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440" windowHeight="12435" firstSheet="1" activeTab="1"/>
  </bookViews>
  <sheets>
    <sheet name="за 2018 год - старая " sheetId="1" state="hidden" r:id="rId1"/>
    <sheet name="за 2022 год" sheetId="2" r:id="rId2"/>
    <sheet name="Лист1" sheetId="3" r:id="rId3"/>
  </sheets>
  <definedNames>
    <definedName name="_xlnm._FilterDatabase" localSheetId="1" hidden="1">'за 2022 год'!$A$8:$GIX$378</definedName>
    <definedName name="_xlnm.Print_Area" localSheetId="0">'за 2018 год - старая '!$A$1:$H$464</definedName>
  </definedNames>
  <calcPr calcId="152511"/>
</workbook>
</file>

<file path=xl/calcChain.xml><?xml version="1.0" encoding="utf-8"?>
<calcChain xmlns="http://schemas.openxmlformats.org/spreadsheetml/2006/main">
  <c r="J335" i="2" l="1"/>
  <c r="J164" i="2"/>
  <c r="J140" i="2"/>
  <c r="J123" i="2"/>
  <c r="J120" i="2"/>
  <c r="J104" i="2"/>
  <c r="J101" i="2"/>
  <c r="J97" i="2"/>
  <c r="J96" i="2" s="1"/>
  <c r="J91" i="2"/>
  <c r="J89" i="2"/>
  <c r="J83" i="2"/>
  <c r="J31" i="2"/>
  <c r="J9" i="2"/>
  <c r="K376" i="2"/>
  <c r="L376" i="2"/>
  <c r="J376" i="2"/>
  <c r="J119" i="2" l="1"/>
  <c r="L340" i="2"/>
  <c r="K340" i="2"/>
  <c r="J340" i="2"/>
  <c r="L335" i="2"/>
  <c r="K335" i="2"/>
  <c r="L321" i="2"/>
  <c r="K321" i="2"/>
  <c r="J321" i="2"/>
  <c r="L316" i="2"/>
  <c r="K316" i="2"/>
  <c r="J316" i="2"/>
  <c r="J315" i="2" l="1"/>
  <c r="K315" i="2"/>
  <c r="L315" i="2"/>
  <c r="L369" i="2"/>
  <c r="K369" i="2"/>
  <c r="J369" i="2"/>
  <c r="L366" i="2"/>
  <c r="K366" i="2"/>
  <c r="J366" i="2"/>
  <c r="L363" i="2"/>
  <c r="K363" i="2"/>
  <c r="J363" i="2"/>
  <c r="L358" i="2"/>
  <c r="K358" i="2"/>
  <c r="J358" i="2"/>
  <c r="L355" i="2"/>
  <c r="K355" i="2"/>
  <c r="J355" i="2"/>
  <c r="L352" i="2"/>
  <c r="K352" i="2"/>
  <c r="J352" i="2"/>
  <c r="L348" i="2"/>
  <c r="K348" i="2"/>
  <c r="J348" i="2"/>
  <c r="J347" i="2" l="1"/>
  <c r="L347" i="2"/>
  <c r="K347" i="2"/>
  <c r="L345" i="2"/>
  <c r="K345" i="2"/>
  <c r="J345" i="2"/>
  <c r="L257" i="2" l="1"/>
  <c r="K257" i="2"/>
  <c r="J257" i="2"/>
  <c r="L256" i="2"/>
  <c r="K256" i="2"/>
  <c r="J256" i="2"/>
  <c r="L287" i="2" l="1"/>
  <c r="K287" i="2"/>
  <c r="J287" i="2"/>
  <c r="H297" i="2"/>
  <c r="G297" i="2"/>
  <c r="H250" i="2" l="1"/>
  <c r="G250" i="2"/>
  <c r="F250" i="2"/>
  <c r="L282" i="2"/>
  <c r="J282" i="2"/>
  <c r="L286" i="2"/>
  <c r="K286" i="2"/>
  <c r="J286" i="2"/>
  <c r="L285" i="2"/>
  <c r="K285" i="2"/>
  <c r="J285" i="2"/>
  <c r="L300" i="2"/>
  <c r="K300" i="2"/>
  <c r="J300" i="2"/>
  <c r="L250" i="2"/>
  <c r="K250" i="2"/>
  <c r="J250" i="2"/>
  <c r="H300" i="2" l="1"/>
  <c r="F300" i="2"/>
  <c r="L294" i="2" l="1"/>
  <c r="K294" i="2"/>
  <c r="J294" i="2"/>
  <c r="L293" i="2"/>
  <c r="K293" i="2"/>
  <c r="J293" i="2"/>
  <c r="L296" i="2"/>
  <c r="K296" i="2"/>
  <c r="L292" i="2"/>
  <c r="K292" i="2"/>
  <c r="J292" i="2"/>
  <c r="H292" i="2"/>
  <c r="G292" i="2"/>
  <c r="F292" i="2"/>
  <c r="H274" i="2"/>
  <c r="F274" i="2"/>
  <c r="K290" i="2"/>
  <c r="L289" i="2"/>
  <c r="K289" i="2"/>
  <c r="J289" i="2"/>
  <c r="L288" i="2"/>
  <c r="K288" i="2"/>
  <c r="L284" i="2"/>
  <c r="H284" i="2"/>
  <c r="G284" i="2"/>
  <c r="F284" i="2"/>
  <c r="L281" i="2"/>
  <c r="K281" i="2"/>
  <c r="J281" i="2"/>
  <c r="L280" i="2"/>
  <c r="K280" i="2"/>
  <c r="J280" i="2"/>
  <c r="L279" i="2"/>
  <c r="K279" i="2"/>
  <c r="J279" i="2"/>
  <c r="L270" i="2" l="1"/>
  <c r="K270" i="2"/>
  <c r="J270" i="2"/>
  <c r="L269" i="2"/>
  <c r="K269" i="2"/>
  <c r="J269" i="2"/>
  <c r="L268" i="2"/>
  <c r="K268" i="2"/>
  <c r="J268" i="2"/>
  <c r="H268" i="2"/>
  <c r="G268" i="2"/>
  <c r="F268" i="2"/>
  <c r="H266" i="2"/>
  <c r="G266" i="2"/>
  <c r="F266" i="2"/>
  <c r="H264" i="2"/>
  <c r="G264" i="2"/>
  <c r="F264" i="2"/>
  <c r="J239" i="2" l="1"/>
  <c r="K239" i="2"/>
  <c r="L239" i="2"/>
  <c r="K236" i="2"/>
  <c r="L236" i="2"/>
  <c r="J236" i="2"/>
  <c r="L235" i="2" l="1"/>
  <c r="L234" i="2" s="1"/>
  <c r="K235" i="2"/>
  <c r="K234" i="2" s="1"/>
  <c r="J235" i="2"/>
  <c r="J234" i="2" s="1"/>
  <c r="L232" i="2"/>
  <c r="L231" i="2" s="1"/>
  <c r="K232" i="2"/>
  <c r="K231" i="2" s="1"/>
  <c r="J232" i="2"/>
  <c r="J231" i="2" s="1"/>
  <c r="K230" i="2"/>
  <c r="K229" i="2" s="1"/>
  <c r="J230" i="2"/>
  <c r="J229" i="2" s="1"/>
  <c r="L227" i="2"/>
  <c r="K227" i="2"/>
  <c r="J227" i="2"/>
  <c r="L226" i="2"/>
  <c r="K226" i="2"/>
  <c r="J226" i="2"/>
  <c r="L225" i="2"/>
  <c r="K225" i="2"/>
  <c r="J225" i="2"/>
  <c r="L222" i="2"/>
  <c r="K222" i="2"/>
  <c r="K219" i="2" s="1"/>
  <c r="J222" i="2"/>
  <c r="J219" i="2" s="1"/>
  <c r="L221" i="2"/>
  <c r="L220" i="2"/>
  <c r="K213" i="2"/>
  <c r="L213" i="2" s="1"/>
  <c r="J213" i="2"/>
  <c r="L212" i="2"/>
  <c r="K212" i="2"/>
  <c r="J212" i="2"/>
  <c r="L211" i="2"/>
  <c r="K209" i="2"/>
  <c r="L209" i="2" s="1"/>
  <c r="L208" i="2" s="1"/>
  <c r="J209" i="2"/>
  <c r="J208" i="2" s="1"/>
  <c r="K200" i="2"/>
  <c r="L200" i="2" s="1"/>
  <c r="L199" i="2" s="1"/>
  <c r="J200" i="2"/>
  <c r="J199" i="2" s="1"/>
  <c r="L197" i="2"/>
  <c r="L196" i="2" s="1"/>
  <c r="K197" i="2"/>
  <c r="K196" i="2" s="1"/>
  <c r="J197" i="2"/>
  <c r="J196" i="2" s="1"/>
  <c r="L194" i="2"/>
  <c r="K194" i="2"/>
  <c r="J194" i="2"/>
  <c r="L192" i="2"/>
  <c r="K192" i="2"/>
  <c r="K191" i="2" s="1"/>
  <c r="J192" i="2"/>
  <c r="J191" i="2" s="1"/>
  <c r="J190" i="2" s="1"/>
  <c r="K185" i="2"/>
  <c r="L185" i="2" s="1"/>
  <c r="L184" i="2" s="1"/>
  <c r="J185" i="2"/>
  <c r="J184" i="2" s="1"/>
  <c r="K174" i="2"/>
  <c r="L174" i="2" s="1"/>
  <c r="J174" i="2"/>
  <c r="K173" i="2"/>
  <c r="L173" i="2" s="1"/>
  <c r="J173" i="2"/>
  <c r="L172" i="2"/>
  <c r="K172" i="2"/>
  <c r="J172" i="2"/>
  <c r="L224" i="2" l="1"/>
  <c r="L219" i="2"/>
  <c r="K208" i="2"/>
  <c r="J224" i="2"/>
  <c r="K224" i="2"/>
  <c r="L230" i="2"/>
  <c r="L229" i="2" s="1"/>
  <c r="K210" i="2"/>
  <c r="J210" i="2"/>
  <c r="K171" i="2"/>
  <c r="K184" i="2"/>
  <c r="K199" i="2"/>
  <c r="L210" i="2"/>
  <c r="J171" i="2"/>
  <c r="L191" i="2"/>
  <c r="L190" i="2" s="1"/>
  <c r="K190" i="2"/>
  <c r="L171" i="2"/>
  <c r="J170" i="2" l="1"/>
  <c r="K170" i="2"/>
  <c r="L170" i="2"/>
  <c r="K164" i="2" l="1"/>
  <c r="L166" i="2"/>
  <c r="L164" i="2" s="1"/>
  <c r="K140" i="2" l="1"/>
  <c r="L140" i="2"/>
  <c r="K104" i="2"/>
  <c r="L104" i="2"/>
  <c r="L123" i="2" l="1"/>
  <c r="K123" i="2"/>
  <c r="L120" i="2" l="1"/>
  <c r="L119" i="2" s="1"/>
  <c r="K120" i="2"/>
  <c r="K119" i="2" s="1"/>
  <c r="K115" i="2" l="1"/>
  <c r="K114" i="2" s="1"/>
  <c r="L115" i="2"/>
  <c r="L114" i="2" s="1"/>
  <c r="J115" i="2"/>
  <c r="J114" i="2" s="1"/>
  <c r="K9" i="2" l="1"/>
  <c r="L24" i="2" l="1"/>
  <c r="L9" i="2" s="1"/>
  <c r="K97" i="2" l="1"/>
  <c r="L97" i="2"/>
  <c r="K101" i="2"/>
  <c r="L101" i="2"/>
  <c r="L96" i="2" l="1"/>
  <c r="K96" i="2"/>
  <c r="K91" i="2"/>
  <c r="L91" i="2"/>
  <c r="K89" i="2"/>
  <c r="L89" i="2"/>
  <c r="K31" i="2" l="1"/>
  <c r="L31" i="2"/>
  <c r="K83" i="2" l="1"/>
  <c r="L83" i="2"/>
  <c r="K69" i="2" l="1"/>
  <c r="L69" i="2"/>
  <c r="J69" i="2"/>
  <c r="K67" i="2"/>
  <c r="L67" i="2"/>
  <c r="J67" i="2"/>
  <c r="L81" i="2"/>
  <c r="K81" i="2"/>
  <c r="J81" i="2"/>
  <c r="L80" i="2"/>
  <c r="K80" i="2"/>
  <c r="J80" i="2"/>
  <c r="L79" i="2"/>
  <c r="K79" i="2"/>
  <c r="J79" i="2"/>
  <c r="L78" i="2"/>
  <c r="K78" i="2"/>
  <c r="J78" i="2"/>
  <c r="L77" i="2"/>
  <c r="K77" i="2"/>
  <c r="J77" i="2"/>
  <c r="L76" i="2"/>
  <c r="K76" i="2"/>
  <c r="J76" i="2"/>
  <c r="L75" i="2"/>
  <c r="K75" i="2"/>
  <c r="J75" i="2"/>
  <c r="L74" i="2"/>
  <c r="K74" i="2"/>
  <c r="J74" i="2"/>
  <c r="L73" i="2"/>
  <c r="K73" i="2"/>
  <c r="J73" i="2"/>
  <c r="L72" i="2"/>
  <c r="K72" i="2"/>
  <c r="J72" i="2"/>
  <c r="J71" i="2" l="1"/>
  <c r="J66" i="2" s="1"/>
  <c r="L71" i="2"/>
  <c r="L66" i="2" s="1"/>
  <c r="K71" i="2"/>
  <c r="K66" i="2" s="1"/>
  <c r="L64" i="2"/>
  <c r="K64" i="2"/>
  <c r="J64" i="2"/>
  <c r="J34" i="2" s="1"/>
  <c r="L54" i="2"/>
  <c r="K54" i="2"/>
  <c r="J54" i="2"/>
  <c r="H54" i="2"/>
  <c r="G54" i="2"/>
  <c r="F54" i="2"/>
  <c r="J378" i="2" l="1"/>
  <c r="L34" i="2"/>
  <c r="L378" i="2" s="1"/>
  <c r="K34" i="2"/>
  <c r="K378" i="2" s="1"/>
  <c r="G463" i="1"/>
  <c r="H463" i="1"/>
  <c r="F463" i="1"/>
  <c r="F336" i="1"/>
  <c r="G333" i="1"/>
  <c r="H333" i="1"/>
  <c r="F333" i="1"/>
  <c r="H327" i="1"/>
  <c r="G327" i="1"/>
  <c r="F327" i="1"/>
  <c r="G323" i="1"/>
  <c r="H323" i="1"/>
  <c r="F323" i="1"/>
  <c r="H281" i="1" l="1"/>
  <c r="G281" i="1"/>
  <c r="F281" i="1"/>
  <c r="H271" i="1"/>
  <c r="G271" i="1"/>
  <c r="F271" i="1"/>
  <c r="H265" i="1"/>
  <c r="G265" i="1"/>
  <c r="F265" i="1"/>
  <c r="F257" i="1"/>
  <c r="F224" i="1"/>
  <c r="H253" i="1"/>
  <c r="G253" i="1"/>
  <c r="F253" i="1"/>
  <c r="H243" i="1"/>
  <c r="G243" i="1"/>
  <c r="F243" i="1"/>
  <c r="H224" i="1"/>
  <c r="G224" i="1"/>
  <c r="F163" i="1" l="1"/>
  <c r="F192" i="1"/>
  <c r="F202" i="1"/>
  <c r="F210" i="1"/>
  <c r="G202" i="1"/>
  <c r="F183" i="1"/>
  <c r="F175" i="1"/>
  <c r="G169" i="1"/>
  <c r="F169" i="1"/>
  <c r="G163" i="1"/>
  <c r="H163" i="1"/>
  <c r="G110" i="1"/>
  <c r="H110" i="1"/>
  <c r="F110" i="1"/>
  <c r="G106" i="1"/>
  <c r="F217" i="1" l="1"/>
  <c r="H389" i="1"/>
  <c r="H449" i="1" s="1"/>
  <c r="G389" i="1"/>
  <c r="G449" i="1" s="1"/>
  <c r="F389" i="1"/>
  <c r="F449" i="1" s="1"/>
  <c r="H388" i="1"/>
  <c r="G388" i="1"/>
  <c r="F388" i="1"/>
  <c r="H368" i="1" l="1"/>
  <c r="G368" i="1"/>
  <c r="F368" i="1"/>
  <c r="H364" i="1"/>
  <c r="G364" i="1"/>
  <c r="F364" i="1"/>
  <c r="H360" i="1"/>
  <c r="G360" i="1"/>
  <c r="F360" i="1"/>
  <c r="H349" i="1"/>
  <c r="G349" i="1"/>
  <c r="F349" i="1"/>
  <c r="H344" i="1"/>
  <c r="G344" i="1"/>
  <c r="F344" i="1"/>
  <c r="F380" i="1" s="1"/>
  <c r="H336" i="1"/>
  <c r="G336" i="1"/>
  <c r="H380" i="1" l="1"/>
  <c r="G380" i="1"/>
  <c r="H210" i="1"/>
  <c r="G210" i="1"/>
  <c r="H202" i="1"/>
  <c r="H192" i="1"/>
  <c r="G192" i="1"/>
  <c r="H183" i="1"/>
  <c r="G183" i="1"/>
  <c r="H175" i="1"/>
  <c r="G175" i="1"/>
  <c r="H169" i="1"/>
  <c r="G217" i="1" l="1"/>
  <c r="H217" i="1"/>
  <c r="H306" i="1"/>
  <c r="G306" i="1"/>
  <c r="F306" i="1"/>
  <c r="H300" i="1"/>
  <c r="G300" i="1"/>
  <c r="F300" i="1"/>
  <c r="H296" i="1"/>
  <c r="G296" i="1"/>
  <c r="F296" i="1"/>
  <c r="H295" i="1"/>
  <c r="G295" i="1"/>
  <c r="F295" i="1"/>
  <c r="H286" i="1"/>
  <c r="G286" i="1"/>
  <c r="F286" i="1"/>
  <c r="F315" i="1" l="1"/>
  <c r="G315" i="1"/>
  <c r="H315" i="1"/>
  <c r="G257" i="1"/>
  <c r="H257" i="1"/>
  <c r="H119" i="1" l="1"/>
  <c r="H144" i="1" s="1"/>
  <c r="G119" i="1"/>
  <c r="G144" i="1" s="1"/>
  <c r="F119" i="1"/>
  <c r="F144" i="1" s="1"/>
  <c r="H102" i="1" l="1"/>
  <c r="F102" i="1"/>
  <c r="F96" i="1"/>
  <c r="F95" i="1" s="1"/>
  <c r="H95" i="1"/>
  <c r="H91" i="1"/>
  <c r="F91" i="1"/>
  <c r="H87" i="1"/>
  <c r="F87" i="1"/>
  <c r="F82" i="1"/>
  <c r="F81" i="1" s="1"/>
  <c r="H81" i="1"/>
  <c r="F78" i="1"/>
  <c r="F77" i="1" s="1"/>
  <c r="H77" i="1"/>
  <c r="H72" i="1"/>
  <c r="G72" i="1"/>
  <c r="F72" i="1"/>
  <c r="H68" i="1"/>
  <c r="G68" i="1"/>
  <c r="F68" i="1"/>
  <c r="H61" i="1"/>
  <c r="G61" i="1"/>
  <c r="F61" i="1"/>
  <c r="H58" i="1"/>
  <c r="G58" i="1"/>
  <c r="F58" i="1"/>
  <c r="H55" i="1"/>
  <c r="G55" i="1"/>
  <c r="F55" i="1"/>
  <c r="H49" i="1"/>
  <c r="G49" i="1"/>
  <c r="F49" i="1"/>
  <c r="H43" i="1"/>
  <c r="G43" i="1"/>
  <c r="F43" i="1"/>
  <c r="H34" i="1"/>
  <c r="G34" i="1"/>
  <c r="F34" i="1"/>
  <c r="H29" i="1"/>
  <c r="G29" i="1"/>
  <c r="F29" i="1"/>
  <c r="H25" i="1"/>
  <c r="G25" i="1"/>
  <c r="F25" i="1"/>
  <c r="H20" i="1"/>
  <c r="G20" i="1"/>
  <c r="F20" i="1"/>
  <c r="H9" i="1"/>
  <c r="G9" i="1"/>
  <c r="F9" i="1"/>
  <c r="F106" i="1" l="1"/>
  <c r="F74" i="1"/>
  <c r="G74" i="1"/>
  <c r="G464" i="1" s="1"/>
  <c r="H106" i="1"/>
  <c r="H74" i="1"/>
  <c r="F464" i="1" l="1"/>
  <c r="H464" i="1"/>
</calcChain>
</file>

<file path=xl/sharedStrings.xml><?xml version="1.0" encoding="utf-8"?>
<sst xmlns="http://schemas.openxmlformats.org/spreadsheetml/2006/main" count="2775" uniqueCount="1297">
  <si>
    <t>№ п/п</t>
  </si>
  <si>
    <t>Наименование государственной услуги (работы)</t>
  </si>
  <si>
    <t xml:space="preserve">Наименование показателя </t>
  </si>
  <si>
    <t>Единица измерения</t>
  </si>
  <si>
    <t>1.1.</t>
  </si>
  <si>
    <t>Коды государственной услуги (работы)/Коды бюджетной классификации</t>
  </si>
  <si>
    <t>План первоначальный</t>
  </si>
  <si>
    <t>План  уточненный</t>
  </si>
  <si>
    <t>Фактическое исполнение</t>
  </si>
  <si>
    <t>тыс.рублей</t>
  </si>
  <si>
    <t>Сведения о выполнении государственными учреждениями Белгородской области государственных заданий на оказание государственных услуг (выполнение работ), а также об объемах средств на финансовое обеспечение за 2018 год</t>
  </si>
  <si>
    <t>Объем средств на финансовое обеспечение оказания соответствующей государственной услуги (выполнения работы)</t>
  </si>
  <si>
    <t xml:space="preserve">Итого объем финансового обеспечения государственных (муниципальных) услуг по ведомству </t>
  </si>
  <si>
    <t>Управление культуры области</t>
  </si>
  <si>
    <t>Библиотечное, библиографическое и информационное обслуживание пользователей библиотеки</t>
  </si>
  <si>
    <t>47.018.0</t>
  </si>
  <si>
    <t>Показатель, характеризующий объем государственной услуги (работы):
Количество посещений</t>
  </si>
  <si>
    <t>единица</t>
  </si>
  <si>
    <t xml:space="preserve">Код (коды) бюджетной классификации </t>
  </si>
  <si>
    <t>Объем субсидий на финансовое обеспечение оказания государственных услуг (выполнения работ)</t>
  </si>
  <si>
    <t>811 0801 05 1 01 00590 100</t>
  </si>
  <si>
    <t>811 0801 05 1 01 00590 200</t>
  </si>
  <si>
    <t>811 0801 05 1 01 00590 600</t>
  </si>
  <si>
    <t>811 0801 05 1 03 29990 200</t>
  </si>
  <si>
    <t>811 0801 05 1 03 29990 600</t>
  </si>
  <si>
    <t>811 0801 04 5 02 29990 200</t>
  </si>
  <si>
    <t>811 0801 04 5 01 50270 200</t>
  </si>
  <si>
    <t>811 0801 07 3 01 R5160 200</t>
  </si>
  <si>
    <t>811 0801 07 3 01 R5160 600</t>
  </si>
  <si>
    <t>Публичный показ музейных предметов, музейных коллекций</t>
  </si>
  <si>
    <t>47.003.0, 47.017.0</t>
  </si>
  <si>
    <t>Показатель, характеризующий объем государственной услуги (работы):
Число посетителей</t>
  </si>
  <si>
    <t>человек</t>
  </si>
  <si>
    <t>811 0801 05 2 01 00590 600</t>
  </si>
  <si>
    <t>811 0801 05 2 02 29990 600</t>
  </si>
  <si>
    <t>Показ (организация показа) концертов и концертных программ</t>
  </si>
  <si>
    <t>47.002.0, 47.016.0</t>
  </si>
  <si>
    <t>Показатель, характеризующий объем государственной услуги (работы):
Число зрителей</t>
  </si>
  <si>
    <t>811 0801 05 5 01 00590 600</t>
  </si>
  <si>
    <t>811 0801 05 5 02 29990 600</t>
  </si>
  <si>
    <t>Показ (организация показа) спектаклей (театральных постановок)</t>
  </si>
  <si>
    <t>47.001.0</t>
  </si>
  <si>
    <t>811 0801 05 5 02 20550 600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</si>
  <si>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</si>
  <si>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Показатель, характеризующий объем государственной услуги (работы):
Количество документов</t>
  </si>
  <si>
    <t>811 0801 05 1 01 00590 800</t>
  </si>
  <si>
    <t>811 0801 05 1 02 21440 200</t>
  </si>
  <si>
    <t>811 0801 05 1 02 56100 200</t>
  </si>
  <si>
    <t>811 0801 05 1 02 21440 600</t>
  </si>
  <si>
    <t>Библиографическая обработка документов и создание каталогов</t>
  </si>
  <si>
    <t>Методическое обеспечение в области библиотечного дела</t>
  </si>
  <si>
    <t>Показатель, характеризующий объем государственной услуги (работы):
Количество проведенных консультаций</t>
  </si>
  <si>
    <t>Формирование, учет, изучение, обеспечение физического сохранения и безопасности музейных предметов</t>
  </si>
  <si>
    <t>Показатель, характеризующий объем государственной услуги (работы):
Количество предметов</t>
  </si>
  <si>
    <t>Организация деятельности клубных формирований и формирований самодеятельного народного творчества</t>
  </si>
  <si>
    <t>Показатель, характеризующий объем государственной услуги (работы):
Количество клубных формирований</t>
  </si>
  <si>
    <t>811 0801 05 3 01 00590 600</t>
  </si>
  <si>
    <t>Организация и проведение культурно-массовых мероприятий</t>
  </si>
  <si>
    <t>Показатель, характеризующий объем государственной услуги (работы):
Количество мероприятий</t>
  </si>
  <si>
    <t>811 0801 05 3 02 29990 600</t>
  </si>
  <si>
    <t>811 0801 05 3 03 24620 600</t>
  </si>
  <si>
    <t>811 0801 04 5 02 29990 600</t>
  </si>
  <si>
    <t>Создание концертов и концертных программ</t>
  </si>
  <si>
    <t>Показатель, характеризующий объем государственной услуги (работы):
Количество новых (капитально-возобновленных) концертов</t>
  </si>
  <si>
    <t>Создание спектаклей</t>
  </si>
  <si>
    <t>Показатель, характеризующий объем государственной услуги (работы):
Количество новых (капитально-возобновленных) постановок</t>
  </si>
  <si>
    <t>Управление молодежной политики Белгородской области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</si>
  <si>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находящихся в социально-опасном положенеии</t>
  </si>
  <si>
    <t>816 0000 00 0 00 00000 000</t>
  </si>
  <si>
    <t>Показатель, характеризующий объем государственной (работы): количество проведенных мероприятий</t>
  </si>
  <si>
    <t xml:space="preserve">единица </t>
  </si>
  <si>
    <t>тыс. руб.</t>
  </si>
  <si>
    <t>816 0707 15 5 01 00590 600</t>
  </si>
  <si>
    <t>816 0707 15 5 01 29990 600</t>
  </si>
  <si>
    <t>Организация досуга детей, подростков и молодежи (Общественные объединения)</t>
  </si>
  <si>
    <t>Показатель, характеризующий объем государственной (работы) количество проведенных мероприятий</t>
  </si>
  <si>
    <t>816 0707 15 8 02 29990 600</t>
  </si>
  <si>
    <t>816 0707 15 8 04 29990 600</t>
  </si>
  <si>
    <t>Организация досуга детей, подростков и молодежи (Иная досуговая деятельность)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</si>
  <si>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</si>
  <si>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</si>
  <si>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816 0707 15 8 05 29990 600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</si>
  <si>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добровольческую, а также на развитие гражданской активности молодежи и формирование здорового образа жизни</t>
  </si>
  <si>
    <t>Администрация Губернатора области</t>
  </si>
  <si>
    <t>Реализация основных профессиональных образовательных программ профессионального обучения - программам переподготовки рабочих и служащих</t>
  </si>
  <si>
    <t xml:space="preserve"> 11Г49000301000102009100</t>
  </si>
  <si>
    <t>Показатель, характеризующий объем государственной услуги (работы):
количество слушателей</t>
  </si>
  <si>
    <t>80207050250300590</t>
  </si>
  <si>
    <t>Производство и распространение телепрограмм</t>
  </si>
  <si>
    <t>09.020.1</t>
  </si>
  <si>
    <t>Количество телепередач</t>
  </si>
  <si>
    <t>часы</t>
  </si>
  <si>
    <t>825 1201 0710100590 621</t>
  </si>
  <si>
    <t>Производство и распространение радиопрограмм</t>
  </si>
  <si>
    <t>Время вещания в эфире</t>
  </si>
  <si>
    <t>минуты</t>
  </si>
  <si>
    <t xml:space="preserve">Производство и распространение музыкальных и культурно-просветительских аудиовизуальных программ </t>
  </si>
  <si>
    <t>09.016.1</t>
  </si>
  <si>
    <t>Департамент внутренней и кадровой политики области</t>
  </si>
  <si>
    <t xml:space="preserve">Реализация основных профессиональных образовательных программ среднего профессионального образования программ подготовки специалистов среднего звена и квалифицированных рабочих, служащих </t>
  </si>
  <si>
    <t>11.Д56.0</t>
  </si>
  <si>
    <t>количество обучающихся</t>
  </si>
  <si>
    <t>чел.</t>
  </si>
  <si>
    <t>825 0704 15 2 01 00590 600</t>
  </si>
  <si>
    <t xml:space="preserve">Реализация основных профессиональных образовательных программ высшего образования – программ бакалавриата </t>
  </si>
  <si>
    <t>11.Д60.0</t>
  </si>
  <si>
    <t xml:space="preserve">Реализация основных профессиональных образовательных программ высшего образования – программ магистратуры </t>
  </si>
  <si>
    <t>11.Д61.0</t>
  </si>
  <si>
    <t xml:space="preserve">Реализация основных профессиональных образовательных программ высшего образования – программ специалитета </t>
  </si>
  <si>
    <t>11.Д54.0</t>
  </si>
  <si>
    <t>Реализация образовательных программ послевузовского профессионального образования - программ аспирантуры</t>
  </si>
  <si>
    <t>11.А12.0</t>
  </si>
  <si>
    <t>825 0706 15 2 01 00590 600</t>
  </si>
  <si>
    <t>Реализация дополнительных профессиональных программ повышения квалификации</t>
  </si>
  <si>
    <t>11.Г48.0</t>
  </si>
  <si>
    <t>Количество часов  на 1 слушателя</t>
  </si>
  <si>
    <t>825 0705 15 2 01 00590 600</t>
  </si>
  <si>
    <t>Организация мероприятий</t>
  </si>
  <si>
    <t>14.009.0</t>
  </si>
  <si>
    <t xml:space="preserve">Количество мероприятий </t>
  </si>
  <si>
    <t>825 0709 15 2 01 00590 600</t>
  </si>
  <si>
    <t>Реализация дополнительных общеразвивающих программ</t>
  </si>
  <si>
    <t>11.Г42.0</t>
  </si>
  <si>
    <t>Количество детей</t>
  </si>
  <si>
    <t>825 0703 15 2 01 00590 600</t>
  </si>
  <si>
    <t>чел.-час.</t>
  </si>
  <si>
    <t>штук</t>
  </si>
  <si>
    <t>Департамент образования области</t>
  </si>
  <si>
    <t>ОГБУ "Белгородский информационный фонд"</t>
  </si>
  <si>
    <t>Осуществление функций Удостоверяющего центра</t>
  </si>
  <si>
    <t>количество выданных ключей электронной подписи</t>
  </si>
  <si>
    <t>штуки</t>
  </si>
  <si>
    <t>839.0410.14.1.06.00590</t>
  </si>
  <si>
    <t>1.2.</t>
  </si>
  <si>
    <t>Создание и развитие (модернизация)информационно-телекоммуникационной инфраструктуры</t>
  </si>
  <si>
    <t>количество ИС специальной деятельности</t>
  </si>
  <si>
    <t>1.3.</t>
  </si>
  <si>
    <t>Ведение информационных ресурсов и баз данных</t>
  </si>
  <si>
    <t>количество информационных ресурсов и баз данных</t>
  </si>
  <si>
    <t>839.0314.01.4.01.20360</t>
  </si>
  <si>
    <t>1.4.</t>
  </si>
  <si>
    <t>Техническое сопровождение и эксплуатация, вывод из эксплуатации информационных систем и компонентов информационно- телекоммуникационной инфраструктуры</t>
  </si>
  <si>
    <t>количество ИС обеспечения специальной деятельности</t>
  </si>
  <si>
    <t>1.5.</t>
  </si>
  <si>
    <t>количество компонентов инфраструктуры электронного првительства</t>
  </si>
  <si>
    <t>1.6.</t>
  </si>
  <si>
    <t>Предоставление программного обеспечения, инженерной вычислительной информационно-телекоммуникационной инфраструктуры, в том числе на основе "облачных технологий"</t>
  </si>
  <si>
    <t>количество ИС обеснечения специальной деятельности</t>
  </si>
  <si>
    <t>1.7.</t>
  </si>
  <si>
    <t>Осуществление работ по обеспечению требований информационной безопасности</t>
  </si>
  <si>
    <t>1.8.</t>
  </si>
  <si>
    <t>количество типовых компонентов информационно-телекоммуникационных инфраструктур</t>
  </si>
  <si>
    <t>Департамент цифрового развития</t>
  </si>
  <si>
    <t>Управление по труду и занятости населения Белгородской области</t>
  </si>
  <si>
    <t>Организация мероприятий (ОАУ "Центр охраны труда Белгородской области")</t>
  </si>
  <si>
    <t>114009000100200000007</t>
  </si>
  <si>
    <t>Количество участников мероприятий</t>
  </si>
  <si>
    <t>814 0401 1320100590 621 241,
814 0401 1320129990 621 241</t>
  </si>
  <si>
    <t>Информирование  о положении на рынке труда (ОАУ "Белгородское рекрутинговое агентство")</t>
  </si>
  <si>
    <t>792</t>
  </si>
  <si>
    <t>Численность граждан, обратившихся за услугой</t>
  </si>
  <si>
    <t>642</t>
  </si>
  <si>
    <t>Численность работодателей, обратившихся за услугой</t>
  </si>
  <si>
    <t>814 0401 1310500590 621 241</t>
  </si>
  <si>
    <t>1.9.</t>
  </si>
  <si>
    <t>1.10</t>
  </si>
  <si>
    <t>1.11</t>
  </si>
  <si>
    <t>1.12</t>
  </si>
  <si>
    <t>2.</t>
  </si>
  <si>
    <t>2.1.</t>
  </si>
  <si>
    <t>2.2.</t>
  </si>
  <si>
    <t>2.3.</t>
  </si>
  <si>
    <t>2.4.</t>
  </si>
  <si>
    <t>2.5.</t>
  </si>
  <si>
    <t>2.6.</t>
  </si>
  <si>
    <t>3.</t>
  </si>
  <si>
    <t>3.1.</t>
  </si>
  <si>
    <t>4.</t>
  </si>
  <si>
    <t>4.1.</t>
  </si>
  <si>
    <t>4.2.</t>
  </si>
  <si>
    <t>4.3.</t>
  </si>
  <si>
    <t>4.5.</t>
  </si>
  <si>
    <t>4.7.</t>
  </si>
  <si>
    <t>5.</t>
  </si>
  <si>
    <t>6.</t>
  </si>
  <si>
    <t>6.1.</t>
  </si>
  <si>
    <t>6.2.</t>
  </si>
  <si>
    <t>8.1.</t>
  </si>
  <si>
    <t>8.2.</t>
  </si>
  <si>
    <t>8.3.</t>
  </si>
  <si>
    <t>8.4.</t>
  </si>
  <si>
    <t>8.5.</t>
  </si>
  <si>
    <t>8.6.</t>
  </si>
  <si>
    <t>8.7.</t>
  </si>
  <si>
    <t>8.8.</t>
  </si>
  <si>
    <t>9.1.</t>
  </si>
  <si>
    <t>9.2.</t>
  </si>
  <si>
    <t>9.3.</t>
  </si>
  <si>
    <t>Департамент строительства и транспорта области</t>
  </si>
  <si>
    <t>Число  строящихся, реконструируемых, ремонтируемых объектов капитального строительства</t>
  </si>
  <si>
    <t>усл.ед.</t>
  </si>
  <si>
    <t>Проведение проверки достоверности определения сметной стоимости объектов капитального строительства</t>
  </si>
  <si>
    <t>Разработка положения о производственном контроле</t>
  </si>
  <si>
    <t>шт.</t>
  </si>
  <si>
    <t>Количество заключений</t>
  </si>
  <si>
    <t>807  0412  09 3 03 00590  611</t>
  </si>
  <si>
    <t>807  0412  09 3 03 00590  621</t>
  </si>
  <si>
    <t>9.4.</t>
  </si>
  <si>
    <t>Организация перевозок пассажиров на маршрутах наземного городского и (или) междугородного и (или) межмуниципального пассажирского транспорта</t>
  </si>
  <si>
    <t>Количество сертификатов</t>
  </si>
  <si>
    <t>807  0408  10 3 03 00590  621</t>
  </si>
  <si>
    <t>Проведение строительного контроля заказчиком, застройщиком при строительстве, реконструкции и капитальном ремонте объектов капитального строительства</t>
  </si>
  <si>
    <t>Управление ветеринарии Белгородской области</t>
  </si>
  <si>
    <t>10.1.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</si>
  <si>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t>
  </si>
  <si>
    <t>820 0405 1120600590 611 241</t>
  </si>
  <si>
    <t>Проведение ветеринарно-санитарных мероприятий</t>
  </si>
  <si>
    <t>чел.дн.</t>
  </si>
  <si>
    <t>тыс. рублей</t>
  </si>
  <si>
    <t>ОГАУ "Инновационно-консультационный центр агропромышленного комплекса"</t>
  </si>
  <si>
    <t>11.1.</t>
  </si>
  <si>
    <t>11.2.</t>
  </si>
  <si>
    <t>11.3.</t>
  </si>
  <si>
    <t>Предоставление консультационной помощи в рамках государственной аграрной политики</t>
  </si>
  <si>
    <t>Информационное обеспечение в рамках государственной аграрной политики</t>
  </si>
  <si>
    <t>Количество отчетов, составленных по результатам услуги</t>
  </si>
  <si>
    <t>Количество человеко-часов</t>
  </si>
  <si>
    <t>806 0405 1150200590 621 241</t>
  </si>
  <si>
    <t>ОГАУ "Фонд УНАК"</t>
  </si>
  <si>
    <t>12.1.</t>
  </si>
  <si>
    <t>12.2.</t>
  </si>
  <si>
    <t>Проведение прикладных научных исследований</t>
  </si>
  <si>
    <t>Показатель, характеризующий объем государственной услуги (работы)</t>
  </si>
  <si>
    <t>чел. - часов</t>
  </si>
  <si>
    <t>806 0405 1150200590 622 241</t>
  </si>
  <si>
    <t>Управление социальной защиты населения Белгородской области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</si>
  <si>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</si>
  <si>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 xml:space="preserve">  22.030.0</t>
  </si>
  <si>
    <t>Человек</t>
  </si>
  <si>
    <t>812 1002 04 2 01 00590 600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</si>
  <si>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</si>
  <si>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 xml:space="preserve"> 32.002.0 </t>
  </si>
  <si>
    <t>812 1002 04 3 03 00590 600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</si>
  <si>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</si>
  <si>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 xml:space="preserve"> 32.006.0 </t>
  </si>
  <si>
    <t>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</t>
  </si>
  <si>
    <t xml:space="preserve">  32.007.0</t>
  </si>
  <si>
    <t>812 1002 04 3 05 00590 600</t>
  </si>
  <si>
    <t>13.</t>
  </si>
  <si>
    <t>Департамент здравохранения и социальной защиты населения области</t>
  </si>
  <si>
    <t>Скорая в том числе скорая специализированная, медицинская помощь, не включенная в территориальную программу ОМС</t>
  </si>
  <si>
    <t>08204000500000004008101</t>
  </si>
  <si>
    <t>вызов</t>
  </si>
  <si>
    <t>ед.</t>
  </si>
  <si>
    <t>809 0901 03Г0100590 611                  809 0904 03Г0100590 611</t>
  </si>
  <si>
    <t>Первичная медико-санитарная помощь, не включенная  в программу ОМС в части диагностики и лечения (амбулаторно)</t>
  </si>
  <si>
    <t>08200001200400003006103          08200001200500003003102                              08200000300000003005103                         08200000800000003000103                                   08200001200100001004100</t>
  </si>
  <si>
    <t>обращение</t>
  </si>
  <si>
    <t>809 0901 0350400590 611                     809 0901 03Г0100590 611                  809 0902 0350400590 611                               809 0902 03Г0100590 611</t>
  </si>
  <si>
    <t>Первичная медико-санитарная помощь, не включенная  в базовую программу ОМС (дневной стационар)</t>
  </si>
  <si>
    <t>08201000000000003007102</t>
  </si>
  <si>
    <t>случаи лечения</t>
  </si>
  <si>
    <t>809 0901 03Г0100590 611</t>
  </si>
  <si>
    <t>Первичная медико-санитарная помощь, не включенная в базовую программу ОМС с профилактической целью</t>
  </si>
  <si>
    <t>082000011000000003005102</t>
  </si>
  <si>
    <t>посещение</t>
  </si>
  <si>
    <t xml:space="preserve"> 809 0901 03Г0100590 611                                     809 0909 03Г0100590 611                                          809 0909 03304R3821 611                   809 0909 03304R3825 611</t>
  </si>
  <si>
    <t>Первичная специализированная медицинская помощь, оказываемая при заболеваниях, передаваемых половым путем, ВИЧ-инфекции и синдроме приобретенного иммунодефицита, психиатрических расстройствах и расстройствах поведения по профилям (дневной стационар)</t>
  </si>
  <si>
    <t>08200000700000003001104                                  08200001200100001004100</t>
  </si>
  <si>
    <t>Первичная специализированная медицинская помощь, оказываемая при заболеваниях, передаваемых половым путем, ВИЧ-инфекции и синдроме приобретенного иммунодефицита, психиатрических расстройствах и расстройствах поведения по профилям (амбулаторно)</t>
  </si>
  <si>
    <t xml:space="preserve">08200000900000001001101                                   08200000800000001002101                                               08200000700000001003101                                       08200000600000001004101                           </t>
  </si>
  <si>
    <t>809 0901 03Г0100590 611                                   809 0901 0330220140 611</t>
  </si>
  <si>
    <t>Санаторно-курортное лечение</t>
  </si>
  <si>
    <t>08213000201200001008100</t>
  </si>
  <si>
    <t>койко/день</t>
  </si>
  <si>
    <t>809 0905 03Г0100590 611</t>
  </si>
  <si>
    <t>Организация отдыха детей и молодежи</t>
  </si>
  <si>
    <t>10028000000000003004101</t>
  </si>
  <si>
    <t>кол-во пациентов</t>
  </si>
  <si>
    <t>809 0707 0260120650 611</t>
  </si>
  <si>
    <t>Специализированная медицинская помощь (за исключением высокотехнологичной медицинской помощи), не включенная  в базовую программу ОМС (стационар)</t>
  </si>
  <si>
    <t xml:space="preserve">08202000400000001004101                                            08202000400000001004102                                               08202000300000001005101                                                 </t>
  </si>
  <si>
    <t xml:space="preserve">809 0901 03Г0100590 611                 809 0901 0350120730 611                            809 0901 0350220790 611                     809 0901 0350320870 611                                      809 0901 0110220321 611                            809 0901 0110220320 611                      809 0901 03309R3822 611   </t>
  </si>
  <si>
    <t>Паллиативная медицинская помощь (с учетом ДСУ)</t>
  </si>
  <si>
    <t>08209000000000001001102</t>
  </si>
  <si>
    <t>809 0901 03Г0100590 611           809 0901 0370120870 611</t>
  </si>
  <si>
    <t>Высокотехнологичная медицинская помощь, оказываемая в медицинских организациях, подведомственных исполнительным органам государственной власти области</t>
  </si>
  <si>
    <t xml:space="preserve">08423000100100002007100                                                                  08423000200300002002100                                08423000601000002003100                                           08423001506000002007100                      08423000701600002009100                                               08423000902700002004100                                     08423001103400002006100                                        08423001304800002004100                                          08423001405500002008100                           </t>
  </si>
  <si>
    <t>кол-во квот</t>
  </si>
  <si>
    <t>809 0901 03301R4020 611</t>
  </si>
  <si>
    <t>Заготовка, хранения, транспортировка и обеспечение безопасности донорской крови и ее компонентов</t>
  </si>
  <si>
    <t>08310100000000000006104</t>
  </si>
  <si>
    <t>Условная единица продукта переработки ( в перерасчете на 1 л. консервированной крови)</t>
  </si>
  <si>
    <t>литры</t>
  </si>
  <si>
    <t>809 0906 03Г0100590 611                809 0906 0330620750 611</t>
  </si>
  <si>
    <t>Деятельность судебно-медицинской экспертизы</t>
  </si>
  <si>
    <t>08300100000000000008102</t>
  </si>
  <si>
    <t>кол-во экспертиз</t>
  </si>
  <si>
    <t>809 0909 03Г0100590 611           809 0909 0110220320 611</t>
  </si>
  <si>
    <t>Патологическая анатомия</t>
  </si>
  <si>
    <t>08391000000000000003100</t>
  </si>
  <si>
    <t>кол-во исследований</t>
  </si>
  <si>
    <t>809 0909 03Г0100590 611</t>
  </si>
  <si>
    <t>Обеспечение молочными смесями и детским питанием</t>
  </si>
  <si>
    <t>809 0901 0350400590 611</t>
  </si>
  <si>
    <t>Хранение, сортировка, выдача лекарственных средств и обращение наркотических средств</t>
  </si>
  <si>
    <t>14.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</si>
  <si>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</si>
  <si>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</si>
  <si>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</si>
  <si>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</si>
  <si>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</si>
  <si>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</si>
  <si>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</si>
  <si>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</si>
  <si>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</si>
  <si>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</si>
  <si>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</si>
  <si>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</si>
  <si>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</si>
  <si>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14.16</t>
  </si>
  <si>
    <t>Предоставление информационной и консультационной поддержки субъектам малого и среднего предпринимательства (Информирование)</t>
  </si>
  <si>
    <t xml:space="preserve">140000000120000270618003000100000000008101103 </t>
  </si>
  <si>
    <t xml:space="preserve">Показатель, характеризующий объем государственной услуги (работы):
</t>
  </si>
  <si>
    <t>805.0412.08.3.02.00590</t>
  </si>
  <si>
    <t>Предоставление информационной и консультационной поддержки субъектам малого и среднего предпринимательства (Консультирование)</t>
  </si>
  <si>
    <t xml:space="preserve">140000000120000270618003000200000000007101103 </t>
  </si>
  <si>
    <t>Оказание имущественной поддержки субъектам малого и среднего предпринимательства в виде передачи в пользование государственного имущества на льготных условиях</t>
  </si>
  <si>
    <t>07.016.0</t>
  </si>
  <si>
    <t xml:space="preserve"> число посетителей (человек)</t>
  </si>
  <si>
    <t xml:space="preserve">810 07 03 02 3 01 00590 600               </t>
  </si>
  <si>
    <t>Оказание психолого-педагогической, медико-социальной и юридической помощи детям, семьям несовершеннолетних, оказавшихся в трудной жизненной ситуации, представляющей опасность для их жизни и здоровья</t>
  </si>
  <si>
    <t>08.228.0</t>
  </si>
  <si>
    <t xml:space="preserve">Число посещений </t>
  </si>
  <si>
    <t>условная ед.</t>
  </si>
  <si>
    <t>810 07 09 02 5 07 00590 600</t>
  </si>
  <si>
    <t>10.028.0</t>
  </si>
  <si>
    <t xml:space="preserve">Количество человек </t>
  </si>
  <si>
    <t>810 07 07 02 6 01 20650 600</t>
  </si>
  <si>
    <t xml:space="preserve">Численность обучающихся </t>
  </si>
  <si>
    <t>Реализация основных общеобразовательных программ дошкольного образования</t>
  </si>
  <si>
    <t>11.Д45.0</t>
  </si>
  <si>
    <t>810 07 02 02 2 01 00590 600</t>
  </si>
  <si>
    <t>Реализация дополнительных предпрофессиональных программ в области физической культуры и спорта</t>
  </si>
  <si>
    <t>11.Д42.0</t>
  </si>
  <si>
    <t>Содержание детей</t>
  </si>
  <si>
    <t>11.Д41.0</t>
  </si>
  <si>
    <t xml:space="preserve">Организация системы сопровождения подростков с девиантными, деструктивными формами поведения </t>
  </si>
  <si>
    <t>11.Г54.0</t>
  </si>
  <si>
    <t>Консультирование родителей (законных представителей), патронатных воспитателей, тьютеров, педагогов по вопросам воспитания и обучения несовершеннолетних</t>
  </si>
  <si>
    <t>11.Г53.0</t>
  </si>
  <si>
    <t xml:space="preserve">Число обучающихся, их родителей (законных представителей) и педагогических работников </t>
  </si>
  <si>
    <t>Проведение углубленной психолого-педагогической и медико-социальной диагностики развития ребенка</t>
  </si>
  <si>
    <t>11.Г52.0</t>
  </si>
  <si>
    <t>810 07 09 01 1 01 20310 600</t>
  </si>
  <si>
    <t>810 07 09 02 5 06 29990 600</t>
  </si>
  <si>
    <t>Реализация дополнительных профессиональных программ профессиональной переподготовки</t>
  </si>
  <si>
    <t>11.Г47.0</t>
  </si>
  <si>
    <t xml:space="preserve">Численность слушателей </t>
  </si>
  <si>
    <t xml:space="preserve">810 07 05 02 5 03 00590 600     </t>
  </si>
  <si>
    <t>810 07 03 02 3 02 29990 600</t>
  </si>
  <si>
    <t>810 07 02 02 2 05 29990 600</t>
  </si>
  <si>
    <t>810 07 02 02 5 03 21010 600</t>
  </si>
  <si>
    <t>810 07 03 02 3 02 20550 600</t>
  </si>
  <si>
    <t>810 07 09 15 5 01 29990 600</t>
  </si>
  <si>
    <t>Реализация основных общеобразовательных программ среднего общего образования</t>
  </si>
  <si>
    <t>11.794.0</t>
  </si>
  <si>
    <t>810 07 02 02 2 01 00590 100</t>
  </si>
  <si>
    <t>810 07 02 02 2 01 00590 200</t>
  </si>
  <si>
    <t>810 07 02 02 2 01 00590 800</t>
  </si>
  <si>
    <t>810 07 02 02 2 01 23060 100</t>
  </si>
  <si>
    <t>810 07 02 02 2 01 23060 600</t>
  </si>
  <si>
    <t>Реализация основных общеобразовательных программ основного общего образования</t>
  </si>
  <si>
    <t>11.791.0</t>
  </si>
  <si>
    <t>810 07 02 02 2 02 12210 600</t>
  </si>
  <si>
    <t>810 07 02 02 2 01 23060100</t>
  </si>
  <si>
    <t>Реализация основных общеобразовательных программ начального общего образования</t>
  </si>
  <si>
    <t>11.787.0</t>
  </si>
  <si>
    <t xml:space="preserve">810 07 02 02 2 01 00590 600          </t>
  </si>
  <si>
    <t>Организация формирования и ведения региональных информационных систем</t>
  </si>
  <si>
    <t>11.Д73.1</t>
  </si>
  <si>
    <t xml:space="preserve">Количество человек, принимающих участие в ГИА </t>
  </si>
  <si>
    <t xml:space="preserve">810 07 09 02 4 01 00590 600    </t>
  </si>
  <si>
    <t>Информационно-технологическое обеспечение образовательной деятельности</t>
  </si>
  <si>
    <t>11.Д72.1</t>
  </si>
  <si>
    <t xml:space="preserve">810 07 09 02 5 07 00590 600                                               </t>
  </si>
  <si>
    <t>Организаионно-технологическое сопровождение процедур оценки качества подготовки обучающихся</t>
  </si>
  <si>
    <t>11.Д71.1</t>
  </si>
  <si>
    <t xml:space="preserve">Количество человек, попадающих под мониторинг и оценку качества образования </t>
  </si>
  <si>
    <t>810 07 09 02 4 02 29990 600</t>
  </si>
  <si>
    <t>Обеспечение открытости и доступности информации о системе образования</t>
  </si>
  <si>
    <t>Количество образовательных организаций</t>
  </si>
  <si>
    <t>Научно-методическое обеспечение</t>
  </si>
  <si>
    <t>11.Г55.1</t>
  </si>
  <si>
    <t>810 07 02 04 5 01 R0270 600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</si>
  <si>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</si>
  <si>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</si>
  <si>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</si>
  <si>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</si>
  <si>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</si>
  <si>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</si>
  <si>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</si>
  <si>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</si>
  <si>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</si>
  <si>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</si>
  <si>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</si>
  <si>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</si>
  <si>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</si>
  <si>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</si>
  <si>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</si>
  <si>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</si>
  <si>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</si>
  <si>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</si>
  <si>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</si>
  <si>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</si>
  <si>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4.6</t>
  </si>
  <si>
    <t>Департамент экономического развития области</t>
  </si>
  <si>
    <t>15.1.</t>
  </si>
  <si>
    <t>15.2</t>
  </si>
  <si>
    <t>15.3.</t>
  </si>
  <si>
    <t>Работы по инженерно-геодезическим изысканиям</t>
  </si>
  <si>
    <t>единица (га)</t>
  </si>
  <si>
    <t>16.1</t>
  </si>
  <si>
    <t>Управление архитектуры и градостроительного кадастра</t>
  </si>
  <si>
    <t>815.0412.09.3.03.00590</t>
  </si>
  <si>
    <t xml:space="preserve">1400000001200002706180180                                                                    02800000001009100103 </t>
  </si>
  <si>
    <t>1400000001200000908280941                                                                    00400000001001103101</t>
  </si>
  <si>
    <t>Информационно-аналитическое обеспечение и экспертное сопровождение по вопросам развития топливно-энергетического комплекса, промышленной, энергетической и экологической безопасности</t>
  </si>
  <si>
    <t>Мониторинг показателейц технико-экономического состояния систем водоснабжения и водоотведения, в том числе показателей физического износа и энергетической эффективности объектов централизованных систем горячего водоснабжения, холодного водоснабжения, объектов нецентрализованных систем холодного и горячего водоснабжения</t>
  </si>
  <si>
    <t>штука</t>
  </si>
  <si>
    <t>140000000120203050728123100100000000000100102</t>
  </si>
  <si>
    <t>830.0502.08.5.02.00590</t>
  </si>
  <si>
    <t>Департамент жилищно-коммунального хозяйства</t>
  </si>
  <si>
    <t>17.1.</t>
  </si>
  <si>
    <t>17.2</t>
  </si>
  <si>
    <t>140000000120203050702151                                                                100100100101006100102</t>
  </si>
  <si>
    <t>Управление физической культуры и спорта</t>
  </si>
  <si>
    <t>Спортивная подготовка по олимпийским видам спорта</t>
  </si>
  <si>
    <t>55.001.0</t>
  </si>
  <si>
    <t>Число лиц, прошедших спортивную подготовку на этапах спортивной подготовки</t>
  </si>
  <si>
    <t>1103 06201 29990 611</t>
  </si>
  <si>
    <t>1103 06201 29990 621</t>
  </si>
  <si>
    <t>1103 06201 R0810 611</t>
  </si>
  <si>
    <t>1103 06201 R0810 621</t>
  </si>
  <si>
    <t>1103 06202 00590 611</t>
  </si>
  <si>
    <t>1103 06202 00590 621</t>
  </si>
  <si>
    <t>Спортивная подготовка по неолимпийским видам спорта</t>
  </si>
  <si>
    <t>55.002.0</t>
  </si>
  <si>
    <t>Спортивная подготовка по спорту лиц с поражением ОДА</t>
  </si>
  <si>
    <t>55.003.0</t>
  </si>
  <si>
    <t>1103 04501 29990 611</t>
  </si>
  <si>
    <t>1103 04502 29990 611</t>
  </si>
  <si>
    <t>1103 04501 R0270 611</t>
  </si>
  <si>
    <t>Спортивная подготовка по спорту слепых</t>
  </si>
  <si>
    <t>55.004.0</t>
  </si>
  <si>
    <t>Спортивная подготовка по спорту лиц с интеллектуальными нарушениями</t>
  </si>
  <si>
    <t>55.005.0</t>
  </si>
  <si>
    <t>Спортивная подготовка по спорту глухих</t>
  </si>
  <si>
    <t>55.007.0</t>
  </si>
  <si>
    <t>1103 06202 29990 611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</si>
  <si>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</si>
  <si>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30.026.1</t>
  </si>
  <si>
    <t>Количество мероприятий</t>
  </si>
  <si>
    <t>1101 0610100590 611</t>
  </si>
  <si>
    <t>1101 0610129990 611</t>
  </si>
  <si>
    <t>Обеспечение участия лиц, проходящих спортивную подготовку, в спортивных соревнованиях</t>
  </si>
  <si>
    <t>6.2.18</t>
  </si>
  <si>
    <t>1103 06201 20550 611</t>
  </si>
  <si>
    <t>Проведение занятий физкультурно-спортивной направленности по месту проживания граждан</t>
  </si>
  <si>
    <t>6.2.13</t>
  </si>
  <si>
    <t>Численность занимающихся в кружках и секциях</t>
  </si>
  <si>
    <t>Организация и проведение официальных спортивных мероприятий на территории РФ</t>
  </si>
  <si>
    <t>6.2.3</t>
  </si>
  <si>
    <t>Организация и обеспечение координации деятельности физкультурно-спортивных организаций по подготовке спортивного резерва</t>
  </si>
  <si>
    <t>6.2.15</t>
  </si>
  <si>
    <t>Проведение методических советов</t>
  </si>
  <si>
    <t>Организация мероприятий по подготовке спортивных сборных команд</t>
  </si>
  <si>
    <t>6.2.4</t>
  </si>
  <si>
    <t>Управление лесами Белгородской области</t>
  </si>
  <si>
    <t>Обустройство, эксплуатация лесных дорог, предназначенных для охраны лесов от пожаров</t>
  </si>
  <si>
    <t>Протяженность</t>
  </si>
  <si>
    <t>километры</t>
  </si>
  <si>
    <t>852.0407.12.1.03.51290</t>
  </si>
  <si>
    <t>Прокладка просек</t>
  </si>
  <si>
    <t>Устройство противопожарных минерализованных полос</t>
  </si>
  <si>
    <t>Прочистка и обновление противопожарных минерализованных полос</t>
  </si>
  <si>
    <t>Прочистка просек</t>
  </si>
  <si>
    <t>Уход за противопожарными разрывами</t>
  </si>
  <si>
    <t>Установка и размещение стендов и других знаков и указателей, содержащих информацию о мерах пожарной безопасности в лесах</t>
  </si>
  <si>
    <t>Количество единиц</t>
  </si>
  <si>
    <t>Мониторинг пожарной опасности в лесах и лесных пожаров</t>
  </si>
  <si>
    <t>Площадь</t>
  </si>
  <si>
    <t>гектары</t>
  </si>
  <si>
    <t>Благоустройство зон отдыха граждан, пребывающих в лесах</t>
  </si>
  <si>
    <t>Установка шлагбаумов, устройство преград, обеспечивающих ограничение пребывающих граждан в лесах в целях обеспечения пожарной безопасности</t>
  </si>
  <si>
    <t>Реконструкция шлагбаумов, преград, обеспечивающих ограничение пребывающих граждан в лесах в целях обеспечения пожарной безопасности</t>
  </si>
  <si>
    <t>Лесопатологическое обследование</t>
  </si>
  <si>
    <t>Биотехнические мероприятия</t>
  </si>
  <si>
    <t>Посадка стандартным посадочным материалом под меч (лопату) Колесова или механическим способом (лесопосадочными машинами различных марок в агрегате с трактором) в соответствии с проектом (организационно-технической схемой) лесовосстановления</t>
  </si>
  <si>
    <t>Посадка стандартным посадочным материалом под меч (лопату) Колесова или механическим способом (лесопосадочными машинами различных марок в агрегате с трактором) в соответствии с проектом (организационно-технической схемой) лесоразведения</t>
  </si>
  <si>
    <t>Проведение агротехнического ухода за лесными культурами</t>
  </si>
  <si>
    <t>Дополнение лесных культур</t>
  </si>
  <si>
    <t>Подготовка почвы под лесные культуры</t>
  </si>
  <si>
    <t>Проведение рубок ухода за молодняками (осветления, прочистки)</t>
  </si>
  <si>
    <t>Объем рубок</t>
  </si>
  <si>
    <t>кубические метры</t>
  </si>
  <si>
    <t>Отвод лесосек</t>
  </si>
  <si>
    <t>Выборочная санитарная рубка</t>
  </si>
  <si>
    <t>Уборка неликвидной древесины</t>
  </si>
  <si>
    <t>Уходы за объектами лесного семеноводства (осуществление культивации междурядий)</t>
  </si>
  <si>
    <t>Ручная оправка от завала травой и почвой, удаление сорной травянистой растительности</t>
  </si>
  <si>
    <t>Уходы за объектами лесного семеноводства (профилактическое опрыскивание лесных культур)</t>
  </si>
  <si>
    <t>Уходы за объектами лесного семеноводства (ручной полив сеянцев)</t>
  </si>
  <si>
    <t>Уходы за объектами лесного семеноводства (оправка сеянцев после полива)</t>
  </si>
  <si>
    <t>Ручное рыхление почвы и окучивание растений, рыхление около лунок тяпкой или окашивание в междурядьях косой или секором</t>
  </si>
  <si>
    <t>Количество площадок</t>
  </si>
  <si>
    <t>Мероприятия по охране и защите лесов, ООПТ и иных природных территорий</t>
  </si>
  <si>
    <t>Уходы за объектами лесного семеноводства (осуществление дискования междурядий)</t>
  </si>
  <si>
    <t xml:space="preserve">Проведение агротехнических и лесохозяйственных  уходов (за лесосеменными плантациями, постоянными лесосеменными участками и подобными объектами) </t>
  </si>
  <si>
    <t>852.0407.12.1.05.00590</t>
  </si>
  <si>
    <t xml:space="preserve">Подготовка почвы под лесные культуры </t>
  </si>
  <si>
    <t>19.1</t>
  </si>
  <si>
    <t>19.2</t>
  </si>
  <si>
    <t>19.3</t>
  </si>
  <si>
    <t>19.4</t>
  </si>
  <si>
    <t>19.5</t>
  </si>
  <si>
    <t>19.6</t>
  </si>
  <si>
    <t>19.7</t>
  </si>
  <si>
    <t>19.8</t>
  </si>
  <si>
    <t>19.9.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</si>
  <si>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</si>
  <si>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</si>
  <si>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</si>
  <si>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</si>
  <si>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</si>
  <si>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</si>
  <si>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</si>
  <si>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</si>
  <si>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</si>
  <si>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</si>
  <si>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</si>
  <si>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</si>
  <si>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</si>
  <si>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</si>
  <si>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</si>
  <si>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</si>
  <si>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</si>
  <si>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</si>
  <si>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</si>
  <si>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</si>
  <si>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</si>
  <si>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</si>
  <si>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</si>
  <si>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Департамент имущественных и земельных отношений Белгородской области</t>
  </si>
  <si>
    <t>ОГАУ СЗН "Фонд госимущества области"</t>
  </si>
  <si>
    <t>Обеспечение дополнительных социальных гарантий молодому поколению Белгородской области</t>
  </si>
  <si>
    <t>808 10 06 04 2 0100 590</t>
  </si>
  <si>
    <t>22028002300000010003100</t>
  </si>
  <si>
    <t>Количество именных накопительных счетов "Совершеннолетие"</t>
  </si>
  <si>
    <t>ОГБУ "Центр государственной кадастровой оценки Белгородской области"</t>
  </si>
  <si>
    <t>808.0412.9990000590.611</t>
  </si>
  <si>
    <t>Рассмотрение обращений и предоставление информации по вопросам определения кадастровой стоимости  объектов недвижимости</t>
  </si>
  <si>
    <t>Рассмотрение деклараций о характеристиках объектов недвижимости; рассмотрение замечаний заинтересованных лиц к промежуточным отчетным документам при определении кадастровой стоимости объектов недвижимости; предоставление разъяснений, связанных с определением кадастровой стоимости объектов недвижимости; рассмотрение обращений об исправлении ошибок, допущенных при определении кадастровой стоимости объектов недвижимости; представление информации, предусмотренной законодательством о государственной кадастровой оценке, в федеральный орган исполнительной власти, осуществляющий государственный кадастровый учет и государственную регистрацию прав</t>
  </si>
  <si>
    <t>шт</t>
  </si>
  <si>
    <t>Сбор, обработка, систематизация накопление и хранение информации об объектах недвижимости и рынке недвижимости</t>
  </si>
  <si>
    <t>Сбор, обработка, систематизация, накопление и хранение информации, необходимой для определения кадастровой стоимости, в том числе об объектах недвижимости и данных рынка недвижимости, а также хранение копий документов и материалов, использованных при определении кадастровой стоимости, и копий отчетов и документов, формируемых в ходе ее определения</t>
  </si>
  <si>
    <t>тыс.руб.</t>
  </si>
  <si>
    <t>Определение кадастровой стоимости объектов недвижимости в рамках 
государственной кадастровой оценки</t>
  </si>
  <si>
    <t>Определение кадастровой стоимости объектов недвижимости в соответствии со статьей 14 Федерального закона от 3 июля 2016 года № 237-ФЗ «О государственной кадастровой оценке»</t>
  </si>
  <si>
    <t xml:space="preserve">Обеспечение надлежащего оформления документов, подтверждающих право собственности Белгородской области на принадлежащее ей имущество, в том числе государственной регистрации прав на недвижимое имущество, включая земельные участки   </t>
  </si>
  <si>
    <t>Осуществление действий, связанных с государственным кадастровым учетом и государственной регистрацией прав на объекты недвижимого имущества в интересах Белгородской области</t>
  </si>
  <si>
    <t>13.1.</t>
  </si>
  <si>
    <t>13.2.</t>
  </si>
  <si>
    <t>13.3.</t>
  </si>
  <si>
    <t>13.4.</t>
  </si>
  <si>
    <t>14.11.</t>
  </si>
  <si>
    <t>14.12</t>
  </si>
  <si>
    <t>4.8</t>
  </si>
  <si>
    <t>4.9</t>
  </si>
  <si>
    <t>4.10</t>
  </si>
  <si>
    <t>4.11</t>
  </si>
  <si>
    <t>4.12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</si>
  <si>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</si>
  <si>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проведения общественно-значимых мероприятий в сфере образования, науки и молодежной политики</t>
  </si>
  <si>
    <t>Методическое обеспечение образовательной деятельности</t>
  </si>
  <si>
    <t>Колличество мероприятий</t>
  </si>
  <si>
    <t>18.1.</t>
  </si>
  <si>
    <t>18.2.</t>
  </si>
  <si>
    <t>18.3.</t>
  </si>
  <si>
    <t>18.4.</t>
  </si>
  <si>
    <t>18.5.</t>
  </si>
  <si>
    <t>18.6.</t>
  </si>
  <si>
    <t>18.7.</t>
  </si>
  <si>
    <t>18.8.</t>
  </si>
  <si>
    <t>18.9</t>
  </si>
  <si>
    <t>18.10</t>
  </si>
  <si>
    <t>18.11</t>
  </si>
  <si>
    <t>18.12</t>
  </si>
  <si>
    <t>20.1</t>
  </si>
  <si>
    <t>20.2</t>
  </si>
  <si>
    <t>20.3</t>
  </si>
  <si>
    <t>20.4</t>
  </si>
  <si>
    <t>20.5</t>
  </si>
  <si>
    <t xml:space="preserve">Итого объем финансового обеспечения государственных (муниципальных) услуг </t>
  </si>
  <si>
    <t>Сведения о выполнении государственными учреждениями Белгородской области государственных заданий на оказание государственных услуг (выполнение работ), а также об объемах финансового обеспечения выполнения государственных заданий на оказание соответствующих услуг (выполнение работ) за 2022 год</t>
  </si>
  <si>
    <t>Реестровый номер услуги или код базовой услуги из базового (отраслевого) или регионального перечня услуг (работ)</t>
  </si>
  <si>
    <t>Наименование показателя, характеризующего объем государственной услуги (работы)</t>
  </si>
  <si>
    <t>Натуральные показатели</t>
  </si>
  <si>
    <t xml:space="preserve">Фактическое исполнение за 2022 год </t>
  </si>
  <si>
    <t>План первоначальный на 2022 год</t>
  </si>
  <si>
    <t>План уточненный на 2022 год</t>
  </si>
  <si>
    <t>Предоставление субсидии по конкретному показателю</t>
  </si>
  <si>
    <t>Код (коды) бюджетной классификации</t>
  </si>
  <si>
    <t>Объем субсидий на финансовое обеспечение оказания соответствующей государственной услуги (выполнения работы)</t>
  </si>
  <si>
    <t>План первоначальный на 2022 год - тыс.рублей</t>
  </si>
  <si>
    <t>План уточненный на 2022 год - тыс.рублей</t>
  </si>
  <si>
    <t>Фактическое исполнение за 2022 год - тыс.рублей</t>
  </si>
  <si>
    <t>Министерство социальной защиты населения и труда Белгородской области</t>
  </si>
  <si>
    <t>Предоставление социального обслуживания в стационарной форме</t>
  </si>
  <si>
    <t>870000О.99.0.АЭ20АА01000 (АЭ20)</t>
  </si>
  <si>
    <t>Численность граждан, получивших социальные услуги</t>
  </si>
  <si>
    <t>812 1002 0420100590 611</t>
  </si>
  <si>
    <t>870000О.99.0.АЭ20АА08000 (АЭ20)</t>
  </si>
  <si>
    <t>853100О.99.0.АЭ09АА00000 (АЭ09)</t>
  </si>
  <si>
    <t>870000О.99.0.АЭ12АА00000 (АЭ12)</t>
  </si>
  <si>
    <t>Предоставление социального обслуживания в полустационарной форме</t>
  </si>
  <si>
    <t>870000О.99.0.АЭ25АА01000 (АЭ25)</t>
  </si>
  <si>
    <t>812 1002 0420100590 614</t>
  </si>
  <si>
    <t>853200О.99.0.АЭ10АА00000 (АЭ10)</t>
  </si>
  <si>
    <t>Социально-реабилитационные услуги в стационарном отделении санаторного типа</t>
  </si>
  <si>
    <t>22001000100000001001100 (22.001.0)</t>
  </si>
  <si>
    <t>Министерство жилищно-комммунального хозяйства Белгородской области</t>
  </si>
  <si>
    <t>Министерство природопользования Белгородской области</t>
  </si>
  <si>
    <t>11.2.3.</t>
  </si>
  <si>
    <t>Протяжность</t>
  </si>
  <si>
    <t>километр (ОКЕИ - 008)</t>
  </si>
  <si>
    <t>852.0407.12.1.03.53450.621</t>
  </si>
  <si>
    <t>Устройство противопожарный минерализованных полос</t>
  </si>
  <si>
    <t>11.2.9</t>
  </si>
  <si>
    <t>11.2.13</t>
  </si>
  <si>
    <t>Прочистка просек, уход за противопожарными разрывами</t>
  </si>
  <si>
    <t>11.2.11, 11.2.19</t>
  </si>
  <si>
    <t>11.2.15</t>
  </si>
  <si>
    <t>11.2.25</t>
  </si>
  <si>
    <t>гектар (ОКЕИ - 059)</t>
  </si>
  <si>
    <t>11.2.1.</t>
  </si>
  <si>
    <t>количество</t>
  </si>
  <si>
    <t>11.2.23</t>
  </si>
  <si>
    <t>Ликвидация лесного пожара силами наземных пожарных формирований</t>
  </si>
  <si>
    <t>11.2.73</t>
  </si>
  <si>
    <t xml:space="preserve">Лесопатологическое обследование </t>
  </si>
  <si>
    <t>11.2.82</t>
  </si>
  <si>
    <t>852.0407.12.1.03.51290.621</t>
  </si>
  <si>
    <t>11.2.34</t>
  </si>
  <si>
    <t>11.2.80</t>
  </si>
  <si>
    <t>кубический метр (ОКЕИ - 113)</t>
  </si>
  <si>
    <t>11.2.78.</t>
  </si>
  <si>
    <t>11.2.68</t>
  </si>
  <si>
    <t>11.2.36</t>
  </si>
  <si>
    <t>Радиационное обследование на землях лесного фонда</t>
  </si>
  <si>
    <t>11.2.88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</si>
  <si>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 лесовосстановления</t>
  </si>
  <si>
    <t>11.2.54</t>
  </si>
  <si>
    <t>852.0407.12.1.GA.54290.621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</si>
  <si>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 лесоразведения</t>
  </si>
  <si>
    <t>11.2.52</t>
  </si>
  <si>
    <t>11.2.66</t>
  </si>
  <si>
    <t>11.2.60</t>
  </si>
  <si>
    <t>11.2.56</t>
  </si>
  <si>
    <t>Заготовка семян лесных растений</t>
  </si>
  <si>
    <t>11.2.38</t>
  </si>
  <si>
    <t>килограмм (ОКЕИ - 166)</t>
  </si>
  <si>
    <t>852.0407.12.1.GA.54310.621</t>
  </si>
  <si>
    <t>852.0407.12.1.05.00590.621</t>
  </si>
  <si>
    <t>Выращивание (производство) посадочного материала лесных растений (сеянцев, саженцев)</t>
  </si>
  <si>
    <t>11.2.86</t>
  </si>
  <si>
    <t>Обеспечение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</t>
  </si>
  <si>
    <t>11.2.27</t>
  </si>
  <si>
    <t>852.0407.12.1.02.00590.621</t>
  </si>
  <si>
    <t>Осуществление мероприятий по организации, охране и функционированию особо охраняемых природных территорий регионального значения и иных природных территорий</t>
  </si>
  <si>
    <t>11.2.28</t>
  </si>
  <si>
    <t>Усиление проточности водного объекта,  увеличение вмещающей емкости водных объектов</t>
  </si>
  <si>
    <t>10.2.1</t>
  </si>
  <si>
    <t xml:space="preserve">Объем </t>
  </si>
  <si>
    <t>852.0406.12.2.03.00590.621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</si>
  <si>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</si>
  <si>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</si>
  <si>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</si>
  <si>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</si>
  <si>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</si>
  <si>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</si>
  <si>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</si>
  <si>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</si>
  <si>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</si>
  <si>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</si>
  <si>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</si>
  <si>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</si>
  <si>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</si>
  <si>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</si>
  <si>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</si>
  <si>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</si>
  <si>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</si>
  <si>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</si>
  <si>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</si>
  <si>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</si>
  <si>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</si>
  <si>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</si>
  <si>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</si>
  <si>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</si>
  <si>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</si>
  <si>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</si>
  <si>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</si>
  <si>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</si>
  <si>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</si>
  <si>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</si>
  <si>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</si>
  <si>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Министерство имущественных и земельных отношений Белгородской области</t>
  </si>
  <si>
    <t xml:space="preserve">Открытие именных накопительных счетов, мониторинг именных накопительных счетов, обеспечение выплат по именным накопительным счетам </t>
  </si>
  <si>
    <t>808 10 06 04 2 0100 590 621</t>
  </si>
  <si>
    <t>га</t>
  </si>
  <si>
    <t>80804129990000590611</t>
  </si>
  <si>
    <t>Рассмотрение обращений и предоставление информации по вопросам определения кадастровой стоимости объектов недвижимости, расположенных на территории Белгородской области</t>
  </si>
  <si>
    <t>711235.Р.35.0.00400002000; 841100.Р.35.0.02700002000; 841100.Р.35.00050003001; 841100.Р.35.0.00500003001.</t>
  </si>
  <si>
    <t>Рассмотрение деклараций о характеристиках объектов недвижимости</t>
  </si>
  <si>
    <t>Рассмотрение замечаний к проекту отчета</t>
  </si>
  <si>
    <t xml:space="preserve">Рассмотрение заявлений об исправлении ошибок, допущенных при определении кадастровой стоимости </t>
  </si>
  <si>
    <t xml:space="preserve">Предоставление разъяснений, связанных с определением кадастровой стоимости </t>
  </si>
  <si>
    <t>Рассмотрение заявлений об установлении кадастровой стоимости объекта недвижимости в размере его рыночной стоимости</t>
  </si>
  <si>
    <t>Сбор, обработка, систематизация, накопление и хранение информации, необходимой для определения кадастровой стоимости</t>
  </si>
  <si>
    <t>Сбор, обработка, систематизация и накопление информации, необходимой для определения кадастровой стоимости, в том числе о данных рынка недвижимости, а также информации, использованной при проведении государственной кадастровой оценки и формируемой в результате ее проведения; хранение отчетов, а также копий документов и материалов, которые использовались при определении кадастровой стоимости</t>
  </si>
  <si>
    <t>Определение кадастровой стоимости при проведении государственной кадастровой оценки</t>
  </si>
  <si>
    <t>Определение кадастровой стоимости вновь учтенных, ранее учтенных в Едином государственном реестре недвижимости объектов недвижимости, в сведения Единого государственного реестра недвижимости о которых внесены изменения в период с 1 января года проведения государственной кадастровой оценки до даты начала применения кадастровой стоимости, полученной по результатам проведения государственной кадастровой оценки</t>
  </si>
  <si>
    <t xml:space="preserve"> 
Определение кадастровой стоимости в соответствии со статьей 16 Федерального закона от 3 июля 2016 года N 237-ФЗ "О государственной кадастровой оценке"
</t>
  </si>
  <si>
    <t>Определение кадастровой стоимости вновь учтенных объектов недвижимости, ранее учтенных объектов недвижимости в случае внесения в Единый государственный реестр недвижимости сведений о них и объектов недвижимости, в сведения Единого государственного реестра недвижимости о которых внесены изменения, которые влекут за собой изменение их кадастровой стоимости</t>
  </si>
  <si>
    <t>Обеспечение надлежащего оформления документов, подтверждающих право собственности Белгородской области на принадлежащее ей имущество, в том числе государственной регистрации прав на недвижимое имущество</t>
  </si>
  <si>
    <t xml:space="preserve">Осуществление действий, связанных с государственным кадастровым учетом и государственной регистрацией прав на объекты недвижимого имущества в интересах Белгородской области, в том числе организация выполнения землеустроительных, кадастровых работ в отношении земельных участков и иных объектов недвижимости </t>
  </si>
  <si>
    <t>Обеспечение надлежащего оформления документов, подтверждающих право собственности Белгородской области на принадлежащее ей имущество</t>
  </si>
  <si>
    <t>80804120880360460611</t>
  </si>
  <si>
    <t>ОГБУ "Белгородский земельный фонд"</t>
  </si>
  <si>
    <t>4.2</t>
  </si>
  <si>
    <t>4.4.</t>
  </si>
  <si>
    <t>4.6.</t>
  </si>
  <si>
    <t>4.8.</t>
  </si>
  <si>
    <t>4.9.</t>
  </si>
  <si>
    <t>Управление по туризму Белгородской области</t>
  </si>
  <si>
    <t xml:space="preserve">Оказание туристско-информационных услуг </t>
  </si>
  <si>
    <t>799010.Р.35.1.02510001000</t>
  </si>
  <si>
    <t>Количество посещений</t>
  </si>
  <si>
    <t>83504120840400590130</t>
  </si>
  <si>
    <t>Формирование, ведение баз данных, в том числе интернет-ресурсов, в сфере туризма</t>
  </si>
  <si>
    <t>799010.Р.35.1.02210001000</t>
  </si>
  <si>
    <t>Количество баз данных</t>
  </si>
  <si>
    <t>Популяризация туристских ресурсов в сети Интернет</t>
  </si>
  <si>
    <t>799010.Р.35.1.02410001000</t>
  </si>
  <si>
    <t>Количество размещенных материалов</t>
  </si>
  <si>
    <t>Организация и проведение мероприятий в сфере внутреннего и въездного туризма</t>
  </si>
  <si>
    <t>932900.Р.35.1.01910001000</t>
  </si>
  <si>
    <t>Осуществление экскурсионного обслуживания</t>
  </si>
  <si>
    <t>799020.Р.35.1.02310001000</t>
  </si>
  <si>
    <t>Число экскурсий</t>
  </si>
  <si>
    <t>5.1.</t>
  </si>
  <si>
    <t>5.2.</t>
  </si>
  <si>
    <t>5.3.</t>
  </si>
  <si>
    <t>5.4.</t>
  </si>
  <si>
    <t>5.5.</t>
  </si>
  <si>
    <t>2.1</t>
  </si>
  <si>
    <t>Техническое сопровождение пользователей по внесению информации в базу данных Системы управления энергетическими ресурсами</t>
  </si>
  <si>
    <t>631110.Р.35.1.00310001000</t>
  </si>
  <si>
    <t>Количество организаций бюджетной сферы</t>
  </si>
  <si>
    <t>830 0502 0850200590 611</t>
  </si>
  <si>
    <t>2.2</t>
  </si>
  <si>
    <t>Методические мероприятия (семинар, конференция)</t>
  </si>
  <si>
    <t>631110.Р.35.1.00510001000</t>
  </si>
  <si>
    <t>Количество проведенных мероприятий</t>
  </si>
  <si>
    <t xml:space="preserve">Управление ветеринарии Белгородской области </t>
  </si>
  <si>
    <t>12611000600200007009103</t>
  </si>
  <si>
    <t>количесство голов/ тыс.голов</t>
  </si>
  <si>
    <t>040511Н0100590621241</t>
  </si>
  <si>
    <t>Министерство экономического развития и промышленности Белгородской области</t>
  </si>
  <si>
    <t>Предоставление информационной  поддержки субъектам малого и среднего предпринимательства (форумы, конференции, семинары тренинги, "круглые столы", мастер-классы, бизнес встречи, презентации, вебинары и другие мероприятия)</t>
  </si>
  <si>
    <t>18001000100000001009101</t>
  </si>
  <si>
    <t>Количество организованных мероприятий</t>
  </si>
  <si>
    <t xml:space="preserve"> 
805.0412.08.3.02.00590</t>
  </si>
  <si>
    <t>18003000100000001007101</t>
  </si>
  <si>
    <t>Количество субъектов малого предпринимательства, получивших услугу</t>
  </si>
  <si>
    <t>Оказание содействия в предоставлении услуг субъектам малого и среднего предпринимательства от организаций образующих инфраструктуру поддержки субъектов МСП в области инноваций и промышленого производства</t>
  </si>
  <si>
    <t>18007000100000001003100</t>
  </si>
  <si>
    <t>Количество субъектов малого и среднего предпринимательства, получивших услугу</t>
  </si>
  <si>
    <t xml:space="preserve">Реализация мероприятий по "Выращиванию" субъектов малого и среднего предпринимательства в рамках взаимодействия с АО "Корпорация МСП"   </t>
  </si>
  <si>
    <t>18009000100000001001100</t>
  </si>
  <si>
    <t>Министерство сельского хозяйства и продовольствия области</t>
  </si>
  <si>
    <t>ОГАУ "ИКЦ АПК"</t>
  </si>
  <si>
    <t>12004000100000001009100</t>
  </si>
  <si>
    <t>12003000100000001000100</t>
  </si>
  <si>
    <t>804200О.99.0.ББ60АБ24001</t>
  </si>
  <si>
    <t>Научные исследования</t>
  </si>
  <si>
    <t>80604051150200590621241</t>
  </si>
  <si>
    <t>Реализация дополнительных образовательных программ</t>
  </si>
  <si>
    <t>Дополнительные услуги подготовки школьников к выбору профессии. Создание системы непрерывного социально-педагогического сопровождения одаренных школьников. Дополнительное обучение студентов и аспирантов в передовых базовых хозяйствах с целью изучения современного аграрного производства и переработки сельскохозяйственной продукции с использованием передовых технологий и современного оборудования</t>
  </si>
  <si>
    <t>чел.час.</t>
  </si>
  <si>
    <t>7.1.</t>
  </si>
  <si>
    <t>7.2.</t>
  </si>
  <si>
    <t>7.3.</t>
  </si>
  <si>
    <t>7.4.</t>
  </si>
  <si>
    <t>Проведение мероприятий, способствующих эффективному взаимодействию граждан и работодателей на рынке труда</t>
  </si>
  <si>
    <t>Содействие началу осуществления предпринимательской деятельности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</t>
  </si>
  <si>
    <t>Организация сопровождения при содействии занятости инвалидов</t>
  </si>
  <si>
    <t>Содействие гражданам в поиске подходящей работы</t>
  </si>
  <si>
    <t>Психологическая поддержка безработных граждан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</si>
  <si>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</si>
  <si>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Организация временного трудоустройства</t>
  </si>
  <si>
    <t>Содействие безработным гражданам в переезде в другую местность для временного трудоустройства по имеющейся у них профессии (специальности)</t>
  </si>
  <si>
    <t>Социальная адаптация безработных граждан на рынке труда</t>
  </si>
  <si>
    <t>Организация профессионального обучения и дополнительного профессионального образования безработных граждан, включая обучение в другой местности</t>
  </si>
  <si>
    <t>23001000100000001009100</t>
  </si>
  <si>
    <t>Проведение круглых столов, мастер-классов, акций, иных мероприятий, направленных на содействие трудоустройству граждан</t>
  </si>
  <si>
    <t>812 0401 1310500590 621</t>
  </si>
  <si>
    <t>23002000100000001008100</t>
  </si>
  <si>
    <t>Информационное обеспечение и пропаганда охраны труда</t>
  </si>
  <si>
    <t>812 0401 1320100590 621</t>
  </si>
  <si>
    <t>889913О.99.0.АЭ35АА00007</t>
  </si>
  <si>
    <t>812 0401 1310120910 811</t>
  </si>
  <si>
    <t>881000О.99.0.БЕ16АА00004</t>
  </si>
  <si>
    <t>889913О.99.0.АЭ28АА00007</t>
  </si>
  <si>
    <t>889913О.99.0.АЭ30АА00005</t>
  </si>
  <si>
    <t>812 0401 1310120910 244</t>
  </si>
  <si>
    <t>889913О.99.0.АЭ29АА00005</t>
  </si>
  <si>
    <t>888913О.99.0.АЭ33АА00007</t>
  </si>
  <si>
    <t>Несовершеннолетние граждане в возрасте от 14 до 18 лет
 Граждане, признанные в установленном порядке безработными, испытывающие трудности в поиске работы
Безработные граждане в возрасте от 18 до 25 лет, имеющие среднее профессиональное образование или высшее образование ищущие работу в течении года с даты выдачи документа об образовании и о квалификации
 Иные категории граждан, предусмотренные законодательством</t>
  </si>
  <si>
    <t>812 0401 1310120910 321</t>
  </si>
  <si>
    <t>889913О.99.0.АЭ36АА00003</t>
  </si>
  <si>
    <t>889913О.99.0.АЭ34АА00004</t>
  </si>
  <si>
    <t>812 0401 1310120910 244 (242)</t>
  </si>
  <si>
    <t>853000О.99.0АЭ31АА00008</t>
  </si>
  <si>
    <t>812 0401 1310120910 244 (321)</t>
  </si>
  <si>
    <t>1.8</t>
  </si>
  <si>
    <t>1.9</t>
  </si>
  <si>
    <t>1.13</t>
  </si>
  <si>
    <t>1.14</t>
  </si>
  <si>
    <t>1.15</t>
  </si>
  <si>
    <t>1.16</t>
  </si>
  <si>
    <t>1.17</t>
  </si>
  <si>
    <t>1.18</t>
  </si>
  <si>
    <t>Содействие семейному устройству, содержание воспитание детей-сирот и детей, оставшихся без попечения родителей, содержание лиц из числа детей-сирот и детей оставшихся без попечения родителей, завершивших пребывание в организации для детей-сирот, но не старше 23 лет</t>
  </si>
  <si>
    <t>22006000100000001006100 (22.006.0)</t>
  </si>
  <si>
    <t>812 1002 0430300590 611</t>
  </si>
  <si>
    <t>812 1002 0430500590 611</t>
  </si>
  <si>
    <t>Сопровождение выпускников организаций для детей-сирот и детей, оставшихся без попечения родителей и замещающих семей</t>
  </si>
  <si>
    <t>22011100100000001007100 (22.011.1)</t>
  </si>
  <si>
    <t>Количество человек</t>
  </si>
  <si>
    <t>1.19</t>
  </si>
  <si>
    <t>1.20</t>
  </si>
  <si>
    <t>Администрация Губернатора Белгородской области</t>
  </si>
  <si>
    <t>804200О.99.0.ББ60АА85001</t>
  </si>
  <si>
    <t>количество человеко-часов</t>
  </si>
  <si>
    <t xml:space="preserve">80207051510121010621 </t>
  </si>
  <si>
    <t>804200О.99.0.ББ60АА88001</t>
  </si>
  <si>
    <t>804200О.99.0.ББ60АА89001</t>
  </si>
  <si>
    <t>804200О.99.0.ББ60АА72001</t>
  </si>
  <si>
    <t>804200О.99.0.ББ60АА73001</t>
  </si>
  <si>
    <t xml:space="preserve">80207051570121010621 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</si>
  <si>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</si>
  <si>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37.Д56.0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</si>
  <si>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</si>
  <si>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 xml:space="preserve">37.Д57.0    </t>
  </si>
  <si>
    <t>Численность обучающихся</t>
  </si>
  <si>
    <t xml:space="preserve">38.Д60.0         </t>
  </si>
  <si>
    <t xml:space="preserve">39.Д54.0 </t>
  </si>
  <si>
    <t>40.Д61.0</t>
  </si>
  <si>
    <t xml:space="preserve">41.Д58.0   </t>
  </si>
  <si>
    <t>43.Г48.0</t>
  </si>
  <si>
    <t xml:space="preserve">Численность специалистов повышающих квалификацию </t>
  </si>
  <si>
    <t>человеко/час</t>
  </si>
  <si>
    <t>Культурно-массовой (иной деятельности в результате которой сохораняются, распростроняются культурные ценности</t>
  </si>
  <si>
    <t>47.006.0</t>
  </si>
  <si>
    <t>Колличество проведенных мероприятий</t>
  </si>
  <si>
    <t>Сертификация услуги по техническому обслуживанию и ремонту автотранспортных средств</t>
  </si>
  <si>
    <t>71000.РЗ5.0.00100001000</t>
  </si>
  <si>
    <t>Выполнение требований Федерального закона от 10 декабря 1995 года № 196-ФЗ "О безопасности дорожного движения" с учетом дополнений и изменений</t>
  </si>
  <si>
    <t>Сертификация услуги по перевозке пассажиров автомобильным транспортом</t>
  </si>
  <si>
    <t>712000.РЗ5.0.00200001000</t>
  </si>
  <si>
    <t>Сертификация перевозки грузов (опасных грузов) автомобильным транспортом</t>
  </si>
  <si>
    <t>71000.РЗ5.0.00300001000</t>
  </si>
  <si>
    <t>10.1</t>
  </si>
  <si>
    <t>10.2</t>
  </si>
  <si>
    <t>10.3</t>
  </si>
  <si>
    <t>Министерство автомобильных дорог и транспорта Белгородской области</t>
  </si>
  <si>
    <t>ОГАУ "Центр экспертизы на автомобильном транспорте "Белгородцентравто"</t>
  </si>
  <si>
    <t>Министерство цифрового развития Белгородской области</t>
  </si>
  <si>
    <t>ГАУ БО "МФЦ"</t>
  </si>
  <si>
    <t>Организация предоставления государственных и муниципаль-ных услуг в многофункциональ-ных центрах предоставления государственных и муниципальных услуг</t>
  </si>
  <si>
    <t>751100Ф.99.0.АЩ57АА00001</t>
  </si>
  <si>
    <t>Количество услуг</t>
  </si>
  <si>
    <t>839.0410.14.2.02.00590</t>
  </si>
  <si>
    <t>Обеспечение предоставления государственных и муниципаль-ных услуг в многофункциональ-ных центрах предоставления государственных и муниципальных услуг</t>
  </si>
  <si>
    <t>841100.Р.35.0.00200001000</t>
  </si>
  <si>
    <t>11</t>
  </si>
  <si>
    <t>Осуществление функций верификации пользователей удостоверяющего центра</t>
  </si>
  <si>
    <t>09.022.1.001000000.0100.1.1.00</t>
  </si>
  <si>
    <t>Количество потребителей</t>
  </si>
  <si>
    <t>Создание и развитие (модернизация) информационных систем и компонентов информационно-телекоммуникационной инфраструктуры</t>
  </si>
  <si>
    <t>09.003.1.001000000.0100.4.1.00</t>
  </si>
  <si>
    <t>Количество ИС обеспечения специальной деятельности</t>
  </si>
  <si>
    <t>09.004.1.001000000.0100.3.1.00</t>
  </si>
  <si>
    <t>Количество информационных ресурсов и баз данных</t>
  </si>
  <si>
    <t>Техническое сопровождение и эксплуатация, вывод из эксплуатации информационных систем и компонентов информационной инфраструктуры</t>
  </si>
  <si>
    <t>09.005.1.001000000.0100.2.1.01</t>
  </si>
  <si>
    <t>09.006.1.001000000.0100.1.1.01</t>
  </si>
  <si>
    <t>Предлоставление программного обеспечения, инженерной, вычислительной и информационно-телекоммуникационной инфраструктуры, в том числе на основе "облачных технологий"</t>
  </si>
  <si>
    <t>09.007.1.001000000.0100.0.1.01</t>
  </si>
  <si>
    <t>09.008.1.001000000.0100.9.1.00</t>
  </si>
  <si>
    <t>09.012.1.001000000.0100.3.1.00</t>
  </si>
  <si>
    <t>Количество центров обработки данных</t>
  </si>
  <si>
    <t>09.013.1.001000000.0100.2.1.00</t>
  </si>
  <si>
    <t>Количество автоматизированных рабочих мест</t>
  </si>
  <si>
    <t>09.014.1.001000000.0100.1.1.00</t>
  </si>
  <si>
    <t>Количество периферийного оборудования, используемого вне состава рабочих станций</t>
  </si>
  <si>
    <t>Организация и проведение общественно значимых мероприятий в сфере цифрового развития общества</t>
  </si>
  <si>
    <t>09.015.1.001000000.0100.0.1.00</t>
  </si>
  <si>
    <t>Количество участников мероприятия</t>
  </si>
  <si>
    <t>09.017.1.001000000.0100.8.1.00</t>
  </si>
  <si>
    <t>Деятельность по дополнительному профессиональному образованию и дополнительному образованию детей и взрослых</t>
  </si>
  <si>
    <t>09.019.1.001000000.0100.6.1.00</t>
  </si>
  <si>
    <t>Количество разработанных программ</t>
  </si>
  <si>
    <t>Организация и проведение учебных курсов по различным направлениям деятельности</t>
  </si>
  <si>
    <t>09.020.1.001000000.0100.3.1.00</t>
  </si>
  <si>
    <t>Количество курсов</t>
  </si>
  <si>
    <t>Количество информационных систем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</si>
  <si>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</si>
  <si>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</si>
  <si>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</si>
  <si>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</si>
  <si>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</si>
  <si>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</si>
  <si>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</si>
  <si>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</si>
  <si>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</si>
  <si>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</si>
  <si>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</si>
  <si>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</si>
  <si>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</si>
  <si>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</si>
  <si>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</si>
  <si>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>09004100100000001003100</t>
  </si>
  <si>
    <t>80201131560200590621</t>
  </si>
  <si>
    <t>14.2.1</t>
  </si>
  <si>
    <t>14.2.2</t>
  </si>
  <si>
    <t>количество баз данных</t>
  </si>
  <si>
    <t>Министерство здравоохранения Белгородской области</t>
  </si>
  <si>
    <t xml:space="preserve"> Скорая, в том числе скорая специализированная, медицинская помощь (за исключением санитарно-авиационной эвакуации)</t>
  </si>
  <si>
    <t>860000О.99.0.АД61АА02001</t>
  </si>
  <si>
    <t>809 0904 03Г0100590 611</t>
  </si>
  <si>
    <t>Скорая, в части медицинской эвакуации</t>
  </si>
  <si>
    <t xml:space="preserve">860000О.99.0.АД57АА34003          860000О.99.0.АД57АА37002   860000О.99.0.АД57АА40002    860000О.99.0.АД57АА43003     860000О.99.0.АД57АА46002   860000О.99.0.АД57АА49002              </t>
  </si>
  <si>
    <t>809 0901 03Г0100590 611                                 809 0902 0350400590 611                               809 0902 03Г0100590 611</t>
  </si>
  <si>
    <t xml:space="preserve"> Паллиативная медицинская помощь (амбулаторно)</t>
  </si>
  <si>
    <t>860000О.99.0.БЗ68АА03000                               860000О.99.0.БЗ68АА01000</t>
  </si>
  <si>
    <t xml:space="preserve">809 0901 03Г0100590 614        </t>
  </si>
  <si>
    <t>860000О.99.0.АД57АА31002</t>
  </si>
  <si>
    <t xml:space="preserve"> 809 0901 03Г0100590 611                                     809 0909 03Г0100590 611                                          </t>
  </si>
  <si>
    <t xml:space="preserve"> 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 (дневной стационар)</t>
  </si>
  <si>
    <t xml:space="preserve">860000О.99.0.АД59АА01002                              860000О.99.0.АД59АА03002                    860000О.99.0.АД59АА05002                      </t>
  </si>
  <si>
    <t xml:space="preserve">860000О.99.0.АД57АА14003     860000О.99.0.АД57АА17003            860000О.99.0.АД57АА26004                4.1.1.                               </t>
  </si>
  <si>
    <t xml:space="preserve">809 0901 03Г0100590 611                                   </t>
  </si>
  <si>
    <t xml:space="preserve">860000О.99.0.АД70АА12000     860000О.99.0.АД70АА13000      860000О.99.0.АД70АА14000             </t>
  </si>
  <si>
    <t>809 0905 03Г0100590 614                                    809 0905 03Г0100590 624                              809 0905 035P1P0001 624</t>
  </si>
  <si>
    <t xml:space="preserve">860000О.99.0.АД59АА00001     860000О.99.0.АД59АА02001    860000О.99.0.АД59АА04001               4.1.2.       4.1.3.                         </t>
  </si>
  <si>
    <t>860000О.99.0.АД66АА00002</t>
  </si>
  <si>
    <t>861000О.99.0.АЖ04АА00000                                                                 861000О.99.0.АЖ04АА02000                             861000О.99.0.АЖ04АА07000                                          861000О.99.0.АЖ04АА09000                      861000О.99.0.АЖ04АА24000                                             861000О.99.0.АЖ04АА26000                                     861000О.99.0.АЖ04АА29000                                     861000О.99.0.АЖ04АА33000                                          861000О.99.0.АЖ04АА47000                                                    861000О.99.0.АЖ04АА54000                                   861000О.99.0.АЖ04АА59000</t>
  </si>
  <si>
    <t>4.2.7.</t>
  </si>
  <si>
    <t>809 0906 03Г0100590 611                                 809 0906 0330620750 611</t>
  </si>
  <si>
    <t>4.2.10.</t>
  </si>
  <si>
    <t>809 0909 03Г0100590 611                                 809 0909 0110220320 611</t>
  </si>
  <si>
    <t>4.2.4.</t>
  </si>
  <si>
    <t>4.2.8.</t>
  </si>
  <si>
    <t xml:space="preserve"> 809 0905 035P1P0001 624</t>
  </si>
  <si>
    <t>4.2.13.</t>
  </si>
  <si>
    <t>Деятель-ность по созданию и исполь-зованию баз дан-ных и информа-ционных ресурсов</t>
  </si>
  <si>
    <t>4.2.12.</t>
  </si>
  <si>
    <t xml:space="preserve">809 0901 03Г0100590 611                      </t>
  </si>
  <si>
    <t xml:space="preserve">Обеспечение мероприятий, направленных на охрану и укрепление здоровья </t>
  </si>
  <si>
    <t>4.2.11.</t>
  </si>
  <si>
    <t>Организация и проведение заключительной и камерной дезинфекции, дезинсекции, дератизации в очагах инфекционных и паразитарных заболеваний и в условиях чрезвычайной ситуации</t>
  </si>
  <si>
    <t>4.2.3.</t>
  </si>
  <si>
    <t xml:space="preserve">Организация и проведение консультативных, методических, профилактических и противоэпидемических мероприятий по предупреждению распространения ВИЧ-инфекций </t>
  </si>
  <si>
    <t>4.2.2.</t>
  </si>
  <si>
    <t>4.2.1.</t>
  </si>
  <si>
    <t xml:space="preserve">809 0901 03Г0100590 611  </t>
  </si>
  <si>
    <t>4.2.6.</t>
  </si>
  <si>
    <t>12.3.</t>
  </si>
  <si>
    <t>12.4.</t>
  </si>
  <si>
    <t>12.5.</t>
  </si>
  <si>
    <t>12.6.</t>
  </si>
  <si>
    <t>12.7.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</si>
  <si>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</si>
  <si>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</si>
  <si>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</si>
  <si>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</si>
  <si>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</si>
  <si>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</si>
  <si>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</si>
  <si>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</si>
  <si>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</si>
  <si>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</si>
  <si>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</si>
  <si>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12.20</t>
  </si>
  <si>
    <t>12.21</t>
  </si>
  <si>
    <t>12.22</t>
  </si>
  <si>
    <t>12.23</t>
  </si>
  <si>
    <t xml:space="preserve">809 0901 03Г0100590 611
 809 0902 03Г0100590 611                            </t>
  </si>
  <si>
    <t xml:space="preserve">809 0901 03Г0100590 611                       
 809 0909 03Г0100590 611                            </t>
  </si>
  <si>
    <t xml:space="preserve">809 0901 03Г0100590 611                        
809 0909 03Г0100590 611                            </t>
  </si>
  <si>
    <t xml:space="preserve">809 0901 03Г0100590 611                           
809 0902 03Г0100590 611                        
 809 0909 03Г0100590 611                            </t>
  </si>
  <si>
    <t xml:space="preserve">809 0901 03Г0100590 611                               
809 0901 0350120730 611                            
809 0901 0350220790 611                     
809 0901 0350320870 611                                      
809 0901 0110220321 611                            
809 0901 0110220320 611                      </t>
  </si>
  <si>
    <t>Министерство общественных коммуникаций</t>
  </si>
  <si>
    <t>602000.P.35.1.02110001000</t>
  </si>
  <si>
    <t>Производство и распространение видеоматериалов, способствующих укреплению общественного правопорядка и профилактике правонарушений, совершаемых с использованием информационно-телекоммуникационных технологий</t>
  </si>
  <si>
    <t>час.</t>
  </si>
  <si>
    <t>825.1201.0140629990.621</t>
  </si>
  <si>
    <t>602000.P.35.1.00110001000</t>
  </si>
  <si>
    <t>Производство и распространение телепрограмм, освещающих приоритетные направления внутренней политики региона</t>
  </si>
  <si>
    <t>825.1201.0710100590.621                                          825.1201.0710198700.621</t>
  </si>
  <si>
    <t>602000.Р.35.1.00210001000</t>
  </si>
  <si>
    <t>Время вещания в эфире, отводимое для освещения приоритетных направлений внутренней политики региона</t>
  </si>
  <si>
    <t>минута</t>
  </si>
  <si>
    <t>Освещение и обеспечение проведения мероприятий в сфере деятельности средств массовой информации</t>
  </si>
  <si>
    <t>09.023.1.001000000.0100.0.1.00</t>
  </si>
  <si>
    <t>Количество  времени, затраченное на освещение и обеспечение проведения мероприятия</t>
  </si>
  <si>
    <t>Производство и выпуск сетевого издания</t>
  </si>
  <si>
    <t>09.024.1.001000000.0100.9.1.00</t>
  </si>
  <si>
    <t>Количество публикаций о приоритетных направлениях внутренней политики региона</t>
  </si>
  <si>
    <t>13.1</t>
  </si>
  <si>
    <t>13.2</t>
  </si>
  <si>
    <t>13.3</t>
  </si>
  <si>
    <t>13.4</t>
  </si>
  <si>
    <t>Министерство культуры области</t>
  </si>
  <si>
    <t>ББ83</t>
  </si>
  <si>
    <t>811 0801 00 0 00 00000 000</t>
  </si>
  <si>
    <t>811 0801 05 1 04 29990 200</t>
  </si>
  <si>
    <t>811 0801 05 1 04 29990 600</t>
  </si>
  <si>
    <t>811 0801 05 7 01 29990 200</t>
  </si>
  <si>
    <t>811 0801 05 7 01 29990 600</t>
  </si>
  <si>
    <t>811 0801 01 1 01 20310 200</t>
  </si>
  <si>
    <t>811 0801 01 1 01 20310 600</t>
  </si>
  <si>
    <t>811 0801 01 6 01 29990 600</t>
  </si>
  <si>
    <t>811 0801 07 3 01 29990 600</t>
  </si>
  <si>
    <t>ББ69, ББ82</t>
  </si>
  <si>
    <t>Число посетителей</t>
  </si>
  <si>
    <t>ББ68, ББ81</t>
  </si>
  <si>
    <t>Число зрителей</t>
  </si>
  <si>
    <t>Х</t>
  </si>
  <si>
    <t>Количество публичных выступлений</t>
  </si>
  <si>
    <t>Показ концертных программ</t>
  </si>
  <si>
    <t>БИ59</t>
  </si>
  <si>
    <t>Количество прямых трансляций</t>
  </si>
  <si>
    <t>ББ67</t>
  </si>
  <si>
    <t>Организация и проведение мероприятий</t>
  </si>
  <si>
    <t>ББ72</t>
  </si>
  <si>
    <t>811 0800 00 0 00 00000 000</t>
  </si>
  <si>
    <t>811 0801 05 3 02 24620 600</t>
  </si>
  <si>
    <t>811 0804 05 8 01 00590 600</t>
  </si>
  <si>
    <t>811 0804 05 8 02 29990 600</t>
  </si>
  <si>
    <t>ББ78</t>
  </si>
  <si>
    <t>Количество клубных формирований</t>
  </si>
  <si>
    <t>07.003.1</t>
  </si>
  <si>
    <t>Количество документов</t>
  </si>
  <si>
    <t>811 0801 05 7 02 21440 200</t>
  </si>
  <si>
    <t>811 0801 05 7 02 21440 600</t>
  </si>
  <si>
    <t>07.004.1</t>
  </si>
  <si>
    <t>Научное и методическое обеспечение развития библиотек</t>
  </si>
  <si>
    <t>07.012.1</t>
  </si>
  <si>
    <t>Количество проведенных консультаций</t>
  </si>
  <si>
    <t>Формирование, учет, изучение, обеспечение физического сохранения и безопасности музейных предметов, музейных коллекций</t>
  </si>
  <si>
    <t>07.005.1</t>
  </si>
  <si>
    <t>Количество предметов</t>
  </si>
  <si>
    <t>07.002.1</t>
  </si>
  <si>
    <t>Количество новых (капитально-возобновленных) концертов</t>
  </si>
  <si>
    <t>07.001.1</t>
  </si>
  <si>
    <t>Количество новых (капитально-возобновленных) постановок</t>
  </si>
  <si>
    <t>14.11</t>
  </si>
  <si>
    <t>812 0401 1310120910 811
812 0401 1310120910 612
812 0401 1340120930 612
812 0401 1340120930 811</t>
  </si>
  <si>
    <t xml:space="preserve">Определение кадастровой стоимости в соответствии со статьей 14 Федерального закона от 3 июля 2016 года N 237-ФЗ "О государственной кадастровой оценке"
</t>
  </si>
  <si>
    <t xml:space="preserve">Определение кадастровой стоимости в соответствии со статьей 15 Федерального закона от 3 июля 2016 года N 237-ФЗ "О государственной кадастровой оценке"
</t>
  </si>
  <si>
    <t>Министерство строительства Белгородской области</t>
  </si>
  <si>
    <t>Строительный контроль при осуществлении строительства, реконструкции и капитального ремонта объектов капитального строительства</t>
  </si>
  <si>
    <t>711100.Р.35.0.10100001000</t>
  </si>
  <si>
    <t>Число строящихся, реконструируемых, ремонтируемых объектов капитального строительства</t>
  </si>
  <si>
    <t>807.0412.0930300590.611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</si>
  <si>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финансируется полностью или частично за счет средств соответствующего бюджета</t>
  </si>
  <si>
    <t>28.005.0.001000000.0100.4.1.00</t>
  </si>
  <si>
    <t>807.0412.0930300590.621</t>
  </si>
  <si>
    <t>15.2.</t>
  </si>
  <si>
    <t>Министерство образования Белгородской области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</si>
  <si>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</si>
  <si>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</si>
  <si>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</si>
  <si>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</si>
  <si>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</si>
  <si>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</si>
  <si>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</si>
  <si>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</si>
  <si>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</si>
  <si>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</si>
  <si>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</si>
  <si>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</si>
  <si>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</si>
  <si>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</si>
  <si>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</si>
  <si>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</si>
  <si>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</si>
  <si>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</si>
  <si>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</si>
  <si>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</si>
  <si>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</si>
  <si>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</si>
  <si>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810 0704 02 7 01 00590 600</t>
  </si>
  <si>
    <t>810 0704 02 7 01 53630 600</t>
  </si>
  <si>
    <t>Выполнение иных работ, предусмотренных законом и иными правовыми актами РФ</t>
  </si>
  <si>
    <t>14.011.0</t>
  </si>
  <si>
    <t>Количество сертификатов соответствия</t>
  </si>
  <si>
    <t>50.Д45.0</t>
  </si>
  <si>
    <t>810 07 01 02 1 01 00590 600</t>
  </si>
  <si>
    <t>Присмотр и уход</t>
  </si>
  <si>
    <t>50.785.0</t>
  </si>
  <si>
    <t>34.787.0</t>
  </si>
  <si>
    <t>810 07 02 02 2 01 53030 600</t>
  </si>
  <si>
    <t>810 07 02 02 2 01 R3040 600</t>
  </si>
  <si>
    <t>810 10 03 02 2 02 12240 600</t>
  </si>
  <si>
    <t>810 07 09 18 2 EВ 5179F 600</t>
  </si>
  <si>
    <t>Реализация адаптированной основной общеобразовательной программы начального общего образования</t>
  </si>
  <si>
    <t>35.Д39.0</t>
  </si>
  <si>
    <t>Реализация адаптированной основной общеобразовательной программы начального образования для детей с умственной отсталостью</t>
  </si>
  <si>
    <t>34.Д39.0</t>
  </si>
  <si>
    <t>34.788.0</t>
  </si>
  <si>
    <t>35.791.0</t>
  </si>
  <si>
    <t>Реализация адаптированной основной общеобразовательной программы основного общего образования</t>
  </si>
  <si>
    <t>36.794.0</t>
  </si>
  <si>
    <t>42.Г42.0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</si>
  <si>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</si>
  <si>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44.Г51.0</t>
  </si>
  <si>
    <t>16.24</t>
  </si>
  <si>
    <t>34.Г41.0</t>
  </si>
  <si>
    <t>35.Г41.0</t>
  </si>
  <si>
    <t>36.Г41.0</t>
  </si>
  <si>
    <t>810 0702 02 2 05 29990 600</t>
  </si>
  <si>
    <t>810 0709 02 5 06 29990 600</t>
  </si>
  <si>
    <t>810 0703 02 3 02 29990 600</t>
  </si>
  <si>
    <t>810 0709 01 1 01 20310 600</t>
  </si>
  <si>
    <t>810 0709 02 5 03 29990 600</t>
  </si>
  <si>
    <t>810 0709 18 1 01 29990 600</t>
  </si>
  <si>
    <t>810 0702 02 5 03 21010 600</t>
  </si>
  <si>
    <t>810 0702 17 1 04 21030 600</t>
  </si>
  <si>
    <t>810 0702 17 1 Е1 21030 600</t>
  </si>
  <si>
    <t>810 0709 02 5 07 00590 600</t>
  </si>
  <si>
    <t>810 0705 02 5 03 00590 600</t>
  </si>
  <si>
    <t>85.42</t>
  </si>
  <si>
    <t>Количество разработанных и актуализированных дополнительных профессиональных программ повышения квалификации профессиональной переподготовки, учебно-методических материалов, методических рекомендаций</t>
  </si>
  <si>
    <t>Количество проведенных заседаний государственной аттестационной комиссией</t>
  </si>
  <si>
    <t>16.26</t>
  </si>
  <si>
    <t>43.Г47.0</t>
  </si>
  <si>
    <t xml:space="preserve">Численность специалистов прошедших профессиональную переподготовку </t>
  </si>
  <si>
    <t>16.27</t>
  </si>
  <si>
    <t>Оценка качества образования</t>
  </si>
  <si>
    <t>85.42.9</t>
  </si>
  <si>
    <t>Количество обучающихся на всех уровнях общего образования, попадающих под мониторинг и оценку качества образования, от общего количества обучающихся на всех уровнях общего образования, человек</t>
  </si>
  <si>
    <t>810 0709 02 4 01 00590 600</t>
  </si>
  <si>
    <t>16.28</t>
  </si>
  <si>
    <t>Коррекционно-развивающая, компенсирующая и логопедическая помощь обучающимся</t>
  </si>
  <si>
    <t>БА86</t>
  </si>
  <si>
    <t>16.29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</si>
  <si>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</si>
  <si>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БА84</t>
  </si>
  <si>
    <t>Численность обучающихся, их родителей (законных представителей) и педагогических работников</t>
  </si>
  <si>
    <t>16.30</t>
  </si>
  <si>
    <t>Психолого-медико-педагогическое обследование детей</t>
  </si>
  <si>
    <t>БА85</t>
  </si>
  <si>
    <t>Обеспечение мероприятий, направленных на охрану и укрепление здоровья</t>
  </si>
  <si>
    <t>85.4</t>
  </si>
  <si>
    <t>16.25</t>
  </si>
  <si>
    <t>Министерство спорта Белгородской области</t>
  </si>
  <si>
    <t>ББ11</t>
  </si>
  <si>
    <t>БА96</t>
  </si>
  <si>
    <t>БВ27</t>
  </si>
  <si>
    <t>БВ28</t>
  </si>
  <si>
    <t>БВ29</t>
  </si>
  <si>
    <t>БВ30</t>
  </si>
  <si>
    <t>БВ31</t>
  </si>
  <si>
    <t>БВ33</t>
  </si>
  <si>
    <t>Обеспечение доступа к объектам спорта</t>
  </si>
  <si>
    <t>17.1</t>
  </si>
  <si>
    <t>17.9</t>
  </si>
  <si>
    <t>17.3</t>
  </si>
  <si>
    <t>17.6</t>
  </si>
  <si>
    <t>17.4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</si>
  <si>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</si>
  <si>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</si>
  <si>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</si>
  <si>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</si>
  <si>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</si>
  <si>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</si>
  <si>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</si>
  <si>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</si>
  <si>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</si>
  <si>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</si>
  <si>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Количество привлеченных лиц</t>
  </si>
  <si>
    <t>Количество физкультурно-спортивных организаций</t>
  </si>
  <si>
    <t>Количество занятий</t>
  </si>
  <si>
    <t>Площадь здания (сооружения)</t>
  </si>
  <si>
    <t xml:space="preserve">Управление региональной безопасности Белгородской области </t>
  </si>
  <si>
    <t>804200О.99.0.ББ60АБ34001</t>
  </si>
  <si>
    <t>Организация мероприятий, направленных на 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</si>
  <si>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823000.Р.35.100410001001</t>
  </si>
  <si>
    <t>831 0707 18 1 01 00590 600</t>
  </si>
  <si>
    <t>831 0707 18 1 01 29990 600</t>
  </si>
  <si>
    <t>831 0707 18 2 02 29990 600</t>
  </si>
  <si>
    <t>823000.Р.35.1.01010002000</t>
  </si>
  <si>
    <t>831 0707 01 1 01 20310 600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</si>
  <si>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потенциала</t>
  </si>
  <si>
    <t>841200.Р.35.1.00110002001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</si>
  <si>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</si>
  <si>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823000.Р.35.1.00510001001</t>
  </si>
  <si>
    <t>831 0707 18 2 01 29990 600</t>
  </si>
  <si>
    <t>831 0707 18 2 03 29990 600</t>
  </si>
  <si>
    <t>Организация досуга детей, подростков и молодежи</t>
  </si>
  <si>
    <t>932900.Р.35.1.00210002000</t>
  </si>
  <si>
    <t>932900.Р.35.1.00310002000</t>
  </si>
  <si>
    <t>932900.Р.35.1.00610001000</t>
  </si>
  <si>
    <t>831 0707 18 3 01 29990 600</t>
  </si>
  <si>
    <t>831 0707 18 3 02 29990 600</t>
  </si>
  <si>
    <t>831 0707 18 3 03 29990 600</t>
  </si>
  <si>
    <t xml:space="preserve">Мероприятия направленные на профилактику асоциального и деструктивного поведения </t>
  </si>
  <si>
    <t>932900.Р.35.1.00410002000</t>
  </si>
  <si>
    <t>19.7.</t>
  </si>
  <si>
    <t>19.1.</t>
  </si>
  <si>
    <t>19.2.</t>
  </si>
  <si>
    <t>19.3.</t>
  </si>
  <si>
    <t>19.4.</t>
  </si>
  <si>
    <t>19.5.</t>
  </si>
  <si>
    <t>19.6.</t>
  </si>
  <si>
    <t>831 0707 18 1 03 00590 611</t>
  </si>
  <si>
    <t>831 0000 00 0 00 00000 000</t>
  </si>
  <si>
    <t>Министерство по делам молодежи Белгородской области*</t>
  </si>
  <si>
    <t>*Первоначальный план на 2022 год по государственным услугам (работам) мининистерства по делам молодежи Белгородской области  отражался по министерству общественных коммуникаций Белгородской области</t>
  </si>
  <si>
    <t>817 0705 02 5 0300590600</t>
  </si>
  <si>
    <t>813 1103 0620200590 611</t>
  </si>
  <si>
    <t>813 1103 0620200590 614</t>
  </si>
  <si>
    <t>813 1103 0620200590 621</t>
  </si>
  <si>
    <t>813 1103 0620200590 624</t>
  </si>
  <si>
    <t>Число обучающихся</t>
  </si>
  <si>
    <t>813 0702 0620200590 621</t>
  </si>
  <si>
    <t xml:space="preserve">Реализация основных общеобразовательных программ среднего общего образования   </t>
  </si>
  <si>
    <t>Содержание  детей</t>
  </si>
  <si>
    <t>ББ12</t>
  </si>
  <si>
    <t>6.2.30.</t>
  </si>
  <si>
    <t>квадратный метр</t>
  </si>
  <si>
    <t>813 1102 0610100590 621</t>
  </si>
  <si>
    <t>6.2.5.</t>
  </si>
  <si>
    <t>813 1102 0610200590 611</t>
  </si>
  <si>
    <t>6.2.16.</t>
  </si>
  <si>
    <t>6.2.4.</t>
  </si>
  <si>
    <t>Организация и проведение официальных спортивных мероприятий</t>
  </si>
  <si>
    <t>6.2.3.</t>
  </si>
  <si>
    <t>813 1102 0610100590 611</t>
  </si>
  <si>
    <t>6.2.17.</t>
  </si>
  <si>
    <t>Спортивная подготовка на спортивно-оздоровительном этапе</t>
  </si>
  <si>
    <t>6.2.20.</t>
  </si>
  <si>
    <t>6.2.14.</t>
  </si>
  <si>
    <t>17.17</t>
  </si>
  <si>
    <t>810 0705 15 2 01 00590 600**</t>
  </si>
  <si>
    <t>810 0703 15 2 01 00590 600**</t>
  </si>
  <si>
    <t xml:space="preserve"> 810 0706 15 2 01 00590 600**</t>
  </si>
  <si>
    <t>810 0704 15 2 01 53630 600**</t>
  </si>
  <si>
    <t>810 0704 15 2 01 00590 600**</t>
  </si>
  <si>
    <t>**Первоначальный план на 2022 год по государственным услугам (работам) мининистерства образования Белгородской области  отражался по министерству экономического развития и промышленности Белгородской области</t>
  </si>
  <si>
    <t>828 04 08 1030300590 621</t>
  </si>
  <si>
    <t>Обеспечение реализации полномочий Белгородской области в сфере оборота земель сельскохозяйственного назначения</t>
  </si>
  <si>
    <t>12.19</t>
  </si>
  <si>
    <t>16.006.0.001000000.0100.8.1.00</t>
  </si>
  <si>
    <t>15.1.5, 15.1.6</t>
  </si>
  <si>
    <t>15.1.7, 15.1.8</t>
  </si>
  <si>
    <t>15.1.9, 15.1.10</t>
  </si>
  <si>
    <t>15.1.2.</t>
  </si>
  <si>
    <t>15.2.1, 15.2.2</t>
  </si>
  <si>
    <t>15.2.3, 15.2.4</t>
  </si>
  <si>
    <t>15.2.5, 15.2.6</t>
  </si>
  <si>
    <t>15.2.7, 15.2.8</t>
  </si>
  <si>
    <t>13.2.1.</t>
  </si>
  <si>
    <t xml:space="preserve">единиц     </t>
  </si>
  <si>
    <t xml:space="preserve">Количество единиц    </t>
  </si>
  <si>
    <t xml:space="preserve">количество счетов, единиц    </t>
  </si>
  <si>
    <t xml:space="preserve">единиц    </t>
  </si>
  <si>
    <t>Условная единиц    а продукта переработки ( в перерасчете на 1 л. консервированной крови)</t>
  </si>
  <si>
    <t>Создание, хранение, использование и восполнение резерва медицинских ресурсов для ликвидации медико-санитарных чрезвычайных ситуаций (отчет, единиц    )</t>
  </si>
  <si>
    <t>Обеспечение готовности к своевременному и эффективному оказанию медицинской помощи, ликвидации эпидемических очагов при стихийных бедствиях, авариях, катастрофах и эпидемиях и ликвидация медико-санитарных последствий чрезвычайных ситуаций в РФ и за рубежом (отчет, условных единиц    )</t>
  </si>
  <si>
    <t>условная единиц    а</t>
  </si>
  <si>
    <t>штук (ОКЕИ - 796)</t>
  </si>
  <si>
    <t>единица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</si>
</sst>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_р_._-;\-* #,##0.0_р_._-;_-* &quot;-&quot;?_р_._-;_-@_-"/>
    <numFmt numFmtId="166" formatCode="0.00000E+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6" fillId="0" borderId="0"/>
  </cellStyleXfs>
  <cellXfs count="741">
    <xf numFmtId="0" fontId="0" fillId="0" borderId="0" xfId="0"/>
    <xf numFmtId="0" fontId="0" fillId="0" borderId="0" xfId="0" applyBorder="1"/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0" xfId="0" applyFont="1"/>
    <xf numFmtId="0" fontId="11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horizontal="center" vertical="center" wrapText="1"/>
    </xf>
    <xf numFmtId="3" fontId="12" fillId="0" borderId="1" xfId="4" applyNumberFormat="1" applyFont="1" applyFill="1" applyBorder="1" applyAlignment="1">
      <alignment horizontal="center" vertical="center"/>
    </xf>
    <xf numFmtId="3" fontId="13" fillId="0" borderId="1" xfId="4" applyNumberFormat="1" applyFont="1" applyFill="1" applyBorder="1" applyAlignment="1">
      <alignment horizontal="center" vertical="center"/>
    </xf>
    <xf numFmtId="3" fontId="11" fillId="0" borderId="1" xfId="4" applyNumberFormat="1" applyFont="1" applyFill="1" applyBorder="1" applyAlignment="1">
      <alignment horizontal="center" vertical="center"/>
    </xf>
    <xf numFmtId="3" fontId="11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vertical="center"/>
    </xf>
    <xf numFmtId="0" fontId="10" fillId="0" borderId="1" xfId="4" applyFont="1" applyFill="1" applyBorder="1" applyAlignment="1">
      <alignment horizontal="center" vertical="center"/>
    </xf>
    <xf numFmtId="0" fontId="14" fillId="0" borderId="1" xfId="4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4" borderId="1" xfId="0" applyFont="1" applyFill="1" applyBorder="1" applyAlignment="1">
      <alignment vertical="center" wrapText="1"/>
    </xf>
    <xf numFmtId="3" fontId="15" fillId="4" borderId="1" xfId="0" applyNumberFormat="1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3" fontId="16" fillId="0" borderId="2" xfId="0" applyNumberFormat="1" applyFont="1" applyBorder="1" applyAlignment="1">
      <alignment horizontal="right" vertical="center" wrapText="1"/>
    </xf>
    <xf numFmtId="3" fontId="16" fillId="0" borderId="9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 applyAlignment="1">
      <alignment vertical="center"/>
    </xf>
    <xf numFmtId="3" fontId="18" fillId="4" borderId="1" xfId="0" applyNumberFormat="1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3" borderId="9" xfId="0" applyFont="1" applyFill="1" applyBorder="1" applyAlignment="1" applyProtection="1">
      <alignment horizontal="left" vertical="center" wrapText="1"/>
      <protection hidden="1"/>
    </xf>
    <xf numFmtId="3" fontId="11" fillId="3" borderId="9" xfId="0" applyNumberFormat="1" applyFont="1" applyFill="1" applyBorder="1" applyAlignment="1">
      <alignment horizontal="left" vertical="center" wrapText="1"/>
    </xf>
    <xf numFmtId="43" fontId="16" fillId="3" borderId="9" xfId="3" applyFont="1" applyFill="1" applyBorder="1" applyAlignment="1"/>
    <xf numFmtId="43" fontId="16" fillId="3" borderId="12" xfId="3" applyFont="1" applyFill="1" applyBorder="1" applyAlignment="1"/>
    <xf numFmtId="49" fontId="11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43" fontId="11" fillId="3" borderId="1" xfId="3" applyFont="1" applyFill="1" applyBorder="1" applyAlignment="1">
      <alignment vertical="center" wrapText="1"/>
    </xf>
    <xf numFmtId="43" fontId="11" fillId="3" borderId="13" xfId="3" applyFont="1" applyFill="1" applyBorder="1" applyAlignment="1">
      <alignment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43" fontId="16" fillId="3" borderId="1" xfId="3" applyFont="1" applyFill="1" applyBorder="1" applyAlignment="1"/>
    <xf numFmtId="43" fontId="16" fillId="3" borderId="13" xfId="3" applyFont="1" applyFill="1" applyBorder="1" applyAlignment="1"/>
    <xf numFmtId="43" fontId="19" fillId="3" borderId="1" xfId="3" applyFont="1" applyFill="1" applyBorder="1" applyAlignment="1"/>
    <xf numFmtId="43" fontId="19" fillId="3" borderId="13" xfId="3" applyFont="1" applyFill="1" applyBorder="1" applyAlignment="1"/>
    <xf numFmtId="49" fontId="19" fillId="3" borderId="2" xfId="0" applyNumberFormat="1" applyFont="1" applyFill="1" applyBorder="1" applyAlignment="1">
      <alignment horizontal="left" vertical="center" wrapText="1"/>
    </xf>
    <xf numFmtId="49" fontId="19" fillId="3" borderId="1" xfId="0" applyNumberFormat="1" applyFont="1" applyFill="1" applyBorder="1" applyAlignment="1">
      <alignment horizontal="left" vertical="center" wrapText="1"/>
    </xf>
    <xf numFmtId="43" fontId="19" fillId="3" borderId="1" xfId="3" applyFont="1" applyFill="1" applyBorder="1" applyAlignment="1">
      <alignment horizontal="center"/>
    </xf>
    <xf numFmtId="43" fontId="19" fillId="3" borderId="13" xfId="3" applyFont="1" applyFill="1" applyBorder="1" applyAlignment="1">
      <alignment horizontal="center"/>
    </xf>
    <xf numFmtId="49" fontId="20" fillId="0" borderId="2" xfId="0" applyNumberFormat="1" applyFont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right" vertical="center" wrapText="1"/>
    </xf>
    <xf numFmtId="164" fontId="20" fillId="0" borderId="9" xfId="0" applyNumberFormat="1" applyFont="1" applyBorder="1" applyAlignment="1">
      <alignment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left"/>
    </xf>
    <xf numFmtId="164" fontId="20" fillId="0" borderId="1" xfId="0" applyNumberFormat="1" applyFont="1" applyBorder="1" applyAlignment="1">
      <alignment horizontal="right" vertical="center" wrapText="1"/>
    </xf>
    <xf numFmtId="164" fontId="20" fillId="0" borderId="1" xfId="0" applyNumberFormat="1" applyFont="1" applyBorder="1" applyAlignment="1">
      <alignment vertical="center" wrapText="1"/>
    </xf>
    <xf numFmtId="164" fontId="20" fillId="0" borderId="1" xfId="0" applyNumberFormat="1" applyFont="1" applyBorder="1"/>
    <xf numFmtId="49" fontId="20" fillId="0" borderId="1" xfId="0" applyNumberFormat="1" applyFont="1" applyBorder="1"/>
    <xf numFmtId="0" fontId="20" fillId="0" borderId="1" xfId="0" applyFont="1" applyBorder="1" applyAlignment="1">
      <alignment wrapText="1"/>
    </xf>
    <xf numFmtId="49" fontId="20" fillId="0" borderId="23" xfId="0" applyNumberFormat="1" applyFont="1" applyBorder="1" applyAlignment="1">
      <alignment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164" fontId="20" fillId="0" borderId="20" xfId="0" applyNumberFormat="1" applyFont="1" applyBorder="1" applyAlignment="1">
      <alignment horizontal="righ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164" fontId="20" fillId="0" borderId="13" xfId="0" applyNumberFormat="1" applyFont="1" applyBorder="1"/>
    <xf numFmtId="0" fontId="20" fillId="0" borderId="15" xfId="0" applyFont="1" applyBorder="1"/>
    <xf numFmtId="0" fontId="16" fillId="0" borderId="8" xfId="0" applyFont="1" applyBorder="1"/>
    <xf numFmtId="49" fontId="20" fillId="0" borderId="23" xfId="0" applyNumberFormat="1" applyFont="1" applyBorder="1" applyAlignment="1">
      <alignment horizontal="left"/>
    </xf>
    <xf numFmtId="49" fontId="20" fillId="0" borderId="15" xfId="0" applyNumberFormat="1" applyFont="1" applyBorder="1" applyAlignment="1">
      <alignment horizontal="left" vertical="center"/>
    </xf>
    <xf numFmtId="164" fontId="24" fillId="0" borderId="8" xfId="0" applyNumberFormat="1" applyFont="1" applyBorder="1"/>
    <xf numFmtId="164" fontId="24" fillId="0" borderId="22" xfId="0" applyNumberFormat="1" applyFont="1" applyBorder="1"/>
    <xf numFmtId="0" fontId="21" fillId="2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wrapText="1"/>
    </xf>
    <xf numFmtId="0" fontId="20" fillId="2" borderId="22" xfId="0" applyFont="1" applyFill="1" applyBorder="1" applyAlignment="1">
      <alignment horizontal="center" vertical="center" wrapText="1"/>
    </xf>
    <xf numFmtId="0" fontId="20" fillId="0" borderId="8" xfId="0" applyFont="1" applyBorder="1"/>
    <xf numFmtId="164" fontId="20" fillId="0" borderId="2" xfId="0" applyNumberFormat="1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left" vertical="center" wrapText="1"/>
    </xf>
    <xf numFmtId="3" fontId="14" fillId="2" borderId="7" xfId="0" applyNumberFormat="1" applyFont="1" applyFill="1" applyBorder="1" applyAlignment="1">
      <alignment horizontal="left" vertical="center"/>
    </xf>
    <xf numFmtId="3" fontId="21" fillId="2" borderId="7" xfId="0" applyNumberFormat="1" applyFont="1" applyFill="1" applyBorder="1" applyAlignment="1">
      <alignment horizontal="left" vertical="center"/>
    </xf>
    <xf numFmtId="3" fontId="20" fillId="0" borderId="1" xfId="0" applyNumberFormat="1" applyFont="1" applyBorder="1" applyAlignment="1">
      <alignment horizontal="center"/>
    </xf>
    <xf numFmtId="3" fontId="20" fillId="0" borderId="13" xfId="0" applyNumberFormat="1" applyFont="1" applyBorder="1" applyAlignment="1">
      <alignment horizontal="center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/>
    </xf>
    <xf numFmtId="49" fontId="20" fillId="0" borderId="9" xfId="0" applyNumberFormat="1" applyFont="1" applyBorder="1" applyAlignment="1">
      <alignment horizontal="left"/>
    </xf>
    <xf numFmtId="0" fontId="20" fillId="0" borderId="9" xfId="0" applyFont="1" applyBorder="1" applyAlignment="1">
      <alignment wrapText="1"/>
    </xf>
    <xf numFmtId="0" fontId="20" fillId="0" borderId="9" xfId="0" applyFont="1" applyBorder="1"/>
    <xf numFmtId="3" fontId="20" fillId="0" borderId="9" xfId="0" applyNumberFormat="1" applyFont="1" applyBorder="1" applyAlignment="1">
      <alignment horizontal="center"/>
    </xf>
    <xf numFmtId="3" fontId="20" fillId="0" borderId="12" xfId="0" applyNumberFormat="1" applyFont="1" applyBorder="1" applyAlignment="1">
      <alignment horizontal="center"/>
    </xf>
    <xf numFmtId="164" fontId="24" fillId="0" borderId="17" xfId="0" applyNumberFormat="1" applyFont="1" applyBorder="1" applyAlignment="1">
      <alignment horizontal="center"/>
    </xf>
    <xf numFmtId="164" fontId="24" fillId="0" borderId="18" xfId="0" applyNumberFormat="1" applyFont="1" applyBorder="1" applyAlignment="1">
      <alignment horizontal="center"/>
    </xf>
    <xf numFmtId="1" fontId="10" fillId="3" borderId="9" xfId="0" applyNumberFormat="1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3" fontId="10" fillId="3" borderId="9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wrapText="1"/>
    </xf>
    <xf numFmtId="0" fontId="16" fillId="0" borderId="11" xfId="0" applyFont="1" applyBorder="1"/>
    <xf numFmtId="1" fontId="10" fillId="3" borderId="1" xfId="0" applyNumberFormat="1" applyFont="1" applyFill="1" applyBorder="1" applyAlignment="1">
      <alignment horizontal="left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/>
    <xf numFmtId="0" fontId="17" fillId="0" borderId="23" xfId="0" applyFont="1" applyBorder="1" applyAlignment="1"/>
    <xf numFmtId="0" fontId="0" fillId="0" borderId="0" xfId="0" applyFill="1"/>
    <xf numFmtId="49" fontId="26" fillId="0" borderId="2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3" fontId="26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3" fontId="26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6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9" fillId="3" borderId="11" xfId="0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vertical="center" wrapText="1"/>
    </xf>
    <xf numFmtId="0" fontId="10" fillId="0" borderId="1" xfId="5" applyFont="1" applyFill="1" applyBorder="1" applyAlignment="1">
      <alignment horizontal="center" vertical="center" wrapText="1"/>
    </xf>
    <xf numFmtId="3" fontId="11" fillId="0" borderId="1" xfId="5" applyNumberFormat="1" applyFont="1" applyFill="1" applyBorder="1" applyAlignment="1">
      <alignment horizontal="center" vertical="center"/>
    </xf>
    <xf numFmtId="3" fontId="14" fillId="2" borderId="7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wrapText="1"/>
    </xf>
    <xf numFmtId="0" fontId="16" fillId="0" borderId="17" xfId="0" applyFont="1" applyBorder="1"/>
    <xf numFmtId="49" fontId="10" fillId="0" borderId="1" xfId="5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164" fontId="24" fillId="0" borderId="17" xfId="0" applyNumberFormat="1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164" fontId="21" fillId="0" borderId="8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left" vertical="center" wrapText="1"/>
    </xf>
    <xf numFmtId="164" fontId="21" fillId="0" borderId="13" xfId="0" applyNumberFormat="1" applyFont="1" applyFill="1" applyBorder="1" applyAlignment="1">
      <alignment horizontal="center" vertical="center"/>
    </xf>
    <xf numFmtId="49" fontId="22" fillId="0" borderId="11" xfId="0" applyNumberFormat="1" applyFont="1" applyFill="1" applyBorder="1" applyAlignment="1">
      <alignment horizontal="left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wrapText="1"/>
    </xf>
    <xf numFmtId="0" fontId="16" fillId="2" borderId="22" xfId="0" applyFont="1" applyFill="1" applyBorder="1" applyAlignment="1">
      <alignment horizontal="center" vertical="center" wrapText="1"/>
    </xf>
    <xf numFmtId="3" fontId="12" fillId="0" borderId="13" xfId="4" applyNumberFormat="1" applyFont="1" applyFill="1" applyBorder="1" applyAlignment="1">
      <alignment horizontal="center" vertical="center"/>
    </xf>
    <xf numFmtId="3" fontId="13" fillId="0" borderId="13" xfId="4" applyNumberFormat="1" applyFont="1" applyFill="1" applyBorder="1" applyAlignment="1">
      <alignment horizontal="center" vertical="center"/>
    </xf>
    <xf numFmtId="3" fontId="11" fillId="0" borderId="13" xfId="4" applyNumberFormat="1" applyFont="1" applyFill="1" applyBorder="1" applyAlignment="1">
      <alignment horizontal="center" vertical="center"/>
    </xf>
    <xf numFmtId="3" fontId="11" fillId="0" borderId="13" xfId="4" applyNumberFormat="1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vertical="center" wrapText="1"/>
    </xf>
    <xf numFmtId="3" fontId="15" fillId="4" borderId="13" xfId="0" applyNumberFormat="1" applyFont="1" applyFill="1" applyBorder="1" applyAlignment="1">
      <alignment vertical="center" wrapText="1"/>
    </xf>
    <xf numFmtId="3" fontId="11" fillId="4" borderId="13" xfId="0" applyNumberFormat="1" applyFont="1" applyFill="1" applyBorder="1" applyAlignment="1">
      <alignment vertical="center" wrapText="1"/>
    </xf>
    <xf numFmtId="3" fontId="16" fillId="0" borderId="20" xfId="0" applyNumberFormat="1" applyFont="1" applyBorder="1" applyAlignment="1">
      <alignment horizontal="right" vertical="center" wrapText="1"/>
    </xf>
    <xf numFmtId="164" fontId="19" fillId="0" borderId="20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 wrapText="1"/>
    </xf>
    <xf numFmtId="3" fontId="10" fillId="3" borderId="13" xfId="0" applyNumberFormat="1" applyFont="1" applyFill="1" applyBorder="1" applyAlignment="1">
      <alignment horizontal="center" vertical="center" wrapText="1"/>
    </xf>
    <xf numFmtId="0" fontId="17" fillId="0" borderId="40" xfId="0" applyFont="1" applyBorder="1" applyAlignment="1"/>
    <xf numFmtId="3" fontId="26" fillId="0" borderId="13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3" fontId="26" fillId="0" borderId="13" xfId="0" applyNumberFormat="1" applyFont="1" applyFill="1" applyBorder="1" applyAlignment="1">
      <alignment horizontal="center" vertical="center" wrapText="1"/>
    </xf>
    <xf numFmtId="164" fontId="24" fillId="0" borderId="13" xfId="0" applyNumberFormat="1" applyFont="1" applyFill="1" applyBorder="1" applyAlignment="1">
      <alignment horizontal="center" vertical="center"/>
    </xf>
    <xf numFmtId="3" fontId="11" fillId="0" borderId="13" xfId="5" applyNumberFormat="1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horizontal="center" vertical="center" wrapText="1"/>
    </xf>
    <xf numFmtId="3" fontId="12" fillId="0" borderId="1" xfId="6" applyNumberFormat="1" applyFont="1" applyFill="1" applyBorder="1" applyAlignment="1">
      <alignment horizontal="center" vertical="center"/>
    </xf>
    <xf numFmtId="3" fontId="13" fillId="0" borderId="1" xfId="6" applyNumberFormat="1" applyFont="1" applyFill="1" applyBorder="1" applyAlignment="1">
      <alignment horizontal="center" vertical="center"/>
    </xf>
    <xf numFmtId="3" fontId="14" fillId="2" borderId="7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wrapText="1"/>
    </xf>
    <xf numFmtId="0" fontId="16" fillId="2" borderId="8" xfId="0" applyFont="1" applyFill="1" applyBorder="1" applyAlignment="1">
      <alignment horizontal="center" vertical="center" wrapText="1"/>
    </xf>
    <xf numFmtId="0" fontId="16" fillId="0" borderId="17" xfId="0" applyFont="1" applyBorder="1"/>
    <xf numFmtId="2" fontId="10" fillId="0" borderId="1" xfId="5" applyNumberFormat="1" applyFont="1" applyFill="1" applyBorder="1" applyAlignment="1">
      <alignment horizontal="center" vertical="center" wrapText="1"/>
    </xf>
    <xf numFmtId="49" fontId="10" fillId="0" borderId="1" xfId="6" applyNumberFormat="1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horizontal="center" vertical="center" wrapText="1"/>
    </xf>
    <xf numFmtId="3" fontId="12" fillId="0" borderId="1" xfId="6" applyNumberFormat="1" applyFont="1" applyFill="1" applyBorder="1" applyAlignment="1">
      <alignment horizontal="center" vertical="center"/>
    </xf>
    <xf numFmtId="3" fontId="14" fillId="2" borderId="7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wrapText="1"/>
    </xf>
    <xf numFmtId="3" fontId="0" fillId="0" borderId="0" xfId="0" applyNumberFormat="1" applyFill="1"/>
    <xf numFmtId="3" fontId="12" fillId="0" borderId="13" xfId="6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164" fontId="24" fillId="0" borderId="11" xfId="0" applyNumberFormat="1" applyFont="1" applyBorder="1" applyAlignment="1">
      <alignment horizontal="center"/>
    </xf>
    <xf numFmtId="164" fontId="24" fillId="0" borderId="21" xfId="0" applyNumberFormat="1" applyFont="1" applyBorder="1" applyAlignment="1">
      <alignment horizontal="center"/>
    </xf>
    <xf numFmtId="3" fontId="30" fillId="2" borderId="7" xfId="0" applyNumberFormat="1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left" vertical="center" wrapText="1"/>
    </xf>
    <xf numFmtId="49" fontId="29" fillId="2" borderId="8" xfId="0" applyNumberFormat="1" applyFont="1" applyFill="1" applyBorder="1" applyAlignment="1">
      <alignment wrapText="1"/>
    </xf>
    <xf numFmtId="0" fontId="29" fillId="2" borderId="8" xfId="0" applyFont="1" applyFill="1" applyBorder="1" applyAlignment="1">
      <alignment wrapText="1"/>
    </xf>
    <xf numFmtId="3" fontId="29" fillId="2" borderId="8" xfId="0" applyNumberFormat="1" applyFont="1" applyFill="1" applyBorder="1" applyAlignment="1">
      <alignment wrapText="1"/>
    </xf>
    <xf numFmtId="49" fontId="29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3" fontId="29" fillId="0" borderId="2" xfId="0" applyNumberFormat="1" applyFont="1" applyFill="1" applyBorder="1" applyAlignment="1">
      <alignment horizontal="right" vertical="center" wrapText="1"/>
    </xf>
    <xf numFmtId="3" fontId="29" fillId="0" borderId="9" xfId="0" applyNumberFormat="1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 wrapText="1"/>
    </xf>
    <xf numFmtId="3" fontId="29" fillId="0" borderId="1" xfId="0" applyNumberFormat="1" applyFont="1" applyFill="1" applyBorder="1" applyAlignment="1">
      <alignment horizontal="right" vertical="center" wrapText="1"/>
    </xf>
    <xf numFmtId="3" fontId="29" fillId="0" borderId="1" xfId="0" applyNumberFormat="1" applyFont="1" applyFill="1" applyBorder="1" applyAlignment="1">
      <alignment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29" fillId="0" borderId="1" xfId="0" applyFont="1" applyBorder="1"/>
    <xf numFmtId="0" fontId="19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49" fontId="20" fillId="0" borderId="23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 vertical="center"/>
    </xf>
    <xf numFmtId="16" fontId="33" fillId="3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wrapText="1"/>
    </xf>
    <xf numFmtId="0" fontId="32" fillId="0" borderId="1" xfId="0" applyFont="1" applyFill="1" applyBorder="1" applyAlignment="1">
      <alignment wrapText="1"/>
    </xf>
    <xf numFmtId="0" fontId="29" fillId="0" borderId="1" xfId="0" applyFont="1" applyFill="1" applyBorder="1"/>
    <xf numFmtId="0" fontId="17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20" fillId="3" borderId="1" xfId="0" applyFont="1" applyFill="1" applyBorder="1"/>
    <xf numFmtId="3" fontId="18" fillId="4" borderId="1" xfId="0" applyNumberFormat="1" applyFont="1" applyFill="1" applyBorder="1" applyAlignment="1">
      <alignment vertical="center" wrapText="1"/>
    </xf>
    <xf numFmtId="3" fontId="18" fillId="4" borderId="13" xfId="0" applyNumberFormat="1" applyFont="1" applyFill="1" applyBorder="1" applyAlignment="1">
      <alignment vertical="center" wrapText="1"/>
    </xf>
    <xf numFmtId="3" fontId="18" fillId="0" borderId="1" xfId="0" applyNumberFormat="1" applyFont="1" applyBorder="1" applyAlignment="1">
      <alignment vertical="center" wrapText="1"/>
    </xf>
    <xf numFmtId="3" fontId="18" fillId="0" borderId="13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3" xfId="0" applyNumberFormat="1" applyFont="1" applyBorder="1" applyAlignment="1">
      <alignment horizontal="right" vertical="center" wrapText="1"/>
    </xf>
    <xf numFmtId="3" fontId="17" fillId="0" borderId="1" xfId="0" applyNumberFormat="1" applyFont="1" applyBorder="1"/>
    <xf numFmtId="43" fontId="13" fillId="3" borderId="1" xfId="3" applyFont="1" applyFill="1" applyBorder="1" applyAlignment="1">
      <alignment vertical="center" wrapText="1"/>
    </xf>
    <xf numFmtId="43" fontId="13" fillId="3" borderId="13" xfId="3" applyFont="1" applyFill="1" applyBorder="1" applyAlignment="1">
      <alignment vertical="center" wrapText="1"/>
    </xf>
    <xf numFmtId="43" fontId="21" fillId="3" borderId="1" xfId="3" applyFont="1" applyFill="1" applyBorder="1" applyAlignment="1"/>
    <xf numFmtId="43" fontId="21" fillId="3" borderId="13" xfId="3" applyFont="1" applyFill="1" applyBorder="1" applyAlignment="1"/>
    <xf numFmtId="43" fontId="21" fillId="3" borderId="1" xfId="3" applyFont="1" applyFill="1" applyBorder="1" applyAlignment="1">
      <alignment horizontal="center"/>
    </xf>
    <xf numFmtId="43" fontId="21" fillId="3" borderId="13" xfId="3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left" vertical="center" wrapText="1"/>
    </xf>
    <xf numFmtId="3" fontId="14" fillId="2" borderId="5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wrapText="1"/>
    </xf>
    <xf numFmtId="0" fontId="16" fillId="2" borderId="31" xfId="0" applyFont="1" applyFill="1" applyBorder="1" applyAlignment="1">
      <alignment horizontal="center" vertical="center" wrapText="1"/>
    </xf>
    <xf numFmtId="0" fontId="16" fillId="0" borderId="10" xfId="0" applyFont="1" applyBorder="1"/>
    <xf numFmtId="43" fontId="17" fillId="0" borderId="10" xfId="0" applyNumberFormat="1" applyFont="1" applyBorder="1"/>
    <xf numFmtId="0" fontId="19" fillId="3" borderId="1" xfId="1" applyFont="1" applyFill="1" applyBorder="1" applyAlignment="1">
      <alignment horizontal="left" vertical="center" wrapText="1"/>
    </xf>
    <xf numFmtId="43" fontId="20" fillId="3" borderId="1" xfId="3" applyFont="1" applyFill="1" applyBorder="1" applyAlignment="1"/>
    <xf numFmtId="3" fontId="19" fillId="3" borderId="1" xfId="0" applyNumberFormat="1" applyFont="1" applyFill="1" applyBorder="1" applyAlignment="1">
      <alignment horizontal="left" vertical="center"/>
    </xf>
    <xf numFmtId="43" fontId="20" fillId="3" borderId="13" xfId="3" applyFont="1" applyFill="1" applyBorder="1" applyAlignment="1"/>
    <xf numFmtId="0" fontId="0" fillId="5" borderId="39" xfId="0" applyFill="1" applyBorder="1" applyAlignment="1"/>
    <xf numFmtId="0" fontId="14" fillId="5" borderId="6" xfId="0" applyFont="1" applyFill="1" applyBorder="1" applyAlignment="1">
      <alignment horizontal="left" vertical="center" wrapText="1"/>
    </xf>
    <xf numFmtId="0" fontId="0" fillId="5" borderId="27" xfId="0" applyFill="1" applyBorder="1"/>
    <xf numFmtId="0" fontId="0" fillId="5" borderId="43" xfId="0" applyFill="1" applyBorder="1"/>
    <xf numFmtId="0" fontId="19" fillId="0" borderId="1" xfId="0" applyFont="1" applyFill="1" applyBorder="1" applyAlignment="1" applyProtection="1">
      <alignment horizontal="left" vertical="center" wrapText="1"/>
      <protection hidden="1"/>
    </xf>
    <xf numFmtId="0" fontId="20" fillId="0" borderId="1" xfId="0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left" vertical="center" wrapText="1"/>
    </xf>
    <xf numFmtId="49" fontId="19" fillId="0" borderId="1" xfId="2" applyNumberFormat="1" applyFont="1" applyFill="1" applyBorder="1" applyAlignment="1">
      <alignment horizontal="left" vertical="center" wrapText="1"/>
    </xf>
    <xf numFmtId="164" fontId="21" fillId="0" borderId="11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3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164" fontId="24" fillId="0" borderId="1" xfId="0" applyNumberFormat="1" applyFont="1" applyBorder="1" applyAlignment="1">
      <alignment horizontal="right" vertical="center" wrapText="1"/>
    </xf>
    <xf numFmtId="164" fontId="24" fillId="0" borderId="1" xfId="0" applyNumberFormat="1" applyFont="1" applyBorder="1" applyAlignment="1">
      <alignment vertical="center" wrapText="1"/>
    </xf>
    <xf numFmtId="164" fontId="24" fillId="0" borderId="13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vertical="center" wrapText="1"/>
    </xf>
    <xf numFmtId="164" fontId="24" fillId="0" borderId="21" xfId="0" applyNumberFormat="1" applyFont="1" applyBorder="1" applyAlignment="1">
      <alignment horizontal="right" vertical="center" wrapText="1"/>
    </xf>
    <xf numFmtId="164" fontId="24" fillId="0" borderId="2" xfId="0" applyNumberFormat="1" applyFont="1" applyBorder="1" applyAlignment="1">
      <alignment horizontal="right" vertical="center" wrapText="1"/>
    </xf>
    <xf numFmtId="164" fontId="24" fillId="0" borderId="20" xfId="0" applyNumberFormat="1" applyFont="1" applyBorder="1" applyAlignment="1">
      <alignment horizontal="right" vertical="center" wrapText="1"/>
    </xf>
    <xf numFmtId="164" fontId="24" fillId="0" borderId="1" xfId="0" applyNumberFormat="1" applyFont="1" applyBorder="1"/>
    <xf numFmtId="164" fontId="24" fillId="0" borderId="13" xfId="0" applyNumberFormat="1" applyFont="1" applyBorder="1"/>
    <xf numFmtId="164" fontId="24" fillId="0" borderId="15" xfId="0" applyNumberFormat="1" applyFont="1" applyBorder="1"/>
    <xf numFmtId="164" fontId="24" fillId="0" borderId="16" xfId="0" applyNumberFormat="1" applyFont="1" applyBorder="1"/>
    <xf numFmtId="164" fontId="24" fillId="0" borderId="1" xfId="0" applyNumberFormat="1" applyFont="1" applyBorder="1" applyAlignment="1">
      <alignment horizontal="center"/>
    </xf>
    <xf numFmtId="164" fontId="24" fillId="0" borderId="13" xfId="0" applyNumberFormat="1" applyFont="1" applyBorder="1" applyAlignment="1">
      <alignment horizontal="center"/>
    </xf>
    <xf numFmtId="164" fontId="24" fillId="0" borderId="15" xfId="0" applyNumberFormat="1" applyFont="1" applyBorder="1" applyAlignment="1">
      <alignment horizontal="center"/>
    </xf>
    <xf numFmtId="164" fontId="24" fillId="0" borderId="16" xfId="0" applyNumberFormat="1" applyFont="1" applyBorder="1" applyAlignment="1">
      <alignment horizontal="center"/>
    </xf>
    <xf numFmtId="164" fontId="24" fillId="0" borderId="30" xfId="0" applyNumberFormat="1" applyFont="1" applyBorder="1" applyAlignment="1">
      <alignment horizontal="center"/>
    </xf>
    <xf numFmtId="164" fontId="24" fillId="0" borderId="8" xfId="0" applyNumberFormat="1" applyFont="1" applyBorder="1" applyAlignment="1">
      <alignment horizontal="center"/>
    </xf>
    <xf numFmtId="0" fontId="16" fillId="0" borderId="30" xfId="0" applyFont="1" applyBorder="1"/>
    <xf numFmtId="0" fontId="20" fillId="0" borderId="11" xfId="0" applyFont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/>
    </xf>
    <xf numFmtId="3" fontId="28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left" vertical="center"/>
    </xf>
    <xf numFmtId="3" fontId="27" fillId="2" borderId="2" xfId="0" applyNumberFormat="1" applyFont="1" applyFill="1" applyBorder="1" applyAlignment="1">
      <alignment vertical="center"/>
    </xf>
    <xf numFmtId="3" fontId="27" fillId="2" borderId="20" xfId="0" applyNumberFormat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 wrapText="1"/>
    </xf>
    <xf numFmtId="164" fontId="17" fillId="0" borderId="8" xfId="0" applyNumberFormat="1" applyFont="1" applyBorder="1"/>
    <xf numFmtId="164" fontId="17" fillId="0" borderId="22" xfId="0" applyNumberFormat="1" applyFont="1" applyBorder="1"/>
    <xf numFmtId="164" fontId="23" fillId="0" borderId="1" xfId="0" applyNumberFormat="1" applyFont="1" applyFill="1" applyBorder="1" applyAlignment="1">
      <alignment horizontal="center" vertical="center"/>
    </xf>
    <xf numFmtId="164" fontId="23" fillId="0" borderId="13" xfId="0" applyNumberFormat="1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164" fontId="19" fillId="3" borderId="20" xfId="0" applyNumberFormat="1" applyFont="1" applyFill="1" applyBorder="1" applyAlignment="1">
      <alignment horizontal="center" vertical="center"/>
    </xf>
    <xf numFmtId="164" fontId="21" fillId="3" borderId="11" xfId="0" applyNumberFormat="1" applyFont="1" applyFill="1" applyBorder="1" applyAlignment="1">
      <alignment horizontal="center" vertical="center"/>
    </xf>
    <xf numFmtId="164" fontId="21" fillId="3" borderId="21" xfId="0" applyNumberFormat="1" applyFont="1" applyFill="1" applyBorder="1" applyAlignment="1">
      <alignment horizontal="center" vertical="center"/>
    </xf>
    <xf numFmtId="4" fontId="13" fillId="0" borderId="1" xfId="5" applyNumberFormat="1" applyFont="1" applyFill="1" applyBorder="1" applyAlignment="1">
      <alignment horizontal="center" vertical="center"/>
    </xf>
    <xf numFmtId="4" fontId="13" fillId="0" borderId="13" xfId="5" applyNumberFormat="1" applyFont="1" applyFill="1" applyBorder="1" applyAlignment="1">
      <alignment horizontal="center" vertical="center"/>
    </xf>
    <xf numFmtId="164" fontId="13" fillId="0" borderId="1" xfId="6" applyNumberFormat="1" applyFont="1" applyFill="1" applyBorder="1" applyAlignment="1">
      <alignment horizontal="center" vertical="center"/>
    </xf>
    <xf numFmtId="164" fontId="13" fillId="0" borderId="13" xfId="6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right" vertical="center" wrapText="1"/>
    </xf>
    <xf numFmtId="164" fontId="32" fillId="0" borderId="1" xfId="0" applyNumberFormat="1" applyFont="1" applyFill="1" applyBorder="1" applyAlignment="1">
      <alignment vertical="center" wrapText="1"/>
    </xf>
    <xf numFmtId="164" fontId="29" fillId="0" borderId="1" xfId="0" applyNumberFormat="1" applyFont="1" applyFill="1" applyBorder="1" applyAlignment="1">
      <alignment horizontal="right" vertical="center" wrapText="1"/>
    </xf>
    <xf numFmtId="164" fontId="29" fillId="0" borderId="1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right" vertical="center" wrapText="1"/>
    </xf>
    <xf numFmtId="3" fontId="16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vertical="center" wrapText="1"/>
    </xf>
    <xf numFmtId="164" fontId="32" fillId="0" borderId="1" xfId="0" applyNumberFormat="1" applyFont="1" applyBorder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/>
    </xf>
    <xf numFmtId="164" fontId="24" fillId="0" borderId="11" xfId="0" applyNumberFormat="1" applyFont="1" applyBorder="1"/>
    <xf numFmtId="0" fontId="32" fillId="6" borderId="2" xfId="0" applyFont="1" applyFill="1" applyBorder="1" applyAlignment="1">
      <alignment wrapText="1"/>
    </xf>
    <xf numFmtId="0" fontId="29" fillId="6" borderId="2" xfId="0" applyFont="1" applyFill="1" applyBorder="1"/>
    <xf numFmtId="0" fontId="20" fillId="0" borderId="8" xfId="0" applyFont="1" applyBorder="1" applyAlignment="1">
      <alignment horizontal="left" vertical="center"/>
    </xf>
    <xf numFmtId="0" fontId="32" fillId="6" borderId="0" xfId="0" applyFont="1" applyFill="1" applyAlignment="1">
      <alignment horizontal="left"/>
    </xf>
    <xf numFmtId="16" fontId="33" fillId="3" borderId="1" xfId="0" applyNumberFormat="1" applyFont="1" applyFill="1" applyBorder="1" applyAlignment="1">
      <alignment horizontal="left" vertical="center"/>
    </xf>
    <xf numFmtId="49" fontId="11" fillId="3" borderId="19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/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/>
    <xf numFmtId="49" fontId="11" fillId="3" borderId="45" xfId="0" applyNumberFormat="1" applyFont="1" applyFill="1" applyBorder="1" applyAlignment="1">
      <alignment horizontal="left" vertical="center" wrapText="1"/>
    </xf>
    <xf numFmtId="164" fontId="17" fillId="0" borderId="1" xfId="0" applyNumberFormat="1" applyFont="1" applyFill="1" applyBorder="1"/>
    <xf numFmtId="1" fontId="20" fillId="3" borderId="1" xfId="0" applyNumberFormat="1" applyFont="1" applyFill="1" applyBorder="1"/>
    <xf numFmtId="164" fontId="24" fillId="3" borderId="1" xfId="0" applyNumberFormat="1" applyFont="1" applyFill="1" applyBorder="1"/>
    <xf numFmtId="49" fontId="31" fillId="0" borderId="4" xfId="0" applyNumberFormat="1" applyFont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13" xfId="4" applyNumberFormat="1" applyFont="1" applyFill="1" applyBorder="1" applyAlignment="1">
      <alignment horizontal="center" vertical="center"/>
    </xf>
    <xf numFmtId="164" fontId="11" fillId="0" borderId="1" xfId="4" applyNumberFormat="1" applyFont="1" applyFill="1" applyBorder="1" applyAlignment="1">
      <alignment horizontal="center" vertical="center"/>
    </xf>
    <xf numFmtId="164" fontId="11" fillId="0" borderId="13" xfId="4" applyNumberFormat="1" applyFont="1" applyFill="1" applyBorder="1" applyAlignment="1">
      <alignment horizontal="center" vertical="center"/>
    </xf>
    <xf numFmtId="164" fontId="11" fillId="0" borderId="1" xfId="4" applyNumberFormat="1" applyFont="1" applyFill="1" applyBorder="1" applyAlignment="1">
      <alignment horizontal="center" vertical="center" wrapText="1"/>
    </xf>
    <xf numFmtId="164" fontId="11" fillId="0" borderId="13" xfId="4" applyNumberFormat="1" applyFont="1" applyFill="1" applyBorder="1" applyAlignment="1">
      <alignment horizontal="center" vertical="center" wrapText="1"/>
    </xf>
    <xf numFmtId="0" fontId="36" fillId="0" borderId="0" xfId="0" applyFont="1" applyBorder="1" applyAlignment="1"/>
    <xf numFmtId="0" fontId="36" fillId="0" borderId="0" xfId="0" applyFont="1" applyAlignment="1"/>
    <xf numFmtId="0" fontId="34" fillId="0" borderId="0" xfId="0" applyFont="1" applyBorder="1" applyAlignment="1"/>
    <xf numFmtId="0" fontId="34" fillId="0" borderId="0" xfId="0" applyFont="1" applyAlignment="1"/>
    <xf numFmtId="0" fontId="37" fillId="0" borderId="0" xfId="0" applyFont="1" applyBorder="1" applyAlignment="1"/>
    <xf numFmtId="0" fontId="37" fillId="0" borderId="0" xfId="0" applyFont="1" applyAlignment="1"/>
    <xf numFmtId="0" fontId="36" fillId="0" borderId="0" xfId="0" applyFont="1" applyAlignment="1">
      <alignment vertical="center"/>
    </xf>
    <xf numFmtId="165" fontId="36" fillId="0" borderId="0" xfId="0" applyNumberFormat="1" applyFont="1" applyAlignment="1"/>
    <xf numFmtId="0" fontId="3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40" fillId="0" borderId="0" xfId="0" applyFont="1" applyBorder="1"/>
    <xf numFmtId="0" fontId="40" fillId="0" borderId="0" xfId="0" applyFont="1"/>
    <xf numFmtId="164" fontId="36" fillId="0" borderId="0" xfId="0" applyNumberFormat="1" applyFont="1" applyBorder="1" applyAlignment="1"/>
    <xf numFmtId="0" fontId="36" fillId="0" borderId="0" xfId="0" applyFont="1" applyFill="1" applyBorder="1" applyAlignment="1"/>
    <xf numFmtId="0" fontId="36" fillId="0" borderId="0" xfId="0" applyFont="1" applyFill="1" applyAlignment="1"/>
    <xf numFmtId="4" fontId="36" fillId="0" borderId="0" xfId="0" applyNumberFormat="1" applyFont="1" applyBorder="1" applyAlignment="1"/>
    <xf numFmtId="0" fontId="36" fillId="3" borderId="1" xfId="0" applyFont="1" applyFill="1" applyBorder="1" applyAlignment="1">
      <alignment horizontal="left" vertical="center" wrapText="1"/>
    </xf>
    <xf numFmtId="4" fontId="0" fillId="0" borderId="0" xfId="0" applyNumberFormat="1" applyBorder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6" fillId="3" borderId="1" xfId="5" applyFont="1" applyFill="1" applyBorder="1" applyAlignment="1">
      <alignment horizontal="left" vertical="center" wrapText="1"/>
    </xf>
    <xf numFmtId="0" fontId="36" fillId="0" borderId="11" xfId="5" applyFont="1" applyFill="1" applyBorder="1" applyAlignment="1">
      <alignment horizontal="left" vertical="center" wrapText="1"/>
    </xf>
    <xf numFmtId="0" fontId="36" fillId="3" borderId="11" xfId="5" applyFont="1" applyFill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vertical="center" wrapText="1"/>
    </xf>
    <xf numFmtId="0" fontId="36" fillId="3" borderId="1" xfId="7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6" fillId="7" borderId="1" xfId="5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36" fillId="3" borderId="1" xfId="5" applyFont="1" applyFill="1" applyBorder="1" applyAlignment="1">
      <alignment horizontal="left" vertical="center" wrapText="1"/>
    </xf>
    <xf numFmtId="164" fontId="36" fillId="3" borderId="1" xfId="5" applyNumberFormat="1" applyFont="1" applyFill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left" vertical="center"/>
    </xf>
    <xf numFmtId="164" fontId="36" fillId="0" borderId="1" xfId="0" applyNumberFormat="1" applyFont="1" applyBorder="1" applyAlignment="1">
      <alignment horizontal="left" vertical="center"/>
    </xf>
    <xf numFmtId="164" fontId="36" fillId="3" borderId="1" xfId="7" applyNumberFormat="1" applyFont="1" applyFill="1" applyBorder="1" applyAlignment="1">
      <alignment horizontal="left" vertical="center" wrapText="1"/>
    </xf>
    <xf numFmtId="49" fontId="36" fillId="3" borderId="1" xfId="5" applyNumberFormat="1" applyFont="1" applyFill="1" applyBorder="1" applyAlignment="1">
      <alignment horizontal="left" vertical="center" wrapText="1"/>
    </xf>
    <xf numFmtId="49" fontId="36" fillId="0" borderId="1" xfId="0" applyNumberFormat="1" applyFont="1" applyFill="1" applyBorder="1" applyAlignment="1">
      <alignment horizontal="left" vertical="center" wrapText="1"/>
    </xf>
    <xf numFmtId="164" fontId="36" fillId="0" borderId="1" xfId="0" applyNumberFormat="1" applyFont="1" applyFill="1" applyBorder="1" applyAlignment="1">
      <alignment horizontal="left" vertical="center"/>
    </xf>
    <xf numFmtId="164" fontId="36" fillId="0" borderId="1" xfId="0" applyNumberFormat="1" applyFont="1" applyFill="1" applyBorder="1" applyAlignment="1">
      <alignment horizontal="left" vertical="center" wrapText="1"/>
    </xf>
    <xf numFmtId="0" fontId="36" fillId="0" borderId="1" xfId="0" applyFont="1" applyFill="1" applyBorder="1" applyAlignment="1" applyProtection="1">
      <alignment horizontal="left" vertical="center" wrapText="1"/>
      <protection hidden="1"/>
    </xf>
    <xf numFmtId="49" fontId="36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6" fillId="7" borderId="1" xfId="5" applyNumberFormat="1" applyFont="1" applyFill="1" applyBorder="1" applyAlignment="1">
      <alignment horizontal="left" vertical="center" wrapText="1"/>
    </xf>
    <xf numFmtId="1" fontId="36" fillId="3" borderId="1" xfId="5" applyNumberFormat="1" applyFont="1" applyFill="1" applyBorder="1" applyAlignment="1">
      <alignment horizontal="left" vertical="center" wrapText="1"/>
    </xf>
    <xf numFmtId="164" fontId="36" fillId="0" borderId="1" xfId="3" applyNumberFormat="1" applyFont="1" applyFill="1" applyBorder="1" applyAlignment="1">
      <alignment horizontal="left" vertical="center" wrapText="1"/>
    </xf>
    <xf numFmtId="0" fontId="36" fillId="0" borderId="1" xfId="7" applyFont="1" applyFill="1" applyBorder="1" applyAlignment="1">
      <alignment horizontal="left" vertical="center" wrapText="1"/>
    </xf>
    <xf numFmtId="164" fontId="36" fillId="3" borderId="1" xfId="8" applyNumberFormat="1" applyFont="1" applyFill="1" applyBorder="1" applyAlignment="1">
      <alignment horizontal="left" vertical="center" wrapText="1"/>
    </xf>
    <xf numFmtId="164" fontId="36" fillId="0" borderId="1" xfId="8" applyNumberFormat="1" applyFont="1" applyFill="1" applyBorder="1" applyAlignment="1">
      <alignment horizontal="left" vertical="center" wrapText="1"/>
    </xf>
    <xf numFmtId="3" fontId="36" fillId="3" borderId="1" xfId="5" applyNumberFormat="1" applyFont="1" applyFill="1" applyBorder="1" applyAlignment="1">
      <alignment horizontal="left" vertical="center" wrapText="1"/>
    </xf>
    <xf numFmtId="4" fontId="36" fillId="0" borderId="1" xfId="0" applyNumberFormat="1" applyFont="1" applyFill="1" applyBorder="1" applyAlignment="1">
      <alignment horizontal="left" vertical="center"/>
    </xf>
    <xf numFmtId="0" fontId="36" fillId="0" borderId="11" xfId="0" applyFont="1" applyFill="1" applyBorder="1" applyAlignment="1">
      <alignment horizontal="left" vertical="center" wrapText="1"/>
    </xf>
    <xf numFmtId="0" fontId="36" fillId="0" borderId="11" xfId="7" applyFont="1" applyFill="1" applyBorder="1" applyAlignment="1">
      <alignment horizontal="left" vertical="center" wrapText="1"/>
    </xf>
    <xf numFmtId="4" fontId="36" fillId="0" borderId="1" xfId="0" applyNumberFormat="1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/>
    </xf>
    <xf numFmtId="4" fontId="29" fillId="0" borderId="1" xfId="0" applyNumberFormat="1" applyFont="1" applyFill="1" applyBorder="1" applyAlignment="1">
      <alignment horizontal="left" vertical="center"/>
    </xf>
    <xf numFmtId="3" fontId="29" fillId="0" borderId="11" xfId="0" applyNumberFormat="1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4" fontId="29" fillId="0" borderId="11" xfId="0" applyNumberFormat="1" applyFont="1" applyFill="1" applyBorder="1" applyAlignment="1">
      <alignment horizontal="left" vertical="center"/>
    </xf>
    <xf numFmtId="3" fontId="29" fillId="0" borderId="1" xfId="0" applyNumberFormat="1" applyFont="1" applyFill="1" applyBorder="1" applyAlignment="1">
      <alignment horizontal="left" vertical="center"/>
    </xf>
    <xf numFmtId="14" fontId="36" fillId="0" borderId="1" xfId="5" applyNumberFormat="1" applyFont="1" applyFill="1" applyBorder="1" applyAlignment="1">
      <alignment horizontal="left" vertical="center" wrapText="1"/>
    </xf>
    <xf numFmtId="4" fontId="32" fillId="0" borderId="1" xfId="0" applyNumberFormat="1" applyFont="1" applyBorder="1" applyAlignment="1">
      <alignment horizontal="left" vertical="center"/>
    </xf>
    <xf numFmtId="4" fontId="29" fillId="3" borderId="1" xfId="0" applyNumberFormat="1" applyFont="1" applyFill="1" applyBorder="1" applyAlignment="1">
      <alignment horizontal="left" vertical="center"/>
    </xf>
    <xf numFmtId="4" fontId="29" fillId="0" borderId="1" xfId="0" applyNumberFormat="1" applyFont="1" applyBorder="1" applyAlignment="1">
      <alignment horizontal="left" vertical="center"/>
    </xf>
    <xf numFmtId="4" fontId="36" fillId="0" borderId="1" xfId="0" applyNumberFormat="1" applyFont="1" applyBorder="1" applyAlignment="1">
      <alignment horizontal="left" vertical="center"/>
    </xf>
    <xf numFmtId="4" fontId="35" fillId="8" borderId="1" xfId="0" applyNumberFormat="1" applyFont="1" applyFill="1" applyBorder="1" applyAlignment="1">
      <alignment horizontal="left" vertical="center"/>
    </xf>
    <xf numFmtId="4" fontId="35" fillId="9" borderId="1" xfId="0" applyNumberFormat="1" applyFont="1" applyFill="1" applyBorder="1" applyAlignment="1">
      <alignment horizontal="left" vertical="center"/>
    </xf>
    <xf numFmtId="4" fontId="36" fillId="3" borderId="1" xfId="0" applyNumberFormat="1" applyFont="1" applyFill="1" applyBorder="1" applyAlignment="1">
      <alignment horizontal="left" vertical="center"/>
    </xf>
    <xf numFmtId="4" fontId="36" fillId="0" borderId="1" xfId="9" applyNumberFormat="1" applyFont="1" applyBorder="1" applyAlignment="1">
      <alignment horizontal="left" vertical="center"/>
    </xf>
    <xf numFmtId="4" fontId="36" fillId="0" borderId="1" xfId="9" applyNumberFormat="1" applyFont="1" applyFill="1" applyBorder="1" applyAlignment="1">
      <alignment horizontal="left" vertical="center"/>
    </xf>
    <xf numFmtId="4" fontId="36" fillId="3" borderId="1" xfId="9" applyNumberFormat="1" applyFont="1" applyFill="1" applyBorder="1" applyAlignment="1">
      <alignment horizontal="left" vertical="center"/>
    </xf>
    <xf numFmtId="4" fontId="29" fillId="0" borderId="0" xfId="0" applyNumberFormat="1" applyFont="1" applyFill="1" applyAlignment="1">
      <alignment horizontal="left" vertical="center"/>
    </xf>
    <xf numFmtId="4" fontId="35" fillId="0" borderId="1" xfId="0" applyNumberFormat="1" applyFont="1" applyBorder="1" applyAlignment="1">
      <alignment horizontal="left" vertical="center"/>
    </xf>
    <xf numFmtId="4" fontId="35" fillId="3" borderId="1" xfId="0" applyNumberFormat="1" applyFont="1" applyFill="1" applyBorder="1" applyAlignment="1">
      <alignment horizontal="left" vertical="center"/>
    </xf>
    <xf numFmtId="4" fontId="28" fillId="0" borderId="1" xfId="0" applyNumberFormat="1" applyFont="1" applyBorder="1" applyAlignment="1">
      <alignment horizontal="left" vertical="center" wrapText="1"/>
    </xf>
    <xf numFmtId="4" fontId="41" fillId="0" borderId="1" xfId="0" applyNumberFormat="1" applyFont="1" applyBorder="1" applyAlignment="1">
      <alignment horizontal="left" vertical="center" wrapText="1"/>
    </xf>
    <xf numFmtId="4" fontId="36" fillId="3" borderId="10" xfId="0" applyNumberFormat="1" applyFont="1" applyFill="1" applyBorder="1" applyAlignment="1">
      <alignment horizontal="left" vertical="center"/>
    </xf>
    <xf numFmtId="4" fontId="35" fillId="0" borderId="1" xfId="9" applyNumberFormat="1" applyFont="1" applyBorder="1" applyAlignment="1">
      <alignment horizontal="left" vertical="center"/>
    </xf>
    <xf numFmtId="4" fontId="35" fillId="0" borderId="1" xfId="9" applyNumberFormat="1" applyFont="1" applyFill="1" applyBorder="1" applyAlignment="1">
      <alignment horizontal="left" vertical="center"/>
    </xf>
    <xf numFmtId="4" fontId="35" fillId="10" borderId="1" xfId="9" applyNumberFormat="1" applyFont="1" applyFill="1" applyBorder="1" applyAlignment="1">
      <alignment horizontal="left" vertical="center"/>
    </xf>
    <xf numFmtId="4" fontId="35" fillId="1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5" applyFont="1" applyFill="1" applyBorder="1" applyAlignment="1">
      <alignment horizontal="left" vertical="center" wrapText="1"/>
    </xf>
    <xf numFmtId="0" fontId="11" fillId="3" borderId="1" xfId="7" applyFont="1" applyFill="1" applyBorder="1" applyAlignment="1">
      <alignment horizontal="left" vertical="center" wrapText="1"/>
    </xf>
    <xf numFmtId="0" fontId="22" fillId="3" borderId="1" xfId="5" applyFont="1" applyFill="1" applyBorder="1" applyAlignment="1">
      <alignment horizontal="left" vertical="center" wrapText="1"/>
    </xf>
    <xf numFmtId="0" fontId="22" fillId="3" borderId="1" xfId="7" applyFont="1" applyFill="1" applyBorder="1" applyAlignment="1">
      <alignment horizontal="left" vertical="center" wrapText="1"/>
    </xf>
    <xf numFmtId="0" fontId="39" fillId="0" borderId="0" xfId="0" applyFont="1" applyBorder="1" applyAlignment="1"/>
    <xf numFmtId="0" fontId="42" fillId="0" borderId="1" xfId="0" applyFont="1" applyFill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left" vertical="center"/>
    </xf>
    <xf numFmtId="0" fontId="42" fillId="10" borderId="1" xfId="8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44" fillId="3" borderId="1" xfId="7" applyFont="1" applyFill="1" applyBorder="1" applyAlignment="1">
      <alignment horizontal="left" vertical="center" wrapText="1"/>
    </xf>
    <xf numFmtId="49" fontId="36" fillId="3" borderId="1" xfId="5" applyNumberFormat="1" applyFont="1" applyFill="1" applyBorder="1" applyAlignment="1">
      <alignment horizontal="center" vertical="center"/>
    </xf>
    <xf numFmtId="3" fontId="35" fillId="8" borderId="1" xfId="0" applyNumberFormat="1" applyFont="1" applyFill="1" applyBorder="1" applyAlignment="1">
      <alignment horizontal="center" vertical="center"/>
    </xf>
    <xf numFmtId="16" fontId="36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49" fontId="35" fillId="9" borderId="1" xfId="5" applyNumberFormat="1" applyFont="1" applyFill="1" applyBorder="1" applyAlignment="1">
      <alignment horizontal="center" vertical="center"/>
    </xf>
    <xf numFmtId="49" fontId="36" fillId="0" borderId="2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 vertical="center" wrapText="1"/>
    </xf>
    <xf numFmtId="49" fontId="36" fillId="0" borderId="11" xfId="5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3" fontId="35" fillId="3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14" fontId="36" fillId="0" borderId="1" xfId="0" applyNumberFormat="1" applyFont="1" applyFill="1" applyBorder="1" applyAlignment="1">
      <alignment horizontal="center" vertical="center"/>
    </xf>
    <xf numFmtId="0" fontId="44" fillId="3" borderId="1" xfId="5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vertical="center" wrapText="1"/>
    </xf>
    <xf numFmtId="0" fontId="36" fillId="3" borderId="1" xfId="5" applyFont="1" applyFill="1" applyBorder="1" applyAlignment="1">
      <alignment horizontal="left" vertical="center" wrapText="1"/>
    </xf>
    <xf numFmtId="0" fontId="36" fillId="0" borderId="1" xfId="7" applyFont="1" applyFill="1" applyBorder="1" applyAlignment="1">
      <alignment horizontal="left" vertical="center" wrapText="1"/>
    </xf>
    <xf numFmtId="0" fontId="36" fillId="3" borderId="1" xfId="5" applyFont="1" applyFill="1" applyBorder="1" applyAlignment="1">
      <alignment horizontal="left" vertical="center" wrapText="1"/>
    </xf>
    <xf numFmtId="166" fontId="36" fillId="0" borderId="1" xfId="5" applyNumberFormat="1" applyFont="1" applyFill="1" applyBorder="1" applyAlignment="1">
      <alignment horizontal="left" vertical="center" wrapText="1"/>
    </xf>
    <xf numFmtId="14" fontId="36" fillId="0" borderId="1" xfId="7" applyNumberFormat="1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/>
    </xf>
    <xf numFmtId="3" fontId="45" fillId="2" borderId="1" xfId="0" applyNumberFormat="1" applyFont="1" applyFill="1" applyBorder="1" applyAlignment="1">
      <alignment horizontal="center" vertical="center"/>
    </xf>
    <xf numFmtId="4" fontId="45" fillId="2" borderId="1" xfId="0" applyNumberFormat="1" applyFont="1" applyFill="1" applyBorder="1" applyAlignment="1">
      <alignment horizontal="left" vertical="center"/>
    </xf>
    <xf numFmtId="0" fontId="46" fillId="0" borderId="0" xfId="0" applyFont="1" applyBorder="1" applyAlignment="1"/>
    <xf numFmtId="0" fontId="46" fillId="0" borderId="0" xfId="0" applyFont="1" applyAlignment="1"/>
    <xf numFmtId="49" fontId="45" fillId="2" borderId="1" xfId="5" applyNumberFormat="1" applyFont="1" applyFill="1" applyBorder="1" applyAlignment="1">
      <alignment horizontal="center" vertical="center"/>
    </xf>
    <xf numFmtId="0" fontId="45" fillId="0" borderId="0" xfId="0" applyFont="1" applyBorder="1" applyAlignment="1"/>
    <xf numFmtId="0" fontId="45" fillId="0" borderId="0" xfId="0" applyFont="1" applyAlignment="1"/>
    <xf numFmtId="4" fontId="45" fillId="2" borderId="1" xfId="9" applyNumberFormat="1" applyFont="1" applyFill="1" applyBorder="1" applyAlignment="1">
      <alignment horizontal="left" vertical="center"/>
    </xf>
    <xf numFmtId="0" fontId="45" fillId="2" borderId="34" xfId="0" applyFont="1" applyFill="1" applyBorder="1" applyAlignment="1">
      <alignment horizontal="left" vertical="center" wrapText="1"/>
    </xf>
    <xf numFmtId="0" fontId="45" fillId="2" borderId="23" xfId="0" applyFont="1" applyFill="1" applyBorder="1" applyAlignment="1">
      <alignment horizontal="left" vertical="center" wrapText="1"/>
    </xf>
    <xf numFmtId="0" fontId="47" fillId="0" borderId="0" xfId="0" applyFont="1" applyBorder="1"/>
    <xf numFmtId="0" fontId="47" fillId="0" borderId="0" xfId="0" applyFont="1"/>
    <xf numFmtId="49" fontId="22" fillId="0" borderId="1" xfId="0" applyNumberFormat="1" applyFont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49" fontId="22" fillId="3" borderId="1" xfId="0" applyNumberFormat="1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0" borderId="1" xfId="7" applyFont="1" applyFill="1" applyBorder="1" applyAlignment="1">
      <alignment horizontal="left" vertical="center" wrapText="1"/>
    </xf>
    <xf numFmtId="0" fontId="22" fillId="0" borderId="1" xfId="5" applyFont="1" applyFill="1" applyBorder="1" applyAlignment="1">
      <alignment horizontal="left" vertical="center" wrapText="1"/>
    </xf>
    <xf numFmtId="0" fontId="23" fillId="10" borderId="1" xfId="8" applyFont="1" applyFill="1" applyBorder="1" applyAlignment="1">
      <alignment horizontal="left" vertical="center" wrapText="1"/>
    </xf>
    <xf numFmtId="0" fontId="22" fillId="3" borderId="1" xfId="8" applyFont="1" applyFill="1" applyBorder="1" applyAlignment="1">
      <alignment horizontal="left" vertical="center" wrapText="1"/>
    </xf>
    <xf numFmtId="0" fontId="23" fillId="3" borderId="1" xfId="8" applyFont="1" applyFill="1" applyBorder="1" applyAlignment="1">
      <alignment horizontal="left" vertical="center" wrapText="1"/>
    </xf>
    <xf numFmtId="0" fontId="20" fillId="0" borderId="11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49" fontId="22" fillId="10" borderId="1" xfId="0" applyNumberFormat="1" applyFont="1" applyFill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vertical="center" wrapText="1"/>
    </xf>
    <xf numFmtId="49" fontId="26" fillId="0" borderId="19" xfId="0" applyNumberFormat="1" applyFont="1" applyFill="1" applyBorder="1" applyAlignment="1">
      <alignment horizontal="center" vertical="center"/>
    </xf>
    <xf numFmtId="49" fontId="26" fillId="0" borderId="4" xfId="0" applyNumberFormat="1" applyFont="1" applyFill="1" applyBorder="1" applyAlignment="1">
      <alignment horizontal="center" vertical="center"/>
    </xf>
    <xf numFmtId="49" fontId="19" fillId="0" borderId="19" xfId="0" applyNumberFormat="1" applyFont="1" applyFill="1" applyBorder="1" applyAlignment="1">
      <alignment horizontal="center" vertical="center"/>
    </xf>
    <xf numFmtId="49" fontId="19" fillId="0" borderId="4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0" fillId="0" borderId="6" xfId="6" applyNumberFormat="1" applyFont="1" applyFill="1" applyBorder="1" applyAlignment="1">
      <alignment horizontal="center" vertical="center"/>
    </xf>
    <xf numFmtId="49" fontId="10" fillId="0" borderId="2" xfId="6" applyNumberFormat="1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left" vertical="center" wrapText="1"/>
    </xf>
    <xf numFmtId="0" fontId="10" fillId="0" borderId="2" xfId="6" applyFont="1" applyFill="1" applyBorder="1" applyAlignment="1">
      <alignment horizontal="left" vertical="center" wrapText="1"/>
    </xf>
    <xf numFmtId="49" fontId="10" fillId="0" borderId="3" xfId="6" applyNumberFormat="1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left" vertical="center" wrapText="1"/>
    </xf>
    <xf numFmtId="49" fontId="10" fillId="0" borderId="5" xfId="5" applyNumberFormat="1" applyFont="1" applyFill="1" applyBorder="1" applyAlignment="1">
      <alignment horizontal="center" vertical="center"/>
    </xf>
    <xf numFmtId="49" fontId="10" fillId="0" borderId="4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left" vertical="center" wrapText="1"/>
    </xf>
    <xf numFmtId="49" fontId="10" fillId="0" borderId="19" xfId="5" applyNumberFormat="1" applyFont="1" applyFill="1" applyBorder="1" applyAlignment="1">
      <alignment horizontal="center" vertical="center"/>
    </xf>
    <xf numFmtId="0" fontId="29" fillId="0" borderId="11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/>
    </xf>
    <xf numFmtId="0" fontId="24" fillId="0" borderId="29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0" fontId="10" fillId="0" borderId="10" xfId="0" applyFont="1" applyFill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22" fillId="3" borderId="3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/>
    </xf>
    <xf numFmtId="0" fontId="17" fillId="0" borderId="25" xfId="0" applyFont="1" applyBorder="1" applyAlignment="1">
      <alignment horizontal="left"/>
    </xf>
    <xf numFmtId="0" fontId="17" fillId="0" borderId="26" xfId="0" applyFont="1" applyBorder="1" applyAlignment="1">
      <alignment horizontal="left"/>
    </xf>
    <xf numFmtId="3" fontId="14" fillId="0" borderId="38" xfId="4" applyNumberFormat="1" applyFont="1" applyFill="1" applyBorder="1" applyAlignment="1">
      <alignment horizontal="left" vertical="center"/>
    </xf>
    <xf numFmtId="3" fontId="14" fillId="0" borderId="25" xfId="4" applyNumberFormat="1" applyFont="1" applyFill="1" applyBorder="1" applyAlignment="1">
      <alignment horizontal="left" vertical="center"/>
    </xf>
    <xf numFmtId="3" fontId="14" fillId="0" borderId="26" xfId="4" applyNumberFormat="1" applyFont="1" applyFill="1" applyBorder="1" applyAlignment="1">
      <alignment horizontal="left" vertical="center"/>
    </xf>
    <xf numFmtId="0" fontId="17" fillId="0" borderId="28" xfId="0" applyFont="1" applyBorder="1" applyAlignment="1">
      <alignment horizontal="left"/>
    </xf>
    <xf numFmtId="0" fontId="17" fillId="0" borderId="29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49" fontId="19" fillId="3" borderId="3" xfId="0" applyNumberFormat="1" applyFont="1" applyFill="1" applyBorder="1" applyAlignment="1">
      <alignment horizontal="left" vertical="center"/>
    </xf>
    <xf numFmtId="49" fontId="19" fillId="3" borderId="1" xfId="0" applyNumberFormat="1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 wrapText="1"/>
    </xf>
    <xf numFmtId="16" fontId="22" fillId="3" borderId="3" xfId="0" applyNumberFormat="1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vertical="center"/>
    </xf>
    <xf numFmtId="49" fontId="19" fillId="0" borderId="3" xfId="0" applyNumberFormat="1" applyFont="1" applyFill="1" applyBorder="1" applyAlignment="1">
      <alignment vertical="center"/>
    </xf>
    <xf numFmtId="0" fontId="19" fillId="0" borderId="3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vertical="center"/>
    </xf>
    <xf numFmtId="49" fontId="19" fillId="0" borderId="24" xfId="0" applyNumberFormat="1" applyFont="1" applyFill="1" applyBorder="1" applyAlignment="1">
      <alignment vertical="center"/>
    </xf>
    <xf numFmtId="49" fontId="19" fillId="0" borderId="4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49" fontId="19" fillId="3" borderId="19" xfId="0" applyNumberFormat="1" applyFont="1" applyFill="1" applyBorder="1" applyAlignment="1">
      <alignment vertical="center"/>
    </xf>
    <xf numFmtId="49" fontId="19" fillId="3" borderId="24" xfId="0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left" vertical="center"/>
    </xf>
    <xf numFmtId="49" fontId="19" fillId="0" borderId="3" xfId="0" applyNumberFormat="1" applyFont="1" applyBorder="1" applyAlignment="1">
      <alignment horizontal="left" vertical="center"/>
    </xf>
    <xf numFmtId="0" fontId="17" fillId="0" borderId="41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42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49" fontId="10" fillId="0" borderId="19" xfId="4" applyNumberFormat="1" applyFont="1" applyFill="1" applyBorder="1" applyAlignment="1">
      <alignment horizontal="left" vertical="center"/>
    </xf>
    <xf numFmtId="49" fontId="10" fillId="0" borderId="24" xfId="4" applyNumberFormat="1" applyFont="1" applyFill="1" applyBorder="1" applyAlignment="1">
      <alignment horizontal="left" vertical="center"/>
    </xf>
    <xf numFmtId="49" fontId="10" fillId="0" borderId="4" xfId="4" applyNumberFormat="1" applyFont="1" applyFill="1" applyBorder="1" applyAlignment="1">
      <alignment horizontal="left" vertical="center"/>
    </xf>
    <xf numFmtId="0" fontId="10" fillId="0" borderId="11" xfId="4" applyFont="1" applyFill="1" applyBorder="1" applyAlignment="1">
      <alignment horizontal="left" vertical="center" wrapText="1"/>
    </xf>
    <xf numFmtId="0" fontId="10" fillId="0" borderId="10" xfId="4" applyFont="1" applyFill="1" applyBorder="1" applyAlignment="1">
      <alignment horizontal="left" vertical="center" wrapText="1"/>
    </xf>
    <xf numFmtId="0" fontId="10" fillId="0" borderId="2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/>
    </xf>
    <xf numFmtId="0" fontId="10" fillId="0" borderId="10" xfId="4" applyFont="1" applyFill="1" applyBorder="1" applyAlignment="1">
      <alignment horizontal="left" vertical="center"/>
    </xf>
    <xf numFmtId="0" fontId="10" fillId="0" borderId="2" xfId="4" applyFont="1" applyFill="1" applyBorder="1" applyAlignment="1">
      <alignment horizontal="left" vertical="center"/>
    </xf>
    <xf numFmtId="49" fontId="15" fillId="0" borderId="19" xfId="0" applyNumberFormat="1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49" fontId="20" fillId="3" borderId="3" xfId="0" applyNumberFormat="1" applyFont="1" applyFill="1" applyBorder="1" applyAlignment="1">
      <alignment horizontal="left" vertical="center"/>
    </xf>
    <xf numFmtId="49" fontId="19" fillId="0" borderId="19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/>
    </xf>
    <xf numFmtId="0" fontId="22" fillId="3" borderId="1" xfId="0" applyFont="1" applyFill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2" fillId="3" borderId="14" xfId="0" applyFont="1" applyFill="1" applyBorder="1" applyAlignment="1">
      <alignment horizontal="left" vertical="center" wrapText="1"/>
    </xf>
    <xf numFmtId="0" fontId="22" fillId="3" borderId="3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49" fontId="10" fillId="3" borderId="32" xfId="0" applyNumberFormat="1" applyFont="1" applyFill="1" applyBorder="1" applyAlignment="1">
      <alignment horizontal="left" vertical="center"/>
    </xf>
    <xf numFmtId="49" fontId="10" fillId="3" borderId="3" xfId="0" applyNumberFormat="1" applyFont="1" applyFill="1" applyBorder="1" applyAlignment="1">
      <alignment horizontal="left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2" fontId="26" fillId="0" borderId="1" xfId="0" applyNumberFormat="1" applyFont="1" applyFill="1" applyBorder="1" applyAlignment="1">
      <alignment vertical="center" wrapText="1"/>
    </xf>
    <xf numFmtId="49" fontId="19" fillId="0" borderId="19" xfId="0" applyNumberFormat="1" applyFont="1" applyBorder="1" applyAlignment="1">
      <alignment horizontal="center" vertical="center"/>
    </xf>
    <xf numFmtId="2" fontId="26" fillId="0" borderId="11" xfId="0" applyNumberFormat="1" applyFont="1" applyFill="1" applyBorder="1" applyAlignment="1">
      <alignment vertical="center" wrapText="1"/>
    </xf>
    <xf numFmtId="0" fontId="32" fillId="0" borderId="44" xfId="0" applyFont="1" applyBorder="1" applyAlignment="1">
      <alignment horizontal="left"/>
    </xf>
    <xf numFmtId="0" fontId="32" fillId="0" borderId="25" xfId="0" applyFont="1" applyBorder="1" applyAlignment="1">
      <alignment horizontal="left"/>
    </xf>
    <xf numFmtId="0" fontId="32" fillId="0" borderId="26" xfId="0" applyFont="1" applyBorder="1" applyAlignment="1">
      <alignment horizontal="left"/>
    </xf>
    <xf numFmtId="49" fontId="31" fillId="0" borderId="19" xfId="0" applyNumberFormat="1" applyFont="1" applyBorder="1" applyAlignment="1">
      <alignment horizontal="center" vertical="center"/>
    </xf>
    <xf numFmtId="49" fontId="31" fillId="0" borderId="24" xfId="0" applyNumberFormat="1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49" fontId="31" fillId="0" borderId="5" xfId="0" applyNumberFormat="1" applyFont="1" applyBorder="1" applyAlignment="1">
      <alignment horizontal="center" vertical="center"/>
    </xf>
    <xf numFmtId="49" fontId="22" fillId="3" borderId="19" xfId="0" applyNumberFormat="1" applyFont="1" applyFill="1" applyBorder="1" applyAlignment="1">
      <alignment horizontal="center" vertical="center" wrapText="1"/>
    </xf>
    <xf numFmtId="49" fontId="22" fillId="3" borderId="4" xfId="0" applyNumberFormat="1" applyFont="1" applyFill="1" applyBorder="1" applyAlignment="1">
      <alignment horizontal="center" vertical="center" wrapText="1"/>
    </xf>
    <xf numFmtId="49" fontId="22" fillId="3" borderId="19" xfId="0" applyNumberFormat="1" applyFont="1" applyFill="1" applyBorder="1" applyAlignment="1">
      <alignment horizontal="left" vertical="center" wrapText="1"/>
    </xf>
    <xf numFmtId="49" fontId="22" fillId="3" borderId="4" xfId="0" applyNumberFormat="1" applyFont="1" applyFill="1" applyBorder="1" applyAlignment="1">
      <alignment horizontal="left"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11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left" vertical="center"/>
    </xf>
    <xf numFmtId="49" fontId="22" fillId="3" borderId="24" xfId="0" applyNumberFormat="1" applyFont="1" applyFill="1" applyBorder="1" applyAlignment="1">
      <alignment horizontal="center" vertical="center" wrapText="1"/>
    </xf>
    <xf numFmtId="0" fontId="32" fillId="0" borderId="28" xfId="0" applyFont="1" applyBorder="1" applyAlignment="1">
      <alignment horizontal="left"/>
    </xf>
    <xf numFmtId="0" fontId="32" fillId="0" borderId="29" xfId="0" applyFont="1" applyBorder="1" applyAlignment="1">
      <alignment horizontal="left"/>
    </xf>
    <xf numFmtId="0" fontId="32" fillId="0" borderId="30" xfId="0" applyFont="1" applyBorder="1" applyAlignment="1">
      <alignment horizontal="left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5" fillId="2" borderId="33" xfId="0" applyFont="1" applyFill="1" applyBorder="1" applyAlignment="1">
      <alignment horizontal="left" vertical="center" wrapText="1"/>
    </xf>
    <xf numFmtId="0" fontId="45" fillId="2" borderId="34" xfId="0" applyFont="1" applyFill="1" applyBorder="1" applyAlignment="1">
      <alignment horizontal="left" vertical="center" wrapText="1"/>
    </xf>
    <xf numFmtId="0" fontId="45" fillId="2" borderId="23" xfId="0" applyFont="1" applyFill="1" applyBorder="1" applyAlignment="1">
      <alignment horizontal="left" vertical="center" wrapText="1"/>
    </xf>
    <xf numFmtId="16" fontId="29" fillId="0" borderId="11" xfId="0" applyNumberFormat="1" applyFont="1" applyBorder="1" applyAlignment="1">
      <alignment horizontal="center" vertical="center"/>
    </xf>
    <xf numFmtId="16" fontId="29" fillId="0" borderId="10" xfId="0" applyNumberFormat="1" applyFont="1" applyBorder="1" applyAlignment="1">
      <alignment horizontal="center" vertical="center"/>
    </xf>
    <xf numFmtId="16" fontId="29" fillId="0" borderId="2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/>
    </xf>
    <xf numFmtId="0" fontId="29" fillId="0" borderId="10" xfId="0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/>
    </xf>
    <xf numFmtId="0" fontId="29" fillId="0" borderId="11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6" fillId="3" borderId="11" xfId="5" applyFont="1" applyFill="1" applyBorder="1" applyAlignment="1">
      <alignment horizontal="left" vertical="center" wrapText="1"/>
    </xf>
    <xf numFmtId="0" fontId="36" fillId="3" borderId="10" xfId="5" applyFont="1" applyFill="1" applyBorder="1" applyAlignment="1">
      <alignment horizontal="left" vertical="center" wrapText="1"/>
    </xf>
    <xf numFmtId="0" fontId="36" fillId="3" borderId="2" xfId="5" applyFont="1" applyFill="1" applyBorder="1" applyAlignment="1">
      <alignment horizontal="left" vertical="center" wrapText="1"/>
    </xf>
    <xf numFmtId="0" fontId="20" fillId="0" borderId="11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left" vertical="center" wrapText="1"/>
    </xf>
    <xf numFmtId="4" fontId="29" fillId="0" borderId="11" xfId="0" applyNumberFormat="1" applyFont="1" applyFill="1" applyBorder="1" applyAlignment="1">
      <alignment horizontal="left" vertical="center"/>
    </xf>
    <xf numFmtId="4" fontId="29" fillId="0" borderId="10" xfId="0" applyNumberFormat="1" applyFont="1" applyFill="1" applyBorder="1" applyAlignment="1">
      <alignment horizontal="left" vertical="center"/>
    </xf>
    <xf numFmtId="4" fontId="29" fillId="0" borderId="2" xfId="0" applyNumberFormat="1" applyFont="1" applyFill="1" applyBorder="1" applyAlignment="1">
      <alignment horizontal="left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36" fillId="0" borderId="11" xfId="5" applyFont="1" applyFill="1" applyBorder="1" applyAlignment="1">
      <alignment horizontal="left" vertical="center" wrapText="1"/>
    </xf>
    <xf numFmtId="0" fontId="36" fillId="0" borderId="2" xfId="5" applyFont="1" applyFill="1" applyBorder="1" applyAlignment="1">
      <alignment horizontal="left" vertical="center" wrapText="1"/>
    </xf>
    <xf numFmtId="0" fontId="36" fillId="0" borderId="11" xfId="7" applyFont="1" applyFill="1" applyBorder="1" applyAlignment="1">
      <alignment horizontal="left" vertical="center" wrapText="1"/>
    </xf>
    <xf numFmtId="0" fontId="36" fillId="0" borderId="2" xfId="7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6" fillId="0" borderId="10" xfId="5" applyFont="1" applyFill="1" applyBorder="1" applyAlignment="1">
      <alignment horizontal="left" vertical="center" wrapText="1"/>
    </xf>
    <xf numFmtId="0" fontId="36" fillId="0" borderId="10" xfId="7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3" fontId="29" fillId="0" borderId="11" xfId="0" applyNumberFormat="1" applyFont="1" applyFill="1" applyBorder="1" applyAlignment="1">
      <alignment horizontal="left" vertical="center"/>
    </xf>
    <xf numFmtId="3" fontId="29" fillId="0" borderId="10" xfId="0" applyNumberFormat="1" applyFont="1" applyFill="1" applyBorder="1" applyAlignment="1">
      <alignment horizontal="left" vertical="center"/>
    </xf>
    <xf numFmtId="3" fontId="29" fillId="0" borderId="2" xfId="0" applyNumberFormat="1" applyFont="1" applyFill="1" applyBorder="1" applyAlignment="1">
      <alignment horizontal="left" vertical="center"/>
    </xf>
    <xf numFmtId="0" fontId="36" fillId="0" borderId="1" xfId="7" applyFont="1" applyFill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vertical="center" wrapText="1"/>
    </xf>
    <xf numFmtId="49" fontId="36" fillId="3" borderId="11" xfId="5" applyNumberFormat="1" applyFont="1" applyFill="1" applyBorder="1" applyAlignment="1">
      <alignment horizontal="center" vertical="center"/>
    </xf>
    <xf numFmtId="49" fontId="36" fillId="3" borderId="10" xfId="5" applyNumberFormat="1" applyFont="1" applyFill="1" applyBorder="1" applyAlignment="1">
      <alignment horizontal="center" vertical="center"/>
    </xf>
    <xf numFmtId="49" fontId="36" fillId="3" borderId="2" xfId="5" applyNumberFormat="1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left" vertical="center" wrapText="1"/>
    </xf>
    <xf numFmtId="3" fontId="36" fillId="0" borderId="11" xfId="0" applyNumberFormat="1" applyFont="1" applyFill="1" applyBorder="1" applyAlignment="1">
      <alignment horizontal="left" vertical="center" wrapText="1"/>
    </xf>
    <xf numFmtId="3" fontId="36" fillId="0" borderId="2" xfId="0" applyNumberFormat="1" applyFont="1" applyFill="1" applyBorder="1" applyAlignment="1">
      <alignment horizontal="left" vertical="center" wrapText="1"/>
    </xf>
    <xf numFmtId="49" fontId="36" fillId="3" borderId="1" xfId="5" applyNumberFormat="1" applyFont="1" applyFill="1" applyBorder="1" applyAlignment="1">
      <alignment horizontal="center" vertical="center"/>
    </xf>
    <xf numFmtId="49" fontId="36" fillId="0" borderId="11" xfId="5" applyNumberFormat="1" applyFont="1" applyFill="1" applyBorder="1" applyAlignment="1">
      <alignment horizontal="center" vertical="center"/>
    </xf>
    <xf numFmtId="49" fontId="36" fillId="0" borderId="10" xfId="5" applyNumberFormat="1" applyFont="1" applyFill="1" applyBorder="1" applyAlignment="1">
      <alignment horizontal="center" vertical="center"/>
    </xf>
    <xf numFmtId="49" fontId="36" fillId="0" borderId="2" xfId="5" applyNumberFormat="1" applyFont="1" applyFill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3" fontId="36" fillId="0" borderId="10" xfId="0" applyNumberFormat="1" applyFont="1" applyFill="1" applyBorder="1" applyAlignment="1">
      <alignment horizontal="left" vertical="center" wrapText="1"/>
    </xf>
    <xf numFmtId="164" fontId="36" fillId="3" borderId="11" xfId="8" applyNumberFormat="1" applyFont="1" applyFill="1" applyBorder="1" applyAlignment="1">
      <alignment horizontal="left" vertical="center" wrapText="1"/>
    </xf>
    <xf numFmtId="164" fontId="36" fillId="3" borderId="2" xfId="8" applyNumberFormat="1" applyFont="1" applyFill="1" applyBorder="1" applyAlignment="1">
      <alignment horizontal="left" vertical="center" wrapText="1"/>
    </xf>
    <xf numFmtId="49" fontId="36" fillId="0" borderId="11" xfId="0" applyNumberFormat="1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/>
    </xf>
    <xf numFmtId="0" fontId="36" fillId="3" borderId="11" xfId="7" applyFont="1" applyFill="1" applyBorder="1" applyAlignment="1">
      <alignment horizontal="left" vertical="center" wrapText="1"/>
    </xf>
    <xf numFmtId="0" fontId="36" fillId="3" borderId="2" xfId="7" applyFont="1" applyFill="1" applyBorder="1" applyAlignment="1">
      <alignment horizontal="left" vertical="center" wrapText="1"/>
    </xf>
    <xf numFmtId="49" fontId="36" fillId="3" borderId="11" xfId="7" applyNumberFormat="1" applyFont="1" applyFill="1" applyBorder="1" applyAlignment="1">
      <alignment horizontal="left" vertical="center" wrapText="1"/>
    </xf>
    <xf numFmtId="49" fontId="36" fillId="3" borderId="2" xfId="7" applyNumberFormat="1" applyFont="1" applyFill="1" applyBorder="1" applyAlignment="1">
      <alignment horizontal="left" vertical="center" wrapText="1"/>
    </xf>
    <xf numFmtId="0" fontId="36" fillId="3" borderId="10" xfId="7" applyFont="1" applyFill="1" applyBorder="1" applyAlignment="1">
      <alignment horizontal="left" vertical="center" wrapText="1"/>
    </xf>
    <xf numFmtId="49" fontId="36" fillId="3" borderId="10" xfId="7" applyNumberFormat="1" applyFont="1" applyFill="1" applyBorder="1" applyAlignment="1">
      <alignment horizontal="left" vertical="center" wrapText="1"/>
    </xf>
    <xf numFmtId="164" fontId="36" fillId="3" borderId="10" xfId="8" applyNumberFormat="1" applyFont="1" applyFill="1" applyBorder="1" applyAlignment="1">
      <alignment horizontal="left" vertical="center" wrapText="1"/>
    </xf>
    <xf numFmtId="164" fontId="36" fillId="3" borderId="11" xfId="5" applyNumberFormat="1" applyFont="1" applyFill="1" applyBorder="1" applyAlignment="1">
      <alignment horizontal="left" vertical="center" wrapText="1"/>
    </xf>
    <xf numFmtId="164" fontId="36" fillId="3" borderId="10" xfId="5" applyNumberFormat="1" applyFont="1" applyFill="1" applyBorder="1" applyAlignment="1">
      <alignment horizontal="left" vertical="center" wrapText="1"/>
    </xf>
    <xf numFmtId="164" fontId="36" fillId="3" borderId="2" xfId="5" applyNumberFormat="1" applyFont="1" applyFill="1" applyBorder="1" applyAlignment="1">
      <alignment horizontal="left" vertical="center" wrapText="1"/>
    </xf>
    <xf numFmtId="0" fontId="36" fillId="3" borderId="1" xfId="5" applyFont="1" applyFill="1" applyBorder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0" xfId="0" applyFont="1" applyBorder="1" applyAlignment="1"/>
    <xf numFmtId="49" fontId="36" fillId="0" borderId="11" xfId="0" applyNumberFormat="1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49" fontId="36" fillId="3" borderId="11" xfId="5" applyNumberFormat="1" applyFont="1" applyFill="1" applyBorder="1" applyAlignment="1">
      <alignment horizontal="left" vertical="center" wrapText="1"/>
    </xf>
    <xf numFmtId="49" fontId="36" fillId="3" borderId="2" xfId="5" applyNumberFormat="1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16" fontId="36" fillId="0" borderId="11" xfId="0" applyNumberFormat="1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45" fillId="2" borderId="33" xfId="5" applyFont="1" applyFill="1" applyBorder="1" applyAlignment="1">
      <alignment horizontal="left" vertical="center" wrapText="1"/>
    </xf>
    <xf numFmtId="0" fontId="45" fillId="2" borderId="34" xfId="5" applyFont="1" applyFill="1" applyBorder="1" applyAlignment="1">
      <alignment horizontal="left" vertical="center" wrapText="1"/>
    </xf>
    <xf numFmtId="0" fontId="45" fillId="2" borderId="23" xfId="5" applyFont="1" applyFill="1" applyBorder="1" applyAlignment="1">
      <alignment horizontal="left" vertical="center" wrapText="1"/>
    </xf>
    <xf numFmtId="0" fontId="35" fillId="9" borderId="33" xfId="0" applyFont="1" applyFill="1" applyBorder="1" applyAlignment="1">
      <alignment horizontal="left" vertical="center" wrapText="1"/>
    </xf>
    <xf numFmtId="0" fontId="35" fillId="9" borderId="34" xfId="0" applyFont="1" applyFill="1" applyBorder="1" applyAlignment="1">
      <alignment horizontal="left" vertical="center" wrapText="1"/>
    </xf>
    <xf numFmtId="0" fontId="35" fillId="9" borderId="23" xfId="0" applyFont="1" applyFill="1" applyBorder="1" applyAlignment="1">
      <alignment horizontal="left" vertical="center" wrapText="1"/>
    </xf>
    <xf numFmtId="0" fontId="35" fillId="9" borderId="33" xfId="5" applyFont="1" applyFill="1" applyBorder="1" applyAlignment="1">
      <alignment horizontal="left" vertical="center" wrapText="1"/>
    </xf>
    <xf numFmtId="0" fontId="35" fillId="9" borderId="34" xfId="5" applyFont="1" applyFill="1" applyBorder="1" applyAlignment="1">
      <alignment horizontal="left" vertical="center" wrapText="1"/>
    </xf>
    <xf numFmtId="0" fontId="35" fillId="9" borderId="23" xfId="5" applyFont="1" applyFill="1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0" fontId="36" fillId="0" borderId="2" xfId="0" applyFont="1" applyBorder="1" applyAlignment="1">
      <alignment horizontal="left" vertical="center"/>
    </xf>
    <xf numFmtId="0" fontId="36" fillId="0" borderId="2" xfId="0" applyFont="1" applyBorder="1" applyAlignment="1">
      <alignment horizontal="left" vertical="center" wrapText="1"/>
    </xf>
    <xf numFmtId="0" fontId="45" fillId="2" borderId="33" xfId="9" applyFont="1" applyFill="1" applyBorder="1" applyAlignment="1">
      <alignment horizontal="left" vertical="center" wrapText="1"/>
    </xf>
    <xf numFmtId="0" fontId="45" fillId="2" borderId="34" xfId="9" applyFont="1" applyFill="1" applyBorder="1" applyAlignment="1">
      <alignment horizontal="left" vertical="center" wrapText="1"/>
    </xf>
    <xf numFmtId="0" fontId="45" fillId="2" borderId="23" xfId="9" applyFont="1" applyFill="1" applyBorder="1" applyAlignment="1">
      <alignment horizontal="left" vertical="center" wrapText="1"/>
    </xf>
    <xf numFmtId="0" fontId="35" fillId="8" borderId="33" xfId="0" applyFont="1" applyFill="1" applyBorder="1" applyAlignment="1">
      <alignment horizontal="left" vertical="center" wrapText="1"/>
    </xf>
    <xf numFmtId="0" fontId="35" fillId="8" borderId="34" xfId="0" applyFont="1" applyFill="1" applyBorder="1" applyAlignment="1">
      <alignment horizontal="left" vertical="center" wrapText="1"/>
    </xf>
    <xf numFmtId="0" fontId="35" fillId="8" borderId="23" xfId="0" applyFont="1" applyFill="1" applyBorder="1" applyAlignment="1">
      <alignment horizontal="left" vertical="center" wrapText="1"/>
    </xf>
    <xf numFmtId="49" fontId="36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</cellXfs>
  <cellStyles count="10">
    <cellStyle name="Обычный" xfId="0" builtinId="0"/>
    <cellStyle name="Обычный 2" xfId="2"/>
    <cellStyle name="Обычный 3" xfId="4"/>
    <cellStyle name="Обычный 3 2" xfId="5"/>
    <cellStyle name="Обычный 3 3" xfId="6"/>
    <cellStyle name="Обычный 4" xfId="1"/>
    <cellStyle name="Обычный 4 2" xfId="9"/>
    <cellStyle name="Обычный 5" xfId="7"/>
    <cellStyle name="Обычный 5 2" xfId="8"/>
    <cellStyle name="Финансовый" xfId="3" builtinId="3"/>
  </cellStyles>
  <dxfs count="0"/>
  <tableStyles count="0" defaultTableStyle="TableStyleMedium2" defaultPivotStyle="PivotStyleMedium9"/>
  <colors>
    <mruColors>
      <color rgb="FFE8E8E8"/>
      <color rgb="FF57FF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JD464"/>
  <sheetViews>
    <sheetView view="pageBreakPreview" topLeftCell="A3" zoomScale="80" zoomScaleNormal="80" zoomScaleSheetLayoutView="80" workbookViewId="0">
      <pane ySplit="3" topLeftCell="A460" activePane="bottomLeft" state="frozen"/>
      <selection activeCell="A3" sqref="A3"/>
      <selection pane="bottomLeft" activeCell="F325" sqref="F325:H326"/>
    </sheetView>
  </sheetViews>
  <sheetFormatPr defaultRowHeight="15" x14ac:dyDescent="0.25"/>
  <cols>
    <col min="1" max="1" width="6.7109375" customWidth="1"/>
    <col min="2" max="2" width="47.5703125" customWidth="1"/>
    <col min="3" max="3" width="29.140625" customWidth="1"/>
    <col min="4" max="4" width="51.140625" customWidth="1"/>
    <col min="5" max="5" width="14.42578125" customWidth="1"/>
    <col min="6" max="6" width="16.42578125" customWidth="1"/>
    <col min="7" max="7" width="15.85546875" customWidth="1"/>
    <col min="8" max="8" width="15.140625" customWidth="1"/>
    <col min="9" max="4991" width="8.85546875" style="1"/>
  </cols>
  <sheetData>
    <row r="3" spans="1:8" ht="63.75" customHeight="1" x14ac:dyDescent="0.25">
      <c r="A3" s="568" t="s">
        <v>10</v>
      </c>
      <c r="B3" s="568"/>
      <c r="C3" s="568"/>
      <c r="D3" s="568"/>
      <c r="E3" s="568"/>
      <c r="F3" s="568"/>
      <c r="G3" s="568"/>
      <c r="H3" s="568"/>
    </row>
    <row r="4" spans="1:8" ht="21" thickBot="1" x14ac:dyDescent="0.35">
      <c r="A4" s="4"/>
      <c r="B4" s="4"/>
      <c r="C4" s="4"/>
      <c r="D4" s="4"/>
      <c r="E4" s="4"/>
      <c r="F4" s="4"/>
      <c r="G4" s="4"/>
      <c r="H4" s="4"/>
    </row>
    <row r="5" spans="1:8" ht="99.75" customHeight="1" thickBot="1" x14ac:dyDescent="0.3">
      <c r="A5" s="30" t="s">
        <v>0</v>
      </c>
      <c r="B5" s="31" t="s">
        <v>1</v>
      </c>
      <c r="C5" s="31" t="s">
        <v>5</v>
      </c>
      <c r="D5" s="31" t="s">
        <v>2</v>
      </c>
      <c r="E5" s="31" t="s">
        <v>3</v>
      </c>
      <c r="F5" s="31" t="s">
        <v>6</v>
      </c>
      <c r="G5" s="31" t="s">
        <v>7</v>
      </c>
      <c r="H5" s="155" t="s">
        <v>8</v>
      </c>
    </row>
    <row r="6" spans="1:8" ht="16.5" thickBot="1" x14ac:dyDescent="0.3">
      <c r="A6" s="2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156">
        <v>8</v>
      </c>
    </row>
    <row r="7" spans="1:8" ht="26.25" customHeight="1" thickBot="1" x14ac:dyDescent="0.3">
      <c r="A7" s="134">
        <v>1</v>
      </c>
      <c r="B7" s="135" t="s">
        <v>13</v>
      </c>
      <c r="C7" s="136"/>
      <c r="D7" s="136"/>
      <c r="E7" s="136"/>
      <c r="F7" s="136"/>
      <c r="G7" s="136"/>
      <c r="H7" s="157"/>
    </row>
    <row r="8" spans="1:8" ht="38.25" x14ac:dyDescent="0.25">
      <c r="A8" s="569" t="s">
        <v>4</v>
      </c>
      <c r="B8" s="572" t="s">
        <v>14</v>
      </c>
      <c r="C8" s="5" t="s">
        <v>15</v>
      </c>
      <c r="D8" s="6" t="s">
        <v>16</v>
      </c>
      <c r="E8" s="7" t="s">
        <v>17</v>
      </c>
      <c r="F8" s="8">
        <v>843539</v>
      </c>
      <c r="G8" s="8">
        <v>842539</v>
      </c>
      <c r="H8" s="158">
        <v>871020</v>
      </c>
    </row>
    <row r="9" spans="1:8" ht="25.5" x14ac:dyDescent="0.25">
      <c r="A9" s="570"/>
      <c r="B9" s="573"/>
      <c r="C9" s="6" t="s">
        <v>18</v>
      </c>
      <c r="D9" s="6" t="s">
        <v>19</v>
      </c>
      <c r="E9" s="7" t="s">
        <v>9</v>
      </c>
      <c r="F9" s="340">
        <f>SUM(F10:F15)</f>
        <v>87049</v>
      </c>
      <c r="G9" s="340">
        <f>SUM(G10:G15)</f>
        <v>90467</v>
      </c>
      <c r="H9" s="341">
        <f>SUM(H10:H15)</f>
        <v>90370</v>
      </c>
    </row>
    <row r="10" spans="1:8" x14ac:dyDescent="0.25">
      <c r="A10" s="570"/>
      <c r="B10" s="573"/>
      <c r="C10" s="6" t="s">
        <v>20</v>
      </c>
      <c r="D10" s="6"/>
      <c r="E10" s="7"/>
      <c r="F10" s="342">
        <v>22318</v>
      </c>
      <c r="G10" s="342">
        <v>22987</v>
      </c>
      <c r="H10" s="343">
        <v>22951</v>
      </c>
    </row>
    <row r="11" spans="1:8" x14ac:dyDescent="0.25">
      <c r="A11" s="570"/>
      <c r="B11" s="573"/>
      <c r="C11" s="6" t="s">
        <v>21</v>
      </c>
      <c r="D11" s="6"/>
      <c r="E11" s="7"/>
      <c r="F11" s="342">
        <v>4723</v>
      </c>
      <c r="G11" s="342">
        <v>4771</v>
      </c>
      <c r="H11" s="343">
        <v>4710</v>
      </c>
    </row>
    <row r="12" spans="1:8" x14ac:dyDescent="0.25">
      <c r="A12" s="570"/>
      <c r="B12" s="573"/>
      <c r="C12" s="6" t="s">
        <v>22</v>
      </c>
      <c r="D12" s="6"/>
      <c r="E12" s="7"/>
      <c r="F12" s="344">
        <v>59110</v>
      </c>
      <c r="G12" s="344">
        <v>61811</v>
      </c>
      <c r="H12" s="345">
        <v>61811</v>
      </c>
    </row>
    <row r="13" spans="1:8" x14ac:dyDescent="0.25">
      <c r="A13" s="570"/>
      <c r="B13" s="573"/>
      <c r="C13" s="6" t="s">
        <v>23</v>
      </c>
      <c r="D13" s="6"/>
      <c r="E13" s="7"/>
      <c r="F13" s="344">
        <v>558</v>
      </c>
      <c r="G13" s="344">
        <v>558</v>
      </c>
      <c r="H13" s="345">
        <v>558</v>
      </c>
    </row>
    <row r="14" spans="1:8" x14ac:dyDescent="0.25">
      <c r="A14" s="570"/>
      <c r="B14" s="573"/>
      <c r="C14" s="6" t="s">
        <v>24</v>
      </c>
      <c r="D14" s="6"/>
      <c r="E14" s="7"/>
      <c r="F14" s="344">
        <v>150</v>
      </c>
      <c r="G14" s="344">
        <v>150</v>
      </c>
      <c r="H14" s="345">
        <v>150</v>
      </c>
    </row>
    <row r="15" spans="1:8" x14ac:dyDescent="0.25">
      <c r="A15" s="570"/>
      <c r="B15" s="573"/>
      <c r="C15" s="6" t="s">
        <v>25</v>
      </c>
      <c r="D15" s="6"/>
      <c r="E15" s="7"/>
      <c r="F15" s="344">
        <v>190</v>
      </c>
      <c r="G15" s="344">
        <v>190</v>
      </c>
      <c r="H15" s="345">
        <v>190</v>
      </c>
    </row>
    <row r="16" spans="1:8" x14ac:dyDescent="0.25">
      <c r="A16" s="570"/>
      <c r="B16" s="573"/>
      <c r="C16" s="12" t="s">
        <v>26</v>
      </c>
      <c r="D16" s="6"/>
      <c r="E16" s="7"/>
      <c r="F16" s="342"/>
      <c r="G16" s="342"/>
      <c r="H16" s="343"/>
    </row>
    <row r="17" spans="1:8" x14ac:dyDescent="0.25">
      <c r="A17" s="570"/>
      <c r="B17" s="573"/>
      <c r="C17" s="12" t="s">
        <v>27</v>
      </c>
      <c r="D17" s="6"/>
      <c r="E17" s="7"/>
      <c r="F17" s="342"/>
      <c r="G17" s="342"/>
      <c r="H17" s="343"/>
    </row>
    <row r="18" spans="1:8" x14ac:dyDescent="0.25">
      <c r="A18" s="571"/>
      <c r="B18" s="574"/>
      <c r="C18" s="12" t="s">
        <v>28</v>
      </c>
      <c r="D18" s="6"/>
      <c r="E18" s="7"/>
      <c r="F18" s="342"/>
      <c r="G18" s="342"/>
      <c r="H18" s="343"/>
    </row>
    <row r="19" spans="1:8" ht="38.25" x14ac:dyDescent="0.25">
      <c r="A19" s="569" t="s">
        <v>133</v>
      </c>
      <c r="B19" s="572" t="s">
        <v>29</v>
      </c>
      <c r="C19" s="5" t="s">
        <v>30</v>
      </c>
      <c r="D19" s="6" t="s">
        <v>31</v>
      </c>
      <c r="E19" s="13" t="s">
        <v>32</v>
      </c>
      <c r="F19" s="8">
        <v>746900</v>
      </c>
      <c r="G19" s="8">
        <v>746900</v>
      </c>
      <c r="H19" s="158">
        <v>789474</v>
      </c>
    </row>
    <row r="20" spans="1:8" ht="25.5" x14ac:dyDescent="0.25">
      <c r="A20" s="570"/>
      <c r="B20" s="573"/>
      <c r="C20" s="6" t="s">
        <v>18</v>
      </c>
      <c r="D20" s="6" t="s">
        <v>19</v>
      </c>
      <c r="E20" s="7" t="s">
        <v>9</v>
      </c>
      <c r="F20" s="9">
        <f>SUM(F21:F22)</f>
        <v>92141</v>
      </c>
      <c r="G20" s="9">
        <f>SUM(G21:G22)</f>
        <v>96411</v>
      </c>
      <c r="H20" s="159">
        <f>SUM(H21:H22)</f>
        <v>96411</v>
      </c>
    </row>
    <row r="21" spans="1:8" x14ac:dyDescent="0.25">
      <c r="A21" s="570"/>
      <c r="B21" s="573"/>
      <c r="C21" s="6" t="s">
        <v>33</v>
      </c>
      <c r="D21" s="6"/>
      <c r="E21" s="7"/>
      <c r="F21" s="11">
        <v>90864</v>
      </c>
      <c r="G21" s="11">
        <v>95134</v>
      </c>
      <c r="H21" s="161">
        <v>95134</v>
      </c>
    </row>
    <row r="22" spans="1:8" x14ac:dyDescent="0.25">
      <c r="A22" s="570"/>
      <c r="B22" s="573"/>
      <c r="C22" s="6" t="s">
        <v>34</v>
      </c>
      <c r="D22" s="6"/>
      <c r="E22" s="7"/>
      <c r="F22" s="11">
        <v>1277</v>
      </c>
      <c r="G22" s="11">
        <v>1277</v>
      </c>
      <c r="H22" s="161">
        <v>1277</v>
      </c>
    </row>
    <row r="23" spans="1:8" x14ac:dyDescent="0.25">
      <c r="A23" s="571"/>
      <c r="B23" s="574"/>
      <c r="C23" s="6" t="s">
        <v>28</v>
      </c>
      <c r="D23" s="6"/>
      <c r="E23" s="7"/>
      <c r="F23" s="10"/>
      <c r="G23" s="10"/>
      <c r="H23" s="160"/>
    </row>
    <row r="24" spans="1:8" ht="38.25" x14ac:dyDescent="0.25">
      <c r="A24" s="569" t="s">
        <v>136</v>
      </c>
      <c r="B24" s="572" t="s">
        <v>35</v>
      </c>
      <c r="C24" s="6" t="s">
        <v>36</v>
      </c>
      <c r="D24" s="6" t="s">
        <v>37</v>
      </c>
      <c r="E24" s="13" t="s">
        <v>32</v>
      </c>
      <c r="F24" s="8">
        <v>220300</v>
      </c>
      <c r="G24" s="8">
        <v>220300</v>
      </c>
      <c r="H24" s="158">
        <v>275006</v>
      </c>
    </row>
    <row r="25" spans="1:8" ht="25.5" x14ac:dyDescent="0.25">
      <c r="A25" s="570"/>
      <c r="B25" s="573"/>
      <c r="C25" s="6" t="s">
        <v>18</v>
      </c>
      <c r="D25" s="6" t="s">
        <v>19</v>
      </c>
      <c r="E25" s="7" t="s">
        <v>9</v>
      </c>
      <c r="F25" s="9">
        <f>SUM(F26:F27)</f>
        <v>178709</v>
      </c>
      <c r="G25" s="9">
        <f>SUM(G26:G27)</f>
        <v>178771</v>
      </c>
      <c r="H25" s="159">
        <f>SUM(H26:H27)</f>
        <v>178771</v>
      </c>
    </row>
    <row r="26" spans="1:8" x14ac:dyDescent="0.25">
      <c r="A26" s="570"/>
      <c r="B26" s="573"/>
      <c r="C26" s="6" t="s">
        <v>38</v>
      </c>
      <c r="D26" s="6"/>
      <c r="E26" s="7"/>
      <c r="F26" s="10">
        <v>177222</v>
      </c>
      <c r="G26" s="10">
        <v>177284</v>
      </c>
      <c r="H26" s="160">
        <v>177284</v>
      </c>
    </row>
    <row r="27" spans="1:8" x14ac:dyDescent="0.25">
      <c r="A27" s="571"/>
      <c r="B27" s="574"/>
      <c r="C27" s="6" t="s">
        <v>39</v>
      </c>
      <c r="D27" s="6"/>
      <c r="E27" s="7"/>
      <c r="F27" s="10">
        <v>1487</v>
      </c>
      <c r="G27" s="10">
        <v>1487</v>
      </c>
      <c r="H27" s="160">
        <v>1487</v>
      </c>
    </row>
    <row r="28" spans="1:8" ht="38.25" x14ac:dyDescent="0.25">
      <c r="A28" s="569" t="s">
        <v>140</v>
      </c>
      <c r="B28" s="572" t="s">
        <v>40</v>
      </c>
      <c r="C28" s="6" t="s">
        <v>41</v>
      </c>
      <c r="D28" s="6" t="s">
        <v>37</v>
      </c>
      <c r="E28" s="13" t="s">
        <v>32</v>
      </c>
      <c r="F28" s="8">
        <v>155326</v>
      </c>
      <c r="G28" s="8">
        <v>155426</v>
      </c>
      <c r="H28" s="158">
        <v>176476</v>
      </c>
    </row>
    <row r="29" spans="1:8" ht="25.5" x14ac:dyDescent="0.25">
      <c r="A29" s="570"/>
      <c r="B29" s="573"/>
      <c r="C29" s="6" t="s">
        <v>18</v>
      </c>
      <c r="D29" s="6" t="s">
        <v>19</v>
      </c>
      <c r="E29" s="7" t="s">
        <v>9</v>
      </c>
      <c r="F29" s="9">
        <f>SUM(F30:F32)</f>
        <v>68304</v>
      </c>
      <c r="G29" s="9">
        <f>SUM(G30:G32)</f>
        <v>71232</v>
      </c>
      <c r="H29" s="159">
        <f>SUM(H30:H32)</f>
        <v>71232</v>
      </c>
    </row>
    <row r="30" spans="1:8" x14ac:dyDescent="0.25">
      <c r="A30" s="570"/>
      <c r="B30" s="573"/>
      <c r="C30" s="6" t="s">
        <v>38</v>
      </c>
      <c r="D30" s="6"/>
      <c r="E30" s="7"/>
      <c r="F30" s="10">
        <v>65347</v>
      </c>
      <c r="G30" s="10">
        <v>66775</v>
      </c>
      <c r="H30" s="160">
        <v>66775</v>
      </c>
    </row>
    <row r="31" spans="1:8" x14ac:dyDescent="0.25">
      <c r="A31" s="570"/>
      <c r="B31" s="573"/>
      <c r="C31" s="6" t="s">
        <v>39</v>
      </c>
      <c r="D31" s="6"/>
      <c r="E31" s="7"/>
      <c r="F31" s="10">
        <v>2957</v>
      </c>
      <c r="G31" s="10">
        <v>2957</v>
      </c>
      <c r="H31" s="160">
        <v>2957</v>
      </c>
    </row>
    <row r="32" spans="1:8" x14ac:dyDescent="0.25">
      <c r="A32" s="571"/>
      <c r="B32" s="574"/>
      <c r="C32" s="6" t="s">
        <v>42</v>
      </c>
      <c r="D32" s="6"/>
      <c r="E32" s="7"/>
      <c r="F32" s="10">
        <v>0</v>
      </c>
      <c r="G32" s="10">
        <v>1500</v>
      </c>
      <c r="H32" s="160">
        <v>1500</v>
      </c>
    </row>
    <row r="33" spans="1:4991" ht="38.25" x14ac:dyDescent="0.25">
      <c r="A33" s="569" t="s">
        <v>143</v>
      </c>
      <c r="B33" s="572" t="s">
        <v>43</v>
      </c>
      <c r="C33" s="6"/>
      <c r="D33" s="6" t="s">
        <v>44</v>
      </c>
      <c r="E33" s="7" t="s">
        <v>17</v>
      </c>
      <c r="F33" s="8">
        <v>2510437</v>
      </c>
      <c r="G33" s="8">
        <v>2510437</v>
      </c>
      <c r="H33" s="158">
        <v>2519706</v>
      </c>
    </row>
    <row r="34" spans="1:4991" ht="25.5" x14ac:dyDescent="0.25">
      <c r="A34" s="570"/>
      <c r="B34" s="573"/>
      <c r="C34" s="6" t="s">
        <v>18</v>
      </c>
      <c r="D34" s="6" t="s">
        <v>19</v>
      </c>
      <c r="E34" s="7" t="s">
        <v>9</v>
      </c>
      <c r="F34" s="9">
        <f>SUM(F35:F41)</f>
        <v>29698</v>
      </c>
      <c r="G34" s="9">
        <f>SUM(G35:G41)</f>
        <v>30352</v>
      </c>
      <c r="H34" s="159">
        <f>SUM(H35:H41)</f>
        <v>30315.99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</row>
    <row r="35" spans="1:4991" x14ac:dyDescent="0.25">
      <c r="A35" s="570"/>
      <c r="B35" s="573"/>
      <c r="C35" s="6" t="s">
        <v>20</v>
      </c>
      <c r="D35" s="6"/>
      <c r="E35" s="7"/>
      <c r="F35" s="10">
        <v>2819</v>
      </c>
      <c r="G35" s="10">
        <v>2916</v>
      </c>
      <c r="H35" s="160">
        <v>2910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</row>
    <row r="36" spans="1:4991" x14ac:dyDescent="0.25">
      <c r="A36" s="570"/>
      <c r="B36" s="573"/>
      <c r="C36" s="6" t="s">
        <v>21</v>
      </c>
      <c r="D36" s="6"/>
      <c r="E36" s="7"/>
      <c r="F36" s="10">
        <v>2092</v>
      </c>
      <c r="G36" s="10">
        <v>2085</v>
      </c>
      <c r="H36" s="160">
        <v>2055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</row>
    <row r="37" spans="1:4991" x14ac:dyDescent="0.25">
      <c r="A37" s="570"/>
      <c r="B37" s="573"/>
      <c r="C37" s="6" t="s">
        <v>22</v>
      </c>
      <c r="D37" s="6"/>
      <c r="E37" s="7"/>
      <c r="F37" s="10">
        <v>19829</v>
      </c>
      <c r="G37" s="10">
        <v>20400</v>
      </c>
      <c r="H37" s="160">
        <v>20400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</row>
    <row r="38" spans="1:4991" x14ac:dyDescent="0.25">
      <c r="A38" s="570"/>
      <c r="B38" s="573"/>
      <c r="C38" s="6" t="s">
        <v>45</v>
      </c>
      <c r="D38" s="6"/>
      <c r="E38" s="7"/>
      <c r="F38" s="10">
        <v>134</v>
      </c>
      <c r="G38" s="10">
        <v>127</v>
      </c>
      <c r="H38" s="160">
        <v>127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</row>
    <row r="39" spans="1:4991" x14ac:dyDescent="0.25">
      <c r="A39" s="570"/>
      <c r="B39" s="573"/>
      <c r="C39" s="6" t="s">
        <v>46</v>
      </c>
      <c r="D39" s="6"/>
      <c r="E39" s="7"/>
      <c r="F39" s="10">
        <v>707</v>
      </c>
      <c r="G39" s="10">
        <v>707</v>
      </c>
      <c r="H39" s="160">
        <v>706.99</v>
      </c>
    </row>
    <row r="40" spans="1:4991" x14ac:dyDescent="0.25">
      <c r="A40" s="570"/>
      <c r="B40" s="573"/>
      <c r="C40" s="6" t="s">
        <v>47</v>
      </c>
      <c r="D40" s="6"/>
      <c r="E40" s="7"/>
      <c r="F40" s="10"/>
      <c r="G40" s="10"/>
      <c r="H40" s="160"/>
    </row>
    <row r="41" spans="1:4991" x14ac:dyDescent="0.25">
      <c r="A41" s="571"/>
      <c r="B41" s="574"/>
      <c r="C41" s="6" t="s">
        <v>48</v>
      </c>
      <c r="D41" s="6"/>
      <c r="E41" s="7"/>
      <c r="F41" s="10">
        <v>4117</v>
      </c>
      <c r="G41" s="10">
        <v>4117</v>
      </c>
      <c r="H41" s="160">
        <v>4117</v>
      </c>
    </row>
    <row r="42" spans="1:4991" ht="38.25" x14ac:dyDescent="0.25">
      <c r="A42" s="569" t="s">
        <v>145</v>
      </c>
      <c r="B42" s="572" t="s">
        <v>49</v>
      </c>
      <c r="C42" s="6"/>
      <c r="D42" s="6" t="s">
        <v>44</v>
      </c>
      <c r="E42" s="7" t="s">
        <v>17</v>
      </c>
      <c r="F42" s="8">
        <v>83050</v>
      </c>
      <c r="G42" s="8">
        <v>83050</v>
      </c>
      <c r="H42" s="158">
        <v>85730</v>
      </c>
    </row>
    <row r="43" spans="1:4991" ht="25.5" x14ac:dyDescent="0.25">
      <c r="A43" s="570"/>
      <c r="B43" s="573"/>
      <c r="C43" s="6" t="s">
        <v>18</v>
      </c>
      <c r="D43" s="6" t="s">
        <v>19</v>
      </c>
      <c r="E43" s="7" t="s">
        <v>9</v>
      </c>
      <c r="F43" s="9">
        <f>SUM(F44:F47)</f>
        <v>8664</v>
      </c>
      <c r="G43" s="9">
        <f>SUM(G44:G47)</f>
        <v>8977</v>
      </c>
      <c r="H43" s="159">
        <f>SUM(H44:H47)</f>
        <v>8975</v>
      </c>
    </row>
    <row r="44" spans="1:4991" x14ac:dyDescent="0.25">
      <c r="A44" s="570"/>
      <c r="B44" s="573"/>
      <c r="C44" s="6" t="s">
        <v>20</v>
      </c>
      <c r="D44" s="6"/>
      <c r="E44" s="7"/>
      <c r="F44" s="10">
        <v>1627</v>
      </c>
      <c r="G44" s="10">
        <v>1679</v>
      </c>
      <c r="H44" s="160">
        <v>1679</v>
      </c>
    </row>
    <row r="45" spans="1:4991" x14ac:dyDescent="0.25">
      <c r="A45" s="570"/>
      <c r="B45" s="573"/>
      <c r="C45" s="6" t="s">
        <v>21</v>
      </c>
      <c r="D45" s="6"/>
      <c r="E45" s="7"/>
      <c r="F45" s="10">
        <v>381</v>
      </c>
      <c r="G45" s="10">
        <v>381</v>
      </c>
      <c r="H45" s="160">
        <v>379</v>
      </c>
    </row>
    <row r="46" spans="1:4991" x14ac:dyDescent="0.25">
      <c r="A46" s="570"/>
      <c r="B46" s="573"/>
      <c r="C46" s="6" t="s">
        <v>22</v>
      </c>
      <c r="D46" s="6"/>
      <c r="E46" s="7"/>
      <c r="F46" s="10">
        <v>6601</v>
      </c>
      <c r="G46" s="10">
        <v>6864</v>
      </c>
      <c r="H46" s="160">
        <v>6864</v>
      </c>
    </row>
    <row r="47" spans="1:4991" x14ac:dyDescent="0.25">
      <c r="A47" s="571"/>
      <c r="B47" s="574"/>
      <c r="C47" s="6" t="s">
        <v>45</v>
      </c>
      <c r="D47" s="6"/>
      <c r="E47" s="7"/>
      <c r="F47" s="10">
        <v>55</v>
      </c>
      <c r="G47" s="10">
        <v>53</v>
      </c>
      <c r="H47" s="160">
        <v>53</v>
      </c>
    </row>
    <row r="48" spans="1:4991" ht="38.25" x14ac:dyDescent="0.25">
      <c r="A48" s="569" t="s">
        <v>148</v>
      </c>
      <c r="B48" s="572" t="s">
        <v>50</v>
      </c>
      <c r="C48" s="6"/>
      <c r="D48" s="6" t="s">
        <v>51</v>
      </c>
      <c r="E48" s="13" t="s">
        <v>17</v>
      </c>
      <c r="F48" s="8">
        <v>112</v>
      </c>
      <c r="G48" s="8">
        <v>110</v>
      </c>
      <c r="H48" s="158">
        <v>132</v>
      </c>
    </row>
    <row r="49" spans="1:8" ht="25.5" x14ac:dyDescent="0.25">
      <c r="A49" s="570"/>
      <c r="B49" s="573"/>
      <c r="C49" s="6" t="s">
        <v>18</v>
      </c>
      <c r="D49" s="6" t="s">
        <v>19</v>
      </c>
      <c r="E49" s="7" t="s">
        <v>9</v>
      </c>
      <c r="F49" s="9">
        <f>SUM(F50:F53)</f>
        <v>9609</v>
      </c>
      <c r="G49" s="9">
        <f>SUM(G50:G53)</f>
        <v>9921</v>
      </c>
      <c r="H49" s="159">
        <f>SUM(H50:H53)</f>
        <v>9903</v>
      </c>
    </row>
    <row r="50" spans="1:8" x14ac:dyDescent="0.25">
      <c r="A50" s="570"/>
      <c r="B50" s="573"/>
      <c r="C50" s="6" t="s">
        <v>20</v>
      </c>
      <c r="D50" s="6"/>
      <c r="E50" s="7"/>
      <c r="F50" s="10">
        <v>4148</v>
      </c>
      <c r="G50" s="10">
        <v>4273</v>
      </c>
      <c r="H50" s="160">
        <v>4258</v>
      </c>
    </row>
    <row r="51" spans="1:8" x14ac:dyDescent="0.25">
      <c r="A51" s="570"/>
      <c r="B51" s="573"/>
      <c r="C51" s="6" t="s">
        <v>21</v>
      </c>
      <c r="D51" s="6"/>
      <c r="E51" s="7"/>
      <c r="F51" s="10">
        <v>556</v>
      </c>
      <c r="G51" s="10">
        <v>563</v>
      </c>
      <c r="H51" s="160">
        <v>560</v>
      </c>
    </row>
    <row r="52" spans="1:8" x14ac:dyDescent="0.25">
      <c r="A52" s="570"/>
      <c r="B52" s="573"/>
      <c r="C52" s="6" t="s">
        <v>22</v>
      </c>
      <c r="D52" s="6"/>
      <c r="E52" s="7"/>
      <c r="F52" s="10">
        <v>4776</v>
      </c>
      <c r="G52" s="10">
        <v>4962</v>
      </c>
      <c r="H52" s="160">
        <v>4962</v>
      </c>
    </row>
    <row r="53" spans="1:8" x14ac:dyDescent="0.25">
      <c r="A53" s="571"/>
      <c r="B53" s="574"/>
      <c r="C53" s="6" t="s">
        <v>45</v>
      </c>
      <c r="D53" s="6"/>
      <c r="E53" s="7"/>
      <c r="F53" s="10">
        <v>129</v>
      </c>
      <c r="G53" s="10">
        <v>123</v>
      </c>
      <c r="H53" s="160">
        <v>123</v>
      </c>
    </row>
    <row r="54" spans="1:8" ht="38.25" x14ac:dyDescent="0.25">
      <c r="A54" s="569" t="s">
        <v>150</v>
      </c>
      <c r="B54" s="572" t="s">
        <v>52</v>
      </c>
      <c r="C54" s="6"/>
      <c r="D54" s="6" t="s">
        <v>53</v>
      </c>
      <c r="E54" s="7" t="s">
        <v>17</v>
      </c>
      <c r="F54" s="8">
        <v>160174</v>
      </c>
      <c r="G54" s="8">
        <v>160174</v>
      </c>
      <c r="H54" s="158">
        <v>160707</v>
      </c>
    </row>
    <row r="55" spans="1:8" ht="25.5" x14ac:dyDescent="0.25">
      <c r="A55" s="570"/>
      <c r="B55" s="573"/>
      <c r="C55" s="6" t="s">
        <v>18</v>
      </c>
      <c r="D55" s="6" t="s">
        <v>19</v>
      </c>
      <c r="E55" s="7" t="s">
        <v>9</v>
      </c>
      <c r="F55" s="9">
        <f>F56</f>
        <v>54613</v>
      </c>
      <c r="G55" s="9">
        <f>G56</f>
        <v>56060.2</v>
      </c>
      <c r="H55" s="159">
        <f>H56</f>
        <v>56060.11</v>
      </c>
    </row>
    <row r="56" spans="1:8" x14ac:dyDescent="0.25">
      <c r="A56" s="571"/>
      <c r="B56" s="574"/>
      <c r="C56" s="6" t="s">
        <v>33</v>
      </c>
      <c r="D56" s="6"/>
      <c r="E56" s="7"/>
      <c r="F56" s="10">
        <v>54613</v>
      </c>
      <c r="G56" s="10">
        <v>56060.2</v>
      </c>
      <c r="H56" s="160">
        <v>56060.11</v>
      </c>
    </row>
    <row r="57" spans="1:8" ht="38.25" x14ac:dyDescent="0.25">
      <c r="A57" s="569" t="s">
        <v>164</v>
      </c>
      <c r="B57" s="572" t="s">
        <v>54</v>
      </c>
      <c r="C57" s="6"/>
      <c r="D57" s="6" t="s">
        <v>55</v>
      </c>
      <c r="E57" s="7" t="s">
        <v>17</v>
      </c>
      <c r="F57" s="10">
        <v>9850</v>
      </c>
      <c r="G57" s="10">
        <v>9850</v>
      </c>
      <c r="H57" s="160">
        <v>10820</v>
      </c>
    </row>
    <row r="58" spans="1:8" ht="25.5" x14ac:dyDescent="0.25">
      <c r="A58" s="570"/>
      <c r="B58" s="573"/>
      <c r="C58" s="6" t="s">
        <v>18</v>
      </c>
      <c r="D58" s="6" t="s">
        <v>19</v>
      </c>
      <c r="E58" s="7" t="s">
        <v>9</v>
      </c>
      <c r="F58" s="9">
        <f>F59</f>
        <v>18646</v>
      </c>
      <c r="G58" s="9">
        <f>G59</f>
        <v>19179</v>
      </c>
      <c r="H58" s="159">
        <f>H59</f>
        <v>19179</v>
      </c>
    </row>
    <row r="59" spans="1:8" x14ac:dyDescent="0.25">
      <c r="A59" s="571"/>
      <c r="B59" s="574"/>
      <c r="C59" s="6" t="s">
        <v>56</v>
      </c>
      <c r="D59" s="6"/>
      <c r="E59" s="7"/>
      <c r="F59" s="10">
        <v>18646</v>
      </c>
      <c r="G59" s="10">
        <v>19179</v>
      </c>
      <c r="H59" s="160">
        <v>19179</v>
      </c>
    </row>
    <row r="60" spans="1:8" ht="38.25" x14ac:dyDescent="0.25">
      <c r="A60" s="569" t="s">
        <v>165</v>
      </c>
      <c r="B60" s="572" t="s">
        <v>57</v>
      </c>
      <c r="C60" s="6"/>
      <c r="D60" s="6" t="s">
        <v>58</v>
      </c>
      <c r="E60" s="7" t="s">
        <v>17</v>
      </c>
      <c r="F60" s="8">
        <v>250</v>
      </c>
      <c r="G60" s="8">
        <v>250</v>
      </c>
      <c r="H60" s="158">
        <v>251</v>
      </c>
    </row>
    <row r="61" spans="1:8" ht="25.5" x14ac:dyDescent="0.25">
      <c r="A61" s="570"/>
      <c r="B61" s="573"/>
      <c r="C61" s="6" t="s">
        <v>18</v>
      </c>
      <c r="D61" s="6" t="s">
        <v>19</v>
      </c>
      <c r="E61" s="7" t="s">
        <v>9</v>
      </c>
      <c r="F61" s="9">
        <f>SUM(F62:F66)</f>
        <v>33240</v>
      </c>
      <c r="G61" s="9">
        <f>SUM(G62:G66)</f>
        <v>34099</v>
      </c>
      <c r="H61" s="159">
        <f>SUM(H62:H66)</f>
        <v>34099</v>
      </c>
    </row>
    <row r="62" spans="1:8" x14ac:dyDescent="0.25">
      <c r="A62" s="570"/>
      <c r="B62" s="573"/>
      <c r="C62" s="6" t="s">
        <v>56</v>
      </c>
      <c r="D62" s="6"/>
      <c r="E62" s="7"/>
      <c r="F62" s="10">
        <v>31990</v>
      </c>
      <c r="G62" s="10">
        <v>32849</v>
      </c>
      <c r="H62" s="160">
        <v>32849.040000000001</v>
      </c>
    </row>
    <row r="63" spans="1:8" x14ac:dyDescent="0.25">
      <c r="A63" s="570"/>
      <c r="B63" s="573"/>
      <c r="C63" s="6" t="s">
        <v>59</v>
      </c>
      <c r="D63" s="6"/>
      <c r="E63" s="7"/>
      <c r="F63" s="10">
        <v>940</v>
      </c>
      <c r="G63" s="10">
        <v>940</v>
      </c>
      <c r="H63" s="160">
        <v>939.96</v>
      </c>
    </row>
    <row r="64" spans="1:8" x14ac:dyDescent="0.25">
      <c r="A64" s="570"/>
      <c r="B64" s="573"/>
      <c r="C64" s="6" t="s">
        <v>60</v>
      </c>
      <c r="D64" s="6"/>
      <c r="E64" s="7"/>
      <c r="F64" s="10">
        <v>20</v>
      </c>
      <c r="G64" s="10">
        <v>20</v>
      </c>
      <c r="H64" s="160">
        <v>20</v>
      </c>
    </row>
    <row r="65" spans="1:8" x14ac:dyDescent="0.25">
      <c r="A65" s="570"/>
      <c r="B65" s="573"/>
      <c r="C65" s="6" t="s">
        <v>61</v>
      </c>
      <c r="D65" s="6"/>
      <c r="E65" s="7"/>
      <c r="F65" s="10"/>
      <c r="G65" s="10"/>
      <c r="H65" s="160"/>
    </row>
    <row r="66" spans="1:8" x14ac:dyDescent="0.25">
      <c r="A66" s="571"/>
      <c r="B66" s="574"/>
      <c r="C66" s="6" t="s">
        <v>61</v>
      </c>
      <c r="D66" s="6"/>
      <c r="E66" s="7"/>
      <c r="F66" s="10">
        <v>290</v>
      </c>
      <c r="G66" s="10">
        <v>290</v>
      </c>
      <c r="H66" s="160">
        <v>290</v>
      </c>
    </row>
    <row r="67" spans="1:8" ht="38.25" x14ac:dyDescent="0.25">
      <c r="A67" s="569" t="s">
        <v>166</v>
      </c>
      <c r="B67" s="572" t="s">
        <v>62</v>
      </c>
      <c r="C67" s="6"/>
      <c r="D67" s="6" t="s">
        <v>63</v>
      </c>
      <c r="E67" s="7" t="s">
        <v>17</v>
      </c>
      <c r="F67" s="8">
        <v>136</v>
      </c>
      <c r="G67" s="8">
        <v>136</v>
      </c>
      <c r="H67" s="158">
        <v>160</v>
      </c>
    </row>
    <row r="68" spans="1:8" ht="25.5" x14ac:dyDescent="0.25">
      <c r="A68" s="570"/>
      <c r="B68" s="573"/>
      <c r="C68" s="6" t="s">
        <v>18</v>
      </c>
      <c r="D68" s="6" t="s">
        <v>19</v>
      </c>
      <c r="E68" s="7" t="s">
        <v>9</v>
      </c>
      <c r="F68" s="9">
        <f>F69+F70</f>
        <v>22321</v>
      </c>
      <c r="G68" s="9">
        <f t="shared" ref="G68:H68" si="0">G69+G70</f>
        <v>22946</v>
      </c>
      <c r="H68" s="159">
        <f t="shared" si="0"/>
        <v>22946</v>
      </c>
    </row>
    <row r="69" spans="1:8" x14ac:dyDescent="0.25">
      <c r="A69" s="570"/>
      <c r="B69" s="573"/>
      <c r="C69" s="6" t="s">
        <v>38</v>
      </c>
      <c r="D69" s="6"/>
      <c r="E69" s="7"/>
      <c r="F69" s="10">
        <v>22321</v>
      </c>
      <c r="G69" s="10">
        <v>22326</v>
      </c>
      <c r="H69" s="160">
        <v>22326</v>
      </c>
    </row>
    <row r="70" spans="1:8" x14ac:dyDescent="0.25">
      <c r="A70" s="571"/>
      <c r="B70" s="574"/>
      <c r="C70" s="6" t="s">
        <v>42</v>
      </c>
      <c r="D70" s="6"/>
      <c r="E70" s="7"/>
      <c r="F70" s="10">
        <v>0</v>
      </c>
      <c r="G70" s="10">
        <v>620</v>
      </c>
      <c r="H70" s="160">
        <v>620</v>
      </c>
    </row>
    <row r="71" spans="1:8" ht="38.25" x14ac:dyDescent="0.25">
      <c r="A71" s="569" t="s">
        <v>167</v>
      </c>
      <c r="B71" s="575" t="s">
        <v>64</v>
      </c>
      <c r="C71" s="6"/>
      <c r="D71" s="6" t="s">
        <v>65</v>
      </c>
      <c r="E71" s="7" t="s">
        <v>17</v>
      </c>
      <c r="F71" s="8">
        <v>9</v>
      </c>
      <c r="G71" s="8">
        <v>9</v>
      </c>
      <c r="H71" s="158">
        <v>12</v>
      </c>
    </row>
    <row r="72" spans="1:8" ht="25.5" x14ac:dyDescent="0.25">
      <c r="A72" s="570"/>
      <c r="B72" s="576"/>
      <c r="C72" s="6" t="s">
        <v>18</v>
      </c>
      <c r="D72" s="6" t="s">
        <v>19</v>
      </c>
      <c r="E72" s="7" t="s">
        <v>9</v>
      </c>
      <c r="F72" s="9">
        <f>F73</f>
        <v>32820</v>
      </c>
      <c r="G72" s="9">
        <f>G73</f>
        <v>32966</v>
      </c>
      <c r="H72" s="159">
        <f>H73</f>
        <v>32966</v>
      </c>
    </row>
    <row r="73" spans="1:8" x14ac:dyDescent="0.25">
      <c r="A73" s="571"/>
      <c r="B73" s="577"/>
      <c r="C73" s="6" t="s">
        <v>38</v>
      </c>
      <c r="D73" s="6"/>
      <c r="E73" s="7"/>
      <c r="F73" s="10">
        <v>32820</v>
      </c>
      <c r="G73" s="10">
        <v>32966</v>
      </c>
      <c r="H73" s="160">
        <v>32966</v>
      </c>
    </row>
    <row r="74" spans="1:8" ht="15.75" thickBot="1" x14ac:dyDescent="0.3">
      <c r="A74" s="531" t="s">
        <v>12</v>
      </c>
      <c r="B74" s="532"/>
      <c r="C74" s="532"/>
      <c r="D74" s="533"/>
      <c r="E74" s="14"/>
      <c r="F74" s="9">
        <f>F72+F68+F61+F58+F55+F43+F34+F29+F25+F20+F9+F49</f>
        <v>635814</v>
      </c>
      <c r="G74" s="9">
        <f>G72+G68+G61+G58+G55+G43+G34+G29+G25+G20+G9+G49</f>
        <v>651381.19999999995</v>
      </c>
      <c r="H74" s="159">
        <f>H72+H68+H61+H58+H55+H43+H34+H29+H25+H20+H9+H49</f>
        <v>651228.1</v>
      </c>
    </row>
    <row r="75" spans="1:8" ht="26.25" thickBot="1" x14ac:dyDescent="0.3">
      <c r="A75" s="81" t="s">
        <v>168</v>
      </c>
      <c r="B75" s="135" t="s">
        <v>66</v>
      </c>
      <c r="C75" s="136"/>
      <c r="D75" s="136"/>
      <c r="E75" s="136"/>
      <c r="F75" s="136"/>
      <c r="G75" s="136"/>
      <c r="H75" s="157"/>
    </row>
    <row r="76" spans="1:8" ht="38.25" customHeight="1" x14ac:dyDescent="0.25">
      <c r="A76" s="578" t="s">
        <v>169</v>
      </c>
      <c r="B76" s="579" t="s">
        <v>67</v>
      </c>
      <c r="C76" s="129" t="s">
        <v>68</v>
      </c>
      <c r="D76" s="15" t="s">
        <v>69</v>
      </c>
      <c r="E76" s="15" t="s">
        <v>70</v>
      </c>
      <c r="F76" s="17">
        <v>24</v>
      </c>
      <c r="G76" s="17">
        <v>24</v>
      </c>
      <c r="H76" s="162">
        <v>24</v>
      </c>
    </row>
    <row r="77" spans="1:8" ht="25.5" x14ac:dyDescent="0.25">
      <c r="A77" s="578"/>
      <c r="B77" s="579"/>
      <c r="C77" s="15" t="s">
        <v>18</v>
      </c>
      <c r="D77" s="15" t="s">
        <v>19</v>
      </c>
      <c r="E77" s="129" t="s">
        <v>71</v>
      </c>
      <c r="F77" s="229">
        <f>F78+F79</f>
        <v>12185</v>
      </c>
      <c r="G77" s="229">
        <v>12185</v>
      </c>
      <c r="H77" s="230">
        <f>H78+H79</f>
        <v>11982</v>
      </c>
    </row>
    <row r="78" spans="1:8" x14ac:dyDescent="0.25">
      <c r="A78" s="578"/>
      <c r="B78" s="579"/>
      <c r="C78" s="128" t="s">
        <v>72</v>
      </c>
      <c r="D78" s="16"/>
      <c r="E78" s="129" t="s">
        <v>71</v>
      </c>
      <c r="F78" s="18">
        <f>12065</f>
        <v>12065</v>
      </c>
      <c r="G78" s="18">
        <v>12065</v>
      </c>
      <c r="H78" s="163">
        <v>11914</v>
      </c>
    </row>
    <row r="79" spans="1:8" x14ac:dyDescent="0.25">
      <c r="A79" s="578"/>
      <c r="B79" s="579"/>
      <c r="C79" s="128" t="s">
        <v>73</v>
      </c>
      <c r="D79" s="16"/>
      <c r="E79" s="129" t="s">
        <v>71</v>
      </c>
      <c r="F79" s="18">
        <v>120</v>
      </c>
      <c r="G79" s="18">
        <v>120</v>
      </c>
      <c r="H79" s="163">
        <v>68</v>
      </c>
    </row>
    <row r="80" spans="1:8" ht="25.5" x14ac:dyDescent="0.25">
      <c r="A80" s="580" t="s">
        <v>170</v>
      </c>
      <c r="B80" s="581" t="s">
        <v>74</v>
      </c>
      <c r="C80" s="129" t="s">
        <v>68</v>
      </c>
      <c r="D80" s="15" t="s">
        <v>75</v>
      </c>
      <c r="E80" s="15" t="s">
        <v>70</v>
      </c>
      <c r="F80" s="17">
        <v>10</v>
      </c>
      <c r="G80" s="17">
        <v>10</v>
      </c>
      <c r="H80" s="162">
        <v>10</v>
      </c>
    </row>
    <row r="81" spans="1:8" ht="25.5" x14ac:dyDescent="0.25">
      <c r="A81" s="580"/>
      <c r="B81" s="581"/>
      <c r="C81" s="15" t="s">
        <v>18</v>
      </c>
      <c r="D81" s="15" t="s">
        <v>19</v>
      </c>
      <c r="E81" s="129" t="s">
        <v>71</v>
      </c>
      <c r="F81" s="229">
        <f>F82+F83+F84+F85</f>
        <v>4178</v>
      </c>
      <c r="G81" s="229">
        <v>4178</v>
      </c>
      <c r="H81" s="230">
        <f>H82+H83+H84+H85</f>
        <v>4066</v>
      </c>
    </row>
    <row r="82" spans="1:8" x14ac:dyDescent="0.25">
      <c r="A82" s="580"/>
      <c r="B82" s="581"/>
      <c r="C82" s="128" t="s">
        <v>72</v>
      </c>
      <c r="D82" s="16"/>
      <c r="E82" s="129" t="s">
        <v>71</v>
      </c>
      <c r="F82" s="18">
        <f>3628</f>
        <v>3628</v>
      </c>
      <c r="G82" s="18">
        <v>3628</v>
      </c>
      <c r="H82" s="163">
        <v>3528</v>
      </c>
    </row>
    <row r="83" spans="1:8" x14ac:dyDescent="0.25">
      <c r="A83" s="580"/>
      <c r="B83" s="581"/>
      <c r="C83" s="128" t="s">
        <v>73</v>
      </c>
      <c r="D83" s="16"/>
      <c r="E83" s="129" t="s">
        <v>71</v>
      </c>
      <c r="F83" s="18">
        <v>86</v>
      </c>
      <c r="G83" s="18">
        <v>86</v>
      </c>
      <c r="H83" s="163">
        <v>79</v>
      </c>
    </row>
    <row r="84" spans="1:8" x14ac:dyDescent="0.25">
      <c r="A84" s="580"/>
      <c r="B84" s="581"/>
      <c r="C84" s="128" t="s">
        <v>76</v>
      </c>
      <c r="D84" s="16"/>
      <c r="E84" s="129" t="s">
        <v>71</v>
      </c>
      <c r="F84" s="18">
        <v>445</v>
      </c>
      <c r="G84" s="18">
        <v>445</v>
      </c>
      <c r="H84" s="163">
        <v>443</v>
      </c>
    </row>
    <row r="85" spans="1:8" x14ac:dyDescent="0.25">
      <c r="A85" s="580"/>
      <c r="B85" s="581"/>
      <c r="C85" s="128" t="s">
        <v>77</v>
      </c>
      <c r="D85" s="16"/>
      <c r="E85" s="129" t="s">
        <v>71</v>
      </c>
      <c r="F85" s="18">
        <v>19</v>
      </c>
      <c r="G85" s="18">
        <v>19</v>
      </c>
      <c r="H85" s="163">
        <v>16</v>
      </c>
    </row>
    <row r="86" spans="1:8" ht="25.5" x14ac:dyDescent="0.25">
      <c r="A86" s="580" t="s">
        <v>171</v>
      </c>
      <c r="B86" s="581" t="s">
        <v>78</v>
      </c>
      <c r="C86" s="129" t="s">
        <v>68</v>
      </c>
      <c r="D86" s="15" t="s">
        <v>69</v>
      </c>
      <c r="E86" s="15" t="s">
        <v>70</v>
      </c>
      <c r="F86" s="17">
        <v>1</v>
      </c>
      <c r="G86" s="17">
        <v>1</v>
      </c>
      <c r="H86" s="162">
        <v>1</v>
      </c>
    </row>
    <row r="87" spans="1:8" ht="25.5" x14ac:dyDescent="0.25">
      <c r="A87" s="580"/>
      <c r="B87" s="581"/>
      <c r="C87" s="15" t="s">
        <v>18</v>
      </c>
      <c r="D87" s="15" t="s">
        <v>19</v>
      </c>
      <c r="E87" s="129" t="s">
        <v>71</v>
      </c>
      <c r="F87" s="229">
        <f>F88+F89</f>
        <v>1326</v>
      </c>
      <c r="G87" s="229">
        <v>1326</v>
      </c>
      <c r="H87" s="230">
        <f>H88+H89</f>
        <v>1325</v>
      </c>
    </row>
    <row r="88" spans="1:8" x14ac:dyDescent="0.25">
      <c r="A88" s="580"/>
      <c r="B88" s="581"/>
      <c r="C88" s="128" t="s">
        <v>72</v>
      </c>
      <c r="D88" s="16"/>
      <c r="E88" s="129" t="s">
        <v>71</v>
      </c>
      <c r="F88" s="18">
        <v>1313</v>
      </c>
      <c r="G88" s="18">
        <v>1313</v>
      </c>
      <c r="H88" s="163">
        <v>1313</v>
      </c>
    </row>
    <row r="89" spans="1:8" x14ac:dyDescent="0.25">
      <c r="A89" s="580"/>
      <c r="B89" s="581"/>
      <c r="C89" s="128" t="s">
        <v>73</v>
      </c>
      <c r="D89" s="16"/>
      <c r="E89" s="129" t="s">
        <v>71</v>
      </c>
      <c r="F89" s="18">
        <v>13</v>
      </c>
      <c r="G89" s="18">
        <v>13</v>
      </c>
      <c r="H89" s="163">
        <v>12</v>
      </c>
    </row>
    <row r="90" spans="1:8" ht="25.5" x14ac:dyDescent="0.25">
      <c r="A90" s="578" t="s">
        <v>172</v>
      </c>
      <c r="B90" s="579" t="s">
        <v>79</v>
      </c>
      <c r="C90" s="129" t="s">
        <v>68</v>
      </c>
      <c r="D90" s="15" t="s">
        <v>69</v>
      </c>
      <c r="E90" s="15" t="s">
        <v>70</v>
      </c>
      <c r="F90" s="17">
        <v>6</v>
      </c>
      <c r="G90" s="17">
        <v>6</v>
      </c>
      <c r="H90" s="162">
        <v>6</v>
      </c>
    </row>
    <row r="91" spans="1:8" ht="25.5" x14ac:dyDescent="0.25">
      <c r="A91" s="578"/>
      <c r="B91" s="579"/>
      <c r="C91" s="15" t="s">
        <v>18</v>
      </c>
      <c r="D91" s="15" t="s">
        <v>19</v>
      </c>
      <c r="E91" s="129" t="s">
        <v>71</v>
      </c>
      <c r="F91" s="229">
        <f>F92+F93</f>
        <v>7873</v>
      </c>
      <c r="G91" s="229">
        <v>7873</v>
      </c>
      <c r="H91" s="230">
        <f>H92+H93</f>
        <v>7780</v>
      </c>
    </row>
    <row r="92" spans="1:8" x14ac:dyDescent="0.25">
      <c r="A92" s="578"/>
      <c r="B92" s="579"/>
      <c r="C92" s="128" t="s">
        <v>72</v>
      </c>
      <c r="D92" s="16"/>
      <c r="E92" s="129" t="s">
        <v>71</v>
      </c>
      <c r="F92" s="18">
        <v>6593</v>
      </c>
      <c r="G92" s="18">
        <v>6593</v>
      </c>
      <c r="H92" s="163">
        <v>6593</v>
      </c>
    </row>
    <row r="93" spans="1:8" x14ac:dyDescent="0.25">
      <c r="A93" s="578"/>
      <c r="B93" s="579"/>
      <c r="C93" s="128" t="s">
        <v>73</v>
      </c>
      <c r="D93" s="16"/>
      <c r="E93" s="129" t="s">
        <v>71</v>
      </c>
      <c r="F93" s="18">
        <v>1280</v>
      </c>
      <c r="G93" s="18">
        <v>1280</v>
      </c>
      <c r="H93" s="163">
        <v>1187</v>
      </c>
    </row>
    <row r="94" spans="1:8" ht="25.5" x14ac:dyDescent="0.25">
      <c r="A94" s="580" t="s">
        <v>173</v>
      </c>
      <c r="B94" s="581" t="s">
        <v>80</v>
      </c>
      <c r="C94" s="129" t="s">
        <v>68</v>
      </c>
      <c r="D94" s="15" t="s">
        <v>69</v>
      </c>
      <c r="E94" s="15" t="s">
        <v>70</v>
      </c>
      <c r="F94" s="17">
        <v>15</v>
      </c>
      <c r="G94" s="17">
        <v>15</v>
      </c>
      <c r="H94" s="162">
        <v>15</v>
      </c>
    </row>
    <row r="95" spans="1:8" ht="25.5" x14ac:dyDescent="0.25">
      <c r="A95" s="580"/>
      <c r="B95" s="581"/>
      <c r="C95" s="15" t="s">
        <v>18</v>
      </c>
      <c r="D95" s="15" t="s">
        <v>19</v>
      </c>
      <c r="E95" s="129" t="s">
        <v>71</v>
      </c>
      <c r="F95" s="231">
        <f>F96+F97+F98+F99+F100</f>
        <v>17015</v>
      </c>
      <c r="G95" s="231">
        <v>16475</v>
      </c>
      <c r="H95" s="232">
        <f>H96+H97+H98+H99+H100</f>
        <v>16127</v>
      </c>
    </row>
    <row r="96" spans="1:8" x14ac:dyDescent="0.25">
      <c r="A96" s="580"/>
      <c r="B96" s="581"/>
      <c r="C96" s="128" t="s">
        <v>72</v>
      </c>
      <c r="D96" s="16"/>
      <c r="E96" s="129" t="s">
        <v>71</v>
      </c>
      <c r="F96" s="18">
        <f>15165+540</f>
        <v>15705</v>
      </c>
      <c r="G96" s="18">
        <v>15165</v>
      </c>
      <c r="H96" s="163">
        <v>15025</v>
      </c>
    </row>
    <row r="97" spans="1:8" x14ac:dyDescent="0.25">
      <c r="A97" s="580"/>
      <c r="B97" s="581"/>
      <c r="C97" s="128" t="s">
        <v>73</v>
      </c>
      <c r="D97" s="16"/>
      <c r="E97" s="129" t="s">
        <v>71</v>
      </c>
      <c r="F97" s="18">
        <v>32</v>
      </c>
      <c r="G97" s="18">
        <v>32</v>
      </c>
      <c r="H97" s="163">
        <v>30</v>
      </c>
    </row>
    <row r="98" spans="1:8" x14ac:dyDescent="0.25">
      <c r="A98" s="580"/>
      <c r="B98" s="581"/>
      <c r="C98" s="128" t="s">
        <v>76</v>
      </c>
      <c r="D98" s="16"/>
      <c r="E98" s="129" t="s">
        <v>71</v>
      </c>
      <c r="F98" s="18">
        <v>1026</v>
      </c>
      <c r="G98" s="18">
        <v>1026</v>
      </c>
      <c r="H98" s="164">
        <v>850</v>
      </c>
    </row>
    <row r="99" spans="1:8" x14ac:dyDescent="0.25">
      <c r="A99" s="580"/>
      <c r="B99" s="581"/>
      <c r="C99" s="128" t="s">
        <v>77</v>
      </c>
      <c r="D99" s="16"/>
      <c r="E99" s="129" t="s">
        <v>71</v>
      </c>
      <c r="F99" s="18">
        <v>152</v>
      </c>
      <c r="G99" s="18">
        <v>152</v>
      </c>
      <c r="H99" s="163">
        <v>146</v>
      </c>
    </row>
    <row r="100" spans="1:8" x14ac:dyDescent="0.25">
      <c r="A100" s="580"/>
      <c r="B100" s="581"/>
      <c r="C100" s="128" t="s">
        <v>81</v>
      </c>
      <c r="D100" s="16"/>
      <c r="E100" s="129" t="s">
        <v>71</v>
      </c>
      <c r="F100" s="18">
        <v>100</v>
      </c>
      <c r="G100" s="18">
        <v>100</v>
      </c>
      <c r="H100" s="163">
        <v>76</v>
      </c>
    </row>
    <row r="101" spans="1:8" ht="25.5" x14ac:dyDescent="0.25">
      <c r="A101" s="580" t="s">
        <v>174</v>
      </c>
      <c r="B101" s="581" t="s">
        <v>82</v>
      </c>
      <c r="C101" s="129" t="s">
        <v>68</v>
      </c>
      <c r="D101" s="15" t="s">
        <v>69</v>
      </c>
      <c r="E101" s="15" t="s">
        <v>70</v>
      </c>
      <c r="F101" s="17">
        <v>6</v>
      </c>
      <c r="G101" s="17">
        <v>6</v>
      </c>
      <c r="H101" s="162">
        <v>6</v>
      </c>
    </row>
    <row r="102" spans="1:8" ht="25.5" x14ac:dyDescent="0.25">
      <c r="A102" s="580"/>
      <c r="B102" s="581"/>
      <c r="C102" s="15" t="s">
        <v>18</v>
      </c>
      <c r="D102" s="15" t="s">
        <v>19</v>
      </c>
      <c r="E102" s="129" t="s">
        <v>71</v>
      </c>
      <c r="F102" s="229">
        <f>F103+F104+F105</f>
        <v>5680</v>
      </c>
      <c r="G102" s="229">
        <v>5680</v>
      </c>
      <c r="H102" s="230">
        <f>H103+H104+H105</f>
        <v>5541</v>
      </c>
    </row>
    <row r="103" spans="1:8" x14ac:dyDescent="0.25">
      <c r="A103" s="580"/>
      <c r="B103" s="581"/>
      <c r="C103" s="128" t="s">
        <v>72</v>
      </c>
      <c r="D103" s="16"/>
      <c r="E103" s="129" t="s">
        <v>71</v>
      </c>
      <c r="F103" s="18">
        <v>4812</v>
      </c>
      <c r="G103" s="18">
        <v>4812</v>
      </c>
      <c r="H103" s="163">
        <v>4812</v>
      </c>
    </row>
    <row r="104" spans="1:8" x14ac:dyDescent="0.25">
      <c r="A104" s="580"/>
      <c r="B104" s="581"/>
      <c r="C104" s="128" t="s">
        <v>73</v>
      </c>
      <c r="D104" s="16"/>
      <c r="E104" s="129" t="s">
        <v>71</v>
      </c>
      <c r="F104" s="18">
        <v>175</v>
      </c>
      <c r="G104" s="18">
        <v>175</v>
      </c>
      <c r="H104" s="163">
        <v>156</v>
      </c>
    </row>
    <row r="105" spans="1:8" x14ac:dyDescent="0.25">
      <c r="A105" s="580"/>
      <c r="B105" s="581"/>
      <c r="C105" s="128" t="s">
        <v>77</v>
      </c>
      <c r="D105" s="16"/>
      <c r="E105" s="129" t="s">
        <v>71</v>
      </c>
      <c r="F105" s="18">
        <v>693</v>
      </c>
      <c r="G105" s="18">
        <v>693</v>
      </c>
      <c r="H105" s="163">
        <v>573</v>
      </c>
    </row>
    <row r="106" spans="1:8" ht="15.75" thickBot="1" x14ac:dyDescent="0.3">
      <c r="A106" s="531" t="s">
        <v>12</v>
      </c>
      <c r="B106" s="532"/>
      <c r="C106" s="532"/>
      <c r="D106" s="533"/>
      <c r="E106" s="28"/>
      <c r="F106" s="29">
        <f>F77+F81+F87+F91+F95+F102</f>
        <v>48257</v>
      </c>
      <c r="G106" s="29">
        <f>G77+G81+G87+G91+G95+G102</f>
        <v>47717</v>
      </c>
      <c r="H106" s="29">
        <f>H77+H81+H87+H91+H95+H102</f>
        <v>46821</v>
      </c>
    </row>
    <row r="107" spans="1:8" ht="15.75" thickBot="1" x14ac:dyDescent="0.3">
      <c r="A107" s="81" t="s">
        <v>175</v>
      </c>
      <c r="B107" s="135" t="s">
        <v>83</v>
      </c>
      <c r="C107" s="136"/>
      <c r="D107" s="136"/>
      <c r="E107" s="136"/>
      <c r="F107" s="136"/>
      <c r="G107" s="136"/>
      <c r="H107" s="157"/>
    </row>
    <row r="108" spans="1:8" ht="38.25" x14ac:dyDescent="0.25">
      <c r="A108" s="582" t="s">
        <v>176</v>
      </c>
      <c r="B108" s="584" t="s">
        <v>84</v>
      </c>
      <c r="C108" s="19" t="s">
        <v>85</v>
      </c>
      <c r="D108" s="20" t="s">
        <v>86</v>
      </c>
      <c r="E108" s="19" t="s">
        <v>32</v>
      </c>
      <c r="F108" s="21">
        <v>1307</v>
      </c>
      <c r="G108" s="22">
        <v>1307</v>
      </c>
      <c r="H108" s="165">
        <v>1622</v>
      </c>
    </row>
    <row r="109" spans="1:8" ht="38.25" x14ac:dyDescent="0.25">
      <c r="A109" s="583"/>
      <c r="B109" s="585"/>
      <c r="C109" s="23" t="s">
        <v>87</v>
      </c>
      <c r="D109" s="24" t="s">
        <v>11</v>
      </c>
      <c r="E109" s="25" t="s">
        <v>9</v>
      </c>
      <c r="F109" s="233">
        <v>3029</v>
      </c>
      <c r="G109" s="234">
        <v>3029</v>
      </c>
      <c r="H109" s="235">
        <v>3029</v>
      </c>
    </row>
    <row r="110" spans="1:8" ht="15.75" thickBot="1" x14ac:dyDescent="0.3">
      <c r="A110" s="528" t="s">
        <v>12</v>
      </c>
      <c r="B110" s="529"/>
      <c r="C110" s="529"/>
      <c r="D110" s="530"/>
      <c r="E110" s="26"/>
      <c r="F110" s="236">
        <f>F109</f>
        <v>3029</v>
      </c>
      <c r="G110" s="236">
        <f t="shared" ref="G110:H110" si="1">G109</f>
        <v>3029</v>
      </c>
      <c r="H110" s="236">
        <f t="shared" si="1"/>
        <v>3029</v>
      </c>
    </row>
    <row r="111" spans="1:8" ht="23.25" customHeight="1" thickBot="1" x14ac:dyDescent="0.3">
      <c r="A111" s="244" t="s">
        <v>177</v>
      </c>
      <c r="B111" s="86" t="s">
        <v>98</v>
      </c>
      <c r="C111" s="245"/>
      <c r="D111" s="245"/>
      <c r="E111" s="245"/>
      <c r="F111" s="245"/>
      <c r="G111" s="245"/>
      <c r="H111" s="246"/>
    </row>
    <row r="112" spans="1:8" x14ac:dyDescent="0.25">
      <c r="A112" s="600" t="s">
        <v>178</v>
      </c>
      <c r="B112" s="586" t="s">
        <v>88</v>
      </c>
      <c r="C112" s="217" t="s">
        <v>89</v>
      </c>
      <c r="D112" s="32" t="s">
        <v>90</v>
      </c>
      <c r="E112" s="33" t="s">
        <v>91</v>
      </c>
      <c r="F112" s="34">
        <v>1033</v>
      </c>
      <c r="G112" s="34">
        <v>1033</v>
      </c>
      <c r="H112" s="35">
        <v>1033</v>
      </c>
    </row>
    <row r="113" spans="1:8" ht="25.5" x14ac:dyDescent="0.25">
      <c r="A113" s="601"/>
      <c r="B113" s="587"/>
      <c r="C113" s="36" t="s">
        <v>92</v>
      </c>
      <c r="D113" s="37" t="s">
        <v>19</v>
      </c>
      <c r="E113" s="37" t="s">
        <v>71</v>
      </c>
      <c r="F113" s="237">
        <v>90553.551869999996</v>
      </c>
      <c r="G113" s="237">
        <v>90553.551869999996</v>
      </c>
      <c r="H113" s="238">
        <v>90553.551869999996</v>
      </c>
    </row>
    <row r="114" spans="1:8" x14ac:dyDescent="0.25">
      <c r="A114" s="601"/>
      <c r="B114" s="587" t="s">
        <v>93</v>
      </c>
      <c r="C114" s="216" t="s">
        <v>89</v>
      </c>
      <c r="D114" s="37" t="s">
        <v>94</v>
      </c>
      <c r="E114" s="40" t="s">
        <v>95</v>
      </c>
      <c r="F114" s="41">
        <v>45000</v>
      </c>
      <c r="G114" s="41">
        <v>45000</v>
      </c>
      <c r="H114" s="42">
        <v>45000</v>
      </c>
    </row>
    <row r="115" spans="1:8" ht="25.5" x14ac:dyDescent="0.25">
      <c r="A115" s="601"/>
      <c r="B115" s="587"/>
      <c r="C115" s="36" t="s">
        <v>92</v>
      </c>
      <c r="D115" s="37" t="s">
        <v>19</v>
      </c>
      <c r="E115" s="37" t="s">
        <v>71</v>
      </c>
      <c r="F115" s="237">
        <v>15762.44814</v>
      </c>
      <c r="G115" s="237">
        <v>15762.44814</v>
      </c>
      <c r="H115" s="238">
        <v>15762.44814</v>
      </c>
    </row>
    <row r="116" spans="1:8" ht="15" hidden="1" customHeight="1" x14ac:dyDescent="0.25">
      <c r="A116" s="601"/>
      <c r="B116" s="587" t="s">
        <v>96</v>
      </c>
      <c r="C116" s="216" t="s">
        <v>97</v>
      </c>
      <c r="D116" s="37" t="s">
        <v>90</v>
      </c>
      <c r="E116" s="40" t="s">
        <v>91</v>
      </c>
      <c r="F116" s="41"/>
      <c r="G116" s="41"/>
      <c r="H116" s="42"/>
    </row>
    <row r="117" spans="1:8" ht="26.25" hidden="1" customHeight="1" thickBot="1" x14ac:dyDescent="0.3">
      <c r="A117" s="601"/>
      <c r="B117" s="587"/>
      <c r="C117" s="36" t="s">
        <v>92</v>
      </c>
      <c r="D117" s="37" t="s">
        <v>19</v>
      </c>
      <c r="E117" s="37" t="s">
        <v>71</v>
      </c>
      <c r="F117" s="38"/>
      <c r="G117" s="38"/>
      <c r="H117" s="39"/>
    </row>
    <row r="118" spans="1:8" x14ac:dyDescent="0.25">
      <c r="A118" s="537" t="s">
        <v>179</v>
      </c>
      <c r="B118" s="560" t="s">
        <v>99</v>
      </c>
      <c r="C118" s="249" t="s">
        <v>100</v>
      </c>
      <c r="D118" s="214" t="s">
        <v>101</v>
      </c>
      <c r="E118" s="214" t="s">
        <v>102</v>
      </c>
      <c r="F118" s="250">
        <v>19389</v>
      </c>
      <c r="G118" s="250">
        <v>19389</v>
      </c>
      <c r="H118" s="252">
        <v>19167</v>
      </c>
    </row>
    <row r="119" spans="1:8" ht="42" customHeight="1" x14ac:dyDescent="0.25">
      <c r="A119" s="537"/>
      <c r="B119" s="560"/>
      <c r="C119" s="46" t="s">
        <v>103</v>
      </c>
      <c r="D119" s="214" t="s">
        <v>19</v>
      </c>
      <c r="E119" s="214" t="s">
        <v>71</v>
      </c>
      <c r="F119" s="239">
        <f>1529224+132341</f>
        <v>1661565</v>
      </c>
      <c r="G119" s="239">
        <f>1529224+132341</f>
        <v>1661565</v>
      </c>
      <c r="H119" s="240">
        <f>1528247+131847</f>
        <v>1660094</v>
      </c>
    </row>
    <row r="120" spans="1:8" ht="24.75" customHeight="1" x14ac:dyDescent="0.25">
      <c r="A120" s="591" t="s">
        <v>180</v>
      </c>
      <c r="B120" s="560" t="s">
        <v>104</v>
      </c>
      <c r="C120" s="46" t="s">
        <v>105</v>
      </c>
      <c r="D120" s="214" t="s">
        <v>101</v>
      </c>
      <c r="E120" s="214" t="s">
        <v>102</v>
      </c>
      <c r="F120" s="43">
        <v>918</v>
      </c>
      <c r="G120" s="43">
        <v>918</v>
      </c>
      <c r="H120" s="44">
        <v>967</v>
      </c>
    </row>
    <row r="121" spans="1:8" ht="24" x14ac:dyDescent="0.25">
      <c r="A121" s="591"/>
      <c r="B121" s="560"/>
      <c r="C121" s="243" t="s">
        <v>112</v>
      </c>
      <c r="D121" s="214" t="s">
        <v>19</v>
      </c>
      <c r="E121" s="214" t="s">
        <v>71</v>
      </c>
      <c r="F121" s="239">
        <v>182375</v>
      </c>
      <c r="G121" s="239">
        <v>182375</v>
      </c>
      <c r="H121" s="240">
        <v>182375</v>
      </c>
    </row>
    <row r="122" spans="1:8" x14ac:dyDescent="0.25">
      <c r="A122" s="591"/>
      <c r="B122" s="560" t="s">
        <v>106</v>
      </c>
      <c r="C122" s="46" t="s">
        <v>107</v>
      </c>
      <c r="D122" s="214" t="s">
        <v>101</v>
      </c>
      <c r="E122" s="214" t="s">
        <v>102</v>
      </c>
      <c r="F122" s="47">
        <v>48</v>
      </c>
      <c r="G122" s="47">
        <v>48</v>
      </c>
      <c r="H122" s="48">
        <v>51</v>
      </c>
    </row>
    <row r="123" spans="1:8" ht="24" x14ac:dyDescent="0.25">
      <c r="A123" s="591"/>
      <c r="B123" s="560"/>
      <c r="C123" s="243" t="s">
        <v>112</v>
      </c>
      <c r="D123" s="214" t="s">
        <v>19</v>
      </c>
      <c r="E123" s="214" t="s">
        <v>71</v>
      </c>
      <c r="F123" s="241">
        <v>9619</v>
      </c>
      <c r="G123" s="241">
        <v>9619</v>
      </c>
      <c r="H123" s="242">
        <v>9619</v>
      </c>
    </row>
    <row r="124" spans="1:8" x14ac:dyDescent="0.25">
      <c r="A124" s="591"/>
      <c r="B124" s="560" t="s">
        <v>108</v>
      </c>
      <c r="C124" s="46" t="s">
        <v>109</v>
      </c>
      <c r="D124" s="214" t="s">
        <v>101</v>
      </c>
      <c r="E124" s="214" t="s">
        <v>102</v>
      </c>
      <c r="F124" s="47">
        <v>126</v>
      </c>
      <c r="G124" s="47">
        <v>126</v>
      </c>
      <c r="H124" s="48">
        <v>130</v>
      </c>
    </row>
    <row r="125" spans="1:8" ht="24" x14ac:dyDescent="0.25">
      <c r="A125" s="591"/>
      <c r="B125" s="560"/>
      <c r="C125" s="243" t="s">
        <v>112</v>
      </c>
      <c r="D125" s="214" t="s">
        <v>19</v>
      </c>
      <c r="E125" s="214" t="s">
        <v>71</v>
      </c>
      <c r="F125" s="241">
        <v>24517</v>
      </c>
      <c r="G125" s="241">
        <v>24517</v>
      </c>
      <c r="H125" s="242">
        <v>24517</v>
      </c>
    </row>
    <row r="126" spans="1:8" ht="14.45" customHeight="1" x14ac:dyDescent="0.25">
      <c r="A126" s="591"/>
      <c r="B126" s="561" t="s">
        <v>110</v>
      </c>
      <c r="C126" s="46" t="s">
        <v>111</v>
      </c>
      <c r="D126" s="214" t="s">
        <v>101</v>
      </c>
      <c r="E126" s="214" t="s">
        <v>102</v>
      </c>
      <c r="F126" s="47">
        <v>52</v>
      </c>
      <c r="G126" s="47">
        <v>52</v>
      </c>
      <c r="H126" s="48">
        <v>56</v>
      </c>
    </row>
    <row r="127" spans="1:8" ht="24" x14ac:dyDescent="0.25">
      <c r="A127" s="591"/>
      <c r="B127" s="561"/>
      <c r="C127" s="243" t="s">
        <v>112</v>
      </c>
      <c r="D127" s="214" t="s">
        <v>19</v>
      </c>
      <c r="E127" s="214" t="s">
        <v>71</v>
      </c>
      <c r="F127" s="241">
        <v>10585</v>
      </c>
      <c r="G127" s="241">
        <v>10585</v>
      </c>
      <c r="H127" s="242">
        <v>10562</v>
      </c>
    </row>
    <row r="128" spans="1:8" ht="14.45" customHeight="1" x14ac:dyDescent="0.25">
      <c r="A128" s="537" t="s">
        <v>181</v>
      </c>
      <c r="B128" s="539" t="s">
        <v>113</v>
      </c>
      <c r="C128" s="251" t="s">
        <v>114</v>
      </c>
      <c r="D128" s="214" t="s">
        <v>115</v>
      </c>
      <c r="E128" s="214" t="s">
        <v>125</v>
      </c>
      <c r="F128" s="47">
        <v>106420</v>
      </c>
      <c r="G128" s="47">
        <v>106420</v>
      </c>
      <c r="H128" s="48">
        <v>123344</v>
      </c>
    </row>
    <row r="129" spans="1:8" ht="24" x14ac:dyDescent="0.25">
      <c r="A129" s="537"/>
      <c r="B129" s="539"/>
      <c r="C129" s="46" t="s">
        <v>116</v>
      </c>
      <c r="D129" s="214" t="s">
        <v>19</v>
      </c>
      <c r="E129" s="214" t="s">
        <v>71</v>
      </c>
      <c r="F129" s="241">
        <v>12510</v>
      </c>
      <c r="G129" s="241">
        <v>12510</v>
      </c>
      <c r="H129" s="242">
        <v>12510</v>
      </c>
    </row>
    <row r="130" spans="1:8" x14ac:dyDescent="0.25">
      <c r="A130" s="537" t="s">
        <v>415</v>
      </c>
      <c r="B130" s="539" t="s">
        <v>117</v>
      </c>
      <c r="C130" s="251" t="s">
        <v>118</v>
      </c>
      <c r="D130" s="214" t="s">
        <v>119</v>
      </c>
      <c r="E130" s="214" t="s">
        <v>126</v>
      </c>
      <c r="F130" s="47">
        <v>63</v>
      </c>
      <c r="G130" s="47">
        <v>63</v>
      </c>
      <c r="H130" s="48">
        <v>63</v>
      </c>
    </row>
    <row r="131" spans="1:8" ht="24" x14ac:dyDescent="0.25">
      <c r="A131" s="537"/>
      <c r="B131" s="539"/>
      <c r="C131" s="46" t="s">
        <v>120</v>
      </c>
      <c r="D131" s="214" t="s">
        <v>19</v>
      </c>
      <c r="E131" s="214" t="s">
        <v>71</v>
      </c>
      <c r="F131" s="241">
        <v>5061</v>
      </c>
      <c r="G131" s="241">
        <v>5061</v>
      </c>
      <c r="H131" s="242">
        <v>5061</v>
      </c>
    </row>
    <row r="132" spans="1:8" x14ac:dyDescent="0.25">
      <c r="A132" s="538" t="s">
        <v>182</v>
      </c>
      <c r="B132" s="539" t="s">
        <v>121</v>
      </c>
      <c r="C132" s="251" t="s">
        <v>122</v>
      </c>
      <c r="D132" s="214" t="s">
        <v>123</v>
      </c>
      <c r="E132" s="214" t="s">
        <v>102</v>
      </c>
      <c r="F132" s="47">
        <v>597</v>
      </c>
      <c r="G132" s="47">
        <v>597</v>
      </c>
      <c r="H132" s="47">
        <v>537</v>
      </c>
    </row>
    <row r="133" spans="1:8" ht="24" x14ac:dyDescent="0.25">
      <c r="A133" s="538"/>
      <c r="B133" s="539"/>
      <c r="C133" s="46" t="s">
        <v>124</v>
      </c>
      <c r="D133" s="214" t="s">
        <v>19</v>
      </c>
      <c r="E133" s="214" t="s">
        <v>71</v>
      </c>
      <c r="F133" s="241">
        <v>8549</v>
      </c>
      <c r="G133" s="241">
        <v>8549</v>
      </c>
      <c r="H133" s="241">
        <v>8549</v>
      </c>
    </row>
    <row r="134" spans="1:8" ht="15" customHeight="1" x14ac:dyDescent="0.25">
      <c r="A134" s="537" t="s">
        <v>577</v>
      </c>
      <c r="B134" s="539" t="s">
        <v>582</v>
      </c>
      <c r="C134" s="46"/>
      <c r="D134" s="214" t="s">
        <v>585</v>
      </c>
      <c r="E134" s="214" t="s">
        <v>17</v>
      </c>
      <c r="F134" s="47">
        <v>151</v>
      </c>
      <c r="G134" s="47">
        <v>151</v>
      </c>
      <c r="H134" s="47">
        <v>151</v>
      </c>
    </row>
    <row r="135" spans="1:8" ht="51.75" customHeight="1" x14ac:dyDescent="0.25">
      <c r="A135" s="537"/>
      <c r="B135" s="539"/>
      <c r="C135" s="46"/>
      <c r="D135" s="214" t="s">
        <v>19</v>
      </c>
      <c r="E135" s="214" t="s">
        <v>9</v>
      </c>
      <c r="F135" s="241">
        <v>941</v>
      </c>
      <c r="G135" s="241">
        <v>941</v>
      </c>
      <c r="H135" s="241">
        <v>941</v>
      </c>
    </row>
    <row r="136" spans="1:8" x14ac:dyDescent="0.25">
      <c r="A136" s="538" t="s">
        <v>578</v>
      </c>
      <c r="B136" s="539" t="s">
        <v>392</v>
      </c>
      <c r="C136" s="46"/>
      <c r="D136" s="214" t="s">
        <v>585</v>
      </c>
      <c r="E136" s="214" t="s">
        <v>17</v>
      </c>
      <c r="F136" s="47">
        <v>23</v>
      </c>
      <c r="G136" s="47">
        <v>23</v>
      </c>
      <c r="H136" s="47">
        <v>23</v>
      </c>
    </row>
    <row r="137" spans="1:8" ht="24" x14ac:dyDescent="0.25">
      <c r="A137" s="538"/>
      <c r="B137" s="539"/>
      <c r="C137" s="46"/>
      <c r="D137" s="214" t="s">
        <v>19</v>
      </c>
      <c r="E137" s="214" t="s">
        <v>9</v>
      </c>
      <c r="F137" s="241">
        <v>977</v>
      </c>
      <c r="G137" s="241">
        <v>977</v>
      </c>
      <c r="H137" s="241">
        <v>977</v>
      </c>
    </row>
    <row r="138" spans="1:8" x14ac:dyDescent="0.25">
      <c r="A138" s="537" t="s">
        <v>579</v>
      </c>
      <c r="B138" s="539" t="s">
        <v>583</v>
      </c>
      <c r="C138" s="46"/>
      <c r="D138" s="214" t="s">
        <v>585</v>
      </c>
      <c r="E138" s="214" t="s">
        <v>17</v>
      </c>
      <c r="F138" s="47">
        <v>3169</v>
      </c>
      <c r="G138" s="47">
        <v>3169</v>
      </c>
      <c r="H138" s="47">
        <v>3169</v>
      </c>
    </row>
    <row r="139" spans="1:8" ht="35.25" customHeight="1" x14ac:dyDescent="0.25">
      <c r="A139" s="537"/>
      <c r="B139" s="539"/>
      <c r="C139" s="46"/>
      <c r="D139" s="214" t="s">
        <v>19</v>
      </c>
      <c r="E139" s="214" t="s">
        <v>9</v>
      </c>
      <c r="F139" s="241">
        <v>5275</v>
      </c>
      <c r="G139" s="241">
        <v>5275</v>
      </c>
      <c r="H139" s="241">
        <v>5275</v>
      </c>
    </row>
    <row r="140" spans="1:8" x14ac:dyDescent="0.25">
      <c r="A140" s="538" t="s">
        <v>580</v>
      </c>
      <c r="B140" s="539" t="s">
        <v>137</v>
      </c>
      <c r="C140" s="46"/>
      <c r="D140" s="214" t="s">
        <v>585</v>
      </c>
      <c r="E140" s="214" t="s">
        <v>17</v>
      </c>
      <c r="F140" s="47">
        <v>41</v>
      </c>
      <c r="G140" s="47">
        <v>41</v>
      </c>
      <c r="H140" s="47">
        <v>41</v>
      </c>
    </row>
    <row r="141" spans="1:8" ht="24" x14ac:dyDescent="0.25">
      <c r="A141" s="538"/>
      <c r="B141" s="539"/>
      <c r="C141" s="46"/>
      <c r="D141" s="214" t="s">
        <v>19</v>
      </c>
      <c r="E141" s="214" t="s">
        <v>9</v>
      </c>
      <c r="F141" s="241">
        <v>25756</v>
      </c>
      <c r="G141" s="241">
        <v>25756</v>
      </c>
      <c r="H141" s="241">
        <v>25756</v>
      </c>
    </row>
    <row r="142" spans="1:8" x14ac:dyDescent="0.25">
      <c r="A142" s="537" t="s">
        <v>581</v>
      </c>
      <c r="B142" s="539" t="s">
        <v>584</v>
      </c>
      <c r="C142" s="46"/>
      <c r="D142" s="214" t="s">
        <v>585</v>
      </c>
      <c r="E142" s="214" t="s">
        <v>17</v>
      </c>
      <c r="F142" s="47">
        <v>224</v>
      </c>
      <c r="G142" s="47">
        <v>224</v>
      </c>
      <c r="H142" s="47">
        <v>224</v>
      </c>
    </row>
    <row r="143" spans="1:8" ht="24" x14ac:dyDescent="0.25">
      <c r="A143" s="537"/>
      <c r="B143" s="539"/>
      <c r="C143" s="46"/>
      <c r="D143" s="214" t="s">
        <v>19</v>
      </c>
      <c r="E143" s="214" t="s">
        <v>9</v>
      </c>
      <c r="F143" s="241">
        <v>830</v>
      </c>
      <c r="G143" s="241">
        <v>830</v>
      </c>
      <c r="H143" s="241">
        <v>830</v>
      </c>
    </row>
    <row r="144" spans="1:8" ht="15.75" thickBot="1" x14ac:dyDescent="0.3">
      <c r="A144" s="565" t="s">
        <v>12</v>
      </c>
      <c r="B144" s="566"/>
      <c r="C144" s="566"/>
      <c r="D144" s="567"/>
      <c r="E144" s="247"/>
      <c r="F144" s="248">
        <f>F133+F131+F129+F127+F125+F123+F121+F119+F115+F113+F143+F141+F139+F137+F135</f>
        <v>2054876.0000100001</v>
      </c>
      <c r="G144" s="248">
        <f>G133+G131+G129+G127+G125+G123+G121+G119+G115+G113+G143+G141+G139+G137+G135</f>
        <v>2054876.0000100001</v>
      </c>
      <c r="H144" s="248">
        <f>H133+H131+H129+H127+H125+H123+H121+H119+H115+H113+H143+H141+H139+H137+H135</f>
        <v>2053382.0000100001</v>
      </c>
    </row>
    <row r="145" spans="1:13 4992:4996" ht="18" customHeight="1" x14ac:dyDescent="0.25">
      <c r="A145" s="253" t="s">
        <v>183</v>
      </c>
      <c r="B145" s="254" t="s">
        <v>127</v>
      </c>
      <c r="C145" s="255"/>
      <c r="D145" s="255"/>
      <c r="E145" s="255"/>
      <c r="F145" s="255"/>
      <c r="G145" s="255"/>
      <c r="H145" s="256"/>
    </row>
    <row r="146" spans="1:13 4992:4996" x14ac:dyDescent="0.25">
      <c r="A146" s="544" t="s">
        <v>395</v>
      </c>
      <c r="B146" s="547" t="s">
        <v>29</v>
      </c>
      <c r="C146" s="257" t="s">
        <v>328</v>
      </c>
      <c r="D146" s="211" t="s">
        <v>329</v>
      </c>
      <c r="E146" s="211" t="s">
        <v>102</v>
      </c>
      <c r="F146" s="258">
        <v>4050</v>
      </c>
      <c r="G146" s="258">
        <v>4050</v>
      </c>
      <c r="H146" s="258">
        <v>4050</v>
      </c>
      <c r="I146"/>
      <c r="J146"/>
      <c r="K146"/>
      <c r="L146"/>
      <c r="M146"/>
      <c r="GIZ146" s="1"/>
      <c r="GJA146" s="1"/>
      <c r="GJB146" s="1"/>
      <c r="GJC146" s="1"/>
      <c r="GJD146" s="1"/>
    </row>
    <row r="147" spans="1:13 4992:4996" ht="24" x14ac:dyDescent="0.25">
      <c r="A147" s="544"/>
      <c r="B147" s="547"/>
      <c r="C147" s="263" t="s">
        <v>330</v>
      </c>
      <c r="D147" s="211" t="s">
        <v>19</v>
      </c>
      <c r="E147" s="211" t="s">
        <v>71</v>
      </c>
      <c r="F147" s="151">
        <v>2948.4</v>
      </c>
      <c r="G147" s="151">
        <v>2948.4</v>
      </c>
      <c r="H147" s="151">
        <v>2948.4</v>
      </c>
      <c r="I147"/>
      <c r="J147"/>
      <c r="K147"/>
      <c r="L147"/>
      <c r="M147"/>
      <c r="GIZ147" s="1"/>
      <c r="GJA147" s="1"/>
      <c r="GJB147" s="1"/>
      <c r="GJC147" s="1"/>
      <c r="GJD147" s="1"/>
    </row>
    <row r="148" spans="1:13 4992:4996" ht="14.45" customHeight="1" x14ac:dyDescent="0.25">
      <c r="A148" s="544" t="s">
        <v>396</v>
      </c>
      <c r="B148" s="547" t="s">
        <v>331</v>
      </c>
      <c r="C148" s="257" t="s">
        <v>332</v>
      </c>
      <c r="D148" s="211" t="s">
        <v>333</v>
      </c>
      <c r="E148" s="211" t="s">
        <v>334</v>
      </c>
      <c r="F148" s="150">
        <v>130</v>
      </c>
      <c r="G148" s="150">
        <v>1301</v>
      </c>
      <c r="H148" s="150">
        <v>375</v>
      </c>
      <c r="I148"/>
      <c r="J148"/>
      <c r="K148"/>
      <c r="L148"/>
      <c r="M148"/>
      <c r="GIZ148" s="1"/>
      <c r="GJA148" s="1"/>
      <c r="GJB148" s="1"/>
      <c r="GJC148" s="1"/>
      <c r="GJD148" s="1"/>
    </row>
    <row r="149" spans="1:13 4992:4996" ht="33" customHeight="1" x14ac:dyDescent="0.25">
      <c r="A149" s="544"/>
      <c r="B149" s="547"/>
      <c r="C149" s="263" t="s">
        <v>335</v>
      </c>
      <c r="D149" s="211" t="s">
        <v>19</v>
      </c>
      <c r="E149" s="211" t="s">
        <v>71</v>
      </c>
      <c r="F149" s="151">
        <v>1183.5</v>
      </c>
      <c r="G149" s="151">
        <v>1183.5</v>
      </c>
      <c r="H149" s="151">
        <v>1183.5</v>
      </c>
      <c r="I149"/>
      <c r="J149"/>
      <c r="K149"/>
      <c r="L149"/>
      <c r="M149"/>
      <c r="GIZ149" s="1"/>
      <c r="GJA149" s="1"/>
      <c r="GJB149" s="1"/>
      <c r="GJC149" s="1"/>
      <c r="GJD149" s="1"/>
    </row>
    <row r="150" spans="1:13 4992:4996" x14ac:dyDescent="0.25">
      <c r="A150" s="544" t="s">
        <v>397</v>
      </c>
      <c r="B150" s="562" t="s">
        <v>276</v>
      </c>
      <c r="C150" s="259" t="s">
        <v>336</v>
      </c>
      <c r="D150" s="211" t="s">
        <v>337</v>
      </c>
      <c r="E150" s="211" t="s">
        <v>102</v>
      </c>
      <c r="F150" s="150">
        <v>746</v>
      </c>
      <c r="G150" s="150">
        <v>746</v>
      </c>
      <c r="H150" s="150">
        <v>802</v>
      </c>
      <c r="I150"/>
      <c r="J150"/>
      <c r="K150"/>
      <c r="L150"/>
      <c r="M150"/>
      <c r="GIZ150" s="1"/>
      <c r="GJA150" s="1"/>
      <c r="GJB150" s="1"/>
      <c r="GJC150" s="1"/>
      <c r="GJD150" s="1"/>
    </row>
    <row r="151" spans="1:13 4992:4996" ht="24" x14ac:dyDescent="0.25">
      <c r="A151" s="544"/>
      <c r="B151" s="562"/>
      <c r="C151" s="260" t="s">
        <v>338</v>
      </c>
      <c r="D151" s="211" t="s">
        <v>19</v>
      </c>
      <c r="E151" s="211" t="s">
        <v>71</v>
      </c>
      <c r="F151" s="151">
        <v>7280</v>
      </c>
      <c r="G151" s="151">
        <v>7809</v>
      </c>
      <c r="H151" s="151">
        <v>7807</v>
      </c>
      <c r="I151"/>
      <c r="J151"/>
      <c r="K151"/>
      <c r="L151"/>
      <c r="M151"/>
      <c r="GIZ151" s="1"/>
      <c r="GJA151" s="1"/>
      <c r="GJB151" s="1"/>
      <c r="GJC151" s="1"/>
      <c r="GJD151" s="1"/>
    </row>
    <row r="152" spans="1:13 4992:4996" ht="14.45" customHeight="1" x14ac:dyDescent="0.25">
      <c r="A152" s="544" t="s">
        <v>398</v>
      </c>
      <c r="B152" s="547" t="s">
        <v>340</v>
      </c>
      <c r="C152" s="211" t="s">
        <v>341</v>
      </c>
      <c r="D152" s="211" t="s">
        <v>339</v>
      </c>
      <c r="E152" s="211" t="s">
        <v>102</v>
      </c>
      <c r="F152" s="150">
        <v>66</v>
      </c>
      <c r="G152" s="150">
        <v>66</v>
      </c>
      <c r="H152" s="150">
        <v>64</v>
      </c>
      <c r="I152"/>
      <c r="J152"/>
      <c r="K152"/>
      <c r="L152"/>
      <c r="M152"/>
      <c r="GIZ152" s="1"/>
      <c r="GJA152" s="1"/>
      <c r="GJB152" s="1"/>
      <c r="GJC152" s="1"/>
      <c r="GJD152" s="1"/>
    </row>
    <row r="153" spans="1:13 4992:4996" ht="24" x14ac:dyDescent="0.25">
      <c r="A153" s="544"/>
      <c r="B153" s="547"/>
      <c r="C153" s="143" t="s">
        <v>342</v>
      </c>
      <c r="D153" s="211" t="s">
        <v>19</v>
      </c>
      <c r="E153" s="211" t="s">
        <v>71</v>
      </c>
      <c r="F153" s="151">
        <v>12475.5</v>
      </c>
      <c r="G153" s="151">
        <v>12475.5</v>
      </c>
      <c r="H153" s="151">
        <v>12097.5</v>
      </c>
      <c r="I153"/>
      <c r="J153"/>
      <c r="K153"/>
      <c r="L153"/>
      <c r="M153"/>
      <c r="GIZ153" s="1"/>
      <c r="GJA153" s="1"/>
      <c r="GJB153" s="1"/>
      <c r="GJC153" s="1"/>
      <c r="GJD153" s="1"/>
    </row>
    <row r="154" spans="1:13 4992:4996" ht="14.45" customHeight="1" x14ac:dyDescent="0.25">
      <c r="A154" s="544" t="s">
        <v>399</v>
      </c>
      <c r="B154" s="547" t="s">
        <v>343</v>
      </c>
      <c r="C154" s="211" t="s">
        <v>344</v>
      </c>
      <c r="D154" s="211" t="s">
        <v>339</v>
      </c>
      <c r="E154" s="211" t="s">
        <v>125</v>
      </c>
      <c r="F154" s="150">
        <v>170188</v>
      </c>
      <c r="G154" s="150">
        <v>170188</v>
      </c>
      <c r="H154" s="150">
        <v>164952</v>
      </c>
      <c r="I154"/>
      <c r="J154"/>
      <c r="K154"/>
      <c r="L154"/>
      <c r="M154"/>
      <c r="GIZ154" s="1"/>
      <c r="GJA154" s="1"/>
      <c r="GJB154" s="1"/>
      <c r="GJC154" s="1"/>
      <c r="GJD154" s="1"/>
    </row>
    <row r="155" spans="1:13 4992:4996" ht="24" x14ac:dyDescent="0.25">
      <c r="A155" s="544"/>
      <c r="B155" s="547"/>
      <c r="C155" s="263" t="s">
        <v>330</v>
      </c>
      <c r="D155" s="211" t="s">
        <v>19</v>
      </c>
      <c r="E155" s="211" t="s">
        <v>71</v>
      </c>
      <c r="F155" s="151">
        <v>16678.400000000001</v>
      </c>
      <c r="G155" s="151">
        <v>16678.400000000001</v>
      </c>
      <c r="H155" s="151">
        <v>16165.3</v>
      </c>
      <c r="I155"/>
      <c r="J155"/>
      <c r="K155"/>
      <c r="L155"/>
      <c r="M155"/>
      <c r="GIZ155" s="1"/>
      <c r="GJA155" s="1"/>
      <c r="GJB155" s="1"/>
      <c r="GJC155" s="1"/>
      <c r="GJD155" s="1"/>
    </row>
    <row r="156" spans="1:13 4992:4996" ht="24" x14ac:dyDescent="0.25">
      <c r="A156" s="544" t="s">
        <v>400</v>
      </c>
      <c r="B156" s="547" t="s">
        <v>345</v>
      </c>
      <c r="C156" s="211" t="s">
        <v>346</v>
      </c>
      <c r="D156" s="211" t="s">
        <v>232</v>
      </c>
      <c r="E156" s="211" t="s">
        <v>102</v>
      </c>
      <c r="F156" s="150">
        <v>1609</v>
      </c>
      <c r="G156" s="150">
        <v>1620</v>
      </c>
      <c r="H156" s="150">
        <v>1620</v>
      </c>
      <c r="I156"/>
      <c r="J156"/>
      <c r="K156"/>
      <c r="L156"/>
      <c r="M156"/>
      <c r="GIZ156" s="1"/>
      <c r="GJA156" s="1"/>
      <c r="GJB156" s="1"/>
      <c r="GJC156" s="1"/>
      <c r="GJD156" s="1"/>
    </row>
    <row r="157" spans="1:13 4992:4996" ht="24" x14ac:dyDescent="0.25">
      <c r="A157" s="544"/>
      <c r="B157" s="547"/>
      <c r="C157" s="143" t="s">
        <v>342</v>
      </c>
      <c r="D157" s="211" t="s">
        <v>19</v>
      </c>
      <c r="E157" s="211" t="s">
        <v>71</v>
      </c>
      <c r="F157" s="151">
        <v>268069</v>
      </c>
      <c r="G157" s="151">
        <v>269902</v>
      </c>
      <c r="H157" s="151">
        <v>269902</v>
      </c>
      <c r="I157"/>
      <c r="J157"/>
      <c r="K157"/>
      <c r="L157"/>
      <c r="M157"/>
      <c r="GIZ157" s="1"/>
      <c r="GJA157" s="1"/>
      <c r="GJB157" s="1"/>
      <c r="GJC157" s="1"/>
      <c r="GJD157" s="1"/>
    </row>
    <row r="158" spans="1:13 4992:4996" ht="14.45" customHeight="1" x14ac:dyDescent="0.25">
      <c r="A158" s="544" t="s">
        <v>401</v>
      </c>
      <c r="B158" s="547" t="s">
        <v>347</v>
      </c>
      <c r="C158" s="143" t="s">
        <v>348</v>
      </c>
      <c r="D158" s="211" t="s">
        <v>339</v>
      </c>
      <c r="E158" s="211" t="s">
        <v>102</v>
      </c>
      <c r="F158" s="150">
        <v>300</v>
      </c>
      <c r="G158" s="150">
        <v>300</v>
      </c>
      <c r="H158" s="150">
        <v>562</v>
      </c>
      <c r="I158"/>
      <c r="J158"/>
      <c r="K158"/>
      <c r="L158"/>
      <c r="M158"/>
      <c r="GIZ158" s="1"/>
      <c r="GJA158" s="1"/>
      <c r="GJB158" s="1"/>
      <c r="GJC158" s="1"/>
      <c r="GJD158" s="1"/>
    </row>
    <row r="159" spans="1:13 4992:4996" ht="24" x14ac:dyDescent="0.25">
      <c r="A159" s="544"/>
      <c r="B159" s="547"/>
      <c r="C159" s="263" t="s">
        <v>335</v>
      </c>
      <c r="D159" s="211" t="s">
        <v>19</v>
      </c>
      <c r="E159" s="211" t="s">
        <v>71</v>
      </c>
      <c r="F159" s="151">
        <v>1350</v>
      </c>
      <c r="G159" s="151">
        <v>1350</v>
      </c>
      <c r="H159" s="151">
        <v>1350</v>
      </c>
      <c r="I159"/>
      <c r="J159"/>
      <c r="K159"/>
      <c r="L159"/>
      <c r="M159"/>
      <c r="GIZ159" s="1"/>
      <c r="GJA159" s="1"/>
      <c r="GJB159" s="1"/>
      <c r="GJC159" s="1"/>
      <c r="GJD159" s="1"/>
    </row>
    <row r="160" spans="1:13 4992:4996" ht="24" customHeight="1" x14ac:dyDescent="0.25">
      <c r="A160" s="544" t="s">
        <v>402</v>
      </c>
      <c r="B160" s="547" t="s">
        <v>349</v>
      </c>
      <c r="C160" s="143" t="s">
        <v>350</v>
      </c>
      <c r="D160" s="211" t="s">
        <v>351</v>
      </c>
      <c r="E160" s="211" t="s">
        <v>102</v>
      </c>
      <c r="F160" s="150">
        <v>500</v>
      </c>
      <c r="G160" s="150">
        <v>500</v>
      </c>
      <c r="H160" s="150">
        <v>823</v>
      </c>
      <c r="I160"/>
      <c r="J160"/>
      <c r="K160"/>
      <c r="L160"/>
      <c r="M160"/>
      <c r="GIZ160" s="1"/>
      <c r="GJA160" s="1"/>
      <c r="GJB160" s="1"/>
      <c r="GJC160" s="1"/>
      <c r="GJD160" s="1"/>
    </row>
    <row r="161" spans="1:13 4992:4996" ht="24" x14ac:dyDescent="0.25">
      <c r="A161" s="544"/>
      <c r="B161" s="547"/>
      <c r="C161" s="263" t="s">
        <v>335</v>
      </c>
      <c r="D161" s="211" t="s">
        <v>19</v>
      </c>
      <c r="E161" s="211" t="s">
        <v>71</v>
      </c>
      <c r="F161" s="151">
        <v>2250</v>
      </c>
      <c r="G161" s="151">
        <v>2250</v>
      </c>
      <c r="H161" s="151">
        <v>2250</v>
      </c>
      <c r="I161"/>
      <c r="J161"/>
      <c r="K161"/>
      <c r="L161"/>
      <c r="M161"/>
      <c r="GIZ161" s="1"/>
      <c r="GJA161" s="1"/>
      <c r="GJB161" s="1"/>
      <c r="GJC161" s="1"/>
      <c r="GJD161" s="1"/>
    </row>
    <row r="162" spans="1:13 4992:4996" ht="14.45" customHeight="1" x14ac:dyDescent="0.25">
      <c r="A162" s="544" t="s">
        <v>403</v>
      </c>
      <c r="B162" s="547" t="s">
        <v>352</v>
      </c>
      <c r="C162" s="143" t="s">
        <v>353</v>
      </c>
      <c r="D162" s="211" t="s">
        <v>339</v>
      </c>
      <c r="E162" s="211" t="s">
        <v>102</v>
      </c>
      <c r="F162" s="150">
        <v>900</v>
      </c>
      <c r="G162" s="150">
        <v>900</v>
      </c>
      <c r="H162" s="150">
        <v>1180</v>
      </c>
      <c r="I162"/>
      <c r="J162"/>
      <c r="K162"/>
      <c r="L162"/>
      <c r="M162"/>
      <c r="GIZ162" s="1"/>
      <c r="GJA162" s="1"/>
      <c r="GJB162" s="1"/>
      <c r="GJC162" s="1"/>
      <c r="GJD162" s="1"/>
    </row>
    <row r="163" spans="1:13 4992:4996" ht="24" x14ac:dyDescent="0.25">
      <c r="A163" s="544"/>
      <c r="B163" s="547"/>
      <c r="C163" s="211" t="s">
        <v>18</v>
      </c>
      <c r="D163" s="211" t="s">
        <v>19</v>
      </c>
      <c r="E163" s="211" t="s">
        <v>71</v>
      </c>
      <c r="F163" s="151">
        <f>F164+F165</f>
        <v>4231.5</v>
      </c>
      <c r="G163" s="151">
        <f t="shared" ref="G163:H163" si="2">G164+G165</f>
        <v>4365.5</v>
      </c>
      <c r="H163" s="151">
        <f t="shared" si="2"/>
        <v>4363.3999999999996</v>
      </c>
      <c r="I163"/>
      <c r="J163"/>
      <c r="K163"/>
      <c r="L163"/>
      <c r="M163"/>
      <c r="GIZ163" s="1"/>
      <c r="GJA163" s="1"/>
      <c r="GJB163" s="1"/>
      <c r="GJC163" s="1"/>
      <c r="GJD163" s="1"/>
    </row>
    <row r="164" spans="1:13 4992:4996" x14ac:dyDescent="0.25">
      <c r="A164" s="544"/>
      <c r="B164" s="547"/>
      <c r="C164" s="263" t="s">
        <v>335</v>
      </c>
      <c r="D164" s="147"/>
      <c r="E164" s="147"/>
      <c r="F164" s="150">
        <v>4195.5</v>
      </c>
      <c r="G164" s="150">
        <v>4329.5</v>
      </c>
      <c r="H164" s="150">
        <v>4327.3999999999996</v>
      </c>
      <c r="I164"/>
      <c r="J164"/>
      <c r="K164"/>
      <c r="L164"/>
      <c r="M164"/>
      <c r="GIZ164" s="1"/>
      <c r="GJA164" s="1"/>
      <c r="GJB164" s="1"/>
      <c r="GJC164" s="1"/>
      <c r="GJD164" s="1"/>
    </row>
    <row r="165" spans="1:13 4992:4996" x14ac:dyDescent="0.25">
      <c r="A165" s="544"/>
      <c r="B165" s="547"/>
      <c r="C165" s="263" t="s">
        <v>354</v>
      </c>
      <c r="D165" s="147"/>
      <c r="E165" s="147"/>
      <c r="F165" s="150">
        <v>36</v>
      </c>
      <c r="G165" s="150">
        <v>36</v>
      </c>
      <c r="H165" s="150">
        <v>36</v>
      </c>
      <c r="I165"/>
      <c r="J165"/>
      <c r="K165"/>
      <c r="L165"/>
      <c r="M165"/>
      <c r="GIZ165" s="1"/>
      <c r="GJA165" s="1"/>
      <c r="GJB165" s="1"/>
      <c r="GJC165" s="1"/>
      <c r="GJD165" s="1"/>
    </row>
    <row r="166" spans="1:13 4992:4996" ht="14.45" customHeight="1" x14ac:dyDescent="0.25">
      <c r="A166" s="544" t="s">
        <v>404</v>
      </c>
      <c r="B166" s="547" t="s">
        <v>356</v>
      </c>
      <c r="C166" s="143" t="s">
        <v>357</v>
      </c>
      <c r="D166" s="211" t="s">
        <v>358</v>
      </c>
      <c r="E166" s="211" t="s">
        <v>102</v>
      </c>
      <c r="F166" s="150">
        <v>223</v>
      </c>
      <c r="G166" s="150">
        <v>223</v>
      </c>
      <c r="H166" s="150">
        <v>223</v>
      </c>
      <c r="I166"/>
      <c r="J166"/>
      <c r="K166"/>
      <c r="L166"/>
      <c r="M166"/>
      <c r="GIZ166" s="1"/>
      <c r="GJA166" s="1"/>
      <c r="GJB166" s="1"/>
      <c r="GJC166" s="1"/>
      <c r="GJD166" s="1"/>
    </row>
    <row r="167" spans="1:13 4992:4996" ht="24" x14ac:dyDescent="0.25">
      <c r="A167" s="544"/>
      <c r="B167" s="547"/>
      <c r="C167" s="143" t="s">
        <v>359</v>
      </c>
      <c r="D167" s="211" t="s">
        <v>19</v>
      </c>
      <c r="E167" s="211" t="s">
        <v>71</v>
      </c>
      <c r="F167" s="151">
        <v>3295.3</v>
      </c>
      <c r="G167" s="151">
        <v>3295.3</v>
      </c>
      <c r="H167" s="151">
        <v>3354.4</v>
      </c>
      <c r="I167"/>
      <c r="J167"/>
      <c r="K167"/>
      <c r="L167"/>
      <c r="M167"/>
      <c r="GIZ167" s="1"/>
      <c r="GJA167" s="1"/>
      <c r="GJB167" s="1"/>
      <c r="GJC167" s="1"/>
      <c r="GJD167" s="1"/>
    </row>
    <row r="168" spans="1:13 4992:4996" ht="14.45" customHeight="1" x14ac:dyDescent="0.25">
      <c r="A168" s="544" t="s">
        <v>405</v>
      </c>
      <c r="B168" s="547" t="s">
        <v>113</v>
      </c>
      <c r="C168" s="143" t="s">
        <v>114</v>
      </c>
      <c r="D168" s="211" t="s">
        <v>358</v>
      </c>
      <c r="E168" s="211" t="s">
        <v>102</v>
      </c>
      <c r="F168" s="150">
        <v>7148</v>
      </c>
      <c r="G168" s="150">
        <v>7148</v>
      </c>
      <c r="H168" s="150">
        <v>7193</v>
      </c>
      <c r="I168"/>
      <c r="J168"/>
      <c r="K168"/>
      <c r="L168"/>
      <c r="M168"/>
      <c r="GIZ168" s="1"/>
      <c r="GJA168" s="1"/>
      <c r="GJB168" s="1"/>
      <c r="GJC168" s="1"/>
      <c r="GJD168" s="1"/>
    </row>
    <row r="169" spans="1:13 4992:4996" ht="24" x14ac:dyDescent="0.25">
      <c r="A169" s="544"/>
      <c r="B169" s="547"/>
      <c r="C169" s="211" t="s">
        <v>18</v>
      </c>
      <c r="D169" s="211" t="s">
        <v>19</v>
      </c>
      <c r="E169" s="211" t="s">
        <v>71</v>
      </c>
      <c r="F169" s="151">
        <f>F170+F171+F172+F173</f>
        <v>64047.7</v>
      </c>
      <c r="G169" s="151">
        <f>G170+G171+G172+G173</f>
        <v>63974.7</v>
      </c>
      <c r="H169" s="151">
        <f>H170+H171+H172+H173</f>
        <v>63866.7</v>
      </c>
      <c r="I169"/>
      <c r="J169"/>
      <c r="K169"/>
      <c r="L169"/>
      <c r="M169"/>
      <c r="GIZ169" s="1"/>
      <c r="GJA169" s="1"/>
      <c r="GJB169" s="1"/>
      <c r="GJC169" s="1"/>
      <c r="GJD169" s="1"/>
    </row>
    <row r="170" spans="1:13 4992:4996" x14ac:dyDescent="0.25">
      <c r="A170" s="544"/>
      <c r="B170" s="547"/>
      <c r="C170" s="143" t="s">
        <v>359</v>
      </c>
      <c r="D170" s="147"/>
      <c r="E170" s="147"/>
      <c r="F170" s="150">
        <v>57500.7</v>
      </c>
      <c r="G170" s="150">
        <v>57427.7</v>
      </c>
      <c r="H170" s="150">
        <v>57323.7</v>
      </c>
      <c r="I170"/>
      <c r="J170"/>
      <c r="K170"/>
      <c r="L170"/>
      <c r="M170"/>
      <c r="GIZ170" s="1"/>
      <c r="GJA170" s="1"/>
      <c r="GJB170" s="1"/>
      <c r="GJC170" s="1"/>
      <c r="GJD170" s="1"/>
    </row>
    <row r="171" spans="1:13 4992:4996" x14ac:dyDescent="0.25">
      <c r="A171" s="544"/>
      <c r="B171" s="547"/>
      <c r="C171" s="143" t="s">
        <v>360</v>
      </c>
      <c r="D171" s="147"/>
      <c r="E171" s="147"/>
      <c r="F171" s="150">
        <v>182</v>
      </c>
      <c r="G171" s="150">
        <v>182</v>
      </c>
      <c r="H171" s="150">
        <v>181.8</v>
      </c>
      <c r="I171"/>
      <c r="J171"/>
      <c r="K171"/>
      <c r="L171"/>
      <c r="M171"/>
      <c r="GIZ171" s="1"/>
      <c r="GJA171" s="1"/>
      <c r="GJB171" s="1"/>
      <c r="GJC171" s="1"/>
      <c r="GJD171" s="1"/>
    </row>
    <row r="172" spans="1:13 4992:4996" x14ac:dyDescent="0.25">
      <c r="A172" s="544"/>
      <c r="B172" s="547"/>
      <c r="C172" s="143" t="s">
        <v>361</v>
      </c>
      <c r="D172" s="147"/>
      <c r="E172" s="147"/>
      <c r="F172" s="150"/>
      <c r="G172" s="150"/>
      <c r="H172" s="150"/>
      <c r="I172"/>
      <c r="J172"/>
      <c r="K172"/>
      <c r="L172"/>
      <c r="M172"/>
      <c r="GIZ172" s="1"/>
      <c r="GJA172" s="1"/>
      <c r="GJB172" s="1"/>
      <c r="GJC172" s="1"/>
      <c r="GJD172" s="1"/>
    </row>
    <row r="173" spans="1:13 4992:4996" x14ac:dyDescent="0.25">
      <c r="A173" s="544"/>
      <c r="B173" s="547"/>
      <c r="C173" s="143" t="s">
        <v>362</v>
      </c>
      <c r="D173" s="147"/>
      <c r="E173" s="147"/>
      <c r="F173" s="150">
        <v>6365</v>
      </c>
      <c r="G173" s="150">
        <v>6365</v>
      </c>
      <c r="H173" s="150">
        <v>6361.2</v>
      </c>
      <c r="I173"/>
      <c r="J173"/>
      <c r="K173"/>
      <c r="L173"/>
      <c r="M173"/>
      <c r="GIZ173" s="1"/>
      <c r="GJA173" s="1"/>
      <c r="GJB173" s="1"/>
      <c r="GJC173" s="1"/>
      <c r="GJD173" s="1"/>
    </row>
    <row r="174" spans="1:13 4992:4996" x14ac:dyDescent="0.25">
      <c r="A174" s="553" t="s">
        <v>406</v>
      </c>
      <c r="B174" s="559" t="s">
        <v>121</v>
      </c>
      <c r="C174" s="152" t="s">
        <v>122</v>
      </c>
      <c r="D174" s="144" t="s">
        <v>339</v>
      </c>
      <c r="E174" s="144" t="s">
        <v>125</v>
      </c>
      <c r="F174" s="149">
        <v>900740</v>
      </c>
      <c r="G174" s="149">
        <v>900740</v>
      </c>
      <c r="H174" s="166">
        <v>874520</v>
      </c>
      <c r="I174"/>
      <c r="J174"/>
      <c r="K174"/>
      <c r="L174"/>
      <c r="M174"/>
      <c r="GIZ174" s="1"/>
      <c r="GJA174" s="1"/>
      <c r="GJB174" s="1"/>
      <c r="GJC174" s="1"/>
      <c r="GJD174" s="1"/>
    </row>
    <row r="175" spans="1:13 4992:4996" ht="24" x14ac:dyDescent="0.25">
      <c r="A175" s="545"/>
      <c r="B175" s="546"/>
      <c r="C175" s="211" t="s">
        <v>18</v>
      </c>
      <c r="D175" s="211" t="s">
        <v>19</v>
      </c>
      <c r="E175" s="211" t="s">
        <v>71</v>
      </c>
      <c r="F175" s="151">
        <f>F176+F177+F178+F179+F180+F181</f>
        <v>88182.2</v>
      </c>
      <c r="G175" s="151">
        <f>G176+G177+G178+G179+G180+G181</f>
        <v>88270.599999999991</v>
      </c>
      <c r="H175" s="151">
        <f>H176+H177+H178+H179+H180+H181</f>
        <v>87345</v>
      </c>
      <c r="I175"/>
      <c r="J175"/>
      <c r="K175"/>
      <c r="L175"/>
      <c r="M175"/>
      <c r="GIZ175" s="1"/>
      <c r="GJA175" s="1"/>
      <c r="GJB175" s="1"/>
      <c r="GJC175" s="1"/>
      <c r="GJD175" s="1"/>
    </row>
    <row r="176" spans="1:13 4992:4996" x14ac:dyDescent="0.25">
      <c r="A176" s="545"/>
      <c r="B176" s="546"/>
      <c r="C176" s="263" t="s">
        <v>330</v>
      </c>
      <c r="D176" s="211"/>
      <c r="E176" s="211"/>
      <c r="F176" s="150">
        <v>84666.2</v>
      </c>
      <c r="G176" s="150">
        <v>84634.2</v>
      </c>
      <c r="H176" s="150">
        <v>84162.9</v>
      </c>
      <c r="I176"/>
      <c r="J176"/>
      <c r="K176"/>
      <c r="L176"/>
      <c r="M176"/>
      <c r="GIZ176" s="1"/>
      <c r="GJA176" s="1"/>
      <c r="GJB176" s="1"/>
      <c r="GJC176" s="1"/>
      <c r="GJD176" s="1"/>
    </row>
    <row r="177" spans="1:13 4992:4996" x14ac:dyDescent="0.25">
      <c r="A177" s="545"/>
      <c r="B177" s="546"/>
      <c r="C177" s="263" t="s">
        <v>360</v>
      </c>
      <c r="D177" s="211"/>
      <c r="E177" s="211"/>
      <c r="F177" s="150">
        <v>2818</v>
      </c>
      <c r="G177" s="150">
        <v>2515.4</v>
      </c>
      <c r="H177" s="150">
        <v>2511.1</v>
      </c>
      <c r="I177"/>
      <c r="J177"/>
      <c r="K177"/>
      <c r="L177"/>
      <c r="M177"/>
      <c r="GIZ177" s="1"/>
      <c r="GJA177" s="1"/>
      <c r="GJB177" s="1"/>
      <c r="GJC177" s="1"/>
      <c r="GJD177" s="1"/>
    </row>
    <row r="178" spans="1:13 4992:4996" x14ac:dyDescent="0.25">
      <c r="A178" s="545"/>
      <c r="B178" s="546"/>
      <c r="C178" s="263" t="s">
        <v>363</v>
      </c>
      <c r="D178" s="211"/>
      <c r="E178" s="211"/>
      <c r="F178" s="150">
        <v>0</v>
      </c>
      <c r="G178" s="150">
        <v>450</v>
      </c>
      <c r="H178" s="150">
        <v>0</v>
      </c>
      <c r="I178"/>
      <c r="J178"/>
      <c r="K178"/>
      <c r="L178"/>
      <c r="M178"/>
      <c r="GIZ178" s="1"/>
      <c r="GJA178" s="1"/>
      <c r="GJB178" s="1"/>
      <c r="GJC178" s="1"/>
      <c r="GJD178" s="1"/>
    </row>
    <row r="179" spans="1:13 4992:4996" x14ac:dyDescent="0.25">
      <c r="A179" s="545"/>
      <c r="B179" s="546"/>
      <c r="C179" s="263" t="s">
        <v>364</v>
      </c>
      <c r="D179" s="211"/>
      <c r="E179" s="211"/>
      <c r="F179" s="150">
        <v>95</v>
      </c>
      <c r="G179" s="150">
        <v>68</v>
      </c>
      <c r="H179" s="150">
        <v>68</v>
      </c>
      <c r="I179"/>
      <c r="J179"/>
      <c r="K179"/>
      <c r="L179"/>
      <c r="M179"/>
      <c r="GIZ179" s="1"/>
      <c r="GJA179" s="1"/>
      <c r="GJB179" s="1"/>
      <c r="GJC179" s="1"/>
      <c r="GJD179" s="1"/>
    </row>
    <row r="180" spans="1:13 4992:4996" x14ac:dyDescent="0.25">
      <c r="A180" s="545"/>
      <c r="B180" s="546"/>
      <c r="C180" s="263" t="s">
        <v>355</v>
      </c>
      <c r="D180" s="211"/>
      <c r="E180" s="211"/>
      <c r="F180" s="150">
        <v>0</v>
      </c>
      <c r="G180" s="150">
        <v>0</v>
      </c>
      <c r="H180" s="150">
        <v>0</v>
      </c>
      <c r="I180"/>
      <c r="J180"/>
      <c r="K180"/>
      <c r="L180"/>
      <c r="M180"/>
      <c r="GIZ180" s="1"/>
      <c r="GJA180" s="1"/>
      <c r="GJB180" s="1"/>
      <c r="GJC180" s="1"/>
      <c r="GJD180" s="1"/>
    </row>
    <row r="181" spans="1:13 4992:4996" x14ac:dyDescent="0.25">
      <c r="A181" s="545"/>
      <c r="B181" s="546"/>
      <c r="C181" s="263" t="s">
        <v>361</v>
      </c>
      <c r="D181" s="211"/>
      <c r="E181" s="211"/>
      <c r="F181" s="150">
        <v>603</v>
      </c>
      <c r="G181" s="150">
        <v>603</v>
      </c>
      <c r="H181" s="150">
        <v>603</v>
      </c>
      <c r="I181"/>
      <c r="J181"/>
      <c r="K181"/>
      <c r="L181"/>
      <c r="M181"/>
      <c r="GIZ181" s="1"/>
      <c r="GJA181" s="1"/>
      <c r="GJB181" s="1"/>
      <c r="GJC181" s="1"/>
      <c r="GJD181" s="1"/>
    </row>
    <row r="182" spans="1:13 4992:4996" ht="14.45" customHeight="1" x14ac:dyDescent="0.25">
      <c r="A182" s="551" t="s">
        <v>407</v>
      </c>
      <c r="B182" s="548" t="s">
        <v>365</v>
      </c>
      <c r="C182" s="152" t="s">
        <v>366</v>
      </c>
      <c r="D182" s="144" t="s">
        <v>339</v>
      </c>
      <c r="E182" s="144" t="s">
        <v>102</v>
      </c>
      <c r="F182" s="149">
        <v>750</v>
      </c>
      <c r="G182" s="149">
        <v>750</v>
      </c>
      <c r="H182" s="166">
        <v>750</v>
      </c>
      <c r="I182"/>
      <c r="J182"/>
      <c r="K182"/>
      <c r="L182"/>
      <c r="M182"/>
      <c r="GIZ182" s="1"/>
      <c r="GJA182" s="1"/>
      <c r="GJB182" s="1"/>
      <c r="GJC182" s="1"/>
      <c r="GJD182" s="1"/>
    </row>
    <row r="183" spans="1:13 4992:4996" ht="24" x14ac:dyDescent="0.25">
      <c r="A183" s="552"/>
      <c r="B183" s="549"/>
      <c r="C183" s="145" t="s">
        <v>18</v>
      </c>
      <c r="D183" s="145" t="s">
        <v>19</v>
      </c>
      <c r="E183" s="145" t="s">
        <v>71</v>
      </c>
      <c r="F183" s="261">
        <f>F184+F185+F186+F187+F188+F189+F190</f>
        <v>90763.4</v>
      </c>
      <c r="G183" s="261">
        <f>G184+G185+G186+G187+G188+G189+G190</f>
        <v>94769.799999999988</v>
      </c>
      <c r="H183" s="262">
        <f>H184+H185+H186+H187+H188+H189+H190</f>
        <v>93778.799999999988</v>
      </c>
      <c r="I183"/>
      <c r="J183"/>
      <c r="K183"/>
      <c r="L183"/>
      <c r="M183"/>
      <c r="GIZ183" s="1"/>
      <c r="GJA183" s="1"/>
      <c r="GJB183" s="1"/>
      <c r="GJC183" s="1"/>
      <c r="GJD183" s="1"/>
    </row>
    <row r="184" spans="1:13 4992:4996" x14ac:dyDescent="0.25">
      <c r="A184" s="552"/>
      <c r="B184" s="549"/>
      <c r="C184" s="265" t="s">
        <v>367</v>
      </c>
      <c r="D184" s="211"/>
      <c r="E184" s="211"/>
      <c r="F184" s="150">
        <v>10320</v>
      </c>
      <c r="G184" s="150">
        <v>12011</v>
      </c>
      <c r="H184" s="150">
        <v>11469.7</v>
      </c>
      <c r="I184"/>
      <c r="J184"/>
      <c r="K184"/>
      <c r="L184"/>
      <c r="M184"/>
      <c r="GIZ184" s="1"/>
      <c r="GJA184" s="1"/>
      <c r="GJB184" s="1"/>
      <c r="GJC184" s="1"/>
      <c r="GJD184" s="1"/>
    </row>
    <row r="185" spans="1:13 4992:4996" x14ac:dyDescent="0.25">
      <c r="A185" s="552"/>
      <c r="B185" s="549"/>
      <c r="C185" s="265" t="s">
        <v>368</v>
      </c>
      <c r="D185" s="211"/>
      <c r="E185" s="211"/>
      <c r="F185" s="150">
        <v>254</v>
      </c>
      <c r="G185" s="150">
        <v>254</v>
      </c>
      <c r="H185" s="150">
        <v>254</v>
      </c>
      <c r="I185"/>
      <c r="J185"/>
      <c r="K185"/>
      <c r="L185"/>
      <c r="M185"/>
      <c r="GIZ185" s="1"/>
      <c r="GJA185" s="1"/>
      <c r="GJB185" s="1"/>
      <c r="GJC185" s="1"/>
      <c r="GJD185" s="1"/>
    </row>
    <row r="186" spans="1:13 4992:4996" x14ac:dyDescent="0.25">
      <c r="A186" s="552"/>
      <c r="B186" s="549"/>
      <c r="C186" s="265" t="s">
        <v>342</v>
      </c>
      <c r="D186" s="211"/>
      <c r="E186" s="211"/>
      <c r="F186" s="150">
        <v>78207.5</v>
      </c>
      <c r="G186" s="150">
        <v>78207.5</v>
      </c>
      <c r="H186" s="150">
        <v>78207</v>
      </c>
      <c r="I186"/>
      <c r="J186"/>
      <c r="K186"/>
      <c r="L186"/>
      <c r="M186"/>
      <c r="GIZ186" s="1"/>
      <c r="GJA186" s="1"/>
      <c r="GJB186" s="1"/>
      <c r="GJC186" s="1"/>
      <c r="GJD186" s="1"/>
    </row>
    <row r="187" spans="1:13 4992:4996" x14ac:dyDescent="0.25">
      <c r="A187" s="552"/>
      <c r="B187" s="549"/>
      <c r="C187" s="265" t="s">
        <v>369</v>
      </c>
      <c r="D187" s="211"/>
      <c r="E187" s="211"/>
      <c r="F187" s="150">
        <v>1</v>
      </c>
      <c r="G187" s="150">
        <v>1</v>
      </c>
      <c r="H187" s="150">
        <v>0</v>
      </c>
      <c r="I187"/>
      <c r="J187"/>
      <c r="K187"/>
      <c r="L187"/>
      <c r="M187"/>
      <c r="GIZ187" s="1"/>
      <c r="GJA187" s="1"/>
      <c r="GJB187" s="1"/>
      <c r="GJC187" s="1"/>
      <c r="GJD187" s="1"/>
    </row>
    <row r="188" spans="1:13 4992:4996" x14ac:dyDescent="0.25">
      <c r="A188" s="552"/>
      <c r="B188" s="549"/>
      <c r="C188" s="265" t="s">
        <v>361</v>
      </c>
      <c r="D188" s="211"/>
      <c r="E188" s="211"/>
      <c r="F188" s="150">
        <v>1266</v>
      </c>
      <c r="G188" s="150">
        <v>3581.4</v>
      </c>
      <c r="H188" s="150">
        <v>3152.7</v>
      </c>
      <c r="I188"/>
      <c r="J188"/>
      <c r="K188"/>
      <c r="L188"/>
      <c r="M188"/>
      <c r="GIZ188" s="1"/>
      <c r="GJA188" s="1"/>
      <c r="GJB188" s="1"/>
      <c r="GJC188" s="1"/>
      <c r="GJD188" s="1"/>
    </row>
    <row r="189" spans="1:13 4992:4996" x14ac:dyDescent="0.25">
      <c r="A189" s="552"/>
      <c r="B189" s="549"/>
      <c r="C189" s="265" t="s">
        <v>370</v>
      </c>
      <c r="D189" s="211"/>
      <c r="E189" s="211"/>
      <c r="F189" s="150">
        <v>215</v>
      </c>
      <c r="G189" s="150">
        <v>215</v>
      </c>
      <c r="H189" s="150">
        <v>211.9</v>
      </c>
      <c r="I189"/>
      <c r="J189"/>
      <c r="K189"/>
      <c r="L189"/>
      <c r="M189"/>
      <c r="GIZ189" s="1"/>
      <c r="GJA189" s="1"/>
      <c r="GJB189" s="1"/>
      <c r="GJC189" s="1"/>
      <c r="GJD189" s="1"/>
    </row>
    <row r="190" spans="1:13 4992:4996" x14ac:dyDescent="0.25">
      <c r="A190" s="553"/>
      <c r="B190" s="550"/>
      <c r="C190" s="265" t="s">
        <v>371</v>
      </c>
      <c r="D190" s="211"/>
      <c r="E190" s="211"/>
      <c r="F190" s="150">
        <v>499.9</v>
      </c>
      <c r="G190" s="150">
        <v>499.9</v>
      </c>
      <c r="H190" s="150">
        <v>483.5</v>
      </c>
      <c r="I190"/>
      <c r="J190"/>
      <c r="K190"/>
      <c r="L190"/>
      <c r="M190"/>
      <c r="GIZ190" s="1"/>
      <c r="GJA190" s="1"/>
      <c r="GJB190" s="1"/>
      <c r="GJC190" s="1"/>
      <c r="GJD190" s="1"/>
    </row>
    <row r="191" spans="1:13 4992:4996" ht="14.45" customHeight="1" x14ac:dyDescent="0.25">
      <c r="A191" s="551" t="s">
        <v>408</v>
      </c>
      <c r="B191" s="548" t="s">
        <v>372</v>
      </c>
      <c r="C191" s="152" t="s">
        <v>373</v>
      </c>
      <c r="D191" s="144" t="s">
        <v>339</v>
      </c>
      <c r="E191" s="144" t="s">
        <v>102</v>
      </c>
      <c r="F191" s="149">
        <v>750</v>
      </c>
      <c r="G191" s="149">
        <v>750</v>
      </c>
      <c r="H191" s="166">
        <v>750</v>
      </c>
      <c r="I191"/>
      <c r="J191"/>
      <c r="K191"/>
      <c r="L191"/>
      <c r="M191"/>
      <c r="GIZ191" s="1"/>
      <c r="GJA191" s="1"/>
      <c r="GJB191" s="1"/>
      <c r="GJC191" s="1"/>
      <c r="GJD191" s="1"/>
    </row>
    <row r="192" spans="1:13 4992:4996" ht="24" x14ac:dyDescent="0.25">
      <c r="A192" s="552"/>
      <c r="B192" s="549"/>
      <c r="C192" s="145" t="s">
        <v>18</v>
      </c>
      <c r="D192" s="145" t="s">
        <v>19</v>
      </c>
      <c r="E192" s="145" t="s">
        <v>71</v>
      </c>
      <c r="F192" s="261">
        <f>F193+F194+F195+F196+F197+F199+F200+F198</f>
        <v>96973.5</v>
      </c>
      <c r="G192" s="261">
        <f t="shared" ref="G192:H192" si="3">G193+G194+G195+G196+G197+G199+G200+G198</f>
        <v>110630.9</v>
      </c>
      <c r="H192" s="262">
        <f t="shared" si="3"/>
        <v>100836.09999999998</v>
      </c>
      <c r="I192"/>
      <c r="J192"/>
      <c r="K192"/>
      <c r="L192"/>
      <c r="M192"/>
      <c r="GIZ192" s="1"/>
      <c r="GJA192" s="1"/>
      <c r="GJB192" s="1"/>
      <c r="GJC192" s="1"/>
      <c r="GJD192" s="1"/>
    </row>
    <row r="193" spans="1:13 4992:4996" x14ac:dyDescent="0.25">
      <c r="A193" s="552"/>
      <c r="B193" s="549"/>
      <c r="C193" s="265" t="s">
        <v>367</v>
      </c>
      <c r="D193" s="211"/>
      <c r="E193" s="211"/>
      <c r="F193" s="150">
        <v>1911</v>
      </c>
      <c r="G193" s="150">
        <v>1911</v>
      </c>
      <c r="H193" s="150">
        <v>1765.3</v>
      </c>
      <c r="I193"/>
      <c r="J193"/>
      <c r="K193"/>
      <c r="L193"/>
      <c r="M193"/>
      <c r="GIZ193" s="1"/>
      <c r="GJA193" s="1"/>
      <c r="GJB193" s="1"/>
      <c r="GJC193" s="1"/>
      <c r="GJD193" s="1"/>
    </row>
    <row r="194" spans="1:13 4992:4996" x14ac:dyDescent="0.25">
      <c r="A194" s="552"/>
      <c r="B194" s="549"/>
      <c r="C194" s="265" t="s">
        <v>368</v>
      </c>
      <c r="D194" s="211"/>
      <c r="E194" s="211"/>
      <c r="F194" s="150">
        <v>150</v>
      </c>
      <c r="G194" s="150">
        <v>150</v>
      </c>
      <c r="H194" s="150">
        <v>145.1</v>
      </c>
      <c r="I194"/>
      <c r="J194"/>
      <c r="K194"/>
      <c r="L194"/>
      <c r="M194"/>
      <c r="GIZ194" s="1"/>
      <c r="GJA194" s="1"/>
      <c r="GJB194" s="1"/>
      <c r="GJC194" s="1"/>
      <c r="GJD194" s="1"/>
    </row>
    <row r="195" spans="1:13 4992:4996" x14ac:dyDescent="0.25">
      <c r="A195" s="552"/>
      <c r="B195" s="549"/>
      <c r="C195" s="265" t="s">
        <v>342</v>
      </c>
      <c r="D195" s="211"/>
      <c r="E195" s="211"/>
      <c r="F195" s="150">
        <v>90996.5</v>
      </c>
      <c r="G195" s="150">
        <v>100290.9</v>
      </c>
      <c r="H195" s="150">
        <v>91759.4</v>
      </c>
      <c r="I195"/>
      <c r="J195"/>
      <c r="K195"/>
      <c r="L195"/>
      <c r="M195"/>
      <c r="GIZ195" s="1"/>
      <c r="GJA195" s="1"/>
      <c r="GJB195" s="1"/>
      <c r="GJC195" s="1"/>
      <c r="GJD195" s="1"/>
    </row>
    <row r="196" spans="1:13 4992:4996" x14ac:dyDescent="0.25">
      <c r="A196" s="552"/>
      <c r="B196" s="549"/>
      <c r="C196" s="265" t="s">
        <v>361</v>
      </c>
      <c r="D196" s="211"/>
      <c r="E196" s="211"/>
      <c r="F196" s="150">
        <v>2332</v>
      </c>
      <c r="G196" s="150">
        <v>6668.4</v>
      </c>
      <c r="H196" s="150">
        <v>5797.9</v>
      </c>
      <c r="I196"/>
      <c r="J196"/>
      <c r="K196"/>
      <c r="L196"/>
      <c r="M196"/>
      <c r="GIZ196" s="1"/>
      <c r="GJA196" s="1"/>
      <c r="GJB196" s="1"/>
      <c r="GJC196" s="1"/>
      <c r="GJD196" s="1"/>
    </row>
    <row r="197" spans="1:13 4992:4996" x14ac:dyDescent="0.25">
      <c r="A197" s="552"/>
      <c r="B197" s="549"/>
      <c r="C197" s="265" t="s">
        <v>355</v>
      </c>
      <c r="D197" s="211"/>
      <c r="E197" s="211"/>
      <c r="F197" s="150">
        <v>184</v>
      </c>
      <c r="G197" s="150">
        <v>210.6</v>
      </c>
      <c r="H197" s="150">
        <v>210.6</v>
      </c>
      <c r="I197"/>
      <c r="J197"/>
      <c r="K197"/>
      <c r="L197"/>
      <c r="M197"/>
      <c r="GIZ197" s="1"/>
      <c r="GJA197" s="1"/>
      <c r="GJB197" s="1"/>
      <c r="GJC197" s="1"/>
      <c r="GJD197" s="1"/>
    </row>
    <row r="198" spans="1:13 4992:4996" x14ac:dyDescent="0.25">
      <c r="A198" s="552"/>
      <c r="B198" s="549"/>
      <c r="C198" s="265" t="s">
        <v>374</v>
      </c>
      <c r="D198" s="211"/>
      <c r="E198" s="211"/>
      <c r="F198" s="150">
        <v>445</v>
      </c>
      <c r="G198" s="150">
        <v>445</v>
      </c>
      <c r="H198" s="150">
        <v>223</v>
      </c>
      <c r="I198"/>
      <c r="J198"/>
      <c r="K198"/>
      <c r="L198"/>
      <c r="M198"/>
      <c r="GIZ198" s="1"/>
      <c r="GJA198" s="1"/>
      <c r="GJB198" s="1"/>
      <c r="GJC198" s="1"/>
      <c r="GJD198" s="1"/>
    </row>
    <row r="199" spans="1:13 4992:4996" x14ac:dyDescent="0.25">
      <c r="A199" s="552"/>
      <c r="B199" s="549"/>
      <c r="C199" s="265" t="s">
        <v>375</v>
      </c>
      <c r="D199" s="211"/>
      <c r="E199" s="211"/>
      <c r="F199" s="150">
        <v>40</v>
      </c>
      <c r="G199" s="150">
        <v>40</v>
      </c>
      <c r="H199" s="150">
        <v>35.9</v>
      </c>
      <c r="I199"/>
      <c r="J199"/>
      <c r="K199"/>
      <c r="L199"/>
      <c r="M199"/>
      <c r="GIZ199" s="1"/>
      <c r="GJA199" s="1"/>
      <c r="GJB199" s="1"/>
      <c r="GJC199" s="1"/>
      <c r="GJD199" s="1"/>
    </row>
    <row r="200" spans="1:13 4992:4996" x14ac:dyDescent="0.25">
      <c r="A200" s="553"/>
      <c r="B200" s="550"/>
      <c r="C200" s="265" t="s">
        <v>371</v>
      </c>
      <c r="D200" s="211"/>
      <c r="E200" s="211"/>
      <c r="F200" s="150">
        <v>915</v>
      </c>
      <c r="G200" s="150">
        <v>915</v>
      </c>
      <c r="H200" s="150">
        <v>898.9</v>
      </c>
      <c r="I200"/>
      <c r="J200"/>
      <c r="K200"/>
      <c r="L200"/>
      <c r="M200"/>
      <c r="GIZ200" s="1"/>
      <c r="GJA200" s="1"/>
      <c r="GJB200" s="1"/>
      <c r="GJC200" s="1"/>
      <c r="GJD200" s="1"/>
    </row>
    <row r="201" spans="1:13 4992:4996" ht="14.45" customHeight="1" x14ac:dyDescent="0.25">
      <c r="A201" s="551" t="s">
        <v>409</v>
      </c>
      <c r="B201" s="548" t="s">
        <v>376</v>
      </c>
      <c r="C201" s="152" t="s">
        <v>377</v>
      </c>
      <c r="D201" s="144" t="s">
        <v>339</v>
      </c>
      <c r="E201" s="144" t="s">
        <v>102</v>
      </c>
      <c r="F201" s="149">
        <v>342</v>
      </c>
      <c r="G201" s="149">
        <v>342</v>
      </c>
      <c r="H201" s="166">
        <v>337</v>
      </c>
      <c r="I201"/>
      <c r="J201"/>
      <c r="K201"/>
      <c r="L201"/>
      <c r="M201"/>
      <c r="GIZ201" s="1"/>
      <c r="GJA201" s="1"/>
      <c r="GJB201" s="1"/>
      <c r="GJC201" s="1"/>
      <c r="GJD201" s="1"/>
    </row>
    <row r="202" spans="1:13 4992:4996" ht="24" x14ac:dyDescent="0.25">
      <c r="A202" s="552"/>
      <c r="B202" s="549"/>
      <c r="C202" s="145" t="s">
        <v>18</v>
      </c>
      <c r="D202" s="145" t="s">
        <v>19</v>
      </c>
      <c r="E202" s="145" t="s">
        <v>71</v>
      </c>
      <c r="F202" s="261">
        <f>F203+F204</f>
        <v>33439.1</v>
      </c>
      <c r="G202" s="261">
        <f>G203+G204</f>
        <v>33439.1</v>
      </c>
      <c r="H202" s="262">
        <f>H203+H204</f>
        <v>32948.1</v>
      </c>
      <c r="I202"/>
      <c r="J202"/>
      <c r="K202"/>
      <c r="L202"/>
      <c r="M202"/>
      <c r="GIZ202" s="1"/>
      <c r="GJA202" s="1"/>
      <c r="GJB202" s="1"/>
      <c r="GJC202" s="1"/>
      <c r="GJD202" s="1"/>
    </row>
    <row r="203" spans="1:13 4992:4996" x14ac:dyDescent="0.25">
      <c r="A203" s="552"/>
      <c r="B203" s="549"/>
      <c r="C203" s="265" t="s">
        <v>378</v>
      </c>
      <c r="D203" s="211"/>
      <c r="E203" s="211"/>
      <c r="F203" s="150">
        <v>33079</v>
      </c>
      <c r="G203" s="150">
        <v>33079</v>
      </c>
      <c r="H203" s="150">
        <v>32595</v>
      </c>
      <c r="I203"/>
      <c r="J203"/>
      <c r="K203"/>
      <c r="L203"/>
      <c r="M203"/>
      <c r="GIZ203" s="1"/>
      <c r="GJA203" s="1"/>
      <c r="GJB203" s="1"/>
      <c r="GJC203" s="1"/>
      <c r="GJD203" s="1"/>
    </row>
    <row r="204" spans="1:13 4992:4996" x14ac:dyDescent="0.25">
      <c r="A204" s="553"/>
      <c r="B204" s="550"/>
      <c r="C204" s="265" t="s">
        <v>371</v>
      </c>
      <c r="D204" s="211"/>
      <c r="E204" s="211"/>
      <c r="F204" s="150">
        <v>360.1</v>
      </c>
      <c r="G204" s="150">
        <v>360.1</v>
      </c>
      <c r="H204" s="150">
        <v>353.1</v>
      </c>
      <c r="I204"/>
      <c r="J204"/>
      <c r="K204"/>
      <c r="L204"/>
      <c r="M204"/>
      <c r="GIZ204" s="1"/>
      <c r="GJA204" s="1"/>
      <c r="GJB204" s="1"/>
      <c r="GJC204" s="1"/>
      <c r="GJD204" s="1"/>
    </row>
    <row r="205" spans="1:13 4992:4996" ht="14.45" customHeight="1" x14ac:dyDescent="0.25">
      <c r="A205" s="557" t="s">
        <v>410</v>
      </c>
      <c r="B205" s="555" t="s">
        <v>379</v>
      </c>
      <c r="C205" s="45" t="s">
        <v>380</v>
      </c>
      <c r="D205" s="215" t="s">
        <v>381</v>
      </c>
      <c r="E205" s="215" t="s">
        <v>102</v>
      </c>
      <c r="F205" s="298">
        <v>19102</v>
      </c>
      <c r="G205" s="298">
        <v>19102</v>
      </c>
      <c r="H205" s="299">
        <v>19102</v>
      </c>
      <c r="I205"/>
      <c r="J205"/>
      <c r="K205"/>
      <c r="L205"/>
      <c r="M205"/>
      <c r="GIZ205" s="1"/>
      <c r="GJA205" s="1"/>
      <c r="GJB205" s="1"/>
      <c r="GJC205" s="1"/>
      <c r="GJD205" s="1"/>
    </row>
    <row r="206" spans="1:13 4992:4996" ht="24" x14ac:dyDescent="0.25">
      <c r="A206" s="558"/>
      <c r="B206" s="556"/>
      <c r="C206" s="130" t="s">
        <v>18</v>
      </c>
      <c r="D206" s="130" t="s">
        <v>19</v>
      </c>
      <c r="E206" s="130" t="s">
        <v>71</v>
      </c>
      <c r="F206" s="300">
        <v>10282.299999999999</v>
      </c>
      <c r="G206" s="300">
        <v>10282.299999999999</v>
      </c>
      <c r="H206" s="301">
        <v>9990.2826800000003</v>
      </c>
      <c r="I206"/>
      <c r="J206"/>
      <c r="K206"/>
      <c r="L206"/>
      <c r="M206"/>
      <c r="GIZ206" s="1"/>
      <c r="GJA206" s="1"/>
      <c r="GJB206" s="1"/>
      <c r="GJC206" s="1"/>
      <c r="GJD206" s="1"/>
    </row>
    <row r="207" spans="1:13 4992:4996" ht="14.45" customHeight="1" x14ac:dyDescent="0.25">
      <c r="A207" s="544" t="s">
        <v>411</v>
      </c>
      <c r="B207" s="554" t="s">
        <v>383</v>
      </c>
      <c r="C207" s="143" t="s">
        <v>384</v>
      </c>
      <c r="D207" s="211" t="s">
        <v>119</v>
      </c>
      <c r="E207" s="211" t="s">
        <v>253</v>
      </c>
      <c r="F207" s="150">
        <v>590</v>
      </c>
      <c r="G207" s="150">
        <v>590</v>
      </c>
      <c r="H207" s="150">
        <v>590</v>
      </c>
      <c r="I207"/>
      <c r="J207"/>
      <c r="K207"/>
      <c r="L207"/>
      <c r="M207"/>
      <c r="GIZ207" s="1"/>
      <c r="GJA207" s="1"/>
      <c r="GJB207" s="1"/>
      <c r="GJC207" s="1"/>
      <c r="GJD207" s="1"/>
    </row>
    <row r="208" spans="1:13 4992:4996" ht="24" x14ac:dyDescent="0.25">
      <c r="A208" s="544"/>
      <c r="B208" s="554"/>
      <c r="C208" s="263" t="s">
        <v>385</v>
      </c>
      <c r="D208" s="211" t="s">
        <v>19</v>
      </c>
      <c r="E208" s="211" t="s">
        <v>71</v>
      </c>
      <c r="F208" s="151">
        <v>5062</v>
      </c>
      <c r="G208" s="151">
        <v>5092</v>
      </c>
      <c r="H208" s="151">
        <v>5018.8</v>
      </c>
      <c r="I208"/>
      <c r="J208"/>
      <c r="K208"/>
      <c r="L208"/>
      <c r="M208"/>
      <c r="GIZ208" s="1"/>
      <c r="GJA208" s="1"/>
      <c r="GJB208" s="1"/>
      <c r="GJC208" s="1"/>
      <c r="GJD208" s="1"/>
    </row>
    <row r="209" spans="1:13 4992:4996" ht="24" x14ac:dyDescent="0.25">
      <c r="A209" s="552" t="s">
        <v>412</v>
      </c>
      <c r="B209" s="549" t="s">
        <v>386</v>
      </c>
      <c r="C209" s="152" t="s">
        <v>387</v>
      </c>
      <c r="D209" s="212" t="s">
        <v>388</v>
      </c>
      <c r="E209" s="212" t="s">
        <v>102</v>
      </c>
      <c r="F209" s="149">
        <v>35500</v>
      </c>
      <c r="G209" s="149">
        <v>35500</v>
      </c>
      <c r="H209" s="149">
        <v>39050</v>
      </c>
      <c r="I209"/>
      <c r="J209"/>
      <c r="K209"/>
      <c r="L209"/>
      <c r="M209"/>
      <c r="GIZ209" s="1"/>
      <c r="GJA209" s="1"/>
      <c r="GJB209" s="1"/>
      <c r="GJC209" s="1"/>
      <c r="GJD209" s="1"/>
    </row>
    <row r="210" spans="1:13 4992:4996" ht="24" x14ac:dyDescent="0.25">
      <c r="A210" s="552"/>
      <c r="B210" s="549"/>
      <c r="C210" s="211" t="s">
        <v>18</v>
      </c>
      <c r="D210" s="211" t="s">
        <v>19</v>
      </c>
      <c r="E210" s="211" t="s">
        <v>71</v>
      </c>
      <c r="F210" s="151">
        <f>F211+F212</f>
        <v>25762</v>
      </c>
      <c r="G210" s="151">
        <f>G211+G212</f>
        <v>25467</v>
      </c>
      <c r="H210" s="151">
        <f>H211+H212</f>
        <v>25466.5</v>
      </c>
      <c r="I210"/>
      <c r="J210"/>
      <c r="K210"/>
      <c r="L210"/>
      <c r="M210"/>
      <c r="GIZ210" s="1"/>
      <c r="GJA210" s="1"/>
      <c r="GJB210" s="1"/>
      <c r="GJC210" s="1"/>
      <c r="GJD210" s="1"/>
    </row>
    <row r="211" spans="1:13 4992:4996" x14ac:dyDescent="0.25">
      <c r="A211" s="552"/>
      <c r="B211" s="549"/>
      <c r="C211" s="265" t="s">
        <v>382</v>
      </c>
      <c r="D211" s="147"/>
      <c r="E211" s="147"/>
      <c r="F211" s="150">
        <v>25181</v>
      </c>
      <c r="G211" s="150">
        <v>0</v>
      </c>
      <c r="H211" s="150">
        <v>0</v>
      </c>
      <c r="I211"/>
      <c r="J211"/>
      <c r="K211"/>
      <c r="L211"/>
      <c r="M211"/>
      <c r="GIZ211" s="1"/>
      <c r="GJA211" s="1"/>
      <c r="GJB211" s="1"/>
      <c r="GJC211" s="1"/>
      <c r="GJD211" s="1"/>
    </row>
    <row r="212" spans="1:13 4992:4996" x14ac:dyDescent="0.25">
      <c r="A212" s="553"/>
      <c r="B212" s="550"/>
      <c r="C212" s="265" t="s">
        <v>389</v>
      </c>
      <c r="D212" s="147"/>
      <c r="E212" s="147"/>
      <c r="F212" s="150">
        <v>581</v>
      </c>
      <c r="G212" s="150">
        <v>25467</v>
      </c>
      <c r="H212" s="150">
        <v>25466.5</v>
      </c>
      <c r="I212"/>
      <c r="J212"/>
      <c r="K212"/>
      <c r="L212"/>
      <c r="M212"/>
      <c r="GIZ212" s="1"/>
      <c r="GJA212" s="1"/>
      <c r="GJB212" s="1"/>
      <c r="GJC212" s="1"/>
      <c r="GJD212" s="1"/>
    </row>
    <row r="213" spans="1:13 4992:4996" ht="14.45" customHeight="1" x14ac:dyDescent="0.25">
      <c r="A213" s="551" t="s">
        <v>413</v>
      </c>
      <c r="B213" s="548" t="s">
        <v>390</v>
      </c>
      <c r="C213" s="143" t="s">
        <v>380</v>
      </c>
      <c r="D213" s="211" t="s">
        <v>391</v>
      </c>
      <c r="E213" s="211" t="s">
        <v>253</v>
      </c>
      <c r="F213" s="150">
        <v>566</v>
      </c>
      <c r="G213" s="150">
        <v>566</v>
      </c>
      <c r="H213" s="150">
        <v>566</v>
      </c>
      <c r="I213"/>
      <c r="J213"/>
      <c r="K213"/>
      <c r="L213"/>
      <c r="M213"/>
      <c r="GIZ213" s="1"/>
      <c r="GJA213" s="1"/>
      <c r="GJB213" s="1"/>
      <c r="GJC213" s="1"/>
      <c r="GJD213" s="1"/>
    </row>
    <row r="214" spans="1:13 4992:4996" ht="24" x14ac:dyDescent="0.25">
      <c r="A214" s="552"/>
      <c r="B214" s="549"/>
      <c r="C214" s="264" t="s">
        <v>382</v>
      </c>
      <c r="D214" s="211" t="s">
        <v>19</v>
      </c>
      <c r="E214" s="211" t="s">
        <v>71</v>
      </c>
      <c r="F214" s="151">
        <v>520.70000000000005</v>
      </c>
      <c r="G214" s="151">
        <v>520.70000000000005</v>
      </c>
      <c r="H214" s="151">
        <v>506.1</v>
      </c>
      <c r="I214"/>
      <c r="J214"/>
      <c r="K214"/>
      <c r="L214"/>
      <c r="M214"/>
      <c r="GIZ214" s="1"/>
      <c r="GJA214" s="1"/>
      <c r="GJB214" s="1"/>
      <c r="GJC214" s="1"/>
      <c r="GJD214" s="1"/>
    </row>
    <row r="215" spans="1:13 4992:4996" x14ac:dyDescent="0.25">
      <c r="A215" s="545" t="s">
        <v>414</v>
      </c>
      <c r="B215" s="546" t="s">
        <v>392</v>
      </c>
      <c r="C215" s="266" t="s">
        <v>393</v>
      </c>
      <c r="D215" s="211" t="s">
        <v>119</v>
      </c>
      <c r="E215" s="211" t="s">
        <v>253</v>
      </c>
      <c r="F215" s="150">
        <v>0</v>
      </c>
      <c r="G215" s="150">
        <v>630</v>
      </c>
      <c r="H215" s="150">
        <v>630</v>
      </c>
      <c r="I215"/>
      <c r="J215"/>
      <c r="K215"/>
      <c r="L215"/>
      <c r="M215"/>
      <c r="GIZ215" s="1"/>
      <c r="GJA215" s="1"/>
      <c r="GJB215" s="1"/>
      <c r="GJC215" s="1"/>
      <c r="GJD215" s="1"/>
    </row>
    <row r="216" spans="1:13 4992:4996" ht="24.75" thickBot="1" x14ac:dyDescent="0.3">
      <c r="A216" s="545"/>
      <c r="B216" s="547"/>
      <c r="C216" s="154" t="s">
        <v>394</v>
      </c>
      <c r="D216" s="125" t="s">
        <v>19</v>
      </c>
      <c r="E216" s="125" t="s">
        <v>71</v>
      </c>
      <c r="F216" s="151">
        <v>0</v>
      </c>
      <c r="G216" s="151">
        <v>1023.6</v>
      </c>
      <c r="H216" s="153">
        <v>1023.6</v>
      </c>
      <c r="I216"/>
      <c r="J216"/>
      <c r="K216"/>
      <c r="L216"/>
      <c r="M216"/>
      <c r="GIZ216" s="1"/>
      <c r="GJA216" s="1"/>
      <c r="GJB216" s="1"/>
      <c r="GJC216" s="1"/>
      <c r="GJD216" s="1"/>
    </row>
    <row r="217" spans="1:13 4992:4996" ht="15.75" thickBot="1" x14ac:dyDescent="0.3">
      <c r="A217" s="534" t="s">
        <v>12</v>
      </c>
      <c r="B217" s="535"/>
      <c r="C217" s="535"/>
      <c r="D217" s="536"/>
      <c r="E217" s="146"/>
      <c r="F217" s="148">
        <f>F216+F214+F210+F208+F202+F192+F183+F175+F169+F167+F163+F161+F159+F157+F155+F153+F151+F149+F147+F206</f>
        <v>734794.5</v>
      </c>
      <c r="G217" s="148">
        <f t="shared" ref="G217:H217" si="4">G216+G214+G210+G208+G202+G192+G183+G175+G169+G167+G163+G161+G159+G157+G155+G153+G151+G149+G147+G206</f>
        <v>755728.3</v>
      </c>
      <c r="H217" s="148">
        <f t="shared" si="4"/>
        <v>742201.48268000002</v>
      </c>
      <c r="I217"/>
      <c r="J217"/>
      <c r="K217"/>
      <c r="L217"/>
      <c r="M217"/>
      <c r="GIZ217" s="1"/>
      <c r="GJA217" s="1"/>
      <c r="GJB217" s="1"/>
      <c r="GJC217" s="1"/>
      <c r="GJD217" s="1"/>
    </row>
    <row r="218" spans="1:13 4992:4996" ht="24.75" thickBot="1" x14ac:dyDescent="0.3">
      <c r="A218" s="82" t="s">
        <v>184</v>
      </c>
      <c r="B218" s="74" t="s">
        <v>153</v>
      </c>
      <c r="C218" s="75"/>
      <c r="D218" s="75"/>
      <c r="E218" s="75"/>
      <c r="F218" s="75"/>
      <c r="G218" s="75"/>
      <c r="H218" s="76"/>
    </row>
    <row r="219" spans="1:13 4992:4996" x14ac:dyDescent="0.25">
      <c r="A219" s="563" t="s">
        <v>185</v>
      </c>
      <c r="B219" s="542" t="s">
        <v>154</v>
      </c>
      <c r="C219" s="52" t="s">
        <v>155</v>
      </c>
      <c r="D219" s="127" t="s">
        <v>156</v>
      </c>
      <c r="E219" s="127" t="s">
        <v>102</v>
      </c>
      <c r="F219" s="50">
        <v>1200</v>
      </c>
      <c r="G219" s="51">
        <v>1200</v>
      </c>
      <c r="H219" s="65">
        <v>1239</v>
      </c>
    </row>
    <row r="220" spans="1:13 4992:4996" ht="24" x14ac:dyDescent="0.25">
      <c r="A220" s="564"/>
      <c r="B220" s="543"/>
      <c r="C220" s="79" t="s">
        <v>157</v>
      </c>
      <c r="D220" s="122" t="s">
        <v>11</v>
      </c>
      <c r="E220" s="122" t="s">
        <v>9</v>
      </c>
      <c r="F220" s="267">
        <v>2359</v>
      </c>
      <c r="G220" s="268">
        <v>2359</v>
      </c>
      <c r="H220" s="269">
        <v>2359</v>
      </c>
    </row>
    <row r="221" spans="1:13 4992:4996" x14ac:dyDescent="0.25">
      <c r="A221" s="563" t="s">
        <v>186</v>
      </c>
      <c r="B221" s="526" t="s">
        <v>158</v>
      </c>
      <c r="C221" s="79" t="s">
        <v>159</v>
      </c>
      <c r="D221" s="127" t="s">
        <v>160</v>
      </c>
      <c r="E221" s="127" t="s">
        <v>102</v>
      </c>
      <c r="F221" s="50">
        <v>3840</v>
      </c>
      <c r="G221" s="78">
        <v>3840</v>
      </c>
      <c r="H221" s="65">
        <v>3793</v>
      </c>
    </row>
    <row r="222" spans="1:13 4992:4996" x14ac:dyDescent="0.25">
      <c r="A222" s="563"/>
      <c r="B222" s="593"/>
      <c r="C222" s="79" t="s">
        <v>161</v>
      </c>
      <c r="D222" s="127" t="s">
        <v>162</v>
      </c>
      <c r="E222" s="127" t="s">
        <v>102</v>
      </c>
      <c r="F222" s="50">
        <v>1250</v>
      </c>
      <c r="G222" s="78">
        <v>1250</v>
      </c>
      <c r="H222" s="65">
        <v>1188</v>
      </c>
    </row>
    <row r="223" spans="1:13 4992:4996" ht="24.75" thickBot="1" x14ac:dyDescent="0.3">
      <c r="A223" s="592"/>
      <c r="B223" s="594"/>
      <c r="C223" s="80" t="s">
        <v>163</v>
      </c>
      <c r="D223" s="126" t="s">
        <v>11</v>
      </c>
      <c r="E223" s="126" t="s">
        <v>9</v>
      </c>
      <c r="F223" s="270">
        <v>3863</v>
      </c>
      <c r="G223" s="271">
        <v>3863</v>
      </c>
      <c r="H223" s="272">
        <v>2803</v>
      </c>
    </row>
    <row r="224" spans="1:13 4992:4996" ht="15.75" customHeight="1" thickBot="1" x14ac:dyDescent="0.3">
      <c r="A224" s="519" t="s">
        <v>12</v>
      </c>
      <c r="B224" s="520"/>
      <c r="C224" s="520"/>
      <c r="D224" s="521"/>
      <c r="E224" s="77"/>
      <c r="F224" s="72">
        <f>F220+F223</f>
        <v>6222</v>
      </c>
      <c r="G224" s="72">
        <f>G220+G223</f>
        <v>6222</v>
      </c>
      <c r="H224" s="73">
        <f>H220+H223</f>
        <v>5162</v>
      </c>
    </row>
    <row r="225" spans="1:8" ht="14.25" customHeight="1" thickBot="1" x14ac:dyDescent="0.3">
      <c r="A225" s="63">
        <v>7</v>
      </c>
      <c r="B225" s="135" t="s">
        <v>152</v>
      </c>
      <c r="C225" s="135"/>
      <c r="D225" s="135"/>
      <c r="E225" s="135"/>
      <c r="F225" s="135"/>
      <c r="G225" s="135"/>
      <c r="H225" s="64"/>
    </row>
    <row r="226" spans="1:8" ht="14.25" customHeight="1" thickBot="1" x14ac:dyDescent="0.3">
      <c r="A226" s="63">
        <v>8</v>
      </c>
      <c r="B226" s="135" t="s">
        <v>128</v>
      </c>
      <c r="C226" s="135"/>
      <c r="D226" s="135"/>
      <c r="E226" s="135"/>
      <c r="F226" s="135"/>
      <c r="G226" s="135"/>
      <c r="H226" s="64"/>
    </row>
    <row r="227" spans="1:8" x14ac:dyDescent="0.25">
      <c r="A227" s="541" t="s">
        <v>187</v>
      </c>
      <c r="B227" s="595" t="s">
        <v>129</v>
      </c>
      <c r="C227" s="49"/>
      <c r="D227" s="127" t="s">
        <v>130</v>
      </c>
      <c r="E227" s="127" t="s">
        <v>131</v>
      </c>
      <c r="F227" s="50">
        <v>500</v>
      </c>
      <c r="G227" s="51">
        <v>500</v>
      </c>
      <c r="H227" s="65">
        <v>500</v>
      </c>
    </row>
    <row r="228" spans="1:8" ht="32.25" customHeight="1" x14ac:dyDescent="0.25">
      <c r="A228" s="541" t="s">
        <v>133</v>
      </c>
      <c r="B228" s="595" t="s">
        <v>134</v>
      </c>
      <c r="C228" s="52" t="s">
        <v>132</v>
      </c>
      <c r="D228" s="127" t="s">
        <v>11</v>
      </c>
      <c r="E228" s="127" t="s">
        <v>9</v>
      </c>
      <c r="F228" s="273">
        <v>636</v>
      </c>
      <c r="G228" s="273">
        <v>636</v>
      </c>
      <c r="H228" s="274">
        <v>636</v>
      </c>
    </row>
    <row r="229" spans="1:8" x14ac:dyDescent="0.25">
      <c r="A229" s="540" t="s">
        <v>188</v>
      </c>
      <c r="B229" s="542" t="s">
        <v>134</v>
      </c>
      <c r="C229" s="52"/>
      <c r="D229" s="127" t="s">
        <v>135</v>
      </c>
      <c r="E229" s="127" t="s">
        <v>131</v>
      </c>
      <c r="F229" s="57">
        <v>1</v>
      </c>
      <c r="G229" s="58">
        <v>1</v>
      </c>
      <c r="H229" s="66">
        <v>1</v>
      </c>
    </row>
    <row r="230" spans="1:8" ht="24" x14ac:dyDescent="0.25">
      <c r="A230" s="541"/>
      <c r="B230" s="543"/>
      <c r="C230" s="53" t="s">
        <v>132</v>
      </c>
      <c r="D230" s="122" t="s">
        <v>11</v>
      </c>
      <c r="E230" s="122" t="s">
        <v>9</v>
      </c>
      <c r="F230" s="267">
        <v>2776</v>
      </c>
      <c r="G230" s="268">
        <v>2776</v>
      </c>
      <c r="H230" s="269">
        <v>2776</v>
      </c>
    </row>
    <row r="231" spans="1:8" x14ac:dyDescent="0.25">
      <c r="A231" s="541" t="s">
        <v>189</v>
      </c>
      <c r="B231" s="542" t="s">
        <v>137</v>
      </c>
      <c r="C231" s="49"/>
      <c r="D231" s="127" t="s">
        <v>138</v>
      </c>
      <c r="E231" s="127" t="s">
        <v>131</v>
      </c>
      <c r="F231" s="57">
        <v>2</v>
      </c>
      <c r="G231" s="58">
        <v>2</v>
      </c>
      <c r="H231" s="66">
        <v>2</v>
      </c>
    </row>
    <row r="232" spans="1:8" ht="34.5" customHeight="1" x14ac:dyDescent="0.25">
      <c r="A232" s="541" t="s">
        <v>140</v>
      </c>
      <c r="B232" s="543"/>
      <c r="C232" s="53" t="s">
        <v>139</v>
      </c>
      <c r="D232" s="122" t="s">
        <v>11</v>
      </c>
      <c r="E232" s="122" t="s">
        <v>9</v>
      </c>
      <c r="F232" s="267">
        <v>972</v>
      </c>
      <c r="G232" s="268">
        <v>972</v>
      </c>
      <c r="H232" s="269">
        <v>972</v>
      </c>
    </row>
    <row r="233" spans="1:8" x14ac:dyDescent="0.25">
      <c r="A233" s="541" t="s">
        <v>190</v>
      </c>
      <c r="B233" s="526" t="s">
        <v>141</v>
      </c>
      <c r="C233" s="54"/>
      <c r="D233" s="122" t="s">
        <v>142</v>
      </c>
      <c r="E233" s="122" t="s">
        <v>131</v>
      </c>
      <c r="F233" s="57">
        <v>1</v>
      </c>
      <c r="G233" s="58">
        <v>1</v>
      </c>
      <c r="H233" s="66">
        <v>1</v>
      </c>
    </row>
    <row r="234" spans="1:8" ht="37.5" customHeight="1" x14ac:dyDescent="0.25">
      <c r="A234" s="541" t="s">
        <v>143</v>
      </c>
      <c r="B234" s="527"/>
      <c r="C234" s="53" t="s">
        <v>139</v>
      </c>
      <c r="D234" s="122" t="s">
        <v>11</v>
      </c>
      <c r="E234" s="56" t="s">
        <v>9</v>
      </c>
      <c r="F234" s="275">
        <v>10261</v>
      </c>
      <c r="G234" s="275">
        <v>10261</v>
      </c>
      <c r="H234" s="276">
        <v>9792</v>
      </c>
    </row>
    <row r="235" spans="1:8" ht="24.75" customHeight="1" x14ac:dyDescent="0.25">
      <c r="A235" s="541" t="s">
        <v>191</v>
      </c>
      <c r="B235" s="526" t="s">
        <v>141</v>
      </c>
      <c r="C235" s="60"/>
      <c r="D235" s="61" t="s">
        <v>144</v>
      </c>
      <c r="E235" s="55" t="s">
        <v>131</v>
      </c>
      <c r="F235" s="59">
        <v>2</v>
      </c>
      <c r="G235" s="59">
        <v>2</v>
      </c>
      <c r="H235" s="67">
        <v>2</v>
      </c>
    </row>
    <row r="236" spans="1:8" ht="40.5" customHeight="1" x14ac:dyDescent="0.25">
      <c r="A236" s="541" t="s">
        <v>145</v>
      </c>
      <c r="B236" s="527"/>
      <c r="C236" s="53" t="s">
        <v>132</v>
      </c>
      <c r="D236" s="122" t="s">
        <v>11</v>
      </c>
      <c r="E236" s="55" t="s">
        <v>9</v>
      </c>
      <c r="F236" s="275">
        <v>1230</v>
      </c>
      <c r="G236" s="275">
        <v>1230</v>
      </c>
      <c r="H236" s="276">
        <v>1230</v>
      </c>
    </row>
    <row r="237" spans="1:8" x14ac:dyDescent="0.25">
      <c r="A237" s="541" t="s">
        <v>192</v>
      </c>
      <c r="B237" s="526" t="s">
        <v>146</v>
      </c>
      <c r="C237" s="62"/>
      <c r="D237" s="61" t="s">
        <v>147</v>
      </c>
      <c r="E237" s="55" t="s">
        <v>131</v>
      </c>
      <c r="F237" s="59">
        <v>1</v>
      </c>
      <c r="G237" s="59">
        <v>1</v>
      </c>
      <c r="H237" s="67">
        <v>1</v>
      </c>
    </row>
    <row r="238" spans="1:8" ht="40.5" customHeight="1" x14ac:dyDescent="0.25">
      <c r="A238" s="541" t="s">
        <v>148</v>
      </c>
      <c r="B238" s="527"/>
      <c r="C238" s="53" t="s">
        <v>132</v>
      </c>
      <c r="D238" s="122" t="s">
        <v>11</v>
      </c>
      <c r="E238" s="55" t="s">
        <v>9</v>
      </c>
      <c r="F238" s="275">
        <v>1480</v>
      </c>
      <c r="G238" s="275">
        <v>1480</v>
      </c>
      <c r="H238" s="276">
        <v>1480</v>
      </c>
    </row>
    <row r="239" spans="1:8" x14ac:dyDescent="0.25">
      <c r="A239" s="540" t="s">
        <v>193</v>
      </c>
      <c r="B239" s="526" t="s">
        <v>149</v>
      </c>
      <c r="C239" s="70"/>
      <c r="D239" s="61" t="s">
        <v>142</v>
      </c>
      <c r="E239" s="55" t="s">
        <v>131</v>
      </c>
      <c r="F239" s="59">
        <v>1</v>
      </c>
      <c r="G239" s="59">
        <v>1</v>
      </c>
      <c r="H239" s="67">
        <v>1</v>
      </c>
    </row>
    <row r="240" spans="1:8" ht="28.5" customHeight="1" x14ac:dyDescent="0.25">
      <c r="A240" s="541" t="s">
        <v>150</v>
      </c>
      <c r="B240" s="527"/>
      <c r="C240" s="53" t="s">
        <v>132</v>
      </c>
      <c r="D240" s="122" t="s">
        <v>11</v>
      </c>
      <c r="E240" s="55" t="s">
        <v>9</v>
      </c>
      <c r="F240" s="275">
        <v>1213</v>
      </c>
      <c r="G240" s="275">
        <v>1213</v>
      </c>
      <c r="H240" s="276">
        <v>1213</v>
      </c>
    </row>
    <row r="241" spans="1:8" ht="24.75" x14ac:dyDescent="0.25">
      <c r="A241" s="541" t="s">
        <v>194</v>
      </c>
      <c r="B241" s="526" t="s">
        <v>141</v>
      </c>
      <c r="C241" s="70"/>
      <c r="D241" s="61" t="s">
        <v>151</v>
      </c>
      <c r="E241" s="55" t="s">
        <v>131</v>
      </c>
      <c r="F241" s="59"/>
      <c r="G241" s="59">
        <v>574</v>
      </c>
      <c r="H241" s="67">
        <v>574</v>
      </c>
    </row>
    <row r="242" spans="1:8" ht="38.25" customHeight="1" thickBot="1" x14ac:dyDescent="0.3">
      <c r="A242" s="597"/>
      <c r="B242" s="596"/>
      <c r="C242" s="71" t="s">
        <v>132</v>
      </c>
      <c r="D242" s="123" t="s">
        <v>11</v>
      </c>
      <c r="E242" s="68" t="s">
        <v>9</v>
      </c>
      <c r="F242" s="277"/>
      <c r="G242" s="277">
        <v>3167</v>
      </c>
      <c r="H242" s="278">
        <v>3167</v>
      </c>
    </row>
    <row r="243" spans="1:8" ht="15.75" thickBot="1" x14ac:dyDescent="0.3">
      <c r="A243" s="534" t="s">
        <v>12</v>
      </c>
      <c r="B243" s="535"/>
      <c r="C243" s="535"/>
      <c r="D243" s="536"/>
      <c r="E243" s="69"/>
      <c r="F243" s="72">
        <f>F228+F230+F232+F234+F236+F238+F240+F242</f>
        <v>18568</v>
      </c>
      <c r="G243" s="72">
        <f>G228+G230+G232+G234+G236+G238+G240+G242</f>
        <v>21735</v>
      </c>
      <c r="H243" s="73">
        <f>H228+H230+H232+H234+H236+H238+H240+H242</f>
        <v>21266</v>
      </c>
    </row>
    <row r="244" spans="1:8" ht="27.75" customHeight="1" thickBot="1" x14ac:dyDescent="0.3">
      <c r="A244" s="85">
        <v>9</v>
      </c>
      <c r="B244" s="86" t="s">
        <v>198</v>
      </c>
      <c r="C244" s="86"/>
      <c r="D244" s="86"/>
      <c r="E244" s="86"/>
      <c r="F244" s="86"/>
      <c r="G244" s="86"/>
      <c r="H244" s="87"/>
    </row>
    <row r="245" spans="1:8" ht="24.75" x14ac:dyDescent="0.25">
      <c r="A245" s="598" t="s">
        <v>195</v>
      </c>
      <c r="B245" s="602" t="s">
        <v>211</v>
      </c>
      <c r="C245" s="89"/>
      <c r="D245" s="90" t="s">
        <v>199</v>
      </c>
      <c r="E245" s="91" t="s">
        <v>200</v>
      </c>
      <c r="F245" s="92">
        <v>84</v>
      </c>
      <c r="G245" s="92">
        <v>84</v>
      </c>
      <c r="H245" s="93">
        <v>84</v>
      </c>
    </row>
    <row r="246" spans="1:8" ht="33" customHeight="1" x14ac:dyDescent="0.25">
      <c r="A246" s="599" t="s">
        <v>133</v>
      </c>
      <c r="B246" s="603"/>
      <c r="C246" s="53" t="s">
        <v>205</v>
      </c>
      <c r="D246" s="122" t="s">
        <v>11</v>
      </c>
      <c r="E246" s="55" t="s">
        <v>9</v>
      </c>
      <c r="F246" s="279">
        <v>50905</v>
      </c>
      <c r="G246" s="279">
        <v>50905</v>
      </c>
      <c r="H246" s="280">
        <v>50584.460449999999</v>
      </c>
    </row>
    <row r="247" spans="1:8" ht="18.75" customHeight="1" x14ac:dyDescent="0.25">
      <c r="A247" s="599" t="s">
        <v>196</v>
      </c>
      <c r="B247" s="603" t="s">
        <v>201</v>
      </c>
      <c r="C247" s="53"/>
      <c r="D247" s="61" t="s">
        <v>204</v>
      </c>
      <c r="E247" s="55" t="s">
        <v>203</v>
      </c>
      <c r="F247" s="83">
        <v>11</v>
      </c>
      <c r="G247" s="83">
        <v>11</v>
      </c>
      <c r="H247" s="84">
        <v>11</v>
      </c>
    </row>
    <row r="248" spans="1:8" ht="38.25" customHeight="1" x14ac:dyDescent="0.25">
      <c r="A248" s="599"/>
      <c r="B248" s="603"/>
      <c r="C248" s="53" t="s">
        <v>206</v>
      </c>
      <c r="D248" s="122" t="s">
        <v>11</v>
      </c>
      <c r="E248" s="55" t="s">
        <v>9</v>
      </c>
      <c r="F248" s="279">
        <v>100</v>
      </c>
      <c r="G248" s="279">
        <v>100</v>
      </c>
      <c r="H248" s="280">
        <v>100</v>
      </c>
    </row>
    <row r="249" spans="1:8" x14ac:dyDescent="0.25">
      <c r="A249" s="599" t="s">
        <v>197</v>
      </c>
      <c r="B249" s="603" t="s">
        <v>201</v>
      </c>
      <c r="C249" s="88"/>
      <c r="D249" s="61" t="s">
        <v>202</v>
      </c>
      <c r="E249" s="55" t="s">
        <v>203</v>
      </c>
      <c r="F249" s="83">
        <v>13</v>
      </c>
      <c r="G249" s="83">
        <v>13</v>
      </c>
      <c r="H249" s="84">
        <v>13</v>
      </c>
    </row>
    <row r="250" spans="1:8" ht="30.75" customHeight="1" x14ac:dyDescent="0.25">
      <c r="A250" s="599" t="s">
        <v>140</v>
      </c>
      <c r="B250" s="603"/>
      <c r="C250" s="53" t="s">
        <v>206</v>
      </c>
      <c r="D250" s="122" t="s">
        <v>11</v>
      </c>
      <c r="E250" s="55" t="s">
        <v>9</v>
      </c>
      <c r="F250" s="279">
        <v>100</v>
      </c>
      <c r="G250" s="279">
        <v>100</v>
      </c>
      <c r="H250" s="280">
        <v>97.5</v>
      </c>
    </row>
    <row r="251" spans="1:8" x14ac:dyDescent="0.25">
      <c r="A251" s="599" t="s">
        <v>207</v>
      </c>
      <c r="B251" s="603" t="s">
        <v>208</v>
      </c>
      <c r="C251" s="88"/>
      <c r="D251" s="61" t="s">
        <v>209</v>
      </c>
      <c r="E251" s="55" t="s">
        <v>203</v>
      </c>
      <c r="F251" s="83">
        <v>15</v>
      </c>
      <c r="G251" s="83">
        <v>15</v>
      </c>
      <c r="H251" s="84">
        <v>15</v>
      </c>
    </row>
    <row r="252" spans="1:8" ht="31.5" customHeight="1" thickBot="1" x14ac:dyDescent="0.3">
      <c r="A252" s="604" t="s">
        <v>140</v>
      </c>
      <c r="B252" s="605"/>
      <c r="C252" s="71" t="s">
        <v>210</v>
      </c>
      <c r="D252" s="123" t="s">
        <v>11</v>
      </c>
      <c r="E252" s="68" t="s">
        <v>9</v>
      </c>
      <c r="F252" s="281">
        <v>50</v>
      </c>
      <c r="G252" s="281">
        <v>50</v>
      </c>
      <c r="H252" s="282">
        <v>50</v>
      </c>
    </row>
    <row r="253" spans="1:8" ht="15.75" thickBot="1" x14ac:dyDescent="0.3">
      <c r="A253" s="534" t="s">
        <v>12</v>
      </c>
      <c r="B253" s="535"/>
      <c r="C253" s="535"/>
      <c r="D253" s="536"/>
      <c r="E253" s="137"/>
      <c r="F253" s="94">
        <f>F246+F248+F250+F252</f>
        <v>51155</v>
      </c>
      <c r="G253" s="94">
        <f>G246+G248+G250+G252</f>
        <v>51155</v>
      </c>
      <c r="H253" s="95">
        <f>H246+H248+H250+H252</f>
        <v>50831.960449999999</v>
      </c>
    </row>
    <row r="254" spans="1:8" ht="15.75" thickBot="1" x14ac:dyDescent="0.3">
      <c r="A254" s="85">
        <v>10</v>
      </c>
      <c r="B254" s="86" t="s">
        <v>212</v>
      </c>
      <c r="C254" s="86"/>
      <c r="D254" s="86"/>
      <c r="E254" s="86"/>
      <c r="F254" s="86"/>
      <c r="G254" s="86"/>
      <c r="H254" s="87"/>
    </row>
    <row r="255" spans="1:8" ht="27" customHeight="1" x14ac:dyDescent="0.25">
      <c r="A255" s="588" t="s">
        <v>213</v>
      </c>
      <c r="B255" s="590" t="s">
        <v>214</v>
      </c>
      <c r="C255" s="96">
        <v>1.2611000600200001E+22</v>
      </c>
      <c r="D255" s="97" t="s">
        <v>216</v>
      </c>
      <c r="E255" s="97" t="s">
        <v>217</v>
      </c>
      <c r="F255" s="99">
        <v>51079</v>
      </c>
      <c r="G255" s="99">
        <v>51079</v>
      </c>
      <c r="H255" s="167">
        <v>51079</v>
      </c>
    </row>
    <row r="256" spans="1:8" ht="39.75" customHeight="1" thickBot="1" x14ac:dyDescent="0.3">
      <c r="A256" s="589"/>
      <c r="B256" s="527"/>
      <c r="C256" s="53" t="s">
        <v>215</v>
      </c>
      <c r="D256" s="100" t="s">
        <v>11</v>
      </c>
      <c r="E256" s="101" t="s">
        <v>218</v>
      </c>
      <c r="F256" s="195">
        <v>93055</v>
      </c>
      <c r="G256" s="195">
        <v>93055</v>
      </c>
      <c r="H256" s="196">
        <v>93055</v>
      </c>
    </row>
    <row r="257" spans="1:8" ht="15.75" thickBot="1" x14ac:dyDescent="0.3">
      <c r="A257" s="534" t="s">
        <v>12</v>
      </c>
      <c r="B257" s="535"/>
      <c r="C257" s="535"/>
      <c r="D257" s="535"/>
      <c r="E257" s="69"/>
      <c r="F257" s="284">
        <f>F256</f>
        <v>93055</v>
      </c>
      <c r="G257" s="283">
        <f t="shared" ref="G257:H257" si="5">G256</f>
        <v>93055</v>
      </c>
      <c r="H257" s="283">
        <f t="shared" si="5"/>
        <v>93055</v>
      </c>
    </row>
    <row r="258" spans="1:8" ht="26.25" thickBot="1" x14ac:dyDescent="0.3">
      <c r="A258" s="85">
        <v>11</v>
      </c>
      <c r="B258" s="86" t="s">
        <v>219</v>
      </c>
      <c r="C258" s="86"/>
      <c r="D258" s="86"/>
      <c r="E258" s="86"/>
      <c r="F258" s="86"/>
      <c r="G258" s="86"/>
      <c r="H258" s="87"/>
    </row>
    <row r="259" spans="1:8" x14ac:dyDescent="0.25">
      <c r="A259" s="598" t="s">
        <v>220</v>
      </c>
      <c r="B259" s="602" t="s">
        <v>223</v>
      </c>
      <c r="C259" s="96"/>
      <c r="D259" s="97" t="s">
        <v>225</v>
      </c>
      <c r="E259" s="97" t="s">
        <v>126</v>
      </c>
      <c r="F259" s="99">
        <v>12</v>
      </c>
      <c r="G259" s="99">
        <v>12</v>
      </c>
      <c r="H259" s="167">
        <v>12</v>
      </c>
    </row>
    <row r="260" spans="1:8" ht="39" x14ac:dyDescent="0.25">
      <c r="A260" s="599"/>
      <c r="B260" s="603"/>
      <c r="C260" s="53" t="s">
        <v>227</v>
      </c>
      <c r="D260" s="98" t="s">
        <v>11</v>
      </c>
      <c r="E260" s="26" t="s">
        <v>218</v>
      </c>
      <c r="F260" s="279">
        <v>6580</v>
      </c>
      <c r="G260" s="279">
        <v>6653</v>
      </c>
      <c r="H260" s="280">
        <v>6568</v>
      </c>
    </row>
    <row r="261" spans="1:8" x14ac:dyDescent="0.25">
      <c r="A261" s="599" t="s">
        <v>221</v>
      </c>
      <c r="B261" s="603" t="s">
        <v>224</v>
      </c>
      <c r="C261" s="102"/>
      <c r="D261" s="37" t="s">
        <v>225</v>
      </c>
      <c r="E261" s="37" t="s">
        <v>126</v>
      </c>
      <c r="F261" s="103">
        <v>12</v>
      </c>
      <c r="G261" s="103">
        <v>12</v>
      </c>
      <c r="H261" s="168">
        <v>12</v>
      </c>
    </row>
    <row r="262" spans="1:8" ht="39" x14ac:dyDescent="0.25">
      <c r="A262" s="599"/>
      <c r="B262" s="603"/>
      <c r="C262" s="53" t="s">
        <v>227</v>
      </c>
      <c r="D262" s="98" t="s">
        <v>11</v>
      </c>
      <c r="E262" s="26" t="s">
        <v>218</v>
      </c>
      <c r="F262" s="279">
        <v>6600</v>
      </c>
      <c r="G262" s="279">
        <v>6673</v>
      </c>
      <c r="H262" s="280">
        <v>6589</v>
      </c>
    </row>
    <row r="263" spans="1:8" x14ac:dyDescent="0.25">
      <c r="A263" s="599" t="s">
        <v>222</v>
      </c>
      <c r="B263" s="603" t="s">
        <v>121</v>
      </c>
      <c r="C263" s="102"/>
      <c r="D263" s="37" t="s">
        <v>226</v>
      </c>
      <c r="E263" s="37" t="s">
        <v>233</v>
      </c>
      <c r="F263" s="103">
        <v>11000</v>
      </c>
      <c r="G263" s="103">
        <v>11008</v>
      </c>
      <c r="H263" s="168">
        <v>11008</v>
      </c>
    </row>
    <row r="264" spans="1:8" ht="39.75" thickBot="1" x14ac:dyDescent="0.3">
      <c r="A264" s="599"/>
      <c r="B264" s="603"/>
      <c r="C264" s="53" t="s">
        <v>227</v>
      </c>
      <c r="D264" s="98" t="s">
        <v>11</v>
      </c>
      <c r="E264" s="26" t="s">
        <v>218</v>
      </c>
      <c r="F264" s="279">
        <v>5667</v>
      </c>
      <c r="G264" s="279">
        <v>5730</v>
      </c>
      <c r="H264" s="280">
        <v>5657</v>
      </c>
    </row>
    <row r="265" spans="1:8" ht="15.75" thickBot="1" x14ac:dyDescent="0.3">
      <c r="A265" s="534" t="s">
        <v>12</v>
      </c>
      <c r="B265" s="535"/>
      <c r="C265" s="535"/>
      <c r="D265" s="535"/>
      <c r="E265" s="69"/>
      <c r="F265" s="284">
        <f>F260+F262+F264</f>
        <v>18847</v>
      </c>
      <c r="G265" s="284">
        <f>G260+G262+G264</f>
        <v>19056</v>
      </c>
      <c r="H265" s="283">
        <f>H260+H262+H264</f>
        <v>18814</v>
      </c>
    </row>
    <row r="266" spans="1:8" x14ac:dyDescent="0.25">
      <c r="A266" s="85">
        <v>12</v>
      </c>
      <c r="B266" s="86" t="s">
        <v>228</v>
      </c>
      <c r="C266" s="86"/>
      <c r="D266" s="86"/>
      <c r="E266" s="86"/>
      <c r="F266" s="86"/>
      <c r="G266" s="86"/>
      <c r="H266" s="87"/>
    </row>
    <row r="267" spans="1:8" ht="25.5" x14ac:dyDescent="0.25">
      <c r="A267" s="599" t="s">
        <v>229</v>
      </c>
      <c r="B267" s="603" t="s">
        <v>121</v>
      </c>
      <c r="C267" s="102"/>
      <c r="D267" s="37" t="s">
        <v>232</v>
      </c>
      <c r="E267" s="37" t="s">
        <v>233</v>
      </c>
      <c r="F267" s="103">
        <v>11200</v>
      </c>
      <c r="G267" s="103">
        <v>11200</v>
      </c>
      <c r="H267" s="168">
        <v>11200</v>
      </c>
    </row>
    <row r="268" spans="1:8" ht="39" x14ac:dyDescent="0.25">
      <c r="A268" s="599"/>
      <c r="B268" s="603"/>
      <c r="C268" s="53" t="s">
        <v>234</v>
      </c>
      <c r="D268" s="98" t="s">
        <v>11</v>
      </c>
      <c r="E268" s="26" t="s">
        <v>218</v>
      </c>
      <c r="F268" s="279">
        <v>580</v>
      </c>
      <c r="G268" s="279">
        <v>580</v>
      </c>
      <c r="H268" s="280">
        <v>580</v>
      </c>
    </row>
    <row r="269" spans="1:8" ht="25.5" x14ac:dyDescent="0.25">
      <c r="A269" s="599" t="s">
        <v>230</v>
      </c>
      <c r="B269" s="603" t="s">
        <v>231</v>
      </c>
      <c r="C269" s="102"/>
      <c r="D269" s="37" t="s">
        <v>232</v>
      </c>
      <c r="E269" s="37" t="s">
        <v>126</v>
      </c>
      <c r="F269" s="103">
        <v>2</v>
      </c>
      <c r="G269" s="103">
        <v>2</v>
      </c>
      <c r="H269" s="168">
        <v>2</v>
      </c>
    </row>
    <row r="270" spans="1:8" ht="39.75" thickBot="1" x14ac:dyDescent="0.3">
      <c r="A270" s="599"/>
      <c r="B270" s="603"/>
      <c r="C270" s="53" t="s">
        <v>234</v>
      </c>
      <c r="D270" s="98" t="s">
        <v>11</v>
      </c>
      <c r="E270" s="26" t="s">
        <v>218</v>
      </c>
      <c r="F270" s="279">
        <v>6907</v>
      </c>
      <c r="G270" s="279">
        <v>6907</v>
      </c>
      <c r="H270" s="280">
        <v>6907</v>
      </c>
    </row>
    <row r="271" spans="1:8" ht="15.75" thickBot="1" x14ac:dyDescent="0.3">
      <c r="A271" s="534" t="s">
        <v>12</v>
      </c>
      <c r="B271" s="535"/>
      <c r="C271" s="535"/>
      <c r="D271" s="536"/>
      <c r="E271" s="285"/>
      <c r="F271" s="284">
        <f>F268+F270</f>
        <v>7487</v>
      </c>
      <c r="G271" s="284">
        <f>G268+G270</f>
        <v>7487</v>
      </c>
      <c r="H271" s="284">
        <f>H268+H270</f>
        <v>7487</v>
      </c>
    </row>
    <row r="272" spans="1:8" ht="26.25" thickBot="1" x14ac:dyDescent="0.3">
      <c r="A272" s="134" t="s">
        <v>248</v>
      </c>
      <c r="B272" s="135" t="s">
        <v>235</v>
      </c>
      <c r="C272" s="136"/>
      <c r="D272" s="136"/>
      <c r="E272" s="136"/>
      <c r="F272" s="136"/>
      <c r="G272" s="136"/>
      <c r="H272" s="157"/>
    </row>
    <row r="273" spans="1:8" ht="73.900000000000006" customHeight="1" x14ac:dyDescent="0.25">
      <c r="A273" s="606" t="s">
        <v>571</v>
      </c>
      <c r="B273" s="608" t="s">
        <v>236</v>
      </c>
      <c r="C273" s="124" t="s">
        <v>237</v>
      </c>
      <c r="D273" s="127" t="s">
        <v>232</v>
      </c>
      <c r="E273" s="104" t="s">
        <v>238</v>
      </c>
      <c r="F273" s="50">
        <v>2454</v>
      </c>
      <c r="G273" s="51">
        <v>2459</v>
      </c>
      <c r="H273" s="65">
        <v>2256</v>
      </c>
    </row>
    <row r="274" spans="1:8" ht="39" customHeight="1" x14ac:dyDescent="0.25">
      <c r="A274" s="607"/>
      <c r="B274" s="608"/>
      <c r="C274" s="124" t="s">
        <v>239</v>
      </c>
      <c r="D274" s="122" t="s">
        <v>11</v>
      </c>
      <c r="E274" s="105" t="s">
        <v>9</v>
      </c>
      <c r="F274" s="267">
        <v>677381</v>
      </c>
      <c r="G274" s="268">
        <v>690197</v>
      </c>
      <c r="H274" s="269">
        <v>653648</v>
      </c>
    </row>
    <row r="275" spans="1:8" ht="24" x14ac:dyDescent="0.25">
      <c r="A275" s="606" t="s">
        <v>572</v>
      </c>
      <c r="B275" s="547" t="s">
        <v>240</v>
      </c>
      <c r="C275" s="124" t="s">
        <v>241</v>
      </c>
      <c r="D275" s="127" t="s">
        <v>232</v>
      </c>
      <c r="E275" s="104" t="s">
        <v>238</v>
      </c>
      <c r="F275" s="57">
        <v>160</v>
      </c>
      <c r="G275" s="58">
        <v>160</v>
      </c>
      <c r="H275" s="66">
        <v>112</v>
      </c>
    </row>
    <row r="276" spans="1:8" ht="24" x14ac:dyDescent="0.25">
      <c r="A276" s="607"/>
      <c r="B276" s="547"/>
      <c r="C276" s="124" t="s">
        <v>242</v>
      </c>
      <c r="D276" s="122" t="s">
        <v>11</v>
      </c>
      <c r="E276" s="105" t="s">
        <v>9</v>
      </c>
      <c r="F276" s="267">
        <v>106723</v>
      </c>
      <c r="G276" s="268">
        <v>107755</v>
      </c>
      <c r="H276" s="269">
        <v>101188</v>
      </c>
    </row>
    <row r="277" spans="1:8" ht="24" x14ac:dyDescent="0.25">
      <c r="A277" s="606" t="s">
        <v>573</v>
      </c>
      <c r="B277" s="609" t="s">
        <v>243</v>
      </c>
      <c r="C277" s="124" t="s">
        <v>244</v>
      </c>
      <c r="D277" s="127" t="s">
        <v>232</v>
      </c>
      <c r="E277" s="104" t="s">
        <v>238</v>
      </c>
      <c r="F277" s="57">
        <v>900</v>
      </c>
      <c r="G277" s="58">
        <v>900</v>
      </c>
      <c r="H277" s="66">
        <v>961</v>
      </c>
    </row>
    <row r="278" spans="1:8" ht="24" x14ac:dyDescent="0.25">
      <c r="A278" s="607"/>
      <c r="B278" s="609"/>
      <c r="C278" s="124" t="s">
        <v>239</v>
      </c>
      <c r="D278" s="122" t="s">
        <v>11</v>
      </c>
      <c r="E278" s="105" t="s">
        <v>9</v>
      </c>
      <c r="F278" s="267">
        <v>7076</v>
      </c>
      <c r="G278" s="268">
        <v>9898</v>
      </c>
      <c r="H278" s="269">
        <v>9938</v>
      </c>
    </row>
    <row r="279" spans="1:8" ht="24" x14ac:dyDescent="0.25">
      <c r="A279" s="606" t="s">
        <v>574</v>
      </c>
      <c r="B279" s="609" t="s">
        <v>245</v>
      </c>
      <c r="C279" s="124" t="s">
        <v>246</v>
      </c>
      <c r="D279" s="127" t="s">
        <v>232</v>
      </c>
      <c r="E279" s="104" t="s">
        <v>238</v>
      </c>
      <c r="F279" s="57">
        <v>18</v>
      </c>
      <c r="G279" s="58">
        <v>18</v>
      </c>
      <c r="H279" s="66">
        <v>4</v>
      </c>
    </row>
    <row r="280" spans="1:8" ht="24.75" thickBot="1" x14ac:dyDescent="0.3">
      <c r="A280" s="610"/>
      <c r="B280" s="611"/>
      <c r="C280" s="114" t="s">
        <v>247</v>
      </c>
      <c r="D280" s="213" t="s">
        <v>11</v>
      </c>
      <c r="E280" s="286" t="s">
        <v>9</v>
      </c>
      <c r="F280" s="270">
        <v>16572</v>
      </c>
      <c r="G280" s="271">
        <v>16572</v>
      </c>
      <c r="H280" s="272">
        <v>6104</v>
      </c>
    </row>
    <row r="281" spans="1:8" ht="15.75" thickBot="1" x14ac:dyDescent="0.3">
      <c r="A281" s="534" t="s">
        <v>12</v>
      </c>
      <c r="B281" s="535"/>
      <c r="C281" s="535"/>
      <c r="D281" s="536"/>
      <c r="E281" s="293" t="s">
        <v>9</v>
      </c>
      <c r="F281" s="294">
        <f>F274+F276+F278+F280</f>
        <v>807752</v>
      </c>
      <c r="G281" s="294">
        <f>G274+G276+G278+G280</f>
        <v>824422</v>
      </c>
      <c r="H281" s="295">
        <f>H274+H276+H278+H280</f>
        <v>770878</v>
      </c>
    </row>
    <row r="282" spans="1:8" s="108" customFormat="1" ht="28.5" x14ac:dyDescent="0.25">
      <c r="A282" s="287" t="s">
        <v>306</v>
      </c>
      <c r="B282" s="288" t="s">
        <v>249</v>
      </c>
      <c r="C282" s="289"/>
      <c r="D282" s="290"/>
      <c r="E282" s="289"/>
      <c r="F282" s="291"/>
      <c r="G282" s="291"/>
      <c r="H282" s="292"/>
    </row>
    <row r="283" spans="1:8" s="108" customFormat="1" ht="21.75" customHeight="1" x14ac:dyDescent="0.25">
      <c r="A283" s="493" t="s">
        <v>307</v>
      </c>
      <c r="B283" s="501" t="s">
        <v>250</v>
      </c>
      <c r="C283" s="109" t="s">
        <v>251</v>
      </c>
      <c r="D283" s="110" t="s">
        <v>252</v>
      </c>
      <c r="E283" s="111" t="s">
        <v>253</v>
      </c>
      <c r="F283" s="117">
        <v>27951</v>
      </c>
      <c r="G283" s="117">
        <v>27951</v>
      </c>
      <c r="H283" s="170">
        <v>55716</v>
      </c>
    </row>
    <row r="284" spans="1:8" s="108" customFormat="1" ht="36.75" customHeight="1" x14ac:dyDescent="0.25">
      <c r="A284" s="494"/>
      <c r="B284" s="502"/>
      <c r="C284" s="111" t="s">
        <v>254</v>
      </c>
      <c r="D284" s="110" t="s">
        <v>19</v>
      </c>
      <c r="E284" s="111" t="s">
        <v>71</v>
      </c>
      <c r="F284" s="121">
        <v>57335</v>
      </c>
      <c r="G284" s="121">
        <v>57335</v>
      </c>
      <c r="H284" s="173">
        <v>57352.7</v>
      </c>
    </row>
    <row r="285" spans="1:8" s="108" customFormat="1" ht="66" customHeight="1" x14ac:dyDescent="0.25">
      <c r="A285" s="493" t="s">
        <v>308</v>
      </c>
      <c r="B285" s="501" t="s">
        <v>255</v>
      </c>
      <c r="C285" s="109" t="s">
        <v>256</v>
      </c>
      <c r="D285" s="110" t="s">
        <v>257</v>
      </c>
      <c r="E285" s="111" t="s">
        <v>253</v>
      </c>
      <c r="F285" s="117">
        <v>129816</v>
      </c>
      <c r="G285" s="117">
        <v>129816</v>
      </c>
      <c r="H285" s="170">
        <v>126834</v>
      </c>
    </row>
    <row r="286" spans="1:8" s="108" customFormat="1" ht="57.75" customHeight="1" x14ac:dyDescent="0.25">
      <c r="A286" s="494"/>
      <c r="B286" s="502"/>
      <c r="C286" s="111" t="s">
        <v>258</v>
      </c>
      <c r="D286" s="110" t="s">
        <v>19</v>
      </c>
      <c r="E286" s="111" t="s">
        <v>71</v>
      </c>
      <c r="F286" s="121">
        <f>77411.2+100000</f>
        <v>177411.20000000001</v>
      </c>
      <c r="G286" s="121">
        <f>77411.2+100000</f>
        <v>177411.20000000001</v>
      </c>
      <c r="H286" s="173">
        <f>87076+80000</f>
        <v>167076</v>
      </c>
    </row>
    <row r="287" spans="1:8" s="108" customFormat="1" ht="21" customHeight="1" x14ac:dyDescent="0.25">
      <c r="A287" s="493" t="s">
        <v>309</v>
      </c>
      <c r="B287" s="501" t="s">
        <v>259</v>
      </c>
      <c r="C287" s="109" t="s">
        <v>260</v>
      </c>
      <c r="D287" s="110" t="s">
        <v>261</v>
      </c>
      <c r="E287" s="111" t="s">
        <v>253</v>
      </c>
      <c r="F287" s="117">
        <v>913</v>
      </c>
      <c r="G287" s="117">
        <v>913</v>
      </c>
      <c r="H287" s="170">
        <v>978</v>
      </c>
    </row>
    <row r="288" spans="1:8" s="108" customFormat="1" ht="37.5" customHeight="1" x14ac:dyDescent="0.25">
      <c r="A288" s="494"/>
      <c r="B288" s="502"/>
      <c r="C288" s="111" t="s">
        <v>262</v>
      </c>
      <c r="D288" s="110" t="s">
        <v>19</v>
      </c>
      <c r="E288" s="111" t="s">
        <v>71</v>
      </c>
      <c r="F288" s="121">
        <v>9807.7999999999993</v>
      </c>
      <c r="G288" s="121">
        <v>9807.7999999999993</v>
      </c>
      <c r="H288" s="173">
        <v>10865.1</v>
      </c>
    </row>
    <row r="289" spans="1:8" s="108" customFormat="1" ht="21" customHeight="1" x14ac:dyDescent="0.25">
      <c r="A289" s="493" t="s">
        <v>310</v>
      </c>
      <c r="B289" s="501" t="s">
        <v>263</v>
      </c>
      <c r="C289" s="109" t="s">
        <v>264</v>
      </c>
      <c r="D289" s="110" t="s">
        <v>265</v>
      </c>
      <c r="E289" s="111" t="s">
        <v>253</v>
      </c>
      <c r="F289" s="117">
        <v>337043</v>
      </c>
      <c r="G289" s="117">
        <v>337043</v>
      </c>
      <c r="H289" s="170">
        <v>313450</v>
      </c>
    </row>
    <row r="290" spans="1:8" s="108" customFormat="1" ht="51.75" customHeight="1" x14ac:dyDescent="0.25">
      <c r="A290" s="494"/>
      <c r="B290" s="502"/>
      <c r="C290" s="111" t="s">
        <v>266</v>
      </c>
      <c r="D290" s="110" t="s">
        <v>19</v>
      </c>
      <c r="E290" s="111" t="s">
        <v>71</v>
      </c>
      <c r="F290" s="121">
        <v>153697</v>
      </c>
      <c r="G290" s="121">
        <v>153697</v>
      </c>
      <c r="H290" s="173">
        <v>146086.1</v>
      </c>
    </row>
    <row r="291" spans="1:8" s="108" customFormat="1" ht="30.75" customHeight="1" x14ac:dyDescent="0.25">
      <c r="A291" s="493" t="s">
        <v>311</v>
      </c>
      <c r="B291" s="501" t="s">
        <v>267</v>
      </c>
      <c r="C291" s="111" t="s">
        <v>268</v>
      </c>
      <c r="D291" s="110" t="s">
        <v>261</v>
      </c>
      <c r="E291" s="111" t="s">
        <v>253</v>
      </c>
      <c r="F291" s="118">
        <v>1665</v>
      </c>
      <c r="G291" s="118">
        <v>1665</v>
      </c>
      <c r="H291" s="171">
        <v>1651</v>
      </c>
    </row>
    <row r="292" spans="1:8" s="108" customFormat="1" ht="47.25" customHeight="1" x14ac:dyDescent="0.25">
      <c r="A292" s="494"/>
      <c r="B292" s="502"/>
      <c r="C292" s="111" t="s">
        <v>262</v>
      </c>
      <c r="D292" s="110" t="s">
        <v>19</v>
      </c>
      <c r="E292" s="111" t="s">
        <v>71</v>
      </c>
      <c r="F292" s="296">
        <v>12570</v>
      </c>
      <c r="G292" s="296">
        <v>12570</v>
      </c>
      <c r="H292" s="297">
        <v>12435</v>
      </c>
    </row>
    <row r="293" spans="1:8" s="108" customFormat="1" ht="51" customHeight="1" x14ac:dyDescent="0.25">
      <c r="A293" s="493" t="s">
        <v>312</v>
      </c>
      <c r="B293" s="501" t="s">
        <v>269</v>
      </c>
      <c r="C293" s="109" t="s">
        <v>270</v>
      </c>
      <c r="D293" s="110" t="s">
        <v>257</v>
      </c>
      <c r="E293" s="111" t="s">
        <v>253</v>
      </c>
      <c r="F293" s="117">
        <v>110242</v>
      </c>
      <c r="G293" s="117">
        <v>110242</v>
      </c>
      <c r="H293" s="170">
        <v>100320</v>
      </c>
    </row>
    <row r="294" spans="1:8" s="108" customFormat="1" ht="33" customHeight="1" x14ac:dyDescent="0.25">
      <c r="A294" s="494"/>
      <c r="B294" s="502"/>
      <c r="C294" s="111" t="s">
        <v>271</v>
      </c>
      <c r="D294" s="110" t="s">
        <v>19</v>
      </c>
      <c r="E294" s="111" t="s">
        <v>71</v>
      </c>
      <c r="F294" s="121">
        <v>161100</v>
      </c>
      <c r="G294" s="121">
        <v>161100</v>
      </c>
      <c r="H294" s="173">
        <v>154656</v>
      </c>
    </row>
    <row r="295" spans="1:8" s="108" customFormat="1" ht="20.25" customHeight="1" x14ac:dyDescent="0.25">
      <c r="A295" s="495" t="s">
        <v>313</v>
      </c>
      <c r="B295" s="501" t="s">
        <v>272</v>
      </c>
      <c r="C295" s="109" t="s">
        <v>273</v>
      </c>
      <c r="D295" s="110" t="s">
        <v>274</v>
      </c>
      <c r="E295" s="111" t="s">
        <v>253</v>
      </c>
      <c r="F295" s="117">
        <f>119002-28100</f>
        <v>90902</v>
      </c>
      <c r="G295" s="117">
        <f>119002-28100</f>
        <v>90902</v>
      </c>
      <c r="H295" s="172">
        <f>119002-28100</f>
        <v>90902</v>
      </c>
    </row>
    <row r="296" spans="1:8" s="108" customFormat="1" ht="33.75" customHeight="1" x14ac:dyDescent="0.25">
      <c r="A296" s="496"/>
      <c r="B296" s="502"/>
      <c r="C296" s="111" t="s">
        <v>275</v>
      </c>
      <c r="D296" s="110" t="s">
        <v>19</v>
      </c>
      <c r="E296" s="111" t="s">
        <v>71</v>
      </c>
      <c r="F296" s="121">
        <f>244226.5-58874</f>
        <v>185352.5</v>
      </c>
      <c r="G296" s="121">
        <f>244624.4-58959</f>
        <v>185665.4</v>
      </c>
      <c r="H296" s="173">
        <f>234029.5-55316.4</f>
        <v>178713.1</v>
      </c>
    </row>
    <row r="297" spans="1:8" s="108" customFormat="1" ht="18.75" customHeight="1" x14ac:dyDescent="0.25">
      <c r="A297" s="495" t="s">
        <v>314</v>
      </c>
      <c r="B297" s="501" t="s">
        <v>276</v>
      </c>
      <c r="C297" s="109" t="s">
        <v>277</v>
      </c>
      <c r="D297" s="110" t="s">
        <v>278</v>
      </c>
      <c r="E297" s="111" t="s">
        <v>102</v>
      </c>
      <c r="F297" s="119">
        <v>4591</v>
      </c>
      <c r="G297" s="119">
        <v>4591</v>
      </c>
      <c r="H297" s="170">
        <v>4591</v>
      </c>
    </row>
    <row r="298" spans="1:8" s="108" customFormat="1" ht="29.25" customHeight="1" x14ac:dyDescent="0.25">
      <c r="A298" s="496"/>
      <c r="B298" s="502"/>
      <c r="C298" s="112" t="s">
        <v>279</v>
      </c>
      <c r="D298" s="110" t="s">
        <v>19</v>
      </c>
      <c r="E298" s="111" t="s">
        <v>71</v>
      </c>
      <c r="F298" s="121">
        <v>88617</v>
      </c>
      <c r="G298" s="121">
        <v>88617</v>
      </c>
      <c r="H298" s="173">
        <v>88606.3</v>
      </c>
    </row>
    <row r="299" spans="1:8" s="108" customFormat="1" ht="39.75" customHeight="1" x14ac:dyDescent="0.25">
      <c r="A299" s="495" t="s">
        <v>315</v>
      </c>
      <c r="B299" s="501" t="s">
        <v>280</v>
      </c>
      <c r="C299" s="109" t="s">
        <v>281</v>
      </c>
      <c r="D299" s="110" t="s">
        <v>261</v>
      </c>
      <c r="E299" s="111" t="s">
        <v>253</v>
      </c>
      <c r="F299" s="117">
        <v>14120</v>
      </c>
      <c r="G299" s="117">
        <v>14120</v>
      </c>
      <c r="H299" s="170">
        <v>13761</v>
      </c>
    </row>
    <row r="300" spans="1:8" s="108" customFormat="1" ht="87.75" customHeight="1" x14ac:dyDescent="0.25">
      <c r="A300" s="496"/>
      <c r="B300" s="502"/>
      <c r="C300" s="111" t="s">
        <v>282</v>
      </c>
      <c r="D300" s="110" t="s">
        <v>19</v>
      </c>
      <c r="E300" s="111" t="s">
        <v>71</v>
      </c>
      <c r="F300" s="121">
        <f>1746147.4-243137.1-120000</f>
        <v>1383010.2999999998</v>
      </c>
      <c r="G300" s="121">
        <f>1745147.4-312106-120000</f>
        <v>1313041.3999999999</v>
      </c>
      <c r="H300" s="173">
        <f>1658507.5-368893.1-100000+5888</f>
        <v>1195502.3999999999</v>
      </c>
    </row>
    <row r="301" spans="1:8" s="108" customFormat="1" ht="18" customHeight="1" x14ac:dyDescent="0.25">
      <c r="A301" s="495" t="s">
        <v>316</v>
      </c>
      <c r="B301" s="501" t="s">
        <v>283</v>
      </c>
      <c r="C301" s="109" t="s">
        <v>284</v>
      </c>
      <c r="D301" s="110" t="s">
        <v>274</v>
      </c>
      <c r="E301" s="111" t="s">
        <v>253</v>
      </c>
      <c r="F301" s="117">
        <v>156062</v>
      </c>
      <c r="G301" s="117">
        <v>156062</v>
      </c>
      <c r="H301" s="170">
        <v>140760</v>
      </c>
    </row>
    <row r="302" spans="1:8" s="108" customFormat="1" ht="27.75" customHeight="1" x14ac:dyDescent="0.25">
      <c r="A302" s="496"/>
      <c r="B302" s="502"/>
      <c r="C302" s="111" t="s">
        <v>285</v>
      </c>
      <c r="D302" s="110" t="s">
        <v>19</v>
      </c>
      <c r="E302" s="111" t="s">
        <v>71</v>
      </c>
      <c r="F302" s="121">
        <v>301185.90000000002</v>
      </c>
      <c r="G302" s="121">
        <v>301185.90000000002</v>
      </c>
      <c r="H302" s="173">
        <v>282154.5</v>
      </c>
    </row>
    <row r="303" spans="1:8" s="108" customFormat="1" ht="117" customHeight="1" x14ac:dyDescent="0.25">
      <c r="A303" s="495" t="s">
        <v>575</v>
      </c>
      <c r="B303" s="501" t="s">
        <v>286</v>
      </c>
      <c r="C303" s="113" t="s">
        <v>287</v>
      </c>
      <c r="D303" s="110" t="s">
        <v>288</v>
      </c>
      <c r="E303" s="111" t="s">
        <v>253</v>
      </c>
      <c r="F303" s="117">
        <v>2396</v>
      </c>
      <c r="G303" s="117">
        <v>2396</v>
      </c>
      <c r="H303" s="170">
        <v>2396</v>
      </c>
    </row>
    <row r="304" spans="1:8" s="108" customFormat="1" ht="30" customHeight="1" x14ac:dyDescent="0.25">
      <c r="A304" s="496"/>
      <c r="B304" s="502"/>
      <c r="C304" s="111" t="s">
        <v>289</v>
      </c>
      <c r="D304" s="110" t="s">
        <v>19</v>
      </c>
      <c r="E304" s="111" t="s">
        <v>71</v>
      </c>
      <c r="F304" s="121">
        <v>440876</v>
      </c>
      <c r="G304" s="121">
        <v>440876</v>
      </c>
      <c r="H304" s="173">
        <v>440876</v>
      </c>
    </row>
    <row r="305" spans="1:8" s="108" customFormat="1" ht="24.75" customHeight="1" x14ac:dyDescent="0.25">
      <c r="A305" s="495" t="s">
        <v>576</v>
      </c>
      <c r="B305" s="501" t="s">
        <v>290</v>
      </c>
      <c r="C305" s="109" t="s">
        <v>291</v>
      </c>
      <c r="D305" s="114" t="s">
        <v>292</v>
      </c>
      <c r="E305" s="111" t="s">
        <v>293</v>
      </c>
      <c r="F305" s="117">
        <v>18090</v>
      </c>
      <c r="G305" s="117">
        <v>18090</v>
      </c>
      <c r="H305" s="170">
        <v>18090</v>
      </c>
    </row>
    <row r="306" spans="1:8" s="108" customFormat="1" ht="28.5" customHeight="1" x14ac:dyDescent="0.25">
      <c r="A306" s="496"/>
      <c r="B306" s="502"/>
      <c r="C306" s="111" t="s">
        <v>294</v>
      </c>
      <c r="D306" s="110" t="s">
        <v>19</v>
      </c>
      <c r="E306" s="111" t="s">
        <v>71</v>
      </c>
      <c r="F306" s="121">
        <f>261011-103789</f>
        <v>157222</v>
      </c>
      <c r="G306" s="121">
        <f>262251.3-103455.6</f>
        <v>158795.69999999998</v>
      </c>
      <c r="H306" s="173">
        <f>253750.1-99747.4</f>
        <v>154002.70000000001</v>
      </c>
    </row>
    <row r="307" spans="1:8" s="108" customFormat="1" ht="17.25" customHeight="1" x14ac:dyDescent="0.25">
      <c r="A307" s="495" t="s">
        <v>317</v>
      </c>
      <c r="B307" s="501" t="s">
        <v>295</v>
      </c>
      <c r="C307" s="109" t="s">
        <v>296</v>
      </c>
      <c r="D307" s="115" t="s">
        <v>297</v>
      </c>
      <c r="E307" s="111" t="s">
        <v>253</v>
      </c>
      <c r="F307" s="117">
        <v>21791</v>
      </c>
      <c r="G307" s="117">
        <v>21791</v>
      </c>
      <c r="H307" s="172">
        <v>21791</v>
      </c>
    </row>
    <row r="308" spans="1:8" s="108" customFormat="1" ht="33" customHeight="1" x14ac:dyDescent="0.25">
      <c r="A308" s="496"/>
      <c r="B308" s="502"/>
      <c r="C308" s="116" t="s">
        <v>298</v>
      </c>
      <c r="D308" s="110" t="s">
        <v>19</v>
      </c>
      <c r="E308" s="111" t="s">
        <v>71</v>
      </c>
      <c r="F308" s="121">
        <v>107310</v>
      </c>
      <c r="G308" s="121">
        <v>108896</v>
      </c>
      <c r="H308" s="173">
        <v>105981.9</v>
      </c>
    </row>
    <row r="309" spans="1:8" s="108" customFormat="1" ht="20.25" customHeight="1" x14ac:dyDescent="0.25">
      <c r="A309" s="495" t="s">
        <v>318</v>
      </c>
      <c r="B309" s="501" t="s">
        <v>299</v>
      </c>
      <c r="C309" s="109" t="s">
        <v>300</v>
      </c>
      <c r="D309" s="115" t="s">
        <v>301</v>
      </c>
      <c r="E309" s="111" t="s">
        <v>253</v>
      </c>
      <c r="F309" s="117">
        <v>557000</v>
      </c>
      <c r="G309" s="117">
        <v>557000</v>
      </c>
      <c r="H309" s="172">
        <v>557000</v>
      </c>
    </row>
    <row r="310" spans="1:8" s="108" customFormat="1" ht="30" customHeight="1" x14ac:dyDescent="0.25">
      <c r="A310" s="496"/>
      <c r="B310" s="502"/>
      <c r="C310" s="116" t="s">
        <v>302</v>
      </c>
      <c r="D310" s="110" t="s">
        <v>19</v>
      </c>
      <c r="E310" s="111" t="s">
        <v>71</v>
      </c>
      <c r="F310" s="121">
        <v>65278</v>
      </c>
      <c r="G310" s="121">
        <v>66498.899999999994</v>
      </c>
      <c r="H310" s="173">
        <v>66017</v>
      </c>
    </row>
    <row r="311" spans="1:8" s="108" customFormat="1" ht="18" customHeight="1" x14ac:dyDescent="0.25">
      <c r="A311" s="495" t="s">
        <v>319</v>
      </c>
      <c r="B311" s="501" t="s">
        <v>303</v>
      </c>
      <c r="C311" s="109"/>
      <c r="D311" s="115" t="s">
        <v>301</v>
      </c>
      <c r="E311" s="111" t="s">
        <v>253</v>
      </c>
      <c r="F311" s="117"/>
      <c r="G311" s="117"/>
      <c r="H311" s="172"/>
    </row>
    <row r="312" spans="1:8" s="108" customFormat="1" ht="30" customHeight="1" x14ac:dyDescent="0.25">
      <c r="A312" s="496"/>
      <c r="B312" s="502"/>
      <c r="C312" s="109" t="s">
        <v>304</v>
      </c>
      <c r="D312" s="110" t="s">
        <v>19</v>
      </c>
      <c r="E312" s="111" t="s">
        <v>71</v>
      </c>
      <c r="F312" s="121">
        <v>43180</v>
      </c>
      <c r="G312" s="121">
        <v>43068.4</v>
      </c>
      <c r="H312" s="173">
        <v>38877.599999999999</v>
      </c>
    </row>
    <row r="313" spans="1:8" s="108" customFormat="1" ht="18" customHeight="1" x14ac:dyDescent="0.25">
      <c r="A313" s="495" t="s">
        <v>320</v>
      </c>
      <c r="B313" s="501" t="s">
        <v>305</v>
      </c>
      <c r="C313" s="109"/>
      <c r="D313" s="115" t="s">
        <v>301</v>
      </c>
      <c r="E313" s="111" t="s">
        <v>253</v>
      </c>
      <c r="F313" s="117"/>
      <c r="G313" s="117"/>
      <c r="H313" s="172"/>
    </row>
    <row r="314" spans="1:8" s="108" customFormat="1" ht="30.75" customHeight="1" x14ac:dyDescent="0.25">
      <c r="A314" s="496"/>
      <c r="B314" s="502"/>
      <c r="C314" s="109" t="s">
        <v>262</v>
      </c>
      <c r="D314" s="110" t="s">
        <v>19</v>
      </c>
      <c r="E314" s="111" t="s">
        <v>71</v>
      </c>
      <c r="F314" s="121">
        <v>76820</v>
      </c>
      <c r="G314" s="121">
        <v>76931.600000000006</v>
      </c>
      <c r="H314" s="173">
        <v>75234.399999999994</v>
      </c>
    </row>
    <row r="315" spans="1:8" s="108" customFormat="1" ht="19.5" customHeight="1" thickBot="1" x14ac:dyDescent="0.3">
      <c r="A315" s="169" t="s">
        <v>12</v>
      </c>
      <c r="B315" s="106"/>
      <c r="C315" s="107"/>
      <c r="D315" s="27"/>
      <c r="E315" s="120" t="s">
        <v>71</v>
      </c>
      <c r="F315" s="121">
        <f>F284+F286+F288+F290+F292+F294+F296+F298+F300+F302+F304+F306+F308+F310+F312+F314</f>
        <v>3420772.6999999997</v>
      </c>
      <c r="G315" s="121">
        <f>G284+G286+G288+G290+G292+G294+G296+G298+G300+G302+G304+G306+G308+G310+G312+G314</f>
        <v>3355497.3</v>
      </c>
      <c r="H315" s="173">
        <f>H284+H286+H288+H290+H292+H294+H296+H298+H300+H302+H304+H306+H308+H310+H312+H314</f>
        <v>3174436.8000000003</v>
      </c>
    </row>
    <row r="316" spans="1:8" s="108" customFormat="1" ht="19.5" customHeight="1" thickBot="1" x14ac:dyDescent="0.3">
      <c r="A316" s="134">
        <v>15</v>
      </c>
      <c r="B316" s="135" t="s">
        <v>416</v>
      </c>
      <c r="C316" s="136"/>
      <c r="D316" s="136"/>
      <c r="E316" s="136"/>
      <c r="F316" s="136"/>
      <c r="G316" s="136"/>
      <c r="H316" s="157"/>
    </row>
    <row r="317" spans="1:8" s="108" customFormat="1" ht="42.75" customHeight="1" x14ac:dyDescent="0.25">
      <c r="A317" s="509" t="s">
        <v>417</v>
      </c>
      <c r="B317" s="511" t="s">
        <v>321</v>
      </c>
      <c r="C317" s="139" t="s">
        <v>322</v>
      </c>
      <c r="D317" s="131" t="s">
        <v>323</v>
      </c>
      <c r="E317" s="132" t="s">
        <v>17</v>
      </c>
      <c r="F317" s="133">
        <v>42</v>
      </c>
      <c r="G317" s="133">
        <v>42</v>
      </c>
      <c r="H317" s="174">
        <v>42</v>
      </c>
    </row>
    <row r="318" spans="1:8" s="108" customFormat="1" ht="30.75" customHeight="1" x14ac:dyDescent="0.25">
      <c r="A318" s="510"/>
      <c r="B318" s="512"/>
      <c r="C318" s="140" t="s">
        <v>324</v>
      </c>
      <c r="D318" s="131" t="s">
        <v>19</v>
      </c>
      <c r="E318" s="132" t="s">
        <v>9</v>
      </c>
      <c r="F318" s="302">
        <v>250.78</v>
      </c>
      <c r="G318" s="302">
        <v>250.78</v>
      </c>
      <c r="H318" s="303">
        <v>250.78</v>
      </c>
    </row>
    <row r="319" spans="1:8" s="108" customFormat="1" ht="31.5" customHeight="1" x14ac:dyDescent="0.25">
      <c r="A319" s="513" t="s">
        <v>418</v>
      </c>
      <c r="B319" s="514" t="s">
        <v>325</v>
      </c>
      <c r="C319" s="140" t="s">
        <v>326</v>
      </c>
      <c r="D319" s="131" t="s">
        <v>323</v>
      </c>
      <c r="E319" s="132" t="s">
        <v>17</v>
      </c>
      <c r="F319" s="133">
        <v>85</v>
      </c>
      <c r="G319" s="133">
        <v>85</v>
      </c>
      <c r="H319" s="174">
        <v>85</v>
      </c>
    </row>
    <row r="320" spans="1:8" s="108" customFormat="1" ht="32.25" customHeight="1" x14ac:dyDescent="0.25">
      <c r="A320" s="510"/>
      <c r="B320" s="515"/>
      <c r="C320" s="138" t="s">
        <v>324</v>
      </c>
      <c r="D320" s="131" t="s">
        <v>19</v>
      </c>
      <c r="E320" s="132" t="s">
        <v>9</v>
      </c>
      <c r="F320" s="302">
        <v>2131.63</v>
      </c>
      <c r="G320" s="302">
        <v>2131.63</v>
      </c>
      <c r="H320" s="303">
        <v>2131.63</v>
      </c>
    </row>
    <row r="321" spans="1:10" s="108" customFormat="1" ht="34.5" customHeight="1" x14ac:dyDescent="0.25">
      <c r="A321" s="513" t="s">
        <v>419</v>
      </c>
      <c r="B321" s="514" t="s">
        <v>327</v>
      </c>
      <c r="C321" s="184" t="s">
        <v>425</v>
      </c>
      <c r="D321" s="141" t="s">
        <v>323</v>
      </c>
      <c r="E321" s="132" t="s">
        <v>17</v>
      </c>
      <c r="F321" s="133">
        <v>16</v>
      </c>
      <c r="G321" s="133">
        <v>16</v>
      </c>
      <c r="H321" s="174">
        <v>16</v>
      </c>
    </row>
    <row r="322" spans="1:10" s="108" customFormat="1" ht="31.5" customHeight="1" x14ac:dyDescent="0.25">
      <c r="A322" s="510"/>
      <c r="B322" s="515"/>
      <c r="C322" s="138" t="s">
        <v>324</v>
      </c>
      <c r="D322" s="131" t="s">
        <v>19</v>
      </c>
      <c r="E322" s="132" t="s">
        <v>9</v>
      </c>
      <c r="F322" s="302">
        <v>10156.59</v>
      </c>
      <c r="G322" s="302">
        <v>10156.59</v>
      </c>
      <c r="H322" s="303">
        <v>10156.59</v>
      </c>
    </row>
    <row r="323" spans="1:10" s="108" customFormat="1" ht="18" customHeight="1" thickBot="1" x14ac:dyDescent="0.3">
      <c r="A323" s="516" t="s">
        <v>12</v>
      </c>
      <c r="B323" s="517"/>
      <c r="C323" s="517"/>
      <c r="D323" s="518"/>
      <c r="E323" s="137"/>
      <c r="F323" s="142">
        <f>F322+F320+F318</f>
        <v>12539.000000000002</v>
      </c>
      <c r="G323" s="142">
        <f t="shared" ref="G323:H323" si="6">G322+G320+G318</f>
        <v>12539.000000000002</v>
      </c>
      <c r="H323" s="142">
        <f t="shared" si="6"/>
        <v>12539.000000000002</v>
      </c>
    </row>
    <row r="324" spans="1:10" s="108" customFormat="1" ht="34.5" customHeight="1" thickBot="1" x14ac:dyDescent="0.3">
      <c r="A324" s="179">
        <v>16</v>
      </c>
      <c r="B324" s="180" t="s">
        <v>423</v>
      </c>
      <c r="C324" s="181"/>
      <c r="D324" s="181"/>
      <c r="E324" s="181"/>
      <c r="F324" s="181"/>
      <c r="G324" s="181"/>
      <c r="H324" s="182"/>
    </row>
    <row r="325" spans="1:10" s="108" customFormat="1" ht="34.5" customHeight="1" x14ac:dyDescent="0.25">
      <c r="A325" s="503" t="s">
        <v>422</v>
      </c>
      <c r="B325" s="505" t="s">
        <v>420</v>
      </c>
      <c r="C325" s="184" t="s">
        <v>426</v>
      </c>
      <c r="D325" s="175" t="s">
        <v>323</v>
      </c>
      <c r="E325" s="176" t="s">
        <v>421</v>
      </c>
      <c r="F325" s="177">
        <v>20</v>
      </c>
      <c r="G325" s="177">
        <v>20</v>
      </c>
      <c r="H325" s="177">
        <v>20</v>
      </c>
    </row>
    <row r="326" spans="1:10" s="108" customFormat="1" ht="34.5" customHeight="1" x14ac:dyDescent="0.25">
      <c r="A326" s="504"/>
      <c r="B326" s="506"/>
      <c r="C326" s="138" t="s">
        <v>424</v>
      </c>
      <c r="D326" s="175" t="s">
        <v>19</v>
      </c>
      <c r="E326" s="176" t="s">
        <v>9</v>
      </c>
      <c r="F326" s="178">
        <v>100</v>
      </c>
      <c r="G326" s="178">
        <v>100</v>
      </c>
      <c r="H326" s="178">
        <v>100</v>
      </c>
    </row>
    <row r="327" spans="1:10" s="108" customFormat="1" ht="18.75" customHeight="1" thickBot="1" x14ac:dyDescent="0.3">
      <c r="A327" s="516" t="s">
        <v>12</v>
      </c>
      <c r="B327" s="517"/>
      <c r="C327" s="517"/>
      <c r="D327" s="518"/>
      <c r="E327" s="183"/>
      <c r="F327" s="142">
        <f>F326</f>
        <v>100</v>
      </c>
      <c r="G327" s="142">
        <f>G326</f>
        <v>100</v>
      </c>
      <c r="H327" s="142">
        <f>H326</f>
        <v>100</v>
      </c>
    </row>
    <row r="328" spans="1:10" s="108" customFormat="1" ht="18.75" customHeight="1" thickBot="1" x14ac:dyDescent="0.3">
      <c r="A328" s="189">
        <v>17</v>
      </c>
      <c r="B328" s="190" t="s">
        <v>432</v>
      </c>
      <c r="C328" s="191"/>
      <c r="D328" s="191"/>
      <c r="E328" s="191"/>
      <c r="F328" s="191"/>
      <c r="G328" s="191"/>
      <c r="H328" s="157"/>
    </row>
    <row r="329" spans="1:10" s="108" customFormat="1" ht="34.5" customHeight="1" x14ac:dyDescent="0.25">
      <c r="A329" s="507" t="s">
        <v>433</v>
      </c>
      <c r="B329" s="508" t="s">
        <v>427</v>
      </c>
      <c r="C329" s="185" t="s">
        <v>435</v>
      </c>
      <c r="D329" s="186" t="s">
        <v>323</v>
      </c>
      <c r="E329" s="187" t="s">
        <v>17</v>
      </c>
      <c r="F329" s="188">
        <v>4</v>
      </c>
      <c r="G329" s="188">
        <v>4</v>
      </c>
      <c r="H329" s="193">
        <v>4</v>
      </c>
    </row>
    <row r="330" spans="1:10" s="108" customFormat="1" ht="34.5" customHeight="1" x14ac:dyDescent="0.25">
      <c r="A330" s="507"/>
      <c r="B330" s="508"/>
      <c r="C330" s="138" t="s">
        <v>431</v>
      </c>
      <c r="D330" s="186" t="s">
        <v>19</v>
      </c>
      <c r="E330" s="187" t="s">
        <v>9</v>
      </c>
      <c r="F330" s="304">
        <v>13720</v>
      </c>
      <c r="G330" s="304">
        <v>13720</v>
      </c>
      <c r="H330" s="305">
        <v>13426</v>
      </c>
    </row>
    <row r="331" spans="1:10" s="108" customFormat="1" ht="53.25" customHeight="1" x14ac:dyDescent="0.25">
      <c r="A331" s="507" t="s">
        <v>434</v>
      </c>
      <c r="B331" s="508" t="s">
        <v>428</v>
      </c>
      <c r="C331" s="185" t="s">
        <v>430</v>
      </c>
      <c r="D331" s="186" t="s">
        <v>323</v>
      </c>
      <c r="E331" s="187" t="s">
        <v>429</v>
      </c>
      <c r="F331" s="188">
        <v>293</v>
      </c>
      <c r="G331" s="188">
        <v>293</v>
      </c>
      <c r="H331" s="193">
        <v>293</v>
      </c>
    </row>
    <row r="332" spans="1:10" s="108" customFormat="1" ht="44.25" customHeight="1" x14ac:dyDescent="0.25">
      <c r="A332" s="507"/>
      <c r="B332" s="508"/>
      <c r="C332" s="138" t="s">
        <v>431</v>
      </c>
      <c r="D332" s="186" t="s">
        <v>19</v>
      </c>
      <c r="E332" s="187" t="s">
        <v>9</v>
      </c>
      <c r="F332" s="304">
        <v>1524.4</v>
      </c>
      <c r="G332" s="304">
        <v>1524.4</v>
      </c>
      <c r="H332" s="305">
        <v>1492.8000000000002</v>
      </c>
      <c r="J332" s="192"/>
    </row>
    <row r="333" spans="1:10" s="108" customFormat="1" ht="15.75" thickBot="1" x14ac:dyDescent="0.3">
      <c r="A333" s="516" t="s">
        <v>12</v>
      </c>
      <c r="B333" s="517"/>
      <c r="C333" s="517"/>
      <c r="D333" s="518"/>
      <c r="E333" s="101"/>
      <c r="F333" s="195">
        <f>F330+F332</f>
        <v>15244.4</v>
      </c>
      <c r="G333" s="195">
        <f t="shared" ref="G333:H333" si="7">G330+G332</f>
        <v>15244.4</v>
      </c>
      <c r="H333" s="195">
        <f t="shared" si="7"/>
        <v>14918.8</v>
      </c>
    </row>
    <row r="334" spans="1:10" s="108" customFormat="1" ht="34.5" customHeight="1" thickBot="1" x14ac:dyDescent="0.3">
      <c r="A334" s="197">
        <v>18</v>
      </c>
      <c r="B334" s="198" t="s">
        <v>436</v>
      </c>
      <c r="C334" s="199"/>
      <c r="D334" s="200"/>
      <c r="E334" s="200"/>
      <c r="F334" s="201"/>
      <c r="G334" s="201"/>
      <c r="H334" s="201"/>
    </row>
    <row r="335" spans="1:10" s="108" customFormat="1" ht="34.5" customHeight="1" x14ac:dyDescent="0.25">
      <c r="A335" s="619" t="s">
        <v>586</v>
      </c>
      <c r="B335" s="618" t="s">
        <v>437</v>
      </c>
      <c r="C335" s="310" t="s">
        <v>438</v>
      </c>
      <c r="D335" s="311" t="s">
        <v>439</v>
      </c>
      <c r="E335" s="203" t="s">
        <v>102</v>
      </c>
      <c r="F335" s="204">
        <v>3040</v>
      </c>
      <c r="G335" s="205">
        <v>3040</v>
      </c>
      <c r="H335" s="204">
        <v>3091</v>
      </c>
    </row>
    <row r="336" spans="1:10" s="108" customFormat="1" ht="42" customHeight="1" x14ac:dyDescent="0.25">
      <c r="A336" s="616"/>
      <c r="B336" s="522"/>
      <c r="C336" s="312"/>
      <c r="D336" s="313" t="s">
        <v>11</v>
      </c>
      <c r="E336" s="206" t="s">
        <v>9</v>
      </c>
      <c r="F336" s="306">
        <f>SUM(F337:F342)</f>
        <v>115958</v>
      </c>
      <c r="G336" s="307">
        <f>SUM(G337:G342)</f>
        <v>116269</v>
      </c>
      <c r="H336" s="306">
        <f>SUM(H337:H342)</f>
        <v>115271</v>
      </c>
    </row>
    <row r="337" spans="1:8" s="108" customFormat="1" x14ac:dyDescent="0.25">
      <c r="A337" s="616"/>
      <c r="B337" s="522"/>
      <c r="C337" s="310" t="s">
        <v>440</v>
      </c>
      <c r="D337" s="311"/>
      <c r="E337" s="206" t="s">
        <v>9</v>
      </c>
      <c r="F337" s="308">
        <v>961</v>
      </c>
      <c r="G337" s="309">
        <v>961</v>
      </c>
      <c r="H337" s="308">
        <v>961</v>
      </c>
    </row>
    <row r="338" spans="1:8" s="108" customFormat="1" x14ac:dyDescent="0.25">
      <c r="A338" s="616"/>
      <c r="B338" s="522"/>
      <c r="C338" s="310" t="s">
        <v>441</v>
      </c>
      <c r="D338" s="311"/>
      <c r="E338" s="206" t="s">
        <v>9</v>
      </c>
      <c r="F338" s="308">
        <v>500</v>
      </c>
      <c r="G338" s="309">
        <v>500</v>
      </c>
      <c r="H338" s="308">
        <v>500</v>
      </c>
    </row>
    <row r="339" spans="1:8" s="108" customFormat="1" x14ac:dyDescent="0.25">
      <c r="A339" s="616"/>
      <c r="B339" s="522"/>
      <c r="C339" s="310" t="s">
        <v>442</v>
      </c>
      <c r="D339" s="311"/>
      <c r="E339" s="206" t="s">
        <v>9</v>
      </c>
      <c r="F339" s="308">
        <v>7359</v>
      </c>
      <c r="G339" s="308">
        <v>7359</v>
      </c>
      <c r="H339" s="308">
        <v>7359</v>
      </c>
    </row>
    <row r="340" spans="1:8" s="108" customFormat="1" x14ac:dyDescent="0.25">
      <c r="A340" s="616"/>
      <c r="B340" s="522"/>
      <c r="C340" s="310" t="s">
        <v>443</v>
      </c>
      <c r="D340" s="311"/>
      <c r="E340" s="206" t="s">
        <v>9</v>
      </c>
      <c r="F340" s="308">
        <v>2328</v>
      </c>
      <c r="G340" s="308">
        <v>2328</v>
      </c>
      <c r="H340" s="308">
        <v>2328</v>
      </c>
    </row>
    <row r="341" spans="1:8" s="108" customFormat="1" x14ac:dyDescent="0.25">
      <c r="A341" s="616"/>
      <c r="B341" s="522"/>
      <c r="C341" s="310" t="s">
        <v>444</v>
      </c>
      <c r="D341" s="311"/>
      <c r="E341" s="206" t="s">
        <v>9</v>
      </c>
      <c r="F341" s="308">
        <v>74260</v>
      </c>
      <c r="G341" s="309">
        <v>74571</v>
      </c>
      <c r="H341" s="308">
        <v>73573</v>
      </c>
    </row>
    <row r="342" spans="1:8" s="108" customFormat="1" x14ac:dyDescent="0.25">
      <c r="A342" s="617"/>
      <c r="B342" s="498"/>
      <c r="C342" s="310" t="s">
        <v>445</v>
      </c>
      <c r="D342" s="311"/>
      <c r="E342" s="206" t="s">
        <v>9</v>
      </c>
      <c r="F342" s="308">
        <v>30550</v>
      </c>
      <c r="G342" s="309">
        <v>30550</v>
      </c>
      <c r="H342" s="308">
        <v>30550</v>
      </c>
    </row>
    <row r="343" spans="1:8" s="108" customFormat="1" ht="34.5" customHeight="1" x14ac:dyDescent="0.25">
      <c r="A343" s="523" t="s">
        <v>587</v>
      </c>
      <c r="B343" s="497" t="s">
        <v>446</v>
      </c>
      <c r="C343" s="310" t="s">
        <v>447</v>
      </c>
      <c r="D343" s="311" t="s">
        <v>439</v>
      </c>
      <c r="E343" s="314" t="s">
        <v>102</v>
      </c>
      <c r="F343" s="315">
        <v>298</v>
      </c>
      <c r="G343" s="316">
        <v>298</v>
      </c>
      <c r="H343" s="315">
        <v>297</v>
      </c>
    </row>
    <row r="344" spans="1:8" s="108" customFormat="1" ht="38.25" x14ac:dyDescent="0.25">
      <c r="A344" s="524"/>
      <c r="B344" s="522"/>
      <c r="C344" s="312"/>
      <c r="D344" s="313" t="s">
        <v>11</v>
      </c>
      <c r="E344" s="317" t="s">
        <v>9</v>
      </c>
      <c r="F344" s="320">
        <f>SUM(F345:F346)</f>
        <v>13123</v>
      </c>
      <c r="G344" s="321">
        <f>SUM(G345:G346)</f>
        <v>13123</v>
      </c>
      <c r="H344" s="320">
        <f>SUM(H345:H346)</f>
        <v>13123</v>
      </c>
    </row>
    <row r="345" spans="1:8" s="108" customFormat="1" x14ac:dyDescent="0.25">
      <c r="A345" s="524"/>
      <c r="B345" s="522"/>
      <c r="C345" s="202" t="s">
        <v>444</v>
      </c>
      <c r="D345" s="203"/>
      <c r="E345" s="206" t="s">
        <v>9</v>
      </c>
      <c r="F345" s="308">
        <v>10819</v>
      </c>
      <c r="G345" s="309">
        <v>10819</v>
      </c>
      <c r="H345" s="308">
        <v>10819</v>
      </c>
    </row>
    <row r="346" spans="1:8" s="108" customFormat="1" x14ac:dyDescent="0.25">
      <c r="A346" s="499"/>
      <c r="B346" s="498"/>
      <c r="C346" s="202" t="s">
        <v>445</v>
      </c>
      <c r="D346" s="203"/>
      <c r="E346" s="206" t="s">
        <v>9</v>
      </c>
      <c r="F346" s="308">
        <v>2304</v>
      </c>
      <c r="G346" s="309">
        <v>2304</v>
      </c>
      <c r="H346" s="308">
        <v>2304</v>
      </c>
    </row>
    <row r="347" spans="1:8" s="108" customFormat="1" ht="34.5" hidden="1" customHeight="1" x14ac:dyDescent="0.25">
      <c r="A347" s="339"/>
      <c r="B347" s="209"/>
      <c r="C347" s="202"/>
      <c r="D347" s="203"/>
      <c r="E347" s="203"/>
      <c r="F347" s="207"/>
      <c r="G347" s="208"/>
      <c r="H347" s="207"/>
    </row>
    <row r="348" spans="1:8" s="108" customFormat="1" ht="25.5" x14ac:dyDescent="0.25">
      <c r="A348" s="615" t="s">
        <v>588</v>
      </c>
      <c r="B348" s="497" t="s">
        <v>448</v>
      </c>
      <c r="C348" s="310" t="s">
        <v>449</v>
      </c>
      <c r="D348" s="311" t="s">
        <v>439</v>
      </c>
      <c r="E348" s="314" t="s">
        <v>102</v>
      </c>
      <c r="F348" s="315">
        <v>73</v>
      </c>
      <c r="G348" s="316">
        <v>73</v>
      </c>
      <c r="H348" s="315">
        <v>73</v>
      </c>
    </row>
    <row r="349" spans="1:8" s="108" customFormat="1" ht="38.25" x14ac:dyDescent="0.25">
      <c r="A349" s="616"/>
      <c r="B349" s="522"/>
      <c r="C349" s="310"/>
      <c r="D349" s="313" t="s">
        <v>11</v>
      </c>
      <c r="E349" s="317" t="s">
        <v>9</v>
      </c>
      <c r="F349" s="320">
        <f>SUM(F350:F354)</f>
        <v>12720</v>
      </c>
      <c r="G349" s="321">
        <f t="shared" ref="G349:H349" si="8">SUM(G350:G354)</f>
        <v>14547</v>
      </c>
      <c r="H349" s="320">
        <f t="shared" si="8"/>
        <v>14547</v>
      </c>
    </row>
    <row r="350" spans="1:8" s="108" customFormat="1" x14ac:dyDescent="0.25">
      <c r="A350" s="616"/>
      <c r="B350" s="522"/>
      <c r="C350" s="310" t="s">
        <v>450</v>
      </c>
      <c r="D350" s="311"/>
      <c r="E350" s="317" t="s">
        <v>9</v>
      </c>
      <c r="F350" s="318">
        <v>200</v>
      </c>
      <c r="G350" s="319">
        <v>0</v>
      </c>
      <c r="H350" s="318">
        <v>0</v>
      </c>
    </row>
    <row r="351" spans="1:8" s="108" customFormat="1" x14ac:dyDescent="0.25">
      <c r="A351" s="616"/>
      <c r="B351" s="522"/>
      <c r="C351" s="310" t="s">
        <v>451</v>
      </c>
      <c r="D351" s="311"/>
      <c r="E351" s="317" t="s">
        <v>9</v>
      </c>
      <c r="F351" s="318">
        <v>0</v>
      </c>
      <c r="G351" s="319">
        <v>200</v>
      </c>
      <c r="H351" s="318">
        <v>200</v>
      </c>
    </row>
    <row r="352" spans="1:8" s="108" customFormat="1" x14ac:dyDescent="0.25">
      <c r="A352" s="616"/>
      <c r="B352" s="522"/>
      <c r="C352" s="310" t="s">
        <v>440</v>
      </c>
      <c r="D352" s="311"/>
      <c r="E352" s="317" t="s">
        <v>9</v>
      </c>
      <c r="F352" s="318">
        <v>600</v>
      </c>
      <c r="G352" s="319">
        <v>600</v>
      </c>
      <c r="H352" s="318">
        <v>600</v>
      </c>
    </row>
    <row r="353" spans="1:8" s="108" customFormat="1" x14ac:dyDescent="0.25">
      <c r="A353" s="616"/>
      <c r="B353" s="522"/>
      <c r="C353" s="310" t="s">
        <v>444</v>
      </c>
      <c r="D353" s="311"/>
      <c r="E353" s="317" t="s">
        <v>9</v>
      </c>
      <c r="F353" s="318">
        <v>5465</v>
      </c>
      <c r="G353" s="319">
        <v>5648</v>
      </c>
      <c r="H353" s="318">
        <v>5648</v>
      </c>
    </row>
    <row r="354" spans="1:8" s="108" customFormat="1" x14ac:dyDescent="0.25">
      <c r="A354" s="617"/>
      <c r="B354" s="498"/>
      <c r="C354" s="310" t="s">
        <v>452</v>
      </c>
      <c r="D354" s="311"/>
      <c r="E354" s="317" t="s">
        <v>9</v>
      </c>
      <c r="F354" s="318">
        <v>6455</v>
      </c>
      <c r="G354" s="319">
        <v>8099</v>
      </c>
      <c r="H354" s="318">
        <v>8099</v>
      </c>
    </row>
    <row r="355" spans="1:8" s="108" customFormat="1" ht="25.5" x14ac:dyDescent="0.25">
      <c r="A355" s="499" t="s">
        <v>589</v>
      </c>
      <c r="B355" s="497" t="s">
        <v>453</v>
      </c>
      <c r="C355" s="310" t="s">
        <v>454</v>
      </c>
      <c r="D355" s="311" t="s">
        <v>439</v>
      </c>
      <c r="E355" s="314" t="s">
        <v>102</v>
      </c>
      <c r="F355" s="315">
        <v>18</v>
      </c>
      <c r="G355" s="316">
        <v>18</v>
      </c>
      <c r="H355" s="315">
        <v>18</v>
      </c>
    </row>
    <row r="356" spans="1:8" s="108" customFormat="1" ht="38.25" x14ac:dyDescent="0.25">
      <c r="A356" s="500"/>
      <c r="B356" s="498"/>
      <c r="C356" s="310" t="s">
        <v>444</v>
      </c>
      <c r="D356" s="313" t="s">
        <v>11</v>
      </c>
      <c r="E356" s="317" t="s">
        <v>9</v>
      </c>
      <c r="F356" s="320">
        <v>2541</v>
      </c>
      <c r="G356" s="321">
        <v>2541</v>
      </c>
      <c r="H356" s="320">
        <v>2541</v>
      </c>
    </row>
    <row r="357" spans="1:8" s="108" customFormat="1" ht="29.25" customHeight="1" x14ac:dyDescent="0.25">
      <c r="A357" s="499" t="s">
        <v>590</v>
      </c>
      <c r="B357" s="497" t="s">
        <v>455</v>
      </c>
      <c r="C357" s="310" t="s">
        <v>456</v>
      </c>
      <c r="D357" s="311" t="s">
        <v>439</v>
      </c>
      <c r="E357" s="314" t="s">
        <v>102</v>
      </c>
      <c r="F357" s="315">
        <v>60</v>
      </c>
      <c r="G357" s="316">
        <v>60</v>
      </c>
      <c r="H357" s="315">
        <v>60</v>
      </c>
    </row>
    <row r="358" spans="1:8" s="108" customFormat="1" ht="48.75" customHeight="1" x14ac:dyDescent="0.25">
      <c r="A358" s="500"/>
      <c r="B358" s="498"/>
      <c r="C358" s="202" t="s">
        <v>444</v>
      </c>
      <c r="D358" s="313" t="s">
        <v>11</v>
      </c>
      <c r="E358" s="317" t="s">
        <v>9</v>
      </c>
      <c r="F358" s="320">
        <v>544</v>
      </c>
      <c r="G358" s="321">
        <v>544</v>
      </c>
      <c r="H358" s="320">
        <v>544</v>
      </c>
    </row>
    <row r="359" spans="1:8" s="108" customFormat="1" ht="25.5" x14ac:dyDescent="0.25">
      <c r="A359" s="523" t="s">
        <v>591</v>
      </c>
      <c r="B359" s="497" t="s">
        <v>457</v>
      </c>
      <c r="C359" s="310" t="s">
        <v>458</v>
      </c>
      <c r="D359" s="311" t="s">
        <v>439</v>
      </c>
      <c r="E359" s="314" t="s">
        <v>102</v>
      </c>
      <c r="F359" s="315">
        <v>161</v>
      </c>
      <c r="G359" s="316">
        <v>161</v>
      </c>
      <c r="H359" s="315">
        <v>161</v>
      </c>
    </row>
    <row r="360" spans="1:8" s="108" customFormat="1" ht="38.25" x14ac:dyDescent="0.25">
      <c r="A360" s="524"/>
      <c r="B360" s="522"/>
      <c r="C360" s="310"/>
      <c r="D360" s="313" t="s">
        <v>11</v>
      </c>
      <c r="E360" s="317" t="s">
        <v>9</v>
      </c>
      <c r="F360" s="320">
        <f t="shared" ref="F360:H360" si="9">SUM(F361:F362)</f>
        <v>4951</v>
      </c>
      <c r="G360" s="321">
        <f t="shared" si="9"/>
        <v>4951</v>
      </c>
      <c r="H360" s="320">
        <f t="shared" si="9"/>
        <v>4951</v>
      </c>
    </row>
    <row r="361" spans="1:8" s="108" customFormat="1" x14ac:dyDescent="0.25">
      <c r="A361" s="524"/>
      <c r="B361" s="522"/>
      <c r="C361" s="310" t="s">
        <v>459</v>
      </c>
      <c r="D361" s="311"/>
      <c r="E361" s="317" t="s">
        <v>9</v>
      </c>
      <c r="F361" s="318">
        <v>400</v>
      </c>
      <c r="G361" s="319">
        <v>400</v>
      </c>
      <c r="H361" s="318">
        <v>400</v>
      </c>
    </row>
    <row r="362" spans="1:8" s="108" customFormat="1" x14ac:dyDescent="0.25">
      <c r="A362" s="499"/>
      <c r="B362" s="498"/>
      <c r="C362" s="310" t="s">
        <v>444</v>
      </c>
      <c r="D362" s="311"/>
      <c r="E362" s="317" t="s">
        <v>9</v>
      </c>
      <c r="F362" s="318">
        <v>4551</v>
      </c>
      <c r="G362" s="319">
        <v>4551</v>
      </c>
      <c r="H362" s="318">
        <v>4551</v>
      </c>
    </row>
    <row r="363" spans="1:8" s="108" customFormat="1" ht="15" customHeight="1" x14ac:dyDescent="0.25">
      <c r="A363" s="523" t="s">
        <v>592</v>
      </c>
      <c r="B363" s="497" t="s">
        <v>460</v>
      </c>
      <c r="C363" s="310" t="s">
        <v>461</v>
      </c>
      <c r="D363" s="311" t="s">
        <v>462</v>
      </c>
      <c r="E363" s="314" t="s">
        <v>203</v>
      </c>
      <c r="F363" s="315">
        <v>13</v>
      </c>
      <c r="G363" s="316">
        <v>13</v>
      </c>
      <c r="H363" s="315">
        <v>13</v>
      </c>
    </row>
    <row r="364" spans="1:8" s="108" customFormat="1" ht="38.25" x14ac:dyDescent="0.25">
      <c r="A364" s="524"/>
      <c r="B364" s="522"/>
      <c r="C364" s="310"/>
      <c r="D364" s="313" t="s">
        <v>11</v>
      </c>
      <c r="E364" s="317" t="s">
        <v>9</v>
      </c>
      <c r="F364" s="320">
        <f>SUM(F365:F366)</f>
        <v>3630</v>
      </c>
      <c r="G364" s="321">
        <f t="shared" ref="G364:H364" si="10">SUM(G365:G366)</f>
        <v>3630</v>
      </c>
      <c r="H364" s="320">
        <f t="shared" si="10"/>
        <v>3630</v>
      </c>
    </row>
    <row r="365" spans="1:8" s="108" customFormat="1" x14ac:dyDescent="0.25">
      <c r="A365" s="524"/>
      <c r="B365" s="522"/>
      <c r="C365" s="310" t="s">
        <v>463</v>
      </c>
      <c r="D365" s="311"/>
      <c r="E365" s="317" t="s">
        <v>9</v>
      </c>
      <c r="F365" s="318">
        <v>3180</v>
      </c>
      <c r="G365" s="319">
        <v>3180</v>
      </c>
      <c r="H365" s="318">
        <v>3180</v>
      </c>
    </row>
    <row r="366" spans="1:8" s="108" customFormat="1" x14ac:dyDescent="0.25">
      <c r="A366" s="499"/>
      <c r="B366" s="498"/>
      <c r="C366" s="310" t="s">
        <v>464</v>
      </c>
      <c r="D366" s="311"/>
      <c r="E366" s="317" t="s">
        <v>9</v>
      </c>
      <c r="F366" s="318">
        <v>450</v>
      </c>
      <c r="G366" s="319">
        <v>450</v>
      </c>
      <c r="H366" s="318">
        <v>450</v>
      </c>
    </row>
    <row r="367" spans="1:8" s="108" customFormat="1" ht="15" customHeight="1" x14ac:dyDescent="0.25">
      <c r="A367" s="523" t="s">
        <v>593</v>
      </c>
      <c r="B367" s="497" t="s">
        <v>465</v>
      </c>
      <c r="C367" s="310" t="s">
        <v>466</v>
      </c>
      <c r="D367" s="311" t="s">
        <v>462</v>
      </c>
      <c r="E367" s="314" t="s">
        <v>203</v>
      </c>
      <c r="F367" s="315">
        <v>110</v>
      </c>
      <c r="G367" s="316">
        <v>110</v>
      </c>
      <c r="H367" s="315">
        <v>104</v>
      </c>
    </row>
    <row r="368" spans="1:8" s="108" customFormat="1" ht="38.25" x14ac:dyDescent="0.25">
      <c r="A368" s="524"/>
      <c r="B368" s="522"/>
      <c r="C368" s="310"/>
      <c r="D368" s="313" t="s">
        <v>11</v>
      </c>
      <c r="E368" s="317" t="s">
        <v>9</v>
      </c>
      <c r="F368" s="320">
        <f>SUM(F369:F371)</f>
        <v>3547</v>
      </c>
      <c r="G368" s="321">
        <f t="shared" ref="G368:H368" si="11">SUM(G369:G371)</f>
        <v>4747</v>
      </c>
      <c r="H368" s="320">
        <f t="shared" si="11"/>
        <v>4727</v>
      </c>
    </row>
    <row r="369" spans="1:8" s="108" customFormat="1" x14ac:dyDescent="0.25">
      <c r="A369" s="524"/>
      <c r="B369" s="522"/>
      <c r="C369" s="310" t="s">
        <v>440</v>
      </c>
      <c r="D369" s="311"/>
      <c r="E369" s="317" t="s">
        <v>9</v>
      </c>
      <c r="F369" s="318">
        <v>3087</v>
      </c>
      <c r="G369" s="319">
        <v>3087</v>
      </c>
      <c r="H369" s="318">
        <v>3067</v>
      </c>
    </row>
    <row r="370" spans="1:8" s="108" customFormat="1" x14ac:dyDescent="0.25">
      <c r="A370" s="524"/>
      <c r="B370" s="522"/>
      <c r="C370" s="310" t="s">
        <v>441</v>
      </c>
      <c r="D370" s="311"/>
      <c r="E370" s="317" t="s">
        <v>9</v>
      </c>
      <c r="F370" s="318">
        <v>460</v>
      </c>
      <c r="G370" s="319">
        <v>460</v>
      </c>
      <c r="H370" s="318">
        <v>460</v>
      </c>
    </row>
    <row r="371" spans="1:8" s="108" customFormat="1" x14ac:dyDescent="0.25">
      <c r="A371" s="499"/>
      <c r="B371" s="498"/>
      <c r="C371" s="310" t="s">
        <v>467</v>
      </c>
      <c r="D371" s="311"/>
      <c r="E371" s="317" t="s">
        <v>9</v>
      </c>
      <c r="F371" s="318">
        <v>0</v>
      </c>
      <c r="G371" s="319">
        <v>1200</v>
      </c>
      <c r="H371" s="318">
        <v>1200</v>
      </c>
    </row>
    <row r="372" spans="1:8" s="108" customFormat="1" x14ac:dyDescent="0.25">
      <c r="A372" s="523" t="s">
        <v>594</v>
      </c>
      <c r="B372" s="497" t="s">
        <v>468</v>
      </c>
      <c r="C372" s="310" t="s">
        <v>469</v>
      </c>
      <c r="D372" s="311" t="s">
        <v>470</v>
      </c>
      <c r="E372" s="314" t="s">
        <v>102</v>
      </c>
      <c r="F372" s="315">
        <v>816</v>
      </c>
      <c r="G372" s="316">
        <v>816</v>
      </c>
      <c r="H372" s="315">
        <v>748</v>
      </c>
    </row>
    <row r="373" spans="1:8" s="108" customFormat="1" ht="38.25" x14ac:dyDescent="0.25">
      <c r="A373" s="499"/>
      <c r="B373" s="498"/>
      <c r="C373" s="310" t="s">
        <v>444</v>
      </c>
      <c r="D373" s="313" t="s">
        <v>11</v>
      </c>
      <c r="E373" s="317" t="s">
        <v>9</v>
      </c>
      <c r="F373" s="320">
        <v>20214</v>
      </c>
      <c r="G373" s="321">
        <v>20214</v>
      </c>
      <c r="H373" s="320">
        <v>20214</v>
      </c>
    </row>
    <row r="374" spans="1:8" x14ac:dyDescent="0.25">
      <c r="A374" s="523" t="s">
        <v>595</v>
      </c>
      <c r="B374" s="497" t="s">
        <v>471</v>
      </c>
      <c r="C374" s="310" t="s">
        <v>472</v>
      </c>
      <c r="D374" s="311" t="s">
        <v>462</v>
      </c>
      <c r="E374" s="314" t="s">
        <v>203</v>
      </c>
      <c r="F374" s="315">
        <v>25</v>
      </c>
      <c r="G374" s="316">
        <v>16</v>
      </c>
      <c r="H374" s="315">
        <v>16</v>
      </c>
    </row>
    <row r="375" spans="1:8" ht="38.25" x14ac:dyDescent="0.25">
      <c r="A375" s="499"/>
      <c r="B375" s="498"/>
      <c r="C375" s="310" t="s">
        <v>440</v>
      </c>
      <c r="D375" s="313" t="s">
        <v>11</v>
      </c>
      <c r="E375" s="317" t="s">
        <v>9</v>
      </c>
      <c r="F375" s="320">
        <v>5620</v>
      </c>
      <c r="G375" s="321">
        <v>3976</v>
      </c>
      <c r="H375" s="320">
        <v>3910</v>
      </c>
    </row>
    <row r="376" spans="1:8" x14ac:dyDescent="0.25">
      <c r="A376" s="523" t="s">
        <v>596</v>
      </c>
      <c r="B376" s="497" t="s">
        <v>473</v>
      </c>
      <c r="C376" s="310" t="s">
        <v>474</v>
      </c>
      <c r="D376" s="311" t="s">
        <v>475</v>
      </c>
      <c r="E376" s="314" t="s">
        <v>203</v>
      </c>
      <c r="F376" s="315">
        <v>46</v>
      </c>
      <c r="G376" s="316">
        <v>46</v>
      </c>
      <c r="H376" s="315">
        <v>46</v>
      </c>
    </row>
    <row r="377" spans="1:8" ht="38.25" x14ac:dyDescent="0.25">
      <c r="A377" s="499"/>
      <c r="B377" s="498"/>
      <c r="C377" s="310" t="s">
        <v>444</v>
      </c>
      <c r="D377" s="313" t="s">
        <v>11</v>
      </c>
      <c r="E377" s="317" t="s">
        <v>9</v>
      </c>
      <c r="F377" s="320">
        <v>24124</v>
      </c>
      <c r="G377" s="321">
        <v>24124</v>
      </c>
      <c r="H377" s="320">
        <v>24073</v>
      </c>
    </row>
    <row r="378" spans="1:8" x14ac:dyDescent="0.25">
      <c r="A378" s="523" t="s">
        <v>597</v>
      </c>
      <c r="B378" s="497" t="s">
        <v>476</v>
      </c>
      <c r="C378" s="310" t="s">
        <v>477</v>
      </c>
      <c r="D378" s="311" t="s">
        <v>462</v>
      </c>
      <c r="E378" s="314" t="s">
        <v>203</v>
      </c>
      <c r="F378" s="315">
        <v>11</v>
      </c>
      <c r="G378" s="316">
        <v>11</v>
      </c>
      <c r="H378" s="315">
        <v>11</v>
      </c>
    </row>
    <row r="379" spans="1:8" ht="38.25" x14ac:dyDescent="0.25">
      <c r="A379" s="499"/>
      <c r="B379" s="498"/>
      <c r="C379" s="310" t="s">
        <v>440</v>
      </c>
      <c r="D379" s="313" t="s">
        <v>11</v>
      </c>
      <c r="E379" s="317" t="s">
        <v>9</v>
      </c>
      <c r="F379" s="320">
        <v>2103</v>
      </c>
      <c r="G379" s="321">
        <v>2103</v>
      </c>
      <c r="H379" s="320">
        <v>2088</v>
      </c>
    </row>
    <row r="380" spans="1:8" ht="15.75" thickBot="1" x14ac:dyDescent="0.3">
      <c r="A380" s="612" t="s">
        <v>12</v>
      </c>
      <c r="B380" s="613"/>
      <c r="C380" s="613"/>
      <c r="D380" s="614"/>
      <c r="E380" s="210"/>
      <c r="F380" s="322">
        <f>SUM(F336,F344,F349,F356,F358,F360,F364,F368,F373,F375,F377,F379)</f>
        <v>209075</v>
      </c>
      <c r="G380" s="322">
        <f t="shared" ref="G380:H380" si="12">SUM(G336,G344,G349,G356,G358,G360,G364,G368,G373,G375,G377,G379)</f>
        <v>210769</v>
      </c>
      <c r="H380" s="322">
        <f t="shared" si="12"/>
        <v>209619</v>
      </c>
    </row>
    <row r="381" spans="1:8" ht="22.5" customHeight="1" thickBot="1" x14ac:dyDescent="0.3">
      <c r="A381" s="189">
        <v>19</v>
      </c>
      <c r="B381" s="190" t="s">
        <v>478</v>
      </c>
      <c r="C381" s="191"/>
      <c r="D381" s="191"/>
      <c r="E381" s="191"/>
      <c r="F381" s="191"/>
      <c r="G381" s="191"/>
      <c r="H381" s="182"/>
    </row>
    <row r="382" spans="1:8" x14ac:dyDescent="0.25">
      <c r="A382" s="525" t="s">
        <v>521</v>
      </c>
      <c r="B382" s="526" t="s">
        <v>479</v>
      </c>
      <c r="C382" s="218"/>
      <c r="D382" s="61" t="s">
        <v>480</v>
      </c>
      <c r="E382" s="219" t="s">
        <v>481</v>
      </c>
      <c r="F382" s="59">
        <v>70.8</v>
      </c>
      <c r="G382" s="59">
        <v>70.8</v>
      </c>
      <c r="H382" s="59">
        <v>70.8</v>
      </c>
    </row>
    <row r="383" spans="1:8" ht="24" x14ac:dyDescent="0.25">
      <c r="A383" s="525" t="s">
        <v>148</v>
      </c>
      <c r="B383" s="527"/>
      <c r="C383" s="49" t="s">
        <v>482</v>
      </c>
      <c r="D383" s="194" t="s">
        <v>11</v>
      </c>
      <c r="E383" s="219" t="s">
        <v>9</v>
      </c>
      <c r="F383" s="275">
        <v>499.88299999999998</v>
      </c>
      <c r="G383" s="275">
        <v>499.88299999999998</v>
      </c>
      <c r="H383" s="275">
        <v>499.88299999999998</v>
      </c>
    </row>
    <row r="384" spans="1:8" x14ac:dyDescent="0.25">
      <c r="A384" s="525" t="s">
        <v>522</v>
      </c>
      <c r="B384" s="526" t="s">
        <v>483</v>
      </c>
      <c r="C384" s="218"/>
      <c r="D384" s="61" t="s">
        <v>480</v>
      </c>
      <c r="E384" s="219" t="s">
        <v>481</v>
      </c>
      <c r="F384" s="59">
        <v>2.06</v>
      </c>
      <c r="G384" s="59">
        <v>2.06</v>
      </c>
      <c r="H384" s="59">
        <v>2.06</v>
      </c>
    </row>
    <row r="385" spans="1:8" ht="24" x14ac:dyDescent="0.25">
      <c r="A385" s="525" t="s">
        <v>148</v>
      </c>
      <c r="B385" s="527"/>
      <c r="C385" s="49" t="s">
        <v>482</v>
      </c>
      <c r="D385" s="194" t="s">
        <v>11</v>
      </c>
      <c r="E385" s="219" t="s">
        <v>9</v>
      </c>
      <c r="F385" s="275">
        <v>309</v>
      </c>
      <c r="G385" s="275">
        <v>309</v>
      </c>
      <c r="H385" s="275">
        <v>309</v>
      </c>
    </row>
    <row r="386" spans="1:8" x14ac:dyDescent="0.25">
      <c r="A386" s="525" t="s">
        <v>523</v>
      </c>
      <c r="B386" s="526" t="s">
        <v>484</v>
      </c>
      <c r="C386" s="218"/>
      <c r="D386" s="61" t="s">
        <v>480</v>
      </c>
      <c r="E386" s="219" t="s">
        <v>481</v>
      </c>
      <c r="F386" s="59">
        <v>93.7</v>
      </c>
      <c r="G386" s="59">
        <v>93.7</v>
      </c>
      <c r="H386" s="59">
        <v>93.7</v>
      </c>
    </row>
    <row r="387" spans="1:8" ht="24" x14ac:dyDescent="0.25">
      <c r="A387" s="525" t="s">
        <v>148</v>
      </c>
      <c r="B387" s="527"/>
      <c r="C387" s="49" t="s">
        <v>482</v>
      </c>
      <c r="D387" s="194" t="s">
        <v>11</v>
      </c>
      <c r="E387" s="219" t="s">
        <v>9</v>
      </c>
      <c r="F387" s="275">
        <v>327.99700000000001</v>
      </c>
      <c r="G387" s="275">
        <v>327.99700000000001</v>
      </c>
      <c r="H387" s="275">
        <v>327.99700000000001</v>
      </c>
    </row>
    <row r="388" spans="1:8" x14ac:dyDescent="0.25">
      <c r="A388" s="525" t="s">
        <v>524</v>
      </c>
      <c r="B388" s="526" t="s">
        <v>485</v>
      </c>
      <c r="C388" s="218"/>
      <c r="D388" s="61" t="s">
        <v>480</v>
      </c>
      <c r="E388" s="219" t="s">
        <v>481</v>
      </c>
      <c r="F388" s="59">
        <f>3993.64+5.12</f>
        <v>3998.7599999999998</v>
      </c>
      <c r="G388" s="59">
        <f>3993.64+5.12</f>
        <v>3998.7599999999998</v>
      </c>
      <c r="H388" s="59">
        <f>3993.64+5.12</f>
        <v>3998.7599999999998</v>
      </c>
    </row>
    <row r="389" spans="1:8" ht="24" x14ac:dyDescent="0.25">
      <c r="A389" s="525" t="s">
        <v>148</v>
      </c>
      <c r="B389" s="527"/>
      <c r="C389" s="49" t="s">
        <v>482</v>
      </c>
      <c r="D389" s="194" t="s">
        <v>11</v>
      </c>
      <c r="E389" s="219" t="s">
        <v>9</v>
      </c>
      <c r="F389" s="275">
        <f>4792.368+6.144+5.105</f>
        <v>4803.6170000000002</v>
      </c>
      <c r="G389" s="275">
        <f>4792.368+6.144+5.105</f>
        <v>4803.6170000000002</v>
      </c>
      <c r="H389" s="275">
        <f>4792.368+6.144+5.105</f>
        <v>4803.6170000000002</v>
      </c>
    </row>
    <row r="390" spans="1:8" x14ac:dyDescent="0.25">
      <c r="A390" s="525" t="s">
        <v>525</v>
      </c>
      <c r="B390" s="526" t="s">
        <v>486</v>
      </c>
      <c r="C390" s="218"/>
      <c r="D390" s="61" t="s">
        <v>480</v>
      </c>
      <c r="E390" s="219" t="s">
        <v>481</v>
      </c>
      <c r="F390" s="59">
        <v>94.6</v>
      </c>
      <c r="G390" s="59">
        <v>94.6</v>
      </c>
      <c r="H390" s="59">
        <v>94.6</v>
      </c>
    </row>
    <row r="391" spans="1:8" ht="24" x14ac:dyDescent="0.25">
      <c r="A391" s="525" t="s">
        <v>148</v>
      </c>
      <c r="B391" s="527"/>
      <c r="C391" s="49" t="s">
        <v>482</v>
      </c>
      <c r="D391" s="194" t="s">
        <v>11</v>
      </c>
      <c r="E391" s="219" t="s">
        <v>9</v>
      </c>
      <c r="F391" s="275">
        <v>614.9</v>
      </c>
      <c r="G391" s="275">
        <v>614.9</v>
      </c>
      <c r="H391" s="275">
        <v>614.9</v>
      </c>
    </row>
    <row r="392" spans="1:8" x14ac:dyDescent="0.25">
      <c r="A392" s="525" t="s">
        <v>526</v>
      </c>
      <c r="B392" s="526" t="s">
        <v>487</v>
      </c>
      <c r="C392" s="218"/>
      <c r="D392" s="61" t="s">
        <v>480</v>
      </c>
      <c r="E392" s="219" t="s">
        <v>481</v>
      </c>
      <c r="F392" s="59">
        <v>5.98</v>
      </c>
      <c r="G392" s="59">
        <v>5.98</v>
      </c>
      <c r="H392" s="59">
        <v>5.98</v>
      </c>
    </row>
    <row r="393" spans="1:8" ht="24" x14ac:dyDescent="0.25">
      <c r="A393" s="525" t="s">
        <v>148</v>
      </c>
      <c r="B393" s="527"/>
      <c r="C393" s="49" t="s">
        <v>482</v>
      </c>
      <c r="D393" s="194" t="s">
        <v>11</v>
      </c>
      <c r="E393" s="219" t="s">
        <v>9</v>
      </c>
      <c r="F393" s="275">
        <v>38.869999999999997</v>
      </c>
      <c r="G393" s="275">
        <v>38.869999999999997</v>
      </c>
      <c r="H393" s="275">
        <v>38.869999999999997</v>
      </c>
    </row>
    <row r="394" spans="1:8" x14ac:dyDescent="0.25">
      <c r="A394" s="525" t="s">
        <v>527</v>
      </c>
      <c r="B394" s="526" t="s">
        <v>488</v>
      </c>
      <c r="C394" s="218"/>
      <c r="D394" s="61" t="s">
        <v>489</v>
      </c>
      <c r="E394" s="219" t="s">
        <v>131</v>
      </c>
      <c r="F394" s="59">
        <v>87</v>
      </c>
      <c r="G394" s="59">
        <v>87</v>
      </c>
      <c r="H394" s="59">
        <v>87</v>
      </c>
    </row>
    <row r="395" spans="1:8" ht="24" x14ac:dyDescent="0.25">
      <c r="A395" s="525" t="s">
        <v>148</v>
      </c>
      <c r="B395" s="527"/>
      <c r="C395" s="49" t="s">
        <v>482</v>
      </c>
      <c r="D395" s="194" t="s">
        <v>11</v>
      </c>
      <c r="E395" s="219" t="s">
        <v>9</v>
      </c>
      <c r="F395" s="275">
        <v>739.5</v>
      </c>
      <c r="G395" s="275">
        <v>739.5</v>
      </c>
      <c r="H395" s="275">
        <v>739.5</v>
      </c>
    </row>
    <row r="396" spans="1:8" x14ac:dyDescent="0.25">
      <c r="A396" s="525" t="s">
        <v>528</v>
      </c>
      <c r="B396" s="526" t="s">
        <v>490</v>
      </c>
      <c r="C396" s="218"/>
      <c r="D396" s="61" t="s">
        <v>491</v>
      </c>
      <c r="E396" s="219" t="s">
        <v>492</v>
      </c>
      <c r="F396" s="59">
        <v>230399</v>
      </c>
      <c r="G396" s="59">
        <v>230399</v>
      </c>
      <c r="H396" s="59">
        <v>230399</v>
      </c>
    </row>
    <row r="397" spans="1:8" ht="24" x14ac:dyDescent="0.25">
      <c r="A397" s="525" t="s">
        <v>148</v>
      </c>
      <c r="B397" s="527"/>
      <c r="C397" s="49" t="s">
        <v>482</v>
      </c>
      <c r="D397" s="194" t="s">
        <v>11</v>
      </c>
      <c r="E397" s="219" t="s">
        <v>9</v>
      </c>
      <c r="F397" s="275">
        <v>4031.9830000000002</v>
      </c>
      <c r="G397" s="275">
        <v>4031.9830000000002</v>
      </c>
      <c r="H397" s="275">
        <v>4031.9830000000002</v>
      </c>
    </row>
    <row r="398" spans="1:8" x14ac:dyDescent="0.25">
      <c r="A398" s="525" t="s">
        <v>529</v>
      </c>
      <c r="B398" s="526" t="s">
        <v>493</v>
      </c>
      <c r="C398" s="218"/>
      <c r="D398" s="61" t="s">
        <v>489</v>
      </c>
      <c r="E398" s="219" t="s">
        <v>131</v>
      </c>
      <c r="F398" s="59">
        <v>25</v>
      </c>
      <c r="G398" s="59">
        <v>25</v>
      </c>
      <c r="H398" s="59">
        <v>25</v>
      </c>
    </row>
    <row r="399" spans="1:8" ht="24" x14ac:dyDescent="0.25">
      <c r="A399" s="525" t="s">
        <v>148</v>
      </c>
      <c r="B399" s="527"/>
      <c r="C399" s="49" t="s">
        <v>482</v>
      </c>
      <c r="D399" s="194" t="s">
        <v>11</v>
      </c>
      <c r="E399" s="219" t="s">
        <v>9</v>
      </c>
      <c r="F399" s="275">
        <v>1000</v>
      </c>
      <c r="G399" s="275">
        <v>1000</v>
      </c>
      <c r="H399" s="275">
        <v>1000</v>
      </c>
    </row>
    <row r="400" spans="1:8" x14ac:dyDescent="0.25">
      <c r="A400" s="525" t="s">
        <v>530</v>
      </c>
      <c r="B400" s="526" t="s">
        <v>494</v>
      </c>
      <c r="C400" s="218"/>
      <c r="D400" s="61" t="s">
        <v>489</v>
      </c>
      <c r="E400" s="219" t="s">
        <v>131</v>
      </c>
      <c r="F400" s="59">
        <v>121</v>
      </c>
      <c r="G400" s="59">
        <v>121</v>
      </c>
      <c r="H400" s="59">
        <v>121</v>
      </c>
    </row>
    <row r="401" spans="1:8" ht="24" x14ac:dyDescent="0.25">
      <c r="A401" s="525" t="s">
        <v>148</v>
      </c>
      <c r="B401" s="527"/>
      <c r="C401" s="49" t="s">
        <v>482</v>
      </c>
      <c r="D401" s="194" t="s">
        <v>11</v>
      </c>
      <c r="E401" s="219" t="s">
        <v>9</v>
      </c>
      <c r="F401" s="275">
        <v>920.024</v>
      </c>
      <c r="G401" s="275">
        <v>920.024</v>
      </c>
      <c r="H401" s="275">
        <v>920.024</v>
      </c>
    </row>
    <row r="402" spans="1:8" x14ac:dyDescent="0.25">
      <c r="A402" s="525" t="s">
        <v>531</v>
      </c>
      <c r="B402" s="526" t="s">
        <v>495</v>
      </c>
      <c r="C402" s="218"/>
      <c r="D402" s="61" t="s">
        <v>489</v>
      </c>
      <c r="E402" s="219" t="s">
        <v>131</v>
      </c>
      <c r="F402" s="59">
        <v>146</v>
      </c>
      <c r="G402" s="59">
        <v>146</v>
      </c>
      <c r="H402" s="59">
        <v>146</v>
      </c>
    </row>
    <row r="403" spans="1:8" ht="24" x14ac:dyDescent="0.25">
      <c r="A403" s="525" t="s">
        <v>148</v>
      </c>
      <c r="B403" s="527"/>
      <c r="C403" s="49" t="s">
        <v>482</v>
      </c>
      <c r="D403" s="194" t="s">
        <v>11</v>
      </c>
      <c r="E403" s="219" t="s">
        <v>9</v>
      </c>
      <c r="F403" s="275">
        <v>449.97199999999998</v>
      </c>
      <c r="G403" s="275">
        <v>449.97199999999998</v>
      </c>
      <c r="H403" s="275">
        <v>449.97199999999998</v>
      </c>
    </row>
    <row r="404" spans="1:8" x14ac:dyDescent="0.25">
      <c r="A404" s="525" t="s">
        <v>532</v>
      </c>
      <c r="B404" s="526" t="s">
        <v>496</v>
      </c>
      <c r="C404" s="218"/>
      <c r="D404" s="61" t="s">
        <v>491</v>
      </c>
      <c r="E404" s="219" t="s">
        <v>492</v>
      </c>
      <c r="F404" s="59">
        <v>4966.1000000000004</v>
      </c>
      <c r="G404" s="59">
        <v>4966.1000000000004</v>
      </c>
      <c r="H404" s="59">
        <v>4966.1000000000004</v>
      </c>
    </row>
    <row r="405" spans="1:8" ht="24" x14ac:dyDescent="0.25">
      <c r="A405" s="525" t="s">
        <v>148</v>
      </c>
      <c r="B405" s="527"/>
      <c r="C405" s="49" t="s">
        <v>482</v>
      </c>
      <c r="D405" s="194" t="s">
        <v>11</v>
      </c>
      <c r="E405" s="219" t="s">
        <v>9</v>
      </c>
      <c r="F405" s="275">
        <v>4281.1080000000002</v>
      </c>
      <c r="G405" s="275">
        <v>4281.1080000000002</v>
      </c>
      <c r="H405" s="275">
        <v>4281.1080000000002</v>
      </c>
    </row>
    <row r="406" spans="1:8" x14ac:dyDescent="0.25">
      <c r="A406" s="525" t="s">
        <v>533</v>
      </c>
      <c r="B406" s="526" t="s">
        <v>497</v>
      </c>
      <c r="C406" s="218"/>
      <c r="D406" s="61" t="s">
        <v>491</v>
      </c>
      <c r="E406" s="219" t="s">
        <v>492</v>
      </c>
      <c r="F406" s="59">
        <v>177.9</v>
      </c>
      <c r="G406" s="59">
        <v>177.9</v>
      </c>
      <c r="H406" s="59">
        <v>177.9</v>
      </c>
    </row>
    <row r="407" spans="1:8" ht="24" x14ac:dyDescent="0.25">
      <c r="A407" s="525" t="s">
        <v>148</v>
      </c>
      <c r="B407" s="527"/>
      <c r="C407" s="49" t="s">
        <v>482</v>
      </c>
      <c r="D407" s="194" t="s">
        <v>11</v>
      </c>
      <c r="E407" s="219" t="s">
        <v>9</v>
      </c>
      <c r="F407" s="275">
        <v>480.08600000000001</v>
      </c>
      <c r="G407" s="275">
        <v>480.08600000000001</v>
      </c>
      <c r="H407" s="275">
        <v>480.08600000000001</v>
      </c>
    </row>
    <row r="408" spans="1:8" x14ac:dyDescent="0.25">
      <c r="A408" s="525" t="s">
        <v>534</v>
      </c>
      <c r="B408" s="526" t="s">
        <v>498</v>
      </c>
      <c r="C408" s="218"/>
      <c r="D408" s="61" t="s">
        <v>491</v>
      </c>
      <c r="E408" s="219" t="s">
        <v>492</v>
      </c>
      <c r="F408" s="59">
        <v>70.5</v>
      </c>
      <c r="G408" s="59">
        <v>70.5</v>
      </c>
      <c r="H408" s="59">
        <v>70.5</v>
      </c>
    </row>
    <row r="409" spans="1:8" ht="45.75" customHeight="1" x14ac:dyDescent="0.25">
      <c r="A409" s="525" t="s">
        <v>148</v>
      </c>
      <c r="B409" s="527"/>
      <c r="C409" s="49" t="s">
        <v>482</v>
      </c>
      <c r="D409" s="194" t="s">
        <v>11</v>
      </c>
      <c r="E409" s="219" t="s">
        <v>9</v>
      </c>
      <c r="F409" s="275">
        <v>2573.25</v>
      </c>
      <c r="G409" s="275">
        <v>2573.25</v>
      </c>
      <c r="H409" s="275">
        <v>2573.25</v>
      </c>
    </row>
    <row r="410" spans="1:8" x14ac:dyDescent="0.25">
      <c r="A410" s="525" t="s">
        <v>535</v>
      </c>
      <c r="B410" s="526" t="s">
        <v>499</v>
      </c>
      <c r="C410" s="218"/>
      <c r="D410" s="61" t="s">
        <v>491</v>
      </c>
      <c r="E410" s="219" t="s">
        <v>492</v>
      </c>
      <c r="F410" s="59">
        <v>12</v>
      </c>
      <c r="G410" s="59">
        <v>12</v>
      </c>
      <c r="H410" s="59">
        <v>12</v>
      </c>
    </row>
    <row r="411" spans="1:8" ht="48" customHeight="1" x14ac:dyDescent="0.25">
      <c r="A411" s="525" t="s">
        <v>148</v>
      </c>
      <c r="B411" s="527"/>
      <c r="C411" s="49" t="s">
        <v>482</v>
      </c>
      <c r="D411" s="194" t="s">
        <v>11</v>
      </c>
      <c r="E411" s="219" t="s">
        <v>9</v>
      </c>
      <c r="F411" s="275">
        <v>438</v>
      </c>
      <c r="G411" s="275">
        <v>438</v>
      </c>
      <c r="H411" s="275">
        <v>438</v>
      </c>
    </row>
    <row r="412" spans="1:8" x14ac:dyDescent="0.25">
      <c r="A412" s="525" t="s">
        <v>536</v>
      </c>
      <c r="B412" s="526" t="s">
        <v>500</v>
      </c>
      <c r="C412" s="218"/>
      <c r="D412" s="61" t="s">
        <v>491</v>
      </c>
      <c r="E412" s="219" t="s">
        <v>492</v>
      </c>
      <c r="F412" s="59">
        <v>1214</v>
      </c>
      <c r="G412" s="59">
        <v>1214</v>
      </c>
      <c r="H412" s="59">
        <v>1214</v>
      </c>
    </row>
    <row r="413" spans="1:8" ht="24" x14ac:dyDescent="0.25">
      <c r="A413" s="525" t="s">
        <v>148</v>
      </c>
      <c r="B413" s="527"/>
      <c r="C413" s="49" t="s">
        <v>482</v>
      </c>
      <c r="D413" s="194" t="s">
        <v>11</v>
      </c>
      <c r="E413" s="219" t="s">
        <v>9</v>
      </c>
      <c r="F413" s="275">
        <v>3884.8</v>
      </c>
      <c r="G413" s="275">
        <v>3884.8</v>
      </c>
      <c r="H413" s="275">
        <v>3884.8</v>
      </c>
    </row>
    <row r="414" spans="1:8" x14ac:dyDescent="0.25">
      <c r="A414" s="525" t="s">
        <v>537</v>
      </c>
      <c r="B414" s="526" t="s">
        <v>501</v>
      </c>
      <c r="C414" s="218"/>
      <c r="D414" s="61" t="s">
        <v>491</v>
      </c>
      <c r="E414" s="219" t="s">
        <v>492</v>
      </c>
      <c r="F414" s="59">
        <v>89.7</v>
      </c>
      <c r="G414" s="59">
        <v>89.7</v>
      </c>
      <c r="H414" s="59">
        <v>89.7</v>
      </c>
    </row>
    <row r="415" spans="1:8" ht="24" x14ac:dyDescent="0.25">
      <c r="A415" s="525" t="s">
        <v>148</v>
      </c>
      <c r="B415" s="527"/>
      <c r="C415" s="49" t="s">
        <v>482</v>
      </c>
      <c r="D415" s="194" t="s">
        <v>11</v>
      </c>
      <c r="E415" s="219" t="s">
        <v>9</v>
      </c>
      <c r="F415" s="275">
        <v>762.495</v>
      </c>
      <c r="G415" s="275">
        <v>762.495</v>
      </c>
      <c r="H415" s="275">
        <v>762.495</v>
      </c>
    </row>
    <row r="416" spans="1:8" x14ac:dyDescent="0.25">
      <c r="A416" s="525" t="s">
        <v>538</v>
      </c>
      <c r="B416" s="526" t="s">
        <v>502</v>
      </c>
      <c r="C416" s="218"/>
      <c r="D416" s="61" t="s">
        <v>491</v>
      </c>
      <c r="E416" s="219" t="s">
        <v>492</v>
      </c>
      <c r="F416" s="59">
        <v>95</v>
      </c>
      <c r="G416" s="59">
        <v>95</v>
      </c>
      <c r="H416" s="59">
        <v>95</v>
      </c>
    </row>
    <row r="417" spans="1:8" ht="24" x14ac:dyDescent="0.25">
      <c r="A417" s="525" t="s">
        <v>148</v>
      </c>
      <c r="B417" s="527"/>
      <c r="C417" s="49" t="s">
        <v>482</v>
      </c>
      <c r="D417" s="194" t="s">
        <v>11</v>
      </c>
      <c r="E417" s="219" t="s">
        <v>9</v>
      </c>
      <c r="F417" s="275">
        <v>1282.5</v>
      </c>
      <c r="G417" s="275">
        <v>1282.5</v>
      </c>
      <c r="H417" s="275">
        <v>1282.5</v>
      </c>
    </row>
    <row r="418" spans="1:8" x14ac:dyDescent="0.25">
      <c r="A418" s="525" t="s">
        <v>539</v>
      </c>
      <c r="B418" s="526" t="s">
        <v>503</v>
      </c>
      <c r="C418" s="218"/>
      <c r="D418" s="61" t="s">
        <v>491</v>
      </c>
      <c r="E418" s="219" t="s">
        <v>492</v>
      </c>
      <c r="F418" s="59">
        <v>223.63</v>
      </c>
      <c r="G418" s="59">
        <v>223.63</v>
      </c>
      <c r="H418" s="59">
        <v>223.63</v>
      </c>
    </row>
    <row r="419" spans="1:8" x14ac:dyDescent="0.25">
      <c r="A419" s="525"/>
      <c r="B419" s="593"/>
      <c r="C419" s="218"/>
      <c r="D419" s="61" t="s">
        <v>504</v>
      </c>
      <c r="E419" s="219" t="s">
        <v>505</v>
      </c>
      <c r="F419" s="59">
        <v>3479.8</v>
      </c>
      <c r="G419" s="59">
        <v>3479.8</v>
      </c>
      <c r="H419" s="59">
        <v>3479.8</v>
      </c>
    </row>
    <row r="420" spans="1:8" ht="24" x14ac:dyDescent="0.25">
      <c r="A420" s="525" t="s">
        <v>148</v>
      </c>
      <c r="B420" s="527"/>
      <c r="C420" s="49" t="s">
        <v>482</v>
      </c>
      <c r="D420" s="194" t="s">
        <v>11</v>
      </c>
      <c r="E420" s="219" t="s">
        <v>9</v>
      </c>
      <c r="F420" s="275">
        <v>3062.2240000000002</v>
      </c>
      <c r="G420" s="275">
        <v>3062.2240000000002</v>
      </c>
      <c r="H420" s="275">
        <v>3062.2240000000002</v>
      </c>
    </row>
    <row r="421" spans="1:8" x14ac:dyDescent="0.25">
      <c r="A421" s="525" t="s">
        <v>540</v>
      </c>
      <c r="B421" s="526" t="s">
        <v>506</v>
      </c>
      <c r="C421" s="218"/>
      <c r="D421" s="61" t="s">
        <v>491</v>
      </c>
      <c r="E421" s="219" t="s">
        <v>492</v>
      </c>
      <c r="F421" s="59">
        <v>1522.8</v>
      </c>
      <c r="G421" s="59">
        <v>1522.8</v>
      </c>
      <c r="H421" s="59">
        <v>1522.8</v>
      </c>
    </row>
    <row r="422" spans="1:8" ht="24" x14ac:dyDescent="0.25">
      <c r="A422" s="525" t="s">
        <v>148</v>
      </c>
      <c r="B422" s="527"/>
      <c r="C422" s="49" t="s">
        <v>482</v>
      </c>
      <c r="D422" s="194" t="s">
        <v>11</v>
      </c>
      <c r="E422" s="219" t="s">
        <v>9</v>
      </c>
      <c r="F422" s="275">
        <v>1675.08</v>
      </c>
      <c r="G422" s="275">
        <v>1675.08</v>
      </c>
      <c r="H422" s="275">
        <v>1675.08</v>
      </c>
    </row>
    <row r="423" spans="1:8" x14ac:dyDescent="0.25">
      <c r="A423" s="525" t="s">
        <v>541</v>
      </c>
      <c r="B423" s="526" t="s">
        <v>507</v>
      </c>
      <c r="C423" s="218"/>
      <c r="D423" s="61" t="s">
        <v>491</v>
      </c>
      <c r="E423" s="219" t="s">
        <v>492</v>
      </c>
      <c r="F423" s="59">
        <v>811.56</v>
      </c>
      <c r="G423" s="59">
        <v>811.56</v>
      </c>
      <c r="H423" s="59">
        <v>811.56</v>
      </c>
    </row>
    <row r="424" spans="1:8" x14ac:dyDescent="0.25">
      <c r="A424" s="525"/>
      <c r="B424" s="593"/>
      <c r="C424" s="218"/>
      <c r="D424" s="61" t="s">
        <v>504</v>
      </c>
      <c r="E424" s="219" t="s">
        <v>505</v>
      </c>
      <c r="F424" s="59">
        <v>19079.310000000001</v>
      </c>
      <c r="G424" s="59">
        <v>19079.310000000001</v>
      </c>
      <c r="H424" s="59">
        <v>19079.310000000001</v>
      </c>
    </row>
    <row r="425" spans="1:8" ht="24" x14ac:dyDescent="0.25">
      <c r="A425" s="525" t="s">
        <v>148</v>
      </c>
      <c r="B425" s="527"/>
      <c r="C425" s="49" t="s">
        <v>482</v>
      </c>
      <c r="D425" s="194" t="s">
        <v>11</v>
      </c>
      <c r="E425" s="219" t="s">
        <v>9</v>
      </c>
      <c r="F425" s="275">
        <v>10976.326999999999</v>
      </c>
      <c r="G425" s="275">
        <v>10976.326999999999</v>
      </c>
      <c r="H425" s="275">
        <v>10976.326999999999</v>
      </c>
    </row>
    <row r="426" spans="1:8" x14ac:dyDescent="0.25">
      <c r="A426" s="525" t="s">
        <v>542</v>
      </c>
      <c r="B426" s="526" t="s">
        <v>508</v>
      </c>
      <c r="C426" s="218"/>
      <c r="D426" s="61" t="s">
        <v>491</v>
      </c>
      <c r="E426" s="219" t="s">
        <v>492</v>
      </c>
      <c r="F426" s="59">
        <v>115.32</v>
      </c>
      <c r="G426" s="59">
        <v>115.32</v>
      </c>
      <c r="H426" s="59">
        <v>115.32</v>
      </c>
    </row>
    <row r="427" spans="1:8" x14ac:dyDescent="0.25">
      <c r="A427" s="525"/>
      <c r="B427" s="593"/>
      <c r="C427" s="218"/>
      <c r="D427" s="61" t="s">
        <v>504</v>
      </c>
      <c r="E427" s="219" t="s">
        <v>505</v>
      </c>
      <c r="F427" s="59">
        <v>3415.1</v>
      </c>
      <c r="G427" s="59">
        <v>3415.1</v>
      </c>
      <c r="H427" s="59">
        <v>3415.1</v>
      </c>
    </row>
    <row r="428" spans="1:8" ht="24" x14ac:dyDescent="0.25">
      <c r="A428" s="525" t="s">
        <v>148</v>
      </c>
      <c r="B428" s="527"/>
      <c r="C428" s="49" t="s">
        <v>482</v>
      </c>
      <c r="D428" s="194" t="s">
        <v>11</v>
      </c>
      <c r="E428" s="219" t="s">
        <v>9</v>
      </c>
      <c r="F428" s="275">
        <v>3032.4009999999998</v>
      </c>
      <c r="G428" s="275">
        <v>3032.4009999999998</v>
      </c>
      <c r="H428" s="275">
        <v>3032.4009999999998</v>
      </c>
    </row>
    <row r="429" spans="1:8" x14ac:dyDescent="0.25">
      <c r="A429" s="525" t="s">
        <v>543</v>
      </c>
      <c r="B429" s="526" t="s">
        <v>509</v>
      </c>
      <c r="C429" s="218"/>
      <c r="D429" s="61" t="s">
        <v>491</v>
      </c>
      <c r="E429" s="219" t="s">
        <v>492</v>
      </c>
      <c r="F429" s="59">
        <v>20</v>
      </c>
      <c r="G429" s="59">
        <v>20</v>
      </c>
      <c r="H429" s="59">
        <v>20</v>
      </c>
    </row>
    <row r="430" spans="1:8" ht="24" x14ac:dyDescent="0.25">
      <c r="A430" s="525" t="s">
        <v>148</v>
      </c>
      <c r="B430" s="527"/>
      <c r="C430" s="49" t="s">
        <v>482</v>
      </c>
      <c r="D430" s="194" t="s">
        <v>11</v>
      </c>
      <c r="E430" s="219" t="s">
        <v>9</v>
      </c>
      <c r="F430" s="275">
        <v>40.764000000000003</v>
      </c>
      <c r="G430" s="275">
        <v>40.764000000000003</v>
      </c>
      <c r="H430" s="275">
        <v>40.764000000000003</v>
      </c>
    </row>
    <row r="431" spans="1:8" x14ac:dyDescent="0.25">
      <c r="A431" s="525" t="s">
        <v>544</v>
      </c>
      <c r="B431" s="526" t="s">
        <v>510</v>
      </c>
      <c r="C431" s="218"/>
      <c r="D431" s="61" t="s">
        <v>489</v>
      </c>
      <c r="E431" s="219" t="s">
        <v>131</v>
      </c>
      <c r="F431" s="59">
        <v>4160</v>
      </c>
      <c r="G431" s="59">
        <v>4160</v>
      </c>
      <c r="H431" s="59">
        <v>4160</v>
      </c>
    </row>
    <row r="432" spans="1:8" ht="24" x14ac:dyDescent="0.25">
      <c r="A432" s="525" t="s">
        <v>148</v>
      </c>
      <c r="B432" s="527"/>
      <c r="C432" s="49" t="s">
        <v>482</v>
      </c>
      <c r="D432" s="194" t="s">
        <v>11</v>
      </c>
      <c r="E432" s="219" t="s">
        <v>9</v>
      </c>
      <c r="F432" s="275">
        <v>88.691000000000003</v>
      </c>
      <c r="G432" s="275">
        <v>88.691000000000003</v>
      </c>
      <c r="H432" s="275">
        <v>88.691000000000003</v>
      </c>
    </row>
    <row r="433" spans="1:8" x14ac:dyDescent="0.25">
      <c r="A433" s="525" t="s">
        <v>545</v>
      </c>
      <c r="B433" s="526" t="s">
        <v>511</v>
      </c>
      <c r="C433" s="218"/>
      <c r="D433" s="61" t="s">
        <v>489</v>
      </c>
      <c r="E433" s="219" t="s">
        <v>131</v>
      </c>
      <c r="F433" s="59">
        <v>4160</v>
      </c>
      <c r="G433" s="59">
        <v>4160</v>
      </c>
      <c r="H433" s="59">
        <v>4160</v>
      </c>
    </row>
    <row r="434" spans="1:8" ht="24" x14ac:dyDescent="0.25">
      <c r="A434" s="525" t="s">
        <v>148</v>
      </c>
      <c r="B434" s="527"/>
      <c r="C434" s="49" t="s">
        <v>482</v>
      </c>
      <c r="D434" s="194" t="s">
        <v>11</v>
      </c>
      <c r="E434" s="219" t="s">
        <v>9</v>
      </c>
      <c r="F434" s="275">
        <v>64.522000000000006</v>
      </c>
      <c r="G434" s="275">
        <v>64.522000000000006</v>
      </c>
      <c r="H434" s="275">
        <v>64.522000000000006</v>
      </c>
    </row>
    <row r="435" spans="1:8" x14ac:dyDescent="0.25">
      <c r="A435" s="525" t="s">
        <v>546</v>
      </c>
      <c r="B435" s="526" t="s">
        <v>512</v>
      </c>
      <c r="C435" s="218"/>
      <c r="D435" s="61" t="s">
        <v>489</v>
      </c>
      <c r="E435" s="219" t="s">
        <v>131</v>
      </c>
      <c r="F435" s="59">
        <v>8320</v>
      </c>
      <c r="G435" s="59">
        <v>8320</v>
      </c>
      <c r="H435" s="59">
        <v>8320</v>
      </c>
    </row>
    <row r="436" spans="1:8" ht="24" x14ac:dyDescent="0.25">
      <c r="A436" s="525" t="s">
        <v>148</v>
      </c>
      <c r="B436" s="527"/>
      <c r="C436" s="49" t="s">
        <v>482</v>
      </c>
      <c r="D436" s="194" t="s">
        <v>11</v>
      </c>
      <c r="E436" s="219" t="s">
        <v>9</v>
      </c>
      <c r="F436" s="275">
        <v>68.307000000000002</v>
      </c>
      <c r="G436" s="275">
        <v>68.307000000000002</v>
      </c>
      <c r="H436" s="275">
        <v>68.307000000000002</v>
      </c>
    </row>
    <row r="437" spans="1:8" x14ac:dyDescent="0.25">
      <c r="A437" s="525" t="s">
        <v>547</v>
      </c>
      <c r="B437" s="526" t="s">
        <v>513</v>
      </c>
      <c r="C437" s="218"/>
      <c r="D437" s="61" t="s">
        <v>489</v>
      </c>
      <c r="E437" s="219" t="s">
        <v>131</v>
      </c>
      <c r="F437" s="59">
        <v>4160</v>
      </c>
      <c r="G437" s="59">
        <v>4160</v>
      </c>
      <c r="H437" s="59">
        <v>4160</v>
      </c>
    </row>
    <row r="438" spans="1:8" ht="24" x14ac:dyDescent="0.25">
      <c r="A438" s="525" t="s">
        <v>148</v>
      </c>
      <c r="B438" s="527"/>
      <c r="C438" s="49" t="s">
        <v>482</v>
      </c>
      <c r="D438" s="194" t="s">
        <v>11</v>
      </c>
      <c r="E438" s="219" t="s">
        <v>9</v>
      </c>
      <c r="F438" s="275">
        <v>24.544</v>
      </c>
      <c r="G438" s="275">
        <v>24.544</v>
      </c>
      <c r="H438" s="275">
        <v>24.544</v>
      </c>
    </row>
    <row r="439" spans="1:8" x14ac:dyDescent="0.25">
      <c r="A439" s="525" t="s">
        <v>548</v>
      </c>
      <c r="B439" s="526" t="s">
        <v>514</v>
      </c>
      <c r="C439" s="218"/>
      <c r="D439" s="61" t="s">
        <v>515</v>
      </c>
      <c r="E439" s="219" t="s">
        <v>131</v>
      </c>
      <c r="F439" s="59">
        <v>5148</v>
      </c>
      <c r="G439" s="59">
        <v>5148</v>
      </c>
      <c r="H439" s="59">
        <v>5148</v>
      </c>
    </row>
    <row r="440" spans="1:8" ht="24" x14ac:dyDescent="0.25">
      <c r="A440" s="525" t="s">
        <v>148</v>
      </c>
      <c r="B440" s="527"/>
      <c r="C440" s="49" t="s">
        <v>482</v>
      </c>
      <c r="D440" s="194" t="s">
        <v>11</v>
      </c>
      <c r="E440" s="219" t="s">
        <v>9</v>
      </c>
      <c r="F440" s="275">
        <v>186.92400000000001</v>
      </c>
      <c r="G440" s="275">
        <v>186.92400000000001</v>
      </c>
      <c r="H440" s="275">
        <v>186.92400000000001</v>
      </c>
    </row>
    <row r="441" spans="1:8" x14ac:dyDescent="0.25">
      <c r="A441" s="620" t="s">
        <v>549</v>
      </c>
      <c r="B441" s="526" t="s">
        <v>516</v>
      </c>
      <c r="C441" s="218"/>
      <c r="D441" s="61" t="s">
        <v>491</v>
      </c>
      <c r="E441" s="219" t="s">
        <v>492</v>
      </c>
      <c r="F441" s="59">
        <v>230399</v>
      </c>
      <c r="G441" s="59">
        <v>230399</v>
      </c>
      <c r="H441" s="59">
        <v>230399</v>
      </c>
    </row>
    <row r="442" spans="1:8" ht="24" x14ac:dyDescent="0.25">
      <c r="A442" s="621"/>
      <c r="B442" s="527"/>
      <c r="C442" s="49" t="s">
        <v>482</v>
      </c>
      <c r="D442" s="194" t="s">
        <v>11</v>
      </c>
      <c r="E442" s="219" t="s">
        <v>9</v>
      </c>
      <c r="F442" s="275">
        <v>1478.3</v>
      </c>
      <c r="G442" s="275">
        <v>1478.3</v>
      </c>
      <c r="H442" s="275">
        <v>1478.3</v>
      </c>
    </row>
    <row r="443" spans="1:8" x14ac:dyDescent="0.25">
      <c r="A443" s="525" t="s">
        <v>550</v>
      </c>
      <c r="B443" s="526" t="s">
        <v>517</v>
      </c>
      <c r="C443" s="218"/>
      <c r="D443" s="61" t="s">
        <v>491</v>
      </c>
      <c r="E443" s="219" t="s">
        <v>492</v>
      </c>
      <c r="F443" s="59">
        <v>29.04</v>
      </c>
      <c r="G443" s="59">
        <v>29.04</v>
      </c>
      <c r="H443" s="59">
        <v>29.04</v>
      </c>
    </row>
    <row r="444" spans="1:8" ht="24" x14ac:dyDescent="0.25">
      <c r="A444" s="525" t="s">
        <v>148</v>
      </c>
      <c r="B444" s="527"/>
      <c r="C444" s="49" t="s">
        <v>482</v>
      </c>
      <c r="D444" s="194" t="s">
        <v>11</v>
      </c>
      <c r="E444" s="219" t="s">
        <v>9</v>
      </c>
      <c r="F444" s="275">
        <v>73.930999999999997</v>
      </c>
      <c r="G444" s="275">
        <v>73.930999999999997</v>
      </c>
      <c r="H444" s="275">
        <v>73.930999999999997</v>
      </c>
    </row>
    <row r="445" spans="1:8" x14ac:dyDescent="0.25">
      <c r="A445" s="525" t="s">
        <v>551</v>
      </c>
      <c r="B445" s="526" t="s">
        <v>518</v>
      </c>
      <c r="C445" s="218"/>
      <c r="D445" s="61" t="s">
        <v>491</v>
      </c>
      <c r="E445" s="219" t="s">
        <v>492</v>
      </c>
      <c r="F445" s="59">
        <v>5365.56</v>
      </c>
      <c r="G445" s="59">
        <v>5365.56</v>
      </c>
      <c r="H445" s="59">
        <v>5365.56</v>
      </c>
    </row>
    <row r="446" spans="1:8" ht="24" x14ac:dyDescent="0.25">
      <c r="A446" s="525" t="s">
        <v>148</v>
      </c>
      <c r="B446" s="527"/>
      <c r="C446" s="49" t="s">
        <v>519</v>
      </c>
      <c r="D446" s="194" t="s">
        <v>11</v>
      </c>
      <c r="E446" s="219" t="s">
        <v>9</v>
      </c>
      <c r="F446" s="275">
        <v>7715.4639999999999</v>
      </c>
      <c r="G446" s="275">
        <v>7715.4639999999999</v>
      </c>
      <c r="H446" s="275">
        <v>7715.4639999999999</v>
      </c>
    </row>
    <row r="447" spans="1:8" x14ac:dyDescent="0.25">
      <c r="A447" s="620" t="s">
        <v>552</v>
      </c>
      <c r="B447" s="526" t="s">
        <v>520</v>
      </c>
      <c r="C447" s="218"/>
      <c r="D447" s="61" t="s">
        <v>491</v>
      </c>
      <c r="E447" s="219" t="s">
        <v>492</v>
      </c>
      <c r="F447" s="59">
        <v>3925.7</v>
      </c>
      <c r="G447" s="59">
        <v>3925.7</v>
      </c>
      <c r="H447" s="59">
        <v>3925.7</v>
      </c>
    </row>
    <row r="448" spans="1:8" ht="24.75" thickBot="1" x14ac:dyDescent="0.3">
      <c r="A448" s="628"/>
      <c r="B448" s="593"/>
      <c r="C448" s="323" t="s">
        <v>519</v>
      </c>
      <c r="D448" s="213" t="s">
        <v>11</v>
      </c>
      <c r="E448" s="324" t="s">
        <v>9</v>
      </c>
      <c r="F448" s="325">
        <v>3993.5360000000001</v>
      </c>
      <c r="G448" s="325">
        <v>3993.5360000000001</v>
      </c>
      <c r="H448" s="325">
        <v>3993.5360000000001</v>
      </c>
    </row>
    <row r="449" spans="1:8" ht="15.75" thickBot="1" x14ac:dyDescent="0.3">
      <c r="A449" s="629" t="s">
        <v>12</v>
      </c>
      <c r="B449" s="630"/>
      <c r="C449" s="630"/>
      <c r="D449" s="631"/>
      <c r="E449" s="328"/>
      <c r="F449" s="72">
        <f>F448+F446+F444+F442+F440+F438+F436+F434+F432+F430+F428+F425+F422+F420+F417+F415+F413+F411+F409+F407+F405+F403+F401+F399+F397+F395+F393+F391+F389+F387+F385+F383</f>
        <v>59919.000000000022</v>
      </c>
      <c r="G449" s="72">
        <f t="shared" ref="G449:H449" si="13">G448+G446+G444+G442+G440+G438+G436+G434+G432+G430+G428+G425+G422+G420+G417+G415+G413+G411+G409+G407+G405+G403+G401+G399+G397+G395+G393+G391+G389+G387+G385+G383</f>
        <v>59919.000000000022</v>
      </c>
      <c r="H449" s="73">
        <f t="shared" si="13"/>
        <v>59919.000000000022</v>
      </c>
    </row>
    <row r="450" spans="1:8" ht="29.25" x14ac:dyDescent="0.25">
      <c r="A450" s="329">
        <v>20</v>
      </c>
      <c r="B450" s="326" t="s">
        <v>553</v>
      </c>
      <c r="C450" s="326"/>
      <c r="D450" s="327"/>
      <c r="E450" s="327"/>
      <c r="F450" s="327"/>
      <c r="G450" s="327"/>
      <c r="H450" s="327"/>
    </row>
    <row r="451" spans="1:8" x14ac:dyDescent="0.25">
      <c r="A451" s="220"/>
      <c r="B451" s="221" t="s">
        <v>554</v>
      </c>
      <c r="C451" s="222"/>
      <c r="D451" s="223"/>
      <c r="E451" s="223"/>
      <c r="F451" s="223"/>
      <c r="G451" s="223"/>
      <c r="H451" s="223"/>
    </row>
    <row r="452" spans="1:8" ht="26.25" x14ac:dyDescent="0.25">
      <c r="A452" s="331" t="s">
        <v>598</v>
      </c>
      <c r="B452" s="632" t="s">
        <v>555</v>
      </c>
      <c r="C452" s="332" t="s">
        <v>557</v>
      </c>
      <c r="D452" s="333" t="s">
        <v>558</v>
      </c>
      <c r="E452" s="334" t="s">
        <v>17</v>
      </c>
      <c r="F452" s="334">
        <v>28903</v>
      </c>
      <c r="G452" s="334">
        <v>28903</v>
      </c>
      <c r="H452" s="334">
        <v>26108</v>
      </c>
    </row>
    <row r="453" spans="1:8" ht="39" x14ac:dyDescent="0.25">
      <c r="A453" s="335"/>
      <c r="B453" s="633"/>
      <c r="C453" s="334" t="s">
        <v>556</v>
      </c>
      <c r="D453" s="333" t="s">
        <v>11</v>
      </c>
      <c r="E453" s="334" t="s">
        <v>9</v>
      </c>
      <c r="F453" s="336">
        <v>15909</v>
      </c>
      <c r="G453" s="336">
        <v>15909</v>
      </c>
      <c r="H453" s="336">
        <v>15714</v>
      </c>
    </row>
    <row r="454" spans="1:8" ht="25.5" x14ac:dyDescent="0.25">
      <c r="A454" s="330"/>
      <c r="B454" s="224" t="s">
        <v>559</v>
      </c>
      <c r="C454" s="225"/>
      <c r="D454" s="226"/>
      <c r="E454" s="227"/>
      <c r="F454" s="227"/>
      <c r="G454" s="227"/>
      <c r="H454" s="227"/>
    </row>
    <row r="455" spans="1:8" x14ac:dyDescent="0.25">
      <c r="A455" s="622" t="s">
        <v>599</v>
      </c>
      <c r="B455" s="624" t="s">
        <v>561</v>
      </c>
      <c r="C455" s="626" t="s">
        <v>560</v>
      </c>
      <c r="D455" s="624" t="s">
        <v>562</v>
      </c>
      <c r="E455" s="228" t="s">
        <v>563</v>
      </c>
      <c r="F455" s="337">
        <v>200</v>
      </c>
      <c r="G455" s="337">
        <v>200</v>
      </c>
      <c r="H455" s="337">
        <v>200</v>
      </c>
    </row>
    <row r="456" spans="1:8" ht="131.25" customHeight="1" x14ac:dyDescent="0.25">
      <c r="A456" s="623"/>
      <c r="B456" s="625"/>
      <c r="C456" s="627"/>
      <c r="D456" s="625"/>
      <c r="E456" s="228" t="s">
        <v>71</v>
      </c>
      <c r="F456" s="338">
        <v>98</v>
      </c>
      <c r="G456" s="338">
        <v>98</v>
      </c>
      <c r="H456" s="338">
        <v>98</v>
      </c>
    </row>
    <row r="457" spans="1:8" x14ac:dyDescent="0.25">
      <c r="A457" s="622" t="s">
        <v>600</v>
      </c>
      <c r="B457" s="624" t="s">
        <v>564</v>
      </c>
      <c r="C457" s="626" t="s">
        <v>560</v>
      </c>
      <c r="D457" s="624" t="s">
        <v>565</v>
      </c>
      <c r="E457" s="228" t="s">
        <v>563</v>
      </c>
      <c r="F457" s="337">
        <v>4</v>
      </c>
      <c r="G457" s="337">
        <v>4</v>
      </c>
      <c r="H457" s="337">
        <v>4</v>
      </c>
    </row>
    <row r="458" spans="1:8" ht="72.75" customHeight="1" x14ac:dyDescent="0.25">
      <c r="A458" s="623"/>
      <c r="B458" s="625"/>
      <c r="C458" s="627"/>
      <c r="D458" s="625"/>
      <c r="E458" s="228" t="s">
        <v>566</v>
      </c>
      <c r="F458" s="338">
        <v>2280</v>
      </c>
      <c r="G458" s="338">
        <v>2280</v>
      </c>
      <c r="H458" s="338">
        <v>2280</v>
      </c>
    </row>
    <row r="459" spans="1:8" x14ac:dyDescent="0.25">
      <c r="A459" s="622" t="s">
        <v>601</v>
      </c>
      <c r="B459" s="624" t="s">
        <v>567</v>
      </c>
      <c r="C459" s="626" t="s">
        <v>560</v>
      </c>
      <c r="D459" s="624" t="s">
        <v>568</v>
      </c>
      <c r="E459" s="228" t="s">
        <v>563</v>
      </c>
      <c r="F459" s="337">
        <v>154045</v>
      </c>
      <c r="G459" s="337">
        <v>154045</v>
      </c>
      <c r="H459" s="337">
        <v>154045</v>
      </c>
    </row>
    <row r="460" spans="1:8" ht="21.75" customHeight="1" x14ac:dyDescent="0.25">
      <c r="A460" s="623"/>
      <c r="B460" s="625"/>
      <c r="C460" s="627"/>
      <c r="D460" s="625"/>
      <c r="E460" s="228" t="s">
        <v>71</v>
      </c>
      <c r="F460" s="338">
        <v>12678</v>
      </c>
      <c r="G460" s="338">
        <v>12678</v>
      </c>
      <c r="H460" s="338">
        <v>12678</v>
      </c>
    </row>
    <row r="461" spans="1:8" x14ac:dyDescent="0.25">
      <c r="A461" s="622" t="s">
        <v>602</v>
      </c>
      <c r="B461" s="624" t="s">
        <v>569</v>
      </c>
      <c r="C461" s="626" t="s">
        <v>560</v>
      </c>
      <c r="D461" s="624" t="s">
        <v>570</v>
      </c>
      <c r="E461" s="228" t="s">
        <v>563</v>
      </c>
      <c r="F461" s="337">
        <v>350</v>
      </c>
      <c r="G461" s="337">
        <v>350</v>
      </c>
      <c r="H461" s="337">
        <v>350</v>
      </c>
    </row>
    <row r="462" spans="1:8" ht="45" customHeight="1" thickBot="1" x14ac:dyDescent="0.3">
      <c r="A462" s="623"/>
      <c r="B462" s="625"/>
      <c r="C462" s="627"/>
      <c r="D462" s="625"/>
      <c r="E462" s="228" t="s">
        <v>71</v>
      </c>
      <c r="F462" s="338">
        <v>5178</v>
      </c>
      <c r="G462" s="338">
        <v>5178</v>
      </c>
      <c r="H462" s="338">
        <v>5178</v>
      </c>
    </row>
    <row r="463" spans="1:8" ht="15.75" thickBot="1" x14ac:dyDescent="0.3">
      <c r="A463" s="519" t="s">
        <v>12</v>
      </c>
      <c r="B463" s="520"/>
      <c r="C463" s="520"/>
      <c r="D463" s="521"/>
      <c r="E463" s="77"/>
      <c r="F463" s="72">
        <f>F462+F460+F458+F456+F453</f>
        <v>36143</v>
      </c>
      <c r="G463" s="72">
        <f t="shared" ref="G463:H463" si="14">G462+G460+G458+G456+G453</f>
        <v>36143</v>
      </c>
      <c r="H463" s="72">
        <f t="shared" si="14"/>
        <v>35948</v>
      </c>
    </row>
    <row r="464" spans="1:8" ht="15.75" thickBot="1" x14ac:dyDescent="0.3">
      <c r="A464" s="519" t="s">
        <v>603</v>
      </c>
      <c r="B464" s="520"/>
      <c r="C464" s="520"/>
      <c r="D464" s="521"/>
      <c r="E464" s="77"/>
      <c r="F464" s="72">
        <f>F74+F106+F110+F144+F217+F224+F243+F253+F257+F265+F271+F281+F315+F323+F327+F333+F380+F449+F463</f>
        <v>8233649.6000100002</v>
      </c>
      <c r="G464" s="72">
        <f t="shared" ref="G464:H464" si="15">G74+G106+G110+G144+G217+G224+G243+G253+G257+G265+G271+G281+G315+G323+G327+G333+G380+G449+G463</f>
        <v>8226075.2000099998</v>
      </c>
      <c r="H464" s="72">
        <f t="shared" si="15"/>
        <v>7971636.1431400003</v>
      </c>
    </row>
  </sheetData>
  <mergeCells count="322">
    <mergeCell ref="A459:A460"/>
    <mergeCell ref="B459:B460"/>
    <mergeCell ref="C459:C460"/>
    <mergeCell ref="D459:D460"/>
    <mergeCell ref="A461:A462"/>
    <mergeCell ref="B461:B462"/>
    <mergeCell ref="C461:C462"/>
    <mergeCell ref="D461:D462"/>
    <mergeCell ref="A445:A446"/>
    <mergeCell ref="B445:B446"/>
    <mergeCell ref="A447:A448"/>
    <mergeCell ref="B447:B448"/>
    <mergeCell ref="A455:A456"/>
    <mergeCell ref="B455:B456"/>
    <mergeCell ref="C455:C456"/>
    <mergeCell ref="D455:D456"/>
    <mergeCell ref="A457:A458"/>
    <mergeCell ref="B457:B458"/>
    <mergeCell ref="C457:C458"/>
    <mergeCell ref="D457:D458"/>
    <mergeCell ref="A449:D449"/>
    <mergeCell ref="B452:B453"/>
    <mergeCell ref="A435:A436"/>
    <mergeCell ref="B435:B436"/>
    <mergeCell ref="A437:A438"/>
    <mergeCell ref="B437:B438"/>
    <mergeCell ref="A439:A440"/>
    <mergeCell ref="B439:B440"/>
    <mergeCell ref="A441:A442"/>
    <mergeCell ref="B441:B442"/>
    <mergeCell ref="A443:A444"/>
    <mergeCell ref="B443:B444"/>
    <mergeCell ref="A423:A425"/>
    <mergeCell ref="B423:B425"/>
    <mergeCell ref="A426:A428"/>
    <mergeCell ref="B426:B428"/>
    <mergeCell ref="A429:A430"/>
    <mergeCell ref="B429:B430"/>
    <mergeCell ref="A431:A432"/>
    <mergeCell ref="B431:B432"/>
    <mergeCell ref="A433:A434"/>
    <mergeCell ref="B433:B434"/>
    <mergeCell ref="A412:A413"/>
    <mergeCell ref="B412:B413"/>
    <mergeCell ref="A414:A415"/>
    <mergeCell ref="B414:B415"/>
    <mergeCell ref="A416:A417"/>
    <mergeCell ref="B416:B417"/>
    <mergeCell ref="A418:A420"/>
    <mergeCell ref="B418:B420"/>
    <mergeCell ref="A421:A422"/>
    <mergeCell ref="B421:B422"/>
    <mergeCell ref="A402:A403"/>
    <mergeCell ref="B402:B403"/>
    <mergeCell ref="A404:A405"/>
    <mergeCell ref="B404:B405"/>
    <mergeCell ref="A406:A407"/>
    <mergeCell ref="B406:B407"/>
    <mergeCell ref="A408:A409"/>
    <mergeCell ref="B408:B409"/>
    <mergeCell ref="A410:A411"/>
    <mergeCell ref="B410:B411"/>
    <mergeCell ref="B392:B393"/>
    <mergeCell ref="A394:A395"/>
    <mergeCell ref="B394:B395"/>
    <mergeCell ref="A396:A397"/>
    <mergeCell ref="B396:B397"/>
    <mergeCell ref="A398:A399"/>
    <mergeCell ref="B398:B399"/>
    <mergeCell ref="A400:A401"/>
    <mergeCell ref="B400:B401"/>
    <mergeCell ref="B384:B385"/>
    <mergeCell ref="A380:D380"/>
    <mergeCell ref="B359:B362"/>
    <mergeCell ref="A359:A362"/>
    <mergeCell ref="B348:B354"/>
    <mergeCell ref="A348:A354"/>
    <mergeCell ref="B343:B346"/>
    <mergeCell ref="A343:A346"/>
    <mergeCell ref="B335:B342"/>
    <mergeCell ref="A335:A342"/>
    <mergeCell ref="B305:B306"/>
    <mergeCell ref="B307:B308"/>
    <mergeCell ref="B309:B310"/>
    <mergeCell ref="B311:B312"/>
    <mergeCell ref="B293:B294"/>
    <mergeCell ref="A247:A248"/>
    <mergeCell ref="B247:B248"/>
    <mergeCell ref="B283:B284"/>
    <mergeCell ref="B285:B286"/>
    <mergeCell ref="B287:B288"/>
    <mergeCell ref="B289:B290"/>
    <mergeCell ref="B291:B292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A257:D257"/>
    <mergeCell ref="A253:D253"/>
    <mergeCell ref="B303:B304"/>
    <mergeCell ref="B295:B296"/>
    <mergeCell ref="B245:B246"/>
    <mergeCell ref="A249:A250"/>
    <mergeCell ref="A269:A270"/>
    <mergeCell ref="B269:B270"/>
    <mergeCell ref="A263:A264"/>
    <mergeCell ref="B263:B264"/>
    <mergeCell ref="A267:A268"/>
    <mergeCell ref="B267:B268"/>
    <mergeCell ref="A259:A260"/>
    <mergeCell ref="B259:B260"/>
    <mergeCell ref="A261:A262"/>
    <mergeCell ref="B261:B262"/>
    <mergeCell ref="B249:B250"/>
    <mergeCell ref="A251:A252"/>
    <mergeCell ref="B251:B252"/>
    <mergeCell ref="A94:A100"/>
    <mergeCell ref="B94:B100"/>
    <mergeCell ref="A101:A105"/>
    <mergeCell ref="B101:B105"/>
    <mergeCell ref="A108:A109"/>
    <mergeCell ref="B108:B109"/>
    <mergeCell ref="B112:B113"/>
    <mergeCell ref="B114:B115"/>
    <mergeCell ref="A255:A256"/>
    <mergeCell ref="B255:B256"/>
    <mergeCell ref="A118:A119"/>
    <mergeCell ref="A120:A127"/>
    <mergeCell ref="A221:A223"/>
    <mergeCell ref="B221:B223"/>
    <mergeCell ref="A227:A228"/>
    <mergeCell ref="B227:B228"/>
    <mergeCell ref="B241:B242"/>
    <mergeCell ref="A237:A238"/>
    <mergeCell ref="B237:B238"/>
    <mergeCell ref="A241:A242"/>
    <mergeCell ref="B233:B234"/>
    <mergeCell ref="A245:A246"/>
    <mergeCell ref="B116:B117"/>
    <mergeCell ref="A112:A117"/>
    <mergeCell ref="A150:A151"/>
    <mergeCell ref="B146:B147"/>
    <mergeCell ref="A146:A147"/>
    <mergeCell ref="B148:B149"/>
    <mergeCell ref="A148:A149"/>
    <mergeCell ref="B182:B190"/>
    <mergeCell ref="A182:A190"/>
    <mergeCell ref="A160:A161"/>
    <mergeCell ref="B158:B159"/>
    <mergeCell ref="A158:A159"/>
    <mergeCell ref="B156:B157"/>
    <mergeCell ref="A156:A157"/>
    <mergeCell ref="B154:B155"/>
    <mergeCell ref="A60:A66"/>
    <mergeCell ref="A76:A79"/>
    <mergeCell ref="B76:B79"/>
    <mergeCell ref="A80:A85"/>
    <mergeCell ref="B80:B85"/>
    <mergeCell ref="A86:A89"/>
    <mergeCell ref="B86:B89"/>
    <mergeCell ref="A90:A93"/>
    <mergeCell ref="B90:B93"/>
    <mergeCell ref="A3:H3"/>
    <mergeCell ref="A8:A18"/>
    <mergeCell ref="B8:B18"/>
    <mergeCell ref="A19:A23"/>
    <mergeCell ref="B19:B23"/>
    <mergeCell ref="B60:B66"/>
    <mergeCell ref="A71:A73"/>
    <mergeCell ref="B71:B73"/>
    <mergeCell ref="A67:A70"/>
    <mergeCell ref="B67:B70"/>
    <mergeCell ref="A24:A27"/>
    <mergeCell ref="B24:B27"/>
    <mergeCell ref="A28:A32"/>
    <mergeCell ref="B28:B32"/>
    <mergeCell ref="A33:A41"/>
    <mergeCell ref="B33:B41"/>
    <mergeCell ref="A42:A47"/>
    <mergeCell ref="B42:B47"/>
    <mergeCell ref="A48:A53"/>
    <mergeCell ref="B48:B53"/>
    <mergeCell ref="A54:A56"/>
    <mergeCell ref="B54:B56"/>
    <mergeCell ref="A57:A59"/>
    <mergeCell ref="B57:B59"/>
    <mergeCell ref="B118:B119"/>
    <mergeCell ref="A233:A234"/>
    <mergeCell ref="B229:B230"/>
    <mergeCell ref="A166:A167"/>
    <mergeCell ref="B162:B165"/>
    <mergeCell ref="A162:A165"/>
    <mergeCell ref="A217:D217"/>
    <mergeCell ref="B126:B127"/>
    <mergeCell ref="B128:B129"/>
    <mergeCell ref="A128:A129"/>
    <mergeCell ref="B130:B131"/>
    <mergeCell ref="A130:A131"/>
    <mergeCell ref="B132:B133"/>
    <mergeCell ref="A132:A133"/>
    <mergeCell ref="B152:B153"/>
    <mergeCell ref="A152:A153"/>
    <mergeCell ref="B150:B151"/>
    <mergeCell ref="A219:A220"/>
    <mergeCell ref="B219:B220"/>
    <mergeCell ref="A144:D144"/>
    <mergeCell ref="B120:B121"/>
    <mergeCell ref="B122:B123"/>
    <mergeCell ref="B124:B125"/>
    <mergeCell ref="B160:B161"/>
    <mergeCell ref="B297:B298"/>
    <mergeCell ref="B299:B300"/>
    <mergeCell ref="B301:B302"/>
    <mergeCell ref="A154:A155"/>
    <mergeCell ref="A215:A216"/>
    <mergeCell ref="B215:B216"/>
    <mergeCell ref="B168:B173"/>
    <mergeCell ref="A168:A173"/>
    <mergeCell ref="B191:B200"/>
    <mergeCell ref="A191:A200"/>
    <mergeCell ref="B201:B204"/>
    <mergeCell ref="A201:A204"/>
    <mergeCell ref="B207:B208"/>
    <mergeCell ref="A207:A208"/>
    <mergeCell ref="B205:B206"/>
    <mergeCell ref="A205:A206"/>
    <mergeCell ref="B209:B212"/>
    <mergeCell ref="A209:A212"/>
    <mergeCell ref="B213:B214"/>
    <mergeCell ref="A213:A214"/>
    <mergeCell ref="A174:A181"/>
    <mergeCell ref="B174:B181"/>
    <mergeCell ref="B166:B167"/>
    <mergeCell ref="A243:D243"/>
    <mergeCell ref="A224:D224"/>
    <mergeCell ref="A110:D110"/>
    <mergeCell ref="A106:D106"/>
    <mergeCell ref="A74:D74"/>
    <mergeCell ref="A265:D265"/>
    <mergeCell ref="A271:D271"/>
    <mergeCell ref="A281:D281"/>
    <mergeCell ref="A134:A135"/>
    <mergeCell ref="A136:A137"/>
    <mergeCell ref="A138:A139"/>
    <mergeCell ref="A140:A141"/>
    <mergeCell ref="A142:A143"/>
    <mergeCell ref="B134:B135"/>
    <mergeCell ref="B136:B137"/>
    <mergeCell ref="B138:B139"/>
    <mergeCell ref="B140:B141"/>
    <mergeCell ref="B142:B143"/>
    <mergeCell ref="A229:A230"/>
    <mergeCell ref="A239:A240"/>
    <mergeCell ref="B239:B240"/>
    <mergeCell ref="A235:A236"/>
    <mergeCell ref="B235:B236"/>
    <mergeCell ref="A231:A232"/>
    <mergeCell ref="B231:B232"/>
    <mergeCell ref="A463:D463"/>
    <mergeCell ref="A464:D464"/>
    <mergeCell ref="B367:B371"/>
    <mergeCell ref="A367:A371"/>
    <mergeCell ref="B363:B366"/>
    <mergeCell ref="A363:A366"/>
    <mergeCell ref="A374:A375"/>
    <mergeCell ref="A376:A377"/>
    <mergeCell ref="A378:A379"/>
    <mergeCell ref="B372:B373"/>
    <mergeCell ref="B374:B375"/>
    <mergeCell ref="B376:B377"/>
    <mergeCell ref="B378:B379"/>
    <mergeCell ref="A372:A373"/>
    <mergeCell ref="A386:A387"/>
    <mergeCell ref="B386:B387"/>
    <mergeCell ref="A388:A389"/>
    <mergeCell ref="B388:B389"/>
    <mergeCell ref="A390:A391"/>
    <mergeCell ref="B390:B391"/>
    <mergeCell ref="A392:A393"/>
    <mergeCell ref="A382:A383"/>
    <mergeCell ref="B382:B383"/>
    <mergeCell ref="A384:A385"/>
    <mergeCell ref="A313:A314"/>
    <mergeCell ref="B355:B356"/>
    <mergeCell ref="B357:B358"/>
    <mergeCell ref="A355:A356"/>
    <mergeCell ref="A357:A358"/>
    <mergeCell ref="B313:B314"/>
    <mergeCell ref="A325:A326"/>
    <mergeCell ref="B325:B326"/>
    <mergeCell ref="A329:A330"/>
    <mergeCell ref="A331:A332"/>
    <mergeCell ref="B331:B332"/>
    <mergeCell ref="B329:B330"/>
    <mergeCell ref="A317:A318"/>
    <mergeCell ref="B317:B318"/>
    <mergeCell ref="A319:A320"/>
    <mergeCell ref="B319:B320"/>
    <mergeCell ref="A321:A322"/>
    <mergeCell ref="B321:B322"/>
    <mergeCell ref="A323:D323"/>
    <mergeCell ref="A327:D327"/>
    <mergeCell ref="A333:D333"/>
    <mergeCell ref="A293:A294"/>
    <mergeCell ref="A291:A292"/>
    <mergeCell ref="A289:A290"/>
    <mergeCell ref="A287:A288"/>
    <mergeCell ref="A285:A286"/>
    <mergeCell ref="A283:A284"/>
    <mergeCell ref="A311:A312"/>
    <mergeCell ref="A309:A310"/>
    <mergeCell ref="A307:A308"/>
    <mergeCell ref="A305:A306"/>
    <mergeCell ref="A303:A304"/>
    <mergeCell ref="A301:A302"/>
    <mergeCell ref="A299:A300"/>
    <mergeCell ref="A297:A298"/>
    <mergeCell ref="A295:A296"/>
  </mergeCells>
  <pageMargins left="0" right="0" top="0" bottom="0" header="0" footer="0"/>
  <pageSetup paperSize="9" scale="10" orientation="landscape" r:id="rId1"/>
  <headerFooter>
    <oddHeader>&amp;C&amp;Z&amp;F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7FF57"/>
    <pageSetUpPr fitToPage="1"/>
  </sheetPr>
  <dimension ref="A3:GIX384"/>
  <sheetViews>
    <sheetView tabSelected="1" view="pageLayout" topLeftCell="A332" zoomScale="70" zoomScaleNormal="70" zoomScaleSheetLayoutView="100" zoomScalePageLayoutView="70" workbookViewId="0">
      <selection activeCell="F346" sqref="F346"/>
    </sheetView>
  </sheetViews>
  <sheetFormatPr defaultColWidth="9.140625" defaultRowHeight="15" x14ac:dyDescent="0.25"/>
  <cols>
    <col min="1" max="1" width="7.28515625" style="456" customWidth="1"/>
    <col min="2" max="2" width="32.140625" style="347" customWidth="1"/>
    <col min="3" max="3" width="34.140625" style="352" customWidth="1"/>
    <col min="4" max="4" width="39.85546875" style="355" customWidth="1"/>
    <col min="5" max="5" width="16.85546875" style="356" customWidth="1"/>
    <col min="6" max="8" width="16.140625" style="352" customWidth="1"/>
    <col min="9" max="9" width="25" style="434" customWidth="1"/>
    <col min="10" max="10" width="18.42578125" style="346" customWidth="1"/>
    <col min="11" max="12" width="18.7109375" style="346" customWidth="1"/>
    <col min="13" max="13" width="13.7109375" style="346" bestFit="1" customWidth="1"/>
    <col min="14" max="19" width="9.140625" style="346"/>
    <col min="20" max="20" width="13.140625" style="346" customWidth="1"/>
    <col min="21" max="4990" width="9.140625" style="346"/>
    <col min="4991" max="16384" width="9.140625" style="347"/>
  </cols>
  <sheetData>
    <row r="3" spans="1:4990" ht="63.75" customHeight="1" x14ac:dyDescent="0.25">
      <c r="A3" s="707" t="s">
        <v>604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</row>
    <row r="4" spans="1:4990" ht="20.25" x14ac:dyDescent="0.3">
      <c r="A4" s="712"/>
      <c r="B4" s="712"/>
      <c r="C4" s="712"/>
      <c r="D4" s="712"/>
      <c r="E4" s="712"/>
      <c r="F4" s="712"/>
      <c r="G4" s="712"/>
      <c r="H4" s="712"/>
    </row>
    <row r="5" spans="1:4990" s="354" customFormat="1" ht="26.25" customHeight="1" x14ac:dyDescent="0.25">
      <c r="A5" s="711" t="s">
        <v>0</v>
      </c>
      <c r="B5" s="711" t="s">
        <v>1</v>
      </c>
      <c r="C5" s="711" t="s">
        <v>605</v>
      </c>
      <c r="D5" s="711" t="s">
        <v>607</v>
      </c>
      <c r="E5" s="711"/>
      <c r="F5" s="711"/>
      <c r="G5" s="711"/>
      <c r="H5" s="711"/>
      <c r="I5" s="710" t="s">
        <v>611</v>
      </c>
      <c r="J5" s="710"/>
      <c r="K5" s="710"/>
      <c r="L5" s="710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  <c r="AT5" s="359"/>
      <c r="AU5" s="359"/>
      <c r="AV5" s="359"/>
      <c r="AW5" s="359"/>
      <c r="AX5" s="359"/>
      <c r="AY5" s="359"/>
      <c r="AZ5" s="359"/>
      <c r="BA5" s="359"/>
      <c r="BB5" s="359"/>
      <c r="BC5" s="359"/>
      <c r="BD5" s="359"/>
      <c r="BE5" s="359"/>
      <c r="BF5" s="359"/>
      <c r="BG5" s="359"/>
      <c r="BH5" s="359"/>
      <c r="BI5" s="359"/>
      <c r="BJ5" s="359"/>
      <c r="BK5" s="359"/>
      <c r="BL5" s="359"/>
      <c r="BM5" s="359"/>
      <c r="BN5" s="359"/>
      <c r="BO5" s="359"/>
      <c r="BP5" s="359"/>
      <c r="BQ5" s="359"/>
      <c r="BR5" s="359"/>
      <c r="BS5" s="359"/>
      <c r="BT5" s="359"/>
      <c r="BU5" s="359"/>
      <c r="BV5" s="359"/>
      <c r="BW5" s="359"/>
      <c r="BX5" s="359"/>
      <c r="BY5" s="359"/>
      <c r="BZ5" s="359"/>
      <c r="CA5" s="359"/>
      <c r="CB5" s="359"/>
      <c r="CC5" s="359"/>
      <c r="CD5" s="359"/>
      <c r="CE5" s="359"/>
      <c r="CF5" s="359"/>
      <c r="CG5" s="359"/>
      <c r="CH5" s="359"/>
      <c r="CI5" s="359"/>
      <c r="CJ5" s="359"/>
      <c r="CK5" s="359"/>
      <c r="CL5" s="359"/>
      <c r="CM5" s="359"/>
      <c r="CN5" s="359"/>
      <c r="CO5" s="359"/>
      <c r="CP5" s="359"/>
      <c r="CQ5" s="359"/>
      <c r="CR5" s="359"/>
      <c r="CS5" s="359"/>
      <c r="CT5" s="359"/>
      <c r="CU5" s="359"/>
      <c r="CV5" s="359"/>
      <c r="CW5" s="359"/>
      <c r="CX5" s="359"/>
      <c r="CY5" s="359"/>
      <c r="CZ5" s="359"/>
      <c r="DA5" s="359"/>
      <c r="DB5" s="359"/>
      <c r="DC5" s="359"/>
      <c r="DD5" s="359"/>
      <c r="DE5" s="359"/>
      <c r="DF5" s="359"/>
      <c r="DG5" s="359"/>
      <c r="DH5" s="359"/>
      <c r="DI5" s="359"/>
      <c r="DJ5" s="359"/>
      <c r="DK5" s="359"/>
      <c r="DL5" s="359"/>
      <c r="DM5" s="359"/>
      <c r="DN5" s="359"/>
      <c r="DO5" s="359"/>
      <c r="DP5" s="359"/>
      <c r="DQ5" s="359"/>
      <c r="DR5" s="359"/>
      <c r="DS5" s="359"/>
      <c r="DT5" s="359"/>
      <c r="DU5" s="359"/>
      <c r="DV5" s="359"/>
      <c r="DW5" s="359"/>
      <c r="DX5" s="359"/>
      <c r="DY5" s="359"/>
      <c r="DZ5" s="359"/>
      <c r="EA5" s="359"/>
      <c r="EB5" s="359"/>
      <c r="EC5" s="359"/>
      <c r="ED5" s="359"/>
      <c r="EE5" s="359"/>
      <c r="EF5" s="359"/>
      <c r="EG5" s="359"/>
      <c r="EH5" s="359"/>
      <c r="EI5" s="359"/>
      <c r="EJ5" s="359"/>
      <c r="EK5" s="359"/>
      <c r="EL5" s="359"/>
      <c r="EM5" s="359"/>
      <c r="EN5" s="359"/>
      <c r="EO5" s="359"/>
      <c r="EP5" s="359"/>
      <c r="EQ5" s="359"/>
      <c r="ER5" s="359"/>
      <c r="ES5" s="359"/>
      <c r="ET5" s="359"/>
      <c r="EU5" s="359"/>
      <c r="EV5" s="359"/>
      <c r="EW5" s="359"/>
      <c r="EX5" s="359"/>
      <c r="EY5" s="359"/>
      <c r="EZ5" s="359"/>
      <c r="FA5" s="359"/>
      <c r="FB5" s="359"/>
      <c r="FC5" s="359"/>
      <c r="FD5" s="359"/>
      <c r="FE5" s="359"/>
      <c r="FF5" s="359"/>
      <c r="FG5" s="359"/>
      <c r="FH5" s="359"/>
      <c r="FI5" s="359"/>
      <c r="FJ5" s="359"/>
      <c r="FK5" s="359"/>
      <c r="FL5" s="359"/>
      <c r="FM5" s="359"/>
      <c r="FN5" s="359"/>
      <c r="FO5" s="359"/>
      <c r="FP5" s="359"/>
      <c r="FQ5" s="359"/>
      <c r="FR5" s="359"/>
      <c r="FS5" s="359"/>
      <c r="FT5" s="359"/>
      <c r="FU5" s="359"/>
      <c r="FV5" s="359"/>
      <c r="FW5" s="359"/>
      <c r="FX5" s="359"/>
      <c r="FY5" s="359"/>
      <c r="FZ5" s="359"/>
      <c r="GA5" s="359"/>
      <c r="GB5" s="359"/>
      <c r="GC5" s="359"/>
      <c r="GD5" s="359"/>
      <c r="GE5" s="359"/>
      <c r="GF5" s="359"/>
      <c r="GG5" s="359"/>
      <c r="GH5" s="359"/>
      <c r="GI5" s="359"/>
      <c r="GJ5" s="359"/>
      <c r="GK5" s="359"/>
      <c r="GL5" s="359"/>
      <c r="GM5" s="359"/>
      <c r="GN5" s="359"/>
      <c r="GO5" s="359"/>
      <c r="GP5" s="359"/>
      <c r="GQ5" s="359"/>
      <c r="GR5" s="359"/>
      <c r="GS5" s="359"/>
      <c r="GT5" s="359"/>
      <c r="GU5" s="359"/>
      <c r="GV5" s="359"/>
      <c r="GW5" s="359"/>
      <c r="GX5" s="359"/>
      <c r="GY5" s="359"/>
      <c r="GZ5" s="359"/>
      <c r="HA5" s="359"/>
      <c r="HB5" s="359"/>
      <c r="HC5" s="359"/>
      <c r="HD5" s="359"/>
      <c r="HE5" s="359"/>
      <c r="HF5" s="359"/>
      <c r="HG5" s="359"/>
      <c r="HH5" s="359"/>
      <c r="HI5" s="359"/>
      <c r="HJ5" s="359"/>
      <c r="HK5" s="359"/>
      <c r="HL5" s="359"/>
      <c r="HM5" s="359"/>
      <c r="HN5" s="359"/>
      <c r="HO5" s="359"/>
      <c r="HP5" s="359"/>
      <c r="HQ5" s="359"/>
      <c r="HR5" s="359"/>
      <c r="HS5" s="359"/>
      <c r="HT5" s="359"/>
      <c r="HU5" s="359"/>
      <c r="HV5" s="359"/>
      <c r="HW5" s="359"/>
      <c r="HX5" s="359"/>
      <c r="HY5" s="359"/>
      <c r="HZ5" s="359"/>
      <c r="IA5" s="359"/>
      <c r="IB5" s="359"/>
      <c r="IC5" s="359"/>
      <c r="ID5" s="359"/>
      <c r="IE5" s="359"/>
      <c r="IF5" s="359"/>
      <c r="IG5" s="359"/>
      <c r="IH5" s="359"/>
      <c r="II5" s="359"/>
      <c r="IJ5" s="359"/>
      <c r="IK5" s="359"/>
      <c r="IL5" s="359"/>
      <c r="IM5" s="359"/>
      <c r="IN5" s="359"/>
      <c r="IO5" s="359"/>
      <c r="IP5" s="359"/>
      <c r="IQ5" s="359"/>
      <c r="IR5" s="359"/>
      <c r="IS5" s="359"/>
      <c r="IT5" s="359"/>
      <c r="IU5" s="359"/>
      <c r="IV5" s="359"/>
      <c r="IW5" s="359"/>
      <c r="IX5" s="359"/>
      <c r="IY5" s="359"/>
      <c r="IZ5" s="359"/>
      <c r="JA5" s="359"/>
      <c r="JB5" s="359"/>
      <c r="JC5" s="359"/>
      <c r="JD5" s="359"/>
      <c r="JE5" s="359"/>
      <c r="JF5" s="359"/>
      <c r="JG5" s="359"/>
      <c r="JH5" s="359"/>
      <c r="JI5" s="359"/>
      <c r="JJ5" s="359"/>
      <c r="JK5" s="359"/>
      <c r="JL5" s="359"/>
      <c r="JM5" s="359"/>
      <c r="JN5" s="359"/>
      <c r="JO5" s="359"/>
      <c r="JP5" s="359"/>
      <c r="JQ5" s="359"/>
      <c r="JR5" s="359"/>
      <c r="JS5" s="359"/>
      <c r="JT5" s="359"/>
      <c r="JU5" s="359"/>
      <c r="JV5" s="359"/>
      <c r="JW5" s="359"/>
      <c r="JX5" s="359"/>
      <c r="JY5" s="359"/>
      <c r="JZ5" s="359"/>
      <c r="KA5" s="359"/>
      <c r="KB5" s="359"/>
      <c r="KC5" s="359"/>
      <c r="KD5" s="359"/>
      <c r="KE5" s="359"/>
      <c r="KF5" s="359"/>
      <c r="KG5" s="359"/>
      <c r="KH5" s="359"/>
      <c r="KI5" s="359"/>
      <c r="KJ5" s="359"/>
      <c r="KK5" s="359"/>
      <c r="KL5" s="359"/>
      <c r="KM5" s="359"/>
      <c r="KN5" s="359"/>
      <c r="KO5" s="359"/>
      <c r="KP5" s="359"/>
      <c r="KQ5" s="359"/>
      <c r="KR5" s="359"/>
      <c r="KS5" s="359"/>
      <c r="KT5" s="359"/>
      <c r="KU5" s="359"/>
      <c r="KV5" s="359"/>
      <c r="KW5" s="359"/>
      <c r="KX5" s="359"/>
      <c r="KY5" s="359"/>
      <c r="KZ5" s="359"/>
      <c r="LA5" s="359"/>
      <c r="LB5" s="359"/>
      <c r="LC5" s="359"/>
      <c r="LD5" s="359"/>
      <c r="LE5" s="359"/>
      <c r="LF5" s="359"/>
      <c r="LG5" s="359"/>
      <c r="LH5" s="359"/>
      <c r="LI5" s="359"/>
      <c r="LJ5" s="359"/>
      <c r="LK5" s="359"/>
      <c r="LL5" s="359"/>
      <c r="LM5" s="359"/>
      <c r="LN5" s="359"/>
      <c r="LO5" s="359"/>
      <c r="LP5" s="359"/>
      <c r="LQ5" s="359"/>
      <c r="LR5" s="359"/>
      <c r="LS5" s="359"/>
      <c r="LT5" s="359"/>
      <c r="LU5" s="359"/>
      <c r="LV5" s="359"/>
      <c r="LW5" s="359"/>
      <c r="LX5" s="359"/>
      <c r="LY5" s="359"/>
      <c r="LZ5" s="359"/>
      <c r="MA5" s="359"/>
      <c r="MB5" s="359"/>
      <c r="MC5" s="359"/>
      <c r="MD5" s="359"/>
      <c r="ME5" s="359"/>
      <c r="MF5" s="359"/>
      <c r="MG5" s="359"/>
      <c r="MH5" s="359"/>
      <c r="MI5" s="359"/>
      <c r="MJ5" s="359"/>
      <c r="MK5" s="359"/>
      <c r="ML5" s="359"/>
      <c r="MM5" s="359"/>
      <c r="MN5" s="359"/>
      <c r="MO5" s="359"/>
      <c r="MP5" s="359"/>
      <c r="MQ5" s="359"/>
      <c r="MR5" s="359"/>
      <c r="MS5" s="359"/>
      <c r="MT5" s="359"/>
      <c r="MU5" s="359"/>
      <c r="MV5" s="359"/>
      <c r="MW5" s="359"/>
      <c r="MX5" s="359"/>
      <c r="MY5" s="359"/>
      <c r="MZ5" s="359"/>
      <c r="NA5" s="359"/>
      <c r="NB5" s="359"/>
      <c r="NC5" s="359"/>
      <c r="ND5" s="359"/>
      <c r="NE5" s="359"/>
      <c r="NF5" s="359"/>
      <c r="NG5" s="359"/>
      <c r="NH5" s="359"/>
      <c r="NI5" s="359"/>
      <c r="NJ5" s="359"/>
      <c r="NK5" s="359"/>
      <c r="NL5" s="359"/>
      <c r="NM5" s="359"/>
      <c r="NN5" s="359"/>
      <c r="NO5" s="359"/>
      <c r="NP5" s="359"/>
      <c r="NQ5" s="359"/>
      <c r="NR5" s="359"/>
      <c r="NS5" s="359"/>
      <c r="NT5" s="359"/>
      <c r="NU5" s="359"/>
      <c r="NV5" s="359"/>
      <c r="NW5" s="359"/>
      <c r="NX5" s="359"/>
      <c r="NY5" s="359"/>
      <c r="NZ5" s="359"/>
      <c r="OA5" s="359"/>
      <c r="OB5" s="359"/>
      <c r="OC5" s="359"/>
      <c r="OD5" s="359"/>
      <c r="OE5" s="359"/>
      <c r="OF5" s="359"/>
      <c r="OG5" s="359"/>
      <c r="OH5" s="359"/>
      <c r="OI5" s="359"/>
      <c r="OJ5" s="359"/>
      <c r="OK5" s="359"/>
      <c r="OL5" s="359"/>
      <c r="OM5" s="359"/>
      <c r="ON5" s="359"/>
      <c r="OO5" s="359"/>
      <c r="OP5" s="359"/>
      <c r="OQ5" s="359"/>
      <c r="OR5" s="359"/>
      <c r="OS5" s="359"/>
      <c r="OT5" s="359"/>
      <c r="OU5" s="359"/>
      <c r="OV5" s="359"/>
      <c r="OW5" s="359"/>
      <c r="OX5" s="359"/>
      <c r="OY5" s="359"/>
      <c r="OZ5" s="359"/>
      <c r="PA5" s="359"/>
      <c r="PB5" s="359"/>
      <c r="PC5" s="359"/>
      <c r="PD5" s="359"/>
      <c r="PE5" s="359"/>
      <c r="PF5" s="359"/>
      <c r="PG5" s="359"/>
      <c r="PH5" s="359"/>
      <c r="PI5" s="359"/>
      <c r="PJ5" s="359"/>
      <c r="PK5" s="359"/>
      <c r="PL5" s="359"/>
      <c r="PM5" s="359"/>
      <c r="PN5" s="359"/>
      <c r="PO5" s="359"/>
      <c r="PP5" s="359"/>
      <c r="PQ5" s="359"/>
      <c r="PR5" s="359"/>
      <c r="PS5" s="359"/>
      <c r="PT5" s="359"/>
      <c r="PU5" s="359"/>
      <c r="PV5" s="359"/>
      <c r="PW5" s="359"/>
      <c r="PX5" s="359"/>
      <c r="PY5" s="359"/>
      <c r="PZ5" s="359"/>
      <c r="QA5" s="359"/>
      <c r="QB5" s="359"/>
      <c r="QC5" s="359"/>
      <c r="QD5" s="359"/>
      <c r="QE5" s="359"/>
      <c r="QF5" s="359"/>
      <c r="QG5" s="359"/>
      <c r="QH5" s="359"/>
      <c r="QI5" s="359"/>
      <c r="QJ5" s="359"/>
      <c r="QK5" s="359"/>
      <c r="QL5" s="359"/>
      <c r="QM5" s="359"/>
      <c r="QN5" s="359"/>
      <c r="QO5" s="359"/>
      <c r="QP5" s="359"/>
      <c r="QQ5" s="359"/>
      <c r="QR5" s="359"/>
      <c r="QS5" s="359"/>
      <c r="QT5" s="359"/>
      <c r="QU5" s="359"/>
      <c r="QV5" s="359"/>
      <c r="QW5" s="359"/>
      <c r="QX5" s="359"/>
      <c r="QY5" s="359"/>
      <c r="QZ5" s="359"/>
      <c r="RA5" s="359"/>
      <c r="RB5" s="359"/>
      <c r="RC5" s="359"/>
      <c r="RD5" s="359"/>
      <c r="RE5" s="359"/>
      <c r="RF5" s="359"/>
      <c r="RG5" s="359"/>
      <c r="RH5" s="359"/>
      <c r="RI5" s="359"/>
      <c r="RJ5" s="359"/>
      <c r="RK5" s="359"/>
      <c r="RL5" s="359"/>
      <c r="RM5" s="359"/>
      <c r="RN5" s="359"/>
      <c r="RO5" s="359"/>
      <c r="RP5" s="359"/>
      <c r="RQ5" s="359"/>
      <c r="RR5" s="359"/>
      <c r="RS5" s="359"/>
      <c r="RT5" s="359"/>
      <c r="RU5" s="359"/>
      <c r="RV5" s="359"/>
      <c r="RW5" s="359"/>
      <c r="RX5" s="359"/>
      <c r="RY5" s="359"/>
      <c r="RZ5" s="359"/>
      <c r="SA5" s="359"/>
      <c r="SB5" s="359"/>
      <c r="SC5" s="359"/>
      <c r="SD5" s="359"/>
      <c r="SE5" s="359"/>
      <c r="SF5" s="359"/>
      <c r="SG5" s="359"/>
      <c r="SH5" s="359"/>
      <c r="SI5" s="359"/>
      <c r="SJ5" s="359"/>
      <c r="SK5" s="359"/>
      <c r="SL5" s="359"/>
      <c r="SM5" s="359"/>
      <c r="SN5" s="359"/>
      <c r="SO5" s="359"/>
      <c r="SP5" s="359"/>
      <c r="SQ5" s="359"/>
      <c r="SR5" s="359"/>
      <c r="SS5" s="359"/>
      <c r="ST5" s="359"/>
      <c r="SU5" s="359"/>
      <c r="SV5" s="359"/>
      <c r="SW5" s="359"/>
      <c r="SX5" s="359"/>
      <c r="SY5" s="359"/>
      <c r="SZ5" s="359"/>
      <c r="TA5" s="359"/>
      <c r="TB5" s="359"/>
      <c r="TC5" s="359"/>
      <c r="TD5" s="359"/>
      <c r="TE5" s="359"/>
      <c r="TF5" s="359"/>
      <c r="TG5" s="359"/>
      <c r="TH5" s="359"/>
      <c r="TI5" s="359"/>
      <c r="TJ5" s="359"/>
      <c r="TK5" s="359"/>
      <c r="TL5" s="359"/>
      <c r="TM5" s="359"/>
      <c r="TN5" s="359"/>
      <c r="TO5" s="359"/>
      <c r="TP5" s="359"/>
      <c r="TQ5" s="359"/>
      <c r="TR5" s="359"/>
      <c r="TS5" s="359"/>
      <c r="TT5" s="359"/>
      <c r="TU5" s="359"/>
      <c r="TV5" s="359"/>
      <c r="TW5" s="359"/>
      <c r="TX5" s="359"/>
      <c r="TY5" s="359"/>
      <c r="TZ5" s="359"/>
      <c r="UA5" s="359"/>
      <c r="UB5" s="359"/>
      <c r="UC5" s="359"/>
      <c r="UD5" s="359"/>
      <c r="UE5" s="359"/>
      <c r="UF5" s="359"/>
      <c r="UG5" s="359"/>
      <c r="UH5" s="359"/>
      <c r="UI5" s="359"/>
      <c r="UJ5" s="359"/>
      <c r="UK5" s="359"/>
      <c r="UL5" s="359"/>
      <c r="UM5" s="359"/>
      <c r="UN5" s="359"/>
      <c r="UO5" s="359"/>
      <c r="UP5" s="359"/>
      <c r="UQ5" s="359"/>
      <c r="UR5" s="359"/>
      <c r="US5" s="359"/>
      <c r="UT5" s="359"/>
      <c r="UU5" s="359"/>
      <c r="UV5" s="359"/>
      <c r="UW5" s="359"/>
      <c r="UX5" s="359"/>
      <c r="UY5" s="359"/>
      <c r="UZ5" s="359"/>
      <c r="VA5" s="359"/>
      <c r="VB5" s="359"/>
      <c r="VC5" s="359"/>
      <c r="VD5" s="359"/>
      <c r="VE5" s="359"/>
      <c r="VF5" s="359"/>
      <c r="VG5" s="359"/>
      <c r="VH5" s="359"/>
      <c r="VI5" s="359"/>
      <c r="VJ5" s="359"/>
      <c r="VK5" s="359"/>
      <c r="VL5" s="359"/>
      <c r="VM5" s="359"/>
      <c r="VN5" s="359"/>
      <c r="VO5" s="359"/>
      <c r="VP5" s="359"/>
      <c r="VQ5" s="359"/>
      <c r="VR5" s="359"/>
      <c r="VS5" s="359"/>
      <c r="VT5" s="359"/>
      <c r="VU5" s="359"/>
      <c r="VV5" s="359"/>
      <c r="VW5" s="359"/>
      <c r="VX5" s="359"/>
      <c r="VY5" s="359"/>
      <c r="VZ5" s="359"/>
      <c r="WA5" s="359"/>
      <c r="WB5" s="359"/>
      <c r="WC5" s="359"/>
      <c r="WD5" s="359"/>
      <c r="WE5" s="359"/>
      <c r="WF5" s="359"/>
      <c r="WG5" s="359"/>
      <c r="WH5" s="359"/>
      <c r="WI5" s="359"/>
      <c r="WJ5" s="359"/>
      <c r="WK5" s="359"/>
      <c r="WL5" s="359"/>
      <c r="WM5" s="359"/>
      <c r="WN5" s="359"/>
      <c r="WO5" s="359"/>
      <c r="WP5" s="359"/>
      <c r="WQ5" s="359"/>
      <c r="WR5" s="359"/>
      <c r="WS5" s="359"/>
      <c r="WT5" s="359"/>
      <c r="WU5" s="359"/>
      <c r="WV5" s="359"/>
      <c r="WW5" s="359"/>
      <c r="WX5" s="359"/>
      <c r="WY5" s="359"/>
      <c r="WZ5" s="359"/>
      <c r="XA5" s="359"/>
      <c r="XB5" s="359"/>
      <c r="XC5" s="359"/>
      <c r="XD5" s="359"/>
      <c r="XE5" s="359"/>
      <c r="XF5" s="359"/>
      <c r="XG5" s="359"/>
      <c r="XH5" s="359"/>
      <c r="XI5" s="359"/>
      <c r="XJ5" s="359"/>
      <c r="XK5" s="359"/>
      <c r="XL5" s="359"/>
      <c r="XM5" s="359"/>
      <c r="XN5" s="359"/>
      <c r="XO5" s="359"/>
      <c r="XP5" s="359"/>
      <c r="XQ5" s="359"/>
      <c r="XR5" s="359"/>
      <c r="XS5" s="359"/>
      <c r="XT5" s="359"/>
      <c r="XU5" s="359"/>
      <c r="XV5" s="359"/>
      <c r="XW5" s="359"/>
      <c r="XX5" s="359"/>
      <c r="XY5" s="359"/>
      <c r="XZ5" s="359"/>
      <c r="YA5" s="359"/>
      <c r="YB5" s="359"/>
      <c r="YC5" s="359"/>
      <c r="YD5" s="359"/>
      <c r="YE5" s="359"/>
      <c r="YF5" s="359"/>
      <c r="YG5" s="359"/>
      <c r="YH5" s="359"/>
      <c r="YI5" s="359"/>
      <c r="YJ5" s="359"/>
      <c r="YK5" s="359"/>
      <c r="YL5" s="359"/>
      <c r="YM5" s="359"/>
      <c r="YN5" s="359"/>
      <c r="YO5" s="359"/>
      <c r="YP5" s="359"/>
      <c r="YQ5" s="359"/>
      <c r="YR5" s="359"/>
      <c r="YS5" s="359"/>
      <c r="YT5" s="359"/>
      <c r="YU5" s="359"/>
      <c r="YV5" s="359"/>
      <c r="YW5" s="359"/>
      <c r="YX5" s="359"/>
      <c r="YY5" s="359"/>
      <c r="YZ5" s="359"/>
      <c r="ZA5" s="359"/>
      <c r="ZB5" s="359"/>
      <c r="ZC5" s="359"/>
      <c r="ZD5" s="359"/>
      <c r="ZE5" s="359"/>
      <c r="ZF5" s="359"/>
      <c r="ZG5" s="359"/>
      <c r="ZH5" s="359"/>
      <c r="ZI5" s="359"/>
      <c r="ZJ5" s="359"/>
      <c r="ZK5" s="359"/>
      <c r="ZL5" s="359"/>
      <c r="ZM5" s="359"/>
      <c r="ZN5" s="359"/>
      <c r="ZO5" s="359"/>
      <c r="ZP5" s="359"/>
      <c r="ZQ5" s="359"/>
      <c r="ZR5" s="359"/>
      <c r="ZS5" s="359"/>
      <c r="ZT5" s="359"/>
      <c r="ZU5" s="359"/>
      <c r="ZV5" s="359"/>
      <c r="ZW5" s="359"/>
      <c r="ZX5" s="359"/>
      <c r="ZY5" s="359"/>
      <c r="ZZ5" s="359"/>
      <c r="AAA5" s="359"/>
      <c r="AAB5" s="359"/>
      <c r="AAC5" s="359"/>
      <c r="AAD5" s="359"/>
      <c r="AAE5" s="359"/>
      <c r="AAF5" s="359"/>
      <c r="AAG5" s="359"/>
      <c r="AAH5" s="359"/>
      <c r="AAI5" s="359"/>
      <c r="AAJ5" s="359"/>
      <c r="AAK5" s="359"/>
      <c r="AAL5" s="359"/>
      <c r="AAM5" s="359"/>
      <c r="AAN5" s="359"/>
      <c r="AAO5" s="359"/>
      <c r="AAP5" s="359"/>
      <c r="AAQ5" s="359"/>
      <c r="AAR5" s="359"/>
      <c r="AAS5" s="359"/>
      <c r="AAT5" s="359"/>
      <c r="AAU5" s="359"/>
      <c r="AAV5" s="359"/>
      <c r="AAW5" s="359"/>
      <c r="AAX5" s="359"/>
      <c r="AAY5" s="359"/>
      <c r="AAZ5" s="359"/>
      <c r="ABA5" s="359"/>
      <c r="ABB5" s="359"/>
      <c r="ABC5" s="359"/>
      <c r="ABD5" s="359"/>
      <c r="ABE5" s="359"/>
      <c r="ABF5" s="359"/>
      <c r="ABG5" s="359"/>
      <c r="ABH5" s="359"/>
      <c r="ABI5" s="359"/>
      <c r="ABJ5" s="359"/>
      <c r="ABK5" s="359"/>
      <c r="ABL5" s="359"/>
      <c r="ABM5" s="359"/>
      <c r="ABN5" s="359"/>
      <c r="ABO5" s="359"/>
      <c r="ABP5" s="359"/>
      <c r="ABQ5" s="359"/>
      <c r="ABR5" s="359"/>
      <c r="ABS5" s="359"/>
      <c r="ABT5" s="359"/>
      <c r="ABU5" s="359"/>
      <c r="ABV5" s="359"/>
      <c r="ABW5" s="359"/>
      <c r="ABX5" s="359"/>
      <c r="ABY5" s="359"/>
      <c r="ABZ5" s="359"/>
      <c r="ACA5" s="359"/>
      <c r="ACB5" s="359"/>
      <c r="ACC5" s="359"/>
      <c r="ACD5" s="359"/>
      <c r="ACE5" s="359"/>
      <c r="ACF5" s="359"/>
      <c r="ACG5" s="359"/>
      <c r="ACH5" s="359"/>
      <c r="ACI5" s="359"/>
      <c r="ACJ5" s="359"/>
      <c r="ACK5" s="359"/>
      <c r="ACL5" s="359"/>
      <c r="ACM5" s="359"/>
      <c r="ACN5" s="359"/>
      <c r="ACO5" s="359"/>
      <c r="ACP5" s="359"/>
      <c r="ACQ5" s="359"/>
      <c r="ACR5" s="359"/>
      <c r="ACS5" s="359"/>
      <c r="ACT5" s="359"/>
      <c r="ACU5" s="359"/>
      <c r="ACV5" s="359"/>
      <c r="ACW5" s="359"/>
      <c r="ACX5" s="359"/>
      <c r="ACY5" s="359"/>
      <c r="ACZ5" s="359"/>
      <c r="ADA5" s="359"/>
      <c r="ADB5" s="359"/>
      <c r="ADC5" s="359"/>
      <c r="ADD5" s="359"/>
      <c r="ADE5" s="359"/>
      <c r="ADF5" s="359"/>
      <c r="ADG5" s="359"/>
      <c r="ADH5" s="359"/>
      <c r="ADI5" s="359"/>
      <c r="ADJ5" s="359"/>
      <c r="ADK5" s="359"/>
      <c r="ADL5" s="359"/>
      <c r="ADM5" s="359"/>
      <c r="ADN5" s="359"/>
      <c r="ADO5" s="359"/>
      <c r="ADP5" s="359"/>
      <c r="ADQ5" s="359"/>
      <c r="ADR5" s="359"/>
      <c r="ADS5" s="359"/>
      <c r="ADT5" s="359"/>
      <c r="ADU5" s="359"/>
      <c r="ADV5" s="359"/>
      <c r="ADW5" s="359"/>
      <c r="ADX5" s="359"/>
      <c r="ADY5" s="359"/>
      <c r="ADZ5" s="359"/>
      <c r="AEA5" s="359"/>
      <c r="AEB5" s="359"/>
      <c r="AEC5" s="359"/>
      <c r="AED5" s="359"/>
      <c r="AEE5" s="359"/>
      <c r="AEF5" s="359"/>
      <c r="AEG5" s="359"/>
      <c r="AEH5" s="359"/>
      <c r="AEI5" s="359"/>
      <c r="AEJ5" s="359"/>
      <c r="AEK5" s="359"/>
      <c r="AEL5" s="359"/>
      <c r="AEM5" s="359"/>
      <c r="AEN5" s="359"/>
      <c r="AEO5" s="359"/>
      <c r="AEP5" s="359"/>
      <c r="AEQ5" s="359"/>
      <c r="AER5" s="359"/>
      <c r="AES5" s="359"/>
      <c r="AET5" s="359"/>
      <c r="AEU5" s="359"/>
      <c r="AEV5" s="359"/>
      <c r="AEW5" s="359"/>
      <c r="AEX5" s="359"/>
      <c r="AEY5" s="359"/>
      <c r="AEZ5" s="359"/>
      <c r="AFA5" s="359"/>
      <c r="AFB5" s="359"/>
      <c r="AFC5" s="359"/>
      <c r="AFD5" s="359"/>
      <c r="AFE5" s="359"/>
      <c r="AFF5" s="359"/>
      <c r="AFG5" s="359"/>
      <c r="AFH5" s="359"/>
      <c r="AFI5" s="359"/>
      <c r="AFJ5" s="359"/>
      <c r="AFK5" s="359"/>
      <c r="AFL5" s="359"/>
      <c r="AFM5" s="359"/>
      <c r="AFN5" s="359"/>
      <c r="AFO5" s="359"/>
      <c r="AFP5" s="359"/>
      <c r="AFQ5" s="359"/>
      <c r="AFR5" s="359"/>
      <c r="AFS5" s="359"/>
      <c r="AFT5" s="359"/>
      <c r="AFU5" s="359"/>
      <c r="AFV5" s="359"/>
      <c r="AFW5" s="359"/>
      <c r="AFX5" s="359"/>
      <c r="AFY5" s="359"/>
      <c r="AFZ5" s="359"/>
      <c r="AGA5" s="359"/>
      <c r="AGB5" s="359"/>
      <c r="AGC5" s="359"/>
      <c r="AGD5" s="359"/>
      <c r="AGE5" s="359"/>
      <c r="AGF5" s="359"/>
      <c r="AGG5" s="359"/>
      <c r="AGH5" s="359"/>
      <c r="AGI5" s="359"/>
      <c r="AGJ5" s="359"/>
      <c r="AGK5" s="359"/>
      <c r="AGL5" s="359"/>
      <c r="AGM5" s="359"/>
      <c r="AGN5" s="359"/>
      <c r="AGO5" s="359"/>
      <c r="AGP5" s="359"/>
      <c r="AGQ5" s="359"/>
      <c r="AGR5" s="359"/>
      <c r="AGS5" s="359"/>
      <c r="AGT5" s="359"/>
      <c r="AGU5" s="359"/>
      <c r="AGV5" s="359"/>
      <c r="AGW5" s="359"/>
      <c r="AGX5" s="359"/>
      <c r="AGY5" s="359"/>
      <c r="AGZ5" s="359"/>
      <c r="AHA5" s="359"/>
      <c r="AHB5" s="359"/>
      <c r="AHC5" s="359"/>
      <c r="AHD5" s="359"/>
      <c r="AHE5" s="359"/>
      <c r="AHF5" s="359"/>
      <c r="AHG5" s="359"/>
      <c r="AHH5" s="359"/>
      <c r="AHI5" s="359"/>
      <c r="AHJ5" s="359"/>
      <c r="AHK5" s="359"/>
      <c r="AHL5" s="359"/>
      <c r="AHM5" s="359"/>
      <c r="AHN5" s="359"/>
      <c r="AHO5" s="359"/>
      <c r="AHP5" s="359"/>
      <c r="AHQ5" s="359"/>
      <c r="AHR5" s="359"/>
      <c r="AHS5" s="359"/>
      <c r="AHT5" s="359"/>
      <c r="AHU5" s="359"/>
      <c r="AHV5" s="359"/>
      <c r="AHW5" s="359"/>
      <c r="AHX5" s="359"/>
      <c r="AHY5" s="359"/>
      <c r="AHZ5" s="359"/>
      <c r="AIA5" s="359"/>
      <c r="AIB5" s="359"/>
      <c r="AIC5" s="359"/>
      <c r="AID5" s="359"/>
      <c r="AIE5" s="359"/>
      <c r="AIF5" s="359"/>
      <c r="AIG5" s="359"/>
      <c r="AIH5" s="359"/>
      <c r="AII5" s="359"/>
      <c r="AIJ5" s="359"/>
      <c r="AIK5" s="359"/>
      <c r="AIL5" s="359"/>
      <c r="AIM5" s="359"/>
      <c r="AIN5" s="359"/>
      <c r="AIO5" s="359"/>
      <c r="AIP5" s="359"/>
      <c r="AIQ5" s="359"/>
      <c r="AIR5" s="359"/>
      <c r="AIS5" s="359"/>
      <c r="AIT5" s="359"/>
      <c r="AIU5" s="359"/>
      <c r="AIV5" s="359"/>
      <c r="AIW5" s="359"/>
      <c r="AIX5" s="359"/>
      <c r="AIY5" s="359"/>
      <c r="AIZ5" s="359"/>
      <c r="AJA5" s="359"/>
      <c r="AJB5" s="359"/>
      <c r="AJC5" s="359"/>
      <c r="AJD5" s="359"/>
      <c r="AJE5" s="359"/>
      <c r="AJF5" s="359"/>
      <c r="AJG5" s="359"/>
      <c r="AJH5" s="359"/>
      <c r="AJI5" s="359"/>
      <c r="AJJ5" s="359"/>
      <c r="AJK5" s="359"/>
      <c r="AJL5" s="359"/>
      <c r="AJM5" s="359"/>
      <c r="AJN5" s="359"/>
      <c r="AJO5" s="359"/>
      <c r="AJP5" s="359"/>
      <c r="AJQ5" s="359"/>
      <c r="AJR5" s="359"/>
      <c r="AJS5" s="359"/>
      <c r="AJT5" s="359"/>
      <c r="AJU5" s="359"/>
      <c r="AJV5" s="359"/>
      <c r="AJW5" s="359"/>
      <c r="AJX5" s="359"/>
      <c r="AJY5" s="359"/>
      <c r="AJZ5" s="359"/>
      <c r="AKA5" s="359"/>
      <c r="AKB5" s="359"/>
      <c r="AKC5" s="359"/>
      <c r="AKD5" s="359"/>
      <c r="AKE5" s="359"/>
      <c r="AKF5" s="359"/>
      <c r="AKG5" s="359"/>
      <c r="AKH5" s="359"/>
      <c r="AKI5" s="359"/>
      <c r="AKJ5" s="359"/>
      <c r="AKK5" s="359"/>
      <c r="AKL5" s="359"/>
      <c r="AKM5" s="359"/>
      <c r="AKN5" s="359"/>
      <c r="AKO5" s="359"/>
      <c r="AKP5" s="359"/>
      <c r="AKQ5" s="359"/>
      <c r="AKR5" s="359"/>
      <c r="AKS5" s="359"/>
      <c r="AKT5" s="359"/>
      <c r="AKU5" s="359"/>
      <c r="AKV5" s="359"/>
      <c r="AKW5" s="359"/>
      <c r="AKX5" s="359"/>
      <c r="AKY5" s="359"/>
      <c r="AKZ5" s="359"/>
      <c r="ALA5" s="359"/>
      <c r="ALB5" s="359"/>
      <c r="ALC5" s="359"/>
      <c r="ALD5" s="359"/>
      <c r="ALE5" s="359"/>
      <c r="ALF5" s="359"/>
      <c r="ALG5" s="359"/>
      <c r="ALH5" s="359"/>
      <c r="ALI5" s="359"/>
      <c r="ALJ5" s="359"/>
      <c r="ALK5" s="359"/>
      <c r="ALL5" s="359"/>
      <c r="ALM5" s="359"/>
      <c r="ALN5" s="359"/>
      <c r="ALO5" s="359"/>
      <c r="ALP5" s="359"/>
      <c r="ALQ5" s="359"/>
      <c r="ALR5" s="359"/>
      <c r="ALS5" s="359"/>
      <c r="ALT5" s="359"/>
      <c r="ALU5" s="359"/>
      <c r="ALV5" s="359"/>
      <c r="ALW5" s="359"/>
      <c r="ALX5" s="359"/>
      <c r="ALY5" s="359"/>
      <c r="ALZ5" s="359"/>
      <c r="AMA5" s="359"/>
      <c r="AMB5" s="359"/>
      <c r="AMC5" s="359"/>
      <c r="AMD5" s="359"/>
      <c r="AME5" s="359"/>
      <c r="AMF5" s="359"/>
      <c r="AMG5" s="359"/>
      <c r="AMH5" s="359"/>
      <c r="AMI5" s="359"/>
      <c r="AMJ5" s="359"/>
      <c r="AMK5" s="359"/>
      <c r="AML5" s="359"/>
      <c r="AMM5" s="359"/>
      <c r="AMN5" s="359"/>
      <c r="AMO5" s="359"/>
      <c r="AMP5" s="359"/>
      <c r="AMQ5" s="359"/>
      <c r="AMR5" s="359"/>
      <c r="AMS5" s="359"/>
      <c r="AMT5" s="359"/>
      <c r="AMU5" s="359"/>
      <c r="AMV5" s="359"/>
      <c r="AMW5" s="359"/>
      <c r="AMX5" s="359"/>
      <c r="AMY5" s="359"/>
      <c r="AMZ5" s="359"/>
      <c r="ANA5" s="359"/>
      <c r="ANB5" s="359"/>
      <c r="ANC5" s="359"/>
      <c r="AND5" s="359"/>
      <c r="ANE5" s="359"/>
      <c r="ANF5" s="359"/>
      <c r="ANG5" s="359"/>
      <c r="ANH5" s="359"/>
      <c r="ANI5" s="359"/>
      <c r="ANJ5" s="359"/>
      <c r="ANK5" s="359"/>
      <c r="ANL5" s="359"/>
      <c r="ANM5" s="359"/>
      <c r="ANN5" s="359"/>
      <c r="ANO5" s="359"/>
      <c r="ANP5" s="359"/>
      <c r="ANQ5" s="359"/>
      <c r="ANR5" s="359"/>
      <c r="ANS5" s="359"/>
      <c r="ANT5" s="359"/>
      <c r="ANU5" s="359"/>
      <c r="ANV5" s="359"/>
      <c r="ANW5" s="359"/>
      <c r="ANX5" s="359"/>
      <c r="ANY5" s="359"/>
      <c r="ANZ5" s="359"/>
      <c r="AOA5" s="359"/>
      <c r="AOB5" s="359"/>
      <c r="AOC5" s="359"/>
      <c r="AOD5" s="359"/>
      <c r="AOE5" s="359"/>
      <c r="AOF5" s="359"/>
      <c r="AOG5" s="359"/>
      <c r="AOH5" s="359"/>
      <c r="AOI5" s="359"/>
      <c r="AOJ5" s="359"/>
      <c r="AOK5" s="359"/>
      <c r="AOL5" s="359"/>
      <c r="AOM5" s="359"/>
      <c r="AON5" s="359"/>
      <c r="AOO5" s="359"/>
      <c r="AOP5" s="359"/>
      <c r="AOQ5" s="359"/>
      <c r="AOR5" s="359"/>
      <c r="AOS5" s="359"/>
      <c r="AOT5" s="359"/>
      <c r="AOU5" s="359"/>
      <c r="AOV5" s="359"/>
      <c r="AOW5" s="359"/>
      <c r="AOX5" s="359"/>
      <c r="AOY5" s="359"/>
      <c r="AOZ5" s="359"/>
      <c r="APA5" s="359"/>
      <c r="APB5" s="359"/>
      <c r="APC5" s="359"/>
      <c r="APD5" s="359"/>
      <c r="APE5" s="359"/>
      <c r="APF5" s="359"/>
      <c r="APG5" s="359"/>
      <c r="APH5" s="359"/>
      <c r="API5" s="359"/>
      <c r="APJ5" s="359"/>
      <c r="APK5" s="359"/>
      <c r="APL5" s="359"/>
      <c r="APM5" s="359"/>
      <c r="APN5" s="359"/>
      <c r="APO5" s="359"/>
      <c r="APP5" s="359"/>
      <c r="APQ5" s="359"/>
      <c r="APR5" s="359"/>
      <c r="APS5" s="359"/>
      <c r="APT5" s="359"/>
      <c r="APU5" s="359"/>
      <c r="APV5" s="359"/>
      <c r="APW5" s="359"/>
      <c r="APX5" s="359"/>
      <c r="APY5" s="359"/>
      <c r="APZ5" s="359"/>
      <c r="AQA5" s="359"/>
      <c r="AQB5" s="359"/>
      <c r="AQC5" s="359"/>
      <c r="AQD5" s="359"/>
      <c r="AQE5" s="359"/>
      <c r="AQF5" s="359"/>
      <c r="AQG5" s="359"/>
      <c r="AQH5" s="359"/>
      <c r="AQI5" s="359"/>
      <c r="AQJ5" s="359"/>
      <c r="AQK5" s="359"/>
      <c r="AQL5" s="359"/>
      <c r="AQM5" s="359"/>
      <c r="AQN5" s="359"/>
      <c r="AQO5" s="359"/>
      <c r="AQP5" s="359"/>
      <c r="AQQ5" s="359"/>
      <c r="AQR5" s="359"/>
      <c r="AQS5" s="359"/>
      <c r="AQT5" s="359"/>
      <c r="AQU5" s="359"/>
      <c r="AQV5" s="359"/>
      <c r="AQW5" s="359"/>
      <c r="AQX5" s="359"/>
      <c r="AQY5" s="359"/>
      <c r="AQZ5" s="359"/>
      <c r="ARA5" s="359"/>
      <c r="ARB5" s="359"/>
      <c r="ARC5" s="359"/>
      <c r="ARD5" s="359"/>
      <c r="ARE5" s="359"/>
      <c r="ARF5" s="359"/>
      <c r="ARG5" s="359"/>
      <c r="ARH5" s="359"/>
      <c r="ARI5" s="359"/>
      <c r="ARJ5" s="359"/>
      <c r="ARK5" s="359"/>
      <c r="ARL5" s="359"/>
      <c r="ARM5" s="359"/>
      <c r="ARN5" s="359"/>
      <c r="ARO5" s="359"/>
      <c r="ARP5" s="359"/>
      <c r="ARQ5" s="359"/>
      <c r="ARR5" s="359"/>
      <c r="ARS5" s="359"/>
      <c r="ART5" s="359"/>
      <c r="ARU5" s="359"/>
      <c r="ARV5" s="359"/>
      <c r="ARW5" s="359"/>
      <c r="ARX5" s="359"/>
      <c r="ARY5" s="359"/>
      <c r="ARZ5" s="359"/>
      <c r="ASA5" s="359"/>
      <c r="ASB5" s="359"/>
      <c r="ASC5" s="359"/>
      <c r="ASD5" s="359"/>
      <c r="ASE5" s="359"/>
      <c r="ASF5" s="359"/>
      <c r="ASG5" s="359"/>
      <c r="ASH5" s="359"/>
      <c r="ASI5" s="359"/>
      <c r="ASJ5" s="359"/>
      <c r="ASK5" s="359"/>
      <c r="ASL5" s="359"/>
      <c r="ASM5" s="359"/>
      <c r="ASN5" s="359"/>
      <c r="ASO5" s="359"/>
      <c r="ASP5" s="359"/>
      <c r="ASQ5" s="359"/>
      <c r="ASR5" s="359"/>
      <c r="ASS5" s="359"/>
      <c r="AST5" s="359"/>
      <c r="ASU5" s="359"/>
      <c r="ASV5" s="359"/>
      <c r="ASW5" s="359"/>
      <c r="ASX5" s="359"/>
      <c r="ASY5" s="359"/>
      <c r="ASZ5" s="359"/>
      <c r="ATA5" s="359"/>
      <c r="ATB5" s="359"/>
      <c r="ATC5" s="359"/>
      <c r="ATD5" s="359"/>
      <c r="ATE5" s="359"/>
      <c r="ATF5" s="359"/>
      <c r="ATG5" s="359"/>
      <c r="ATH5" s="359"/>
      <c r="ATI5" s="359"/>
      <c r="ATJ5" s="359"/>
      <c r="ATK5" s="359"/>
      <c r="ATL5" s="359"/>
      <c r="ATM5" s="359"/>
      <c r="ATN5" s="359"/>
      <c r="ATO5" s="359"/>
      <c r="ATP5" s="359"/>
      <c r="ATQ5" s="359"/>
      <c r="ATR5" s="359"/>
      <c r="ATS5" s="359"/>
      <c r="ATT5" s="359"/>
      <c r="ATU5" s="359"/>
      <c r="ATV5" s="359"/>
      <c r="ATW5" s="359"/>
      <c r="ATX5" s="359"/>
      <c r="ATY5" s="359"/>
      <c r="ATZ5" s="359"/>
      <c r="AUA5" s="359"/>
      <c r="AUB5" s="359"/>
      <c r="AUC5" s="359"/>
      <c r="AUD5" s="359"/>
      <c r="AUE5" s="359"/>
      <c r="AUF5" s="359"/>
      <c r="AUG5" s="359"/>
      <c r="AUH5" s="359"/>
      <c r="AUI5" s="359"/>
      <c r="AUJ5" s="359"/>
      <c r="AUK5" s="359"/>
      <c r="AUL5" s="359"/>
      <c r="AUM5" s="359"/>
      <c r="AUN5" s="359"/>
      <c r="AUO5" s="359"/>
      <c r="AUP5" s="359"/>
      <c r="AUQ5" s="359"/>
      <c r="AUR5" s="359"/>
      <c r="AUS5" s="359"/>
      <c r="AUT5" s="359"/>
      <c r="AUU5" s="359"/>
      <c r="AUV5" s="359"/>
      <c r="AUW5" s="359"/>
      <c r="AUX5" s="359"/>
      <c r="AUY5" s="359"/>
      <c r="AUZ5" s="359"/>
      <c r="AVA5" s="359"/>
      <c r="AVB5" s="359"/>
      <c r="AVC5" s="359"/>
      <c r="AVD5" s="359"/>
      <c r="AVE5" s="359"/>
      <c r="AVF5" s="359"/>
      <c r="AVG5" s="359"/>
      <c r="AVH5" s="359"/>
      <c r="AVI5" s="359"/>
      <c r="AVJ5" s="359"/>
      <c r="AVK5" s="359"/>
      <c r="AVL5" s="359"/>
      <c r="AVM5" s="359"/>
      <c r="AVN5" s="359"/>
      <c r="AVO5" s="359"/>
      <c r="AVP5" s="359"/>
      <c r="AVQ5" s="359"/>
      <c r="AVR5" s="359"/>
      <c r="AVS5" s="359"/>
      <c r="AVT5" s="359"/>
      <c r="AVU5" s="359"/>
      <c r="AVV5" s="359"/>
      <c r="AVW5" s="359"/>
      <c r="AVX5" s="359"/>
      <c r="AVY5" s="359"/>
      <c r="AVZ5" s="359"/>
      <c r="AWA5" s="359"/>
      <c r="AWB5" s="359"/>
      <c r="AWC5" s="359"/>
      <c r="AWD5" s="359"/>
      <c r="AWE5" s="359"/>
      <c r="AWF5" s="359"/>
      <c r="AWG5" s="359"/>
      <c r="AWH5" s="359"/>
      <c r="AWI5" s="359"/>
      <c r="AWJ5" s="359"/>
      <c r="AWK5" s="359"/>
      <c r="AWL5" s="359"/>
      <c r="AWM5" s="359"/>
      <c r="AWN5" s="359"/>
      <c r="AWO5" s="359"/>
      <c r="AWP5" s="359"/>
      <c r="AWQ5" s="359"/>
      <c r="AWR5" s="359"/>
      <c r="AWS5" s="359"/>
      <c r="AWT5" s="359"/>
      <c r="AWU5" s="359"/>
      <c r="AWV5" s="359"/>
      <c r="AWW5" s="359"/>
      <c r="AWX5" s="359"/>
      <c r="AWY5" s="359"/>
      <c r="AWZ5" s="359"/>
      <c r="AXA5" s="359"/>
      <c r="AXB5" s="359"/>
      <c r="AXC5" s="359"/>
      <c r="AXD5" s="359"/>
      <c r="AXE5" s="359"/>
      <c r="AXF5" s="359"/>
      <c r="AXG5" s="359"/>
      <c r="AXH5" s="359"/>
      <c r="AXI5" s="359"/>
      <c r="AXJ5" s="359"/>
      <c r="AXK5" s="359"/>
      <c r="AXL5" s="359"/>
      <c r="AXM5" s="359"/>
      <c r="AXN5" s="359"/>
      <c r="AXO5" s="359"/>
      <c r="AXP5" s="359"/>
      <c r="AXQ5" s="359"/>
      <c r="AXR5" s="359"/>
      <c r="AXS5" s="359"/>
      <c r="AXT5" s="359"/>
      <c r="AXU5" s="359"/>
      <c r="AXV5" s="359"/>
      <c r="AXW5" s="359"/>
      <c r="AXX5" s="359"/>
      <c r="AXY5" s="359"/>
      <c r="AXZ5" s="359"/>
      <c r="AYA5" s="359"/>
      <c r="AYB5" s="359"/>
      <c r="AYC5" s="359"/>
      <c r="AYD5" s="359"/>
      <c r="AYE5" s="359"/>
      <c r="AYF5" s="359"/>
      <c r="AYG5" s="359"/>
      <c r="AYH5" s="359"/>
      <c r="AYI5" s="359"/>
      <c r="AYJ5" s="359"/>
      <c r="AYK5" s="359"/>
      <c r="AYL5" s="359"/>
      <c r="AYM5" s="359"/>
      <c r="AYN5" s="359"/>
      <c r="AYO5" s="359"/>
      <c r="AYP5" s="359"/>
      <c r="AYQ5" s="359"/>
      <c r="AYR5" s="359"/>
      <c r="AYS5" s="359"/>
      <c r="AYT5" s="359"/>
      <c r="AYU5" s="359"/>
      <c r="AYV5" s="359"/>
      <c r="AYW5" s="359"/>
      <c r="AYX5" s="359"/>
      <c r="AYY5" s="359"/>
      <c r="AYZ5" s="359"/>
      <c r="AZA5" s="359"/>
      <c r="AZB5" s="359"/>
      <c r="AZC5" s="359"/>
      <c r="AZD5" s="359"/>
      <c r="AZE5" s="359"/>
      <c r="AZF5" s="359"/>
      <c r="AZG5" s="359"/>
      <c r="AZH5" s="359"/>
      <c r="AZI5" s="359"/>
      <c r="AZJ5" s="359"/>
      <c r="AZK5" s="359"/>
      <c r="AZL5" s="359"/>
      <c r="AZM5" s="359"/>
      <c r="AZN5" s="359"/>
      <c r="AZO5" s="359"/>
      <c r="AZP5" s="359"/>
      <c r="AZQ5" s="359"/>
      <c r="AZR5" s="359"/>
      <c r="AZS5" s="359"/>
      <c r="AZT5" s="359"/>
      <c r="AZU5" s="359"/>
      <c r="AZV5" s="359"/>
      <c r="AZW5" s="359"/>
      <c r="AZX5" s="359"/>
      <c r="AZY5" s="359"/>
      <c r="AZZ5" s="359"/>
      <c r="BAA5" s="359"/>
      <c r="BAB5" s="359"/>
      <c r="BAC5" s="359"/>
      <c r="BAD5" s="359"/>
      <c r="BAE5" s="359"/>
      <c r="BAF5" s="359"/>
      <c r="BAG5" s="359"/>
      <c r="BAH5" s="359"/>
      <c r="BAI5" s="359"/>
      <c r="BAJ5" s="359"/>
      <c r="BAK5" s="359"/>
      <c r="BAL5" s="359"/>
      <c r="BAM5" s="359"/>
      <c r="BAN5" s="359"/>
      <c r="BAO5" s="359"/>
      <c r="BAP5" s="359"/>
      <c r="BAQ5" s="359"/>
      <c r="BAR5" s="359"/>
      <c r="BAS5" s="359"/>
      <c r="BAT5" s="359"/>
      <c r="BAU5" s="359"/>
      <c r="BAV5" s="359"/>
      <c r="BAW5" s="359"/>
      <c r="BAX5" s="359"/>
      <c r="BAY5" s="359"/>
      <c r="BAZ5" s="359"/>
      <c r="BBA5" s="359"/>
      <c r="BBB5" s="359"/>
      <c r="BBC5" s="359"/>
      <c r="BBD5" s="359"/>
      <c r="BBE5" s="359"/>
      <c r="BBF5" s="359"/>
      <c r="BBG5" s="359"/>
      <c r="BBH5" s="359"/>
      <c r="BBI5" s="359"/>
      <c r="BBJ5" s="359"/>
      <c r="BBK5" s="359"/>
      <c r="BBL5" s="359"/>
      <c r="BBM5" s="359"/>
      <c r="BBN5" s="359"/>
      <c r="BBO5" s="359"/>
      <c r="BBP5" s="359"/>
      <c r="BBQ5" s="359"/>
      <c r="BBR5" s="359"/>
      <c r="BBS5" s="359"/>
      <c r="BBT5" s="359"/>
      <c r="BBU5" s="359"/>
      <c r="BBV5" s="359"/>
      <c r="BBW5" s="359"/>
      <c r="BBX5" s="359"/>
      <c r="BBY5" s="359"/>
      <c r="BBZ5" s="359"/>
      <c r="BCA5" s="359"/>
      <c r="BCB5" s="359"/>
      <c r="BCC5" s="359"/>
      <c r="BCD5" s="359"/>
      <c r="BCE5" s="359"/>
      <c r="BCF5" s="359"/>
      <c r="BCG5" s="359"/>
      <c r="BCH5" s="359"/>
      <c r="BCI5" s="359"/>
      <c r="BCJ5" s="359"/>
      <c r="BCK5" s="359"/>
      <c r="BCL5" s="359"/>
      <c r="BCM5" s="359"/>
      <c r="BCN5" s="359"/>
      <c r="BCO5" s="359"/>
      <c r="BCP5" s="359"/>
      <c r="BCQ5" s="359"/>
      <c r="BCR5" s="359"/>
      <c r="BCS5" s="359"/>
      <c r="BCT5" s="359"/>
      <c r="BCU5" s="359"/>
      <c r="BCV5" s="359"/>
      <c r="BCW5" s="359"/>
      <c r="BCX5" s="359"/>
      <c r="BCY5" s="359"/>
      <c r="BCZ5" s="359"/>
      <c r="BDA5" s="359"/>
      <c r="BDB5" s="359"/>
      <c r="BDC5" s="359"/>
      <c r="BDD5" s="359"/>
      <c r="BDE5" s="359"/>
      <c r="BDF5" s="359"/>
      <c r="BDG5" s="359"/>
      <c r="BDH5" s="359"/>
      <c r="BDI5" s="359"/>
      <c r="BDJ5" s="359"/>
      <c r="BDK5" s="359"/>
      <c r="BDL5" s="359"/>
      <c r="BDM5" s="359"/>
      <c r="BDN5" s="359"/>
      <c r="BDO5" s="359"/>
      <c r="BDP5" s="359"/>
      <c r="BDQ5" s="359"/>
      <c r="BDR5" s="359"/>
      <c r="BDS5" s="359"/>
      <c r="BDT5" s="359"/>
      <c r="BDU5" s="359"/>
      <c r="BDV5" s="359"/>
      <c r="BDW5" s="359"/>
      <c r="BDX5" s="359"/>
      <c r="BDY5" s="359"/>
      <c r="BDZ5" s="359"/>
      <c r="BEA5" s="359"/>
      <c r="BEB5" s="359"/>
      <c r="BEC5" s="359"/>
      <c r="BED5" s="359"/>
      <c r="BEE5" s="359"/>
      <c r="BEF5" s="359"/>
      <c r="BEG5" s="359"/>
      <c r="BEH5" s="359"/>
      <c r="BEI5" s="359"/>
      <c r="BEJ5" s="359"/>
      <c r="BEK5" s="359"/>
      <c r="BEL5" s="359"/>
      <c r="BEM5" s="359"/>
      <c r="BEN5" s="359"/>
      <c r="BEO5" s="359"/>
      <c r="BEP5" s="359"/>
      <c r="BEQ5" s="359"/>
      <c r="BER5" s="359"/>
      <c r="BES5" s="359"/>
      <c r="BET5" s="359"/>
      <c r="BEU5" s="359"/>
      <c r="BEV5" s="359"/>
      <c r="BEW5" s="359"/>
      <c r="BEX5" s="359"/>
      <c r="BEY5" s="359"/>
      <c r="BEZ5" s="359"/>
      <c r="BFA5" s="359"/>
      <c r="BFB5" s="359"/>
      <c r="BFC5" s="359"/>
      <c r="BFD5" s="359"/>
      <c r="BFE5" s="359"/>
      <c r="BFF5" s="359"/>
      <c r="BFG5" s="359"/>
      <c r="BFH5" s="359"/>
      <c r="BFI5" s="359"/>
      <c r="BFJ5" s="359"/>
      <c r="BFK5" s="359"/>
      <c r="BFL5" s="359"/>
      <c r="BFM5" s="359"/>
      <c r="BFN5" s="359"/>
      <c r="BFO5" s="359"/>
      <c r="BFP5" s="359"/>
      <c r="BFQ5" s="359"/>
      <c r="BFR5" s="359"/>
      <c r="BFS5" s="359"/>
      <c r="BFT5" s="359"/>
      <c r="BFU5" s="359"/>
      <c r="BFV5" s="359"/>
      <c r="BFW5" s="359"/>
      <c r="BFX5" s="359"/>
      <c r="BFY5" s="359"/>
      <c r="BFZ5" s="359"/>
      <c r="BGA5" s="359"/>
      <c r="BGB5" s="359"/>
      <c r="BGC5" s="359"/>
      <c r="BGD5" s="359"/>
      <c r="BGE5" s="359"/>
      <c r="BGF5" s="359"/>
      <c r="BGG5" s="359"/>
      <c r="BGH5" s="359"/>
      <c r="BGI5" s="359"/>
      <c r="BGJ5" s="359"/>
      <c r="BGK5" s="359"/>
      <c r="BGL5" s="359"/>
      <c r="BGM5" s="359"/>
      <c r="BGN5" s="359"/>
      <c r="BGO5" s="359"/>
      <c r="BGP5" s="359"/>
      <c r="BGQ5" s="359"/>
      <c r="BGR5" s="359"/>
      <c r="BGS5" s="359"/>
      <c r="BGT5" s="359"/>
      <c r="BGU5" s="359"/>
      <c r="BGV5" s="359"/>
      <c r="BGW5" s="359"/>
      <c r="BGX5" s="359"/>
      <c r="BGY5" s="359"/>
      <c r="BGZ5" s="359"/>
      <c r="BHA5" s="359"/>
      <c r="BHB5" s="359"/>
      <c r="BHC5" s="359"/>
      <c r="BHD5" s="359"/>
      <c r="BHE5" s="359"/>
      <c r="BHF5" s="359"/>
      <c r="BHG5" s="359"/>
      <c r="BHH5" s="359"/>
      <c r="BHI5" s="359"/>
      <c r="BHJ5" s="359"/>
      <c r="BHK5" s="359"/>
      <c r="BHL5" s="359"/>
      <c r="BHM5" s="359"/>
      <c r="BHN5" s="359"/>
      <c r="BHO5" s="359"/>
      <c r="BHP5" s="359"/>
      <c r="BHQ5" s="359"/>
      <c r="BHR5" s="359"/>
      <c r="BHS5" s="359"/>
      <c r="BHT5" s="359"/>
      <c r="BHU5" s="359"/>
      <c r="BHV5" s="359"/>
      <c r="BHW5" s="359"/>
      <c r="BHX5" s="359"/>
      <c r="BHY5" s="359"/>
      <c r="BHZ5" s="359"/>
      <c r="BIA5" s="359"/>
      <c r="BIB5" s="359"/>
      <c r="BIC5" s="359"/>
      <c r="BID5" s="359"/>
      <c r="BIE5" s="359"/>
      <c r="BIF5" s="359"/>
      <c r="BIG5" s="359"/>
      <c r="BIH5" s="359"/>
      <c r="BII5" s="359"/>
      <c r="BIJ5" s="359"/>
      <c r="BIK5" s="359"/>
      <c r="BIL5" s="359"/>
      <c r="BIM5" s="359"/>
      <c r="BIN5" s="359"/>
      <c r="BIO5" s="359"/>
      <c r="BIP5" s="359"/>
      <c r="BIQ5" s="359"/>
      <c r="BIR5" s="359"/>
      <c r="BIS5" s="359"/>
      <c r="BIT5" s="359"/>
      <c r="BIU5" s="359"/>
      <c r="BIV5" s="359"/>
      <c r="BIW5" s="359"/>
      <c r="BIX5" s="359"/>
      <c r="BIY5" s="359"/>
      <c r="BIZ5" s="359"/>
      <c r="BJA5" s="359"/>
      <c r="BJB5" s="359"/>
      <c r="BJC5" s="359"/>
      <c r="BJD5" s="359"/>
      <c r="BJE5" s="359"/>
      <c r="BJF5" s="359"/>
      <c r="BJG5" s="359"/>
      <c r="BJH5" s="359"/>
      <c r="BJI5" s="359"/>
      <c r="BJJ5" s="359"/>
      <c r="BJK5" s="359"/>
      <c r="BJL5" s="359"/>
      <c r="BJM5" s="359"/>
      <c r="BJN5" s="359"/>
      <c r="BJO5" s="359"/>
      <c r="BJP5" s="359"/>
      <c r="BJQ5" s="359"/>
      <c r="BJR5" s="359"/>
      <c r="BJS5" s="359"/>
      <c r="BJT5" s="359"/>
      <c r="BJU5" s="359"/>
      <c r="BJV5" s="359"/>
      <c r="BJW5" s="359"/>
      <c r="BJX5" s="359"/>
      <c r="BJY5" s="359"/>
      <c r="BJZ5" s="359"/>
      <c r="BKA5" s="359"/>
      <c r="BKB5" s="359"/>
      <c r="BKC5" s="359"/>
      <c r="BKD5" s="359"/>
      <c r="BKE5" s="359"/>
      <c r="BKF5" s="359"/>
      <c r="BKG5" s="359"/>
      <c r="BKH5" s="359"/>
      <c r="BKI5" s="359"/>
      <c r="BKJ5" s="359"/>
      <c r="BKK5" s="359"/>
      <c r="BKL5" s="359"/>
      <c r="BKM5" s="359"/>
      <c r="BKN5" s="359"/>
      <c r="BKO5" s="359"/>
      <c r="BKP5" s="359"/>
      <c r="BKQ5" s="359"/>
      <c r="BKR5" s="359"/>
      <c r="BKS5" s="359"/>
      <c r="BKT5" s="359"/>
      <c r="BKU5" s="359"/>
      <c r="BKV5" s="359"/>
      <c r="BKW5" s="359"/>
      <c r="BKX5" s="359"/>
      <c r="BKY5" s="359"/>
      <c r="BKZ5" s="359"/>
      <c r="BLA5" s="359"/>
      <c r="BLB5" s="359"/>
      <c r="BLC5" s="359"/>
      <c r="BLD5" s="359"/>
      <c r="BLE5" s="359"/>
      <c r="BLF5" s="359"/>
      <c r="BLG5" s="359"/>
      <c r="BLH5" s="359"/>
      <c r="BLI5" s="359"/>
      <c r="BLJ5" s="359"/>
      <c r="BLK5" s="359"/>
      <c r="BLL5" s="359"/>
      <c r="BLM5" s="359"/>
      <c r="BLN5" s="359"/>
      <c r="BLO5" s="359"/>
      <c r="BLP5" s="359"/>
      <c r="BLQ5" s="359"/>
      <c r="BLR5" s="359"/>
      <c r="BLS5" s="359"/>
      <c r="BLT5" s="359"/>
      <c r="BLU5" s="359"/>
      <c r="BLV5" s="359"/>
      <c r="BLW5" s="359"/>
      <c r="BLX5" s="359"/>
      <c r="BLY5" s="359"/>
      <c r="BLZ5" s="359"/>
      <c r="BMA5" s="359"/>
      <c r="BMB5" s="359"/>
      <c r="BMC5" s="359"/>
      <c r="BMD5" s="359"/>
      <c r="BME5" s="359"/>
      <c r="BMF5" s="359"/>
      <c r="BMG5" s="359"/>
      <c r="BMH5" s="359"/>
      <c r="BMI5" s="359"/>
      <c r="BMJ5" s="359"/>
      <c r="BMK5" s="359"/>
      <c r="BML5" s="359"/>
      <c r="BMM5" s="359"/>
      <c r="BMN5" s="359"/>
      <c r="BMO5" s="359"/>
      <c r="BMP5" s="359"/>
      <c r="BMQ5" s="359"/>
      <c r="BMR5" s="359"/>
      <c r="BMS5" s="359"/>
      <c r="BMT5" s="359"/>
      <c r="BMU5" s="359"/>
      <c r="BMV5" s="359"/>
      <c r="BMW5" s="359"/>
      <c r="BMX5" s="359"/>
      <c r="BMY5" s="359"/>
      <c r="BMZ5" s="359"/>
      <c r="BNA5" s="359"/>
      <c r="BNB5" s="359"/>
      <c r="BNC5" s="359"/>
      <c r="BND5" s="359"/>
      <c r="BNE5" s="359"/>
      <c r="BNF5" s="359"/>
      <c r="BNG5" s="359"/>
      <c r="BNH5" s="359"/>
      <c r="BNI5" s="359"/>
      <c r="BNJ5" s="359"/>
      <c r="BNK5" s="359"/>
      <c r="BNL5" s="359"/>
      <c r="BNM5" s="359"/>
      <c r="BNN5" s="359"/>
      <c r="BNO5" s="359"/>
      <c r="BNP5" s="359"/>
      <c r="BNQ5" s="359"/>
      <c r="BNR5" s="359"/>
      <c r="BNS5" s="359"/>
      <c r="BNT5" s="359"/>
      <c r="BNU5" s="359"/>
      <c r="BNV5" s="359"/>
      <c r="BNW5" s="359"/>
      <c r="BNX5" s="359"/>
      <c r="BNY5" s="359"/>
      <c r="BNZ5" s="359"/>
      <c r="BOA5" s="359"/>
      <c r="BOB5" s="359"/>
      <c r="BOC5" s="359"/>
      <c r="BOD5" s="359"/>
      <c r="BOE5" s="359"/>
      <c r="BOF5" s="359"/>
      <c r="BOG5" s="359"/>
      <c r="BOH5" s="359"/>
      <c r="BOI5" s="359"/>
      <c r="BOJ5" s="359"/>
      <c r="BOK5" s="359"/>
      <c r="BOL5" s="359"/>
      <c r="BOM5" s="359"/>
      <c r="BON5" s="359"/>
      <c r="BOO5" s="359"/>
      <c r="BOP5" s="359"/>
      <c r="BOQ5" s="359"/>
      <c r="BOR5" s="359"/>
      <c r="BOS5" s="359"/>
      <c r="BOT5" s="359"/>
      <c r="BOU5" s="359"/>
      <c r="BOV5" s="359"/>
      <c r="BOW5" s="359"/>
      <c r="BOX5" s="359"/>
      <c r="BOY5" s="359"/>
      <c r="BOZ5" s="359"/>
      <c r="BPA5" s="359"/>
      <c r="BPB5" s="359"/>
      <c r="BPC5" s="359"/>
      <c r="BPD5" s="359"/>
      <c r="BPE5" s="359"/>
      <c r="BPF5" s="359"/>
      <c r="BPG5" s="359"/>
      <c r="BPH5" s="359"/>
      <c r="BPI5" s="359"/>
      <c r="BPJ5" s="359"/>
      <c r="BPK5" s="359"/>
      <c r="BPL5" s="359"/>
      <c r="BPM5" s="359"/>
      <c r="BPN5" s="359"/>
      <c r="BPO5" s="359"/>
      <c r="BPP5" s="359"/>
      <c r="BPQ5" s="359"/>
      <c r="BPR5" s="359"/>
      <c r="BPS5" s="359"/>
      <c r="BPT5" s="359"/>
      <c r="BPU5" s="359"/>
      <c r="BPV5" s="359"/>
      <c r="BPW5" s="359"/>
      <c r="BPX5" s="359"/>
      <c r="BPY5" s="359"/>
      <c r="BPZ5" s="359"/>
      <c r="BQA5" s="359"/>
      <c r="BQB5" s="359"/>
      <c r="BQC5" s="359"/>
      <c r="BQD5" s="359"/>
      <c r="BQE5" s="359"/>
      <c r="BQF5" s="359"/>
      <c r="BQG5" s="359"/>
      <c r="BQH5" s="359"/>
      <c r="BQI5" s="359"/>
      <c r="BQJ5" s="359"/>
      <c r="BQK5" s="359"/>
      <c r="BQL5" s="359"/>
      <c r="BQM5" s="359"/>
      <c r="BQN5" s="359"/>
      <c r="BQO5" s="359"/>
      <c r="BQP5" s="359"/>
      <c r="BQQ5" s="359"/>
      <c r="BQR5" s="359"/>
      <c r="BQS5" s="359"/>
      <c r="BQT5" s="359"/>
      <c r="BQU5" s="359"/>
      <c r="BQV5" s="359"/>
      <c r="BQW5" s="359"/>
      <c r="BQX5" s="359"/>
      <c r="BQY5" s="359"/>
      <c r="BQZ5" s="359"/>
      <c r="BRA5" s="359"/>
      <c r="BRB5" s="359"/>
      <c r="BRC5" s="359"/>
      <c r="BRD5" s="359"/>
      <c r="BRE5" s="359"/>
      <c r="BRF5" s="359"/>
      <c r="BRG5" s="359"/>
      <c r="BRH5" s="359"/>
      <c r="BRI5" s="359"/>
      <c r="BRJ5" s="359"/>
      <c r="BRK5" s="359"/>
      <c r="BRL5" s="359"/>
      <c r="BRM5" s="359"/>
      <c r="BRN5" s="359"/>
      <c r="BRO5" s="359"/>
      <c r="BRP5" s="359"/>
      <c r="BRQ5" s="359"/>
      <c r="BRR5" s="359"/>
      <c r="BRS5" s="359"/>
      <c r="BRT5" s="359"/>
      <c r="BRU5" s="359"/>
      <c r="BRV5" s="359"/>
      <c r="BRW5" s="359"/>
      <c r="BRX5" s="359"/>
      <c r="BRY5" s="359"/>
      <c r="BRZ5" s="359"/>
      <c r="BSA5" s="359"/>
      <c r="BSB5" s="359"/>
      <c r="BSC5" s="359"/>
      <c r="BSD5" s="359"/>
      <c r="BSE5" s="359"/>
      <c r="BSF5" s="359"/>
      <c r="BSG5" s="359"/>
      <c r="BSH5" s="359"/>
      <c r="BSI5" s="359"/>
      <c r="BSJ5" s="359"/>
      <c r="BSK5" s="359"/>
      <c r="BSL5" s="359"/>
      <c r="BSM5" s="359"/>
      <c r="BSN5" s="359"/>
      <c r="BSO5" s="359"/>
      <c r="BSP5" s="359"/>
      <c r="BSQ5" s="359"/>
      <c r="BSR5" s="359"/>
      <c r="BSS5" s="359"/>
      <c r="BST5" s="359"/>
      <c r="BSU5" s="359"/>
      <c r="BSV5" s="359"/>
      <c r="BSW5" s="359"/>
      <c r="BSX5" s="359"/>
      <c r="BSY5" s="359"/>
      <c r="BSZ5" s="359"/>
      <c r="BTA5" s="359"/>
      <c r="BTB5" s="359"/>
      <c r="BTC5" s="359"/>
      <c r="BTD5" s="359"/>
      <c r="BTE5" s="359"/>
      <c r="BTF5" s="359"/>
      <c r="BTG5" s="359"/>
      <c r="BTH5" s="359"/>
      <c r="BTI5" s="359"/>
      <c r="BTJ5" s="359"/>
      <c r="BTK5" s="359"/>
      <c r="BTL5" s="359"/>
      <c r="BTM5" s="359"/>
      <c r="BTN5" s="359"/>
      <c r="BTO5" s="359"/>
      <c r="BTP5" s="359"/>
      <c r="BTQ5" s="359"/>
      <c r="BTR5" s="359"/>
      <c r="BTS5" s="359"/>
      <c r="BTT5" s="359"/>
      <c r="BTU5" s="359"/>
      <c r="BTV5" s="359"/>
      <c r="BTW5" s="359"/>
      <c r="BTX5" s="359"/>
      <c r="BTY5" s="359"/>
      <c r="BTZ5" s="359"/>
      <c r="BUA5" s="359"/>
      <c r="BUB5" s="359"/>
      <c r="BUC5" s="359"/>
      <c r="BUD5" s="359"/>
      <c r="BUE5" s="359"/>
      <c r="BUF5" s="359"/>
      <c r="BUG5" s="359"/>
      <c r="BUH5" s="359"/>
      <c r="BUI5" s="359"/>
      <c r="BUJ5" s="359"/>
      <c r="BUK5" s="359"/>
      <c r="BUL5" s="359"/>
      <c r="BUM5" s="359"/>
      <c r="BUN5" s="359"/>
      <c r="BUO5" s="359"/>
      <c r="BUP5" s="359"/>
      <c r="BUQ5" s="359"/>
      <c r="BUR5" s="359"/>
      <c r="BUS5" s="359"/>
      <c r="BUT5" s="359"/>
      <c r="BUU5" s="359"/>
      <c r="BUV5" s="359"/>
      <c r="BUW5" s="359"/>
      <c r="BUX5" s="359"/>
      <c r="BUY5" s="359"/>
      <c r="BUZ5" s="359"/>
      <c r="BVA5" s="359"/>
      <c r="BVB5" s="359"/>
      <c r="BVC5" s="359"/>
      <c r="BVD5" s="359"/>
      <c r="BVE5" s="359"/>
      <c r="BVF5" s="359"/>
      <c r="BVG5" s="359"/>
      <c r="BVH5" s="359"/>
      <c r="BVI5" s="359"/>
      <c r="BVJ5" s="359"/>
      <c r="BVK5" s="359"/>
      <c r="BVL5" s="359"/>
      <c r="BVM5" s="359"/>
      <c r="BVN5" s="359"/>
      <c r="BVO5" s="359"/>
      <c r="BVP5" s="359"/>
      <c r="BVQ5" s="359"/>
      <c r="BVR5" s="359"/>
      <c r="BVS5" s="359"/>
      <c r="BVT5" s="359"/>
      <c r="BVU5" s="359"/>
      <c r="BVV5" s="359"/>
      <c r="BVW5" s="359"/>
      <c r="BVX5" s="359"/>
      <c r="BVY5" s="359"/>
      <c r="BVZ5" s="359"/>
      <c r="BWA5" s="359"/>
      <c r="BWB5" s="359"/>
      <c r="BWC5" s="359"/>
      <c r="BWD5" s="359"/>
      <c r="BWE5" s="359"/>
      <c r="BWF5" s="359"/>
      <c r="BWG5" s="359"/>
      <c r="BWH5" s="359"/>
      <c r="BWI5" s="359"/>
      <c r="BWJ5" s="359"/>
      <c r="BWK5" s="359"/>
      <c r="BWL5" s="359"/>
      <c r="BWM5" s="359"/>
      <c r="BWN5" s="359"/>
      <c r="BWO5" s="359"/>
      <c r="BWP5" s="359"/>
      <c r="BWQ5" s="359"/>
      <c r="BWR5" s="359"/>
      <c r="BWS5" s="359"/>
      <c r="BWT5" s="359"/>
      <c r="BWU5" s="359"/>
      <c r="BWV5" s="359"/>
      <c r="BWW5" s="359"/>
      <c r="BWX5" s="359"/>
      <c r="BWY5" s="359"/>
      <c r="BWZ5" s="359"/>
      <c r="BXA5" s="359"/>
      <c r="BXB5" s="359"/>
      <c r="BXC5" s="359"/>
      <c r="BXD5" s="359"/>
      <c r="BXE5" s="359"/>
      <c r="BXF5" s="359"/>
      <c r="BXG5" s="359"/>
      <c r="BXH5" s="359"/>
      <c r="BXI5" s="359"/>
      <c r="BXJ5" s="359"/>
      <c r="BXK5" s="359"/>
      <c r="BXL5" s="359"/>
      <c r="BXM5" s="359"/>
      <c r="BXN5" s="359"/>
      <c r="BXO5" s="359"/>
      <c r="BXP5" s="359"/>
      <c r="BXQ5" s="359"/>
      <c r="BXR5" s="359"/>
      <c r="BXS5" s="359"/>
      <c r="BXT5" s="359"/>
      <c r="BXU5" s="359"/>
      <c r="BXV5" s="359"/>
      <c r="BXW5" s="359"/>
      <c r="BXX5" s="359"/>
      <c r="BXY5" s="359"/>
      <c r="BXZ5" s="359"/>
      <c r="BYA5" s="359"/>
      <c r="BYB5" s="359"/>
      <c r="BYC5" s="359"/>
      <c r="BYD5" s="359"/>
      <c r="BYE5" s="359"/>
      <c r="BYF5" s="359"/>
      <c r="BYG5" s="359"/>
      <c r="BYH5" s="359"/>
      <c r="BYI5" s="359"/>
      <c r="BYJ5" s="359"/>
      <c r="BYK5" s="359"/>
      <c r="BYL5" s="359"/>
      <c r="BYM5" s="359"/>
      <c r="BYN5" s="359"/>
      <c r="BYO5" s="359"/>
      <c r="BYP5" s="359"/>
      <c r="BYQ5" s="359"/>
      <c r="BYR5" s="359"/>
      <c r="BYS5" s="359"/>
      <c r="BYT5" s="359"/>
      <c r="BYU5" s="359"/>
      <c r="BYV5" s="359"/>
      <c r="BYW5" s="359"/>
      <c r="BYX5" s="359"/>
      <c r="BYY5" s="359"/>
      <c r="BYZ5" s="359"/>
      <c r="BZA5" s="359"/>
      <c r="BZB5" s="359"/>
      <c r="BZC5" s="359"/>
      <c r="BZD5" s="359"/>
      <c r="BZE5" s="359"/>
      <c r="BZF5" s="359"/>
      <c r="BZG5" s="359"/>
      <c r="BZH5" s="359"/>
      <c r="BZI5" s="359"/>
      <c r="BZJ5" s="359"/>
      <c r="BZK5" s="359"/>
      <c r="BZL5" s="359"/>
      <c r="BZM5" s="359"/>
      <c r="BZN5" s="359"/>
      <c r="BZO5" s="359"/>
      <c r="BZP5" s="359"/>
      <c r="BZQ5" s="359"/>
      <c r="BZR5" s="359"/>
      <c r="BZS5" s="359"/>
      <c r="BZT5" s="359"/>
      <c r="BZU5" s="359"/>
      <c r="BZV5" s="359"/>
      <c r="BZW5" s="359"/>
      <c r="BZX5" s="359"/>
      <c r="BZY5" s="359"/>
      <c r="BZZ5" s="359"/>
      <c r="CAA5" s="359"/>
      <c r="CAB5" s="359"/>
      <c r="CAC5" s="359"/>
      <c r="CAD5" s="359"/>
      <c r="CAE5" s="359"/>
      <c r="CAF5" s="359"/>
      <c r="CAG5" s="359"/>
      <c r="CAH5" s="359"/>
      <c r="CAI5" s="359"/>
      <c r="CAJ5" s="359"/>
      <c r="CAK5" s="359"/>
      <c r="CAL5" s="359"/>
      <c r="CAM5" s="359"/>
      <c r="CAN5" s="359"/>
      <c r="CAO5" s="359"/>
      <c r="CAP5" s="359"/>
      <c r="CAQ5" s="359"/>
      <c r="CAR5" s="359"/>
      <c r="CAS5" s="359"/>
      <c r="CAT5" s="359"/>
      <c r="CAU5" s="359"/>
      <c r="CAV5" s="359"/>
      <c r="CAW5" s="359"/>
      <c r="CAX5" s="359"/>
      <c r="CAY5" s="359"/>
      <c r="CAZ5" s="359"/>
      <c r="CBA5" s="359"/>
      <c r="CBB5" s="359"/>
      <c r="CBC5" s="359"/>
      <c r="CBD5" s="359"/>
      <c r="CBE5" s="359"/>
      <c r="CBF5" s="359"/>
      <c r="CBG5" s="359"/>
      <c r="CBH5" s="359"/>
      <c r="CBI5" s="359"/>
      <c r="CBJ5" s="359"/>
      <c r="CBK5" s="359"/>
      <c r="CBL5" s="359"/>
      <c r="CBM5" s="359"/>
      <c r="CBN5" s="359"/>
      <c r="CBO5" s="359"/>
      <c r="CBP5" s="359"/>
      <c r="CBQ5" s="359"/>
      <c r="CBR5" s="359"/>
      <c r="CBS5" s="359"/>
      <c r="CBT5" s="359"/>
      <c r="CBU5" s="359"/>
      <c r="CBV5" s="359"/>
      <c r="CBW5" s="359"/>
      <c r="CBX5" s="359"/>
      <c r="CBY5" s="359"/>
      <c r="CBZ5" s="359"/>
      <c r="CCA5" s="359"/>
      <c r="CCB5" s="359"/>
      <c r="CCC5" s="359"/>
      <c r="CCD5" s="359"/>
      <c r="CCE5" s="359"/>
      <c r="CCF5" s="359"/>
      <c r="CCG5" s="359"/>
      <c r="CCH5" s="359"/>
      <c r="CCI5" s="359"/>
      <c r="CCJ5" s="359"/>
      <c r="CCK5" s="359"/>
      <c r="CCL5" s="359"/>
      <c r="CCM5" s="359"/>
      <c r="CCN5" s="359"/>
      <c r="CCO5" s="359"/>
      <c r="CCP5" s="359"/>
      <c r="CCQ5" s="359"/>
      <c r="CCR5" s="359"/>
      <c r="CCS5" s="359"/>
      <c r="CCT5" s="359"/>
      <c r="CCU5" s="359"/>
      <c r="CCV5" s="359"/>
      <c r="CCW5" s="359"/>
      <c r="CCX5" s="359"/>
      <c r="CCY5" s="359"/>
      <c r="CCZ5" s="359"/>
      <c r="CDA5" s="359"/>
      <c r="CDB5" s="359"/>
      <c r="CDC5" s="359"/>
      <c r="CDD5" s="359"/>
      <c r="CDE5" s="359"/>
      <c r="CDF5" s="359"/>
      <c r="CDG5" s="359"/>
      <c r="CDH5" s="359"/>
      <c r="CDI5" s="359"/>
      <c r="CDJ5" s="359"/>
      <c r="CDK5" s="359"/>
      <c r="CDL5" s="359"/>
      <c r="CDM5" s="359"/>
      <c r="CDN5" s="359"/>
      <c r="CDO5" s="359"/>
      <c r="CDP5" s="359"/>
      <c r="CDQ5" s="359"/>
      <c r="CDR5" s="359"/>
      <c r="CDS5" s="359"/>
      <c r="CDT5" s="359"/>
      <c r="CDU5" s="359"/>
      <c r="CDV5" s="359"/>
      <c r="CDW5" s="359"/>
      <c r="CDX5" s="359"/>
      <c r="CDY5" s="359"/>
      <c r="CDZ5" s="359"/>
      <c r="CEA5" s="359"/>
      <c r="CEB5" s="359"/>
      <c r="CEC5" s="359"/>
      <c r="CED5" s="359"/>
      <c r="CEE5" s="359"/>
      <c r="CEF5" s="359"/>
      <c r="CEG5" s="359"/>
      <c r="CEH5" s="359"/>
      <c r="CEI5" s="359"/>
      <c r="CEJ5" s="359"/>
      <c r="CEK5" s="359"/>
      <c r="CEL5" s="359"/>
      <c r="CEM5" s="359"/>
      <c r="CEN5" s="359"/>
      <c r="CEO5" s="359"/>
      <c r="CEP5" s="359"/>
      <c r="CEQ5" s="359"/>
      <c r="CER5" s="359"/>
      <c r="CES5" s="359"/>
      <c r="CET5" s="359"/>
      <c r="CEU5" s="359"/>
      <c r="CEV5" s="359"/>
      <c r="CEW5" s="359"/>
      <c r="CEX5" s="359"/>
      <c r="CEY5" s="359"/>
      <c r="CEZ5" s="359"/>
      <c r="CFA5" s="359"/>
      <c r="CFB5" s="359"/>
      <c r="CFC5" s="359"/>
      <c r="CFD5" s="359"/>
      <c r="CFE5" s="359"/>
      <c r="CFF5" s="359"/>
      <c r="CFG5" s="359"/>
      <c r="CFH5" s="359"/>
      <c r="CFI5" s="359"/>
      <c r="CFJ5" s="359"/>
      <c r="CFK5" s="359"/>
      <c r="CFL5" s="359"/>
      <c r="CFM5" s="359"/>
      <c r="CFN5" s="359"/>
      <c r="CFO5" s="359"/>
      <c r="CFP5" s="359"/>
      <c r="CFQ5" s="359"/>
      <c r="CFR5" s="359"/>
      <c r="CFS5" s="359"/>
      <c r="CFT5" s="359"/>
      <c r="CFU5" s="359"/>
      <c r="CFV5" s="359"/>
      <c r="CFW5" s="359"/>
      <c r="CFX5" s="359"/>
      <c r="CFY5" s="359"/>
      <c r="CFZ5" s="359"/>
      <c r="CGA5" s="359"/>
      <c r="CGB5" s="359"/>
      <c r="CGC5" s="359"/>
      <c r="CGD5" s="359"/>
      <c r="CGE5" s="359"/>
      <c r="CGF5" s="359"/>
      <c r="CGG5" s="359"/>
      <c r="CGH5" s="359"/>
      <c r="CGI5" s="359"/>
      <c r="CGJ5" s="359"/>
      <c r="CGK5" s="359"/>
      <c r="CGL5" s="359"/>
      <c r="CGM5" s="359"/>
      <c r="CGN5" s="359"/>
      <c r="CGO5" s="359"/>
      <c r="CGP5" s="359"/>
      <c r="CGQ5" s="359"/>
      <c r="CGR5" s="359"/>
      <c r="CGS5" s="359"/>
      <c r="CGT5" s="359"/>
      <c r="CGU5" s="359"/>
      <c r="CGV5" s="359"/>
      <c r="CGW5" s="359"/>
      <c r="CGX5" s="359"/>
      <c r="CGY5" s="359"/>
      <c r="CGZ5" s="359"/>
      <c r="CHA5" s="359"/>
      <c r="CHB5" s="359"/>
      <c r="CHC5" s="359"/>
      <c r="CHD5" s="359"/>
      <c r="CHE5" s="359"/>
      <c r="CHF5" s="359"/>
      <c r="CHG5" s="359"/>
      <c r="CHH5" s="359"/>
      <c r="CHI5" s="359"/>
      <c r="CHJ5" s="359"/>
      <c r="CHK5" s="359"/>
      <c r="CHL5" s="359"/>
      <c r="CHM5" s="359"/>
      <c r="CHN5" s="359"/>
      <c r="CHO5" s="359"/>
      <c r="CHP5" s="359"/>
      <c r="CHQ5" s="359"/>
      <c r="CHR5" s="359"/>
      <c r="CHS5" s="359"/>
      <c r="CHT5" s="359"/>
      <c r="CHU5" s="359"/>
      <c r="CHV5" s="359"/>
      <c r="CHW5" s="359"/>
      <c r="CHX5" s="359"/>
      <c r="CHY5" s="359"/>
      <c r="CHZ5" s="359"/>
      <c r="CIA5" s="359"/>
      <c r="CIB5" s="359"/>
      <c r="CIC5" s="359"/>
      <c r="CID5" s="359"/>
      <c r="CIE5" s="359"/>
      <c r="CIF5" s="359"/>
      <c r="CIG5" s="359"/>
      <c r="CIH5" s="359"/>
      <c r="CII5" s="359"/>
      <c r="CIJ5" s="359"/>
      <c r="CIK5" s="359"/>
      <c r="CIL5" s="359"/>
      <c r="CIM5" s="359"/>
      <c r="CIN5" s="359"/>
      <c r="CIO5" s="359"/>
      <c r="CIP5" s="359"/>
      <c r="CIQ5" s="359"/>
      <c r="CIR5" s="359"/>
      <c r="CIS5" s="359"/>
      <c r="CIT5" s="359"/>
      <c r="CIU5" s="359"/>
      <c r="CIV5" s="359"/>
      <c r="CIW5" s="359"/>
      <c r="CIX5" s="359"/>
      <c r="CIY5" s="359"/>
      <c r="CIZ5" s="359"/>
      <c r="CJA5" s="359"/>
      <c r="CJB5" s="359"/>
      <c r="CJC5" s="359"/>
      <c r="CJD5" s="359"/>
      <c r="CJE5" s="359"/>
      <c r="CJF5" s="359"/>
      <c r="CJG5" s="359"/>
      <c r="CJH5" s="359"/>
      <c r="CJI5" s="359"/>
      <c r="CJJ5" s="359"/>
      <c r="CJK5" s="359"/>
      <c r="CJL5" s="359"/>
      <c r="CJM5" s="359"/>
      <c r="CJN5" s="359"/>
      <c r="CJO5" s="359"/>
      <c r="CJP5" s="359"/>
      <c r="CJQ5" s="359"/>
      <c r="CJR5" s="359"/>
      <c r="CJS5" s="359"/>
      <c r="CJT5" s="359"/>
      <c r="CJU5" s="359"/>
      <c r="CJV5" s="359"/>
      <c r="CJW5" s="359"/>
      <c r="CJX5" s="359"/>
      <c r="CJY5" s="359"/>
      <c r="CJZ5" s="359"/>
      <c r="CKA5" s="359"/>
      <c r="CKB5" s="359"/>
      <c r="CKC5" s="359"/>
      <c r="CKD5" s="359"/>
      <c r="CKE5" s="359"/>
      <c r="CKF5" s="359"/>
      <c r="CKG5" s="359"/>
      <c r="CKH5" s="359"/>
      <c r="CKI5" s="359"/>
      <c r="CKJ5" s="359"/>
      <c r="CKK5" s="359"/>
      <c r="CKL5" s="359"/>
      <c r="CKM5" s="359"/>
      <c r="CKN5" s="359"/>
      <c r="CKO5" s="359"/>
      <c r="CKP5" s="359"/>
      <c r="CKQ5" s="359"/>
      <c r="CKR5" s="359"/>
      <c r="CKS5" s="359"/>
      <c r="CKT5" s="359"/>
      <c r="CKU5" s="359"/>
      <c r="CKV5" s="359"/>
      <c r="CKW5" s="359"/>
      <c r="CKX5" s="359"/>
      <c r="CKY5" s="359"/>
      <c r="CKZ5" s="359"/>
      <c r="CLA5" s="359"/>
      <c r="CLB5" s="359"/>
      <c r="CLC5" s="359"/>
      <c r="CLD5" s="359"/>
      <c r="CLE5" s="359"/>
      <c r="CLF5" s="359"/>
      <c r="CLG5" s="359"/>
      <c r="CLH5" s="359"/>
      <c r="CLI5" s="359"/>
      <c r="CLJ5" s="359"/>
      <c r="CLK5" s="359"/>
      <c r="CLL5" s="359"/>
      <c r="CLM5" s="359"/>
      <c r="CLN5" s="359"/>
      <c r="CLO5" s="359"/>
      <c r="CLP5" s="359"/>
      <c r="CLQ5" s="359"/>
      <c r="CLR5" s="359"/>
      <c r="CLS5" s="359"/>
      <c r="CLT5" s="359"/>
      <c r="CLU5" s="359"/>
      <c r="CLV5" s="359"/>
      <c r="CLW5" s="359"/>
      <c r="CLX5" s="359"/>
      <c r="CLY5" s="359"/>
      <c r="CLZ5" s="359"/>
      <c r="CMA5" s="359"/>
      <c r="CMB5" s="359"/>
      <c r="CMC5" s="359"/>
      <c r="CMD5" s="359"/>
      <c r="CME5" s="359"/>
      <c r="CMF5" s="359"/>
      <c r="CMG5" s="359"/>
      <c r="CMH5" s="359"/>
      <c r="CMI5" s="359"/>
      <c r="CMJ5" s="359"/>
      <c r="CMK5" s="359"/>
      <c r="CML5" s="359"/>
      <c r="CMM5" s="359"/>
      <c r="CMN5" s="359"/>
      <c r="CMO5" s="359"/>
      <c r="CMP5" s="359"/>
      <c r="CMQ5" s="359"/>
      <c r="CMR5" s="359"/>
      <c r="CMS5" s="359"/>
      <c r="CMT5" s="359"/>
      <c r="CMU5" s="359"/>
      <c r="CMV5" s="359"/>
      <c r="CMW5" s="359"/>
      <c r="CMX5" s="359"/>
      <c r="CMY5" s="359"/>
      <c r="CMZ5" s="359"/>
      <c r="CNA5" s="359"/>
      <c r="CNB5" s="359"/>
      <c r="CNC5" s="359"/>
      <c r="CND5" s="359"/>
      <c r="CNE5" s="359"/>
      <c r="CNF5" s="359"/>
      <c r="CNG5" s="359"/>
      <c r="CNH5" s="359"/>
      <c r="CNI5" s="359"/>
      <c r="CNJ5" s="359"/>
      <c r="CNK5" s="359"/>
      <c r="CNL5" s="359"/>
      <c r="CNM5" s="359"/>
      <c r="CNN5" s="359"/>
      <c r="CNO5" s="359"/>
      <c r="CNP5" s="359"/>
      <c r="CNQ5" s="359"/>
      <c r="CNR5" s="359"/>
      <c r="CNS5" s="359"/>
      <c r="CNT5" s="359"/>
      <c r="CNU5" s="359"/>
      <c r="CNV5" s="359"/>
      <c r="CNW5" s="359"/>
      <c r="CNX5" s="359"/>
      <c r="CNY5" s="359"/>
      <c r="CNZ5" s="359"/>
      <c r="COA5" s="359"/>
      <c r="COB5" s="359"/>
      <c r="COC5" s="359"/>
      <c r="COD5" s="359"/>
      <c r="COE5" s="359"/>
      <c r="COF5" s="359"/>
      <c r="COG5" s="359"/>
      <c r="COH5" s="359"/>
      <c r="COI5" s="359"/>
      <c r="COJ5" s="359"/>
      <c r="COK5" s="359"/>
      <c r="COL5" s="359"/>
      <c r="COM5" s="359"/>
      <c r="CON5" s="359"/>
      <c r="COO5" s="359"/>
      <c r="COP5" s="359"/>
      <c r="COQ5" s="359"/>
      <c r="COR5" s="359"/>
      <c r="COS5" s="359"/>
      <c r="COT5" s="359"/>
      <c r="COU5" s="359"/>
      <c r="COV5" s="359"/>
      <c r="COW5" s="359"/>
      <c r="COX5" s="359"/>
      <c r="COY5" s="359"/>
      <c r="COZ5" s="359"/>
      <c r="CPA5" s="359"/>
      <c r="CPB5" s="359"/>
      <c r="CPC5" s="359"/>
      <c r="CPD5" s="359"/>
      <c r="CPE5" s="359"/>
      <c r="CPF5" s="359"/>
      <c r="CPG5" s="359"/>
      <c r="CPH5" s="359"/>
      <c r="CPI5" s="359"/>
      <c r="CPJ5" s="359"/>
      <c r="CPK5" s="359"/>
      <c r="CPL5" s="359"/>
      <c r="CPM5" s="359"/>
      <c r="CPN5" s="359"/>
      <c r="CPO5" s="359"/>
      <c r="CPP5" s="359"/>
      <c r="CPQ5" s="359"/>
      <c r="CPR5" s="359"/>
      <c r="CPS5" s="359"/>
      <c r="CPT5" s="359"/>
      <c r="CPU5" s="359"/>
      <c r="CPV5" s="359"/>
      <c r="CPW5" s="359"/>
      <c r="CPX5" s="359"/>
      <c r="CPY5" s="359"/>
      <c r="CPZ5" s="359"/>
      <c r="CQA5" s="359"/>
      <c r="CQB5" s="359"/>
      <c r="CQC5" s="359"/>
      <c r="CQD5" s="359"/>
      <c r="CQE5" s="359"/>
      <c r="CQF5" s="359"/>
      <c r="CQG5" s="359"/>
      <c r="CQH5" s="359"/>
      <c r="CQI5" s="359"/>
      <c r="CQJ5" s="359"/>
      <c r="CQK5" s="359"/>
      <c r="CQL5" s="359"/>
      <c r="CQM5" s="359"/>
      <c r="CQN5" s="359"/>
      <c r="CQO5" s="359"/>
      <c r="CQP5" s="359"/>
      <c r="CQQ5" s="359"/>
      <c r="CQR5" s="359"/>
      <c r="CQS5" s="359"/>
      <c r="CQT5" s="359"/>
      <c r="CQU5" s="359"/>
      <c r="CQV5" s="359"/>
      <c r="CQW5" s="359"/>
      <c r="CQX5" s="359"/>
      <c r="CQY5" s="359"/>
      <c r="CQZ5" s="359"/>
      <c r="CRA5" s="359"/>
      <c r="CRB5" s="359"/>
      <c r="CRC5" s="359"/>
      <c r="CRD5" s="359"/>
      <c r="CRE5" s="359"/>
      <c r="CRF5" s="359"/>
      <c r="CRG5" s="359"/>
      <c r="CRH5" s="359"/>
      <c r="CRI5" s="359"/>
      <c r="CRJ5" s="359"/>
      <c r="CRK5" s="359"/>
      <c r="CRL5" s="359"/>
      <c r="CRM5" s="359"/>
      <c r="CRN5" s="359"/>
      <c r="CRO5" s="359"/>
      <c r="CRP5" s="359"/>
      <c r="CRQ5" s="359"/>
      <c r="CRR5" s="359"/>
      <c r="CRS5" s="359"/>
      <c r="CRT5" s="359"/>
      <c r="CRU5" s="359"/>
      <c r="CRV5" s="359"/>
      <c r="CRW5" s="359"/>
      <c r="CRX5" s="359"/>
      <c r="CRY5" s="359"/>
      <c r="CRZ5" s="359"/>
      <c r="CSA5" s="359"/>
      <c r="CSB5" s="359"/>
      <c r="CSC5" s="359"/>
      <c r="CSD5" s="359"/>
      <c r="CSE5" s="359"/>
      <c r="CSF5" s="359"/>
      <c r="CSG5" s="359"/>
      <c r="CSH5" s="359"/>
      <c r="CSI5" s="359"/>
      <c r="CSJ5" s="359"/>
      <c r="CSK5" s="359"/>
      <c r="CSL5" s="359"/>
      <c r="CSM5" s="359"/>
      <c r="CSN5" s="359"/>
      <c r="CSO5" s="359"/>
      <c r="CSP5" s="359"/>
      <c r="CSQ5" s="359"/>
      <c r="CSR5" s="359"/>
      <c r="CSS5" s="359"/>
      <c r="CST5" s="359"/>
      <c r="CSU5" s="359"/>
      <c r="CSV5" s="359"/>
      <c r="CSW5" s="359"/>
      <c r="CSX5" s="359"/>
      <c r="CSY5" s="359"/>
      <c r="CSZ5" s="359"/>
      <c r="CTA5" s="359"/>
      <c r="CTB5" s="359"/>
      <c r="CTC5" s="359"/>
      <c r="CTD5" s="359"/>
      <c r="CTE5" s="359"/>
      <c r="CTF5" s="359"/>
      <c r="CTG5" s="359"/>
      <c r="CTH5" s="359"/>
      <c r="CTI5" s="359"/>
      <c r="CTJ5" s="359"/>
      <c r="CTK5" s="359"/>
      <c r="CTL5" s="359"/>
      <c r="CTM5" s="359"/>
      <c r="CTN5" s="359"/>
      <c r="CTO5" s="359"/>
      <c r="CTP5" s="359"/>
      <c r="CTQ5" s="359"/>
      <c r="CTR5" s="359"/>
      <c r="CTS5" s="359"/>
      <c r="CTT5" s="359"/>
      <c r="CTU5" s="359"/>
      <c r="CTV5" s="359"/>
      <c r="CTW5" s="359"/>
      <c r="CTX5" s="359"/>
      <c r="CTY5" s="359"/>
      <c r="CTZ5" s="359"/>
      <c r="CUA5" s="359"/>
      <c r="CUB5" s="359"/>
      <c r="CUC5" s="359"/>
      <c r="CUD5" s="359"/>
      <c r="CUE5" s="359"/>
      <c r="CUF5" s="359"/>
      <c r="CUG5" s="359"/>
      <c r="CUH5" s="359"/>
      <c r="CUI5" s="359"/>
      <c r="CUJ5" s="359"/>
      <c r="CUK5" s="359"/>
      <c r="CUL5" s="359"/>
      <c r="CUM5" s="359"/>
      <c r="CUN5" s="359"/>
      <c r="CUO5" s="359"/>
      <c r="CUP5" s="359"/>
      <c r="CUQ5" s="359"/>
      <c r="CUR5" s="359"/>
      <c r="CUS5" s="359"/>
      <c r="CUT5" s="359"/>
      <c r="CUU5" s="359"/>
      <c r="CUV5" s="359"/>
      <c r="CUW5" s="359"/>
      <c r="CUX5" s="359"/>
      <c r="CUY5" s="359"/>
      <c r="CUZ5" s="359"/>
      <c r="CVA5" s="359"/>
      <c r="CVB5" s="359"/>
      <c r="CVC5" s="359"/>
      <c r="CVD5" s="359"/>
      <c r="CVE5" s="359"/>
      <c r="CVF5" s="359"/>
      <c r="CVG5" s="359"/>
      <c r="CVH5" s="359"/>
      <c r="CVI5" s="359"/>
      <c r="CVJ5" s="359"/>
      <c r="CVK5" s="359"/>
      <c r="CVL5" s="359"/>
      <c r="CVM5" s="359"/>
      <c r="CVN5" s="359"/>
      <c r="CVO5" s="359"/>
      <c r="CVP5" s="359"/>
      <c r="CVQ5" s="359"/>
      <c r="CVR5" s="359"/>
      <c r="CVS5" s="359"/>
      <c r="CVT5" s="359"/>
      <c r="CVU5" s="359"/>
      <c r="CVV5" s="359"/>
      <c r="CVW5" s="359"/>
      <c r="CVX5" s="359"/>
      <c r="CVY5" s="359"/>
      <c r="CVZ5" s="359"/>
      <c r="CWA5" s="359"/>
      <c r="CWB5" s="359"/>
      <c r="CWC5" s="359"/>
      <c r="CWD5" s="359"/>
      <c r="CWE5" s="359"/>
      <c r="CWF5" s="359"/>
      <c r="CWG5" s="359"/>
      <c r="CWH5" s="359"/>
      <c r="CWI5" s="359"/>
      <c r="CWJ5" s="359"/>
      <c r="CWK5" s="359"/>
      <c r="CWL5" s="359"/>
      <c r="CWM5" s="359"/>
      <c r="CWN5" s="359"/>
      <c r="CWO5" s="359"/>
      <c r="CWP5" s="359"/>
      <c r="CWQ5" s="359"/>
      <c r="CWR5" s="359"/>
      <c r="CWS5" s="359"/>
      <c r="CWT5" s="359"/>
      <c r="CWU5" s="359"/>
      <c r="CWV5" s="359"/>
      <c r="CWW5" s="359"/>
      <c r="CWX5" s="359"/>
      <c r="CWY5" s="359"/>
      <c r="CWZ5" s="359"/>
      <c r="CXA5" s="359"/>
      <c r="CXB5" s="359"/>
      <c r="CXC5" s="359"/>
      <c r="CXD5" s="359"/>
      <c r="CXE5" s="359"/>
      <c r="CXF5" s="359"/>
      <c r="CXG5" s="359"/>
      <c r="CXH5" s="359"/>
      <c r="CXI5" s="359"/>
      <c r="CXJ5" s="359"/>
      <c r="CXK5" s="359"/>
      <c r="CXL5" s="359"/>
      <c r="CXM5" s="359"/>
      <c r="CXN5" s="359"/>
      <c r="CXO5" s="359"/>
      <c r="CXP5" s="359"/>
      <c r="CXQ5" s="359"/>
      <c r="CXR5" s="359"/>
      <c r="CXS5" s="359"/>
      <c r="CXT5" s="359"/>
      <c r="CXU5" s="359"/>
      <c r="CXV5" s="359"/>
      <c r="CXW5" s="359"/>
      <c r="CXX5" s="359"/>
      <c r="CXY5" s="359"/>
      <c r="CXZ5" s="359"/>
      <c r="CYA5" s="359"/>
      <c r="CYB5" s="359"/>
      <c r="CYC5" s="359"/>
      <c r="CYD5" s="359"/>
      <c r="CYE5" s="359"/>
      <c r="CYF5" s="359"/>
      <c r="CYG5" s="359"/>
      <c r="CYH5" s="359"/>
      <c r="CYI5" s="359"/>
      <c r="CYJ5" s="359"/>
      <c r="CYK5" s="359"/>
      <c r="CYL5" s="359"/>
      <c r="CYM5" s="359"/>
      <c r="CYN5" s="359"/>
      <c r="CYO5" s="359"/>
      <c r="CYP5" s="359"/>
      <c r="CYQ5" s="359"/>
      <c r="CYR5" s="359"/>
      <c r="CYS5" s="359"/>
      <c r="CYT5" s="359"/>
      <c r="CYU5" s="359"/>
      <c r="CYV5" s="359"/>
      <c r="CYW5" s="359"/>
      <c r="CYX5" s="359"/>
      <c r="CYY5" s="359"/>
      <c r="CYZ5" s="359"/>
      <c r="CZA5" s="359"/>
      <c r="CZB5" s="359"/>
      <c r="CZC5" s="359"/>
      <c r="CZD5" s="359"/>
      <c r="CZE5" s="359"/>
      <c r="CZF5" s="359"/>
      <c r="CZG5" s="359"/>
      <c r="CZH5" s="359"/>
      <c r="CZI5" s="359"/>
      <c r="CZJ5" s="359"/>
      <c r="CZK5" s="359"/>
      <c r="CZL5" s="359"/>
      <c r="CZM5" s="359"/>
      <c r="CZN5" s="359"/>
      <c r="CZO5" s="359"/>
      <c r="CZP5" s="359"/>
      <c r="CZQ5" s="359"/>
      <c r="CZR5" s="359"/>
      <c r="CZS5" s="359"/>
      <c r="CZT5" s="359"/>
      <c r="CZU5" s="359"/>
      <c r="CZV5" s="359"/>
      <c r="CZW5" s="359"/>
      <c r="CZX5" s="359"/>
      <c r="CZY5" s="359"/>
      <c r="CZZ5" s="359"/>
      <c r="DAA5" s="359"/>
      <c r="DAB5" s="359"/>
      <c r="DAC5" s="359"/>
      <c r="DAD5" s="359"/>
      <c r="DAE5" s="359"/>
      <c r="DAF5" s="359"/>
      <c r="DAG5" s="359"/>
      <c r="DAH5" s="359"/>
      <c r="DAI5" s="359"/>
      <c r="DAJ5" s="359"/>
      <c r="DAK5" s="359"/>
      <c r="DAL5" s="359"/>
      <c r="DAM5" s="359"/>
      <c r="DAN5" s="359"/>
      <c r="DAO5" s="359"/>
      <c r="DAP5" s="359"/>
      <c r="DAQ5" s="359"/>
      <c r="DAR5" s="359"/>
      <c r="DAS5" s="359"/>
      <c r="DAT5" s="359"/>
      <c r="DAU5" s="359"/>
      <c r="DAV5" s="359"/>
      <c r="DAW5" s="359"/>
      <c r="DAX5" s="359"/>
      <c r="DAY5" s="359"/>
      <c r="DAZ5" s="359"/>
      <c r="DBA5" s="359"/>
      <c r="DBB5" s="359"/>
      <c r="DBC5" s="359"/>
      <c r="DBD5" s="359"/>
      <c r="DBE5" s="359"/>
      <c r="DBF5" s="359"/>
      <c r="DBG5" s="359"/>
      <c r="DBH5" s="359"/>
      <c r="DBI5" s="359"/>
      <c r="DBJ5" s="359"/>
      <c r="DBK5" s="359"/>
      <c r="DBL5" s="359"/>
      <c r="DBM5" s="359"/>
      <c r="DBN5" s="359"/>
      <c r="DBO5" s="359"/>
      <c r="DBP5" s="359"/>
      <c r="DBQ5" s="359"/>
      <c r="DBR5" s="359"/>
      <c r="DBS5" s="359"/>
      <c r="DBT5" s="359"/>
      <c r="DBU5" s="359"/>
      <c r="DBV5" s="359"/>
      <c r="DBW5" s="359"/>
      <c r="DBX5" s="359"/>
      <c r="DBY5" s="359"/>
      <c r="DBZ5" s="359"/>
      <c r="DCA5" s="359"/>
      <c r="DCB5" s="359"/>
      <c r="DCC5" s="359"/>
      <c r="DCD5" s="359"/>
      <c r="DCE5" s="359"/>
      <c r="DCF5" s="359"/>
      <c r="DCG5" s="359"/>
      <c r="DCH5" s="359"/>
      <c r="DCI5" s="359"/>
      <c r="DCJ5" s="359"/>
      <c r="DCK5" s="359"/>
      <c r="DCL5" s="359"/>
      <c r="DCM5" s="359"/>
      <c r="DCN5" s="359"/>
      <c r="DCO5" s="359"/>
      <c r="DCP5" s="359"/>
      <c r="DCQ5" s="359"/>
      <c r="DCR5" s="359"/>
      <c r="DCS5" s="359"/>
      <c r="DCT5" s="359"/>
      <c r="DCU5" s="359"/>
      <c r="DCV5" s="359"/>
      <c r="DCW5" s="359"/>
      <c r="DCX5" s="359"/>
      <c r="DCY5" s="359"/>
      <c r="DCZ5" s="359"/>
      <c r="DDA5" s="359"/>
      <c r="DDB5" s="359"/>
      <c r="DDC5" s="359"/>
      <c r="DDD5" s="359"/>
      <c r="DDE5" s="359"/>
      <c r="DDF5" s="359"/>
      <c r="DDG5" s="359"/>
      <c r="DDH5" s="359"/>
      <c r="DDI5" s="359"/>
      <c r="DDJ5" s="359"/>
      <c r="DDK5" s="359"/>
      <c r="DDL5" s="359"/>
      <c r="DDM5" s="359"/>
      <c r="DDN5" s="359"/>
      <c r="DDO5" s="359"/>
      <c r="DDP5" s="359"/>
      <c r="DDQ5" s="359"/>
      <c r="DDR5" s="359"/>
      <c r="DDS5" s="359"/>
      <c r="DDT5" s="359"/>
      <c r="DDU5" s="359"/>
      <c r="DDV5" s="359"/>
      <c r="DDW5" s="359"/>
      <c r="DDX5" s="359"/>
      <c r="DDY5" s="359"/>
      <c r="DDZ5" s="359"/>
      <c r="DEA5" s="359"/>
      <c r="DEB5" s="359"/>
      <c r="DEC5" s="359"/>
      <c r="DED5" s="359"/>
      <c r="DEE5" s="359"/>
      <c r="DEF5" s="359"/>
      <c r="DEG5" s="359"/>
      <c r="DEH5" s="359"/>
      <c r="DEI5" s="359"/>
      <c r="DEJ5" s="359"/>
      <c r="DEK5" s="359"/>
      <c r="DEL5" s="359"/>
      <c r="DEM5" s="359"/>
      <c r="DEN5" s="359"/>
      <c r="DEO5" s="359"/>
      <c r="DEP5" s="359"/>
      <c r="DEQ5" s="359"/>
      <c r="DER5" s="359"/>
      <c r="DES5" s="359"/>
      <c r="DET5" s="359"/>
      <c r="DEU5" s="359"/>
      <c r="DEV5" s="359"/>
      <c r="DEW5" s="359"/>
      <c r="DEX5" s="359"/>
      <c r="DEY5" s="359"/>
      <c r="DEZ5" s="359"/>
      <c r="DFA5" s="359"/>
      <c r="DFB5" s="359"/>
      <c r="DFC5" s="359"/>
      <c r="DFD5" s="359"/>
      <c r="DFE5" s="359"/>
      <c r="DFF5" s="359"/>
      <c r="DFG5" s="359"/>
      <c r="DFH5" s="359"/>
      <c r="DFI5" s="359"/>
      <c r="DFJ5" s="359"/>
      <c r="DFK5" s="359"/>
      <c r="DFL5" s="359"/>
      <c r="DFM5" s="359"/>
      <c r="DFN5" s="359"/>
      <c r="DFO5" s="359"/>
      <c r="DFP5" s="359"/>
      <c r="DFQ5" s="359"/>
      <c r="DFR5" s="359"/>
      <c r="DFS5" s="359"/>
      <c r="DFT5" s="359"/>
      <c r="DFU5" s="359"/>
      <c r="DFV5" s="359"/>
      <c r="DFW5" s="359"/>
      <c r="DFX5" s="359"/>
      <c r="DFY5" s="359"/>
      <c r="DFZ5" s="359"/>
      <c r="DGA5" s="359"/>
      <c r="DGB5" s="359"/>
      <c r="DGC5" s="359"/>
      <c r="DGD5" s="359"/>
      <c r="DGE5" s="359"/>
      <c r="DGF5" s="359"/>
      <c r="DGG5" s="359"/>
      <c r="DGH5" s="359"/>
      <c r="DGI5" s="359"/>
      <c r="DGJ5" s="359"/>
      <c r="DGK5" s="359"/>
      <c r="DGL5" s="359"/>
      <c r="DGM5" s="359"/>
      <c r="DGN5" s="359"/>
      <c r="DGO5" s="359"/>
      <c r="DGP5" s="359"/>
      <c r="DGQ5" s="359"/>
      <c r="DGR5" s="359"/>
      <c r="DGS5" s="359"/>
      <c r="DGT5" s="359"/>
      <c r="DGU5" s="359"/>
      <c r="DGV5" s="359"/>
      <c r="DGW5" s="359"/>
      <c r="DGX5" s="359"/>
      <c r="DGY5" s="359"/>
      <c r="DGZ5" s="359"/>
      <c r="DHA5" s="359"/>
      <c r="DHB5" s="359"/>
      <c r="DHC5" s="359"/>
      <c r="DHD5" s="359"/>
      <c r="DHE5" s="359"/>
      <c r="DHF5" s="359"/>
      <c r="DHG5" s="359"/>
      <c r="DHH5" s="359"/>
      <c r="DHI5" s="359"/>
      <c r="DHJ5" s="359"/>
      <c r="DHK5" s="359"/>
      <c r="DHL5" s="359"/>
      <c r="DHM5" s="359"/>
      <c r="DHN5" s="359"/>
      <c r="DHO5" s="359"/>
      <c r="DHP5" s="359"/>
      <c r="DHQ5" s="359"/>
      <c r="DHR5" s="359"/>
      <c r="DHS5" s="359"/>
      <c r="DHT5" s="359"/>
      <c r="DHU5" s="359"/>
      <c r="DHV5" s="359"/>
      <c r="DHW5" s="359"/>
      <c r="DHX5" s="359"/>
      <c r="DHY5" s="359"/>
      <c r="DHZ5" s="359"/>
      <c r="DIA5" s="359"/>
      <c r="DIB5" s="359"/>
      <c r="DIC5" s="359"/>
      <c r="DID5" s="359"/>
      <c r="DIE5" s="359"/>
      <c r="DIF5" s="359"/>
      <c r="DIG5" s="359"/>
      <c r="DIH5" s="359"/>
      <c r="DII5" s="359"/>
      <c r="DIJ5" s="359"/>
      <c r="DIK5" s="359"/>
      <c r="DIL5" s="359"/>
      <c r="DIM5" s="359"/>
      <c r="DIN5" s="359"/>
      <c r="DIO5" s="359"/>
      <c r="DIP5" s="359"/>
      <c r="DIQ5" s="359"/>
      <c r="DIR5" s="359"/>
      <c r="DIS5" s="359"/>
      <c r="DIT5" s="359"/>
      <c r="DIU5" s="359"/>
      <c r="DIV5" s="359"/>
      <c r="DIW5" s="359"/>
      <c r="DIX5" s="359"/>
      <c r="DIY5" s="359"/>
      <c r="DIZ5" s="359"/>
      <c r="DJA5" s="359"/>
      <c r="DJB5" s="359"/>
      <c r="DJC5" s="359"/>
      <c r="DJD5" s="359"/>
      <c r="DJE5" s="359"/>
      <c r="DJF5" s="359"/>
      <c r="DJG5" s="359"/>
      <c r="DJH5" s="359"/>
      <c r="DJI5" s="359"/>
      <c r="DJJ5" s="359"/>
      <c r="DJK5" s="359"/>
      <c r="DJL5" s="359"/>
      <c r="DJM5" s="359"/>
      <c r="DJN5" s="359"/>
      <c r="DJO5" s="359"/>
      <c r="DJP5" s="359"/>
      <c r="DJQ5" s="359"/>
      <c r="DJR5" s="359"/>
      <c r="DJS5" s="359"/>
      <c r="DJT5" s="359"/>
      <c r="DJU5" s="359"/>
      <c r="DJV5" s="359"/>
      <c r="DJW5" s="359"/>
      <c r="DJX5" s="359"/>
      <c r="DJY5" s="359"/>
      <c r="DJZ5" s="359"/>
      <c r="DKA5" s="359"/>
      <c r="DKB5" s="359"/>
      <c r="DKC5" s="359"/>
      <c r="DKD5" s="359"/>
      <c r="DKE5" s="359"/>
      <c r="DKF5" s="359"/>
      <c r="DKG5" s="359"/>
      <c r="DKH5" s="359"/>
      <c r="DKI5" s="359"/>
      <c r="DKJ5" s="359"/>
      <c r="DKK5" s="359"/>
      <c r="DKL5" s="359"/>
      <c r="DKM5" s="359"/>
      <c r="DKN5" s="359"/>
      <c r="DKO5" s="359"/>
      <c r="DKP5" s="359"/>
      <c r="DKQ5" s="359"/>
      <c r="DKR5" s="359"/>
      <c r="DKS5" s="359"/>
      <c r="DKT5" s="359"/>
      <c r="DKU5" s="359"/>
      <c r="DKV5" s="359"/>
      <c r="DKW5" s="359"/>
      <c r="DKX5" s="359"/>
      <c r="DKY5" s="359"/>
      <c r="DKZ5" s="359"/>
      <c r="DLA5" s="359"/>
      <c r="DLB5" s="359"/>
      <c r="DLC5" s="359"/>
      <c r="DLD5" s="359"/>
      <c r="DLE5" s="359"/>
      <c r="DLF5" s="359"/>
      <c r="DLG5" s="359"/>
      <c r="DLH5" s="359"/>
      <c r="DLI5" s="359"/>
      <c r="DLJ5" s="359"/>
      <c r="DLK5" s="359"/>
      <c r="DLL5" s="359"/>
      <c r="DLM5" s="359"/>
      <c r="DLN5" s="359"/>
      <c r="DLO5" s="359"/>
      <c r="DLP5" s="359"/>
      <c r="DLQ5" s="359"/>
      <c r="DLR5" s="359"/>
      <c r="DLS5" s="359"/>
      <c r="DLT5" s="359"/>
      <c r="DLU5" s="359"/>
      <c r="DLV5" s="359"/>
      <c r="DLW5" s="359"/>
      <c r="DLX5" s="359"/>
      <c r="DLY5" s="359"/>
      <c r="DLZ5" s="359"/>
      <c r="DMA5" s="359"/>
      <c r="DMB5" s="359"/>
      <c r="DMC5" s="359"/>
      <c r="DMD5" s="359"/>
      <c r="DME5" s="359"/>
      <c r="DMF5" s="359"/>
      <c r="DMG5" s="359"/>
      <c r="DMH5" s="359"/>
      <c r="DMI5" s="359"/>
      <c r="DMJ5" s="359"/>
      <c r="DMK5" s="359"/>
      <c r="DML5" s="359"/>
      <c r="DMM5" s="359"/>
      <c r="DMN5" s="359"/>
      <c r="DMO5" s="359"/>
      <c r="DMP5" s="359"/>
      <c r="DMQ5" s="359"/>
      <c r="DMR5" s="359"/>
      <c r="DMS5" s="359"/>
      <c r="DMT5" s="359"/>
      <c r="DMU5" s="359"/>
      <c r="DMV5" s="359"/>
      <c r="DMW5" s="359"/>
      <c r="DMX5" s="359"/>
      <c r="DMY5" s="359"/>
      <c r="DMZ5" s="359"/>
      <c r="DNA5" s="359"/>
      <c r="DNB5" s="359"/>
      <c r="DNC5" s="359"/>
      <c r="DND5" s="359"/>
      <c r="DNE5" s="359"/>
      <c r="DNF5" s="359"/>
      <c r="DNG5" s="359"/>
      <c r="DNH5" s="359"/>
      <c r="DNI5" s="359"/>
      <c r="DNJ5" s="359"/>
      <c r="DNK5" s="359"/>
      <c r="DNL5" s="359"/>
      <c r="DNM5" s="359"/>
      <c r="DNN5" s="359"/>
      <c r="DNO5" s="359"/>
      <c r="DNP5" s="359"/>
      <c r="DNQ5" s="359"/>
      <c r="DNR5" s="359"/>
      <c r="DNS5" s="359"/>
      <c r="DNT5" s="359"/>
      <c r="DNU5" s="359"/>
      <c r="DNV5" s="359"/>
      <c r="DNW5" s="359"/>
      <c r="DNX5" s="359"/>
      <c r="DNY5" s="359"/>
      <c r="DNZ5" s="359"/>
      <c r="DOA5" s="359"/>
      <c r="DOB5" s="359"/>
      <c r="DOC5" s="359"/>
      <c r="DOD5" s="359"/>
      <c r="DOE5" s="359"/>
      <c r="DOF5" s="359"/>
      <c r="DOG5" s="359"/>
      <c r="DOH5" s="359"/>
      <c r="DOI5" s="359"/>
      <c r="DOJ5" s="359"/>
      <c r="DOK5" s="359"/>
      <c r="DOL5" s="359"/>
      <c r="DOM5" s="359"/>
      <c r="DON5" s="359"/>
      <c r="DOO5" s="359"/>
      <c r="DOP5" s="359"/>
      <c r="DOQ5" s="359"/>
      <c r="DOR5" s="359"/>
      <c r="DOS5" s="359"/>
      <c r="DOT5" s="359"/>
      <c r="DOU5" s="359"/>
      <c r="DOV5" s="359"/>
      <c r="DOW5" s="359"/>
      <c r="DOX5" s="359"/>
      <c r="DOY5" s="359"/>
      <c r="DOZ5" s="359"/>
      <c r="DPA5" s="359"/>
      <c r="DPB5" s="359"/>
      <c r="DPC5" s="359"/>
      <c r="DPD5" s="359"/>
      <c r="DPE5" s="359"/>
      <c r="DPF5" s="359"/>
      <c r="DPG5" s="359"/>
      <c r="DPH5" s="359"/>
      <c r="DPI5" s="359"/>
      <c r="DPJ5" s="359"/>
      <c r="DPK5" s="359"/>
      <c r="DPL5" s="359"/>
      <c r="DPM5" s="359"/>
      <c r="DPN5" s="359"/>
      <c r="DPO5" s="359"/>
      <c r="DPP5" s="359"/>
      <c r="DPQ5" s="359"/>
      <c r="DPR5" s="359"/>
      <c r="DPS5" s="359"/>
      <c r="DPT5" s="359"/>
      <c r="DPU5" s="359"/>
      <c r="DPV5" s="359"/>
      <c r="DPW5" s="359"/>
      <c r="DPX5" s="359"/>
      <c r="DPY5" s="359"/>
      <c r="DPZ5" s="359"/>
      <c r="DQA5" s="359"/>
      <c r="DQB5" s="359"/>
      <c r="DQC5" s="359"/>
      <c r="DQD5" s="359"/>
      <c r="DQE5" s="359"/>
      <c r="DQF5" s="359"/>
      <c r="DQG5" s="359"/>
      <c r="DQH5" s="359"/>
      <c r="DQI5" s="359"/>
      <c r="DQJ5" s="359"/>
      <c r="DQK5" s="359"/>
      <c r="DQL5" s="359"/>
      <c r="DQM5" s="359"/>
      <c r="DQN5" s="359"/>
      <c r="DQO5" s="359"/>
      <c r="DQP5" s="359"/>
      <c r="DQQ5" s="359"/>
      <c r="DQR5" s="359"/>
      <c r="DQS5" s="359"/>
      <c r="DQT5" s="359"/>
      <c r="DQU5" s="359"/>
      <c r="DQV5" s="359"/>
      <c r="DQW5" s="359"/>
      <c r="DQX5" s="359"/>
      <c r="DQY5" s="359"/>
      <c r="DQZ5" s="359"/>
      <c r="DRA5" s="359"/>
      <c r="DRB5" s="359"/>
      <c r="DRC5" s="359"/>
      <c r="DRD5" s="359"/>
      <c r="DRE5" s="359"/>
      <c r="DRF5" s="359"/>
      <c r="DRG5" s="359"/>
      <c r="DRH5" s="359"/>
      <c r="DRI5" s="359"/>
      <c r="DRJ5" s="359"/>
      <c r="DRK5" s="359"/>
      <c r="DRL5" s="359"/>
      <c r="DRM5" s="359"/>
      <c r="DRN5" s="359"/>
      <c r="DRO5" s="359"/>
      <c r="DRP5" s="359"/>
      <c r="DRQ5" s="359"/>
      <c r="DRR5" s="359"/>
      <c r="DRS5" s="359"/>
      <c r="DRT5" s="359"/>
      <c r="DRU5" s="359"/>
      <c r="DRV5" s="359"/>
      <c r="DRW5" s="359"/>
      <c r="DRX5" s="359"/>
      <c r="DRY5" s="359"/>
      <c r="DRZ5" s="359"/>
      <c r="DSA5" s="359"/>
      <c r="DSB5" s="359"/>
      <c r="DSC5" s="359"/>
      <c r="DSD5" s="359"/>
      <c r="DSE5" s="359"/>
      <c r="DSF5" s="359"/>
      <c r="DSG5" s="359"/>
      <c r="DSH5" s="359"/>
      <c r="DSI5" s="359"/>
      <c r="DSJ5" s="359"/>
      <c r="DSK5" s="359"/>
      <c r="DSL5" s="359"/>
      <c r="DSM5" s="359"/>
      <c r="DSN5" s="359"/>
      <c r="DSO5" s="359"/>
      <c r="DSP5" s="359"/>
      <c r="DSQ5" s="359"/>
      <c r="DSR5" s="359"/>
      <c r="DSS5" s="359"/>
      <c r="DST5" s="359"/>
      <c r="DSU5" s="359"/>
      <c r="DSV5" s="359"/>
      <c r="DSW5" s="359"/>
      <c r="DSX5" s="359"/>
      <c r="DSY5" s="359"/>
      <c r="DSZ5" s="359"/>
      <c r="DTA5" s="359"/>
      <c r="DTB5" s="359"/>
      <c r="DTC5" s="359"/>
      <c r="DTD5" s="359"/>
      <c r="DTE5" s="359"/>
      <c r="DTF5" s="359"/>
      <c r="DTG5" s="359"/>
      <c r="DTH5" s="359"/>
      <c r="DTI5" s="359"/>
      <c r="DTJ5" s="359"/>
      <c r="DTK5" s="359"/>
      <c r="DTL5" s="359"/>
      <c r="DTM5" s="359"/>
      <c r="DTN5" s="359"/>
      <c r="DTO5" s="359"/>
      <c r="DTP5" s="359"/>
      <c r="DTQ5" s="359"/>
      <c r="DTR5" s="359"/>
      <c r="DTS5" s="359"/>
      <c r="DTT5" s="359"/>
      <c r="DTU5" s="359"/>
      <c r="DTV5" s="359"/>
      <c r="DTW5" s="359"/>
      <c r="DTX5" s="359"/>
      <c r="DTY5" s="359"/>
      <c r="DTZ5" s="359"/>
      <c r="DUA5" s="359"/>
      <c r="DUB5" s="359"/>
      <c r="DUC5" s="359"/>
      <c r="DUD5" s="359"/>
      <c r="DUE5" s="359"/>
      <c r="DUF5" s="359"/>
      <c r="DUG5" s="359"/>
      <c r="DUH5" s="359"/>
      <c r="DUI5" s="359"/>
      <c r="DUJ5" s="359"/>
      <c r="DUK5" s="359"/>
      <c r="DUL5" s="359"/>
      <c r="DUM5" s="359"/>
      <c r="DUN5" s="359"/>
      <c r="DUO5" s="359"/>
      <c r="DUP5" s="359"/>
      <c r="DUQ5" s="359"/>
      <c r="DUR5" s="359"/>
      <c r="DUS5" s="359"/>
      <c r="DUT5" s="359"/>
      <c r="DUU5" s="359"/>
      <c r="DUV5" s="359"/>
      <c r="DUW5" s="359"/>
      <c r="DUX5" s="359"/>
      <c r="DUY5" s="359"/>
      <c r="DUZ5" s="359"/>
      <c r="DVA5" s="359"/>
      <c r="DVB5" s="359"/>
      <c r="DVC5" s="359"/>
      <c r="DVD5" s="359"/>
      <c r="DVE5" s="359"/>
      <c r="DVF5" s="359"/>
      <c r="DVG5" s="359"/>
      <c r="DVH5" s="359"/>
      <c r="DVI5" s="359"/>
      <c r="DVJ5" s="359"/>
      <c r="DVK5" s="359"/>
      <c r="DVL5" s="359"/>
      <c r="DVM5" s="359"/>
      <c r="DVN5" s="359"/>
      <c r="DVO5" s="359"/>
      <c r="DVP5" s="359"/>
      <c r="DVQ5" s="359"/>
      <c r="DVR5" s="359"/>
      <c r="DVS5" s="359"/>
      <c r="DVT5" s="359"/>
      <c r="DVU5" s="359"/>
      <c r="DVV5" s="359"/>
      <c r="DVW5" s="359"/>
      <c r="DVX5" s="359"/>
      <c r="DVY5" s="359"/>
      <c r="DVZ5" s="359"/>
      <c r="DWA5" s="359"/>
      <c r="DWB5" s="359"/>
      <c r="DWC5" s="359"/>
      <c r="DWD5" s="359"/>
      <c r="DWE5" s="359"/>
      <c r="DWF5" s="359"/>
      <c r="DWG5" s="359"/>
      <c r="DWH5" s="359"/>
      <c r="DWI5" s="359"/>
      <c r="DWJ5" s="359"/>
      <c r="DWK5" s="359"/>
      <c r="DWL5" s="359"/>
      <c r="DWM5" s="359"/>
      <c r="DWN5" s="359"/>
      <c r="DWO5" s="359"/>
      <c r="DWP5" s="359"/>
      <c r="DWQ5" s="359"/>
      <c r="DWR5" s="359"/>
      <c r="DWS5" s="359"/>
      <c r="DWT5" s="359"/>
      <c r="DWU5" s="359"/>
      <c r="DWV5" s="359"/>
      <c r="DWW5" s="359"/>
      <c r="DWX5" s="359"/>
      <c r="DWY5" s="359"/>
      <c r="DWZ5" s="359"/>
      <c r="DXA5" s="359"/>
      <c r="DXB5" s="359"/>
      <c r="DXC5" s="359"/>
      <c r="DXD5" s="359"/>
      <c r="DXE5" s="359"/>
      <c r="DXF5" s="359"/>
      <c r="DXG5" s="359"/>
      <c r="DXH5" s="359"/>
      <c r="DXI5" s="359"/>
      <c r="DXJ5" s="359"/>
      <c r="DXK5" s="359"/>
      <c r="DXL5" s="359"/>
      <c r="DXM5" s="359"/>
      <c r="DXN5" s="359"/>
      <c r="DXO5" s="359"/>
      <c r="DXP5" s="359"/>
      <c r="DXQ5" s="359"/>
      <c r="DXR5" s="359"/>
      <c r="DXS5" s="359"/>
      <c r="DXT5" s="359"/>
      <c r="DXU5" s="359"/>
      <c r="DXV5" s="359"/>
      <c r="DXW5" s="359"/>
      <c r="DXX5" s="359"/>
      <c r="DXY5" s="359"/>
      <c r="DXZ5" s="359"/>
      <c r="DYA5" s="359"/>
      <c r="DYB5" s="359"/>
      <c r="DYC5" s="359"/>
      <c r="DYD5" s="359"/>
      <c r="DYE5" s="359"/>
      <c r="DYF5" s="359"/>
      <c r="DYG5" s="359"/>
      <c r="DYH5" s="359"/>
      <c r="DYI5" s="359"/>
      <c r="DYJ5" s="359"/>
      <c r="DYK5" s="359"/>
      <c r="DYL5" s="359"/>
      <c r="DYM5" s="359"/>
      <c r="DYN5" s="359"/>
      <c r="DYO5" s="359"/>
      <c r="DYP5" s="359"/>
      <c r="DYQ5" s="359"/>
      <c r="DYR5" s="359"/>
      <c r="DYS5" s="359"/>
      <c r="DYT5" s="359"/>
      <c r="DYU5" s="359"/>
      <c r="DYV5" s="359"/>
      <c r="DYW5" s="359"/>
      <c r="DYX5" s="359"/>
      <c r="DYY5" s="359"/>
      <c r="DYZ5" s="359"/>
      <c r="DZA5" s="359"/>
      <c r="DZB5" s="359"/>
      <c r="DZC5" s="359"/>
      <c r="DZD5" s="359"/>
      <c r="DZE5" s="359"/>
      <c r="DZF5" s="359"/>
      <c r="DZG5" s="359"/>
      <c r="DZH5" s="359"/>
      <c r="DZI5" s="359"/>
      <c r="DZJ5" s="359"/>
      <c r="DZK5" s="359"/>
      <c r="DZL5" s="359"/>
      <c r="DZM5" s="359"/>
      <c r="DZN5" s="359"/>
      <c r="DZO5" s="359"/>
      <c r="DZP5" s="359"/>
      <c r="DZQ5" s="359"/>
      <c r="DZR5" s="359"/>
      <c r="DZS5" s="359"/>
      <c r="DZT5" s="359"/>
      <c r="DZU5" s="359"/>
      <c r="DZV5" s="359"/>
      <c r="DZW5" s="359"/>
      <c r="DZX5" s="359"/>
      <c r="DZY5" s="359"/>
      <c r="DZZ5" s="359"/>
      <c r="EAA5" s="359"/>
      <c r="EAB5" s="359"/>
      <c r="EAC5" s="359"/>
      <c r="EAD5" s="359"/>
      <c r="EAE5" s="359"/>
      <c r="EAF5" s="359"/>
      <c r="EAG5" s="359"/>
      <c r="EAH5" s="359"/>
      <c r="EAI5" s="359"/>
      <c r="EAJ5" s="359"/>
      <c r="EAK5" s="359"/>
      <c r="EAL5" s="359"/>
      <c r="EAM5" s="359"/>
      <c r="EAN5" s="359"/>
      <c r="EAO5" s="359"/>
      <c r="EAP5" s="359"/>
      <c r="EAQ5" s="359"/>
      <c r="EAR5" s="359"/>
      <c r="EAS5" s="359"/>
      <c r="EAT5" s="359"/>
      <c r="EAU5" s="359"/>
      <c r="EAV5" s="359"/>
      <c r="EAW5" s="359"/>
      <c r="EAX5" s="359"/>
      <c r="EAY5" s="359"/>
      <c r="EAZ5" s="359"/>
      <c r="EBA5" s="359"/>
      <c r="EBB5" s="359"/>
      <c r="EBC5" s="359"/>
      <c r="EBD5" s="359"/>
      <c r="EBE5" s="359"/>
      <c r="EBF5" s="359"/>
      <c r="EBG5" s="359"/>
      <c r="EBH5" s="359"/>
      <c r="EBI5" s="359"/>
      <c r="EBJ5" s="359"/>
      <c r="EBK5" s="359"/>
      <c r="EBL5" s="359"/>
      <c r="EBM5" s="359"/>
      <c r="EBN5" s="359"/>
      <c r="EBO5" s="359"/>
      <c r="EBP5" s="359"/>
      <c r="EBQ5" s="359"/>
      <c r="EBR5" s="359"/>
      <c r="EBS5" s="359"/>
      <c r="EBT5" s="359"/>
      <c r="EBU5" s="359"/>
      <c r="EBV5" s="359"/>
      <c r="EBW5" s="359"/>
      <c r="EBX5" s="359"/>
      <c r="EBY5" s="359"/>
      <c r="EBZ5" s="359"/>
      <c r="ECA5" s="359"/>
      <c r="ECB5" s="359"/>
      <c r="ECC5" s="359"/>
      <c r="ECD5" s="359"/>
      <c r="ECE5" s="359"/>
      <c r="ECF5" s="359"/>
      <c r="ECG5" s="359"/>
      <c r="ECH5" s="359"/>
      <c r="ECI5" s="359"/>
      <c r="ECJ5" s="359"/>
      <c r="ECK5" s="359"/>
      <c r="ECL5" s="359"/>
      <c r="ECM5" s="359"/>
      <c r="ECN5" s="359"/>
      <c r="ECO5" s="359"/>
      <c r="ECP5" s="359"/>
      <c r="ECQ5" s="359"/>
      <c r="ECR5" s="359"/>
      <c r="ECS5" s="359"/>
      <c r="ECT5" s="359"/>
      <c r="ECU5" s="359"/>
      <c r="ECV5" s="359"/>
      <c r="ECW5" s="359"/>
      <c r="ECX5" s="359"/>
      <c r="ECY5" s="359"/>
      <c r="ECZ5" s="359"/>
      <c r="EDA5" s="359"/>
      <c r="EDB5" s="359"/>
      <c r="EDC5" s="359"/>
      <c r="EDD5" s="359"/>
      <c r="EDE5" s="359"/>
      <c r="EDF5" s="359"/>
      <c r="EDG5" s="359"/>
      <c r="EDH5" s="359"/>
      <c r="EDI5" s="359"/>
      <c r="EDJ5" s="359"/>
      <c r="EDK5" s="359"/>
      <c r="EDL5" s="359"/>
      <c r="EDM5" s="359"/>
      <c r="EDN5" s="359"/>
      <c r="EDO5" s="359"/>
      <c r="EDP5" s="359"/>
      <c r="EDQ5" s="359"/>
      <c r="EDR5" s="359"/>
      <c r="EDS5" s="359"/>
      <c r="EDT5" s="359"/>
      <c r="EDU5" s="359"/>
      <c r="EDV5" s="359"/>
      <c r="EDW5" s="359"/>
      <c r="EDX5" s="359"/>
      <c r="EDY5" s="359"/>
      <c r="EDZ5" s="359"/>
      <c r="EEA5" s="359"/>
      <c r="EEB5" s="359"/>
      <c r="EEC5" s="359"/>
      <c r="EED5" s="359"/>
      <c r="EEE5" s="359"/>
      <c r="EEF5" s="359"/>
      <c r="EEG5" s="359"/>
      <c r="EEH5" s="359"/>
      <c r="EEI5" s="359"/>
      <c r="EEJ5" s="359"/>
      <c r="EEK5" s="359"/>
      <c r="EEL5" s="359"/>
      <c r="EEM5" s="359"/>
      <c r="EEN5" s="359"/>
      <c r="EEO5" s="359"/>
      <c r="EEP5" s="359"/>
      <c r="EEQ5" s="359"/>
      <c r="EER5" s="359"/>
      <c r="EES5" s="359"/>
      <c r="EET5" s="359"/>
      <c r="EEU5" s="359"/>
      <c r="EEV5" s="359"/>
      <c r="EEW5" s="359"/>
      <c r="EEX5" s="359"/>
      <c r="EEY5" s="359"/>
      <c r="EEZ5" s="359"/>
      <c r="EFA5" s="359"/>
      <c r="EFB5" s="359"/>
      <c r="EFC5" s="359"/>
      <c r="EFD5" s="359"/>
      <c r="EFE5" s="359"/>
      <c r="EFF5" s="359"/>
      <c r="EFG5" s="359"/>
      <c r="EFH5" s="359"/>
      <c r="EFI5" s="359"/>
      <c r="EFJ5" s="359"/>
      <c r="EFK5" s="359"/>
      <c r="EFL5" s="359"/>
      <c r="EFM5" s="359"/>
      <c r="EFN5" s="359"/>
      <c r="EFO5" s="359"/>
      <c r="EFP5" s="359"/>
      <c r="EFQ5" s="359"/>
      <c r="EFR5" s="359"/>
      <c r="EFS5" s="359"/>
      <c r="EFT5" s="359"/>
      <c r="EFU5" s="359"/>
      <c r="EFV5" s="359"/>
      <c r="EFW5" s="359"/>
      <c r="EFX5" s="359"/>
      <c r="EFY5" s="359"/>
      <c r="EFZ5" s="359"/>
      <c r="EGA5" s="359"/>
      <c r="EGB5" s="359"/>
      <c r="EGC5" s="359"/>
      <c r="EGD5" s="359"/>
      <c r="EGE5" s="359"/>
      <c r="EGF5" s="359"/>
      <c r="EGG5" s="359"/>
      <c r="EGH5" s="359"/>
      <c r="EGI5" s="359"/>
      <c r="EGJ5" s="359"/>
      <c r="EGK5" s="359"/>
      <c r="EGL5" s="359"/>
      <c r="EGM5" s="359"/>
      <c r="EGN5" s="359"/>
      <c r="EGO5" s="359"/>
      <c r="EGP5" s="359"/>
      <c r="EGQ5" s="359"/>
      <c r="EGR5" s="359"/>
      <c r="EGS5" s="359"/>
      <c r="EGT5" s="359"/>
      <c r="EGU5" s="359"/>
      <c r="EGV5" s="359"/>
      <c r="EGW5" s="359"/>
      <c r="EGX5" s="359"/>
      <c r="EGY5" s="359"/>
      <c r="EGZ5" s="359"/>
      <c r="EHA5" s="359"/>
      <c r="EHB5" s="359"/>
      <c r="EHC5" s="359"/>
      <c r="EHD5" s="359"/>
      <c r="EHE5" s="359"/>
      <c r="EHF5" s="359"/>
      <c r="EHG5" s="359"/>
      <c r="EHH5" s="359"/>
      <c r="EHI5" s="359"/>
      <c r="EHJ5" s="359"/>
      <c r="EHK5" s="359"/>
      <c r="EHL5" s="359"/>
      <c r="EHM5" s="359"/>
      <c r="EHN5" s="359"/>
      <c r="EHO5" s="359"/>
      <c r="EHP5" s="359"/>
      <c r="EHQ5" s="359"/>
      <c r="EHR5" s="359"/>
      <c r="EHS5" s="359"/>
      <c r="EHT5" s="359"/>
      <c r="EHU5" s="359"/>
      <c r="EHV5" s="359"/>
      <c r="EHW5" s="359"/>
      <c r="EHX5" s="359"/>
      <c r="EHY5" s="359"/>
      <c r="EHZ5" s="359"/>
      <c r="EIA5" s="359"/>
      <c r="EIB5" s="359"/>
      <c r="EIC5" s="359"/>
      <c r="EID5" s="359"/>
      <c r="EIE5" s="359"/>
      <c r="EIF5" s="359"/>
      <c r="EIG5" s="359"/>
      <c r="EIH5" s="359"/>
      <c r="EII5" s="359"/>
      <c r="EIJ5" s="359"/>
      <c r="EIK5" s="359"/>
      <c r="EIL5" s="359"/>
      <c r="EIM5" s="359"/>
      <c r="EIN5" s="359"/>
      <c r="EIO5" s="359"/>
      <c r="EIP5" s="359"/>
      <c r="EIQ5" s="359"/>
      <c r="EIR5" s="359"/>
      <c r="EIS5" s="359"/>
      <c r="EIT5" s="359"/>
      <c r="EIU5" s="359"/>
      <c r="EIV5" s="359"/>
      <c r="EIW5" s="359"/>
      <c r="EIX5" s="359"/>
      <c r="EIY5" s="359"/>
      <c r="EIZ5" s="359"/>
      <c r="EJA5" s="359"/>
      <c r="EJB5" s="359"/>
      <c r="EJC5" s="359"/>
      <c r="EJD5" s="359"/>
      <c r="EJE5" s="359"/>
      <c r="EJF5" s="359"/>
      <c r="EJG5" s="359"/>
      <c r="EJH5" s="359"/>
      <c r="EJI5" s="359"/>
      <c r="EJJ5" s="359"/>
      <c r="EJK5" s="359"/>
      <c r="EJL5" s="359"/>
      <c r="EJM5" s="359"/>
      <c r="EJN5" s="359"/>
      <c r="EJO5" s="359"/>
      <c r="EJP5" s="359"/>
      <c r="EJQ5" s="359"/>
      <c r="EJR5" s="359"/>
      <c r="EJS5" s="359"/>
      <c r="EJT5" s="359"/>
      <c r="EJU5" s="359"/>
      <c r="EJV5" s="359"/>
      <c r="EJW5" s="359"/>
      <c r="EJX5" s="359"/>
      <c r="EJY5" s="359"/>
      <c r="EJZ5" s="359"/>
      <c r="EKA5" s="359"/>
      <c r="EKB5" s="359"/>
      <c r="EKC5" s="359"/>
      <c r="EKD5" s="359"/>
      <c r="EKE5" s="359"/>
      <c r="EKF5" s="359"/>
      <c r="EKG5" s="359"/>
      <c r="EKH5" s="359"/>
      <c r="EKI5" s="359"/>
      <c r="EKJ5" s="359"/>
      <c r="EKK5" s="359"/>
      <c r="EKL5" s="359"/>
      <c r="EKM5" s="359"/>
      <c r="EKN5" s="359"/>
      <c r="EKO5" s="359"/>
      <c r="EKP5" s="359"/>
      <c r="EKQ5" s="359"/>
      <c r="EKR5" s="359"/>
      <c r="EKS5" s="359"/>
      <c r="EKT5" s="359"/>
      <c r="EKU5" s="359"/>
      <c r="EKV5" s="359"/>
      <c r="EKW5" s="359"/>
      <c r="EKX5" s="359"/>
      <c r="EKY5" s="359"/>
      <c r="EKZ5" s="359"/>
      <c r="ELA5" s="359"/>
      <c r="ELB5" s="359"/>
      <c r="ELC5" s="359"/>
      <c r="ELD5" s="359"/>
      <c r="ELE5" s="359"/>
      <c r="ELF5" s="359"/>
      <c r="ELG5" s="359"/>
      <c r="ELH5" s="359"/>
      <c r="ELI5" s="359"/>
      <c r="ELJ5" s="359"/>
      <c r="ELK5" s="359"/>
      <c r="ELL5" s="359"/>
      <c r="ELM5" s="359"/>
      <c r="ELN5" s="359"/>
      <c r="ELO5" s="359"/>
      <c r="ELP5" s="359"/>
      <c r="ELQ5" s="359"/>
      <c r="ELR5" s="359"/>
      <c r="ELS5" s="359"/>
      <c r="ELT5" s="359"/>
      <c r="ELU5" s="359"/>
      <c r="ELV5" s="359"/>
      <c r="ELW5" s="359"/>
      <c r="ELX5" s="359"/>
      <c r="ELY5" s="359"/>
      <c r="ELZ5" s="359"/>
      <c r="EMA5" s="359"/>
      <c r="EMB5" s="359"/>
      <c r="EMC5" s="359"/>
      <c r="EMD5" s="359"/>
      <c r="EME5" s="359"/>
      <c r="EMF5" s="359"/>
      <c r="EMG5" s="359"/>
      <c r="EMH5" s="359"/>
      <c r="EMI5" s="359"/>
      <c r="EMJ5" s="359"/>
      <c r="EMK5" s="359"/>
      <c r="EML5" s="359"/>
      <c r="EMM5" s="359"/>
      <c r="EMN5" s="359"/>
      <c r="EMO5" s="359"/>
      <c r="EMP5" s="359"/>
      <c r="EMQ5" s="359"/>
      <c r="EMR5" s="359"/>
      <c r="EMS5" s="359"/>
      <c r="EMT5" s="359"/>
      <c r="EMU5" s="359"/>
      <c r="EMV5" s="359"/>
      <c r="EMW5" s="359"/>
      <c r="EMX5" s="359"/>
      <c r="EMY5" s="359"/>
      <c r="EMZ5" s="359"/>
      <c r="ENA5" s="359"/>
      <c r="ENB5" s="359"/>
      <c r="ENC5" s="359"/>
      <c r="END5" s="359"/>
      <c r="ENE5" s="359"/>
      <c r="ENF5" s="359"/>
      <c r="ENG5" s="359"/>
      <c r="ENH5" s="359"/>
      <c r="ENI5" s="359"/>
      <c r="ENJ5" s="359"/>
      <c r="ENK5" s="359"/>
      <c r="ENL5" s="359"/>
      <c r="ENM5" s="359"/>
      <c r="ENN5" s="359"/>
      <c r="ENO5" s="359"/>
      <c r="ENP5" s="359"/>
      <c r="ENQ5" s="359"/>
      <c r="ENR5" s="359"/>
      <c r="ENS5" s="359"/>
      <c r="ENT5" s="359"/>
      <c r="ENU5" s="359"/>
      <c r="ENV5" s="359"/>
      <c r="ENW5" s="359"/>
      <c r="ENX5" s="359"/>
      <c r="ENY5" s="359"/>
      <c r="ENZ5" s="359"/>
      <c r="EOA5" s="359"/>
      <c r="EOB5" s="359"/>
      <c r="EOC5" s="359"/>
      <c r="EOD5" s="359"/>
      <c r="EOE5" s="359"/>
      <c r="EOF5" s="359"/>
      <c r="EOG5" s="359"/>
      <c r="EOH5" s="359"/>
      <c r="EOI5" s="359"/>
      <c r="EOJ5" s="359"/>
      <c r="EOK5" s="359"/>
      <c r="EOL5" s="359"/>
      <c r="EOM5" s="359"/>
      <c r="EON5" s="359"/>
      <c r="EOO5" s="359"/>
      <c r="EOP5" s="359"/>
      <c r="EOQ5" s="359"/>
      <c r="EOR5" s="359"/>
      <c r="EOS5" s="359"/>
      <c r="EOT5" s="359"/>
      <c r="EOU5" s="359"/>
      <c r="EOV5" s="359"/>
      <c r="EOW5" s="359"/>
      <c r="EOX5" s="359"/>
      <c r="EOY5" s="359"/>
      <c r="EOZ5" s="359"/>
      <c r="EPA5" s="359"/>
      <c r="EPB5" s="359"/>
      <c r="EPC5" s="359"/>
      <c r="EPD5" s="359"/>
      <c r="EPE5" s="359"/>
      <c r="EPF5" s="359"/>
      <c r="EPG5" s="359"/>
      <c r="EPH5" s="359"/>
      <c r="EPI5" s="359"/>
      <c r="EPJ5" s="359"/>
      <c r="EPK5" s="359"/>
      <c r="EPL5" s="359"/>
      <c r="EPM5" s="359"/>
      <c r="EPN5" s="359"/>
      <c r="EPO5" s="359"/>
      <c r="EPP5" s="359"/>
      <c r="EPQ5" s="359"/>
      <c r="EPR5" s="359"/>
      <c r="EPS5" s="359"/>
      <c r="EPT5" s="359"/>
      <c r="EPU5" s="359"/>
      <c r="EPV5" s="359"/>
      <c r="EPW5" s="359"/>
      <c r="EPX5" s="359"/>
      <c r="EPY5" s="359"/>
      <c r="EPZ5" s="359"/>
      <c r="EQA5" s="359"/>
      <c r="EQB5" s="359"/>
      <c r="EQC5" s="359"/>
      <c r="EQD5" s="359"/>
      <c r="EQE5" s="359"/>
      <c r="EQF5" s="359"/>
      <c r="EQG5" s="359"/>
      <c r="EQH5" s="359"/>
      <c r="EQI5" s="359"/>
      <c r="EQJ5" s="359"/>
      <c r="EQK5" s="359"/>
      <c r="EQL5" s="359"/>
      <c r="EQM5" s="359"/>
      <c r="EQN5" s="359"/>
      <c r="EQO5" s="359"/>
      <c r="EQP5" s="359"/>
      <c r="EQQ5" s="359"/>
      <c r="EQR5" s="359"/>
      <c r="EQS5" s="359"/>
      <c r="EQT5" s="359"/>
      <c r="EQU5" s="359"/>
      <c r="EQV5" s="359"/>
      <c r="EQW5" s="359"/>
      <c r="EQX5" s="359"/>
      <c r="EQY5" s="359"/>
      <c r="EQZ5" s="359"/>
      <c r="ERA5" s="359"/>
      <c r="ERB5" s="359"/>
      <c r="ERC5" s="359"/>
      <c r="ERD5" s="359"/>
      <c r="ERE5" s="359"/>
      <c r="ERF5" s="359"/>
      <c r="ERG5" s="359"/>
      <c r="ERH5" s="359"/>
      <c r="ERI5" s="359"/>
      <c r="ERJ5" s="359"/>
      <c r="ERK5" s="359"/>
      <c r="ERL5" s="359"/>
      <c r="ERM5" s="359"/>
      <c r="ERN5" s="359"/>
      <c r="ERO5" s="359"/>
      <c r="ERP5" s="359"/>
      <c r="ERQ5" s="359"/>
      <c r="ERR5" s="359"/>
      <c r="ERS5" s="359"/>
      <c r="ERT5" s="359"/>
      <c r="ERU5" s="359"/>
      <c r="ERV5" s="359"/>
      <c r="ERW5" s="359"/>
      <c r="ERX5" s="359"/>
      <c r="ERY5" s="359"/>
      <c r="ERZ5" s="359"/>
      <c r="ESA5" s="359"/>
      <c r="ESB5" s="359"/>
      <c r="ESC5" s="359"/>
      <c r="ESD5" s="359"/>
      <c r="ESE5" s="359"/>
      <c r="ESF5" s="359"/>
      <c r="ESG5" s="359"/>
      <c r="ESH5" s="359"/>
      <c r="ESI5" s="359"/>
      <c r="ESJ5" s="359"/>
      <c r="ESK5" s="359"/>
      <c r="ESL5" s="359"/>
      <c r="ESM5" s="359"/>
      <c r="ESN5" s="359"/>
      <c r="ESO5" s="359"/>
      <c r="ESP5" s="359"/>
      <c r="ESQ5" s="359"/>
      <c r="ESR5" s="359"/>
      <c r="ESS5" s="359"/>
      <c r="EST5" s="359"/>
      <c r="ESU5" s="359"/>
      <c r="ESV5" s="359"/>
      <c r="ESW5" s="359"/>
      <c r="ESX5" s="359"/>
      <c r="ESY5" s="359"/>
      <c r="ESZ5" s="359"/>
      <c r="ETA5" s="359"/>
      <c r="ETB5" s="359"/>
      <c r="ETC5" s="359"/>
      <c r="ETD5" s="359"/>
      <c r="ETE5" s="359"/>
      <c r="ETF5" s="359"/>
      <c r="ETG5" s="359"/>
      <c r="ETH5" s="359"/>
      <c r="ETI5" s="359"/>
      <c r="ETJ5" s="359"/>
      <c r="ETK5" s="359"/>
      <c r="ETL5" s="359"/>
      <c r="ETM5" s="359"/>
      <c r="ETN5" s="359"/>
      <c r="ETO5" s="359"/>
      <c r="ETP5" s="359"/>
      <c r="ETQ5" s="359"/>
      <c r="ETR5" s="359"/>
      <c r="ETS5" s="359"/>
      <c r="ETT5" s="359"/>
      <c r="ETU5" s="359"/>
      <c r="ETV5" s="359"/>
      <c r="ETW5" s="359"/>
      <c r="ETX5" s="359"/>
      <c r="ETY5" s="359"/>
      <c r="ETZ5" s="359"/>
      <c r="EUA5" s="359"/>
      <c r="EUB5" s="359"/>
      <c r="EUC5" s="359"/>
      <c r="EUD5" s="359"/>
      <c r="EUE5" s="359"/>
      <c r="EUF5" s="359"/>
      <c r="EUG5" s="359"/>
      <c r="EUH5" s="359"/>
      <c r="EUI5" s="359"/>
      <c r="EUJ5" s="359"/>
      <c r="EUK5" s="359"/>
      <c r="EUL5" s="359"/>
      <c r="EUM5" s="359"/>
      <c r="EUN5" s="359"/>
      <c r="EUO5" s="359"/>
      <c r="EUP5" s="359"/>
      <c r="EUQ5" s="359"/>
      <c r="EUR5" s="359"/>
      <c r="EUS5" s="359"/>
      <c r="EUT5" s="359"/>
      <c r="EUU5" s="359"/>
      <c r="EUV5" s="359"/>
      <c r="EUW5" s="359"/>
      <c r="EUX5" s="359"/>
      <c r="EUY5" s="359"/>
      <c r="EUZ5" s="359"/>
      <c r="EVA5" s="359"/>
      <c r="EVB5" s="359"/>
      <c r="EVC5" s="359"/>
      <c r="EVD5" s="359"/>
      <c r="EVE5" s="359"/>
      <c r="EVF5" s="359"/>
      <c r="EVG5" s="359"/>
      <c r="EVH5" s="359"/>
      <c r="EVI5" s="359"/>
      <c r="EVJ5" s="359"/>
      <c r="EVK5" s="359"/>
      <c r="EVL5" s="359"/>
      <c r="EVM5" s="359"/>
      <c r="EVN5" s="359"/>
      <c r="EVO5" s="359"/>
      <c r="EVP5" s="359"/>
      <c r="EVQ5" s="359"/>
      <c r="EVR5" s="359"/>
      <c r="EVS5" s="359"/>
      <c r="EVT5" s="359"/>
      <c r="EVU5" s="359"/>
      <c r="EVV5" s="359"/>
      <c r="EVW5" s="359"/>
      <c r="EVX5" s="359"/>
      <c r="EVY5" s="359"/>
      <c r="EVZ5" s="359"/>
      <c r="EWA5" s="359"/>
      <c r="EWB5" s="359"/>
      <c r="EWC5" s="359"/>
      <c r="EWD5" s="359"/>
      <c r="EWE5" s="359"/>
      <c r="EWF5" s="359"/>
      <c r="EWG5" s="359"/>
      <c r="EWH5" s="359"/>
      <c r="EWI5" s="359"/>
      <c r="EWJ5" s="359"/>
      <c r="EWK5" s="359"/>
      <c r="EWL5" s="359"/>
      <c r="EWM5" s="359"/>
      <c r="EWN5" s="359"/>
      <c r="EWO5" s="359"/>
      <c r="EWP5" s="359"/>
      <c r="EWQ5" s="359"/>
      <c r="EWR5" s="359"/>
      <c r="EWS5" s="359"/>
      <c r="EWT5" s="359"/>
      <c r="EWU5" s="359"/>
      <c r="EWV5" s="359"/>
      <c r="EWW5" s="359"/>
      <c r="EWX5" s="359"/>
      <c r="EWY5" s="359"/>
      <c r="EWZ5" s="359"/>
      <c r="EXA5" s="359"/>
      <c r="EXB5" s="359"/>
      <c r="EXC5" s="359"/>
      <c r="EXD5" s="359"/>
      <c r="EXE5" s="359"/>
      <c r="EXF5" s="359"/>
      <c r="EXG5" s="359"/>
      <c r="EXH5" s="359"/>
      <c r="EXI5" s="359"/>
      <c r="EXJ5" s="359"/>
      <c r="EXK5" s="359"/>
      <c r="EXL5" s="359"/>
      <c r="EXM5" s="359"/>
      <c r="EXN5" s="359"/>
      <c r="EXO5" s="359"/>
      <c r="EXP5" s="359"/>
      <c r="EXQ5" s="359"/>
      <c r="EXR5" s="359"/>
      <c r="EXS5" s="359"/>
      <c r="EXT5" s="359"/>
      <c r="EXU5" s="359"/>
      <c r="EXV5" s="359"/>
      <c r="EXW5" s="359"/>
      <c r="EXX5" s="359"/>
      <c r="EXY5" s="359"/>
      <c r="EXZ5" s="359"/>
      <c r="EYA5" s="359"/>
      <c r="EYB5" s="359"/>
      <c r="EYC5" s="359"/>
      <c r="EYD5" s="359"/>
      <c r="EYE5" s="359"/>
      <c r="EYF5" s="359"/>
      <c r="EYG5" s="359"/>
      <c r="EYH5" s="359"/>
      <c r="EYI5" s="359"/>
      <c r="EYJ5" s="359"/>
      <c r="EYK5" s="359"/>
      <c r="EYL5" s="359"/>
      <c r="EYM5" s="359"/>
      <c r="EYN5" s="359"/>
      <c r="EYO5" s="359"/>
      <c r="EYP5" s="359"/>
      <c r="EYQ5" s="359"/>
      <c r="EYR5" s="359"/>
      <c r="EYS5" s="359"/>
      <c r="EYT5" s="359"/>
      <c r="EYU5" s="359"/>
      <c r="EYV5" s="359"/>
      <c r="EYW5" s="359"/>
      <c r="EYX5" s="359"/>
      <c r="EYY5" s="359"/>
      <c r="EYZ5" s="359"/>
      <c r="EZA5" s="359"/>
      <c r="EZB5" s="359"/>
      <c r="EZC5" s="359"/>
      <c r="EZD5" s="359"/>
      <c r="EZE5" s="359"/>
      <c r="EZF5" s="359"/>
      <c r="EZG5" s="359"/>
      <c r="EZH5" s="359"/>
      <c r="EZI5" s="359"/>
      <c r="EZJ5" s="359"/>
      <c r="EZK5" s="359"/>
      <c r="EZL5" s="359"/>
      <c r="EZM5" s="359"/>
      <c r="EZN5" s="359"/>
      <c r="EZO5" s="359"/>
      <c r="EZP5" s="359"/>
      <c r="EZQ5" s="359"/>
      <c r="EZR5" s="359"/>
      <c r="EZS5" s="359"/>
      <c r="EZT5" s="359"/>
      <c r="EZU5" s="359"/>
      <c r="EZV5" s="359"/>
      <c r="EZW5" s="359"/>
      <c r="EZX5" s="359"/>
      <c r="EZY5" s="359"/>
      <c r="EZZ5" s="359"/>
      <c r="FAA5" s="359"/>
      <c r="FAB5" s="359"/>
      <c r="FAC5" s="359"/>
      <c r="FAD5" s="359"/>
      <c r="FAE5" s="359"/>
      <c r="FAF5" s="359"/>
      <c r="FAG5" s="359"/>
      <c r="FAH5" s="359"/>
      <c r="FAI5" s="359"/>
      <c r="FAJ5" s="359"/>
      <c r="FAK5" s="359"/>
      <c r="FAL5" s="359"/>
      <c r="FAM5" s="359"/>
      <c r="FAN5" s="359"/>
      <c r="FAO5" s="359"/>
      <c r="FAP5" s="359"/>
      <c r="FAQ5" s="359"/>
      <c r="FAR5" s="359"/>
      <c r="FAS5" s="359"/>
      <c r="FAT5" s="359"/>
      <c r="FAU5" s="359"/>
      <c r="FAV5" s="359"/>
      <c r="FAW5" s="359"/>
      <c r="FAX5" s="359"/>
      <c r="FAY5" s="359"/>
      <c r="FAZ5" s="359"/>
      <c r="FBA5" s="359"/>
      <c r="FBB5" s="359"/>
      <c r="FBC5" s="359"/>
      <c r="FBD5" s="359"/>
      <c r="FBE5" s="359"/>
      <c r="FBF5" s="359"/>
      <c r="FBG5" s="359"/>
      <c r="FBH5" s="359"/>
      <c r="FBI5" s="359"/>
      <c r="FBJ5" s="359"/>
      <c r="FBK5" s="359"/>
      <c r="FBL5" s="359"/>
      <c r="FBM5" s="359"/>
      <c r="FBN5" s="359"/>
      <c r="FBO5" s="359"/>
      <c r="FBP5" s="359"/>
      <c r="FBQ5" s="359"/>
      <c r="FBR5" s="359"/>
      <c r="FBS5" s="359"/>
      <c r="FBT5" s="359"/>
      <c r="FBU5" s="359"/>
      <c r="FBV5" s="359"/>
      <c r="FBW5" s="359"/>
      <c r="FBX5" s="359"/>
      <c r="FBY5" s="359"/>
      <c r="FBZ5" s="359"/>
      <c r="FCA5" s="359"/>
      <c r="FCB5" s="359"/>
      <c r="FCC5" s="359"/>
      <c r="FCD5" s="359"/>
      <c r="FCE5" s="359"/>
      <c r="FCF5" s="359"/>
      <c r="FCG5" s="359"/>
      <c r="FCH5" s="359"/>
      <c r="FCI5" s="359"/>
      <c r="FCJ5" s="359"/>
      <c r="FCK5" s="359"/>
      <c r="FCL5" s="359"/>
      <c r="FCM5" s="359"/>
      <c r="FCN5" s="359"/>
      <c r="FCO5" s="359"/>
      <c r="FCP5" s="359"/>
      <c r="FCQ5" s="359"/>
      <c r="FCR5" s="359"/>
      <c r="FCS5" s="359"/>
      <c r="FCT5" s="359"/>
      <c r="FCU5" s="359"/>
      <c r="FCV5" s="359"/>
      <c r="FCW5" s="359"/>
      <c r="FCX5" s="359"/>
      <c r="FCY5" s="359"/>
      <c r="FCZ5" s="359"/>
      <c r="FDA5" s="359"/>
      <c r="FDB5" s="359"/>
      <c r="FDC5" s="359"/>
      <c r="FDD5" s="359"/>
      <c r="FDE5" s="359"/>
      <c r="FDF5" s="359"/>
      <c r="FDG5" s="359"/>
      <c r="FDH5" s="359"/>
      <c r="FDI5" s="359"/>
      <c r="FDJ5" s="359"/>
      <c r="FDK5" s="359"/>
      <c r="FDL5" s="359"/>
      <c r="FDM5" s="359"/>
      <c r="FDN5" s="359"/>
      <c r="FDO5" s="359"/>
      <c r="FDP5" s="359"/>
      <c r="FDQ5" s="359"/>
      <c r="FDR5" s="359"/>
      <c r="FDS5" s="359"/>
      <c r="FDT5" s="359"/>
      <c r="FDU5" s="359"/>
      <c r="FDV5" s="359"/>
      <c r="FDW5" s="359"/>
      <c r="FDX5" s="359"/>
      <c r="FDY5" s="359"/>
      <c r="FDZ5" s="359"/>
      <c r="FEA5" s="359"/>
      <c r="FEB5" s="359"/>
      <c r="FEC5" s="359"/>
      <c r="FED5" s="359"/>
      <c r="FEE5" s="359"/>
      <c r="FEF5" s="359"/>
      <c r="FEG5" s="359"/>
      <c r="FEH5" s="359"/>
      <c r="FEI5" s="359"/>
      <c r="FEJ5" s="359"/>
      <c r="FEK5" s="359"/>
      <c r="FEL5" s="359"/>
      <c r="FEM5" s="359"/>
      <c r="FEN5" s="359"/>
      <c r="FEO5" s="359"/>
      <c r="FEP5" s="359"/>
      <c r="FEQ5" s="359"/>
      <c r="FER5" s="359"/>
      <c r="FES5" s="359"/>
      <c r="FET5" s="359"/>
      <c r="FEU5" s="359"/>
      <c r="FEV5" s="359"/>
      <c r="FEW5" s="359"/>
      <c r="FEX5" s="359"/>
      <c r="FEY5" s="359"/>
      <c r="FEZ5" s="359"/>
      <c r="FFA5" s="359"/>
      <c r="FFB5" s="359"/>
      <c r="FFC5" s="359"/>
      <c r="FFD5" s="359"/>
      <c r="FFE5" s="359"/>
      <c r="FFF5" s="359"/>
      <c r="FFG5" s="359"/>
      <c r="FFH5" s="359"/>
      <c r="FFI5" s="359"/>
      <c r="FFJ5" s="359"/>
      <c r="FFK5" s="359"/>
      <c r="FFL5" s="359"/>
      <c r="FFM5" s="359"/>
      <c r="FFN5" s="359"/>
      <c r="FFO5" s="359"/>
      <c r="FFP5" s="359"/>
      <c r="FFQ5" s="359"/>
      <c r="FFR5" s="359"/>
      <c r="FFS5" s="359"/>
      <c r="FFT5" s="359"/>
      <c r="FFU5" s="359"/>
      <c r="FFV5" s="359"/>
      <c r="FFW5" s="359"/>
      <c r="FFX5" s="359"/>
      <c r="FFY5" s="359"/>
      <c r="FFZ5" s="359"/>
      <c r="FGA5" s="359"/>
      <c r="FGB5" s="359"/>
      <c r="FGC5" s="359"/>
      <c r="FGD5" s="359"/>
      <c r="FGE5" s="359"/>
      <c r="FGF5" s="359"/>
      <c r="FGG5" s="359"/>
      <c r="FGH5" s="359"/>
      <c r="FGI5" s="359"/>
      <c r="FGJ5" s="359"/>
      <c r="FGK5" s="359"/>
      <c r="FGL5" s="359"/>
      <c r="FGM5" s="359"/>
      <c r="FGN5" s="359"/>
      <c r="FGO5" s="359"/>
      <c r="FGP5" s="359"/>
      <c r="FGQ5" s="359"/>
      <c r="FGR5" s="359"/>
      <c r="FGS5" s="359"/>
      <c r="FGT5" s="359"/>
      <c r="FGU5" s="359"/>
      <c r="FGV5" s="359"/>
      <c r="FGW5" s="359"/>
      <c r="FGX5" s="359"/>
      <c r="FGY5" s="359"/>
      <c r="FGZ5" s="359"/>
      <c r="FHA5" s="359"/>
      <c r="FHB5" s="359"/>
      <c r="FHC5" s="359"/>
      <c r="FHD5" s="359"/>
      <c r="FHE5" s="359"/>
      <c r="FHF5" s="359"/>
      <c r="FHG5" s="359"/>
      <c r="FHH5" s="359"/>
      <c r="FHI5" s="359"/>
      <c r="FHJ5" s="359"/>
      <c r="FHK5" s="359"/>
      <c r="FHL5" s="359"/>
      <c r="FHM5" s="359"/>
      <c r="FHN5" s="359"/>
      <c r="FHO5" s="359"/>
      <c r="FHP5" s="359"/>
      <c r="FHQ5" s="359"/>
      <c r="FHR5" s="359"/>
      <c r="FHS5" s="359"/>
      <c r="FHT5" s="359"/>
      <c r="FHU5" s="359"/>
      <c r="FHV5" s="359"/>
      <c r="FHW5" s="359"/>
      <c r="FHX5" s="359"/>
      <c r="FHY5" s="359"/>
      <c r="FHZ5" s="359"/>
      <c r="FIA5" s="359"/>
      <c r="FIB5" s="359"/>
      <c r="FIC5" s="359"/>
      <c r="FID5" s="359"/>
      <c r="FIE5" s="359"/>
      <c r="FIF5" s="359"/>
      <c r="FIG5" s="359"/>
      <c r="FIH5" s="359"/>
      <c r="FII5" s="359"/>
      <c r="FIJ5" s="359"/>
      <c r="FIK5" s="359"/>
      <c r="FIL5" s="359"/>
      <c r="FIM5" s="359"/>
      <c r="FIN5" s="359"/>
      <c r="FIO5" s="359"/>
      <c r="FIP5" s="359"/>
      <c r="FIQ5" s="359"/>
      <c r="FIR5" s="359"/>
      <c r="FIS5" s="359"/>
      <c r="FIT5" s="359"/>
      <c r="FIU5" s="359"/>
      <c r="FIV5" s="359"/>
      <c r="FIW5" s="359"/>
      <c r="FIX5" s="359"/>
      <c r="FIY5" s="359"/>
      <c r="FIZ5" s="359"/>
      <c r="FJA5" s="359"/>
      <c r="FJB5" s="359"/>
      <c r="FJC5" s="359"/>
      <c r="FJD5" s="359"/>
      <c r="FJE5" s="359"/>
      <c r="FJF5" s="359"/>
      <c r="FJG5" s="359"/>
      <c r="FJH5" s="359"/>
      <c r="FJI5" s="359"/>
      <c r="FJJ5" s="359"/>
      <c r="FJK5" s="359"/>
      <c r="FJL5" s="359"/>
      <c r="FJM5" s="359"/>
      <c r="FJN5" s="359"/>
      <c r="FJO5" s="359"/>
      <c r="FJP5" s="359"/>
      <c r="FJQ5" s="359"/>
      <c r="FJR5" s="359"/>
      <c r="FJS5" s="359"/>
      <c r="FJT5" s="359"/>
      <c r="FJU5" s="359"/>
      <c r="FJV5" s="359"/>
      <c r="FJW5" s="359"/>
      <c r="FJX5" s="359"/>
      <c r="FJY5" s="359"/>
      <c r="FJZ5" s="359"/>
      <c r="FKA5" s="359"/>
      <c r="FKB5" s="359"/>
      <c r="FKC5" s="359"/>
      <c r="FKD5" s="359"/>
      <c r="FKE5" s="359"/>
      <c r="FKF5" s="359"/>
      <c r="FKG5" s="359"/>
      <c r="FKH5" s="359"/>
      <c r="FKI5" s="359"/>
      <c r="FKJ5" s="359"/>
      <c r="FKK5" s="359"/>
      <c r="FKL5" s="359"/>
      <c r="FKM5" s="359"/>
      <c r="FKN5" s="359"/>
      <c r="FKO5" s="359"/>
      <c r="FKP5" s="359"/>
      <c r="FKQ5" s="359"/>
      <c r="FKR5" s="359"/>
      <c r="FKS5" s="359"/>
      <c r="FKT5" s="359"/>
      <c r="FKU5" s="359"/>
      <c r="FKV5" s="359"/>
      <c r="FKW5" s="359"/>
      <c r="FKX5" s="359"/>
      <c r="FKY5" s="359"/>
      <c r="FKZ5" s="359"/>
      <c r="FLA5" s="359"/>
      <c r="FLB5" s="359"/>
      <c r="FLC5" s="359"/>
      <c r="FLD5" s="359"/>
      <c r="FLE5" s="359"/>
      <c r="FLF5" s="359"/>
      <c r="FLG5" s="359"/>
      <c r="FLH5" s="359"/>
      <c r="FLI5" s="359"/>
      <c r="FLJ5" s="359"/>
      <c r="FLK5" s="359"/>
      <c r="FLL5" s="359"/>
      <c r="FLM5" s="359"/>
      <c r="FLN5" s="359"/>
      <c r="FLO5" s="359"/>
      <c r="FLP5" s="359"/>
      <c r="FLQ5" s="359"/>
      <c r="FLR5" s="359"/>
      <c r="FLS5" s="359"/>
      <c r="FLT5" s="359"/>
      <c r="FLU5" s="359"/>
      <c r="FLV5" s="359"/>
      <c r="FLW5" s="359"/>
      <c r="FLX5" s="359"/>
      <c r="FLY5" s="359"/>
      <c r="FLZ5" s="359"/>
      <c r="FMA5" s="359"/>
      <c r="FMB5" s="359"/>
      <c r="FMC5" s="359"/>
      <c r="FMD5" s="359"/>
      <c r="FME5" s="359"/>
      <c r="FMF5" s="359"/>
      <c r="FMG5" s="359"/>
      <c r="FMH5" s="359"/>
      <c r="FMI5" s="359"/>
      <c r="FMJ5" s="359"/>
      <c r="FMK5" s="359"/>
      <c r="FML5" s="359"/>
      <c r="FMM5" s="359"/>
      <c r="FMN5" s="359"/>
      <c r="FMO5" s="359"/>
      <c r="FMP5" s="359"/>
      <c r="FMQ5" s="359"/>
      <c r="FMR5" s="359"/>
      <c r="FMS5" s="359"/>
      <c r="FMT5" s="359"/>
      <c r="FMU5" s="359"/>
      <c r="FMV5" s="359"/>
      <c r="FMW5" s="359"/>
      <c r="FMX5" s="359"/>
      <c r="FMY5" s="359"/>
      <c r="FMZ5" s="359"/>
      <c r="FNA5" s="359"/>
      <c r="FNB5" s="359"/>
      <c r="FNC5" s="359"/>
      <c r="FND5" s="359"/>
      <c r="FNE5" s="359"/>
      <c r="FNF5" s="359"/>
      <c r="FNG5" s="359"/>
      <c r="FNH5" s="359"/>
      <c r="FNI5" s="359"/>
      <c r="FNJ5" s="359"/>
      <c r="FNK5" s="359"/>
      <c r="FNL5" s="359"/>
      <c r="FNM5" s="359"/>
      <c r="FNN5" s="359"/>
      <c r="FNO5" s="359"/>
      <c r="FNP5" s="359"/>
      <c r="FNQ5" s="359"/>
      <c r="FNR5" s="359"/>
      <c r="FNS5" s="359"/>
      <c r="FNT5" s="359"/>
      <c r="FNU5" s="359"/>
      <c r="FNV5" s="359"/>
      <c r="FNW5" s="359"/>
      <c r="FNX5" s="359"/>
      <c r="FNY5" s="359"/>
      <c r="FNZ5" s="359"/>
      <c r="FOA5" s="359"/>
      <c r="FOB5" s="359"/>
      <c r="FOC5" s="359"/>
      <c r="FOD5" s="359"/>
      <c r="FOE5" s="359"/>
      <c r="FOF5" s="359"/>
      <c r="FOG5" s="359"/>
      <c r="FOH5" s="359"/>
      <c r="FOI5" s="359"/>
      <c r="FOJ5" s="359"/>
      <c r="FOK5" s="359"/>
      <c r="FOL5" s="359"/>
      <c r="FOM5" s="359"/>
      <c r="FON5" s="359"/>
      <c r="FOO5" s="359"/>
      <c r="FOP5" s="359"/>
      <c r="FOQ5" s="359"/>
      <c r="FOR5" s="359"/>
      <c r="FOS5" s="359"/>
      <c r="FOT5" s="359"/>
      <c r="FOU5" s="359"/>
      <c r="FOV5" s="359"/>
      <c r="FOW5" s="359"/>
      <c r="FOX5" s="359"/>
      <c r="FOY5" s="359"/>
      <c r="FOZ5" s="359"/>
      <c r="FPA5" s="359"/>
      <c r="FPB5" s="359"/>
      <c r="FPC5" s="359"/>
      <c r="FPD5" s="359"/>
      <c r="FPE5" s="359"/>
      <c r="FPF5" s="359"/>
      <c r="FPG5" s="359"/>
      <c r="FPH5" s="359"/>
      <c r="FPI5" s="359"/>
      <c r="FPJ5" s="359"/>
      <c r="FPK5" s="359"/>
      <c r="FPL5" s="359"/>
      <c r="FPM5" s="359"/>
      <c r="FPN5" s="359"/>
      <c r="FPO5" s="359"/>
      <c r="FPP5" s="359"/>
      <c r="FPQ5" s="359"/>
      <c r="FPR5" s="359"/>
      <c r="FPS5" s="359"/>
      <c r="FPT5" s="359"/>
      <c r="FPU5" s="359"/>
      <c r="FPV5" s="359"/>
      <c r="FPW5" s="359"/>
      <c r="FPX5" s="359"/>
      <c r="FPY5" s="359"/>
      <c r="FPZ5" s="359"/>
      <c r="FQA5" s="359"/>
      <c r="FQB5" s="359"/>
      <c r="FQC5" s="359"/>
      <c r="FQD5" s="359"/>
      <c r="FQE5" s="359"/>
      <c r="FQF5" s="359"/>
      <c r="FQG5" s="359"/>
      <c r="FQH5" s="359"/>
      <c r="FQI5" s="359"/>
      <c r="FQJ5" s="359"/>
      <c r="FQK5" s="359"/>
      <c r="FQL5" s="359"/>
      <c r="FQM5" s="359"/>
      <c r="FQN5" s="359"/>
      <c r="FQO5" s="359"/>
      <c r="FQP5" s="359"/>
      <c r="FQQ5" s="359"/>
      <c r="FQR5" s="359"/>
      <c r="FQS5" s="359"/>
      <c r="FQT5" s="359"/>
      <c r="FQU5" s="359"/>
      <c r="FQV5" s="359"/>
      <c r="FQW5" s="359"/>
      <c r="FQX5" s="359"/>
      <c r="FQY5" s="359"/>
      <c r="FQZ5" s="359"/>
      <c r="FRA5" s="359"/>
      <c r="FRB5" s="359"/>
      <c r="FRC5" s="359"/>
      <c r="FRD5" s="359"/>
      <c r="FRE5" s="359"/>
      <c r="FRF5" s="359"/>
      <c r="FRG5" s="359"/>
      <c r="FRH5" s="359"/>
      <c r="FRI5" s="359"/>
      <c r="FRJ5" s="359"/>
      <c r="FRK5" s="359"/>
      <c r="FRL5" s="359"/>
      <c r="FRM5" s="359"/>
      <c r="FRN5" s="359"/>
      <c r="FRO5" s="359"/>
      <c r="FRP5" s="359"/>
      <c r="FRQ5" s="359"/>
      <c r="FRR5" s="359"/>
      <c r="FRS5" s="359"/>
      <c r="FRT5" s="359"/>
      <c r="FRU5" s="359"/>
      <c r="FRV5" s="359"/>
      <c r="FRW5" s="359"/>
      <c r="FRX5" s="359"/>
      <c r="FRY5" s="359"/>
      <c r="FRZ5" s="359"/>
      <c r="FSA5" s="359"/>
      <c r="FSB5" s="359"/>
      <c r="FSC5" s="359"/>
      <c r="FSD5" s="359"/>
      <c r="FSE5" s="359"/>
      <c r="FSF5" s="359"/>
      <c r="FSG5" s="359"/>
      <c r="FSH5" s="359"/>
      <c r="FSI5" s="359"/>
      <c r="FSJ5" s="359"/>
      <c r="FSK5" s="359"/>
      <c r="FSL5" s="359"/>
      <c r="FSM5" s="359"/>
      <c r="FSN5" s="359"/>
      <c r="FSO5" s="359"/>
      <c r="FSP5" s="359"/>
      <c r="FSQ5" s="359"/>
      <c r="FSR5" s="359"/>
      <c r="FSS5" s="359"/>
      <c r="FST5" s="359"/>
      <c r="FSU5" s="359"/>
      <c r="FSV5" s="359"/>
      <c r="FSW5" s="359"/>
      <c r="FSX5" s="359"/>
      <c r="FSY5" s="359"/>
      <c r="FSZ5" s="359"/>
      <c r="FTA5" s="359"/>
      <c r="FTB5" s="359"/>
      <c r="FTC5" s="359"/>
      <c r="FTD5" s="359"/>
      <c r="FTE5" s="359"/>
      <c r="FTF5" s="359"/>
      <c r="FTG5" s="359"/>
      <c r="FTH5" s="359"/>
      <c r="FTI5" s="359"/>
      <c r="FTJ5" s="359"/>
      <c r="FTK5" s="359"/>
      <c r="FTL5" s="359"/>
      <c r="FTM5" s="359"/>
      <c r="FTN5" s="359"/>
      <c r="FTO5" s="359"/>
      <c r="FTP5" s="359"/>
      <c r="FTQ5" s="359"/>
      <c r="FTR5" s="359"/>
      <c r="FTS5" s="359"/>
      <c r="FTT5" s="359"/>
      <c r="FTU5" s="359"/>
      <c r="FTV5" s="359"/>
      <c r="FTW5" s="359"/>
      <c r="FTX5" s="359"/>
      <c r="FTY5" s="359"/>
      <c r="FTZ5" s="359"/>
      <c r="FUA5" s="359"/>
      <c r="FUB5" s="359"/>
      <c r="FUC5" s="359"/>
      <c r="FUD5" s="359"/>
      <c r="FUE5" s="359"/>
      <c r="FUF5" s="359"/>
      <c r="FUG5" s="359"/>
      <c r="FUH5" s="359"/>
      <c r="FUI5" s="359"/>
      <c r="FUJ5" s="359"/>
      <c r="FUK5" s="359"/>
      <c r="FUL5" s="359"/>
      <c r="FUM5" s="359"/>
      <c r="FUN5" s="359"/>
      <c r="FUO5" s="359"/>
      <c r="FUP5" s="359"/>
      <c r="FUQ5" s="359"/>
      <c r="FUR5" s="359"/>
      <c r="FUS5" s="359"/>
      <c r="FUT5" s="359"/>
      <c r="FUU5" s="359"/>
      <c r="FUV5" s="359"/>
      <c r="FUW5" s="359"/>
      <c r="FUX5" s="359"/>
      <c r="FUY5" s="359"/>
      <c r="FUZ5" s="359"/>
      <c r="FVA5" s="359"/>
      <c r="FVB5" s="359"/>
      <c r="FVC5" s="359"/>
      <c r="FVD5" s="359"/>
      <c r="FVE5" s="359"/>
      <c r="FVF5" s="359"/>
      <c r="FVG5" s="359"/>
      <c r="FVH5" s="359"/>
      <c r="FVI5" s="359"/>
      <c r="FVJ5" s="359"/>
      <c r="FVK5" s="359"/>
      <c r="FVL5" s="359"/>
      <c r="FVM5" s="359"/>
      <c r="FVN5" s="359"/>
      <c r="FVO5" s="359"/>
      <c r="FVP5" s="359"/>
      <c r="FVQ5" s="359"/>
      <c r="FVR5" s="359"/>
      <c r="FVS5" s="359"/>
      <c r="FVT5" s="359"/>
      <c r="FVU5" s="359"/>
      <c r="FVV5" s="359"/>
      <c r="FVW5" s="359"/>
      <c r="FVX5" s="359"/>
      <c r="FVY5" s="359"/>
      <c r="FVZ5" s="359"/>
      <c r="FWA5" s="359"/>
      <c r="FWB5" s="359"/>
      <c r="FWC5" s="359"/>
      <c r="FWD5" s="359"/>
      <c r="FWE5" s="359"/>
      <c r="FWF5" s="359"/>
      <c r="FWG5" s="359"/>
      <c r="FWH5" s="359"/>
      <c r="FWI5" s="359"/>
      <c r="FWJ5" s="359"/>
      <c r="FWK5" s="359"/>
      <c r="FWL5" s="359"/>
      <c r="FWM5" s="359"/>
      <c r="FWN5" s="359"/>
      <c r="FWO5" s="359"/>
      <c r="FWP5" s="359"/>
      <c r="FWQ5" s="359"/>
      <c r="FWR5" s="359"/>
      <c r="FWS5" s="359"/>
      <c r="FWT5" s="359"/>
      <c r="FWU5" s="359"/>
      <c r="FWV5" s="359"/>
      <c r="FWW5" s="359"/>
      <c r="FWX5" s="359"/>
      <c r="FWY5" s="359"/>
      <c r="FWZ5" s="359"/>
      <c r="FXA5" s="359"/>
      <c r="FXB5" s="359"/>
      <c r="FXC5" s="359"/>
      <c r="FXD5" s="359"/>
      <c r="FXE5" s="359"/>
      <c r="FXF5" s="359"/>
      <c r="FXG5" s="359"/>
      <c r="FXH5" s="359"/>
      <c r="FXI5" s="359"/>
      <c r="FXJ5" s="359"/>
      <c r="FXK5" s="359"/>
      <c r="FXL5" s="359"/>
      <c r="FXM5" s="359"/>
      <c r="FXN5" s="359"/>
      <c r="FXO5" s="359"/>
      <c r="FXP5" s="359"/>
      <c r="FXQ5" s="359"/>
      <c r="FXR5" s="359"/>
      <c r="FXS5" s="359"/>
      <c r="FXT5" s="359"/>
      <c r="FXU5" s="359"/>
      <c r="FXV5" s="359"/>
      <c r="FXW5" s="359"/>
      <c r="FXX5" s="359"/>
      <c r="FXY5" s="359"/>
      <c r="FXZ5" s="359"/>
      <c r="FYA5" s="359"/>
      <c r="FYB5" s="359"/>
      <c r="FYC5" s="359"/>
      <c r="FYD5" s="359"/>
      <c r="FYE5" s="359"/>
      <c r="FYF5" s="359"/>
      <c r="FYG5" s="359"/>
      <c r="FYH5" s="359"/>
      <c r="FYI5" s="359"/>
      <c r="FYJ5" s="359"/>
      <c r="FYK5" s="359"/>
      <c r="FYL5" s="359"/>
      <c r="FYM5" s="359"/>
      <c r="FYN5" s="359"/>
      <c r="FYO5" s="359"/>
      <c r="FYP5" s="359"/>
      <c r="FYQ5" s="359"/>
      <c r="FYR5" s="359"/>
      <c r="FYS5" s="359"/>
      <c r="FYT5" s="359"/>
      <c r="FYU5" s="359"/>
      <c r="FYV5" s="359"/>
      <c r="FYW5" s="359"/>
      <c r="FYX5" s="359"/>
      <c r="FYY5" s="359"/>
      <c r="FYZ5" s="359"/>
      <c r="FZA5" s="359"/>
      <c r="FZB5" s="359"/>
      <c r="FZC5" s="359"/>
      <c r="FZD5" s="359"/>
      <c r="FZE5" s="359"/>
      <c r="FZF5" s="359"/>
      <c r="FZG5" s="359"/>
      <c r="FZH5" s="359"/>
      <c r="FZI5" s="359"/>
      <c r="FZJ5" s="359"/>
      <c r="FZK5" s="359"/>
      <c r="FZL5" s="359"/>
      <c r="FZM5" s="359"/>
      <c r="FZN5" s="359"/>
      <c r="FZO5" s="359"/>
      <c r="FZP5" s="359"/>
      <c r="FZQ5" s="359"/>
      <c r="FZR5" s="359"/>
      <c r="FZS5" s="359"/>
      <c r="FZT5" s="359"/>
      <c r="FZU5" s="359"/>
      <c r="FZV5" s="359"/>
      <c r="FZW5" s="359"/>
      <c r="FZX5" s="359"/>
      <c r="FZY5" s="359"/>
      <c r="FZZ5" s="359"/>
      <c r="GAA5" s="359"/>
      <c r="GAB5" s="359"/>
      <c r="GAC5" s="359"/>
      <c r="GAD5" s="359"/>
      <c r="GAE5" s="359"/>
      <c r="GAF5" s="359"/>
      <c r="GAG5" s="359"/>
      <c r="GAH5" s="359"/>
      <c r="GAI5" s="359"/>
      <c r="GAJ5" s="359"/>
      <c r="GAK5" s="359"/>
      <c r="GAL5" s="359"/>
      <c r="GAM5" s="359"/>
      <c r="GAN5" s="359"/>
      <c r="GAO5" s="359"/>
      <c r="GAP5" s="359"/>
      <c r="GAQ5" s="359"/>
      <c r="GAR5" s="359"/>
      <c r="GAS5" s="359"/>
      <c r="GAT5" s="359"/>
      <c r="GAU5" s="359"/>
      <c r="GAV5" s="359"/>
      <c r="GAW5" s="359"/>
      <c r="GAX5" s="359"/>
      <c r="GAY5" s="359"/>
      <c r="GAZ5" s="359"/>
      <c r="GBA5" s="359"/>
      <c r="GBB5" s="359"/>
      <c r="GBC5" s="359"/>
      <c r="GBD5" s="359"/>
      <c r="GBE5" s="359"/>
      <c r="GBF5" s="359"/>
      <c r="GBG5" s="359"/>
      <c r="GBH5" s="359"/>
      <c r="GBI5" s="359"/>
      <c r="GBJ5" s="359"/>
      <c r="GBK5" s="359"/>
      <c r="GBL5" s="359"/>
      <c r="GBM5" s="359"/>
      <c r="GBN5" s="359"/>
      <c r="GBO5" s="359"/>
      <c r="GBP5" s="359"/>
      <c r="GBQ5" s="359"/>
      <c r="GBR5" s="359"/>
      <c r="GBS5" s="359"/>
      <c r="GBT5" s="359"/>
      <c r="GBU5" s="359"/>
      <c r="GBV5" s="359"/>
      <c r="GBW5" s="359"/>
      <c r="GBX5" s="359"/>
      <c r="GBY5" s="359"/>
      <c r="GBZ5" s="359"/>
      <c r="GCA5" s="359"/>
      <c r="GCB5" s="359"/>
      <c r="GCC5" s="359"/>
      <c r="GCD5" s="359"/>
      <c r="GCE5" s="359"/>
      <c r="GCF5" s="359"/>
      <c r="GCG5" s="359"/>
      <c r="GCH5" s="359"/>
      <c r="GCI5" s="359"/>
      <c r="GCJ5" s="359"/>
      <c r="GCK5" s="359"/>
      <c r="GCL5" s="359"/>
      <c r="GCM5" s="359"/>
      <c r="GCN5" s="359"/>
      <c r="GCO5" s="359"/>
      <c r="GCP5" s="359"/>
      <c r="GCQ5" s="359"/>
      <c r="GCR5" s="359"/>
      <c r="GCS5" s="359"/>
      <c r="GCT5" s="359"/>
      <c r="GCU5" s="359"/>
      <c r="GCV5" s="359"/>
      <c r="GCW5" s="359"/>
      <c r="GCX5" s="359"/>
      <c r="GCY5" s="359"/>
      <c r="GCZ5" s="359"/>
      <c r="GDA5" s="359"/>
      <c r="GDB5" s="359"/>
      <c r="GDC5" s="359"/>
      <c r="GDD5" s="359"/>
      <c r="GDE5" s="359"/>
      <c r="GDF5" s="359"/>
      <c r="GDG5" s="359"/>
      <c r="GDH5" s="359"/>
      <c r="GDI5" s="359"/>
      <c r="GDJ5" s="359"/>
      <c r="GDK5" s="359"/>
      <c r="GDL5" s="359"/>
      <c r="GDM5" s="359"/>
      <c r="GDN5" s="359"/>
      <c r="GDO5" s="359"/>
      <c r="GDP5" s="359"/>
      <c r="GDQ5" s="359"/>
      <c r="GDR5" s="359"/>
      <c r="GDS5" s="359"/>
      <c r="GDT5" s="359"/>
      <c r="GDU5" s="359"/>
      <c r="GDV5" s="359"/>
      <c r="GDW5" s="359"/>
      <c r="GDX5" s="359"/>
      <c r="GDY5" s="359"/>
      <c r="GDZ5" s="359"/>
      <c r="GEA5" s="359"/>
      <c r="GEB5" s="359"/>
      <c r="GEC5" s="359"/>
      <c r="GED5" s="359"/>
      <c r="GEE5" s="359"/>
      <c r="GEF5" s="359"/>
      <c r="GEG5" s="359"/>
      <c r="GEH5" s="359"/>
      <c r="GEI5" s="359"/>
      <c r="GEJ5" s="359"/>
      <c r="GEK5" s="359"/>
      <c r="GEL5" s="359"/>
      <c r="GEM5" s="359"/>
      <c r="GEN5" s="359"/>
      <c r="GEO5" s="359"/>
      <c r="GEP5" s="359"/>
      <c r="GEQ5" s="359"/>
      <c r="GER5" s="359"/>
      <c r="GES5" s="359"/>
      <c r="GET5" s="359"/>
      <c r="GEU5" s="359"/>
      <c r="GEV5" s="359"/>
      <c r="GEW5" s="359"/>
      <c r="GEX5" s="359"/>
      <c r="GEY5" s="359"/>
      <c r="GEZ5" s="359"/>
      <c r="GFA5" s="359"/>
      <c r="GFB5" s="359"/>
      <c r="GFC5" s="359"/>
      <c r="GFD5" s="359"/>
      <c r="GFE5" s="359"/>
      <c r="GFF5" s="359"/>
      <c r="GFG5" s="359"/>
      <c r="GFH5" s="359"/>
      <c r="GFI5" s="359"/>
      <c r="GFJ5" s="359"/>
      <c r="GFK5" s="359"/>
      <c r="GFL5" s="359"/>
      <c r="GFM5" s="359"/>
      <c r="GFN5" s="359"/>
      <c r="GFO5" s="359"/>
      <c r="GFP5" s="359"/>
      <c r="GFQ5" s="359"/>
      <c r="GFR5" s="359"/>
      <c r="GFS5" s="359"/>
      <c r="GFT5" s="359"/>
      <c r="GFU5" s="359"/>
      <c r="GFV5" s="359"/>
      <c r="GFW5" s="359"/>
      <c r="GFX5" s="359"/>
      <c r="GFY5" s="359"/>
      <c r="GFZ5" s="359"/>
      <c r="GGA5" s="359"/>
      <c r="GGB5" s="359"/>
      <c r="GGC5" s="359"/>
      <c r="GGD5" s="359"/>
      <c r="GGE5" s="359"/>
      <c r="GGF5" s="359"/>
      <c r="GGG5" s="359"/>
      <c r="GGH5" s="359"/>
      <c r="GGI5" s="359"/>
      <c r="GGJ5" s="359"/>
      <c r="GGK5" s="359"/>
      <c r="GGL5" s="359"/>
      <c r="GGM5" s="359"/>
      <c r="GGN5" s="359"/>
      <c r="GGO5" s="359"/>
      <c r="GGP5" s="359"/>
      <c r="GGQ5" s="359"/>
      <c r="GGR5" s="359"/>
      <c r="GGS5" s="359"/>
      <c r="GGT5" s="359"/>
      <c r="GGU5" s="359"/>
      <c r="GGV5" s="359"/>
      <c r="GGW5" s="359"/>
      <c r="GGX5" s="359"/>
      <c r="GGY5" s="359"/>
      <c r="GGZ5" s="359"/>
      <c r="GHA5" s="359"/>
      <c r="GHB5" s="359"/>
      <c r="GHC5" s="359"/>
      <c r="GHD5" s="359"/>
      <c r="GHE5" s="359"/>
      <c r="GHF5" s="359"/>
      <c r="GHG5" s="359"/>
      <c r="GHH5" s="359"/>
      <c r="GHI5" s="359"/>
      <c r="GHJ5" s="359"/>
      <c r="GHK5" s="359"/>
      <c r="GHL5" s="359"/>
      <c r="GHM5" s="359"/>
      <c r="GHN5" s="359"/>
      <c r="GHO5" s="359"/>
      <c r="GHP5" s="359"/>
      <c r="GHQ5" s="359"/>
      <c r="GHR5" s="359"/>
      <c r="GHS5" s="359"/>
      <c r="GHT5" s="359"/>
      <c r="GHU5" s="359"/>
      <c r="GHV5" s="359"/>
      <c r="GHW5" s="359"/>
      <c r="GHX5" s="359"/>
      <c r="GHY5" s="359"/>
      <c r="GHZ5" s="359"/>
      <c r="GIA5" s="359"/>
      <c r="GIB5" s="359"/>
      <c r="GIC5" s="359"/>
      <c r="GID5" s="359"/>
      <c r="GIE5" s="359"/>
      <c r="GIF5" s="359"/>
      <c r="GIG5" s="359"/>
      <c r="GIH5" s="359"/>
      <c r="GII5" s="359"/>
      <c r="GIJ5" s="359"/>
      <c r="GIK5" s="359"/>
      <c r="GIL5" s="359"/>
      <c r="GIM5" s="359"/>
      <c r="GIN5" s="359"/>
      <c r="GIO5" s="359"/>
      <c r="GIP5" s="359"/>
      <c r="GIQ5" s="359"/>
      <c r="GIR5" s="359"/>
      <c r="GIS5" s="359"/>
      <c r="GIT5" s="359"/>
      <c r="GIU5" s="359"/>
      <c r="GIV5" s="359"/>
      <c r="GIW5" s="359"/>
      <c r="GIX5" s="359"/>
    </row>
    <row r="6" spans="1:4990" s="354" customFormat="1" ht="51.75" customHeight="1" x14ac:dyDescent="0.25">
      <c r="A6" s="711"/>
      <c r="B6" s="711"/>
      <c r="C6" s="711"/>
      <c r="D6" s="708" t="s">
        <v>606</v>
      </c>
      <c r="E6" s="709" t="s">
        <v>1296</v>
      </c>
      <c r="F6" s="710" t="s">
        <v>609</v>
      </c>
      <c r="G6" s="710" t="s">
        <v>610</v>
      </c>
      <c r="H6" s="710" t="s">
        <v>608</v>
      </c>
      <c r="I6" s="710" t="s">
        <v>612</v>
      </c>
      <c r="J6" s="710" t="s">
        <v>613</v>
      </c>
      <c r="K6" s="710"/>
      <c r="L6" s="710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9"/>
      <c r="AC6" s="359"/>
      <c r="AD6" s="359"/>
      <c r="AE6" s="359"/>
      <c r="AF6" s="359"/>
      <c r="AG6" s="359"/>
      <c r="AH6" s="359"/>
      <c r="AI6" s="359"/>
      <c r="AJ6" s="359"/>
      <c r="AK6" s="359"/>
      <c r="AL6" s="359"/>
      <c r="AM6" s="359"/>
      <c r="AN6" s="359"/>
      <c r="AO6" s="359"/>
      <c r="AP6" s="359"/>
      <c r="AQ6" s="359"/>
      <c r="AR6" s="359"/>
      <c r="AS6" s="359"/>
      <c r="AT6" s="359"/>
      <c r="AU6" s="359"/>
      <c r="AV6" s="359"/>
      <c r="AW6" s="359"/>
      <c r="AX6" s="359"/>
      <c r="AY6" s="359"/>
      <c r="AZ6" s="359"/>
      <c r="BA6" s="359"/>
      <c r="BB6" s="359"/>
      <c r="BC6" s="359"/>
      <c r="BD6" s="359"/>
      <c r="BE6" s="359"/>
      <c r="BF6" s="359"/>
      <c r="BG6" s="359"/>
      <c r="BH6" s="359"/>
      <c r="BI6" s="359"/>
      <c r="BJ6" s="359"/>
      <c r="BK6" s="359"/>
      <c r="BL6" s="359"/>
      <c r="BM6" s="359"/>
      <c r="BN6" s="359"/>
      <c r="BO6" s="359"/>
      <c r="BP6" s="359"/>
      <c r="BQ6" s="359"/>
      <c r="BR6" s="359"/>
      <c r="BS6" s="359"/>
      <c r="BT6" s="359"/>
      <c r="BU6" s="359"/>
      <c r="BV6" s="359"/>
      <c r="BW6" s="359"/>
      <c r="BX6" s="359"/>
      <c r="BY6" s="359"/>
      <c r="BZ6" s="359"/>
      <c r="CA6" s="359"/>
      <c r="CB6" s="359"/>
      <c r="CC6" s="359"/>
      <c r="CD6" s="359"/>
      <c r="CE6" s="359"/>
      <c r="CF6" s="359"/>
      <c r="CG6" s="359"/>
      <c r="CH6" s="359"/>
      <c r="CI6" s="359"/>
      <c r="CJ6" s="359"/>
      <c r="CK6" s="359"/>
      <c r="CL6" s="359"/>
      <c r="CM6" s="359"/>
      <c r="CN6" s="359"/>
      <c r="CO6" s="359"/>
      <c r="CP6" s="359"/>
      <c r="CQ6" s="359"/>
      <c r="CR6" s="359"/>
      <c r="CS6" s="359"/>
      <c r="CT6" s="359"/>
      <c r="CU6" s="359"/>
      <c r="CV6" s="359"/>
      <c r="CW6" s="359"/>
      <c r="CX6" s="359"/>
      <c r="CY6" s="359"/>
      <c r="CZ6" s="359"/>
      <c r="DA6" s="359"/>
      <c r="DB6" s="359"/>
      <c r="DC6" s="359"/>
      <c r="DD6" s="359"/>
      <c r="DE6" s="359"/>
      <c r="DF6" s="359"/>
      <c r="DG6" s="359"/>
      <c r="DH6" s="359"/>
      <c r="DI6" s="359"/>
      <c r="DJ6" s="359"/>
      <c r="DK6" s="359"/>
      <c r="DL6" s="359"/>
      <c r="DM6" s="359"/>
      <c r="DN6" s="359"/>
      <c r="DO6" s="359"/>
      <c r="DP6" s="359"/>
      <c r="DQ6" s="359"/>
      <c r="DR6" s="359"/>
      <c r="DS6" s="359"/>
      <c r="DT6" s="359"/>
      <c r="DU6" s="359"/>
      <c r="DV6" s="359"/>
      <c r="DW6" s="359"/>
      <c r="DX6" s="359"/>
      <c r="DY6" s="359"/>
      <c r="DZ6" s="359"/>
      <c r="EA6" s="359"/>
      <c r="EB6" s="359"/>
      <c r="EC6" s="359"/>
      <c r="ED6" s="359"/>
      <c r="EE6" s="359"/>
      <c r="EF6" s="359"/>
      <c r="EG6" s="359"/>
      <c r="EH6" s="359"/>
      <c r="EI6" s="359"/>
      <c r="EJ6" s="359"/>
      <c r="EK6" s="359"/>
      <c r="EL6" s="359"/>
      <c r="EM6" s="359"/>
      <c r="EN6" s="359"/>
      <c r="EO6" s="359"/>
      <c r="EP6" s="359"/>
      <c r="EQ6" s="359"/>
      <c r="ER6" s="359"/>
      <c r="ES6" s="359"/>
      <c r="ET6" s="359"/>
      <c r="EU6" s="359"/>
      <c r="EV6" s="359"/>
      <c r="EW6" s="359"/>
      <c r="EX6" s="359"/>
      <c r="EY6" s="359"/>
      <c r="EZ6" s="359"/>
      <c r="FA6" s="359"/>
      <c r="FB6" s="359"/>
      <c r="FC6" s="359"/>
      <c r="FD6" s="359"/>
      <c r="FE6" s="359"/>
      <c r="FF6" s="359"/>
      <c r="FG6" s="359"/>
      <c r="FH6" s="359"/>
      <c r="FI6" s="359"/>
      <c r="FJ6" s="359"/>
      <c r="FK6" s="359"/>
      <c r="FL6" s="359"/>
      <c r="FM6" s="359"/>
      <c r="FN6" s="359"/>
      <c r="FO6" s="359"/>
      <c r="FP6" s="359"/>
      <c r="FQ6" s="359"/>
      <c r="FR6" s="359"/>
      <c r="FS6" s="359"/>
      <c r="FT6" s="359"/>
      <c r="FU6" s="359"/>
      <c r="FV6" s="359"/>
      <c r="FW6" s="359"/>
      <c r="FX6" s="359"/>
      <c r="FY6" s="359"/>
      <c r="FZ6" s="359"/>
      <c r="GA6" s="359"/>
      <c r="GB6" s="359"/>
      <c r="GC6" s="359"/>
      <c r="GD6" s="359"/>
      <c r="GE6" s="359"/>
      <c r="GF6" s="359"/>
      <c r="GG6" s="359"/>
      <c r="GH6" s="359"/>
      <c r="GI6" s="359"/>
      <c r="GJ6" s="359"/>
      <c r="GK6" s="359"/>
      <c r="GL6" s="359"/>
      <c r="GM6" s="359"/>
      <c r="GN6" s="359"/>
      <c r="GO6" s="359"/>
      <c r="GP6" s="359"/>
      <c r="GQ6" s="359"/>
      <c r="GR6" s="359"/>
      <c r="GS6" s="359"/>
      <c r="GT6" s="359"/>
      <c r="GU6" s="359"/>
      <c r="GV6" s="359"/>
      <c r="GW6" s="359"/>
      <c r="GX6" s="359"/>
      <c r="GY6" s="359"/>
      <c r="GZ6" s="359"/>
      <c r="HA6" s="359"/>
      <c r="HB6" s="359"/>
      <c r="HC6" s="359"/>
      <c r="HD6" s="359"/>
      <c r="HE6" s="359"/>
      <c r="HF6" s="359"/>
      <c r="HG6" s="359"/>
      <c r="HH6" s="359"/>
      <c r="HI6" s="359"/>
      <c r="HJ6" s="359"/>
      <c r="HK6" s="359"/>
      <c r="HL6" s="359"/>
      <c r="HM6" s="359"/>
      <c r="HN6" s="359"/>
      <c r="HO6" s="359"/>
      <c r="HP6" s="359"/>
      <c r="HQ6" s="359"/>
      <c r="HR6" s="359"/>
      <c r="HS6" s="359"/>
      <c r="HT6" s="359"/>
      <c r="HU6" s="359"/>
      <c r="HV6" s="359"/>
      <c r="HW6" s="359"/>
      <c r="HX6" s="359"/>
      <c r="HY6" s="359"/>
      <c r="HZ6" s="359"/>
      <c r="IA6" s="359"/>
      <c r="IB6" s="359"/>
      <c r="IC6" s="359"/>
      <c r="ID6" s="359"/>
      <c r="IE6" s="359"/>
      <c r="IF6" s="359"/>
      <c r="IG6" s="359"/>
      <c r="IH6" s="359"/>
      <c r="II6" s="359"/>
      <c r="IJ6" s="359"/>
      <c r="IK6" s="359"/>
      <c r="IL6" s="359"/>
      <c r="IM6" s="359"/>
      <c r="IN6" s="359"/>
      <c r="IO6" s="359"/>
      <c r="IP6" s="359"/>
      <c r="IQ6" s="359"/>
      <c r="IR6" s="359"/>
      <c r="IS6" s="359"/>
      <c r="IT6" s="359"/>
      <c r="IU6" s="359"/>
      <c r="IV6" s="359"/>
      <c r="IW6" s="359"/>
      <c r="IX6" s="359"/>
      <c r="IY6" s="359"/>
      <c r="IZ6" s="359"/>
      <c r="JA6" s="359"/>
      <c r="JB6" s="359"/>
      <c r="JC6" s="359"/>
      <c r="JD6" s="359"/>
      <c r="JE6" s="359"/>
      <c r="JF6" s="359"/>
      <c r="JG6" s="359"/>
      <c r="JH6" s="359"/>
      <c r="JI6" s="359"/>
      <c r="JJ6" s="359"/>
      <c r="JK6" s="359"/>
      <c r="JL6" s="359"/>
      <c r="JM6" s="359"/>
      <c r="JN6" s="359"/>
      <c r="JO6" s="359"/>
      <c r="JP6" s="359"/>
      <c r="JQ6" s="359"/>
      <c r="JR6" s="359"/>
      <c r="JS6" s="359"/>
      <c r="JT6" s="359"/>
      <c r="JU6" s="359"/>
      <c r="JV6" s="359"/>
      <c r="JW6" s="359"/>
      <c r="JX6" s="359"/>
      <c r="JY6" s="359"/>
      <c r="JZ6" s="359"/>
      <c r="KA6" s="359"/>
      <c r="KB6" s="359"/>
      <c r="KC6" s="359"/>
      <c r="KD6" s="359"/>
      <c r="KE6" s="359"/>
      <c r="KF6" s="359"/>
      <c r="KG6" s="359"/>
      <c r="KH6" s="359"/>
      <c r="KI6" s="359"/>
      <c r="KJ6" s="359"/>
      <c r="KK6" s="359"/>
      <c r="KL6" s="359"/>
      <c r="KM6" s="359"/>
      <c r="KN6" s="359"/>
      <c r="KO6" s="359"/>
      <c r="KP6" s="359"/>
      <c r="KQ6" s="359"/>
      <c r="KR6" s="359"/>
      <c r="KS6" s="359"/>
      <c r="KT6" s="359"/>
      <c r="KU6" s="359"/>
      <c r="KV6" s="359"/>
      <c r="KW6" s="359"/>
      <c r="KX6" s="359"/>
      <c r="KY6" s="359"/>
      <c r="KZ6" s="359"/>
      <c r="LA6" s="359"/>
      <c r="LB6" s="359"/>
      <c r="LC6" s="359"/>
      <c r="LD6" s="359"/>
      <c r="LE6" s="359"/>
      <c r="LF6" s="359"/>
      <c r="LG6" s="359"/>
      <c r="LH6" s="359"/>
      <c r="LI6" s="359"/>
      <c r="LJ6" s="359"/>
      <c r="LK6" s="359"/>
      <c r="LL6" s="359"/>
      <c r="LM6" s="359"/>
      <c r="LN6" s="359"/>
      <c r="LO6" s="359"/>
      <c r="LP6" s="359"/>
      <c r="LQ6" s="359"/>
      <c r="LR6" s="359"/>
      <c r="LS6" s="359"/>
      <c r="LT6" s="359"/>
      <c r="LU6" s="359"/>
      <c r="LV6" s="359"/>
      <c r="LW6" s="359"/>
      <c r="LX6" s="359"/>
      <c r="LY6" s="359"/>
      <c r="LZ6" s="359"/>
      <c r="MA6" s="359"/>
      <c r="MB6" s="359"/>
      <c r="MC6" s="359"/>
      <c r="MD6" s="359"/>
      <c r="ME6" s="359"/>
      <c r="MF6" s="359"/>
      <c r="MG6" s="359"/>
      <c r="MH6" s="359"/>
      <c r="MI6" s="359"/>
      <c r="MJ6" s="359"/>
      <c r="MK6" s="359"/>
      <c r="ML6" s="359"/>
      <c r="MM6" s="359"/>
      <c r="MN6" s="359"/>
      <c r="MO6" s="359"/>
      <c r="MP6" s="359"/>
      <c r="MQ6" s="359"/>
      <c r="MR6" s="359"/>
      <c r="MS6" s="359"/>
      <c r="MT6" s="359"/>
      <c r="MU6" s="359"/>
      <c r="MV6" s="359"/>
      <c r="MW6" s="359"/>
      <c r="MX6" s="359"/>
      <c r="MY6" s="359"/>
      <c r="MZ6" s="359"/>
      <c r="NA6" s="359"/>
      <c r="NB6" s="359"/>
      <c r="NC6" s="359"/>
      <c r="ND6" s="359"/>
      <c r="NE6" s="359"/>
      <c r="NF6" s="359"/>
      <c r="NG6" s="359"/>
      <c r="NH6" s="359"/>
      <c r="NI6" s="359"/>
      <c r="NJ6" s="359"/>
      <c r="NK6" s="359"/>
      <c r="NL6" s="359"/>
      <c r="NM6" s="359"/>
      <c r="NN6" s="359"/>
      <c r="NO6" s="359"/>
      <c r="NP6" s="359"/>
      <c r="NQ6" s="359"/>
      <c r="NR6" s="359"/>
      <c r="NS6" s="359"/>
      <c r="NT6" s="359"/>
      <c r="NU6" s="359"/>
      <c r="NV6" s="359"/>
      <c r="NW6" s="359"/>
      <c r="NX6" s="359"/>
      <c r="NY6" s="359"/>
      <c r="NZ6" s="359"/>
      <c r="OA6" s="359"/>
      <c r="OB6" s="359"/>
      <c r="OC6" s="359"/>
      <c r="OD6" s="359"/>
      <c r="OE6" s="359"/>
      <c r="OF6" s="359"/>
      <c r="OG6" s="359"/>
      <c r="OH6" s="359"/>
      <c r="OI6" s="359"/>
      <c r="OJ6" s="359"/>
      <c r="OK6" s="359"/>
      <c r="OL6" s="359"/>
      <c r="OM6" s="359"/>
      <c r="ON6" s="359"/>
      <c r="OO6" s="359"/>
      <c r="OP6" s="359"/>
      <c r="OQ6" s="359"/>
      <c r="OR6" s="359"/>
      <c r="OS6" s="359"/>
      <c r="OT6" s="359"/>
      <c r="OU6" s="359"/>
      <c r="OV6" s="359"/>
      <c r="OW6" s="359"/>
      <c r="OX6" s="359"/>
      <c r="OY6" s="359"/>
      <c r="OZ6" s="359"/>
      <c r="PA6" s="359"/>
      <c r="PB6" s="359"/>
      <c r="PC6" s="359"/>
      <c r="PD6" s="359"/>
      <c r="PE6" s="359"/>
      <c r="PF6" s="359"/>
      <c r="PG6" s="359"/>
      <c r="PH6" s="359"/>
      <c r="PI6" s="359"/>
      <c r="PJ6" s="359"/>
      <c r="PK6" s="359"/>
      <c r="PL6" s="359"/>
      <c r="PM6" s="359"/>
      <c r="PN6" s="359"/>
      <c r="PO6" s="359"/>
      <c r="PP6" s="359"/>
      <c r="PQ6" s="359"/>
      <c r="PR6" s="359"/>
      <c r="PS6" s="359"/>
      <c r="PT6" s="359"/>
      <c r="PU6" s="359"/>
      <c r="PV6" s="359"/>
      <c r="PW6" s="359"/>
      <c r="PX6" s="359"/>
      <c r="PY6" s="359"/>
      <c r="PZ6" s="359"/>
      <c r="QA6" s="359"/>
      <c r="QB6" s="359"/>
      <c r="QC6" s="359"/>
      <c r="QD6" s="359"/>
      <c r="QE6" s="359"/>
      <c r="QF6" s="359"/>
      <c r="QG6" s="359"/>
      <c r="QH6" s="359"/>
      <c r="QI6" s="359"/>
      <c r="QJ6" s="359"/>
      <c r="QK6" s="359"/>
      <c r="QL6" s="359"/>
      <c r="QM6" s="359"/>
      <c r="QN6" s="359"/>
      <c r="QO6" s="359"/>
      <c r="QP6" s="359"/>
      <c r="QQ6" s="359"/>
      <c r="QR6" s="359"/>
      <c r="QS6" s="359"/>
      <c r="QT6" s="359"/>
      <c r="QU6" s="359"/>
      <c r="QV6" s="359"/>
      <c r="QW6" s="359"/>
      <c r="QX6" s="359"/>
      <c r="QY6" s="359"/>
      <c r="QZ6" s="359"/>
      <c r="RA6" s="359"/>
      <c r="RB6" s="359"/>
      <c r="RC6" s="359"/>
      <c r="RD6" s="359"/>
      <c r="RE6" s="359"/>
      <c r="RF6" s="359"/>
      <c r="RG6" s="359"/>
      <c r="RH6" s="359"/>
      <c r="RI6" s="359"/>
      <c r="RJ6" s="359"/>
      <c r="RK6" s="359"/>
      <c r="RL6" s="359"/>
      <c r="RM6" s="359"/>
      <c r="RN6" s="359"/>
      <c r="RO6" s="359"/>
      <c r="RP6" s="359"/>
      <c r="RQ6" s="359"/>
      <c r="RR6" s="359"/>
      <c r="RS6" s="359"/>
      <c r="RT6" s="359"/>
      <c r="RU6" s="359"/>
      <c r="RV6" s="359"/>
      <c r="RW6" s="359"/>
      <c r="RX6" s="359"/>
      <c r="RY6" s="359"/>
      <c r="RZ6" s="359"/>
      <c r="SA6" s="359"/>
      <c r="SB6" s="359"/>
      <c r="SC6" s="359"/>
      <c r="SD6" s="359"/>
      <c r="SE6" s="359"/>
      <c r="SF6" s="359"/>
      <c r="SG6" s="359"/>
      <c r="SH6" s="359"/>
      <c r="SI6" s="359"/>
      <c r="SJ6" s="359"/>
      <c r="SK6" s="359"/>
      <c r="SL6" s="359"/>
      <c r="SM6" s="359"/>
      <c r="SN6" s="359"/>
      <c r="SO6" s="359"/>
      <c r="SP6" s="359"/>
      <c r="SQ6" s="359"/>
      <c r="SR6" s="359"/>
      <c r="SS6" s="359"/>
      <c r="ST6" s="359"/>
      <c r="SU6" s="359"/>
      <c r="SV6" s="359"/>
      <c r="SW6" s="359"/>
      <c r="SX6" s="359"/>
      <c r="SY6" s="359"/>
      <c r="SZ6" s="359"/>
      <c r="TA6" s="359"/>
      <c r="TB6" s="359"/>
      <c r="TC6" s="359"/>
      <c r="TD6" s="359"/>
      <c r="TE6" s="359"/>
      <c r="TF6" s="359"/>
      <c r="TG6" s="359"/>
      <c r="TH6" s="359"/>
      <c r="TI6" s="359"/>
      <c r="TJ6" s="359"/>
      <c r="TK6" s="359"/>
      <c r="TL6" s="359"/>
      <c r="TM6" s="359"/>
      <c r="TN6" s="359"/>
      <c r="TO6" s="359"/>
      <c r="TP6" s="359"/>
      <c r="TQ6" s="359"/>
      <c r="TR6" s="359"/>
      <c r="TS6" s="359"/>
      <c r="TT6" s="359"/>
      <c r="TU6" s="359"/>
      <c r="TV6" s="359"/>
      <c r="TW6" s="359"/>
      <c r="TX6" s="359"/>
      <c r="TY6" s="359"/>
      <c r="TZ6" s="359"/>
      <c r="UA6" s="359"/>
      <c r="UB6" s="359"/>
      <c r="UC6" s="359"/>
      <c r="UD6" s="359"/>
      <c r="UE6" s="359"/>
      <c r="UF6" s="359"/>
      <c r="UG6" s="359"/>
      <c r="UH6" s="359"/>
      <c r="UI6" s="359"/>
      <c r="UJ6" s="359"/>
      <c r="UK6" s="359"/>
      <c r="UL6" s="359"/>
      <c r="UM6" s="359"/>
      <c r="UN6" s="359"/>
      <c r="UO6" s="359"/>
      <c r="UP6" s="359"/>
      <c r="UQ6" s="359"/>
      <c r="UR6" s="359"/>
      <c r="US6" s="359"/>
      <c r="UT6" s="359"/>
      <c r="UU6" s="359"/>
      <c r="UV6" s="359"/>
      <c r="UW6" s="359"/>
      <c r="UX6" s="359"/>
      <c r="UY6" s="359"/>
      <c r="UZ6" s="359"/>
      <c r="VA6" s="359"/>
      <c r="VB6" s="359"/>
      <c r="VC6" s="359"/>
      <c r="VD6" s="359"/>
      <c r="VE6" s="359"/>
      <c r="VF6" s="359"/>
      <c r="VG6" s="359"/>
      <c r="VH6" s="359"/>
      <c r="VI6" s="359"/>
      <c r="VJ6" s="359"/>
      <c r="VK6" s="359"/>
      <c r="VL6" s="359"/>
      <c r="VM6" s="359"/>
      <c r="VN6" s="359"/>
      <c r="VO6" s="359"/>
      <c r="VP6" s="359"/>
      <c r="VQ6" s="359"/>
      <c r="VR6" s="359"/>
      <c r="VS6" s="359"/>
      <c r="VT6" s="359"/>
      <c r="VU6" s="359"/>
      <c r="VV6" s="359"/>
      <c r="VW6" s="359"/>
      <c r="VX6" s="359"/>
      <c r="VY6" s="359"/>
      <c r="VZ6" s="359"/>
      <c r="WA6" s="359"/>
      <c r="WB6" s="359"/>
      <c r="WC6" s="359"/>
      <c r="WD6" s="359"/>
      <c r="WE6" s="359"/>
      <c r="WF6" s="359"/>
      <c r="WG6" s="359"/>
      <c r="WH6" s="359"/>
      <c r="WI6" s="359"/>
      <c r="WJ6" s="359"/>
      <c r="WK6" s="359"/>
      <c r="WL6" s="359"/>
      <c r="WM6" s="359"/>
      <c r="WN6" s="359"/>
      <c r="WO6" s="359"/>
      <c r="WP6" s="359"/>
      <c r="WQ6" s="359"/>
      <c r="WR6" s="359"/>
      <c r="WS6" s="359"/>
      <c r="WT6" s="359"/>
      <c r="WU6" s="359"/>
      <c r="WV6" s="359"/>
      <c r="WW6" s="359"/>
      <c r="WX6" s="359"/>
      <c r="WY6" s="359"/>
      <c r="WZ6" s="359"/>
      <c r="XA6" s="359"/>
      <c r="XB6" s="359"/>
      <c r="XC6" s="359"/>
      <c r="XD6" s="359"/>
      <c r="XE6" s="359"/>
      <c r="XF6" s="359"/>
      <c r="XG6" s="359"/>
      <c r="XH6" s="359"/>
      <c r="XI6" s="359"/>
      <c r="XJ6" s="359"/>
      <c r="XK6" s="359"/>
      <c r="XL6" s="359"/>
      <c r="XM6" s="359"/>
      <c r="XN6" s="359"/>
      <c r="XO6" s="359"/>
      <c r="XP6" s="359"/>
      <c r="XQ6" s="359"/>
      <c r="XR6" s="359"/>
      <c r="XS6" s="359"/>
      <c r="XT6" s="359"/>
      <c r="XU6" s="359"/>
      <c r="XV6" s="359"/>
      <c r="XW6" s="359"/>
      <c r="XX6" s="359"/>
      <c r="XY6" s="359"/>
      <c r="XZ6" s="359"/>
      <c r="YA6" s="359"/>
      <c r="YB6" s="359"/>
      <c r="YC6" s="359"/>
      <c r="YD6" s="359"/>
      <c r="YE6" s="359"/>
      <c r="YF6" s="359"/>
      <c r="YG6" s="359"/>
      <c r="YH6" s="359"/>
      <c r="YI6" s="359"/>
      <c r="YJ6" s="359"/>
      <c r="YK6" s="359"/>
      <c r="YL6" s="359"/>
      <c r="YM6" s="359"/>
      <c r="YN6" s="359"/>
      <c r="YO6" s="359"/>
      <c r="YP6" s="359"/>
      <c r="YQ6" s="359"/>
      <c r="YR6" s="359"/>
      <c r="YS6" s="359"/>
      <c r="YT6" s="359"/>
      <c r="YU6" s="359"/>
      <c r="YV6" s="359"/>
      <c r="YW6" s="359"/>
      <c r="YX6" s="359"/>
      <c r="YY6" s="359"/>
      <c r="YZ6" s="359"/>
      <c r="ZA6" s="359"/>
      <c r="ZB6" s="359"/>
      <c r="ZC6" s="359"/>
      <c r="ZD6" s="359"/>
      <c r="ZE6" s="359"/>
      <c r="ZF6" s="359"/>
      <c r="ZG6" s="359"/>
      <c r="ZH6" s="359"/>
      <c r="ZI6" s="359"/>
      <c r="ZJ6" s="359"/>
      <c r="ZK6" s="359"/>
      <c r="ZL6" s="359"/>
      <c r="ZM6" s="359"/>
      <c r="ZN6" s="359"/>
      <c r="ZO6" s="359"/>
      <c r="ZP6" s="359"/>
      <c r="ZQ6" s="359"/>
      <c r="ZR6" s="359"/>
      <c r="ZS6" s="359"/>
      <c r="ZT6" s="359"/>
      <c r="ZU6" s="359"/>
      <c r="ZV6" s="359"/>
      <c r="ZW6" s="359"/>
      <c r="ZX6" s="359"/>
      <c r="ZY6" s="359"/>
      <c r="ZZ6" s="359"/>
      <c r="AAA6" s="359"/>
      <c r="AAB6" s="359"/>
      <c r="AAC6" s="359"/>
      <c r="AAD6" s="359"/>
      <c r="AAE6" s="359"/>
      <c r="AAF6" s="359"/>
      <c r="AAG6" s="359"/>
      <c r="AAH6" s="359"/>
      <c r="AAI6" s="359"/>
      <c r="AAJ6" s="359"/>
      <c r="AAK6" s="359"/>
      <c r="AAL6" s="359"/>
      <c r="AAM6" s="359"/>
      <c r="AAN6" s="359"/>
      <c r="AAO6" s="359"/>
      <c r="AAP6" s="359"/>
      <c r="AAQ6" s="359"/>
      <c r="AAR6" s="359"/>
      <c r="AAS6" s="359"/>
      <c r="AAT6" s="359"/>
      <c r="AAU6" s="359"/>
      <c r="AAV6" s="359"/>
      <c r="AAW6" s="359"/>
      <c r="AAX6" s="359"/>
      <c r="AAY6" s="359"/>
      <c r="AAZ6" s="359"/>
      <c r="ABA6" s="359"/>
      <c r="ABB6" s="359"/>
      <c r="ABC6" s="359"/>
      <c r="ABD6" s="359"/>
      <c r="ABE6" s="359"/>
      <c r="ABF6" s="359"/>
      <c r="ABG6" s="359"/>
      <c r="ABH6" s="359"/>
      <c r="ABI6" s="359"/>
      <c r="ABJ6" s="359"/>
      <c r="ABK6" s="359"/>
      <c r="ABL6" s="359"/>
      <c r="ABM6" s="359"/>
      <c r="ABN6" s="359"/>
      <c r="ABO6" s="359"/>
      <c r="ABP6" s="359"/>
      <c r="ABQ6" s="359"/>
      <c r="ABR6" s="359"/>
      <c r="ABS6" s="359"/>
      <c r="ABT6" s="359"/>
      <c r="ABU6" s="359"/>
      <c r="ABV6" s="359"/>
      <c r="ABW6" s="359"/>
      <c r="ABX6" s="359"/>
      <c r="ABY6" s="359"/>
      <c r="ABZ6" s="359"/>
      <c r="ACA6" s="359"/>
      <c r="ACB6" s="359"/>
      <c r="ACC6" s="359"/>
      <c r="ACD6" s="359"/>
      <c r="ACE6" s="359"/>
      <c r="ACF6" s="359"/>
      <c r="ACG6" s="359"/>
      <c r="ACH6" s="359"/>
      <c r="ACI6" s="359"/>
      <c r="ACJ6" s="359"/>
      <c r="ACK6" s="359"/>
      <c r="ACL6" s="359"/>
      <c r="ACM6" s="359"/>
      <c r="ACN6" s="359"/>
      <c r="ACO6" s="359"/>
      <c r="ACP6" s="359"/>
      <c r="ACQ6" s="359"/>
      <c r="ACR6" s="359"/>
      <c r="ACS6" s="359"/>
      <c r="ACT6" s="359"/>
      <c r="ACU6" s="359"/>
      <c r="ACV6" s="359"/>
      <c r="ACW6" s="359"/>
      <c r="ACX6" s="359"/>
      <c r="ACY6" s="359"/>
      <c r="ACZ6" s="359"/>
      <c r="ADA6" s="359"/>
      <c r="ADB6" s="359"/>
      <c r="ADC6" s="359"/>
      <c r="ADD6" s="359"/>
      <c r="ADE6" s="359"/>
      <c r="ADF6" s="359"/>
      <c r="ADG6" s="359"/>
      <c r="ADH6" s="359"/>
      <c r="ADI6" s="359"/>
      <c r="ADJ6" s="359"/>
      <c r="ADK6" s="359"/>
      <c r="ADL6" s="359"/>
      <c r="ADM6" s="359"/>
      <c r="ADN6" s="359"/>
      <c r="ADO6" s="359"/>
      <c r="ADP6" s="359"/>
      <c r="ADQ6" s="359"/>
      <c r="ADR6" s="359"/>
      <c r="ADS6" s="359"/>
      <c r="ADT6" s="359"/>
      <c r="ADU6" s="359"/>
      <c r="ADV6" s="359"/>
      <c r="ADW6" s="359"/>
      <c r="ADX6" s="359"/>
      <c r="ADY6" s="359"/>
      <c r="ADZ6" s="359"/>
      <c r="AEA6" s="359"/>
      <c r="AEB6" s="359"/>
      <c r="AEC6" s="359"/>
      <c r="AED6" s="359"/>
      <c r="AEE6" s="359"/>
      <c r="AEF6" s="359"/>
      <c r="AEG6" s="359"/>
      <c r="AEH6" s="359"/>
      <c r="AEI6" s="359"/>
      <c r="AEJ6" s="359"/>
      <c r="AEK6" s="359"/>
      <c r="AEL6" s="359"/>
      <c r="AEM6" s="359"/>
      <c r="AEN6" s="359"/>
      <c r="AEO6" s="359"/>
      <c r="AEP6" s="359"/>
      <c r="AEQ6" s="359"/>
      <c r="AER6" s="359"/>
      <c r="AES6" s="359"/>
      <c r="AET6" s="359"/>
      <c r="AEU6" s="359"/>
      <c r="AEV6" s="359"/>
      <c r="AEW6" s="359"/>
      <c r="AEX6" s="359"/>
      <c r="AEY6" s="359"/>
      <c r="AEZ6" s="359"/>
      <c r="AFA6" s="359"/>
      <c r="AFB6" s="359"/>
      <c r="AFC6" s="359"/>
      <c r="AFD6" s="359"/>
      <c r="AFE6" s="359"/>
      <c r="AFF6" s="359"/>
      <c r="AFG6" s="359"/>
      <c r="AFH6" s="359"/>
      <c r="AFI6" s="359"/>
      <c r="AFJ6" s="359"/>
      <c r="AFK6" s="359"/>
      <c r="AFL6" s="359"/>
      <c r="AFM6" s="359"/>
      <c r="AFN6" s="359"/>
      <c r="AFO6" s="359"/>
      <c r="AFP6" s="359"/>
      <c r="AFQ6" s="359"/>
      <c r="AFR6" s="359"/>
      <c r="AFS6" s="359"/>
      <c r="AFT6" s="359"/>
      <c r="AFU6" s="359"/>
      <c r="AFV6" s="359"/>
      <c r="AFW6" s="359"/>
      <c r="AFX6" s="359"/>
      <c r="AFY6" s="359"/>
      <c r="AFZ6" s="359"/>
      <c r="AGA6" s="359"/>
      <c r="AGB6" s="359"/>
      <c r="AGC6" s="359"/>
      <c r="AGD6" s="359"/>
      <c r="AGE6" s="359"/>
      <c r="AGF6" s="359"/>
      <c r="AGG6" s="359"/>
      <c r="AGH6" s="359"/>
      <c r="AGI6" s="359"/>
      <c r="AGJ6" s="359"/>
      <c r="AGK6" s="359"/>
      <c r="AGL6" s="359"/>
      <c r="AGM6" s="359"/>
      <c r="AGN6" s="359"/>
      <c r="AGO6" s="359"/>
      <c r="AGP6" s="359"/>
      <c r="AGQ6" s="359"/>
      <c r="AGR6" s="359"/>
      <c r="AGS6" s="359"/>
      <c r="AGT6" s="359"/>
      <c r="AGU6" s="359"/>
      <c r="AGV6" s="359"/>
      <c r="AGW6" s="359"/>
      <c r="AGX6" s="359"/>
      <c r="AGY6" s="359"/>
      <c r="AGZ6" s="359"/>
      <c r="AHA6" s="359"/>
      <c r="AHB6" s="359"/>
      <c r="AHC6" s="359"/>
      <c r="AHD6" s="359"/>
      <c r="AHE6" s="359"/>
      <c r="AHF6" s="359"/>
      <c r="AHG6" s="359"/>
      <c r="AHH6" s="359"/>
      <c r="AHI6" s="359"/>
      <c r="AHJ6" s="359"/>
      <c r="AHK6" s="359"/>
      <c r="AHL6" s="359"/>
      <c r="AHM6" s="359"/>
      <c r="AHN6" s="359"/>
      <c r="AHO6" s="359"/>
      <c r="AHP6" s="359"/>
      <c r="AHQ6" s="359"/>
      <c r="AHR6" s="359"/>
      <c r="AHS6" s="359"/>
      <c r="AHT6" s="359"/>
      <c r="AHU6" s="359"/>
      <c r="AHV6" s="359"/>
      <c r="AHW6" s="359"/>
      <c r="AHX6" s="359"/>
      <c r="AHY6" s="359"/>
      <c r="AHZ6" s="359"/>
      <c r="AIA6" s="359"/>
      <c r="AIB6" s="359"/>
      <c r="AIC6" s="359"/>
      <c r="AID6" s="359"/>
      <c r="AIE6" s="359"/>
      <c r="AIF6" s="359"/>
      <c r="AIG6" s="359"/>
      <c r="AIH6" s="359"/>
      <c r="AII6" s="359"/>
      <c r="AIJ6" s="359"/>
      <c r="AIK6" s="359"/>
      <c r="AIL6" s="359"/>
      <c r="AIM6" s="359"/>
      <c r="AIN6" s="359"/>
      <c r="AIO6" s="359"/>
      <c r="AIP6" s="359"/>
      <c r="AIQ6" s="359"/>
      <c r="AIR6" s="359"/>
      <c r="AIS6" s="359"/>
      <c r="AIT6" s="359"/>
      <c r="AIU6" s="359"/>
      <c r="AIV6" s="359"/>
      <c r="AIW6" s="359"/>
      <c r="AIX6" s="359"/>
      <c r="AIY6" s="359"/>
      <c r="AIZ6" s="359"/>
      <c r="AJA6" s="359"/>
      <c r="AJB6" s="359"/>
      <c r="AJC6" s="359"/>
      <c r="AJD6" s="359"/>
      <c r="AJE6" s="359"/>
      <c r="AJF6" s="359"/>
      <c r="AJG6" s="359"/>
      <c r="AJH6" s="359"/>
      <c r="AJI6" s="359"/>
      <c r="AJJ6" s="359"/>
      <c r="AJK6" s="359"/>
      <c r="AJL6" s="359"/>
      <c r="AJM6" s="359"/>
      <c r="AJN6" s="359"/>
      <c r="AJO6" s="359"/>
      <c r="AJP6" s="359"/>
      <c r="AJQ6" s="359"/>
      <c r="AJR6" s="359"/>
      <c r="AJS6" s="359"/>
      <c r="AJT6" s="359"/>
      <c r="AJU6" s="359"/>
      <c r="AJV6" s="359"/>
      <c r="AJW6" s="359"/>
      <c r="AJX6" s="359"/>
      <c r="AJY6" s="359"/>
      <c r="AJZ6" s="359"/>
      <c r="AKA6" s="359"/>
      <c r="AKB6" s="359"/>
      <c r="AKC6" s="359"/>
      <c r="AKD6" s="359"/>
      <c r="AKE6" s="359"/>
      <c r="AKF6" s="359"/>
      <c r="AKG6" s="359"/>
      <c r="AKH6" s="359"/>
      <c r="AKI6" s="359"/>
      <c r="AKJ6" s="359"/>
      <c r="AKK6" s="359"/>
      <c r="AKL6" s="359"/>
      <c r="AKM6" s="359"/>
      <c r="AKN6" s="359"/>
      <c r="AKO6" s="359"/>
      <c r="AKP6" s="359"/>
      <c r="AKQ6" s="359"/>
      <c r="AKR6" s="359"/>
      <c r="AKS6" s="359"/>
      <c r="AKT6" s="359"/>
      <c r="AKU6" s="359"/>
      <c r="AKV6" s="359"/>
      <c r="AKW6" s="359"/>
      <c r="AKX6" s="359"/>
      <c r="AKY6" s="359"/>
      <c r="AKZ6" s="359"/>
      <c r="ALA6" s="359"/>
      <c r="ALB6" s="359"/>
      <c r="ALC6" s="359"/>
      <c r="ALD6" s="359"/>
      <c r="ALE6" s="359"/>
      <c r="ALF6" s="359"/>
      <c r="ALG6" s="359"/>
      <c r="ALH6" s="359"/>
      <c r="ALI6" s="359"/>
      <c r="ALJ6" s="359"/>
      <c r="ALK6" s="359"/>
      <c r="ALL6" s="359"/>
      <c r="ALM6" s="359"/>
      <c r="ALN6" s="359"/>
      <c r="ALO6" s="359"/>
      <c r="ALP6" s="359"/>
      <c r="ALQ6" s="359"/>
      <c r="ALR6" s="359"/>
      <c r="ALS6" s="359"/>
      <c r="ALT6" s="359"/>
      <c r="ALU6" s="359"/>
      <c r="ALV6" s="359"/>
      <c r="ALW6" s="359"/>
      <c r="ALX6" s="359"/>
      <c r="ALY6" s="359"/>
      <c r="ALZ6" s="359"/>
      <c r="AMA6" s="359"/>
      <c r="AMB6" s="359"/>
      <c r="AMC6" s="359"/>
      <c r="AMD6" s="359"/>
      <c r="AME6" s="359"/>
      <c r="AMF6" s="359"/>
      <c r="AMG6" s="359"/>
      <c r="AMH6" s="359"/>
      <c r="AMI6" s="359"/>
      <c r="AMJ6" s="359"/>
      <c r="AMK6" s="359"/>
      <c r="AML6" s="359"/>
      <c r="AMM6" s="359"/>
      <c r="AMN6" s="359"/>
      <c r="AMO6" s="359"/>
      <c r="AMP6" s="359"/>
      <c r="AMQ6" s="359"/>
      <c r="AMR6" s="359"/>
      <c r="AMS6" s="359"/>
      <c r="AMT6" s="359"/>
      <c r="AMU6" s="359"/>
      <c r="AMV6" s="359"/>
      <c r="AMW6" s="359"/>
      <c r="AMX6" s="359"/>
      <c r="AMY6" s="359"/>
      <c r="AMZ6" s="359"/>
      <c r="ANA6" s="359"/>
      <c r="ANB6" s="359"/>
      <c r="ANC6" s="359"/>
      <c r="AND6" s="359"/>
      <c r="ANE6" s="359"/>
      <c r="ANF6" s="359"/>
      <c r="ANG6" s="359"/>
      <c r="ANH6" s="359"/>
      <c r="ANI6" s="359"/>
      <c r="ANJ6" s="359"/>
      <c r="ANK6" s="359"/>
      <c r="ANL6" s="359"/>
      <c r="ANM6" s="359"/>
      <c r="ANN6" s="359"/>
      <c r="ANO6" s="359"/>
      <c r="ANP6" s="359"/>
      <c r="ANQ6" s="359"/>
      <c r="ANR6" s="359"/>
      <c r="ANS6" s="359"/>
      <c r="ANT6" s="359"/>
      <c r="ANU6" s="359"/>
      <c r="ANV6" s="359"/>
      <c r="ANW6" s="359"/>
      <c r="ANX6" s="359"/>
      <c r="ANY6" s="359"/>
      <c r="ANZ6" s="359"/>
      <c r="AOA6" s="359"/>
      <c r="AOB6" s="359"/>
      <c r="AOC6" s="359"/>
      <c r="AOD6" s="359"/>
      <c r="AOE6" s="359"/>
      <c r="AOF6" s="359"/>
      <c r="AOG6" s="359"/>
      <c r="AOH6" s="359"/>
      <c r="AOI6" s="359"/>
      <c r="AOJ6" s="359"/>
      <c r="AOK6" s="359"/>
      <c r="AOL6" s="359"/>
      <c r="AOM6" s="359"/>
      <c r="AON6" s="359"/>
      <c r="AOO6" s="359"/>
      <c r="AOP6" s="359"/>
      <c r="AOQ6" s="359"/>
      <c r="AOR6" s="359"/>
      <c r="AOS6" s="359"/>
      <c r="AOT6" s="359"/>
      <c r="AOU6" s="359"/>
      <c r="AOV6" s="359"/>
      <c r="AOW6" s="359"/>
      <c r="AOX6" s="359"/>
      <c r="AOY6" s="359"/>
      <c r="AOZ6" s="359"/>
      <c r="APA6" s="359"/>
      <c r="APB6" s="359"/>
      <c r="APC6" s="359"/>
      <c r="APD6" s="359"/>
      <c r="APE6" s="359"/>
      <c r="APF6" s="359"/>
      <c r="APG6" s="359"/>
      <c r="APH6" s="359"/>
      <c r="API6" s="359"/>
      <c r="APJ6" s="359"/>
      <c r="APK6" s="359"/>
      <c r="APL6" s="359"/>
      <c r="APM6" s="359"/>
      <c r="APN6" s="359"/>
      <c r="APO6" s="359"/>
      <c r="APP6" s="359"/>
      <c r="APQ6" s="359"/>
      <c r="APR6" s="359"/>
      <c r="APS6" s="359"/>
      <c r="APT6" s="359"/>
      <c r="APU6" s="359"/>
      <c r="APV6" s="359"/>
      <c r="APW6" s="359"/>
      <c r="APX6" s="359"/>
      <c r="APY6" s="359"/>
      <c r="APZ6" s="359"/>
      <c r="AQA6" s="359"/>
      <c r="AQB6" s="359"/>
      <c r="AQC6" s="359"/>
      <c r="AQD6" s="359"/>
      <c r="AQE6" s="359"/>
      <c r="AQF6" s="359"/>
      <c r="AQG6" s="359"/>
      <c r="AQH6" s="359"/>
      <c r="AQI6" s="359"/>
      <c r="AQJ6" s="359"/>
      <c r="AQK6" s="359"/>
      <c r="AQL6" s="359"/>
      <c r="AQM6" s="359"/>
      <c r="AQN6" s="359"/>
      <c r="AQO6" s="359"/>
      <c r="AQP6" s="359"/>
      <c r="AQQ6" s="359"/>
      <c r="AQR6" s="359"/>
      <c r="AQS6" s="359"/>
      <c r="AQT6" s="359"/>
      <c r="AQU6" s="359"/>
      <c r="AQV6" s="359"/>
      <c r="AQW6" s="359"/>
      <c r="AQX6" s="359"/>
      <c r="AQY6" s="359"/>
      <c r="AQZ6" s="359"/>
      <c r="ARA6" s="359"/>
      <c r="ARB6" s="359"/>
      <c r="ARC6" s="359"/>
      <c r="ARD6" s="359"/>
      <c r="ARE6" s="359"/>
      <c r="ARF6" s="359"/>
      <c r="ARG6" s="359"/>
      <c r="ARH6" s="359"/>
      <c r="ARI6" s="359"/>
      <c r="ARJ6" s="359"/>
      <c r="ARK6" s="359"/>
      <c r="ARL6" s="359"/>
      <c r="ARM6" s="359"/>
      <c r="ARN6" s="359"/>
      <c r="ARO6" s="359"/>
      <c r="ARP6" s="359"/>
      <c r="ARQ6" s="359"/>
      <c r="ARR6" s="359"/>
      <c r="ARS6" s="359"/>
      <c r="ART6" s="359"/>
      <c r="ARU6" s="359"/>
      <c r="ARV6" s="359"/>
      <c r="ARW6" s="359"/>
      <c r="ARX6" s="359"/>
      <c r="ARY6" s="359"/>
      <c r="ARZ6" s="359"/>
      <c r="ASA6" s="359"/>
      <c r="ASB6" s="359"/>
      <c r="ASC6" s="359"/>
      <c r="ASD6" s="359"/>
      <c r="ASE6" s="359"/>
      <c r="ASF6" s="359"/>
      <c r="ASG6" s="359"/>
      <c r="ASH6" s="359"/>
      <c r="ASI6" s="359"/>
      <c r="ASJ6" s="359"/>
      <c r="ASK6" s="359"/>
      <c r="ASL6" s="359"/>
      <c r="ASM6" s="359"/>
      <c r="ASN6" s="359"/>
      <c r="ASO6" s="359"/>
      <c r="ASP6" s="359"/>
      <c r="ASQ6" s="359"/>
      <c r="ASR6" s="359"/>
      <c r="ASS6" s="359"/>
      <c r="AST6" s="359"/>
      <c r="ASU6" s="359"/>
      <c r="ASV6" s="359"/>
      <c r="ASW6" s="359"/>
      <c r="ASX6" s="359"/>
      <c r="ASY6" s="359"/>
      <c r="ASZ6" s="359"/>
      <c r="ATA6" s="359"/>
      <c r="ATB6" s="359"/>
      <c r="ATC6" s="359"/>
      <c r="ATD6" s="359"/>
      <c r="ATE6" s="359"/>
      <c r="ATF6" s="359"/>
      <c r="ATG6" s="359"/>
      <c r="ATH6" s="359"/>
      <c r="ATI6" s="359"/>
      <c r="ATJ6" s="359"/>
      <c r="ATK6" s="359"/>
      <c r="ATL6" s="359"/>
      <c r="ATM6" s="359"/>
      <c r="ATN6" s="359"/>
      <c r="ATO6" s="359"/>
      <c r="ATP6" s="359"/>
      <c r="ATQ6" s="359"/>
      <c r="ATR6" s="359"/>
      <c r="ATS6" s="359"/>
      <c r="ATT6" s="359"/>
      <c r="ATU6" s="359"/>
      <c r="ATV6" s="359"/>
      <c r="ATW6" s="359"/>
      <c r="ATX6" s="359"/>
      <c r="ATY6" s="359"/>
      <c r="ATZ6" s="359"/>
      <c r="AUA6" s="359"/>
      <c r="AUB6" s="359"/>
      <c r="AUC6" s="359"/>
      <c r="AUD6" s="359"/>
      <c r="AUE6" s="359"/>
      <c r="AUF6" s="359"/>
      <c r="AUG6" s="359"/>
      <c r="AUH6" s="359"/>
      <c r="AUI6" s="359"/>
      <c r="AUJ6" s="359"/>
      <c r="AUK6" s="359"/>
      <c r="AUL6" s="359"/>
      <c r="AUM6" s="359"/>
      <c r="AUN6" s="359"/>
      <c r="AUO6" s="359"/>
      <c r="AUP6" s="359"/>
      <c r="AUQ6" s="359"/>
      <c r="AUR6" s="359"/>
      <c r="AUS6" s="359"/>
      <c r="AUT6" s="359"/>
      <c r="AUU6" s="359"/>
      <c r="AUV6" s="359"/>
      <c r="AUW6" s="359"/>
      <c r="AUX6" s="359"/>
      <c r="AUY6" s="359"/>
      <c r="AUZ6" s="359"/>
      <c r="AVA6" s="359"/>
      <c r="AVB6" s="359"/>
      <c r="AVC6" s="359"/>
      <c r="AVD6" s="359"/>
      <c r="AVE6" s="359"/>
      <c r="AVF6" s="359"/>
      <c r="AVG6" s="359"/>
      <c r="AVH6" s="359"/>
      <c r="AVI6" s="359"/>
      <c r="AVJ6" s="359"/>
      <c r="AVK6" s="359"/>
      <c r="AVL6" s="359"/>
      <c r="AVM6" s="359"/>
      <c r="AVN6" s="359"/>
      <c r="AVO6" s="359"/>
      <c r="AVP6" s="359"/>
      <c r="AVQ6" s="359"/>
      <c r="AVR6" s="359"/>
      <c r="AVS6" s="359"/>
      <c r="AVT6" s="359"/>
      <c r="AVU6" s="359"/>
      <c r="AVV6" s="359"/>
      <c r="AVW6" s="359"/>
      <c r="AVX6" s="359"/>
      <c r="AVY6" s="359"/>
      <c r="AVZ6" s="359"/>
      <c r="AWA6" s="359"/>
      <c r="AWB6" s="359"/>
      <c r="AWC6" s="359"/>
      <c r="AWD6" s="359"/>
      <c r="AWE6" s="359"/>
      <c r="AWF6" s="359"/>
      <c r="AWG6" s="359"/>
      <c r="AWH6" s="359"/>
      <c r="AWI6" s="359"/>
      <c r="AWJ6" s="359"/>
      <c r="AWK6" s="359"/>
      <c r="AWL6" s="359"/>
      <c r="AWM6" s="359"/>
      <c r="AWN6" s="359"/>
      <c r="AWO6" s="359"/>
      <c r="AWP6" s="359"/>
      <c r="AWQ6" s="359"/>
      <c r="AWR6" s="359"/>
      <c r="AWS6" s="359"/>
      <c r="AWT6" s="359"/>
      <c r="AWU6" s="359"/>
      <c r="AWV6" s="359"/>
      <c r="AWW6" s="359"/>
      <c r="AWX6" s="359"/>
      <c r="AWY6" s="359"/>
      <c r="AWZ6" s="359"/>
      <c r="AXA6" s="359"/>
      <c r="AXB6" s="359"/>
      <c r="AXC6" s="359"/>
      <c r="AXD6" s="359"/>
      <c r="AXE6" s="359"/>
      <c r="AXF6" s="359"/>
      <c r="AXG6" s="359"/>
      <c r="AXH6" s="359"/>
      <c r="AXI6" s="359"/>
      <c r="AXJ6" s="359"/>
      <c r="AXK6" s="359"/>
      <c r="AXL6" s="359"/>
      <c r="AXM6" s="359"/>
      <c r="AXN6" s="359"/>
      <c r="AXO6" s="359"/>
      <c r="AXP6" s="359"/>
      <c r="AXQ6" s="359"/>
      <c r="AXR6" s="359"/>
      <c r="AXS6" s="359"/>
      <c r="AXT6" s="359"/>
      <c r="AXU6" s="359"/>
      <c r="AXV6" s="359"/>
      <c r="AXW6" s="359"/>
      <c r="AXX6" s="359"/>
      <c r="AXY6" s="359"/>
      <c r="AXZ6" s="359"/>
      <c r="AYA6" s="359"/>
      <c r="AYB6" s="359"/>
      <c r="AYC6" s="359"/>
      <c r="AYD6" s="359"/>
      <c r="AYE6" s="359"/>
      <c r="AYF6" s="359"/>
      <c r="AYG6" s="359"/>
      <c r="AYH6" s="359"/>
      <c r="AYI6" s="359"/>
      <c r="AYJ6" s="359"/>
      <c r="AYK6" s="359"/>
      <c r="AYL6" s="359"/>
      <c r="AYM6" s="359"/>
      <c r="AYN6" s="359"/>
      <c r="AYO6" s="359"/>
      <c r="AYP6" s="359"/>
      <c r="AYQ6" s="359"/>
      <c r="AYR6" s="359"/>
      <c r="AYS6" s="359"/>
      <c r="AYT6" s="359"/>
      <c r="AYU6" s="359"/>
      <c r="AYV6" s="359"/>
      <c r="AYW6" s="359"/>
      <c r="AYX6" s="359"/>
      <c r="AYY6" s="359"/>
      <c r="AYZ6" s="359"/>
      <c r="AZA6" s="359"/>
      <c r="AZB6" s="359"/>
      <c r="AZC6" s="359"/>
      <c r="AZD6" s="359"/>
      <c r="AZE6" s="359"/>
      <c r="AZF6" s="359"/>
      <c r="AZG6" s="359"/>
      <c r="AZH6" s="359"/>
      <c r="AZI6" s="359"/>
      <c r="AZJ6" s="359"/>
      <c r="AZK6" s="359"/>
      <c r="AZL6" s="359"/>
      <c r="AZM6" s="359"/>
      <c r="AZN6" s="359"/>
      <c r="AZO6" s="359"/>
      <c r="AZP6" s="359"/>
      <c r="AZQ6" s="359"/>
      <c r="AZR6" s="359"/>
      <c r="AZS6" s="359"/>
      <c r="AZT6" s="359"/>
      <c r="AZU6" s="359"/>
      <c r="AZV6" s="359"/>
      <c r="AZW6" s="359"/>
      <c r="AZX6" s="359"/>
      <c r="AZY6" s="359"/>
      <c r="AZZ6" s="359"/>
      <c r="BAA6" s="359"/>
      <c r="BAB6" s="359"/>
      <c r="BAC6" s="359"/>
      <c r="BAD6" s="359"/>
      <c r="BAE6" s="359"/>
      <c r="BAF6" s="359"/>
      <c r="BAG6" s="359"/>
      <c r="BAH6" s="359"/>
      <c r="BAI6" s="359"/>
      <c r="BAJ6" s="359"/>
      <c r="BAK6" s="359"/>
      <c r="BAL6" s="359"/>
      <c r="BAM6" s="359"/>
      <c r="BAN6" s="359"/>
      <c r="BAO6" s="359"/>
      <c r="BAP6" s="359"/>
      <c r="BAQ6" s="359"/>
      <c r="BAR6" s="359"/>
      <c r="BAS6" s="359"/>
      <c r="BAT6" s="359"/>
      <c r="BAU6" s="359"/>
      <c r="BAV6" s="359"/>
      <c r="BAW6" s="359"/>
      <c r="BAX6" s="359"/>
      <c r="BAY6" s="359"/>
      <c r="BAZ6" s="359"/>
      <c r="BBA6" s="359"/>
      <c r="BBB6" s="359"/>
      <c r="BBC6" s="359"/>
      <c r="BBD6" s="359"/>
      <c r="BBE6" s="359"/>
      <c r="BBF6" s="359"/>
      <c r="BBG6" s="359"/>
      <c r="BBH6" s="359"/>
      <c r="BBI6" s="359"/>
      <c r="BBJ6" s="359"/>
      <c r="BBK6" s="359"/>
      <c r="BBL6" s="359"/>
      <c r="BBM6" s="359"/>
      <c r="BBN6" s="359"/>
      <c r="BBO6" s="359"/>
      <c r="BBP6" s="359"/>
      <c r="BBQ6" s="359"/>
      <c r="BBR6" s="359"/>
      <c r="BBS6" s="359"/>
      <c r="BBT6" s="359"/>
      <c r="BBU6" s="359"/>
      <c r="BBV6" s="359"/>
      <c r="BBW6" s="359"/>
      <c r="BBX6" s="359"/>
      <c r="BBY6" s="359"/>
      <c r="BBZ6" s="359"/>
      <c r="BCA6" s="359"/>
      <c r="BCB6" s="359"/>
      <c r="BCC6" s="359"/>
      <c r="BCD6" s="359"/>
      <c r="BCE6" s="359"/>
      <c r="BCF6" s="359"/>
      <c r="BCG6" s="359"/>
      <c r="BCH6" s="359"/>
      <c r="BCI6" s="359"/>
      <c r="BCJ6" s="359"/>
      <c r="BCK6" s="359"/>
      <c r="BCL6" s="359"/>
      <c r="BCM6" s="359"/>
      <c r="BCN6" s="359"/>
      <c r="BCO6" s="359"/>
      <c r="BCP6" s="359"/>
      <c r="BCQ6" s="359"/>
      <c r="BCR6" s="359"/>
      <c r="BCS6" s="359"/>
      <c r="BCT6" s="359"/>
      <c r="BCU6" s="359"/>
      <c r="BCV6" s="359"/>
      <c r="BCW6" s="359"/>
      <c r="BCX6" s="359"/>
      <c r="BCY6" s="359"/>
      <c r="BCZ6" s="359"/>
      <c r="BDA6" s="359"/>
      <c r="BDB6" s="359"/>
      <c r="BDC6" s="359"/>
      <c r="BDD6" s="359"/>
      <c r="BDE6" s="359"/>
      <c r="BDF6" s="359"/>
      <c r="BDG6" s="359"/>
      <c r="BDH6" s="359"/>
      <c r="BDI6" s="359"/>
      <c r="BDJ6" s="359"/>
      <c r="BDK6" s="359"/>
      <c r="BDL6" s="359"/>
      <c r="BDM6" s="359"/>
      <c r="BDN6" s="359"/>
      <c r="BDO6" s="359"/>
      <c r="BDP6" s="359"/>
      <c r="BDQ6" s="359"/>
      <c r="BDR6" s="359"/>
      <c r="BDS6" s="359"/>
      <c r="BDT6" s="359"/>
      <c r="BDU6" s="359"/>
      <c r="BDV6" s="359"/>
      <c r="BDW6" s="359"/>
      <c r="BDX6" s="359"/>
      <c r="BDY6" s="359"/>
      <c r="BDZ6" s="359"/>
      <c r="BEA6" s="359"/>
      <c r="BEB6" s="359"/>
      <c r="BEC6" s="359"/>
      <c r="BED6" s="359"/>
      <c r="BEE6" s="359"/>
      <c r="BEF6" s="359"/>
      <c r="BEG6" s="359"/>
      <c r="BEH6" s="359"/>
      <c r="BEI6" s="359"/>
      <c r="BEJ6" s="359"/>
      <c r="BEK6" s="359"/>
      <c r="BEL6" s="359"/>
      <c r="BEM6" s="359"/>
      <c r="BEN6" s="359"/>
      <c r="BEO6" s="359"/>
      <c r="BEP6" s="359"/>
      <c r="BEQ6" s="359"/>
      <c r="BER6" s="359"/>
      <c r="BES6" s="359"/>
      <c r="BET6" s="359"/>
      <c r="BEU6" s="359"/>
      <c r="BEV6" s="359"/>
      <c r="BEW6" s="359"/>
      <c r="BEX6" s="359"/>
      <c r="BEY6" s="359"/>
      <c r="BEZ6" s="359"/>
      <c r="BFA6" s="359"/>
      <c r="BFB6" s="359"/>
      <c r="BFC6" s="359"/>
      <c r="BFD6" s="359"/>
      <c r="BFE6" s="359"/>
      <c r="BFF6" s="359"/>
      <c r="BFG6" s="359"/>
      <c r="BFH6" s="359"/>
      <c r="BFI6" s="359"/>
      <c r="BFJ6" s="359"/>
      <c r="BFK6" s="359"/>
      <c r="BFL6" s="359"/>
      <c r="BFM6" s="359"/>
      <c r="BFN6" s="359"/>
      <c r="BFO6" s="359"/>
      <c r="BFP6" s="359"/>
      <c r="BFQ6" s="359"/>
      <c r="BFR6" s="359"/>
      <c r="BFS6" s="359"/>
      <c r="BFT6" s="359"/>
      <c r="BFU6" s="359"/>
      <c r="BFV6" s="359"/>
      <c r="BFW6" s="359"/>
      <c r="BFX6" s="359"/>
      <c r="BFY6" s="359"/>
      <c r="BFZ6" s="359"/>
      <c r="BGA6" s="359"/>
      <c r="BGB6" s="359"/>
      <c r="BGC6" s="359"/>
      <c r="BGD6" s="359"/>
      <c r="BGE6" s="359"/>
      <c r="BGF6" s="359"/>
      <c r="BGG6" s="359"/>
      <c r="BGH6" s="359"/>
      <c r="BGI6" s="359"/>
      <c r="BGJ6" s="359"/>
      <c r="BGK6" s="359"/>
      <c r="BGL6" s="359"/>
      <c r="BGM6" s="359"/>
      <c r="BGN6" s="359"/>
      <c r="BGO6" s="359"/>
      <c r="BGP6" s="359"/>
      <c r="BGQ6" s="359"/>
      <c r="BGR6" s="359"/>
      <c r="BGS6" s="359"/>
      <c r="BGT6" s="359"/>
      <c r="BGU6" s="359"/>
      <c r="BGV6" s="359"/>
      <c r="BGW6" s="359"/>
      <c r="BGX6" s="359"/>
      <c r="BGY6" s="359"/>
      <c r="BGZ6" s="359"/>
      <c r="BHA6" s="359"/>
      <c r="BHB6" s="359"/>
      <c r="BHC6" s="359"/>
      <c r="BHD6" s="359"/>
      <c r="BHE6" s="359"/>
      <c r="BHF6" s="359"/>
      <c r="BHG6" s="359"/>
      <c r="BHH6" s="359"/>
      <c r="BHI6" s="359"/>
      <c r="BHJ6" s="359"/>
      <c r="BHK6" s="359"/>
      <c r="BHL6" s="359"/>
      <c r="BHM6" s="359"/>
      <c r="BHN6" s="359"/>
      <c r="BHO6" s="359"/>
      <c r="BHP6" s="359"/>
      <c r="BHQ6" s="359"/>
      <c r="BHR6" s="359"/>
      <c r="BHS6" s="359"/>
      <c r="BHT6" s="359"/>
      <c r="BHU6" s="359"/>
      <c r="BHV6" s="359"/>
      <c r="BHW6" s="359"/>
      <c r="BHX6" s="359"/>
      <c r="BHY6" s="359"/>
      <c r="BHZ6" s="359"/>
      <c r="BIA6" s="359"/>
      <c r="BIB6" s="359"/>
      <c r="BIC6" s="359"/>
      <c r="BID6" s="359"/>
      <c r="BIE6" s="359"/>
      <c r="BIF6" s="359"/>
      <c r="BIG6" s="359"/>
      <c r="BIH6" s="359"/>
      <c r="BII6" s="359"/>
      <c r="BIJ6" s="359"/>
      <c r="BIK6" s="359"/>
      <c r="BIL6" s="359"/>
      <c r="BIM6" s="359"/>
      <c r="BIN6" s="359"/>
      <c r="BIO6" s="359"/>
      <c r="BIP6" s="359"/>
      <c r="BIQ6" s="359"/>
      <c r="BIR6" s="359"/>
      <c r="BIS6" s="359"/>
      <c r="BIT6" s="359"/>
      <c r="BIU6" s="359"/>
      <c r="BIV6" s="359"/>
      <c r="BIW6" s="359"/>
      <c r="BIX6" s="359"/>
      <c r="BIY6" s="359"/>
      <c r="BIZ6" s="359"/>
      <c r="BJA6" s="359"/>
      <c r="BJB6" s="359"/>
      <c r="BJC6" s="359"/>
      <c r="BJD6" s="359"/>
      <c r="BJE6" s="359"/>
      <c r="BJF6" s="359"/>
      <c r="BJG6" s="359"/>
      <c r="BJH6" s="359"/>
      <c r="BJI6" s="359"/>
      <c r="BJJ6" s="359"/>
      <c r="BJK6" s="359"/>
      <c r="BJL6" s="359"/>
      <c r="BJM6" s="359"/>
      <c r="BJN6" s="359"/>
      <c r="BJO6" s="359"/>
      <c r="BJP6" s="359"/>
      <c r="BJQ6" s="359"/>
      <c r="BJR6" s="359"/>
      <c r="BJS6" s="359"/>
      <c r="BJT6" s="359"/>
      <c r="BJU6" s="359"/>
      <c r="BJV6" s="359"/>
      <c r="BJW6" s="359"/>
      <c r="BJX6" s="359"/>
      <c r="BJY6" s="359"/>
      <c r="BJZ6" s="359"/>
      <c r="BKA6" s="359"/>
      <c r="BKB6" s="359"/>
      <c r="BKC6" s="359"/>
      <c r="BKD6" s="359"/>
      <c r="BKE6" s="359"/>
      <c r="BKF6" s="359"/>
      <c r="BKG6" s="359"/>
      <c r="BKH6" s="359"/>
      <c r="BKI6" s="359"/>
      <c r="BKJ6" s="359"/>
      <c r="BKK6" s="359"/>
      <c r="BKL6" s="359"/>
      <c r="BKM6" s="359"/>
      <c r="BKN6" s="359"/>
      <c r="BKO6" s="359"/>
      <c r="BKP6" s="359"/>
      <c r="BKQ6" s="359"/>
      <c r="BKR6" s="359"/>
      <c r="BKS6" s="359"/>
      <c r="BKT6" s="359"/>
      <c r="BKU6" s="359"/>
      <c r="BKV6" s="359"/>
      <c r="BKW6" s="359"/>
      <c r="BKX6" s="359"/>
      <c r="BKY6" s="359"/>
      <c r="BKZ6" s="359"/>
      <c r="BLA6" s="359"/>
      <c r="BLB6" s="359"/>
      <c r="BLC6" s="359"/>
      <c r="BLD6" s="359"/>
      <c r="BLE6" s="359"/>
      <c r="BLF6" s="359"/>
      <c r="BLG6" s="359"/>
      <c r="BLH6" s="359"/>
      <c r="BLI6" s="359"/>
      <c r="BLJ6" s="359"/>
      <c r="BLK6" s="359"/>
      <c r="BLL6" s="359"/>
      <c r="BLM6" s="359"/>
      <c r="BLN6" s="359"/>
      <c r="BLO6" s="359"/>
      <c r="BLP6" s="359"/>
      <c r="BLQ6" s="359"/>
      <c r="BLR6" s="359"/>
      <c r="BLS6" s="359"/>
      <c r="BLT6" s="359"/>
      <c r="BLU6" s="359"/>
      <c r="BLV6" s="359"/>
      <c r="BLW6" s="359"/>
      <c r="BLX6" s="359"/>
      <c r="BLY6" s="359"/>
      <c r="BLZ6" s="359"/>
      <c r="BMA6" s="359"/>
      <c r="BMB6" s="359"/>
      <c r="BMC6" s="359"/>
      <c r="BMD6" s="359"/>
      <c r="BME6" s="359"/>
      <c r="BMF6" s="359"/>
      <c r="BMG6" s="359"/>
      <c r="BMH6" s="359"/>
      <c r="BMI6" s="359"/>
      <c r="BMJ6" s="359"/>
      <c r="BMK6" s="359"/>
      <c r="BML6" s="359"/>
      <c r="BMM6" s="359"/>
      <c r="BMN6" s="359"/>
      <c r="BMO6" s="359"/>
      <c r="BMP6" s="359"/>
      <c r="BMQ6" s="359"/>
      <c r="BMR6" s="359"/>
      <c r="BMS6" s="359"/>
      <c r="BMT6" s="359"/>
      <c r="BMU6" s="359"/>
      <c r="BMV6" s="359"/>
      <c r="BMW6" s="359"/>
      <c r="BMX6" s="359"/>
      <c r="BMY6" s="359"/>
      <c r="BMZ6" s="359"/>
      <c r="BNA6" s="359"/>
      <c r="BNB6" s="359"/>
      <c r="BNC6" s="359"/>
      <c r="BND6" s="359"/>
      <c r="BNE6" s="359"/>
      <c r="BNF6" s="359"/>
      <c r="BNG6" s="359"/>
      <c r="BNH6" s="359"/>
      <c r="BNI6" s="359"/>
      <c r="BNJ6" s="359"/>
      <c r="BNK6" s="359"/>
      <c r="BNL6" s="359"/>
      <c r="BNM6" s="359"/>
      <c r="BNN6" s="359"/>
      <c r="BNO6" s="359"/>
      <c r="BNP6" s="359"/>
      <c r="BNQ6" s="359"/>
      <c r="BNR6" s="359"/>
      <c r="BNS6" s="359"/>
      <c r="BNT6" s="359"/>
      <c r="BNU6" s="359"/>
      <c r="BNV6" s="359"/>
      <c r="BNW6" s="359"/>
      <c r="BNX6" s="359"/>
      <c r="BNY6" s="359"/>
      <c r="BNZ6" s="359"/>
      <c r="BOA6" s="359"/>
      <c r="BOB6" s="359"/>
      <c r="BOC6" s="359"/>
      <c r="BOD6" s="359"/>
      <c r="BOE6" s="359"/>
      <c r="BOF6" s="359"/>
      <c r="BOG6" s="359"/>
      <c r="BOH6" s="359"/>
      <c r="BOI6" s="359"/>
      <c r="BOJ6" s="359"/>
      <c r="BOK6" s="359"/>
      <c r="BOL6" s="359"/>
      <c r="BOM6" s="359"/>
      <c r="BON6" s="359"/>
      <c r="BOO6" s="359"/>
      <c r="BOP6" s="359"/>
      <c r="BOQ6" s="359"/>
      <c r="BOR6" s="359"/>
      <c r="BOS6" s="359"/>
      <c r="BOT6" s="359"/>
      <c r="BOU6" s="359"/>
      <c r="BOV6" s="359"/>
      <c r="BOW6" s="359"/>
      <c r="BOX6" s="359"/>
      <c r="BOY6" s="359"/>
      <c r="BOZ6" s="359"/>
      <c r="BPA6" s="359"/>
      <c r="BPB6" s="359"/>
      <c r="BPC6" s="359"/>
      <c r="BPD6" s="359"/>
      <c r="BPE6" s="359"/>
      <c r="BPF6" s="359"/>
      <c r="BPG6" s="359"/>
      <c r="BPH6" s="359"/>
      <c r="BPI6" s="359"/>
      <c r="BPJ6" s="359"/>
      <c r="BPK6" s="359"/>
      <c r="BPL6" s="359"/>
      <c r="BPM6" s="359"/>
      <c r="BPN6" s="359"/>
      <c r="BPO6" s="359"/>
      <c r="BPP6" s="359"/>
      <c r="BPQ6" s="359"/>
      <c r="BPR6" s="359"/>
      <c r="BPS6" s="359"/>
      <c r="BPT6" s="359"/>
      <c r="BPU6" s="359"/>
      <c r="BPV6" s="359"/>
      <c r="BPW6" s="359"/>
      <c r="BPX6" s="359"/>
      <c r="BPY6" s="359"/>
      <c r="BPZ6" s="359"/>
      <c r="BQA6" s="359"/>
      <c r="BQB6" s="359"/>
      <c r="BQC6" s="359"/>
      <c r="BQD6" s="359"/>
      <c r="BQE6" s="359"/>
      <c r="BQF6" s="359"/>
      <c r="BQG6" s="359"/>
      <c r="BQH6" s="359"/>
      <c r="BQI6" s="359"/>
      <c r="BQJ6" s="359"/>
      <c r="BQK6" s="359"/>
      <c r="BQL6" s="359"/>
      <c r="BQM6" s="359"/>
      <c r="BQN6" s="359"/>
      <c r="BQO6" s="359"/>
      <c r="BQP6" s="359"/>
      <c r="BQQ6" s="359"/>
      <c r="BQR6" s="359"/>
      <c r="BQS6" s="359"/>
      <c r="BQT6" s="359"/>
      <c r="BQU6" s="359"/>
      <c r="BQV6" s="359"/>
      <c r="BQW6" s="359"/>
      <c r="BQX6" s="359"/>
      <c r="BQY6" s="359"/>
      <c r="BQZ6" s="359"/>
      <c r="BRA6" s="359"/>
      <c r="BRB6" s="359"/>
      <c r="BRC6" s="359"/>
      <c r="BRD6" s="359"/>
      <c r="BRE6" s="359"/>
      <c r="BRF6" s="359"/>
      <c r="BRG6" s="359"/>
      <c r="BRH6" s="359"/>
      <c r="BRI6" s="359"/>
      <c r="BRJ6" s="359"/>
      <c r="BRK6" s="359"/>
      <c r="BRL6" s="359"/>
      <c r="BRM6" s="359"/>
      <c r="BRN6" s="359"/>
      <c r="BRO6" s="359"/>
      <c r="BRP6" s="359"/>
      <c r="BRQ6" s="359"/>
      <c r="BRR6" s="359"/>
      <c r="BRS6" s="359"/>
      <c r="BRT6" s="359"/>
      <c r="BRU6" s="359"/>
      <c r="BRV6" s="359"/>
      <c r="BRW6" s="359"/>
      <c r="BRX6" s="359"/>
      <c r="BRY6" s="359"/>
      <c r="BRZ6" s="359"/>
      <c r="BSA6" s="359"/>
      <c r="BSB6" s="359"/>
      <c r="BSC6" s="359"/>
      <c r="BSD6" s="359"/>
      <c r="BSE6" s="359"/>
      <c r="BSF6" s="359"/>
      <c r="BSG6" s="359"/>
      <c r="BSH6" s="359"/>
      <c r="BSI6" s="359"/>
      <c r="BSJ6" s="359"/>
      <c r="BSK6" s="359"/>
      <c r="BSL6" s="359"/>
      <c r="BSM6" s="359"/>
      <c r="BSN6" s="359"/>
      <c r="BSO6" s="359"/>
      <c r="BSP6" s="359"/>
      <c r="BSQ6" s="359"/>
      <c r="BSR6" s="359"/>
      <c r="BSS6" s="359"/>
      <c r="BST6" s="359"/>
      <c r="BSU6" s="359"/>
      <c r="BSV6" s="359"/>
      <c r="BSW6" s="359"/>
      <c r="BSX6" s="359"/>
      <c r="BSY6" s="359"/>
      <c r="BSZ6" s="359"/>
      <c r="BTA6" s="359"/>
      <c r="BTB6" s="359"/>
      <c r="BTC6" s="359"/>
      <c r="BTD6" s="359"/>
      <c r="BTE6" s="359"/>
      <c r="BTF6" s="359"/>
      <c r="BTG6" s="359"/>
      <c r="BTH6" s="359"/>
      <c r="BTI6" s="359"/>
      <c r="BTJ6" s="359"/>
      <c r="BTK6" s="359"/>
      <c r="BTL6" s="359"/>
      <c r="BTM6" s="359"/>
      <c r="BTN6" s="359"/>
      <c r="BTO6" s="359"/>
      <c r="BTP6" s="359"/>
      <c r="BTQ6" s="359"/>
      <c r="BTR6" s="359"/>
      <c r="BTS6" s="359"/>
      <c r="BTT6" s="359"/>
      <c r="BTU6" s="359"/>
      <c r="BTV6" s="359"/>
      <c r="BTW6" s="359"/>
      <c r="BTX6" s="359"/>
      <c r="BTY6" s="359"/>
      <c r="BTZ6" s="359"/>
      <c r="BUA6" s="359"/>
      <c r="BUB6" s="359"/>
      <c r="BUC6" s="359"/>
      <c r="BUD6" s="359"/>
      <c r="BUE6" s="359"/>
      <c r="BUF6" s="359"/>
      <c r="BUG6" s="359"/>
      <c r="BUH6" s="359"/>
      <c r="BUI6" s="359"/>
      <c r="BUJ6" s="359"/>
      <c r="BUK6" s="359"/>
      <c r="BUL6" s="359"/>
      <c r="BUM6" s="359"/>
      <c r="BUN6" s="359"/>
      <c r="BUO6" s="359"/>
      <c r="BUP6" s="359"/>
      <c r="BUQ6" s="359"/>
      <c r="BUR6" s="359"/>
      <c r="BUS6" s="359"/>
      <c r="BUT6" s="359"/>
      <c r="BUU6" s="359"/>
      <c r="BUV6" s="359"/>
      <c r="BUW6" s="359"/>
      <c r="BUX6" s="359"/>
      <c r="BUY6" s="359"/>
      <c r="BUZ6" s="359"/>
      <c r="BVA6" s="359"/>
      <c r="BVB6" s="359"/>
      <c r="BVC6" s="359"/>
      <c r="BVD6" s="359"/>
      <c r="BVE6" s="359"/>
      <c r="BVF6" s="359"/>
      <c r="BVG6" s="359"/>
      <c r="BVH6" s="359"/>
      <c r="BVI6" s="359"/>
      <c r="BVJ6" s="359"/>
      <c r="BVK6" s="359"/>
      <c r="BVL6" s="359"/>
      <c r="BVM6" s="359"/>
      <c r="BVN6" s="359"/>
      <c r="BVO6" s="359"/>
      <c r="BVP6" s="359"/>
      <c r="BVQ6" s="359"/>
      <c r="BVR6" s="359"/>
      <c r="BVS6" s="359"/>
      <c r="BVT6" s="359"/>
      <c r="BVU6" s="359"/>
      <c r="BVV6" s="359"/>
      <c r="BVW6" s="359"/>
      <c r="BVX6" s="359"/>
      <c r="BVY6" s="359"/>
      <c r="BVZ6" s="359"/>
      <c r="BWA6" s="359"/>
      <c r="BWB6" s="359"/>
      <c r="BWC6" s="359"/>
      <c r="BWD6" s="359"/>
      <c r="BWE6" s="359"/>
      <c r="BWF6" s="359"/>
      <c r="BWG6" s="359"/>
      <c r="BWH6" s="359"/>
      <c r="BWI6" s="359"/>
      <c r="BWJ6" s="359"/>
      <c r="BWK6" s="359"/>
      <c r="BWL6" s="359"/>
      <c r="BWM6" s="359"/>
      <c r="BWN6" s="359"/>
      <c r="BWO6" s="359"/>
      <c r="BWP6" s="359"/>
      <c r="BWQ6" s="359"/>
      <c r="BWR6" s="359"/>
      <c r="BWS6" s="359"/>
      <c r="BWT6" s="359"/>
      <c r="BWU6" s="359"/>
      <c r="BWV6" s="359"/>
      <c r="BWW6" s="359"/>
      <c r="BWX6" s="359"/>
      <c r="BWY6" s="359"/>
      <c r="BWZ6" s="359"/>
      <c r="BXA6" s="359"/>
      <c r="BXB6" s="359"/>
      <c r="BXC6" s="359"/>
      <c r="BXD6" s="359"/>
      <c r="BXE6" s="359"/>
      <c r="BXF6" s="359"/>
      <c r="BXG6" s="359"/>
      <c r="BXH6" s="359"/>
      <c r="BXI6" s="359"/>
      <c r="BXJ6" s="359"/>
      <c r="BXK6" s="359"/>
      <c r="BXL6" s="359"/>
      <c r="BXM6" s="359"/>
      <c r="BXN6" s="359"/>
      <c r="BXO6" s="359"/>
      <c r="BXP6" s="359"/>
      <c r="BXQ6" s="359"/>
      <c r="BXR6" s="359"/>
      <c r="BXS6" s="359"/>
      <c r="BXT6" s="359"/>
      <c r="BXU6" s="359"/>
      <c r="BXV6" s="359"/>
      <c r="BXW6" s="359"/>
      <c r="BXX6" s="359"/>
      <c r="BXY6" s="359"/>
      <c r="BXZ6" s="359"/>
      <c r="BYA6" s="359"/>
      <c r="BYB6" s="359"/>
      <c r="BYC6" s="359"/>
      <c r="BYD6" s="359"/>
      <c r="BYE6" s="359"/>
      <c r="BYF6" s="359"/>
      <c r="BYG6" s="359"/>
      <c r="BYH6" s="359"/>
      <c r="BYI6" s="359"/>
      <c r="BYJ6" s="359"/>
      <c r="BYK6" s="359"/>
      <c r="BYL6" s="359"/>
      <c r="BYM6" s="359"/>
      <c r="BYN6" s="359"/>
      <c r="BYO6" s="359"/>
      <c r="BYP6" s="359"/>
      <c r="BYQ6" s="359"/>
      <c r="BYR6" s="359"/>
      <c r="BYS6" s="359"/>
      <c r="BYT6" s="359"/>
      <c r="BYU6" s="359"/>
      <c r="BYV6" s="359"/>
      <c r="BYW6" s="359"/>
      <c r="BYX6" s="359"/>
      <c r="BYY6" s="359"/>
      <c r="BYZ6" s="359"/>
      <c r="BZA6" s="359"/>
      <c r="BZB6" s="359"/>
      <c r="BZC6" s="359"/>
      <c r="BZD6" s="359"/>
      <c r="BZE6" s="359"/>
      <c r="BZF6" s="359"/>
      <c r="BZG6" s="359"/>
      <c r="BZH6" s="359"/>
      <c r="BZI6" s="359"/>
      <c r="BZJ6" s="359"/>
      <c r="BZK6" s="359"/>
      <c r="BZL6" s="359"/>
      <c r="BZM6" s="359"/>
      <c r="BZN6" s="359"/>
      <c r="BZO6" s="359"/>
      <c r="BZP6" s="359"/>
      <c r="BZQ6" s="359"/>
      <c r="BZR6" s="359"/>
      <c r="BZS6" s="359"/>
      <c r="BZT6" s="359"/>
      <c r="BZU6" s="359"/>
      <c r="BZV6" s="359"/>
      <c r="BZW6" s="359"/>
      <c r="BZX6" s="359"/>
      <c r="BZY6" s="359"/>
      <c r="BZZ6" s="359"/>
      <c r="CAA6" s="359"/>
      <c r="CAB6" s="359"/>
      <c r="CAC6" s="359"/>
      <c r="CAD6" s="359"/>
      <c r="CAE6" s="359"/>
      <c r="CAF6" s="359"/>
      <c r="CAG6" s="359"/>
      <c r="CAH6" s="359"/>
      <c r="CAI6" s="359"/>
      <c r="CAJ6" s="359"/>
      <c r="CAK6" s="359"/>
      <c r="CAL6" s="359"/>
      <c r="CAM6" s="359"/>
      <c r="CAN6" s="359"/>
      <c r="CAO6" s="359"/>
      <c r="CAP6" s="359"/>
      <c r="CAQ6" s="359"/>
      <c r="CAR6" s="359"/>
      <c r="CAS6" s="359"/>
      <c r="CAT6" s="359"/>
      <c r="CAU6" s="359"/>
      <c r="CAV6" s="359"/>
      <c r="CAW6" s="359"/>
      <c r="CAX6" s="359"/>
      <c r="CAY6" s="359"/>
      <c r="CAZ6" s="359"/>
      <c r="CBA6" s="359"/>
      <c r="CBB6" s="359"/>
      <c r="CBC6" s="359"/>
      <c r="CBD6" s="359"/>
      <c r="CBE6" s="359"/>
      <c r="CBF6" s="359"/>
      <c r="CBG6" s="359"/>
      <c r="CBH6" s="359"/>
      <c r="CBI6" s="359"/>
      <c r="CBJ6" s="359"/>
      <c r="CBK6" s="359"/>
      <c r="CBL6" s="359"/>
      <c r="CBM6" s="359"/>
      <c r="CBN6" s="359"/>
      <c r="CBO6" s="359"/>
      <c r="CBP6" s="359"/>
      <c r="CBQ6" s="359"/>
      <c r="CBR6" s="359"/>
      <c r="CBS6" s="359"/>
      <c r="CBT6" s="359"/>
      <c r="CBU6" s="359"/>
      <c r="CBV6" s="359"/>
      <c r="CBW6" s="359"/>
      <c r="CBX6" s="359"/>
      <c r="CBY6" s="359"/>
      <c r="CBZ6" s="359"/>
      <c r="CCA6" s="359"/>
      <c r="CCB6" s="359"/>
      <c r="CCC6" s="359"/>
      <c r="CCD6" s="359"/>
      <c r="CCE6" s="359"/>
      <c r="CCF6" s="359"/>
      <c r="CCG6" s="359"/>
      <c r="CCH6" s="359"/>
      <c r="CCI6" s="359"/>
      <c r="CCJ6" s="359"/>
      <c r="CCK6" s="359"/>
      <c r="CCL6" s="359"/>
      <c r="CCM6" s="359"/>
      <c r="CCN6" s="359"/>
      <c r="CCO6" s="359"/>
      <c r="CCP6" s="359"/>
      <c r="CCQ6" s="359"/>
      <c r="CCR6" s="359"/>
      <c r="CCS6" s="359"/>
      <c r="CCT6" s="359"/>
      <c r="CCU6" s="359"/>
      <c r="CCV6" s="359"/>
      <c r="CCW6" s="359"/>
      <c r="CCX6" s="359"/>
      <c r="CCY6" s="359"/>
      <c r="CCZ6" s="359"/>
      <c r="CDA6" s="359"/>
      <c r="CDB6" s="359"/>
      <c r="CDC6" s="359"/>
      <c r="CDD6" s="359"/>
      <c r="CDE6" s="359"/>
      <c r="CDF6" s="359"/>
      <c r="CDG6" s="359"/>
      <c r="CDH6" s="359"/>
      <c r="CDI6" s="359"/>
      <c r="CDJ6" s="359"/>
      <c r="CDK6" s="359"/>
      <c r="CDL6" s="359"/>
      <c r="CDM6" s="359"/>
      <c r="CDN6" s="359"/>
      <c r="CDO6" s="359"/>
      <c r="CDP6" s="359"/>
      <c r="CDQ6" s="359"/>
      <c r="CDR6" s="359"/>
      <c r="CDS6" s="359"/>
      <c r="CDT6" s="359"/>
      <c r="CDU6" s="359"/>
      <c r="CDV6" s="359"/>
      <c r="CDW6" s="359"/>
      <c r="CDX6" s="359"/>
      <c r="CDY6" s="359"/>
      <c r="CDZ6" s="359"/>
      <c r="CEA6" s="359"/>
      <c r="CEB6" s="359"/>
      <c r="CEC6" s="359"/>
      <c r="CED6" s="359"/>
      <c r="CEE6" s="359"/>
      <c r="CEF6" s="359"/>
      <c r="CEG6" s="359"/>
      <c r="CEH6" s="359"/>
      <c r="CEI6" s="359"/>
      <c r="CEJ6" s="359"/>
      <c r="CEK6" s="359"/>
      <c r="CEL6" s="359"/>
      <c r="CEM6" s="359"/>
      <c r="CEN6" s="359"/>
      <c r="CEO6" s="359"/>
      <c r="CEP6" s="359"/>
      <c r="CEQ6" s="359"/>
      <c r="CER6" s="359"/>
      <c r="CES6" s="359"/>
      <c r="CET6" s="359"/>
      <c r="CEU6" s="359"/>
      <c r="CEV6" s="359"/>
      <c r="CEW6" s="359"/>
      <c r="CEX6" s="359"/>
      <c r="CEY6" s="359"/>
      <c r="CEZ6" s="359"/>
      <c r="CFA6" s="359"/>
      <c r="CFB6" s="359"/>
      <c r="CFC6" s="359"/>
      <c r="CFD6" s="359"/>
      <c r="CFE6" s="359"/>
      <c r="CFF6" s="359"/>
      <c r="CFG6" s="359"/>
      <c r="CFH6" s="359"/>
      <c r="CFI6" s="359"/>
      <c r="CFJ6" s="359"/>
      <c r="CFK6" s="359"/>
      <c r="CFL6" s="359"/>
      <c r="CFM6" s="359"/>
      <c r="CFN6" s="359"/>
      <c r="CFO6" s="359"/>
      <c r="CFP6" s="359"/>
      <c r="CFQ6" s="359"/>
      <c r="CFR6" s="359"/>
      <c r="CFS6" s="359"/>
      <c r="CFT6" s="359"/>
      <c r="CFU6" s="359"/>
      <c r="CFV6" s="359"/>
      <c r="CFW6" s="359"/>
      <c r="CFX6" s="359"/>
      <c r="CFY6" s="359"/>
      <c r="CFZ6" s="359"/>
      <c r="CGA6" s="359"/>
      <c r="CGB6" s="359"/>
      <c r="CGC6" s="359"/>
      <c r="CGD6" s="359"/>
      <c r="CGE6" s="359"/>
      <c r="CGF6" s="359"/>
      <c r="CGG6" s="359"/>
      <c r="CGH6" s="359"/>
      <c r="CGI6" s="359"/>
      <c r="CGJ6" s="359"/>
      <c r="CGK6" s="359"/>
      <c r="CGL6" s="359"/>
      <c r="CGM6" s="359"/>
      <c r="CGN6" s="359"/>
      <c r="CGO6" s="359"/>
      <c r="CGP6" s="359"/>
      <c r="CGQ6" s="359"/>
      <c r="CGR6" s="359"/>
      <c r="CGS6" s="359"/>
      <c r="CGT6" s="359"/>
      <c r="CGU6" s="359"/>
      <c r="CGV6" s="359"/>
      <c r="CGW6" s="359"/>
      <c r="CGX6" s="359"/>
      <c r="CGY6" s="359"/>
      <c r="CGZ6" s="359"/>
      <c r="CHA6" s="359"/>
      <c r="CHB6" s="359"/>
      <c r="CHC6" s="359"/>
      <c r="CHD6" s="359"/>
      <c r="CHE6" s="359"/>
      <c r="CHF6" s="359"/>
      <c r="CHG6" s="359"/>
      <c r="CHH6" s="359"/>
      <c r="CHI6" s="359"/>
      <c r="CHJ6" s="359"/>
      <c r="CHK6" s="359"/>
      <c r="CHL6" s="359"/>
      <c r="CHM6" s="359"/>
      <c r="CHN6" s="359"/>
      <c r="CHO6" s="359"/>
      <c r="CHP6" s="359"/>
      <c r="CHQ6" s="359"/>
      <c r="CHR6" s="359"/>
      <c r="CHS6" s="359"/>
      <c r="CHT6" s="359"/>
      <c r="CHU6" s="359"/>
      <c r="CHV6" s="359"/>
      <c r="CHW6" s="359"/>
      <c r="CHX6" s="359"/>
      <c r="CHY6" s="359"/>
      <c r="CHZ6" s="359"/>
      <c r="CIA6" s="359"/>
      <c r="CIB6" s="359"/>
      <c r="CIC6" s="359"/>
      <c r="CID6" s="359"/>
      <c r="CIE6" s="359"/>
      <c r="CIF6" s="359"/>
      <c r="CIG6" s="359"/>
      <c r="CIH6" s="359"/>
      <c r="CII6" s="359"/>
      <c r="CIJ6" s="359"/>
      <c r="CIK6" s="359"/>
      <c r="CIL6" s="359"/>
      <c r="CIM6" s="359"/>
      <c r="CIN6" s="359"/>
      <c r="CIO6" s="359"/>
      <c r="CIP6" s="359"/>
      <c r="CIQ6" s="359"/>
      <c r="CIR6" s="359"/>
      <c r="CIS6" s="359"/>
      <c r="CIT6" s="359"/>
      <c r="CIU6" s="359"/>
      <c r="CIV6" s="359"/>
      <c r="CIW6" s="359"/>
      <c r="CIX6" s="359"/>
      <c r="CIY6" s="359"/>
      <c r="CIZ6" s="359"/>
      <c r="CJA6" s="359"/>
      <c r="CJB6" s="359"/>
      <c r="CJC6" s="359"/>
      <c r="CJD6" s="359"/>
      <c r="CJE6" s="359"/>
      <c r="CJF6" s="359"/>
      <c r="CJG6" s="359"/>
      <c r="CJH6" s="359"/>
      <c r="CJI6" s="359"/>
      <c r="CJJ6" s="359"/>
      <c r="CJK6" s="359"/>
      <c r="CJL6" s="359"/>
      <c r="CJM6" s="359"/>
      <c r="CJN6" s="359"/>
      <c r="CJO6" s="359"/>
      <c r="CJP6" s="359"/>
      <c r="CJQ6" s="359"/>
      <c r="CJR6" s="359"/>
      <c r="CJS6" s="359"/>
      <c r="CJT6" s="359"/>
      <c r="CJU6" s="359"/>
      <c r="CJV6" s="359"/>
      <c r="CJW6" s="359"/>
      <c r="CJX6" s="359"/>
      <c r="CJY6" s="359"/>
      <c r="CJZ6" s="359"/>
      <c r="CKA6" s="359"/>
      <c r="CKB6" s="359"/>
      <c r="CKC6" s="359"/>
      <c r="CKD6" s="359"/>
      <c r="CKE6" s="359"/>
      <c r="CKF6" s="359"/>
      <c r="CKG6" s="359"/>
      <c r="CKH6" s="359"/>
      <c r="CKI6" s="359"/>
      <c r="CKJ6" s="359"/>
      <c r="CKK6" s="359"/>
      <c r="CKL6" s="359"/>
      <c r="CKM6" s="359"/>
      <c r="CKN6" s="359"/>
      <c r="CKO6" s="359"/>
      <c r="CKP6" s="359"/>
      <c r="CKQ6" s="359"/>
      <c r="CKR6" s="359"/>
      <c r="CKS6" s="359"/>
      <c r="CKT6" s="359"/>
      <c r="CKU6" s="359"/>
      <c r="CKV6" s="359"/>
      <c r="CKW6" s="359"/>
      <c r="CKX6" s="359"/>
      <c r="CKY6" s="359"/>
      <c r="CKZ6" s="359"/>
      <c r="CLA6" s="359"/>
      <c r="CLB6" s="359"/>
      <c r="CLC6" s="359"/>
      <c r="CLD6" s="359"/>
      <c r="CLE6" s="359"/>
      <c r="CLF6" s="359"/>
      <c r="CLG6" s="359"/>
      <c r="CLH6" s="359"/>
      <c r="CLI6" s="359"/>
      <c r="CLJ6" s="359"/>
      <c r="CLK6" s="359"/>
      <c r="CLL6" s="359"/>
      <c r="CLM6" s="359"/>
      <c r="CLN6" s="359"/>
      <c r="CLO6" s="359"/>
      <c r="CLP6" s="359"/>
      <c r="CLQ6" s="359"/>
      <c r="CLR6" s="359"/>
      <c r="CLS6" s="359"/>
      <c r="CLT6" s="359"/>
      <c r="CLU6" s="359"/>
      <c r="CLV6" s="359"/>
      <c r="CLW6" s="359"/>
      <c r="CLX6" s="359"/>
      <c r="CLY6" s="359"/>
      <c r="CLZ6" s="359"/>
      <c r="CMA6" s="359"/>
      <c r="CMB6" s="359"/>
      <c r="CMC6" s="359"/>
      <c r="CMD6" s="359"/>
      <c r="CME6" s="359"/>
      <c r="CMF6" s="359"/>
      <c r="CMG6" s="359"/>
      <c r="CMH6" s="359"/>
      <c r="CMI6" s="359"/>
      <c r="CMJ6" s="359"/>
      <c r="CMK6" s="359"/>
      <c r="CML6" s="359"/>
      <c r="CMM6" s="359"/>
      <c r="CMN6" s="359"/>
      <c r="CMO6" s="359"/>
      <c r="CMP6" s="359"/>
      <c r="CMQ6" s="359"/>
      <c r="CMR6" s="359"/>
      <c r="CMS6" s="359"/>
      <c r="CMT6" s="359"/>
      <c r="CMU6" s="359"/>
      <c r="CMV6" s="359"/>
      <c r="CMW6" s="359"/>
      <c r="CMX6" s="359"/>
      <c r="CMY6" s="359"/>
      <c r="CMZ6" s="359"/>
      <c r="CNA6" s="359"/>
      <c r="CNB6" s="359"/>
      <c r="CNC6" s="359"/>
      <c r="CND6" s="359"/>
      <c r="CNE6" s="359"/>
      <c r="CNF6" s="359"/>
      <c r="CNG6" s="359"/>
      <c r="CNH6" s="359"/>
      <c r="CNI6" s="359"/>
      <c r="CNJ6" s="359"/>
      <c r="CNK6" s="359"/>
      <c r="CNL6" s="359"/>
      <c r="CNM6" s="359"/>
      <c r="CNN6" s="359"/>
      <c r="CNO6" s="359"/>
      <c r="CNP6" s="359"/>
      <c r="CNQ6" s="359"/>
      <c r="CNR6" s="359"/>
      <c r="CNS6" s="359"/>
      <c r="CNT6" s="359"/>
      <c r="CNU6" s="359"/>
      <c r="CNV6" s="359"/>
      <c r="CNW6" s="359"/>
      <c r="CNX6" s="359"/>
      <c r="CNY6" s="359"/>
      <c r="CNZ6" s="359"/>
      <c r="COA6" s="359"/>
      <c r="COB6" s="359"/>
      <c r="COC6" s="359"/>
      <c r="COD6" s="359"/>
      <c r="COE6" s="359"/>
      <c r="COF6" s="359"/>
      <c r="COG6" s="359"/>
      <c r="COH6" s="359"/>
      <c r="COI6" s="359"/>
      <c r="COJ6" s="359"/>
      <c r="COK6" s="359"/>
      <c r="COL6" s="359"/>
      <c r="COM6" s="359"/>
      <c r="CON6" s="359"/>
      <c r="COO6" s="359"/>
      <c r="COP6" s="359"/>
      <c r="COQ6" s="359"/>
      <c r="COR6" s="359"/>
      <c r="COS6" s="359"/>
      <c r="COT6" s="359"/>
      <c r="COU6" s="359"/>
      <c r="COV6" s="359"/>
      <c r="COW6" s="359"/>
      <c r="COX6" s="359"/>
      <c r="COY6" s="359"/>
      <c r="COZ6" s="359"/>
      <c r="CPA6" s="359"/>
      <c r="CPB6" s="359"/>
      <c r="CPC6" s="359"/>
      <c r="CPD6" s="359"/>
      <c r="CPE6" s="359"/>
      <c r="CPF6" s="359"/>
      <c r="CPG6" s="359"/>
      <c r="CPH6" s="359"/>
      <c r="CPI6" s="359"/>
      <c r="CPJ6" s="359"/>
      <c r="CPK6" s="359"/>
      <c r="CPL6" s="359"/>
      <c r="CPM6" s="359"/>
      <c r="CPN6" s="359"/>
      <c r="CPO6" s="359"/>
      <c r="CPP6" s="359"/>
      <c r="CPQ6" s="359"/>
      <c r="CPR6" s="359"/>
      <c r="CPS6" s="359"/>
      <c r="CPT6" s="359"/>
      <c r="CPU6" s="359"/>
      <c r="CPV6" s="359"/>
      <c r="CPW6" s="359"/>
      <c r="CPX6" s="359"/>
      <c r="CPY6" s="359"/>
      <c r="CPZ6" s="359"/>
      <c r="CQA6" s="359"/>
      <c r="CQB6" s="359"/>
      <c r="CQC6" s="359"/>
      <c r="CQD6" s="359"/>
      <c r="CQE6" s="359"/>
      <c r="CQF6" s="359"/>
      <c r="CQG6" s="359"/>
      <c r="CQH6" s="359"/>
      <c r="CQI6" s="359"/>
      <c r="CQJ6" s="359"/>
      <c r="CQK6" s="359"/>
      <c r="CQL6" s="359"/>
      <c r="CQM6" s="359"/>
      <c r="CQN6" s="359"/>
      <c r="CQO6" s="359"/>
      <c r="CQP6" s="359"/>
      <c r="CQQ6" s="359"/>
      <c r="CQR6" s="359"/>
      <c r="CQS6" s="359"/>
      <c r="CQT6" s="359"/>
      <c r="CQU6" s="359"/>
      <c r="CQV6" s="359"/>
      <c r="CQW6" s="359"/>
      <c r="CQX6" s="359"/>
      <c r="CQY6" s="359"/>
      <c r="CQZ6" s="359"/>
      <c r="CRA6" s="359"/>
      <c r="CRB6" s="359"/>
      <c r="CRC6" s="359"/>
      <c r="CRD6" s="359"/>
      <c r="CRE6" s="359"/>
      <c r="CRF6" s="359"/>
      <c r="CRG6" s="359"/>
      <c r="CRH6" s="359"/>
      <c r="CRI6" s="359"/>
      <c r="CRJ6" s="359"/>
      <c r="CRK6" s="359"/>
      <c r="CRL6" s="359"/>
      <c r="CRM6" s="359"/>
      <c r="CRN6" s="359"/>
      <c r="CRO6" s="359"/>
      <c r="CRP6" s="359"/>
      <c r="CRQ6" s="359"/>
      <c r="CRR6" s="359"/>
      <c r="CRS6" s="359"/>
      <c r="CRT6" s="359"/>
      <c r="CRU6" s="359"/>
      <c r="CRV6" s="359"/>
      <c r="CRW6" s="359"/>
      <c r="CRX6" s="359"/>
      <c r="CRY6" s="359"/>
      <c r="CRZ6" s="359"/>
      <c r="CSA6" s="359"/>
      <c r="CSB6" s="359"/>
      <c r="CSC6" s="359"/>
      <c r="CSD6" s="359"/>
      <c r="CSE6" s="359"/>
      <c r="CSF6" s="359"/>
      <c r="CSG6" s="359"/>
      <c r="CSH6" s="359"/>
      <c r="CSI6" s="359"/>
      <c r="CSJ6" s="359"/>
      <c r="CSK6" s="359"/>
      <c r="CSL6" s="359"/>
      <c r="CSM6" s="359"/>
      <c r="CSN6" s="359"/>
      <c r="CSO6" s="359"/>
      <c r="CSP6" s="359"/>
      <c r="CSQ6" s="359"/>
      <c r="CSR6" s="359"/>
      <c r="CSS6" s="359"/>
      <c r="CST6" s="359"/>
      <c r="CSU6" s="359"/>
      <c r="CSV6" s="359"/>
      <c r="CSW6" s="359"/>
      <c r="CSX6" s="359"/>
      <c r="CSY6" s="359"/>
      <c r="CSZ6" s="359"/>
      <c r="CTA6" s="359"/>
      <c r="CTB6" s="359"/>
      <c r="CTC6" s="359"/>
      <c r="CTD6" s="359"/>
      <c r="CTE6" s="359"/>
      <c r="CTF6" s="359"/>
      <c r="CTG6" s="359"/>
      <c r="CTH6" s="359"/>
      <c r="CTI6" s="359"/>
      <c r="CTJ6" s="359"/>
      <c r="CTK6" s="359"/>
      <c r="CTL6" s="359"/>
      <c r="CTM6" s="359"/>
      <c r="CTN6" s="359"/>
      <c r="CTO6" s="359"/>
      <c r="CTP6" s="359"/>
      <c r="CTQ6" s="359"/>
      <c r="CTR6" s="359"/>
      <c r="CTS6" s="359"/>
      <c r="CTT6" s="359"/>
      <c r="CTU6" s="359"/>
      <c r="CTV6" s="359"/>
      <c r="CTW6" s="359"/>
      <c r="CTX6" s="359"/>
      <c r="CTY6" s="359"/>
      <c r="CTZ6" s="359"/>
      <c r="CUA6" s="359"/>
      <c r="CUB6" s="359"/>
      <c r="CUC6" s="359"/>
      <c r="CUD6" s="359"/>
      <c r="CUE6" s="359"/>
      <c r="CUF6" s="359"/>
      <c r="CUG6" s="359"/>
      <c r="CUH6" s="359"/>
      <c r="CUI6" s="359"/>
      <c r="CUJ6" s="359"/>
      <c r="CUK6" s="359"/>
      <c r="CUL6" s="359"/>
      <c r="CUM6" s="359"/>
      <c r="CUN6" s="359"/>
      <c r="CUO6" s="359"/>
      <c r="CUP6" s="359"/>
      <c r="CUQ6" s="359"/>
      <c r="CUR6" s="359"/>
      <c r="CUS6" s="359"/>
      <c r="CUT6" s="359"/>
      <c r="CUU6" s="359"/>
      <c r="CUV6" s="359"/>
      <c r="CUW6" s="359"/>
      <c r="CUX6" s="359"/>
      <c r="CUY6" s="359"/>
      <c r="CUZ6" s="359"/>
      <c r="CVA6" s="359"/>
      <c r="CVB6" s="359"/>
      <c r="CVC6" s="359"/>
      <c r="CVD6" s="359"/>
      <c r="CVE6" s="359"/>
      <c r="CVF6" s="359"/>
      <c r="CVG6" s="359"/>
      <c r="CVH6" s="359"/>
      <c r="CVI6" s="359"/>
      <c r="CVJ6" s="359"/>
      <c r="CVK6" s="359"/>
      <c r="CVL6" s="359"/>
      <c r="CVM6" s="359"/>
      <c r="CVN6" s="359"/>
      <c r="CVO6" s="359"/>
      <c r="CVP6" s="359"/>
      <c r="CVQ6" s="359"/>
      <c r="CVR6" s="359"/>
      <c r="CVS6" s="359"/>
      <c r="CVT6" s="359"/>
      <c r="CVU6" s="359"/>
      <c r="CVV6" s="359"/>
      <c r="CVW6" s="359"/>
      <c r="CVX6" s="359"/>
      <c r="CVY6" s="359"/>
      <c r="CVZ6" s="359"/>
      <c r="CWA6" s="359"/>
      <c r="CWB6" s="359"/>
      <c r="CWC6" s="359"/>
      <c r="CWD6" s="359"/>
      <c r="CWE6" s="359"/>
      <c r="CWF6" s="359"/>
      <c r="CWG6" s="359"/>
      <c r="CWH6" s="359"/>
      <c r="CWI6" s="359"/>
      <c r="CWJ6" s="359"/>
      <c r="CWK6" s="359"/>
      <c r="CWL6" s="359"/>
      <c r="CWM6" s="359"/>
      <c r="CWN6" s="359"/>
      <c r="CWO6" s="359"/>
      <c r="CWP6" s="359"/>
      <c r="CWQ6" s="359"/>
      <c r="CWR6" s="359"/>
      <c r="CWS6" s="359"/>
      <c r="CWT6" s="359"/>
      <c r="CWU6" s="359"/>
      <c r="CWV6" s="359"/>
      <c r="CWW6" s="359"/>
      <c r="CWX6" s="359"/>
      <c r="CWY6" s="359"/>
      <c r="CWZ6" s="359"/>
      <c r="CXA6" s="359"/>
      <c r="CXB6" s="359"/>
      <c r="CXC6" s="359"/>
      <c r="CXD6" s="359"/>
      <c r="CXE6" s="359"/>
      <c r="CXF6" s="359"/>
      <c r="CXG6" s="359"/>
      <c r="CXH6" s="359"/>
      <c r="CXI6" s="359"/>
      <c r="CXJ6" s="359"/>
      <c r="CXK6" s="359"/>
      <c r="CXL6" s="359"/>
      <c r="CXM6" s="359"/>
      <c r="CXN6" s="359"/>
      <c r="CXO6" s="359"/>
      <c r="CXP6" s="359"/>
      <c r="CXQ6" s="359"/>
      <c r="CXR6" s="359"/>
      <c r="CXS6" s="359"/>
      <c r="CXT6" s="359"/>
      <c r="CXU6" s="359"/>
      <c r="CXV6" s="359"/>
      <c r="CXW6" s="359"/>
      <c r="CXX6" s="359"/>
      <c r="CXY6" s="359"/>
      <c r="CXZ6" s="359"/>
      <c r="CYA6" s="359"/>
      <c r="CYB6" s="359"/>
      <c r="CYC6" s="359"/>
      <c r="CYD6" s="359"/>
      <c r="CYE6" s="359"/>
      <c r="CYF6" s="359"/>
      <c r="CYG6" s="359"/>
      <c r="CYH6" s="359"/>
      <c r="CYI6" s="359"/>
      <c r="CYJ6" s="359"/>
      <c r="CYK6" s="359"/>
      <c r="CYL6" s="359"/>
      <c r="CYM6" s="359"/>
      <c r="CYN6" s="359"/>
      <c r="CYO6" s="359"/>
      <c r="CYP6" s="359"/>
      <c r="CYQ6" s="359"/>
      <c r="CYR6" s="359"/>
      <c r="CYS6" s="359"/>
      <c r="CYT6" s="359"/>
      <c r="CYU6" s="359"/>
      <c r="CYV6" s="359"/>
      <c r="CYW6" s="359"/>
      <c r="CYX6" s="359"/>
      <c r="CYY6" s="359"/>
      <c r="CYZ6" s="359"/>
      <c r="CZA6" s="359"/>
      <c r="CZB6" s="359"/>
      <c r="CZC6" s="359"/>
      <c r="CZD6" s="359"/>
      <c r="CZE6" s="359"/>
      <c r="CZF6" s="359"/>
      <c r="CZG6" s="359"/>
      <c r="CZH6" s="359"/>
      <c r="CZI6" s="359"/>
      <c r="CZJ6" s="359"/>
      <c r="CZK6" s="359"/>
      <c r="CZL6" s="359"/>
      <c r="CZM6" s="359"/>
      <c r="CZN6" s="359"/>
      <c r="CZO6" s="359"/>
      <c r="CZP6" s="359"/>
      <c r="CZQ6" s="359"/>
      <c r="CZR6" s="359"/>
      <c r="CZS6" s="359"/>
      <c r="CZT6" s="359"/>
      <c r="CZU6" s="359"/>
      <c r="CZV6" s="359"/>
      <c r="CZW6" s="359"/>
      <c r="CZX6" s="359"/>
      <c r="CZY6" s="359"/>
      <c r="CZZ6" s="359"/>
      <c r="DAA6" s="359"/>
      <c r="DAB6" s="359"/>
      <c r="DAC6" s="359"/>
      <c r="DAD6" s="359"/>
      <c r="DAE6" s="359"/>
      <c r="DAF6" s="359"/>
      <c r="DAG6" s="359"/>
      <c r="DAH6" s="359"/>
      <c r="DAI6" s="359"/>
      <c r="DAJ6" s="359"/>
      <c r="DAK6" s="359"/>
      <c r="DAL6" s="359"/>
      <c r="DAM6" s="359"/>
      <c r="DAN6" s="359"/>
      <c r="DAO6" s="359"/>
      <c r="DAP6" s="359"/>
      <c r="DAQ6" s="359"/>
      <c r="DAR6" s="359"/>
      <c r="DAS6" s="359"/>
      <c r="DAT6" s="359"/>
      <c r="DAU6" s="359"/>
      <c r="DAV6" s="359"/>
      <c r="DAW6" s="359"/>
      <c r="DAX6" s="359"/>
      <c r="DAY6" s="359"/>
      <c r="DAZ6" s="359"/>
      <c r="DBA6" s="359"/>
      <c r="DBB6" s="359"/>
      <c r="DBC6" s="359"/>
      <c r="DBD6" s="359"/>
      <c r="DBE6" s="359"/>
      <c r="DBF6" s="359"/>
      <c r="DBG6" s="359"/>
      <c r="DBH6" s="359"/>
      <c r="DBI6" s="359"/>
      <c r="DBJ6" s="359"/>
      <c r="DBK6" s="359"/>
      <c r="DBL6" s="359"/>
      <c r="DBM6" s="359"/>
      <c r="DBN6" s="359"/>
      <c r="DBO6" s="359"/>
      <c r="DBP6" s="359"/>
      <c r="DBQ6" s="359"/>
      <c r="DBR6" s="359"/>
      <c r="DBS6" s="359"/>
      <c r="DBT6" s="359"/>
      <c r="DBU6" s="359"/>
      <c r="DBV6" s="359"/>
      <c r="DBW6" s="359"/>
      <c r="DBX6" s="359"/>
      <c r="DBY6" s="359"/>
      <c r="DBZ6" s="359"/>
      <c r="DCA6" s="359"/>
      <c r="DCB6" s="359"/>
      <c r="DCC6" s="359"/>
      <c r="DCD6" s="359"/>
      <c r="DCE6" s="359"/>
      <c r="DCF6" s="359"/>
      <c r="DCG6" s="359"/>
      <c r="DCH6" s="359"/>
      <c r="DCI6" s="359"/>
      <c r="DCJ6" s="359"/>
      <c r="DCK6" s="359"/>
      <c r="DCL6" s="359"/>
      <c r="DCM6" s="359"/>
      <c r="DCN6" s="359"/>
      <c r="DCO6" s="359"/>
      <c r="DCP6" s="359"/>
      <c r="DCQ6" s="359"/>
      <c r="DCR6" s="359"/>
      <c r="DCS6" s="359"/>
      <c r="DCT6" s="359"/>
      <c r="DCU6" s="359"/>
      <c r="DCV6" s="359"/>
      <c r="DCW6" s="359"/>
      <c r="DCX6" s="359"/>
      <c r="DCY6" s="359"/>
      <c r="DCZ6" s="359"/>
      <c r="DDA6" s="359"/>
      <c r="DDB6" s="359"/>
      <c r="DDC6" s="359"/>
      <c r="DDD6" s="359"/>
      <c r="DDE6" s="359"/>
      <c r="DDF6" s="359"/>
      <c r="DDG6" s="359"/>
      <c r="DDH6" s="359"/>
      <c r="DDI6" s="359"/>
      <c r="DDJ6" s="359"/>
      <c r="DDK6" s="359"/>
      <c r="DDL6" s="359"/>
      <c r="DDM6" s="359"/>
      <c r="DDN6" s="359"/>
      <c r="DDO6" s="359"/>
      <c r="DDP6" s="359"/>
      <c r="DDQ6" s="359"/>
      <c r="DDR6" s="359"/>
      <c r="DDS6" s="359"/>
      <c r="DDT6" s="359"/>
      <c r="DDU6" s="359"/>
      <c r="DDV6" s="359"/>
      <c r="DDW6" s="359"/>
      <c r="DDX6" s="359"/>
      <c r="DDY6" s="359"/>
      <c r="DDZ6" s="359"/>
      <c r="DEA6" s="359"/>
      <c r="DEB6" s="359"/>
      <c r="DEC6" s="359"/>
      <c r="DED6" s="359"/>
      <c r="DEE6" s="359"/>
      <c r="DEF6" s="359"/>
      <c r="DEG6" s="359"/>
      <c r="DEH6" s="359"/>
      <c r="DEI6" s="359"/>
      <c r="DEJ6" s="359"/>
      <c r="DEK6" s="359"/>
      <c r="DEL6" s="359"/>
      <c r="DEM6" s="359"/>
      <c r="DEN6" s="359"/>
      <c r="DEO6" s="359"/>
      <c r="DEP6" s="359"/>
      <c r="DEQ6" s="359"/>
      <c r="DER6" s="359"/>
      <c r="DES6" s="359"/>
      <c r="DET6" s="359"/>
      <c r="DEU6" s="359"/>
      <c r="DEV6" s="359"/>
      <c r="DEW6" s="359"/>
      <c r="DEX6" s="359"/>
      <c r="DEY6" s="359"/>
      <c r="DEZ6" s="359"/>
      <c r="DFA6" s="359"/>
      <c r="DFB6" s="359"/>
      <c r="DFC6" s="359"/>
      <c r="DFD6" s="359"/>
      <c r="DFE6" s="359"/>
      <c r="DFF6" s="359"/>
      <c r="DFG6" s="359"/>
      <c r="DFH6" s="359"/>
      <c r="DFI6" s="359"/>
      <c r="DFJ6" s="359"/>
      <c r="DFK6" s="359"/>
      <c r="DFL6" s="359"/>
      <c r="DFM6" s="359"/>
      <c r="DFN6" s="359"/>
      <c r="DFO6" s="359"/>
      <c r="DFP6" s="359"/>
      <c r="DFQ6" s="359"/>
      <c r="DFR6" s="359"/>
      <c r="DFS6" s="359"/>
      <c r="DFT6" s="359"/>
      <c r="DFU6" s="359"/>
      <c r="DFV6" s="359"/>
      <c r="DFW6" s="359"/>
      <c r="DFX6" s="359"/>
      <c r="DFY6" s="359"/>
      <c r="DFZ6" s="359"/>
      <c r="DGA6" s="359"/>
      <c r="DGB6" s="359"/>
      <c r="DGC6" s="359"/>
      <c r="DGD6" s="359"/>
      <c r="DGE6" s="359"/>
      <c r="DGF6" s="359"/>
      <c r="DGG6" s="359"/>
      <c r="DGH6" s="359"/>
      <c r="DGI6" s="359"/>
      <c r="DGJ6" s="359"/>
      <c r="DGK6" s="359"/>
      <c r="DGL6" s="359"/>
      <c r="DGM6" s="359"/>
      <c r="DGN6" s="359"/>
      <c r="DGO6" s="359"/>
      <c r="DGP6" s="359"/>
      <c r="DGQ6" s="359"/>
      <c r="DGR6" s="359"/>
      <c r="DGS6" s="359"/>
      <c r="DGT6" s="359"/>
      <c r="DGU6" s="359"/>
      <c r="DGV6" s="359"/>
      <c r="DGW6" s="359"/>
      <c r="DGX6" s="359"/>
      <c r="DGY6" s="359"/>
      <c r="DGZ6" s="359"/>
      <c r="DHA6" s="359"/>
      <c r="DHB6" s="359"/>
      <c r="DHC6" s="359"/>
      <c r="DHD6" s="359"/>
      <c r="DHE6" s="359"/>
      <c r="DHF6" s="359"/>
      <c r="DHG6" s="359"/>
      <c r="DHH6" s="359"/>
      <c r="DHI6" s="359"/>
      <c r="DHJ6" s="359"/>
      <c r="DHK6" s="359"/>
      <c r="DHL6" s="359"/>
      <c r="DHM6" s="359"/>
      <c r="DHN6" s="359"/>
      <c r="DHO6" s="359"/>
      <c r="DHP6" s="359"/>
      <c r="DHQ6" s="359"/>
      <c r="DHR6" s="359"/>
      <c r="DHS6" s="359"/>
      <c r="DHT6" s="359"/>
      <c r="DHU6" s="359"/>
      <c r="DHV6" s="359"/>
      <c r="DHW6" s="359"/>
      <c r="DHX6" s="359"/>
      <c r="DHY6" s="359"/>
      <c r="DHZ6" s="359"/>
      <c r="DIA6" s="359"/>
      <c r="DIB6" s="359"/>
      <c r="DIC6" s="359"/>
      <c r="DID6" s="359"/>
      <c r="DIE6" s="359"/>
      <c r="DIF6" s="359"/>
      <c r="DIG6" s="359"/>
      <c r="DIH6" s="359"/>
      <c r="DII6" s="359"/>
      <c r="DIJ6" s="359"/>
      <c r="DIK6" s="359"/>
      <c r="DIL6" s="359"/>
      <c r="DIM6" s="359"/>
      <c r="DIN6" s="359"/>
      <c r="DIO6" s="359"/>
      <c r="DIP6" s="359"/>
      <c r="DIQ6" s="359"/>
      <c r="DIR6" s="359"/>
      <c r="DIS6" s="359"/>
      <c r="DIT6" s="359"/>
      <c r="DIU6" s="359"/>
      <c r="DIV6" s="359"/>
      <c r="DIW6" s="359"/>
      <c r="DIX6" s="359"/>
      <c r="DIY6" s="359"/>
      <c r="DIZ6" s="359"/>
      <c r="DJA6" s="359"/>
      <c r="DJB6" s="359"/>
      <c r="DJC6" s="359"/>
      <c r="DJD6" s="359"/>
      <c r="DJE6" s="359"/>
      <c r="DJF6" s="359"/>
      <c r="DJG6" s="359"/>
      <c r="DJH6" s="359"/>
      <c r="DJI6" s="359"/>
      <c r="DJJ6" s="359"/>
      <c r="DJK6" s="359"/>
      <c r="DJL6" s="359"/>
      <c r="DJM6" s="359"/>
      <c r="DJN6" s="359"/>
      <c r="DJO6" s="359"/>
      <c r="DJP6" s="359"/>
      <c r="DJQ6" s="359"/>
      <c r="DJR6" s="359"/>
      <c r="DJS6" s="359"/>
      <c r="DJT6" s="359"/>
      <c r="DJU6" s="359"/>
      <c r="DJV6" s="359"/>
      <c r="DJW6" s="359"/>
      <c r="DJX6" s="359"/>
      <c r="DJY6" s="359"/>
      <c r="DJZ6" s="359"/>
      <c r="DKA6" s="359"/>
      <c r="DKB6" s="359"/>
      <c r="DKC6" s="359"/>
      <c r="DKD6" s="359"/>
      <c r="DKE6" s="359"/>
      <c r="DKF6" s="359"/>
      <c r="DKG6" s="359"/>
      <c r="DKH6" s="359"/>
      <c r="DKI6" s="359"/>
      <c r="DKJ6" s="359"/>
      <c r="DKK6" s="359"/>
      <c r="DKL6" s="359"/>
      <c r="DKM6" s="359"/>
      <c r="DKN6" s="359"/>
      <c r="DKO6" s="359"/>
      <c r="DKP6" s="359"/>
      <c r="DKQ6" s="359"/>
      <c r="DKR6" s="359"/>
      <c r="DKS6" s="359"/>
      <c r="DKT6" s="359"/>
      <c r="DKU6" s="359"/>
      <c r="DKV6" s="359"/>
      <c r="DKW6" s="359"/>
      <c r="DKX6" s="359"/>
      <c r="DKY6" s="359"/>
      <c r="DKZ6" s="359"/>
      <c r="DLA6" s="359"/>
      <c r="DLB6" s="359"/>
      <c r="DLC6" s="359"/>
      <c r="DLD6" s="359"/>
      <c r="DLE6" s="359"/>
      <c r="DLF6" s="359"/>
      <c r="DLG6" s="359"/>
      <c r="DLH6" s="359"/>
      <c r="DLI6" s="359"/>
      <c r="DLJ6" s="359"/>
      <c r="DLK6" s="359"/>
      <c r="DLL6" s="359"/>
      <c r="DLM6" s="359"/>
      <c r="DLN6" s="359"/>
      <c r="DLO6" s="359"/>
      <c r="DLP6" s="359"/>
      <c r="DLQ6" s="359"/>
      <c r="DLR6" s="359"/>
      <c r="DLS6" s="359"/>
      <c r="DLT6" s="359"/>
      <c r="DLU6" s="359"/>
      <c r="DLV6" s="359"/>
      <c r="DLW6" s="359"/>
      <c r="DLX6" s="359"/>
      <c r="DLY6" s="359"/>
      <c r="DLZ6" s="359"/>
      <c r="DMA6" s="359"/>
      <c r="DMB6" s="359"/>
      <c r="DMC6" s="359"/>
      <c r="DMD6" s="359"/>
      <c r="DME6" s="359"/>
      <c r="DMF6" s="359"/>
      <c r="DMG6" s="359"/>
      <c r="DMH6" s="359"/>
      <c r="DMI6" s="359"/>
      <c r="DMJ6" s="359"/>
      <c r="DMK6" s="359"/>
      <c r="DML6" s="359"/>
      <c r="DMM6" s="359"/>
      <c r="DMN6" s="359"/>
      <c r="DMO6" s="359"/>
      <c r="DMP6" s="359"/>
      <c r="DMQ6" s="359"/>
      <c r="DMR6" s="359"/>
      <c r="DMS6" s="359"/>
      <c r="DMT6" s="359"/>
      <c r="DMU6" s="359"/>
      <c r="DMV6" s="359"/>
      <c r="DMW6" s="359"/>
      <c r="DMX6" s="359"/>
      <c r="DMY6" s="359"/>
      <c r="DMZ6" s="359"/>
      <c r="DNA6" s="359"/>
      <c r="DNB6" s="359"/>
      <c r="DNC6" s="359"/>
      <c r="DND6" s="359"/>
      <c r="DNE6" s="359"/>
      <c r="DNF6" s="359"/>
      <c r="DNG6" s="359"/>
      <c r="DNH6" s="359"/>
      <c r="DNI6" s="359"/>
      <c r="DNJ6" s="359"/>
      <c r="DNK6" s="359"/>
      <c r="DNL6" s="359"/>
      <c r="DNM6" s="359"/>
      <c r="DNN6" s="359"/>
      <c r="DNO6" s="359"/>
      <c r="DNP6" s="359"/>
      <c r="DNQ6" s="359"/>
      <c r="DNR6" s="359"/>
      <c r="DNS6" s="359"/>
      <c r="DNT6" s="359"/>
      <c r="DNU6" s="359"/>
      <c r="DNV6" s="359"/>
      <c r="DNW6" s="359"/>
      <c r="DNX6" s="359"/>
      <c r="DNY6" s="359"/>
      <c r="DNZ6" s="359"/>
      <c r="DOA6" s="359"/>
      <c r="DOB6" s="359"/>
      <c r="DOC6" s="359"/>
      <c r="DOD6" s="359"/>
      <c r="DOE6" s="359"/>
      <c r="DOF6" s="359"/>
      <c r="DOG6" s="359"/>
      <c r="DOH6" s="359"/>
      <c r="DOI6" s="359"/>
      <c r="DOJ6" s="359"/>
      <c r="DOK6" s="359"/>
      <c r="DOL6" s="359"/>
      <c r="DOM6" s="359"/>
      <c r="DON6" s="359"/>
      <c r="DOO6" s="359"/>
      <c r="DOP6" s="359"/>
      <c r="DOQ6" s="359"/>
      <c r="DOR6" s="359"/>
      <c r="DOS6" s="359"/>
      <c r="DOT6" s="359"/>
      <c r="DOU6" s="359"/>
      <c r="DOV6" s="359"/>
      <c r="DOW6" s="359"/>
      <c r="DOX6" s="359"/>
      <c r="DOY6" s="359"/>
      <c r="DOZ6" s="359"/>
      <c r="DPA6" s="359"/>
      <c r="DPB6" s="359"/>
      <c r="DPC6" s="359"/>
      <c r="DPD6" s="359"/>
      <c r="DPE6" s="359"/>
      <c r="DPF6" s="359"/>
      <c r="DPG6" s="359"/>
      <c r="DPH6" s="359"/>
      <c r="DPI6" s="359"/>
      <c r="DPJ6" s="359"/>
      <c r="DPK6" s="359"/>
      <c r="DPL6" s="359"/>
      <c r="DPM6" s="359"/>
      <c r="DPN6" s="359"/>
      <c r="DPO6" s="359"/>
      <c r="DPP6" s="359"/>
      <c r="DPQ6" s="359"/>
      <c r="DPR6" s="359"/>
      <c r="DPS6" s="359"/>
      <c r="DPT6" s="359"/>
      <c r="DPU6" s="359"/>
      <c r="DPV6" s="359"/>
      <c r="DPW6" s="359"/>
      <c r="DPX6" s="359"/>
      <c r="DPY6" s="359"/>
      <c r="DPZ6" s="359"/>
      <c r="DQA6" s="359"/>
      <c r="DQB6" s="359"/>
      <c r="DQC6" s="359"/>
      <c r="DQD6" s="359"/>
      <c r="DQE6" s="359"/>
      <c r="DQF6" s="359"/>
      <c r="DQG6" s="359"/>
      <c r="DQH6" s="359"/>
      <c r="DQI6" s="359"/>
      <c r="DQJ6" s="359"/>
      <c r="DQK6" s="359"/>
      <c r="DQL6" s="359"/>
      <c r="DQM6" s="359"/>
      <c r="DQN6" s="359"/>
      <c r="DQO6" s="359"/>
      <c r="DQP6" s="359"/>
      <c r="DQQ6" s="359"/>
      <c r="DQR6" s="359"/>
      <c r="DQS6" s="359"/>
      <c r="DQT6" s="359"/>
      <c r="DQU6" s="359"/>
      <c r="DQV6" s="359"/>
      <c r="DQW6" s="359"/>
      <c r="DQX6" s="359"/>
      <c r="DQY6" s="359"/>
      <c r="DQZ6" s="359"/>
      <c r="DRA6" s="359"/>
      <c r="DRB6" s="359"/>
      <c r="DRC6" s="359"/>
      <c r="DRD6" s="359"/>
      <c r="DRE6" s="359"/>
      <c r="DRF6" s="359"/>
      <c r="DRG6" s="359"/>
      <c r="DRH6" s="359"/>
      <c r="DRI6" s="359"/>
      <c r="DRJ6" s="359"/>
      <c r="DRK6" s="359"/>
      <c r="DRL6" s="359"/>
      <c r="DRM6" s="359"/>
      <c r="DRN6" s="359"/>
      <c r="DRO6" s="359"/>
      <c r="DRP6" s="359"/>
      <c r="DRQ6" s="359"/>
      <c r="DRR6" s="359"/>
      <c r="DRS6" s="359"/>
      <c r="DRT6" s="359"/>
      <c r="DRU6" s="359"/>
      <c r="DRV6" s="359"/>
      <c r="DRW6" s="359"/>
      <c r="DRX6" s="359"/>
      <c r="DRY6" s="359"/>
      <c r="DRZ6" s="359"/>
      <c r="DSA6" s="359"/>
      <c r="DSB6" s="359"/>
      <c r="DSC6" s="359"/>
      <c r="DSD6" s="359"/>
      <c r="DSE6" s="359"/>
      <c r="DSF6" s="359"/>
      <c r="DSG6" s="359"/>
      <c r="DSH6" s="359"/>
      <c r="DSI6" s="359"/>
      <c r="DSJ6" s="359"/>
      <c r="DSK6" s="359"/>
      <c r="DSL6" s="359"/>
      <c r="DSM6" s="359"/>
      <c r="DSN6" s="359"/>
      <c r="DSO6" s="359"/>
      <c r="DSP6" s="359"/>
      <c r="DSQ6" s="359"/>
      <c r="DSR6" s="359"/>
      <c r="DSS6" s="359"/>
      <c r="DST6" s="359"/>
      <c r="DSU6" s="359"/>
      <c r="DSV6" s="359"/>
      <c r="DSW6" s="359"/>
      <c r="DSX6" s="359"/>
      <c r="DSY6" s="359"/>
      <c r="DSZ6" s="359"/>
      <c r="DTA6" s="359"/>
      <c r="DTB6" s="359"/>
      <c r="DTC6" s="359"/>
      <c r="DTD6" s="359"/>
      <c r="DTE6" s="359"/>
      <c r="DTF6" s="359"/>
      <c r="DTG6" s="359"/>
      <c r="DTH6" s="359"/>
      <c r="DTI6" s="359"/>
      <c r="DTJ6" s="359"/>
      <c r="DTK6" s="359"/>
      <c r="DTL6" s="359"/>
      <c r="DTM6" s="359"/>
      <c r="DTN6" s="359"/>
      <c r="DTO6" s="359"/>
      <c r="DTP6" s="359"/>
      <c r="DTQ6" s="359"/>
      <c r="DTR6" s="359"/>
      <c r="DTS6" s="359"/>
      <c r="DTT6" s="359"/>
      <c r="DTU6" s="359"/>
      <c r="DTV6" s="359"/>
      <c r="DTW6" s="359"/>
      <c r="DTX6" s="359"/>
      <c r="DTY6" s="359"/>
      <c r="DTZ6" s="359"/>
      <c r="DUA6" s="359"/>
      <c r="DUB6" s="359"/>
      <c r="DUC6" s="359"/>
      <c r="DUD6" s="359"/>
      <c r="DUE6" s="359"/>
      <c r="DUF6" s="359"/>
      <c r="DUG6" s="359"/>
      <c r="DUH6" s="359"/>
      <c r="DUI6" s="359"/>
      <c r="DUJ6" s="359"/>
      <c r="DUK6" s="359"/>
      <c r="DUL6" s="359"/>
      <c r="DUM6" s="359"/>
      <c r="DUN6" s="359"/>
      <c r="DUO6" s="359"/>
      <c r="DUP6" s="359"/>
      <c r="DUQ6" s="359"/>
      <c r="DUR6" s="359"/>
      <c r="DUS6" s="359"/>
      <c r="DUT6" s="359"/>
      <c r="DUU6" s="359"/>
      <c r="DUV6" s="359"/>
      <c r="DUW6" s="359"/>
      <c r="DUX6" s="359"/>
      <c r="DUY6" s="359"/>
      <c r="DUZ6" s="359"/>
      <c r="DVA6" s="359"/>
      <c r="DVB6" s="359"/>
      <c r="DVC6" s="359"/>
      <c r="DVD6" s="359"/>
      <c r="DVE6" s="359"/>
      <c r="DVF6" s="359"/>
      <c r="DVG6" s="359"/>
      <c r="DVH6" s="359"/>
      <c r="DVI6" s="359"/>
      <c r="DVJ6" s="359"/>
      <c r="DVK6" s="359"/>
      <c r="DVL6" s="359"/>
      <c r="DVM6" s="359"/>
      <c r="DVN6" s="359"/>
      <c r="DVO6" s="359"/>
      <c r="DVP6" s="359"/>
      <c r="DVQ6" s="359"/>
      <c r="DVR6" s="359"/>
      <c r="DVS6" s="359"/>
      <c r="DVT6" s="359"/>
      <c r="DVU6" s="359"/>
      <c r="DVV6" s="359"/>
      <c r="DVW6" s="359"/>
      <c r="DVX6" s="359"/>
      <c r="DVY6" s="359"/>
      <c r="DVZ6" s="359"/>
      <c r="DWA6" s="359"/>
      <c r="DWB6" s="359"/>
      <c r="DWC6" s="359"/>
      <c r="DWD6" s="359"/>
      <c r="DWE6" s="359"/>
      <c r="DWF6" s="359"/>
      <c r="DWG6" s="359"/>
      <c r="DWH6" s="359"/>
      <c r="DWI6" s="359"/>
      <c r="DWJ6" s="359"/>
      <c r="DWK6" s="359"/>
      <c r="DWL6" s="359"/>
      <c r="DWM6" s="359"/>
      <c r="DWN6" s="359"/>
      <c r="DWO6" s="359"/>
      <c r="DWP6" s="359"/>
      <c r="DWQ6" s="359"/>
      <c r="DWR6" s="359"/>
      <c r="DWS6" s="359"/>
      <c r="DWT6" s="359"/>
      <c r="DWU6" s="359"/>
      <c r="DWV6" s="359"/>
      <c r="DWW6" s="359"/>
      <c r="DWX6" s="359"/>
      <c r="DWY6" s="359"/>
      <c r="DWZ6" s="359"/>
      <c r="DXA6" s="359"/>
      <c r="DXB6" s="359"/>
      <c r="DXC6" s="359"/>
      <c r="DXD6" s="359"/>
      <c r="DXE6" s="359"/>
      <c r="DXF6" s="359"/>
      <c r="DXG6" s="359"/>
      <c r="DXH6" s="359"/>
      <c r="DXI6" s="359"/>
      <c r="DXJ6" s="359"/>
      <c r="DXK6" s="359"/>
      <c r="DXL6" s="359"/>
      <c r="DXM6" s="359"/>
      <c r="DXN6" s="359"/>
      <c r="DXO6" s="359"/>
      <c r="DXP6" s="359"/>
      <c r="DXQ6" s="359"/>
      <c r="DXR6" s="359"/>
      <c r="DXS6" s="359"/>
      <c r="DXT6" s="359"/>
      <c r="DXU6" s="359"/>
      <c r="DXV6" s="359"/>
      <c r="DXW6" s="359"/>
      <c r="DXX6" s="359"/>
      <c r="DXY6" s="359"/>
      <c r="DXZ6" s="359"/>
      <c r="DYA6" s="359"/>
      <c r="DYB6" s="359"/>
      <c r="DYC6" s="359"/>
      <c r="DYD6" s="359"/>
      <c r="DYE6" s="359"/>
      <c r="DYF6" s="359"/>
      <c r="DYG6" s="359"/>
      <c r="DYH6" s="359"/>
      <c r="DYI6" s="359"/>
      <c r="DYJ6" s="359"/>
      <c r="DYK6" s="359"/>
      <c r="DYL6" s="359"/>
      <c r="DYM6" s="359"/>
      <c r="DYN6" s="359"/>
      <c r="DYO6" s="359"/>
      <c r="DYP6" s="359"/>
      <c r="DYQ6" s="359"/>
      <c r="DYR6" s="359"/>
      <c r="DYS6" s="359"/>
      <c r="DYT6" s="359"/>
      <c r="DYU6" s="359"/>
      <c r="DYV6" s="359"/>
      <c r="DYW6" s="359"/>
      <c r="DYX6" s="359"/>
      <c r="DYY6" s="359"/>
      <c r="DYZ6" s="359"/>
      <c r="DZA6" s="359"/>
      <c r="DZB6" s="359"/>
      <c r="DZC6" s="359"/>
      <c r="DZD6" s="359"/>
      <c r="DZE6" s="359"/>
      <c r="DZF6" s="359"/>
      <c r="DZG6" s="359"/>
      <c r="DZH6" s="359"/>
      <c r="DZI6" s="359"/>
      <c r="DZJ6" s="359"/>
      <c r="DZK6" s="359"/>
      <c r="DZL6" s="359"/>
      <c r="DZM6" s="359"/>
      <c r="DZN6" s="359"/>
      <c r="DZO6" s="359"/>
      <c r="DZP6" s="359"/>
      <c r="DZQ6" s="359"/>
      <c r="DZR6" s="359"/>
      <c r="DZS6" s="359"/>
      <c r="DZT6" s="359"/>
      <c r="DZU6" s="359"/>
      <c r="DZV6" s="359"/>
      <c r="DZW6" s="359"/>
      <c r="DZX6" s="359"/>
      <c r="DZY6" s="359"/>
      <c r="DZZ6" s="359"/>
      <c r="EAA6" s="359"/>
      <c r="EAB6" s="359"/>
      <c r="EAC6" s="359"/>
      <c r="EAD6" s="359"/>
      <c r="EAE6" s="359"/>
      <c r="EAF6" s="359"/>
      <c r="EAG6" s="359"/>
      <c r="EAH6" s="359"/>
      <c r="EAI6" s="359"/>
      <c r="EAJ6" s="359"/>
      <c r="EAK6" s="359"/>
      <c r="EAL6" s="359"/>
      <c r="EAM6" s="359"/>
      <c r="EAN6" s="359"/>
      <c r="EAO6" s="359"/>
      <c r="EAP6" s="359"/>
      <c r="EAQ6" s="359"/>
      <c r="EAR6" s="359"/>
      <c r="EAS6" s="359"/>
      <c r="EAT6" s="359"/>
      <c r="EAU6" s="359"/>
      <c r="EAV6" s="359"/>
      <c r="EAW6" s="359"/>
      <c r="EAX6" s="359"/>
      <c r="EAY6" s="359"/>
      <c r="EAZ6" s="359"/>
      <c r="EBA6" s="359"/>
      <c r="EBB6" s="359"/>
      <c r="EBC6" s="359"/>
      <c r="EBD6" s="359"/>
      <c r="EBE6" s="359"/>
      <c r="EBF6" s="359"/>
      <c r="EBG6" s="359"/>
      <c r="EBH6" s="359"/>
      <c r="EBI6" s="359"/>
      <c r="EBJ6" s="359"/>
      <c r="EBK6" s="359"/>
      <c r="EBL6" s="359"/>
      <c r="EBM6" s="359"/>
      <c r="EBN6" s="359"/>
      <c r="EBO6" s="359"/>
      <c r="EBP6" s="359"/>
      <c r="EBQ6" s="359"/>
      <c r="EBR6" s="359"/>
      <c r="EBS6" s="359"/>
      <c r="EBT6" s="359"/>
      <c r="EBU6" s="359"/>
      <c r="EBV6" s="359"/>
      <c r="EBW6" s="359"/>
      <c r="EBX6" s="359"/>
      <c r="EBY6" s="359"/>
      <c r="EBZ6" s="359"/>
      <c r="ECA6" s="359"/>
      <c r="ECB6" s="359"/>
      <c r="ECC6" s="359"/>
      <c r="ECD6" s="359"/>
      <c r="ECE6" s="359"/>
      <c r="ECF6" s="359"/>
      <c r="ECG6" s="359"/>
      <c r="ECH6" s="359"/>
      <c r="ECI6" s="359"/>
      <c r="ECJ6" s="359"/>
      <c r="ECK6" s="359"/>
      <c r="ECL6" s="359"/>
      <c r="ECM6" s="359"/>
      <c r="ECN6" s="359"/>
      <c r="ECO6" s="359"/>
      <c r="ECP6" s="359"/>
      <c r="ECQ6" s="359"/>
      <c r="ECR6" s="359"/>
      <c r="ECS6" s="359"/>
      <c r="ECT6" s="359"/>
      <c r="ECU6" s="359"/>
      <c r="ECV6" s="359"/>
      <c r="ECW6" s="359"/>
      <c r="ECX6" s="359"/>
      <c r="ECY6" s="359"/>
      <c r="ECZ6" s="359"/>
      <c r="EDA6" s="359"/>
      <c r="EDB6" s="359"/>
      <c r="EDC6" s="359"/>
      <c r="EDD6" s="359"/>
      <c r="EDE6" s="359"/>
      <c r="EDF6" s="359"/>
      <c r="EDG6" s="359"/>
      <c r="EDH6" s="359"/>
      <c r="EDI6" s="359"/>
      <c r="EDJ6" s="359"/>
      <c r="EDK6" s="359"/>
      <c r="EDL6" s="359"/>
      <c r="EDM6" s="359"/>
      <c r="EDN6" s="359"/>
      <c r="EDO6" s="359"/>
      <c r="EDP6" s="359"/>
      <c r="EDQ6" s="359"/>
      <c r="EDR6" s="359"/>
      <c r="EDS6" s="359"/>
      <c r="EDT6" s="359"/>
      <c r="EDU6" s="359"/>
      <c r="EDV6" s="359"/>
      <c r="EDW6" s="359"/>
      <c r="EDX6" s="359"/>
      <c r="EDY6" s="359"/>
      <c r="EDZ6" s="359"/>
      <c r="EEA6" s="359"/>
      <c r="EEB6" s="359"/>
      <c r="EEC6" s="359"/>
      <c r="EED6" s="359"/>
      <c r="EEE6" s="359"/>
      <c r="EEF6" s="359"/>
      <c r="EEG6" s="359"/>
      <c r="EEH6" s="359"/>
      <c r="EEI6" s="359"/>
      <c r="EEJ6" s="359"/>
      <c r="EEK6" s="359"/>
      <c r="EEL6" s="359"/>
      <c r="EEM6" s="359"/>
      <c r="EEN6" s="359"/>
      <c r="EEO6" s="359"/>
      <c r="EEP6" s="359"/>
      <c r="EEQ6" s="359"/>
      <c r="EER6" s="359"/>
      <c r="EES6" s="359"/>
      <c r="EET6" s="359"/>
      <c r="EEU6" s="359"/>
      <c r="EEV6" s="359"/>
      <c r="EEW6" s="359"/>
      <c r="EEX6" s="359"/>
      <c r="EEY6" s="359"/>
      <c r="EEZ6" s="359"/>
      <c r="EFA6" s="359"/>
      <c r="EFB6" s="359"/>
      <c r="EFC6" s="359"/>
      <c r="EFD6" s="359"/>
      <c r="EFE6" s="359"/>
      <c r="EFF6" s="359"/>
      <c r="EFG6" s="359"/>
      <c r="EFH6" s="359"/>
      <c r="EFI6" s="359"/>
      <c r="EFJ6" s="359"/>
      <c r="EFK6" s="359"/>
      <c r="EFL6" s="359"/>
      <c r="EFM6" s="359"/>
      <c r="EFN6" s="359"/>
      <c r="EFO6" s="359"/>
      <c r="EFP6" s="359"/>
      <c r="EFQ6" s="359"/>
      <c r="EFR6" s="359"/>
      <c r="EFS6" s="359"/>
      <c r="EFT6" s="359"/>
      <c r="EFU6" s="359"/>
      <c r="EFV6" s="359"/>
      <c r="EFW6" s="359"/>
      <c r="EFX6" s="359"/>
      <c r="EFY6" s="359"/>
      <c r="EFZ6" s="359"/>
      <c r="EGA6" s="359"/>
      <c r="EGB6" s="359"/>
      <c r="EGC6" s="359"/>
      <c r="EGD6" s="359"/>
      <c r="EGE6" s="359"/>
      <c r="EGF6" s="359"/>
      <c r="EGG6" s="359"/>
      <c r="EGH6" s="359"/>
      <c r="EGI6" s="359"/>
      <c r="EGJ6" s="359"/>
      <c r="EGK6" s="359"/>
      <c r="EGL6" s="359"/>
      <c r="EGM6" s="359"/>
      <c r="EGN6" s="359"/>
      <c r="EGO6" s="359"/>
      <c r="EGP6" s="359"/>
      <c r="EGQ6" s="359"/>
      <c r="EGR6" s="359"/>
      <c r="EGS6" s="359"/>
      <c r="EGT6" s="359"/>
      <c r="EGU6" s="359"/>
      <c r="EGV6" s="359"/>
      <c r="EGW6" s="359"/>
      <c r="EGX6" s="359"/>
      <c r="EGY6" s="359"/>
      <c r="EGZ6" s="359"/>
      <c r="EHA6" s="359"/>
      <c r="EHB6" s="359"/>
      <c r="EHC6" s="359"/>
      <c r="EHD6" s="359"/>
      <c r="EHE6" s="359"/>
      <c r="EHF6" s="359"/>
      <c r="EHG6" s="359"/>
      <c r="EHH6" s="359"/>
      <c r="EHI6" s="359"/>
      <c r="EHJ6" s="359"/>
      <c r="EHK6" s="359"/>
      <c r="EHL6" s="359"/>
      <c r="EHM6" s="359"/>
      <c r="EHN6" s="359"/>
      <c r="EHO6" s="359"/>
      <c r="EHP6" s="359"/>
      <c r="EHQ6" s="359"/>
      <c r="EHR6" s="359"/>
      <c r="EHS6" s="359"/>
      <c r="EHT6" s="359"/>
      <c r="EHU6" s="359"/>
      <c r="EHV6" s="359"/>
      <c r="EHW6" s="359"/>
      <c r="EHX6" s="359"/>
      <c r="EHY6" s="359"/>
      <c r="EHZ6" s="359"/>
      <c r="EIA6" s="359"/>
      <c r="EIB6" s="359"/>
      <c r="EIC6" s="359"/>
      <c r="EID6" s="359"/>
      <c r="EIE6" s="359"/>
      <c r="EIF6" s="359"/>
      <c r="EIG6" s="359"/>
      <c r="EIH6" s="359"/>
      <c r="EII6" s="359"/>
      <c r="EIJ6" s="359"/>
      <c r="EIK6" s="359"/>
      <c r="EIL6" s="359"/>
      <c r="EIM6" s="359"/>
      <c r="EIN6" s="359"/>
      <c r="EIO6" s="359"/>
      <c r="EIP6" s="359"/>
      <c r="EIQ6" s="359"/>
      <c r="EIR6" s="359"/>
      <c r="EIS6" s="359"/>
      <c r="EIT6" s="359"/>
      <c r="EIU6" s="359"/>
      <c r="EIV6" s="359"/>
      <c r="EIW6" s="359"/>
      <c r="EIX6" s="359"/>
      <c r="EIY6" s="359"/>
      <c r="EIZ6" s="359"/>
      <c r="EJA6" s="359"/>
      <c r="EJB6" s="359"/>
      <c r="EJC6" s="359"/>
      <c r="EJD6" s="359"/>
      <c r="EJE6" s="359"/>
      <c r="EJF6" s="359"/>
      <c r="EJG6" s="359"/>
      <c r="EJH6" s="359"/>
      <c r="EJI6" s="359"/>
      <c r="EJJ6" s="359"/>
      <c r="EJK6" s="359"/>
      <c r="EJL6" s="359"/>
      <c r="EJM6" s="359"/>
      <c r="EJN6" s="359"/>
      <c r="EJO6" s="359"/>
      <c r="EJP6" s="359"/>
      <c r="EJQ6" s="359"/>
      <c r="EJR6" s="359"/>
      <c r="EJS6" s="359"/>
      <c r="EJT6" s="359"/>
      <c r="EJU6" s="359"/>
      <c r="EJV6" s="359"/>
      <c r="EJW6" s="359"/>
      <c r="EJX6" s="359"/>
      <c r="EJY6" s="359"/>
      <c r="EJZ6" s="359"/>
      <c r="EKA6" s="359"/>
      <c r="EKB6" s="359"/>
      <c r="EKC6" s="359"/>
      <c r="EKD6" s="359"/>
      <c r="EKE6" s="359"/>
      <c r="EKF6" s="359"/>
      <c r="EKG6" s="359"/>
      <c r="EKH6" s="359"/>
      <c r="EKI6" s="359"/>
      <c r="EKJ6" s="359"/>
      <c r="EKK6" s="359"/>
      <c r="EKL6" s="359"/>
      <c r="EKM6" s="359"/>
      <c r="EKN6" s="359"/>
      <c r="EKO6" s="359"/>
      <c r="EKP6" s="359"/>
      <c r="EKQ6" s="359"/>
      <c r="EKR6" s="359"/>
      <c r="EKS6" s="359"/>
      <c r="EKT6" s="359"/>
      <c r="EKU6" s="359"/>
      <c r="EKV6" s="359"/>
      <c r="EKW6" s="359"/>
      <c r="EKX6" s="359"/>
      <c r="EKY6" s="359"/>
      <c r="EKZ6" s="359"/>
      <c r="ELA6" s="359"/>
      <c r="ELB6" s="359"/>
      <c r="ELC6" s="359"/>
      <c r="ELD6" s="359"/>
      <c r="ELE6" s="359"/>
      <c r="ELF6" s="359"/>
      <c r="ELG6" s="359"/>
      <c r="ELH6" s="359"/>
      <c r="ELI6" s="359"/>
      <c r="ELJ6" s="359"/>
      <c r="ELK6" s="359"/>
      <c r="ELL6" s="359"/>
      <c r="ELM6" s="359"/>
      <c r="ELN6" s="359"/>
      <c r="ELO6" s="359"/>
      <c r="ELP6" s="359"/>
      <c r="ELQ6" s="359"/>
      <c r="ELR6" s="359"/>
      <c r="ELS6" s="359"/>
      <c r="ELT6" s="359"/>
      <c r="ELU6" s="359"/>
      <c r="ELV6" s="359"/>
      <c r="ELW6" s="359"/>
      <c r="ELX6" s="359"/>
      <c r="ELY6" s="359"/>
      <c r="ELZ6" s="359"/>
      <c r="EMA6" s="359"/>
      <c r="EMB6" s="359"/>
      <c r="EMC6" s="359"/>
      <c r="EMD6" s="359"/>
      <c r="EME6" s="359"/>
      <c r="EMF6" s="359"/>
      <c r="EMG6" s="359"/>
      <c r="EMH6" s="359"/>
      <c r="EMI6" s="359"/>
      <c r="EMJ6" s="359"/>
      <c r="EMK6" s="359"/>
      <c r="EML6" s="359"/>
      <c r="EMM6" s="359"/>
      <c r="EMN6" s="359"/>
      <c r="EMO6" s="359"/>
      <c r="EMP6" s="359"/>
      <c r="EMQ6" s="359"/>
      <c r="EMR6" s="359"/>
      <c r="EMS6" s="359"/>
      <c r="EMT6" s="359"/>
      <c r="EMU6" s="359"/>
      <c r="EMV6" s="359"/>
      <c r="EMW6" s="359"/>
      <c r="EMX6" s="359"/>
      <c r="EMY6" s="359"/>
      <c r="EMZ6" s="359"/>
      <c r="ENA6" s="359"/>
      <c r="ENB6" s="359"/>
      <c r="ENC6" s="359"/>
      <c r="END6" s="359"/>
      <c r="ENE6" s="359"/>
      <c r="ENF6" s="359"/>
      <c r="ENG6" s="359"/>
      <c r="ENH6" s="359"/>
      <c r="ENI6" s="359"/>
      <c r="ENJ6" s="359"/>
      <c r="ENK6" s="359"/>
      <c r="ENL6" s="359"/>
      <c r="ENM6" s="359"/>
      <c r="ENN6" s="359"/>
      <c r="ENO6" s="359"/>
      <c r="ENP6" s="359"/>
      <c r="ENQ6" s="359"/>
      <c r="ENR6" s="359"/>
      <c r="ENS6" s="359"/>
      <c r="ENT6" s="359"/>
      <c r="ENU6" s="359"/>
      <c r="ENV6" s="359"/>
      <c r="ENW6" s="359"/>
      <c r="ENX6" s="359"/>
      <c r="ENY6" s="359"/>
      <c r="ENZ6" s="359"/>
      <c r="EOA6" s="359"/>
      <c r="EOB6" s="359"/>
      <c r="EOC6" s="359"/>
      <c r="EOD6" s="359"/>
      <c r="EOE6" s="359"/>
      <c r="EOF6" s="359"/>
      <c r="EOG6" s="359"/>
      <c r="EOH6" s="359"/>
      <c r="EOI6" s="359"/>
      <c r="EOJ6" s="359"/>
      <c r="EOK6" s="359"/>
      <c r="EOL6" s="359"/>
      <c r="EOM6" s="359"/>
      <c r="EON6" s="359"/>
      <c r="EOO6" s="359"/>
      <c r="EOP6" s="359"/>
      <c r="EOQ6" s="359"/>
      <c r="EOR6" s="359"/>
      <c r="EOS6" s="359"/>
      <c r="EOT6" s="359"/>
      <c r="EOU6" s="359"/>
      <c r="EOV6" s="359"/>
      <c r="EOW6" s="359"/>
      <c r="EOX6" s="359"/>
      <c r="EOY6" s="359"/>
      <c r="EOZ6" s="359"/>
      <c r="EPA6" s="359"/>
      <c r="EPB6" s="359"/>
      <c r="EPC6" s="359"/>
      <c r="EPD6" s="359"/>
      <c r="EPE6" s="359"/>
      <c r="EPF6" s="359"/>
      <c r="EPG6" s="359"/>
      <c r="EPH6" s="359"/>
      <c r="EPI6" s="359"/>
      <c r="EPJ6" s="359"/>
      <c r="EPK6" s="359"/>
      <c r="EPL6" s="359"/>
      <c r="EPM6" s="359"/>
      <c r="EPN6" s="359"/>
      <c r="EPO6" s="359"/>
      <c r="EPP6" s="359"/>
      <c r="EPQ6" s="359"/>
      <c r="EPR6" s="359"/>
      <c r="EPS6" s="359"/>
      <c r="EPT6" s="359"/>
      <c r="EPU6" s="359"/>
      <c r="EPV6" s="359"/>
      <c r="EPW6" s="359"/>
      <c r="EPX6" s="359"/>
      <c r="EPY6" s="359"/>
      <c r="EPZ6" s="359"/>
      <c r="EQA6" s="359"/>
      <c r="EQB6" s="359"/>
      <c r="EQC6" s="359"/>
      <c r="EQD6" s="359"/>
      <c r="EQE6" s="359"/>
      <c r="EQF6" s="359"/>
      <c r="EQG6" s="359"/>
      <c r="EQH6" s="359"/>
      <c r="EQI6" s="359"/>
      <c r="EQJ6" s="359"/>
      <c r="EQK6" s="359"/>
      <c r="EQL6" s="359"/>
      <c r="EQM6" s="359"/>
      <c r="EQN6" s="359"/>
      <c r="EQO6" s="359"/>
      <c r="EQP6" s="359"/>
      <c r="EQQ6" s="359"/>
      <c r="EQR6" s="359"/>
      <c r="EQS6" s="359"/>
      <c r="EQT6" s="359"/>
      <c r="EQU6" s="359"/>
      <c r="EQV6" s="359"/>
      <c r="EQW6" s="359"/>
      <c r="EQX6" s="359"/>
      <c r="EQY6" s="359"/>
      <c r="EQZ6" s="359"/>
      <c r="ERA6" s="359"/>
      <c r="ERB6" s="359"/>
      <c r="ERC6" s="359"/>
      <c r="ERD6" s="359"/>
      <c r="ERE6" s="359"/>
      <c r="ERF6" s="359"/>
      <c r="ERG6" s="359"/>
      <c r="ERH6" s="359"/>
      <c r="ERI6" s="359"/>
      <c r="ERJ6" s="359"/>
      <c r="ERK6" s="359"/>
      <c r="ERL6" s="359"/>
      <c r="ERM6" s="359"/>
      <c r="ERN6" s="359"/>
      <c r="ERO6" s="359"/>
      <c r="ERP6" s="359"/>
      <c r="ERQ6" s="359"/>
      <c r="ERR6" s="359"/>
      <c r="ERS6" s="359"/>
      <c r="ERT6" s="359"/>
      <c r="ERU6" s="359"/>
      <c r="ERV6" s="359"/>
      <c r="ERW6" s="359"/>
      <c r="ERX6" s="359"/>
      <c r="ERY6" s="359"/>
      <c r="ERZ6" s="359"/>
      <c r="ESA6" s="359"/>
      <c r="ESB6" s="359"/>
      <c r="ESC6" s="359"/>
      <c r="ESD6" s="359"/>
      <c r="ESE6" s="359"/>
      <c r="ESF6" s="359"/>
      <c r="ESG6" s="359"/>
      <c r="ESH6" s="359"/>
      <c r="ESI6" s="359"/>
      <c r="ESJ6" s="359"/>
      <c r="ESK6" s="359"/>
      <c r="ESL6" s="359"/>
      <c r="ESM6" s="359"/>
      <c r="ESN6" s="359"/>
      <c r="ESO6" s="359"/>
      <c r="ESP6" s="359"/>
      <c r="ESQ6" s="359"/>
      <c r="ESR6" s="359"/>
      <c r="ESS6" s="359"/>
      <c r="EST6" s="359"/>
      <c r="ESU6" s="359"/>
      <c r="ESV6" s="359"/>
      <c r="ESW6" s="359"/>
      <c r="ESX6" s="359"/>
      <c r="ESY6" s="359"/>
      <c r="ESZ6" s="359"/>
      <c r="ETA6" s="359"/>
      <c r="ETB6" s="359"/>
      <c r="ETC6" s="359"/>
      <c r="ETD6" s="359"/>
      <c r="ETE6" s="359"/>
      <c r="ETF6" s="359"/>
      <c r="ETG6" s="359"/>
      <c r="ETH6" s="359"/>
      <c r="ETI6" s="359"/>
      <c r="ETJ6" s="359"/>
      <c r="ETK6" s="359"/>
      <c r="ETL6" s="359"/>
      <c r="ETM6" s="359"/>
      <c r="ETN6" s="359"/>
      <c r="ETO6" s="359"/>
      <c r="ETP6" s="359"/>
      <c r="ETQ6" s="359"/>
      <c r="ETR6" s="359"/>
      <c r="ETS6" s="359"/>
      <c r="ETT6" s="359"/>
      <c r="ETU6" s="359"/>
      <c r="ETV6" s="359"/>
      <c r="ETW6" s="359"/>
      <c r="ETX6" s="359"/>
      <c r="ETY6" s="359"/>
      <c r="ETZ6" s="359"/>
      <c r="EUA6" s="359"/>
      <c r="EUB6" s="359"/>
      <c r="EUC6" s="359"/>
      <c r="EUD6" s="359"/>
      <c r="EUE6" s="359"/>
      <c r="EUF6" s="359"/>
      <c r="EUG6" s="359"/>
      <c r="EUH6" s="359"/>
      <c r="EUI6" s="359"/>
      <c r="EUJ6" s="359"/>
      <c r="EUK6" s="359"/>
      <c r="EUL6" s="359"/>
      <c r="EUM6" s="359"/>
      <c r="EUN6" s="359"/>
      <c r="EUO6" s="359"/>
      <c r="EUP6" s="359"/>
      <c r="EUQ6" s="359"/>
      <c r="EUR6" s="359"/>
      <c r="EUS6" s="359"/>
      <c r="EUT6" s="359"/>
      <c r="EUU6" s="359"/>
      <c r="EUV6" s="359"/>
      <c r="EUW6" s="359"/>
      <c r="EUX6" s="359"/>
      <c r="EUY6" s="359"/>
      <c r="EUZ6" s="359"/>
      <c r="EVA6" s="359"/>
      <c r="EVB6" s="359"/>
      <c r="EVC6" s="359"/>
      <c r="EVD6" s="359"/>
      <c r="EVE6" s="359"/>
      <c r="EVF6" s="359"/>
      <c r="EVG6" s="359"/>
      <c r="EVH6" s="359"/>
      <c r="EVI6" s="359"/>
      <c r="EVJ6" s="359"/>
      <c r="EVK6" s="359"/>
      <c r="EVL6" s="359"/>
      <c r="EVM6" s="359"/>
      <c r="EVN6" s="359"/>
      <c r="EVO6" s="359"/>
      <c r="EVP6" s="359"/>
      <c r="EVQ6" s="359"/>
      <c r="EVR6" s="359"/>
      <c r="EVS6" s="359"/>
      <c r="EVT6" s="359"/>
      <c r="EVU6" s="359"/>
      <c r="EVV6" s="359"/>
      <c r="EVW6" s="359"/>
      <c r="EVX6" s="359"/>
      <c r="EVY6" s="359"/>
      <c r="EVZ6" s="359"/>
      <c r="EWA6" s="359"/>
      <c r="EWB6" s="359"/>
      <c r="EWC6" s="359"/>
      <c r="EWD6" s="359"/>
      <c r="EWE6" s="359"/>
      <c r="EWF6" s="359"/>
      <c r="EWG6" s="359"/>
      <c r="EWH6" s="359"/>
      <c r="EWI6" s="359"/>
      <c r="EWJ6" s="359"/>
      <c r="EWK6" s="359"/>
      <c r="EWL6" s="359"/>
      <c r="EWM6" s="359"/>
      <c r="EWN6" s="359"/>
      <c r="EWO6" s="359"/>
      <c r="EWP6" s="359"/>
      <c r="EWQ6" s="359"/>
      <c r="EWR6" s="359"/>
      <c r="EWS6" s="359"/>
      <c r="EWT6" s="359"/>
      <c r="EWU6" s="359"/>
      <c r="EWV6" s="359"/>
      <c r="EWW6" s="359"/>
      <c r="EWX6" s="359"/>
      <c r="EWY6" s="359"/>
      <c r="EWZ6" s="359"/>
      <c r="EXA6" s="359"/>
      <c r="EXB6" s="359"/>
      <c r="EXC6" s="359"/>
      <c r="EXD6" s="359"/>
      <c r="EXE6" s="359"/>
      <c r="EXF6" s="359"/>
      <c r="EXG6" s="359"/>
      <c r="EXH6" s="359"/>
      <c r="EXI6" s="359"/>
      <c r="EXJ6" s="359"/>
      <c r="EXK6" s="359"/>
      <c r="EXL6" s="359"/>
      <c r="EXM6" s="359"/>
      <c r="EXN6" s="359"/>
      <c r="EXO6" s="359"/>
      <c r="EXP6" s="359"/>
      <c r="EXQ6" s="359"/>
      <c r="EXR6" s="359"/>
      <c r="EXS6" s="359"/>
      <c r="EXT6" s="359"/>
      <c r="EXU6" s="359"/>
      <c r="EXV6" s="359"/>
      <c r="EXW6" s="359"/>
      <c r="EXX6" s="359"/>
      <c r="EXY6" s="359"/>
      <c r="EXZ6" s="359"/>
      <c r="EYA6" s="359"/>
      <c r="EYB6" s="359"/>
      <c r="EYC6" s="359"/>
      <c r="EYD6" s="359"/>
      <c r="EYE6" s="359"/>
      <c r="EYF6" s="359"/>
      <c r="EYG6" s="359"/>
      <c r="EYH6" s="359"/>
      <c r="EYI6" s="359"/>
      <c r="EYJ6" s="359"/>
      <c r="EYK6" s="359"/>
      <c r="EYL6" s="359"/>
      <c r="EYM6" s="359"/>
      <c r="EYN6" s="359"/>
      <c r="EYO6" s="359"/>
      <c r="EYP6" s="359"/>
      <c r="EYQ6" s="359"/>
      <c r="EYR6" s="359"/>
      <c r="EYS6" s="359"/>
      <c r="EYT6" s="359"/>
      <c r="EYU6" s="359"/>
      <c r="EYV6" s="359"/>
      <c r="EYW6" s="359"/>
      <c r="EYX6" s="359"/>
      <c r="EYY6" s="359"/>
      <c r="EYZ6" s="359"/>
      <c r="EZA6" s="359"/>
      <c r="EZB6" s="359"/>
      <c r="EZC6" s="359"/>
      <c r="EZD6" s="359"/>
      <c r="EZE6" s="359"/>
      <c r="EZF6" s="359"/>
      <c r="EZG6" s="359"/>
      <c r="EZH6" s="359"/>
      <c r="EZI6" s="359"/>
      <c r="EZJ6" s="359"/>
      <c r="EZK6" s="359"/>
      <c r="EZL6" s="359"/>
      <c r="EZM6" s="359"/>
      <c r="EZN6" s="359"/>
      <c r="EZO6" s="359"/>
      <c r="EZP6" s="359"/>
      <c r="EZQ6" s="359"/>
      <c r="EZR6" s="359"/>
      <c r="EZS6" s="359"/>
      <c r="EZT6" s="359"/>
      <c r="EZU6" s="359"/>
      <c r="EZV6" s="359"/>
      <c r="EZW6" s="359"/>
      <c r="EZX6" s="359"/>
      <c r="EZY6" s="359"/>
      <c r="EZZ6" s="359"/>
      <c r="FAA6" s="359"/>
      <c r="FAB6" s="359"/>
      <c r="FAC6" s="359"/>
      <c r="FAD6" s="359"/>
      <c r="FAE6" s="359"/>
      <c r="FAF6" s="359"/>
      <c r="FAG6" s="359"/>
      <c r="FAH6" s="359"/>
      <c r="FAI6" s="359"/>
      <c r="FAJ6" s="359"/>
      <c r="FAK6" s="359"/>
      <c r="FAL6" s="359"/>
      <c r="FAM6" s="359"/>
      <c r="FAN6" s="359"/>
      <c r="FAO6" s="359"/>
      <c r="FAP6" s="359"/>
      <c r="FAQ6" s="359"/>
      <c r="FAR6" s="359"/>
      <c r="FAS6" s="359"/>
      <c r="FAT6" s="359"/>
      <c r="FAU6" s="359"/>
      <c r="FAV6" s="359"/>
      <c r="FAW6" s="359"/>
      <c r="FAX6" s="359"/>
      <c r="FAY6" s="359"/>
      <c r="FAZ6" s="359"/>
      <c r="FBA6" s="359"/>
      <c r="FBB6" s="359"/>
      <c r="FBC6" s="359"/>
      <c r="FBD6" s="359"/>
      <c r="FBE6" s="359"/>
      <c r="FBF6" s="359"/>
      <c r="FBG6" s="359"/>
      <c r="FBH6" s="359"/>
      <c r="FBI6" s="359"/>
      <c r="FBJ6" s="359"/>
      <c r="FBK6" s="359"/>
      <c r="FBL6" s="359"/>
      <c r="FBM6" s="359"/>
      <c r="FBN6" s="359"/>
      <c r="FBO6" s="359"/>
      <c r="FBP6" s="359"/>
      <c r="FBQ6" s="359"/>
      <c r="FBR6" s="359"/>
      <c r="FBS6" s="359"/>
      <c r="FBT6" s="359"/>
      <c r="FBU6" s="359"/>
      <c r="FBV6" s="359"/>
      <c r="FBW6" s="359"/>
      <c r="FBX6" s="359"/>
      <c r="FBY6" s="359"/>
      <c r="FBZ6" s="359"/>
      <c r="FCA6" s="359"/>
      <c r="FCB6" s="359"/>
      <c r="FCC6" s="359"/>
      <c r="FCD6" s="359"/>
      <c r="FCE6" s="359"/>
      <c r="FCF6" s="359"/>
      <c r="FCG6" s="359"/>
      <c r="FCH6" s="359"/>
      <c r="FCI6" s="359"/>
      <c r="FCJ6" s="359"/>
      <c r="FCK6" s="359"/>
      <c r="FCL6" s="359"/>
      <c r="FCM6" s="359"/>
      <c r="FCN6" s="359"/>
      <c r="FCO6" s="359"/>
      <c r="FCP6" s="359"/>
      <c r="FCQ6" s="359"/>
      <c r="FCR6" s="359"/>
      <c r="FCS6" s="359"/>
      <c r="FCT6" s="359"/>
      <c r="FCU6" s="359"/>
      <c r="FCV6" s="359"/>
      <c r="FCW6" s="359"/>
      <c r="FCX6" s="359"/>
      <c r="FCY6" s="359"/>
      <c r="FCZ6" s="359"/>
      <c r="FDA6" s="359"/>
      <c r="FDB6" s="359"/>
      <c r="FDC6" s="359"/>
      <c r="FDD6" s="359"/>
      <c r="FDE6" s="359"/>
      <c r="FDF6" s="359"/>
      <c r="FDG6" s="359"/>
      <c r="FDH6" s="359"/>
      <c r="FDI6" s="359"/>
      <c r="FDJ6" s="359"/>
      <c r="FDK6" s="359"/>
      <c r="FDL6" s="359"/>
      <c r="FDM6" s="359"/>
      <c r="FDN6" s="359"/>
      <c r="FDO6" s="359"/>
      <c r="FDP6" s="359"/>
      <c r="FDQ6" s="359"/>
      <c r="FDR6" s="359"/>
      <c r="FDS6" s="359"/>
      <c r="FDT6" s="359"/>
      <c r="FDU6" s="359"/>
      <c r="FDV6" s="359"/>
      <c r="FDW6" s="359"/>
      <c r="FDX6" s="359"/>
      <c r="FDY6" s="359"/>
      <c r="FDZ6" s="359"/>
      <c r="FEA6" s="359"/>
      <c r="FEB6" s="359"/>
      <c r="FEC6" s="359"/>
      <c r="FED6" s="359"/>
      <c r="FEE6" s="359"/>
      <c r="FEF6" s="359"/>
      <c r="FEG6" s="359"/>
      <c r="FEH6" s="359"/>
      <c r="FEI6" s="359"/>
      <c r="FEJ6" s="359"/>
      <c r="FEK6" s="359"/>
      <c r="FEL6" s="359"/>
      <c r="FEM6" s="359"/>
      <c r="FEN6" s="359"/>
      <c r="FEO6" s="359"/>
      <c r="FEP6" s="359"/>
      <c r="FEQ6" s="359"/>
      <c r="FER6" s="359"/>
      <c r="FES6" s="359"/>
      <c r="FET6" s="359"/>
      <c r="FEU6" s="359"/>
      <c r="FEV6" s="359"/>
      <c r="FEW6" s="359"/>
      <c r="FEX6" s="359"/>
      <c r="FEY6" s="359"/>
      <c r="FEZ6" s="359"/>
      <c r="FFA6" s="359"/>
      <c r="FFB6" s="359"/>
      <c r="FFC6" s="359"/>
      <c r="FFD6" s="359"/>
      <c r="FFE6" s="359"/>
      <c r="FFF6" s="359"/>
      <c r="FFG6" s="359"/>
      <c r="FFH6" s="359"/>
      <c r="FFI6" s="359"/>
      <c r="FFJ6" s="359"/>
      <c r="FFK6" s="359"/>
      <c r="FFL6" s="359"/>
      <c r="FFM6" s="359"/>
      <c r="FFN6" s="359"/>
      <c r="FFO6" s="359"/>
      <c r="FFP6" s="359"/>
      <c r="FFQ6" s="359"/>
      <c r="FFR6" s="359"/>
      <c r="FFS6" s="359"/>
      <c r="FFT6" s="359"/>
      <c r="FFU6" s="359"/>
      <c r="FFV6" s="359"/>
      <c r="FFW6" s="359"/>
      <c r="FFX6" s="359"/>
      <c r="FFY6" s="359"/>
      <c r="FFZ6" s="359"/>
      <c r="FGA6" s="359"/>
      <c r="FGB6" s="359"/>
      <c r="FGC6" s="359"/>
      <c r="FGD6" s="359"/>
      <c r="FGE6" s="359"/>
      <c r="FGF6" s="359"/>
      <c r="FGG6" s="359"/>
      <c r="FGH6" s="359"/>
      <c r="FGI6" s="359"/>
      <c r="FGJ6" s="359"/>
      <c r="FGK6" s="359"/>
      <c r="FGL6" s="359"/>
      <c r="FGM6" s="359"/>
      <c r="FGN6" s="359"/>
      <c r="FGO6" s="359"/>
      <c r="FGP6" s="359"/>
      <c r="FGQ6" s="359"/>
      <c r="FGR6" s="359"/>
      <c r="FGS6" s="359"/>
      <c r="FGT6" s="359"/>
      <c r="FGU6" s="359"/>
      <c r="FGV6" s="359"/>
      <c r="FGW6" s="359"/>
      <c r="FGX6" s="359"/>
      <c r="FGY6" s="359"/>
      <c r="FGZ6" s="359"/>
      <c r="FHA6" s="359"/>
      <c r="FHB6" s="359"/>
      <c r="FHC6" s="359"/>
      <c r="FHD6" s="359"/>
      <c r="FHE6" s="359"/>
      <c r="FHF6" s="359"/>
      <c r="FHG6" s="359"/>
      <c r="FHH6" s="359"/>
      <c r="FHI6" s="359"/>
      <c r="FHJ6" s="359"/>
      <c r="FHK6" s="359"/>
      <c r="FHL6" s="359"/>
      <c r="FHM6" s="359"/>
      <c r="FHN6" s="359"/>
      <c r="FHO6" s="359"/>
      <c r="FHP6" s="359"/>
      <c r="FHQ6" s="359"/>
      <c r="FHR6" s="359"/>
      <c r="FHS6" s="359"/>
      <c r="FHT6" s="359"/>
      <c r="FHU6" s="359"/>
      <c r="FHV6" s="359"/>
      <c r="FHW6" s="359"/>
      <c r="FHX6" s="359"/>
      <c r="FHY6" s="359"/>
      <c r="FHZ6" s="359"/>
      <c r="FIA6" s="359"/>
      <c r="FIB6" s="359"/>
      <c r="FIC6" s="359"/>
      <c r="FID6" s="359"/>
      <c r="FIE6" s="359"/>
      <c r="FIF6" s="359"/>
      <c r="FIG6" s="359"/>
      <c r="FIH6" s="359"/>
      <c r="FII6" s="359"/>
      <c r="FIJ6" s="359"/>
      <c r="FIK6" s="359"/>
      <c r="FIL6" s="359"/>
      <c r="FIM6" s="359"/>
      <c r="FIN6" s="359"/>
      <c r="FIO6" s="359"/>
      <c r="FIP6" s="359"/>
      <c r="FIQ6" s="359"/>
      <c r="FIR6" s="359"/>
      <c r="FIS6" s="359"/>
      <c r="FIT6" s="359"/>
      <c r="FIU6" s="359"/>
      <c r="FIV6" s="359"/>
      <c r="FIW6" s="359"/>
      <c r="FIX6" s="359"/>
      <c r="FIY6" s="359"/>
      <c r="FIZ6" s="359"/>
      <c r="FJA6" s="359"/>
      <c r="FJB6" s="359"/>
      <c r="FJC6" s="359"/>
      <c r="FJD6" s="359"/>
      <c r="FJE6" s="359"/>
      <c r="FJF6" s="359"/>
      <c r="FJG6" s="359"/>
      <c r="FJH6" s="359"/>
      <c r="FJI6" s="359"/>
      <c r="FJJ6" s="359"/>
      <c r="FJK6" s="359"/>
      <c r="FJL6" s="359"/>
      <c r="FJM6" s="359"/>
      <c r="FJN6" s="359"/>
      <c r="FJO6" s="359"/>
      <c r="FJP6" s="359"/>
      <c r="FJQ6" s="359"/>
      <c r="FJR6" s="359"/>
      <c r="FJS6" s="359"/>
      <c r="FJT6" s="359"/>
      <c r="FJU6" s="359"/>
      <c r="FJV6" s="359"/>
      <c r="FJW6" s="359"/>
      <c r="FJX6" s="359"/>
      <c r="FJY6" s="359"/>
      <c r="FJZ6" s="359"/>
      <c r="FKA6" s="359"/>
      <c r="FKB6" s="359"/>
      <c r="FKC6" s="359"/>
      <c r="FKD6" s="359"/>
      <c r="FKE6" s="359"/>
      <c r="FKF6" s="359"/>
      <c r="FKG6" s="359"/>
      <c r="FKH6" s="359"/>
      <c r="FKI6" s="359"/>
      <c r="FKJ6" s="359"/>
      <c r="FKK6" s="359"/>
      <c r="FKL6" s="359"/>
      <c r="FKM6" s="359"/>
      <c r="FKN6" s="359"/>
      <c r="FKO6" s="359"/>
      <c r="FKP6" s="359"/>
      <c r="FKQ6" s="359"/>
      <c r="FKR6" s="359"/>
      <c r="FKS6" s="359"/>
      <c r="FKT6" s="359"/>
      <c r="FKU6" s="359"/>
      <c r="FKV6" s="359"/>
      <c r="FKW6" s="359"/>
      <c r="FKX6" s="359"/>
      <c r="FKY6" s="359"/>
      <c r="FKZ6" s="359"/>
      <c r="FLA6" s="359"/>
      <c r="FLB6" s="359"/>
      <c r="FLC6" s="359"/>
      <c r="FLD6" s="359"/>
      <c r="FLE6" s="359"/>
      <c r="FLF6" s="359"/>
      <c r="FLG6" s="359"/>
      <c r="FLH6" s="359"/>
      <c r="FLI6" s="359"/>
      <c r="FLJ6" s="359"/>
      <c r="FLK6" s="359"/>
      <c r="FLL6" s="359"/>
      <c r="FLM6" s="359"/>
      <c r="FLN6" s="359"/>
      <c r="FLO6" s="359"/>
      <c r="FLP6" s="359"/>
      <c r="FLQ6" s="359"/>
      <c r="FLR6" s="359"/>
      <c r="FLS6" s="359"/>
      <c r="FLT6" s="359"/>
      <c r="FLU6" s="359"/>
      <c r="FLV6" s="359"/>
      <c r="FLW6" s="359"/>
      <c r="FLX6" s="359"/>
      <c r="FLY6" s="359"/>
      <c r="FLZ6" s="359"/>
      <c r="FMA6" s="359"/>
      <c r="FMB6" s="359"/>
      <c r="FMC6" s="359"/>
      <c r="FMD6" s="359"/>
      <c r="FME6" s="359"/>
      <c r="FMF6" s="359"/>
      <c r="FMG6" s="359"/>
      <c r="FMH6" s="359"/>
      <c r="FMI6" s="359"/>
      <c r="FMJ6" s="359"/>
      <c r="FMK6" s="359"/>
      <c r="FML6" s="359"/>
      <c r="FMM6" s="359"/>
      <c r="FMN6" s="359"/>
      <c r="FMO6" s="359"/>
      <c r="FMP6" s="359"/>
      <c r="FMQ6" s="359"/>
      <c r="FMR6" s="359"/>
      <c r="FMS6" s="359"/>
      <c r="FMT6" s="359"/>
      <c r="FMU6" s="359"/>
      <c r="FMV6" s="359"/>
      <c r="FMW6" s="359"/>
      <c r="FMX6" s="359"/>
      <c r="FMY6" s="359"/>
      <c r="FMZ6" s="359"/>
      <c r="FNA6" s="359"/>
      <c r="FNB6" s="359"/>
      <c r="FNC6" s="359"/>
      <c r="FND6" s="359"/>
      <c r="FNE6" s="359"/>
      <c r="FNF6" s="359"/>
      <c r="FNG6" s="359"/>
      <c r="FNH6" s="359"/>
      <c r="FNI6" s="359"/>
      <c r="FNJ6" s="359"/>
      <c r="FNK6" s="359"/>
      <c r="FNL6" s="359"/>
      <c r="FNM6" s="359"/>
      <c r="FNN6" s="359"/>
      <c r="FNO6" s="359"/>
      <c r="FNP6" s="359"/>
      <c r="FNQ6" s="359"/>
      <c r="FNR6" s="359"/>
      <c r="FNS6" s="359"/>
      <c r="FNT6" s="359"/>
      <c r="FNU6" s="359"/>
      <c r="FNV6" s="359"/>
      <c r="FNW6" s="359"/>
      <c r="FNX6" s="359"/>
      <c r="FNY6" s="359"/>
      <c r="FNZ6" s="359"/>
      <c r="FOA6" s="359"/>
      <c r="FOB6" s="359"/>
      <c r="FOC6" s="359"/>
      <c r="FOD6" s="359"/>
      <c r="FOE6" s="359"/>
      <c r="FOF6" s="359"/>
      <c r="FOG6" s="359"/>
      <c r="FOH6" s="359"/>
      <c r="FOI6" s="359"/>
      <c r="FOJ6" s="359"/>
      <c r="FOK6" s="359"/>
      <c r="FOL6" s="359"/>
      <c r="FOM6" s="359"/>
      <c r="FON6" s="359"/>
      <c r="FOO6" s="359"/>
      <c r="FOP6" s="359"/>
      <c r="FOQ6" s="359"/>
      <c r="FOR6" s="359"/>
      <c r="FOS6" s="359"/>
      <c r="FOT6" s="359"/>
      <c r="FOU6" s="359"/>
      <c r="FOV6" s="359"/>
      <c r="FOW6" s="359"/>
      <c r="FOX6" s="359"/>
      <c r="FOY6" s="359"/>
      <c r="FOZ6" s="359"/>
      <c r="FPA6" s="359"/>
      <c r="FPB6" s="359"/>
      <c r="FPC6" s="359"/>
      <c r="FPD6" s="359"/>
      <c r="FPE6" s="359"/>
      <c r="FPF6" s="359"/>
      <c r="FPG6" s="359"/>
      <c r="FPH6" s="359"/>
      <c r="FPI6" s="359"/>
      <c r="FPJ6" s="359"/>
      <c r="FPK6" s="359"/>
      <c r="FPL6" s="359"/>
      <c r="FPM6" s="359"/>
      <c r="FPN6" s="359"/>
      <c r="FPO6" s="359"/>
      <c r="FPP6" s="359"/>
      <c r="FPQ6" s="359"/>
      <c r="FPR6" s="359"/>
      <c r="FPS6" s="359"/>
      <c r="FPT6" s="359"/>
      <c r="FPU6" s="359"/>
      <c r="FPV6" s="359"/>
      <c r="FPW6" s="359"/>
      <c r="FPX6" s="359"/>
      <c r="FPY6" s="359"/>
      <c r="FPZ6" s="359"/>
      <c r="FQA6" s="359"/>
      <c r="FQB6" s="359"/>
      <c r="FQC6" s="359"/>
      <c r="FQD6" s="359"/>
      <c r="FQE6" s="359"/>
      <c r="FQF6" s="359"/>
      <c r="FQG6" s="359"/>
      <c r="FQH6" s="359"/>
      <c r="FQI6" s="359"/>
      <c r="FQJ6" s="359"/>
      <c r="FQK6" s="359"/>
      <c r="FQL6" s="359"/>
      <c r="FQM6" s="359"/>
      <c r="FQN6" s="359"/>
      <c r="FQO6" s="359"/>
      <c r="FQP6" s="359"/>
      <c r="FQQ6" s="359"/>
      <c r="FQR6" s="359"/>
      <c r="FQS6" s="359"/>
      <c r="FQT6" s="359"/>
      <c r="FQU6" s="359"/>
      <c r="FQV6" s="359"/>
      <c r="FQW6" s="359"/>
      <c r="FQX6" s="359"/>
      <c r="FQY6" s="359"/>
      <c r="FQZ6" s="359"/>
      <c r="FRA6" s="359"/>
      <c r="FRB6" s="359"/>
      <c r="FRC6" s="359"/>
      <c r="FRD6" s="359"/>
      <c r="FRE6" s="359"/>
      <c r="FRF6" s="359"/>
      <c r="FRG6" s="359"/>
      <c r="FRH6" s="359"/>
      <c r="FRI6" s="359"/>
      <c r="FRJ6" s="359"/>
      <c r="FRK6" s="359"/>
      <c r="FRL6" s="359"/>
      <c r="FRM6" s="359"/>
      <c r="FRN6" s="359"/>
      <c r="FRO6" s="359"/>
      <c r="FRP6" s="359"/>
      <c r="FRQ6" s="359"/>
      <c r="FRR6" s="359"/>
      <c r="FRS6" s="359"/>
      <c r="FRT6" s="359"/>
      <c r="FRU6" s="359"/>
      <c r="FRV6" s="359"/>
      <c r="FRW6" s="359"/>
      <c r="FRX6" s="359"/>
      <c r="FRY6" s="359"/>
      <c r="FRZ6" s="359"/>
      <c r="FSA6" s="359"/>
      <c r="FSB6" s="359"/>
      <c r="FSC6" s="359"/>
      <c r="FSD6" s="359"/>
      <c r="FSE6" s="359"/>
      <c r="FSF6" s="359"/>
      <c r="FSG6" s="359"/>
      <c r="FSH6" s="359"/>
      <c r="FSI6" s="359"/>
      <c r="FSJ6" s="359"/>
      <c r="FSK6" s="359"/>
      <c r="FSL6" s="359"/>
      <c r="FSM6" s="359"/>
      <c r="FSN6" s="359"/>
      <c r="FSO6" s="359"/>
      <c r="FSP6" s="359"/>
      <c r="FSQ6" s="359"/>
      <c r="FSR6" s="359"/>
      <c r="FSS6" s="359"/>
      <c r="FST6" s="359"/>
      <c r="FSU6" s="359"/>
      <c r="FSV6" s="359"/>
      <c r="FSW6" s="359"/>
      <c r="FSX6" s="359"/>
      <c r="FSY6" s="359"/>
      <c r="FSZ6" s="359"/>
      <c r="FTA6" s="359"/>
      <c r="FTB6" s="359"/>
      <c r="FTC6" s="359"/>
      <c r="FTD6" s="359"/>
      <c r="FTE6" s="359"/>
      <c r="FTF6" s="359"/>
      <c r="FTG6" s="359"/>
      <c r="FTH6" s="359"/>
      <c r="FTI6" s="359"/>
      <c r="FTJ6" s="359"/>
      <c r="FTK6" s="359"/>
      <c r="FTL6" s="359"/>
      <c r="FTM6" s="359"/>
      <c r="FTN6" s="359"/>
      <c r="FTO6" s="359"/>
      <c r="FTP6" s="359"/>
      <c r="FTQ6" s="359"/>
      <c r="FTR6" s="359"/>
      <c r="FTS6" s="359"/>
      <c r="FTT6" s="359"/>
      <c r="FTU6" s="359"/>
      <c r="FTV6" s="359"/>
      <c r="FTW6" s="359"/>
      <c r="FTX6" s="359"/>
      <c r="FTY6" s="359"/>
      <c r="FTZ6" s="359"/>
      <c r="FUA6" s="359"/>
      <c r="FUB6" s="359"/>
      <c r="FUC6" s="359"/>
      <c r="FUD6" s="359"/>
      <c r="FUE6" s="359"/>
      <c r="FUF6" s="359"/>
      <c r="FUG6" s="359"/>
      <c r="FUH6" s="359"/>
      <c r="FUI6" s="359"/>
      <c r="FUJ6" s="359"/>
      <c r="FUK6" s="359"/>
      <c r="FUL6" s="359"/>
      <c r="FUM6" s="359"/>
      <c r="FUN6" s="359"/>
      <c r="FUO6" s="359"/>
      <c r="FUP6" s="359"/>
      <c r="FUQ6" s="359"/>
      <c r="FUR6" s="359"/>
      <c r="FUS6" s="359"/>
      <c r="FUT6" s="359"/>
      <c r="FUU6" s="359"/>
      <c r="FUV6" s="359"/>
      <c r="FUW6" s="359"/>
      <c r="FUX6" s="359"/>
      <c r="FUY6" s="359"/>
      <c r="FUZ6" s="359"/>
      <c r="FVA6" s="359"/>
      <c r="FVB6" s="359"/>
      <c r="FVC6" s="359"/>
      <c r="FVD6" s="359"/>
      <c r="FVE6" s="359"/>
      <c r="FVF6" s="359"/>
      <c r="FVG6" s="359"/>
      <c r="FVH6" s="359"/>
      <c r="FVI6" s="359"/>
      <c r="FVJ6" s="359"/>
      <c r="FVK6" s="359"/>
      <c r="FVL6" s="359"/>
      <c r="FVM6" s="359"/>
      <c r="FVN6" s="359"/>
      <c r="FVO6" s="359"/>
      <c r="FVP6" s="359"/>
      <c r="FVQ6" s="359"/>
      <c r="FVR6" s="359"/>
      <c r="FVS6" s="359"/>
      <c r="FVT6" s="359"/>
      <c r="FVU6" s="359"/>
      <c r="FVV6" s="359"/>
      <c r="FVW6" s="359"/>
      <c r="FVX6" s="359"/>
      <c r="FVY6" s="359"/>
      <c r="FVZ6" s="359"/>
      <c r="FWA6" s="359"/>
      <c r="FWB6" s="359"/>
      <c r="FWC6" s="359"/>
      <c r="FWD6" s="359"/>
      <c r="FWE6" s="359"/>
      <c r="FWF6" s="359"/>
      <c r="FWG6" s="359"/>
      <c r="FWH6" s="359"/>
      <c r="FWI6" s="359"/>
      <c r="FWJ6" s="359"/>
      <c r="FWK6" s="359"/>
      <c r="FWL6" s="359"/>
      <c r="FWM6" s="359"/>
      <c r="FWN6" s="359"/>
      <c r="FWO6" s="359"/>
      <c r="FWP6" s="359"/>
      <c r="FWQ6" s="359"/>
      <c r="FWR6" s="359"/>
      <c r="FWS6" s="359"/>
      <c r="FWT6" s="359"/>
      <c r="FWU6" s="359"/>
      <c r="FWV6" s="359"/>
      <c r="FWW6" s="359"/>
      <c r="FWX6" s="359"/>
      <c r="FWY6" s="359"/>
      <c r="FWZ6" s="359"/>
      <c r="FXA6" s="359"/>
      <c r="FXB6" s="359"/>
      <c r="FXC6" s="359"/>
      <c r="FXD6" s="359"/>
      <c r="FXE6" s="359"/>
      <c r="FXF6" s="359"/>
      <c r="FXG6" s="359"/>
      <c r="FXH6" s="359"/>
      <c r="FXI6" s="359"/>
      <c r="FXJ6" s="359"/>
      <c r="FXK6" s="359"/>
      <c r="FXL6" s="359"/>
      <c r="FXM6" s="359"/>
      <c r="FXN6" s="359"/>
      <c r="FXO6" s="359"/>
      <c r="FXP6" s="359"/>
      <c r="FXQ6" s="359"/>
      <c r="FXR6" s="359"/>
      <c r="FXS6" s="359"/>
      <c r="FXT6" s="359"/>
      <c r="FXU6" s="359"/>
      <c r="FXV6" s="359"/>
      <c r="FXW6" s="359"/>
      <c r="FXX6" s="359"/>
      <c r="FXY6" s="359"/>
      <c r="FXZ6" s="359"/>
      <c r="FYA6" s="359"/>
      <c r="FYB6" s="359"/>
      <c r="FYC6" s="359"/>
      <c r="FYD6" s="359"/>
      <c r="FYE6" s="359"/>
      <c r="FYF6" s="359"/>
      <c r="FYG6" s="359"/>
      <c r="FYH6" s="359"/>
      <c r="FYI6" s="359"/>
      <c r="FYJ6" s="359"/>
      <c r="FYK6" s="359"/>
      <c r="FYL6" s="359"/>
      <c r="FYM6" s="359"/>
      <c r="FYN6" s="359"/>
      <c r="FYO6" s="359"/>
      <c r="FYP6" s="359"/>
      <c r="FYQ6" s="359"/>
      <c r="FYR6" s="359"/>
      <c r="FYS6" s="359"/>
      <c r="FYT6" s="359"/>
      <c r="FYU6" s="359"/>
      <c r="FYV6" s="359"/>
      <c r="FYW6" s="359"/>
      <c r="FYX6" s="359"/>
      <c r="FYY6" s="359"/>
      <c r="FYZ6" s="359"/>
      <c r="FZA6" s="359"/>
      <c r="FZB6" s="359"/>
      <c r="FZC6" s="359"/>
      <c r="FZD6" s="359"/>
      <c r="FZE6" s="359"/>
      <c r="FZF6" s="359"/>
      <c r="FZG6" s="359"/>
      <c r="FZH6" s="359"/>
      <c r="FZI6" s="359"/>
      <c r="FZJ6" s="359"/>
      <c r="FZK6" s="359"/>
      <c r="FZL6" s="359"/>
      <c r="FZM6" s="359"/>
      <c r="FZN6" s="359"/>
      <c r="FZO6" s="359"/>
      <c r="FZP6" s="359"/>
      <c r="FZQ6" s="359"/>
      <c r="FZR6" s="359"/>
      <c r="FZS6" s="359"/>
      <c r="FZT6" s="359"/>
      <c r="FZU6" s="359"/>
      <c r="FZV6" s="359"/>
      <c r="FZW6" s="359"/>
      <c r="FZX6" s="359"/>
      <c r="FZY6" s="359"/>
      <c r="FZZ6" s="359"/>
      <c r="GAA6" s="359"/>
      <c r="GAB6" s="359"/>
      <c r="GAC6" s="359"/>
      <c r="GAD6" s="359"/>
      <c r="GAE6" s="359"/>
      <c r="GAF6" s="359"/>
      <c r="GAG6" s="359"/>
      <c r="GAH6" s="359"/>
      <c r="GAI6" s="359"/>
      <c r="GAJ6" s="359"/>
      <c r="GAK6" s="359"/>
      <c r="GAL6" s="359"/>
      <c r="GAM6" s="359"/>
      <c r="GAN6" s="359"/>
      <c r="GAO6" s="359"/>
      <c r="GAP6" s="359"/>
      <c r="GAQ6" s="359"/>
      <c r="GAR6" s="359"/>
      <c r="GAS6" s="359"/>
      <c r="GAT6" s="359"/>
      <c r="GAU6" s="359"/>
      <c r="GAV6" s="359"/>
      <c r="GAW6" s="359"/>
      <c r="GAX6" s="359"/>
      <c r="GAY6" s="359"/>
      <c r="GAZ6" s="359"/>
      <c r="GBA6" s="359"/>
      <c r="GBB6" s="359"/>
      <c r="GBC6" s="359"/>
      <c r="GBD6" s="359"/>
      <c r="GBE6" s="359"/>
      <c r="GBF6" s="359"/>
      <c r="GBG6" s="359"/>
      <c r="GBH6" s="359"/>
      <c r="GBI6" s="359"/>
      <c r="GBJ6" s="359"/>
      <c r="GBK6" s="359"/>
      <c r="GBL6" s="359"/>
      <c r="GBM6" s="359"/>
      <c r="GBN6" s="359"/>
      <c r="GBO6" s="359"/>
      <c r="GBP6" s="359"/>
      <c r="GBQ6" s="359"/>
      <c r="GBR6" s="359"/>
      <c r="GBS6" s="359"/>
      <c r="GBT6" s="359"/>
      <c r="GBU6" s="359"/>
      <c r="GBV6" s="359"/>
      <c r="GBW6" s="359"/>
      <c r="GBX6" s="359"/>
      <c r="GBY6" s="359"/>
      <c r="GBZ6" s="359"/>
      <c r="GCA6" s="359"/>
      <c r="GCB6" s="359"/>
      <c r="GCC6" s="359"/>
      <c r="GCD6" s="359"/>
      <c r="GCE6" s="359"/>
      <c r="GCF6" s="359"/>
      <c r="GCG6" s="359"/>
      <c r="GCH6" s="359"/>
      <c r="GCI6" s="359"/>
      <c r="GCJ6" s="359"/>
      <c r="GCK6" s="359"/>
      <c r="GCL6" s="359"/>
      <c r="GCM6" s="359"/>
      <c r="GCN6" s="359"/>
      <c r="GCO6" s="359"/>
      <c r="GCP6" s="359"/>
      <c r="GCQ6" s="359"/>
      <c r="GCR6" s="359"/>
      <c r="GCS6" s="359"/>
      <c r="GCT6" s="359"/>
      <c r="GCU6" s="359"/>
      <c r="GCV6" s="359"/>
      <c r="GCW6" s="359"/>
      <c r="GCX6" s="359"/>
      <c r="GCY6" s="359"/>
      <c r="GCZ6" s="359"/>
      <c r="GDA6" s="359"/>
      <c r="GDB6" s="359"/>
      <c r="GDC6" s="359"/>
      <c r="GDD6" s="359"/>
      <c r="GDE6" s="359"/>
      <c r="GDF6" s="359"/>
      <c r="GDG6" s="359"/>
      <c r="GDH6" s="359"/>
      <c r="GDI6" s="359"/>
      <c r="GDJ6" s="359"/>
      <c r="GDK6" s="359"/>
      <c r="GDL6" s="359"/>
      <c r="GDM6" s="359"/>
      <c r="GDN6" s="359"/>
      <c r="GDO6" s="359"/>
      <c r="GDP6" s="359"/>
      <c r="GDQ6" s="359"/>
      <c r="GDR6" s="359"/>
      <c r="GDS6" s="359"/>
      <c r="GDT6" s="359"/>
      <c r="GDU6" s="359"/>
      <c r="GDV6" s="359"/>
      <c r="GDW6" s="359"/>
      <c r="GDX6" s="359"/>
      <c r="GDY6" s="359"/>
      <c r="GDZ6" s="359"/>
      <c r="GEA6" s="359"/>
      <c r="GEB6" s="359"/>
      <c r="GEC6" s="359"/>
      <c r="GED6" s="359"/>
      <c r="GEE6" s="359"/>
      <c r="GEF6" s="359"/>
      <c r="GEG6" s="359"/>
      <c r="GEH6" s="359"/>
      <c r="GEI6" s="359"/>
      <c r="GEJ6" s="359"/>
      <c r="GEK6" s="359"/>
      <c r="GEL6" s="359"/>
      <c r="GEM6" s="359"/>
      <c r="GEN6" s="359"/>
      <c r="GEO6" s="359"/>
      <c r="GEP6" s="359"/>
      <c r="GEQ6" s="359"/>
      <c r="GER6" s="359"/>
      <c r="GES6" s="359"/>
      <c r="GET6" s="359"/>
      <c r="GEU6" s="359"/>
      <c r="GEV6" s="359"/>
      <c r="GEW6" s="359"/>
      <c r="GEX6" s="359"/>
      <c r="GEY6" s="359"/>
      <c r="GEZ6" s="359"/>
      <c r="GFA6" s="359"/>
      <c r="GFB6" s="359"/>
      <c r="GFC6" s="359"/>
      <c r="GFD6" s="359"/>
      <c r="GFE6" s="359"/>
      <c r="GFF6" s="359"/>
      <c r="GFG6" s="359"/>
      <c r="GFH6" s="359"/>
      <c r="GFI6" s="359"/>
      <c r="GFJ6" s="359"/>
      <c r="GFK6" s="359"/>
      <c r="GFL6" s="359"/>
      <c r="GFM6" s="359"/>
      <c r="GFN6" s="359"/>
      <c r="GFO6" s="359"/>
      <c r="GFP6" s="359"/>
      <c r="GFQ6" s="359"/>
      <c r="GFR6" s="359"/>
      <c r="GFS6" s="359"/>
      <c r="GFT6" s="359"/>
      <c r="GFU6" s="359"/>
      <c r="GFV6" s="359"/>
      <c r="GFW6" s="359"/>
      <c r="GFX6" s="359"/>
      <c r="GFY6" s="359"/>
      <c r="GFZ6" s="359"/>
      <c r="GGA6" s="359"/>
      <c r="GGB6" s="359"/>
      <c r="GGC6" s="359"/>
      <c r="GGD6" s="359"/>
      <c r="GGE6" s="359"/>
      <c r="GGF6" s="359"/>
      <c r="GGG6" s="359"/>
      <c r="GGH6" s="359"/>
      <c r="GGI6" s="359"/>
      <c r="GGJ6" s="359"/>
      <c r="GGK6" s="359"/>
      <c r="GGL6" s="359"/>
      <c r="GGM6" s="359"/>
      <c r="GGN6" s="359"/>
      <c r="GGO6" s="359"/>
      <c r="GGP6" s="359"/>
      <c r="GGQ6" s="359"/>
      <c r="GGR6" s="359"/>
      <c r="GGS6" s="359"/>
      <c r="GGT6" s="359"/>
      <c r="GGU6" s="359"/>
      <c r="GGV6" s="359"/>
      <c r="GGW6" s="359"/>
      <c r="GGX6" s="359"/>
      <c r="GGY6" s="359"/>
      <c r="GGZ6" s="359"/>
      <c r="GHA6" s="359"/>
      <c r="GHB6" s="359"/>
      <c r="GHC6" s="359"/>
      <c r="GHD6" s="359"/>
      <c r="GHE6" s="359"/>
      <c r="GHF6" s="359"/>
      <c r="GHG6" s="359"/>
      <c r="GHH6" s="359"/>
      <c r="GHI6" s="359"/>
      <c r="GHJ6" s="359"/>
      <c r="GHK6" s="359"/>
      <c r="GHL6" s="359"/>
      <c r="GHM6" s="359"/>
      <c r="GHN6" s="359"/>
      <c r="GHO6" s="359"/>
      <c r="GHP6" s="359"/>
      <c r="GHQ6" s="359"/>
      <c r="GHR6" s="359"/>
      <c r="GHS6" s="359"/>
      <c r="GHT6" s="359"/>
      <c r="GHU6" s="359"/>
      <c r="GHV6" s="359"/>
      <c r="GHW6" s="359"/>
      <c r="GHX6" s="359"/>
      <c r="GHY6" s="359"/>
      <c r="GHZ6" s="359"/>
      <c r="GIA6" s="359"/>
      <c r="GIB6" s="359"/>
      <c r="GIC6" s="359"/>
      <c r="GID6" s="359"/>
      <c r="GIE6" s="359"/>
      <c r="GIF6" s="359"/>
      <c r="GIG6" s="359"/>
      <c r="GIH6" s="359"/>
      <c r="GII6" s="359"/>
      <c r="GIJ6" s="359"/>
      <c r="GIK6" s="359"/>
      <c r="GIL6" s="359"/>
      <c r="GIM6" s="359"/>
      <c r="GIN6" s="359"/>
      <c r="GIO6" s="359"/>
      <c r="GIP6" s="359"/>
      <c r="GIQ6" s="359"/>
      <c r="GIR6" s="359"/>
      <c r="GIS6" s="359"/>
      <c r="GIT6" s="359"/>
      <c r="GIU6" s="359"/>
      <c r="GIV6" s="359"/>
      <c r="GIW6" s="359"/>
      <c r="GIX6" s="359"/>
    </row>
    <row r="7" spans="1:4990" s="354" customFormat="1" ht="59.25" customHeight="1" x14ac:dyDescent="0.25">
      <c r="A7" s="711"/>
      <c r="B7" s="711"/>
      <c r="C7" s="711"/>
      <c r="D7" s="708"/>
      <c r="E7" s="709"/>
      <c r="F7" s="710"/>
      <c r="G7" s="710"/>
      <c r="H7" s="710"/>
      <c r="I7" s="710"/>
      <c r="J7" s="360" t="s">
        <v>614</v>
      </c>
      <c r="K7" s="360" t="s">
        <v>615</v>
      </c>
      <c r="L7" s="360" t="s">
        <v>616</v>
      </c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59"/>
      <c r="AQ7" s="359"/>
      <c r="AR7" s="359"/>
      <c r="AS7" s="359"/>
      <c r="AT7" s="359"/>
      <c r="AU7" s="359"/>
      <c r="AV7" s="359"/>
      <c r="AW7" s="359"/>
      <c r="AX7" s="359"/>
      <c r="AY7" s="359"/>
      <c r="AZ7" s="359"/>
      <c r="BA7" s="359"/>
      <c r="BB7" s="359"/>
      <c r="BC7" s="359"/>
      <c r="BD7" s="359"/>
      <c r="BE7" s="359"/>
      <c r="BF7" s="359"/>
      <c r="BG7" s="359"/>
      <c r="BH7" s="359"/>
      <c r="BI7" s="359"/>
      <c r="BJ7" s="359"/>
      <c r="BK7" s="359"/>
      <c r="BL7" s="359"/>
      <c r="BM7" s="359"/>
      <c r="BN7" s="359"/>
      <c r="BO7" s="359"/>
      <c r="BP7" s="359"/>
      <c r="BQ7" s="359"/>
      <c r="BR7" s="359"/>
      <c r="BS7" s="359"/>
      <c r="BT7" s="359"/>
      <c r="BU7" s="359"/>
      <c r="BV7" s="359"/>
      <c r="BW7" s="359"/>
      <c r="BX7" s="359"/>
      <c r="BY7" s="359"/>
      <c r="BZ7" s="359"/>
      <c r="CA7" s="359"/>
      <c r="CB7" s="359"/>
      <c r="CC7" s="359"/>
      <c r="CD7" s="359"/>
      <c r="CE7" s="359"/>
      <c r="CF7" s="359"/>
      <c r="CG7" s="359"/>
      <c r="CH7" s="359"/>
      <c r="CI7" s="359"/>
      <c r="CJ7" s="359"/>
      <c r="CK7" s="359"/>
      <c r="CL7" s="359"/>
      <c r="CM7" s="359"/>
      <c r="CN7" s="359"/>
      <c r="CO7" s="359"/>
      <c r="CP7" s="359"/>
      <c r="CQ7" s="359"/>
      <c r="CR7" s="359"/>
      <c r="CS7" s="359"/>
      <c r="CT7" s="359"/>
      <c r="CU7" s="359"/>
      <c r="CV7" s="359"/>
      <c r="CW7" s="359"/>
      <c r="CX7" s="359"/>
      <c r="CY7" s="359"/>
      <c r="CZ7" s="359"/>
      <c r="DA7" s="359"/>
      <c r="DB7" s="359"/>
      <c r="DC7" s="359"/>
      <c r="DD7" s="359"/>
      <c r="DE7" s="359"/>
      <c r="DF7" s="359"/>
      <c r="DG7" s="359"/>
      <c r="DH7" s="359"/>
      <c r="DI7" s="359"/>
      <c r="DJ7" s="359"/>
      <c r="DK7" s="359"/>
      <c r="DL7" s="359"/>
      <c r="DM7" s="359"/>
      <c r="DN7" s="359"/>
      <c r="DO7" s="359"/>
      <c r="DP7" s="359"/>
      <c r="DQ7" s="359"/>
      <c r="DR7" s="359"/>
      <c r="DS7" s="359"/>
      <c r="DT7" s="359"/>
      <c r="DU7" s="359"/>
      <c r="DV7" s="359"/>
      <c r="DW7" s="359"/>
      <c r="DX7" s="359"/>
      <c r="DY7" s="359"/>
      <c r="DZ7" s="359"/>
      <c r="EA7" s="359"/>
      <c r="EB7" s="359"/>
      <c r="EC7" s="359"/>
      <c r="ED7" s="359"/>
      <c r="EE7" s="359"/>
      <c r="EF7" s="359"/>
      <c r="EG7" s="359"/>
      <c r="EH7" s="359"/>
      <c r="EI7" s="359"/>
      <c r="EJ7" s="359"/>
      <c r="EK7" s="359"/>
      <c r="EL7" s="359"/>
      <c r="EM7" s="359"/>
      <c r="EN7" s="359"/>
      <c r="EO7" s="359"/>
      <c r="EP7" s="359"/>
      <c r="EQ7" s="359"/>
      <c r="ER7" s="359"/>
      <c r="ES7" s="359"/>
      <c r="ET7" s="359"/>
      <c r="EU7" s="359"/>
      <c r="EV7" s="359"/>
      <c r="EW7" s="359"/>
      <c r="EX7" s="359"/>
      <c r="EY7" s="359"/>
      <c r="EZ7" s="359"/>
      <c r="FA7" s="359"/>
      <c r="FB7" s="359"/>
      <c r="FC7" s="359"/>
      <c r="FD7" s="359"/>
      <c r="FE7" s="359"/>
      <c r="FF7" s="359"/>
      <c r="FG7" s="359"/>
      <c r="FH7" s="359"/>
      <c r="FI7" s="359"/>
      <c r="FJ7" s="359"/>
      <c r="FK7" s="359"/>
      <c r="FL7" s="359"/>
      <c r="FM7" s="359"/>
      <c r="FN7" s="359"/>
      <c r="FO7" s="359"/>
      <c r="FP7" s="359"/>
      <c r="FQ7" s="359"/>
      <c r="FR7" s="359"/>
      <c r="FS7" s="359"/>
      <c r="FT7" s="359"/>
      <c r="FU7" s="359"/>
      <c r="FV7" s="359"/>
      <c r="FW7" s="359"/>
      <c r="FX7" s="359"/>
      <c r="FY7" s="359"/>
      <c r="FZ7" s="359"/>
      <c r="GA7" s="359"/>
      <c r="GB7" s="359"/>
      <c r="GC7" s="359"/>
      <c r="GD7" s="359"/>
      <c r="GE7" s="359"/>
      <c r="GF7" s="359"/>
      <c r="GG7" s="359"/>
      <c r="GH7" s="359"/>
      <c r="GI7" s="359"/>
      <c r="GJ7" s="359"/>
      <c r="GK7" s="359"/>
      <c r="GL7" s="359"/>
      <c r="GM7" s="359"/>
      <c r="GN7" s="359"/>
      <c r="GO7" s="359"/>
      <c r="GP7" s="359"/>
      <c r="GQ7" s="359"/>
      <c r="GR7" s="359"/>
      <c r="GS7" s="359"/>
      <c r="GT7" s="359"/>
      <c r="GU7" s="359"/>
      <c r="GV7" s="359"/>
      <c r="GW7" s="359"/>
      <c r="GX7" s="359"/>
      <c r="GY7" s="359"/>
      <c r="GZ7" s="359"/>
      <c r="HA7" s="359"/>
      <c r="HB7" s="359"/>
      <c r="HC7" s="359"/>
      <c r="HD7" s="359"/>
      <c r="HE7" s="359"/>
      <c r="HF7" s="359"/>
      <c r="HG7" s="359"/>
      <c r="HH7" s="359"/>
      <c r="HI7" s="359"/>
      <c r="HJ7" s="359"/>
      <c r="HK7" s="359"/>
      <c r="HL7" s="359"/>
      <c r="HM7" s="359"/>
      <c r="HN7" s="359"/>
      <c r="HO7" s="359"/>
      <c r="HP7" s="359"/>
      <c r="HQ7" s="359"/>
      <c r="HR7" s="359"/>
      <c r="HS7" s="359"/>
      <c r="HT7" s="359"/>
      <c r="HU7" s="359"/>
      <c r="HV7" s="359"/>
      <c r="HW7" s="359"/>
      <c r="HX7" s="359"/>
      <c r="HY7" s="359"/>
      <c r="HZ7" s="359"/>
      <c r="IA7" s="359"/>
      <c r="IB7" s="359"/>
      <c r="IC7" s="359"/>
      <c r="ID7" s="359"/>
      <c r="IE7" s="359"/>
      <c r="IF7" s="359"/>
      <c r="IG7" s="359"/>
      <c r="IH7" s="359"/>
      <c r="II7" s="359"/>
      <c r="IJ7" s="359"/>
      <c r="IK7" s="359"/>
      <c r="IL7" s="359"/>
      <c r="IM7" s="359"/>
      <c r="IN7" s="359"/>
      <c r="IO7" s="359"/>
      <c r="IP7" s="359"/>
      <c r="IQ7" s="359"/>
      <c r="IR7" s="359"/>
      <c r="IS7" s="359"/>
      <c r="IT7" s="359"/>
      <c r="IU7" s="359"/>
      <c r="IV7" s="359"/>
      <c r="IW7" s="359"/>
      <c r="IX7" s="359"/>
      <c r="IY7" s="359"/>
      <c r="IZ7" s="359"/>
      <c r="JA7" s="359"/>
      <c r="JB7" s="359"/>
      <c r="JC7" s="359"/>
      <c r="JD7" s="359"/>
      <c r="JE7" s="359"/>
      <c r="JF7" s="359"/>
      <c r="JG7" s="359"/>
      <c r="JH7" s="359"/>
      <c r="JI7" s="359"/>
      <c r="JJ7" s="359"/>
      <c r="JK7" s="359"/>
      <c r="JL7" s="359"/>
      <c r="JM7" s="359"/>
      <c r="JN7" s="359"/>
      <c r="JO7" s="359"/>
      <c r="JP7" s="359"/>
      <c r="JQ7" s="359"/>
      <c r="JR7" s="359"/>
      <c r="JS7" s="359"/>
      <c r="JT7" s="359"/>
      <c r="JU7" s="359"/>
      <c r="JV7" s="359"/>
      <c r="JW7" s="359"/>
      <c r="JX7" s="359"/>
      <c r="JY7" s="359"/>
      <c r="JZ7" s="359"/>
      <c r="KA7" s="359"/>
      <c r="KB7" s="359"/>
      <c r="KC7" s="359"/>
      <c r="KD7" s="359"/>
      <c r="KE7" s="359"/>
      <c r="KF7" s="359"/>
      <c r="KG7" s="359"/>
      <c r="KH7" s="359"/>
      <c r="KI7" s="359"/>
      <c r="KJ7" s="359"/>
      <c r="KK7" s="359"/>
      <c r="KL7" s="359"/>
      <c r="KM7" s="359"/>
      <c r="KN7" s="359"/>
      <c r="KO7" s="359"/>
      <c r="KP7" s="359"/>
      <c r="KQ7" s="359"/>
      <c r="KR7" s="359"/>
      <c r="KS7" s="359"/>
      <c r="KT7" s="359"/>
      <c r="KU7" s="359"/>
      <c r="KV7" s="359"/>
      <c r="KW7" s="359"/>
      <c r="KX7" s="359"/>
      <c r="KY7" s="359"/>
      <c r="KZ7" s="359"/>
      <c r="LA7" s="359"/>
      <c r="LB7" s="359"/>
      <c r="LC7" s="359"/>
      <c r="LD7" s="359"/>
      <c r="LE7" s="359"/>
      <c r="LF7" s="359"/>
      <c r="LG7" s="359"/>
      <c r="LH7" s="359"/>
      <c r="LI7" s="359"/>
      <c r="LJ7" s="359"/>
      <c r="LK7" s="359"/>
      <c r="LL7" s="359"/>
      <c r="LM7" s="359"/>
      <c r="LN7" s="359"/>
      <c r="LO7" s="359"/>
      <c r="LP7" s="359"/>
      <c r="LQ7" s="359"/>
      <c r="LR7" s="359"/>
      <c r="LS7" s="359"/>
      <c r="LT7" s="359"/>
      <c r="LU7" s="359"/>
      <c r="LV7" s="359"/>
      <c r="LW7" s="359"/>
      <c r="LX7" s="359"/>
      <c r="LY7" s="359"/>
      <c r="LZ7" s="359"/>
      <c r="MA7" s="359"/>
      <c r="MB7" s="359"/>
      <c r="MC7" s="359"/>
      <c r="MD7" s="359"/>
      <c r="ME7" s="359"/>
      <c r="MF7" s="359"/>
      <c r="MG7" s="359"/>
      <c r="MH7" s="359"/>
      <c r="MI7" s="359"/>
      <c r="MJ7" s="359"/>
      <c r="MK7" s="359"/>
      <c r="ML7" s="359"/>
      <c r="MM7" s="359"/>
      <c r="MN7" s="359"/>
      <c r="MO7" s="359"/>
      <c r="MP7" s="359"/>
      <c r="MQ7" s="359"/>
      <c r="MR7" s="359"/>
      <c r="MS7" s="359"/>
      <c r="MT7" s="359"/>
      <c r="MU7" s="359"/>
      <c r="MV7" s="359"/>
      <c r="MW7" s="359"/>
      <c r="MX7" s="359"/>
      <c r="MY7" s="359"/>
      <c r="MZ7" s="359"/>
      <c r="NA7" s="359"/>
      <c r="NB7" s="359"/>
      <c r="NC7" s="359"/>
      <c r="ND7" s="359"/>
      <c r="NE7" s="359"/>
      <c r="NF7" s="359"/>
      <c r="NG7" s="359"/>
      <c r="NH7" s="359"/>
      <c r="NI7" s="359"/>
      <c r="NJ7" s="359"/>
      <c r="NK7" s="359"/>
      <c r="NL7" s="359"/>
      <c r="NM7" s="359"/>
      <c r="NN7" s="359"/>
      <c r="NO7" s="359"/>
      <c r="NP7" s="359"/>
      <c r="NQ7" s="359"/>
      <c r="NR7" s="359"/>
      <c r="NS7" s="359"/>
      <c r="NT7" s="359"/>
      <c r="NU7" s="359"/>
      <c r="NV7" s="359"/>
      <c r="NW7" s="359"/>
      <c r="NX7" s="359"/>
      <c r="NY7" s="359"/>
      <c r="NZ7" s="359"/>
      <c r="OA7" s="359"/>
      <c r="OB7" s="359"/>
      <c r="OC7" s="359"/>
      <c r="OD7" s="359"/>
      <c r="OE7" s="359"/>
      <c r="OF7" s="359"/>
      <c r="OG7" s="359"/>
      <c r="OH7" s="359"/>
      <c r="OI7" s="359"/>
      <c r="OJ7" s="359"/>
      <c r="OK7" s="359"/>
      <c r="OL7" s="359"/>
      <c r="OM7" s="359"/>
      <c r="ON7" s="359"/>
      <c r="OO7" s="359"/>
      <c r="OP7" s="359"/>
      <c r="OQ7" s="359"/>
      <c r="OR7" s="359"/>
      <c r="OS7" s="359"/>
      <c r="OT7" s="359"/>
      <c r="OU7" s="359"/>
      <c r="OV7" s="359"/>
      <c r="OW7" s="359"/>
      <c r="OX7" s="359"/>
      <c r="OY7" s="359"/>
      <c r="OZ7" s="359"/>
      <c r="PA7" s="359"/>
      <c r="PB7" s="359"/>
      <c r="PC7" s="359"/>
      <c r="PD7" s="359"/>
      <c r="PE7" s="359"/>
      <c r="PF7" s="359"/>
      <c r="PG7" s="359"/>
      <c r="PH7" s="359"/>
      <c r="PI7" s="359"/>
      <c r="PJ7" s="359"/>
      <c r="PK7" s="359"/>
      <c r="PL7" s="359"/>
      <c r="PM7" s="359"/>
      <c r="PN7" s="359"/>
      <c r="PO7" s="359"/>
      <c r="PP7" s="359"/>
      <c r="PQ7" s="359"/>
      <c r="PR7" s="359"/>
      <c r="PS7" s="359"/>
      <c r="PT7" s="359"/>
      <c r="PU7" s="359"/>
      <c r="PV7" s="359"/>
      <c r="PW7" s="359"/>
      <c r="PX7" s="359"/>
      <c r="PY7" s="359"/>
      <c r="PZ7" s="359"/>
      <c r="QA7" s="359"/>
      <c r="QB7" s="359"/>
      <c r="QC7" s="359"/>
      <c r="QD7" s="359"/>
      <c r="QE7" s="359"/>
      <c r="QF7" s="359"/>
      <c r="QG7" s="359"/>
      <c r="QH7" s="359"/>
      <c r="QI7" s="359"/>
      <c r="QJ7" s="359"/>
      <c r="QK7" s="359"/>
      <c r="QL7" s="359"/>
      <c r="QM7" s="359"/>
      <c r="QN7" s="359"/>
      <c r="QO7" s="359"/>
      <c r="QP7" s="359"/>
      <c r="QQ7" s="359"/>
      <c r="QR7" s="359"/>
      <c r="QS7" s="359"/>
      <c r="QT7" s="359"/>
      <c r="QU7" s="359"/>
      <c r="QV7" s="359"/>
      <c r="QW7" s="359"/>
      <c r="QX7" s="359"/>
      <c r="QY7" s="359"/>
      <c r="QZ7" s="359"/>
      <c r="RA7" s="359"/>
      <c r="RB7" s="359"/>
      <c r="RC7" s="359"/>
      <c r="RD7" s="359"/>
      <c r="RE7" s="359"/>
      <c r="RF7" s="359"/>
      <c r="RG7" s="359"/>
      <c r="RH7" s="359"/>
      <c r="RI7" s="359"/>
      <c r="RJ7" s="359"/>
      <c r="RK7" s="359"/>
      <c r="RL7" s="359"/>
      <c r="RM7" s="359"/>
      <c r="RN7" s="359"/>
      <c r="RO7" s="359"/>
      <c r="RP7" s="359"/>
      <c r="RQ7" s="359"/>
      <c r="RR7" s="359"/>
      <c r="RS7" s="359"/>
      <c r="RT7" s="359"/>
      <c r="RU7" s="359"/>
      <c r="RV7" s="359"/>
      <c r="RW7" s="359"/>
      <c r="RX7" s="359"/>
      <c r="RY7" s="359"/>
      <c r="RZ7" s="359"/>
      <c r="SA7" s="359"/>
      <c r="SB7" s="359"/>
      <c r="SC7" s="359"/>
      <c r="SD7" s="359"/>
      <c r="SE7" s="359"/>
      <c r="SF7" s="359"/>
      <c r="SG7" s="359"/>
      <c r="SH7" s="359"/>
      <c r="SI7" s="359"/>
      <c r="SJ7" s="359"/>
      <c r="SK7" s="359"/>
      <c r="SL7" s="359"/>
      <c r="SM7" s="359"/>
      <c r="SN7" s="359"/>
      <c r="SO7" s="359"/>
      <c r="SP7" s="359"/>
      <c r="SQ7" s="359"/>
      <c r="SR7" s="359"/>
      <c r="SS7" s="359"/>
      <c r="ST7" s="359"/>
      <c r="SU7" s="359"/>
      <c r="SV7" s="359"/>
      <c r="SW7" s="359"/>
      <c r="SX7" s="359"/>
      <c r="SY7" s="359"/>
      <c r="SZ7" s="359"/>
      <c r="TA7" s="359"/>
      <c r="TB7" s="359"/>
      <c r="TC7" s="359"/>
      <c r="TD7" s="359"/>
      <c r="TE7" s="359"/>
      <c r="TF7" s="359"/>
      <c r="TG7" s="359"/>
      <c r="TH7" s="359"/>
      <c r="TI7" s="359"/>
      <c r="TJ7" s="359"/>
      <c r="TK7" s="359"/>
      <c r="TL7" s="359"/>
      <c r="TM7" s="359"/>
      <c r="TN7" s="359"/>
      <c r="TO7" s="359"/>
      <c r="TP7" s="359"/>
      <c r="TQ7" s="359"/>
      <c r="TR7" s="359"/>
      <c r="TS7" s="359"/>
      <c r="TT7" s="359"/>
      <c r="TU7" s="359"/>
      <c r="TV7" s="359"/>
      <c r="TW7" s="359"/>
      <c r="TX7" s="359"/>
      <c r="TY7" s="359"/>
      <c r="TZ7" s="359"/>
      <c r="UA7" s="359"/>
      <c r="UB7" s="359"/>
      <c r="UC7" s="359"/>
      <c r="UD7" s="359"/>
      <c r="UE7" s="359"/>
      <c r="UF7" s="359"/>
      <c r="UG7" s="359"/>
      <c r="UH7" s="359"/>
      <c r="UI7" s="359"/>
      <c r="UJ7" s="359"/>
      <c r="UK7" s="359"/>
      <c r="UL7" s="359"/>
      <c r="UM7" s="359"/>
      <c r="UN7" s="359"/>
      <c r="UO7" s="359"/>
      <c r="UP7" s="359"/>
      <c r="UQ7" s="359"/>
      <c r="UR7" s="359"/>
      <c r="US7" s="359"/>
      <c r="UT7" s="359"/>
      <c r="UU7" s="359"/>
      <c r="UV7" s="359"/>
      <c r="UW7" s="359"/>
      <c r="UX7" s="359"/>
      <c r="UY7" s="359"/>
      <c r="UZ7" s="359"/>
      <c r="VA7" s="359"/>
      <c r="VB7" s="359"/>
      <c r="VC7" s="359"/>
      <c r="VD7" s="359"/>
      <c r="VE7" s="359"/>
      <c r="VF7" s="359"/>
      <c r="VG7" s="359"/>
      <c r="VH7" s="359"/>
      <c r="VI7" s="359"/>
      <c r="VJ7" s="359"/>
      <c r="VK7" s="359"/>
      <c r="VL7" s="359"/>
      <c r="VM7" s="359"/>
      <c r="VN7" s="359"/>
      <c r="VO7" s="359"/>
      <c r="VP7" s="359"/>
      <c r="VQ7" s="359"/>
      <c r="VR7" s="359"/>
      <c r="VS7" s="359"/>
      <c r="VT7" s="359"/>
      <c r="VU7" s="359"/>
      <c r="VV7" s="359"/>
      <c r="VW7" s="359"/>
      <c r="VX7" s="359"/>
      <c r="VY7" s="359"/>
      <c r="VZ7" s="359"/>
      <c r="WA7" s="359"/>
      <c r="WB7" s="359"/>
      <c r="WC7" s="359"/>
      <c r="WD7" s="359"/>
      <c r="WE7" s="359"/>
      <c r="WF7" s="359"/>
      <c r="WG7" s="359"/>
      <c r="WH7" s="359"/>
      <c r="WI7" s="359"/>
      <c r="WJ7" s="359"/>
      <c r="WK7" s="359"/>
      <c r="WL7" s="359"/>
      <c r="WM7" s="359"/>
      <c r="WN7" s="359"/>
      <c r="WO7" s="359"/>
      <c r="WP7" s="359"/>
      <c r="WQ7" s="359"/>
      <c r="WR7" s="359"/>
      <c r="WS7" s="359"/>
      <c r="WT7" s="359"/>
      <c r="WU7" s="359"/>
      <c r="WV7" s="359"/>
      <c r="WW7" s="359"/>
      <c r="WX7" s="359"/>
      <c r="WY7" s="359"/>
      <c r="WZ7" s="359"/>
      <c r="XA7" s="359"/>
      <c r="XB7" s="359"/>
      <c r="XC7" s="359"/>
      <c r="XD7" s="359"/>
      <c r="XE7" s="359"/>
      <c r="XF7" s="359"/>
      <c r="XG7" s="359"/>
      <c r="XH7" s="359"/>
      <c r="XI7" s="359"/>
      <c r="XJ7" s="359"/>
      <c r="XK7" s="359"/>
      <c r="XL7" s="359"/>
      <c r="XM7" s="359"/>
      <c r="XN7" s="359"/>
      <c r="XO7" s="359"/>
      <c r="XP7" s="359"/>
      <c r="XQ7" s="359"/>
      <c r="XR7" s="359"/>
      <c r="XS7" s="359"/>
      <c r="XT7" s="359"/>
      <c r="XU7" s="359"/>
      <c r="XV7" s="359"/>
      <c r="XW7" s="359"/>
      <c r="XX7" s="359"/>
      <c r="XY7" s="359"/>
      <c r="XZ7" s="359"/>
      <c r="YA7" s="359"/>
      <c r="YB7" s="359"/>
      <c r="YC7" s="359"/>
      <c r="YD7" s="359"/>
      <c r="YE7" s="359"/>
      <c r="YF7" s="359"/>
      <c r="YG7" s="359"/>
      <c r="YH7" s="359"/>
      <c r="YI7" s="359"/>
      <c r="YJ7" s="359"/>
      <c r="YK7" s="359"/>
      <c r="YL7" s="359"/>
      <c r="YM7" s="359"/>
      <c r="YN7" s="359"/>
      <c r="YO7" s="359"/>
      <c r="YP7" s="359"/>
      <c r="YQ7" s="359"/>
      <c r="YR7" s="359"/>
      <c r="YS7" s="359"/>
      <c r="YT7" s="359"/>
      <c r="YU7" s="359"/>
      <c r="YV7" s="359"/>
      <c r="YW7" s="359"/>
      <c r="YX7" s="359"/>
      <c r="YY7" s="359"/>
      <c r="YZ7" s="359"/>
      <c r="ZA7" s="359"/>
      <c r="ZB7" s="359"/>
      <c r="ZC7" s="359"/>
      <c r="ZD7" s="359"/>
      <c r="ZE7" s="359"/>
      <c r="ZF7" s="359"/>
      <c r="ZG7" s="359"/>
      <c r="ZH7" s="359"/>
      <c r="ZI7" s="359"/>
      <c r="ZJ7" s="359"/>
      <c r="ZK7" s="359"/>
      <c r="ZL7" s="359"/>
      <c r="ZM7" s="359"/>
      <c r="ZN7" s="359"/>
      <c r="ZO7" s="359"/>
      <c r="ZP7" s="359"/>
      <c r="ZQ7" s="359"/>
      <c r="ZR7" s="359"/>
      <c r="ZS7" s="359"/>
      <c r="ZT7" s="359"/>
      <c r="ZU7" s="359"/>
      <c r="ZV7" s="359"/>
      <c r="ZW7" s="359"/>
      <c r="ZX7" s="359"/>
      <c r="ZY7" s="359"/>
      <c r="ZZ7" s="359"/>
      <c r="AAA7" s="359"/>
      <c r="AAB7" s="359"/>
      <c r="AAC7" s="359"/>
      <c r="AAD7" s="359"/>
      <c r="AAE7" s="359"/>
      <c r="AAF7" s="359"/>
      <c r="AAG7" s="359"/>
      <c r="AAH7" s="359"/>
      <c r="AAI7" s="359"/>
      <c r="AAJ7" s="359"/>
      <c r="AAK7" s="359"/>
      <c r="AAL7" s="359"/>
      <c r="AAM7" s="359"/>
      <c r="AAN7" s="359"/>
      <c r="AAO7" s="359"/>
      <c r="AAP7" s="359"/>
      <c r="AAQ7" s="359"/>
      <c r="AAR7" s="359"/>
      <c r="AAS7" s="359"/>
      <c r="AAT7" s="359"/>
      <c r="AAU7" s="359"/>
      <c r="AAV7" s="359"/>
      <c r="AAW7" s="359"/>
      <c r="AAX7" s="359"/>
      <c r="AAY7" s="359"/>
      <c r="AAZ7" s="359"/>
      <c r="ABA7" s="359"/>
      <c r="ABB7" s="359"/>
      <c r="ABC7" s="359"/>
      <c r="ABD7" s="359"/>
      <c r="ABE7" s="359"/>
      <c r="ABF7" s="359"/>
      <c r="ABG7" s="359"/>
      <c r="ABH7" s="359"/>
      <c r="ABI7" s="359"/>
      <c r="ABJ7" s="359"/>
      <c r="ABK7" s="359"/>
      <c r="ABL7" s="359"/>
      <c r="ABM7" s="359"/>
      <c r="ABN7" s="359"/>
      <c r="ABO7" s="359"/>
      <c r="ABP7" s="359"/>
      <c r="ABQ7" s="359"/>
      <c r="ABR7" s="359"/>
      <c r="ABS7" s="359"/>
      <c r="ABT7" s="359"/>
      <c r="ABU7" s="359"/>
      <c r="ABV7" s="359"/>
      <c r="ABW7" s="359"/>
      <c r="ABX7" s="359"/>
      <c r="ABY7" s="359"/>
      <c r="ABZ7" s="359"/>
      <c r="ACA7" s="359"/>
      <c r="ACB7" s="359"/>
      <c r="ACC7" s="359"/>
      <c r="ACD7" s="359"/>
      <c r="ACE7" s="359"/>
      <c r="ACF7" s="359"/>
      <c r="ACG7" s="359"/>
      <c r="ACH7" s="359"/>
      <c r="ACI7" s="359"/>
      <c r="ACJ7" s="359"/>
      <c r="ACK7" s="359"/>
      <c r="ACL7" s="359"/>
      <c r="ACM7" s="359"/>
      <c r="ACN7" s="359"/>
      <c r="ACO7" s="359"/>
      <c r="ACP7" s="359"/>
      <c r="ACQ7" s="359"/>
      <c r="ACR7" s="359"/>
      <c r="ACS7" s="359"/>
      <c r="ACT7" s="359"/>
      <c r="ACU7" s="359"/>
      <c r="ACV7" s="359"/>
      <c r="ACW7" s="359"/>
      <c r="ACX7" s="359"/>
      <c r="ACY7" s="359"/>
      <c r="ACZ7" s="359"/>
      <c r="ADA7" s="359"/>
      <c r="ADB7" s="359"/>
      <c r="ADC7" s="359"/>
      <c r="ADD7" s="359"/>
      <c r="ADE7" s="359"/>
      <c r="ADF7" s="359"/>
      <c r="ADG7" s="359"/>
      <c r="ADH7" s="359"/>
      <c r="ADI7" s="359"/>
      <c r="ADJ7" s="359"/>
      <c r="ADK7" s="359"/>
      <c r="ADL7" s="359"/>
      <c r="ADM7" s="359"/>
      <c r="ADN7" s="359"/>
      <c r="ADO7" s="359"/>
      <c r="ADP7" s="359"/>
      <c r="ADQ7" s="359"/>
      <c r="ADR7" s="359"/>
      <c r="ADS7" s="359"/>
      <c r="ADT7" s="359"/>
      <c r="ADU7" s="359"/>
      <c r="ADV7" s="359"/>
      <c r="ADW7" s="359"/>
      <c r="ADX7" s="359"/>
      <c r="ADY7" s="359"/>
      <c r="ADZ7" s="359"/>
      <c r="AEA7" s="359"/>
      <c r="AEB7" s="359"/>
      <c r="AEC7" s="359"/>
      <c r="AED7" s="359"/>
      <c r="AEE7" s="359"/>
      <c r="AEF7" s="359"/>
      <c r="AEG7" s="359"/>
      <c r="AEH7" s="359"/>
      <c r="AEI7" s="359"/>
      <c r="AEJ7" s="359"/>
      <c r="AEK7" s="359"/>
      <c r="AEL7" s="359"/>
      <c r="AEM7" s="359"/>
      <c r="AEN7" s="359"/>
      <c r="AEO7" s="359"/>
      <c r="AEP7" s="359"/>
      <c r="AEQ7" s="359"/>
      <c r="AER7" s="359"/>
      <c r="AES7" s="359"/>
      <c r="AET7" s="359"/>
      <c r="AEU7" s="359"/>
      <c r="AEV7" s="359"/>
      <c r="AEW7" s="359"/>
      <c r="AEX7" s="359"/>
      <c r="AEY7" s="359"/>
      <c r="AEZ7" s="359"/>
      <c r="AFA7" s="359"/>
      <c r="AFB7" s="359"/>
      <c r="AFC7" s="359"/>
      <c r="AFD7" s="359"/>
      <c r="AFE7" s="359"/>
      <c r="AFF7" s="359"/>
      <c r="AFG7" s="359"/>
      <c r="AFH7" s="359"/>
      <c r="AFI7" s="359"/>
      <c r="AFJ7" s="359"/>
      <c r="AFK7" s="359"/>
      <c r="AFL7" s="359"/>
      <c r="AFM7" s="359"/>
      <c r="AFN7" s="359"/>
      <c r="AFO7" s="359"/>
      <c r="AFP7" s="359"/>
      <c r="AFQ7" s="359"/>
      <c r="AFR7" s="359"/>
      <c r="AFS7" s="359"/>
      <c r="AFT7" s="359"/>
      <c r="AFU7" s="359"/>
      <c r="AFV7" s="359"/>
      <c r="AFW7" s="359"/>
      <c r="AFX7" s="359"/>
      <c r="AFY7" s="359"/>
      <c r="AFZ7" s="359"/>
      <c r="AGA7" s="359"/>
      <c r="AGB7" s="359"/>
      <c r="AGC7" s="359"/>
      <c r="AGD7" s="359"/>
      <c r="AGE7" s="359"/>
      <c r="AGF7" s="359"/>
      <c r="AGG7" s="359"/>
      <c r="AGH7" s="359"/>
      <c r="AGI7" s="359"/>
      <c r="AGJ7" s="359"/>
      <c r="AGK7" s="359"/>
      <c r="AGL7" s="359"/>
      <c r="AGM7" s="359"/>
      <c r="AGN7" s="359"/>
      <c r="AGO7" s="359"/>
      <c r="AGP7" s="359"/>
      <c r="AGQ7" s="359"/>
      <c r="AGR7" s="359"/>
      <c r="AGS7" s="359"/>
      <c r="AGT7" s="359"/>
      <c r="AGU7" s="359"/>
      <c r="AGV7" s="359"/>
      <c r="AGW7" s="359"/>
      <c r="AGX7" s="359"/>
      <c r="AGY7" s="359"/>
      <c r="AGZ7" s="359"/>
      <c r="AHA7" s="359"/>
      <c r="AHB7" s="359"/>
      <c r="AHC7" s="359"/>
      <c r="AHD7" s="359"/>
      <c r="AHE7" s="359"/>
      <c r="AHF7" s="359"/>
      <c r="AHG7" s="359"/>
      <c r="AHH7" s="359"/>
      <c r="AHI7" s="359"/>
      <c r="AHJ7" s="359"/>
      <c r="AHK7" s="359"/>
      <c r="AHL7" s="359"/>
      <c r="AHM7" s="359"/>
      <c r="AHN7" s="359"/>
      <c r="AHO7" s="359"/>
      <c r="AHP7" s="359"/>
      <c r="AHQ7" s="359"/>
      <c r="AHR7" s="359"/>
      <c r="AHS7" s="359"/>
      <c r="AHT7" s="359"/>
      <c r="AHU7" s="359"/>
      <c r="AHV7" s="359"/>
      <c r="AHW7" s="359"/>
      <c r="AHX7" s="359"/>
      <c r="AHY7" s="359"/>
      <c r="AHZ7" s="359"/>
      <c r="AIA7" s="359"/>
      <c r="AIB7" s="359"/>
      <c r="AIC7" s="359"/>
      <c r="AID7" s="359"/>
      <c r="AIE7" s="359"/>
      <c r="AIF7" s="359"/>
      <c r="AIG7" s="359"/>
      <c r="AIH7" s="359"/>
      <c r="AII7" s="359"/>
      <c r="AIJ7" s="359"/>
      <c r="AIK7" s="359"/>
      <c r="AIL7" s="359"/>
      <c r="AIM7" s="359"/>
      <c r="AIN7" s="359"/>
      <c r="AIO7" s="359"/>
      <c r="AIP7" s="359"/>
      <c r="AIQ7" s="359"/>
      <c r="AIR7" s="359"/>
      <c r="AIS7" s="359"/>
      <c r="AIT7" s="359"/>
      <c r="AIU7" s="359"/>
      <c r="AIV7" s="359"/>
      <c r="AIW7" s="359"/>
      <c r="AIX7" s="359"/>
      <c r="AIY7" s="359"/>
      <c r="AIZ7" s="359"/>
      <c r="AJA7" s="359"/>
      <c r="AJB7" s="359"/>
      <c r="AJC7" s="359"/>
      <c r="AJD7" s="359"/>
      <c r="AJE7" s="359"/>
      <c r="AJF7" s="359"/>
      <c r="AJG7" s="359"/>
      <c r="AJH7" s="359"/>
      <c r="AJI7" s="359"/>
      <c r="AJJ7" s="359"/>
      <c r="AJK7" s="359"/>
      <c r="AJL7" s="359"/>
      <c r="AJM7" s="359"/>
      <c r="AJN7" s="359"/>
      <c r="AJO7" s="359"/>
      <c r="AJP7" s="359"/>
      <c r="AJQ7" s="359"/>
      <c r="AJR7" s="359"/>
      <c r="AJS7" s="359"/>
      <c r="AJT7" s="359"/>
      <c r="AJU7" s="359"/>
      <c r="AJV7" s="359"/>
      <c r="AJW7" s="359"/>
      <c r="AJX7" s="359"/>
      <c r="AJY7" s="359"/>
      <c r="AJZ7" s="359"/>
      <c r="AKA7" s="359"/>
      <c r="AKB7" s="359"/>
      <c r="AKC7" s="359"/>
      <c r="AKD7" s="359"/>
      <c r="AKE7" s="359"/>
      <c r="AKF7" s="359"/>
      <c r="AKG7" s="359"/>
      <c r="AKH7" s="359"/>
      <c r="AKI7" s="359"/>
      <c r="AKJ7" s="359"/>
      <c r="AKK7" s="359"/>
      <c r="AKL7" s="359"/>
      <c r="AKM7" s="359"/>
      <c r="AKN7" s="359"/>
      <c r="AKO7" s="359"/>
      <c r="AKP7" s="359"/>
      <c r="AKQ7" s="359"/>
      <c r="AKR7" s="359"/>
      <c r="AKS7" s="359"/>
      <c r="AKT7" s="359"/>
      <c r="AKU7" s="359"/>
      <c r="AKV7" s="359"/>
      <c r="AKW7" s="359"/>
      <c r="AKX7" s="359"/>
      <c r="AKY7" s="359"/>
      <c r="AKZ7" s="359"/>
      <c r="ALA7" s="359"/>
      <c r="ALB7" s="359"/>
      <c r="ALC7" s="359"/>
      <c r="ALD7" s="359"/>
      <c r="ALE7" s="359"/>
      <c r="ALF7" s="359"/>
      <c r="ALG7" s="359"/>
      <c r="ALH7" s="359"/>
      <c r="ALI7" s="359"/>
      <c r="ALJ7" s="359"/>
      <c r="ALK7" s="359"/>
      <c r="ALL7" s="359"/>
      <c r="ALM7" s="359"/>
      <c r="ALN7" s="359"/>
      <c r="ALO7" s="359"/>
      <c r="ALP7" s="359"/>
      <c r="ALQ7" s="359"/>
      <c r="ALR7" s="359"/>
      <c r="ALS7" s="359"/>
      <c r="ALT7" s="359"/>
      <c r="ALU7" s="359"/>
      <c r="ALV7" s="359"/>
      <c r="ALW7" s="359"/>
      <c r="ALX7" s="359"/>
      <c r="ALY7" s="359"/>
      <c r="ALZ7" s="359"/>
      <c r="AMA7" s="359"/>
      <c r="AMB7" s="359"/>
      <c r="AMC7" s="359"/>
      <c r="AMD7" s="359"/>
      <c r="AME7" s="359"/>
      <c r="AMF7" s="359"/>
      <c r="AMG7" s="359"/>
      <c r="AMH7" s="359"/>
      <c r="AMI7" s="359"/>
      <c r="AMJ7" s="359"/>
      <c r="AMK7" s="359"/>
      <c r="AML7" s="359"/>
      <c r="AMM7" s="359"/>
      <c r="AMN7" s="359"/>
      <c r="AMO7" s="359"/>
      <c r="AMP7" s="359"/>
      <c r="AMQ7" s="359"/>
      <c r="AMR7" s="359"/>
      <c r="AMS7" s="359"/>
      <c r="AMT7" s="359"/>
      <c r="AMU7" s="359"/>
      <c r="AMV7" s="359"/>
      <c r="AMW7" s="359"/>
      <c r="AMX7" s="359"/>
      <c r="AMY7" s="359"/>
      <c r="AMZ7" s="359"/>
      <c r="ANA7" s="359"/>
      <c r="ANB7" s="359"/>
      <c r="ANC7" s="359"/>
      <c r="AND7" s="359"/>
      <c r="ANE7" s="359"/>
      <c r="ANF7" s="359"/>
      <c r="ANG7" s="359"/>
      <c r="ANH7" s="359"/>
      <c r="ANI7" s="359"/>
      <c r="ANJ7" s="359"/>
      <c r="ANK7" s="359"/>
      <c r="ANL7" s="359"/>
      <c r="ANM7" s="359"/>
      <c r="ANN7" s="359"/>
      <c r="ANO7" s="359"/>
      <c r="ANP7" s="359"/>
      <c r="ANQ7" s="359"/>
      <c r="ANR7" s="359"/>
      <c r="ANS7" s="359"/>
      <c r="ANT7" s="359"/>
      <c r="ANU7" s="359"/>
      <c r="ANV7" s="359"/>
      <c r="ANW7" s="359"/>
      <c r="ANX7" s="359"/>
      <c r="ANY7" s="359"/>
      <c r="ANZ7" s="359"/>
      <c r="AOA7" s="359"/>
      <c r="AOB7" s="359"/>
      <c r="AOC7" s="359"/>
      <c r="AOD7" s="359"/>
      <c r="AOE7" s="359"/>
      <c r="AOF7" s="359"/>
      <c r="AOG7" s="359"/>
      <c r="AOH7" s="359"/>
      <c r="AOI7" s="359"/>
      <c r="AOJ7" s="359"/>
      <c r="AOK7" s="359"/>
      <c r="AOL7" s="359"/>
      <c r="AOM7" s="359"/>
      <c r="AON7" s="359"/>
      <c r="AOO7" s="359"/>
      <c r="AOP7" s="359"/>
      <c r="AOQ7" s="359"/>
      <c r="AOR7" s="359"/>
      <c r="AOS7" s="359"/>
      <c r="AOT7" s="359"/>
      <c r="AOU7" s="359"/>
      <c r="AOV7" s="359"/>
      <c r="AOW7" s="359"/>
      <c r="AOX7" s="359"/>
      <c r="AOY7" s="359"/>
      <c r="AOZ7" s="359"/>
      <c r="APA7" s="359"/>
      <c r="APB7" s="359"/>
      <c r="APC7" s="359"/>
      <c r="APD7" s="359"/>
      <c r="APE7" s="359"/>
      <c r="APF7" s="359"/>
      <c r="APG7" s="359"/>
      <c r="APH7" s="359"/>
      <c r="API7" s="359"/>
      <c r="APJ7" s="359"/>
      <c r="APK7" s="359"/>
      <c r="APL7" s="359"/>
      <c r="APM7" s="359"/>
      <c r="APN7" s="359"/>
      <c r="APO7" s="359"/>
      <c r="APP7" s="359"/>
      <c r="APQ7" s="359"/>
      <c r="APR7" s="359"/>
      <c r="APS7" s="359"/>
      <c r="APT7" s="359"/>
      <c r="APU7" s="359"/>
      <c r="APV7" s="359"/>
      <c r="APW7" s="359"/>
      <c r="APX7" s="359"/>
      <c r="APY7" s="359"/>
      <c r="APZ7" s="359"/>
      <c r="AQA7" s="359"/>
      <c r="AQB7" s="359"/>
      <c r="AQC7" s="359"/>
      <c r="AQD7" s="359"/>
      <c r="AQE7" s="359"/>
      <c r="AQF7" s="359"/>
      <c r="AQG7" s="359"/>
      <c r="AQH7" s="359"/>
      <c r="AQI7" s="359"/>
      <c r="AQJ7" s="359"/>
      <c r="AQK7" s="359"/>
      <c r="AQL7" s="359"/>
      <c r="AQM7" s="359"/>
      <c r="AQN7" s="359"/>
      <c r="AQO7" s="359"/>
      <c r="AQP7" s="359"/>
      <c r="AQQ7" s="359"/>
      <c r="AQR7" s="359"/>
      <c r="AQS7" s="359"/>
      <c r="AQT7" s="359"/>
      <c r="AQU7" s="359"/>
      <c r="AQV7" s="359"/>
      <c r="AQW7" s="359"/>
      <c r="AQX7" s="359"/>
      <c r="AQY7" s="359"/>
      <c r="AQZ7" s="359"/>
      <c r="ARA7" s="359"/>
      <c r="ARB7" s="359"/>
      <c r="ARC7" s="359"/>
      <c r="ARD7" s="359"/>
      <c r="ARE7" s="359"/>
      <c r="ARF7" s="359"/>
      <c r="ARG7" s="359"/>
      <c r="ARH7" s="359"/>
      <c r="ARI7" s="359"/>
      <c r="ARJ7" s="359"/>
      <c r="ARK7" s="359"/>
      <c r="ARL7" s="359"/>
      <c r="ARM7" s="359"/>
      <c r="ARN7" s="359"/>
      <c r="ARO7" s="359"/>
      <c r="ARP7" s="359"/>
      <c r="ARQ7" s="359"/>
      <c r="ARR7" s="359"/>
      <c r="ARS7" s="359"/>
      <c r="ART7" s="359"/>
      <c r="ARU7" s="359"/>
      <c r="ARV7" s="359"/>
      <c r="ARW7" s="359"/>
      <c r="ARX7" s="359"/>
      <c r="ARY7" s="359"/>
      <c r="ARZ7" s="359"/>
      <c r="ASA7" s="359"/>
      <c r="ASB7" s="359"/>
      <c r="ASC7" s="359"/>
      <c r="ASD7" s="359"/>
      <c r="ASE7" s="359"/>
      <c r="ASF7" s="359"/>
      <c r="ASG7" s="359"/>
      <c r="ASH7" s="359"/>
      <c r="ASI7" s="359"/>
      <c r="ASJ7" s="359"/>
      <c r="ASK7" s="359"/>
      <c r="ASL7" s="359"/>
      <c r="ASM7" s="359"/>
      <c r="ASN7" s="359"/>
      <c r="ASO7" s="359"/>
      <c r="ASP7" s="359"/>
      <c r="ASQ7" s="359"/>
      <c r="ASR7" s="359"/>
      <c r="ASS7" s="359"/>
      <c r="AST7" s="359"/>
      <c r="ASU7" s="359"/>
      <c r="ASV7" s="359"/>
      <c r="ASW7" s="359"/>
      <c r="ASX7" s="359"/>
      <c r="ASY7" s="359"/>
      <c r="ASZ7" s="359"/>
      <c r="ATA7" s="359"/>
      <c r="ATB7" s="359"/>
      <c r="ATC7" s="359"/>
      <c r="ATD7" s="359"/>
      <c r="ATE7" s="359"/>
      <c r="ATF7" s="359"/>
      <c r="ATG7" s="359"/>
      <c r="ATH7" s="359"/>
      <c r="ATI7" s="359"/>
      <c r="ATJ7" s="359"/>
      <c r="ATK7" s="359"/>
      <c r="ATL7" s="359"/>
      <c r="ATM7" s="359"/>
      <c r="ATN7" s="359"/>
      <c r="ATO7" s="359"/>
      <c r="ATP7" s="359"/>
      <c r="ATQ7" s="359"/>
      <c r="ATR7" s="359"/>
      <c r="ATS7" s="359"/>
      <c r="ATT7" s="359"/>
      <c r="ATU7" s="359"/>
      <c r="ATV7" s="359"/>
      <c r="ATW7" s="359"/>
      <c r="ATX7" s="359"/>
      <c r="ATY7" s="359"/>
      <c r="ATZ7" s="359"/>
      <c r="AUA7" s="359"/>
      <c r="AUB7" s="359"/>
      <c r="AUC7" s="359"/>
      <c r="AUD7" s="359"/>
      <c r="AUE7" s="359"/>
      <c r="AUF7" s="359"/>
      <c r="AUG7" s="359"/>
      <c r="AUH7" s="359"/>
      <c r="AUI7" s="359"/>
      <c r="AUJ7" s="359"/>
      <c r="AUK7" s="359"/>
      <c r="AUL7" s="359"/>
      <c r="AUM7" s="359"/>
      <c r="AUN7" s="359"/>
      <c r="AUO7" s="359"/>
      <c r="AUP7" s="359"/>
      <c r="AUQ7" s="359"/>
      <c r="AUR7" s="359"/>
      <c r="AUS7" s="359"/>
      <c r="AUT7" s="359"/>
      <c r="AUU7" s="359"/>
      <c r="AUV7" s="359"/>
      <c r="AUW7" s="359"/>
      <c r="AUX7" s="359"/>
      <c r="AUY7" s="359"/>
      <c r="AUZ7" s="359"/>
      <c r="AVA7" s="359"/>
      <c r="AVB7" s="359"/>
      <c r="AVC7" s="359"/>
      <c r="AVD7" s="359"/>
      <c r="AVE7" s="359"/>
      <c r="AVF7" s="359"/>
      <c r="AVG7" s="359"/>
      <c r="AVH7" s="359"/>
      <c r="AVI7" s="359"/>
      <c r="AVJ7" s="359"/>
      <c r="AVK7" s="359"/>
      <c r="AVL7" s="359"/>
      <c r="AVM7" s="359"/>
      <c r="AVN7" s="359"/>
      <c r="AVO7" s="359"/>
      <c r="AVP7" s="359"/>
      <c r="AVQ7" s="359"/>
      <c r="AVR7" s="359"/>
      <c r="AVS7" s="359"/>
      <c r="AVT7" s="359"/>
      <c r="AVU7" s="359"/>
      <c r="AVV7" s="359"/>
      <c r="AVW7" s="359"/>
      <c r="AVX7" s="359"/>
      <c r="AVY7" s="359"/>
      <c r="AVZ7" s="359"/>
      <c r="AWA7" s="359"/>
      <c r="AWB7" s="359"/>
      <c r="AWC7" s="359"/>
      <c r="AWD7" s="359"/>
      <c r="AWE7" s="359"/>
      <c r="AWF7" s="359"/>
      <c r="AWG7" s="359"/>
      <c r="AWH7" s="359"/>
      <c r="AWI7" s="359"/>
      <c r="AWJ7" s="359"/>
      <c r="AWK7" s="359"/>
      <c r="AWL7" s="359"/>
      <c r="AWM7" s="359"/>
      <c r="AWN7" s="359"/>
      <c r="AWO7" s="359"/>
      <c r="AWP7" s="359"/>
      <c r="AWQ7" s="359"/>
      <c r="AWR7" s="359"/>
      <c r="AWS7" s="359"/>
      <c r="AWT7" s="359"/>
      <c r="AWU7" s="359"/>
      <c r="AWV7" s="359"/>
      <c r="AWW7" s="359"/>
      <c r="AWX7" s="359"/>
      <c r="AWY7" s="359"/>
      <c r="AWZ7" s="359"/>
      <c r="AXA7" s="359"/>
      <c r="AXB7" s="359"/>
      <c r="AXC7" s="359"/>
      <c r="AXD7" s="359"/>
      <c r="AXE7" s="359"/>
      <c r="AXF7" s="359"/>
      <c r="AXG7" s="359"/>
      <c r="AXH7" s="359"/>
      <c r="AXI7" s="359"/>
      <c r="AXJ7" s="359"/>
      <c r="AXK7" s="359"/>
      <c r="AXL7" s="359"/>
      <c r="AXM7" s="359"/>
      <c r="AXN7" s="359"/>
      <c r="AXO7" s="359"/>
      <c r="AXP7" s="359"/>
      <c r="AXQ7" s="359"/>
      <c r="AXR7" s="359"/>
      <c r="AXS7" s="359"/>
      <c r="AXT7" s="359"/>
      <c r="AXU7" s="359"/>
      <c r="AXV7" s="359"/>
      <c r="AXW7" s="359"/>
      <c r="AXX7" s="359"/>
      <c r="AXY7" s="359"/>
      <c r="AXZ7" s="359"/>
      <c r="AYA7" s="359"/>
      <c r="AYB7" s="359"/>
      <c r="AYC7" s="359"/>
      <c r="AYD7" s="359"/>
      <c r="AYE7" s="359"/>
      <c r="AYF7" s="359"/>
      <c r="AYG7" s="359"/>
      <c r="AYH7" s="359"/>
      <c r="AYI7" s="359"/>
      <c r="AYJ7" s="359"/>
      <c r="AYK7" s="359"/>
      <c r="AYL7" s="359"/>
      <c r="AYM7" s="359"/>
      <c r="AYN7" s="359"/>
      <c r="AYO7" s="359"/>
      <c r="AYP7" s="359"/>
      <c r="AYQ7" s="359"/>
      <c r="AYR7" s="359"/>
      <c r="AYS7" s="359"/>
      <c r="AYT7" s="359"/>
      <c r="AYU7" s="359"/>
      <c r="AYV7" s="359"/>
      <c r="AYW7" s="359"/>
      <c r="AYX7" s="359"/>
      <c r="AYY7" s="359"/>
      <c r="AYZ7" s="359"/>
      <c r="AZA7" s="359"/>
      <c r="AZB7" s="359"/>
      <c r="AZC7" s="359"/>
      <c r="AZD7" s="359"/>
      <c r="AZE7" s="359"/>
      <c r="AZF7" s="359"/>
      <c r="AZG7" s="359"/>
      <c r="AZH7" s="359"/>
      <c r="AZI7" s="359"/>
      <c r="AZJ7" s="359"/>
      <c r="AZK7" s="359"/>
      <c r="AZL7" s="359"/>
      <c r="AZM7" s="359"/>
      <c r="AZN7" s="359"/>
      <c r="AZO7" s="359"/>
      <c r="AZP7" s="359"/>
      <c r="AZQ7" s="359"/>
      <c r="AZR7" s="359"/>
      <c r="AZS7" s="359"/>
      <c r="AZT7" s="359"/>
      <c r="AZU7" s="359"/>
      <c r="AZV7" s="359"/>
      <c r="AZW7" s="359"/>
      <c r="AZX7" s="359"/>
      <c r="AZY7" s="359"/>
      <c r="AZZ7" s="359"/>
      <c r="BAA7" s="359"/>
      <c r="BAB7" s="359"/>
      <c r="BAC7" s="359"/>
      <c r="BAD7" s="359"/>
      <c r="BAE7" s="359"/>
      <c r="BAF7" s="359"/>
      <c r="BAG7" s="359"/>
      <c r="BAH7" s="359"/>
      <c r="BAI7" s="359"/>
      <c r="BAJ7" s="359"/>
      <c r="BAK7" s="359"/>
      <c r="BAL7" s="359"/>
      <c r="BAM7" s="359"/>
      <c r="BAN7" s="359"/>
      <c r="BAO7" s="359"/>
      <c r="BAP7" s="359"/>
      <c r="BAQ7" s="359"/>
      <c r="BAR7" s="359"/>
      <c r="BAS7" s="359"/>
      <c r="BAT7" s="359"/>
      <c r="BAU7" s="359"/>
      <c r="BAV7" s="359"/>
      <c r="BAW7" s="359"/>
      <c r="BAX7" s="359"/>
      <c r="BAY7" s="359"/>
      <c r="BAZ7" s="359"/>
      <c r="BBA7" s="359"/>
      <c r="BBB7" s="359"/>
      <c r="BBC7" s="359"/>
      <c r="BBD7" s="359"/>
      <c r="BBE7" s="359"/>
      <c r="BBF7" s="359"/>
      <c r="BBG7" s="359"/>
      <c r="BBH7" s="359"/>
      <c r="BBI7" s="359"/>
      <c r="BBJ7" s="359"/>
      <c r="BBK7" s="359"/>
      <c r="BBL7" s="359"/>
      <c r="BBM7" s="359"/>
      <c r="BBN7" s="359"/>
      <c r="BBO7" s="359"/>
      <c r="BBP7" s="359"/>
      <c r="BBQ7" s="359"/>
      <c r="BBR7" s="359"/>
      <c r="BBS7" s="359"/>
      <c r="BBT7" s="359"/>
      <c r="BBU7" s="359"/>
      <c r="BBV7" s="359"/>
      <c r="BBW7" s="359"/>
      <c r="BBX7" s="359"/>
      <c r="BBY7" s="359"/>
      <c r="BBZ7" s="359"/>
      <c r="BCA7" s="359"/>
      <c r="BCB7" s="359"/>
      <c r="BCC7" s="359"/>
      <c r="BCD7" s="359"/>
      <c r="BCE7" s="359"/>
      <c r="BCF7" s="359"/>
      <c r="BCG7" s="359"/>
      <c r="BCH7" s="359"/>
      <c r="BCI7" s="359"/>
      <c r="BCJ7" s="359"/>
      <c r="BCK7" s="359"/>
      <c r="BCL7" s="359"/>
      <c r="BCM7" s="359"/>
      <c r="BCN7" s="359"/>
      <c r="BCO7" s="359"/>
      <c r="BCP7" s="359"/>
      <c r="BCQ7" s="359"/>
      <c r="BCR7" s="359"/>
      <c r="BCS7" s="359"/>
      <c r="BCT7" s="359"/>
      <c r="BCU7" s="359"/>
      <c r="BCV7" s="359"/>
      <c r="BCW7" s="359"/>
      <c r="BCX7" s="359"/>
      <c r="BCY7" s="359"/>
      <c r="BCZ7" s="359"/>
      <c r="BDA7" s="359"/>
      <c r="BDB7" s="359"/>
      <c r="BDC7" s="359"/>
      <c r="BDD7" s="359"/>
      <c r="BDE7" s="359"/>
      <c r="BDF7" s="359"/>
      <c r="BDG7" s="359"/>
      <c r="BDH7" s="359"/>
      <c r="BDI7" s="359"/>
      <c r="BDJ7" s="359"/>
      <c r="BDK7" s="359"/>
      <c r="BDL7" s="359"/>
      <c r="BDM7" s="359"/>
      <c r="BDN7" s="359"/>
      <c r="BDO7" s="359"/>
      <c r="BDP7" s="359"/>
      <c r="BDQ7" s="359"/>
      <c r="BDR7" s="359"/>
      <c r="BDS7" s="359"/>
      <c r="BDT7" s="359"/>
      <c r="BDU7" s="359"/>
      <c r="BDV7" s="359"/>
      <c r="BDW7" s="359"/>
      <c r="BDX7" s="359"/>
      <c r="BDY7" s="359"/>
      <c r="BDZ7" s="359"/>
      <c r="BEA7" s="359"/>
      <c r="BEB7" s="359"/>
      <c r="BEC7" s="359"/>
      <c r="BED7" s="359"/>
      <c r="BEE7" s="359"/>
      <c r="BEF7" s="359"/>
      <c r="BEG7" s="359"/>
      <c r="BEH7" s="359"/>
      <c r="BEI7" s="359"/>
      <c r="BEJ7" s="359"/>
      <c r="BEK7" s="359"/>
      <c r="BEL7" s="359"/>
      <c r="BEM7" s="359"/>
      <c r="BEN7" s="359"/>
      <c r="BEO7" s="359"/>
      <c r="BEP7" s="359"/>
      <c r="BEQ7" s="359"/>
      <c r="BER7" s="359"/>
      <c r="BES7" s="359"/>
      <c r="BET7" s="359"/>
      <c r="BEU7" s="359"/>
      <c r="BEV7" s="359"/>
      <c r="BEW7" s="359"/>
      <c r="BEX7" s="359"/>
      <c r="BEY7" s="359"/>
      <c r="BEZ7" s="359"/>
      <c r="BFA7" s="359"/>
      <c r="BFB7" s="359"/>
      <c r="BFC7" s="359"/>
      <c r="BFD7" s="359"/>
      <c r="BFE7" s="359"/>
      <c r="BFF7" s="359"/>
      <c r="BFG7" s="359"/>
      <c r="BFH7" s="359"/>
      <c r="BFI7" s="359"/>
      <c r="BFJ7" s="359"/>
      <c r="BFK7" s="359"/>
      <c r="BFL7" s="359"/>
      <c r="BFM7" s="359"/>
      <c r="BFN7" s="359"/>
      <c r="BFO7" s="359"/>
      <c r="BFP7" s="359"/>
      <c r="BFQ7" s="359"/>
      <c r="BFR7" s="359"/>
      <c r="BFS7" s="359"/>
      <c r="BFT7" s="359"/>
      <c r="BFU7" s="359"/>
      <c r="BFV7" s="359"/>
      <c r="BFW7" s="359"/>
      <c r="BFX7" s="359"/>
      <c r="BFY7" s="359"/>
      <c r="BFZ7" s="359"/>
      <c r="BGA7" s="359"/>
      <c r="BGB7" s="359"/>
      <c r="BGC7" s="359"/>
      <c r="BGD7" s="359"/>
      <c r="BGE7" s="359"/>
      <c r="BGF7" s="359"/>
      <c r="BGG7" s="359"/>
      <c r="BGH7" s="359"/>
      <c r="BGI7" s="359"/>
      <c r="BGJ7" s="359"/>
      <c r="BGK7" s="359"/>
      <c r="BGL7" s="359"/>
      <c r="BGM7" s="359"/>
      <c r="BGN7" s="359"/>
      <c r="BGO7" s="359"/>
      <c r="BGP7" s="359"/>
      <c r="BGQ7" s="359"/>
      <c r="BGR7" s="359"/>
      <c r="BGS7" s="359"/>
      <c r="BGT7" s="359"/>
      <c r="BGU7" s="359"/>
      <c r="BGV7" s="359"/>
      <c r="BGW7" s="359"/>
      <c r="BGX7" s="359"/>
      <c r="BGY7" s="359"/>
      <c r="BGZ7" s="359"/>
      <c r="BHA7" s="359"/>
      <c r="BHB7" s="359"/>
      <c r="BHC7" s="359"/>
      <c r="BHD7" s="359"/>
      <c r="BHE7" s="359"/>
      <c r="BHF7" s="359"/>
      <c r="BHG7" s="359"/>
      <c r="BHH7" s="359"/>
      <c r="BHI7" s="359"/>
      <c r="BHJ7" s="359"/>
      <c r="BHK7" s="359"/>
      <c r="BHL7" s="359"/>
      <c r="BHM7" s="359"/>
      <c r="BHN7" s="359"/>
      <c r="BHO7" s="359"/>
      <c r="BHP7" s="359"/>
      <c r="BHQ7" s="359"/>
      <c r="BHR7" s="359"/>
      <c r="BHS7" s="359"/>
      <c r="BHT7" s="359"/>
      <c r="BHU7" s="359"/>
      <c r="BHV7" s="359"/>
      <c r="BHW7" s="359"/>
      <c r="BHX7" s="359"/>
      <c r="BHY7" s="359"/>
      <c r="BHZ7" s="359"/>
      <c r="BIA7" s="359"/>
      <c r="BIB7" s="359"/>
      <c r="BIC7" s="359"/>
      <c r="BID7" s="359"/>
      <c r="BIE7" s="359"/>
      <c r="BIF7" s="359"/>
      <c r="BIG7" s="359"/>
      <c r="BIH7" s="359"/>
      <c r="BII7" s="359"/>
      <c r="BIJ7" s="359"/>
      <c r="BIK7" s="359"/>
      <c r="BIL7" s="359"/>
      <c r="BIM7" s="359"/>
      <c r="BIN7" s="359"/>
      <c r="BIO7" s="359"/>
      <c r="BIP7" s="359"/>
      <c r="BIQ7" s="359"/>
      <c r="BIR7" s="359"/>
      <c r="BIS7" s="359"/>
      <c r="BIT7" s="359"/>
      <c r="BIU7" s="359"/>
      <c r="BIV7" s="359"/>
      <c r="BIW7" s="359"/>
      <c r="BIX7" s="359"/>
      <c r="BIY7" s="359"/>
      <c r="BIZ7" s="359"/>
      <c r="BJA7" s="359"/>
      <c r="BJB7" s="359"/>
      <c r="BJC7" s="359"/>
      <c r="BJD7" s="359"/>
      <c r="BJE7" s="359"/>
      <c r="BJF7" s="359"/>
      <c r="BJG7" s="359"/>
      <c r="BJH7" s="359"/>
      <c r="BJI7" s="359"/>
      <c r="BJJ7" s="359"/>
      <c r="BJK7" s="359"/>
      <c r="BJL7" s="359"/>
      <c r="BJM7" s="359"/>
      <c r="BJN7" s="359"/>
      <c r="BJO7" s="359"/>
      <c r="BJP7" s="359"/>
      <c r="BJQ7" s="359"/>
      <c r="BJR7" s="359"/>
      <c r="BJS7" s="359"/>
      <c r="BJT7" s="359"/>
      <c r="BJU7" s="359"/>
      <c r="BJV7" s="359"/>
      <c r="BJW7" s="359"/>
      <c r="BJX7" s="359"/>
      <c r="BJY7" s="359"/>
      <c r="BJZ7" s="359"/>
      <c r="BKA7" s="359"/>
      <c r="BKB7" s="359"/>
      <c r="BKC7" s="359"/>
      <c r="BKD7" s="359"/>
      <c r="BKE7" s="359"/>
      <c r="BKF7" s="359"/>
      <c r="BKG7" s="359"/>
      <c r="BKH7" s="359"/>
      <c r="BKI7" s="359"/>
      <c r="BKJ7" s="359"/>
      <c r="BKK7" s="359"/>
      <c r="BKL7" s="359"/>
      <c r="BKM7" s="359"/>
      <c r="BKN7" s="359"/>
      <c r="BKO7" s="359"/>
      <c r="BKP7" s="359"/>
      <c r="BKQ7" s="359"/>
      <c r="BKR7" s="359"/>
      <c r="BKS7" s="359"/>
      <c r="BKT7" s="359"/>
      <c r="BKU7" s="359"/>
      <c r="BKV7" s="359"/>
      <c r="BKW7" s="359"/>
      <c r="BKX7" s="359"/>
      <c r="BKY7" s="359"/>
      <c r="BKZ7" s="359"/>
      <c r="BLA7" s="359"/>
      <c r="BLB7" s="359"/>
      <c r="BLC7" s="359"/>
      <c r="BLD7" s="359"/>
      <c r="BLE7" s="359"/>
      <c r="BLF7" s="359"/>
      <c r="BLG7" s="359"/>
      <c r="BLH7" s="359"/>
      <c r="BLI7" s="359"/>
      <c r="BLJ7" s="359"/>
      <c r="BLK7" s="359"/>
      <c r="BLL7" s="359"/>
      <c r="BLM7" s="359"/>
      <c r="BLN7" s="359"/>
      <c r="BLO7" s="359"/>
      <c r="BLP7" s="359"/>
      <c r="BLQ7" s="359"/>
      <c r="BLR7" s="359"/>
      <c r="BLS7" s="359"/>
      <c r="BLT7" s="359"/>
      <c r="BLU7" s="359"/>
      <c r="BLV7" s="359"/>
      <c r="BLW7" s="359"/>
      <c r="BLX7" s="359"/>
      <c r="BLY7" s="359"/>
      <c r="BLZ7" s="359"/>
      <c r="BMA7" s="359"/>
      <c r="BMB7" s="359"/>
      <c r="BMC7" s="359"/>
      <c r="BMD7" s="359"/>
      <c r="BME7" s="359"/>
      <c r="BMF7" s="359"/>
      <c r="BMG7" s="359"/>
      <c r="BMH7" s="359"/>
      <c r="BMI7" s="359"/>
      <c r="BMJ7" s="359"/>
      <c r="BMK7" s="359"/>
      <c r="BML7" s="359"/>
      <c r="BMM7" s="359"/>
      <c r="BMN7" s="359"/>
      <c r="BMO7" s="359"/>
      <c r="BMP7" s="359"/>
      <c r="BMQ7" s="359"/>
      <c r="BMR7" s="359"/>
      <c r="BMS7" s="359"/>
      <c r="BMT7" s="359"/>
      <c r="BMU7" s="359"/>
      <c r="BMV7" s="359"/>
      <c r="BMW7" s="359"/>
      <c r="BMX7" s="359"/>
      <c r="BMY7" s="359"/>
      <c r="BMZ7" s="359"/>
      <c r="BNA7" s="359"/>
      <c r="BNB7" s="359"/>
      <c r="BNC7" s="359"/>
      <c r="BND7" s="359"/>
      <c r="BNE7" s="359"/>
      <c r="BNF7" s="359"/>
      <c r="BNG7" s="359"/>
      <c r="BNH7" s="359"/>
      <c r="BNI7" s="359"/>
      <c r="BNJ7" s="359"/>
      <c r="BNK7" s="359"/>
      <c r="BNL7" s="359"/>
      <c r="BNM7" s="359"/>
      <c r="BNN7" s="359"/>
      <c r="BNO7" s="359"/>
      <c r="BNP7" s="359"/>
      <c r="BNQ7" s="359"/>
      <c r="BNR7" s="359"/>
      <c r="BNS7" s="359"/>
      <c r="BNT7" s="359"/>
      <c r="BNU7" s="359"/>
      <c r="BNV7" s="359"/>
      <c r="BNW7" s="359"/>
      <c r="BNX7" s="359"/>
      <c r="BNY7" s="359"/>
      <c r="BNZ7" s="359"/>
      <c r="BOA7" s="359"/>
      <c r="BOB7" s="359"/>
      <c r="BOC7" s="359"/>
      <c r="BOD7" s="359"/>
      <c r="BOE7" s="359"/>
      <c r="BOF7" s="359"/>
      <c r="BOG7" s="359"/>
      <c r="BOH7" s="359"/>
      <c r="BOI7" s="359"/>
      <c r="BOJ7" s="359"/>
      <c r="BOK7" s="359"/>
      <c r="BOL7" s="359"/>
      <c r="BOM7" s="359"/>
      <c r="BON7" s="359"/>
      <c r="BOO7" s="359"/>
      <c r="BOP7" s="359"/>
      <c r="BOQ7" s="359"/>
      <c r="BOR7" s="359"/>
      <c r="BOS7" s="359"/>
      <c r="BOT7" s="359"/>
      <c r="BOU7" s="359"/>
      <c r="BOV7" s="359"/>
      <c r="BOW7" s="359"/>
      <c r="BOX7" s="359"/>
      <c r="BOY7" s="359"/>
      <c r="BOZ7" s="359"/>
      <c r="BPA7" s="359"/>
      <c r="BPB7" s="359"/>
      <c r="BPC7" s="359"/>
      <c r="BPD7" s="359"/>
      <c r="BPE7" s="359"/>
      <c r="BPF7" s="359"/>
      <c r="BPG7" s="359"/>
      <c r="BPH7" s="359"/>
      <c r="BPI7" s="359"/>
      <c r="BPJ7" s="359"/>
      <c r="BPK7" s="359"/>
      <c r="BPL7" s="359"/>
      <c r="BPM7" s="359"/>
      <c r="BPN7" s="359"/>
      <c r="BPO7" s="359"/>
      <c r="BPP7" s="359"/>
      <c r="BPQ7" s="359"/>
      <c r="BPR7" s="359"/>
      <c r="BPS7" s="359"/>
      <c r="BPT7" s="359"/>
      <c r="BPU7" s="359"/>
      <c r="BPV7" s="359"/>
      <c r="BPW7" s="359"/>
      <c r="BPX7" s="359"/>
      <c r="BPY7" s="359"/>
      <c r="BPZ7" s="359"/>
      <c r="BQA7" s="359"/>
      <c r="BQB7" s="359"/>
      <c r="BQC7" s="359"/>
      <c r="BQD7" s="359"/>
      <c r="BQE7" s="359"/>
      <c r="BQF7" s="359"/>
      <c r="BQG7" s="359"/>
      <c r="BQH7" s="359"/>
      <c r="BQI7" s="359"/>
      <c r="BQJ7" s="359"/>
      <c r="BQK7" s="359"/>
      <c r="BQL7" s="359"/>
      <c r="BQM7" s="359"/>
      <c r="BQN7" s="359"/>
      <c r="BQO7" s="359"/>
      <c r="BQP7" s="359"/>
      <c r="BQQ7" s="359"/>
      <c r="BQR7" s="359"/>
      <c r="BQS7" s="359"/>
      <c r="BQT7" s="359"/>
      <c r="BQU7" s="359"/>
      <c r="BQV7" s="359"/>
      <c r="BQW7" s="359"/>
      <c r="BQX7" s="359"/>
      <c r="BQY7" s="359"/>
      <c r="BQZ7" s="359"/>
      <c r="BRA7" s="359"/>
      <c r="BRB7" s="359"/>
      <c r="BRC7" s="359"/>
      <c r="BRD7" s="359"/>
      <c r="BRE7" s="359"/>
      <c r="BRF7" s="359"/>
      <c r="BRG7" s="359"/>
      <c r="BRH7" s="359"/>
      <c r="BRI7" s="359"/>
      <c r="BRJ7" s="359"/>
      <c r="BRK7" s="359"/>
      <c r="BRL7" s="359"/>
      <c r="BRM7" s="359"/>
      <c r="BRN7" s="359"/>
      <c r="BRO7" s="359"/>
      <c r="BRP7" s="359"/>
      <c r="BRQ7" s="359"/>
      <c r="BRR7" s="359"/>
      <c r="BRS7" s="359"/>
      <c r="BRT7" s="359"/>
      <c r="BRU7" s="359"/>
      <c r="BRV7" s="359"/>
      <c r="BRW7" s="359"/>
      <c r="BRX7" s="359"/>
      <c r="BRY7" s="359"/>
      <c r="BRZ7" s="359"/>
      <c r="BSA7" s="359"/>
      <c r="BSB7" s="359"/>
      <c r="BSC7" s="359"/>
      <c r="BSD7" s="359"/>
      <c r="BSE7" s="359"/>
      <c r="BSF7" s="359"/>
      <c r="BSG7" s="359"/>
      <c r="BSH7" s="359"/>
      <c r="BSI7" s="359"/>
      <c r="BSJ7" s="359"/>
      <c r="BSK7" s="359"/>
      <c r="BSL7" s="359"/>
      <c r="BSM7" s="359"/>
      <c r="BSN7" s="359"/>
      <c r="BSO7" s="359"/>
      <c r="BSP7" s="359"/>
      <c r="BSQ7" s="359"/>
      <c r="BSR7" s="359"/>
      <c r="BSS7" s="359"/>
      <c r="BST7" s="359"/>
      <c r="BSU7" s="359"/>
      <c r="BSV7" s="359"/>
      <c r="BSW7" s="359"/>
      <c r="BSX7" s="359"/>
      <c r="BSY7" s="359"/>
      <c r="BSZ7" s="359"/>
      <c r="BTA7" s="359"/>
      <c r="BTB7" s="359"/>
      <c r="BTC7" s="359"/>
      <c r="BTD7" s="359"/>
      <c r="BTE7" s="359"/>
      <c r="BTF7" s="359"/>
      <c r="BTG7" s="359"/>
      <c r="BTH7" s="359"/>
      <c r="BTI7" s="359"/>
      <c r="BTJ7" s="359"/>
      <c r="BTK7" s="359"/>
      <c r="BTL7" s="359"/>
      <c r="BTM7" s="359"/>
      <c r="BTN7" s="359"/>
      <c r="BTO7" s="359"/>
      <c r="BTP7" s="359"/>
      <c r="BTQ7" s="359"/>
      <c r="BTR7" s="359"/>
      <c r="BTS7" s="359"/>
      <c r="BTT7" s="359"/>
      <c r="BTU7" s="359"/>
      <c r="BTV7" s="359"/>
      <c r="BTW7" s="359"/>
      <c r="BTX7" s="359"/>
      <c r="BTY7" s="359"/>
      <c r="BTZ7" s="359"/>
      <c r="BUA7" s="359"/>
      <c r="BUB7" s="359"/>
      <c r="BUC7" s="359"/>
      <c r="BUD7" s="359"/>
      <c r="BUE7" s="359"/>
      <c r="BUF7" s="359"/>
      <c r="BUG7" s="359"/>
      <c r="BUH7" s="359"/>
      <c r="BUI7" s="359"/>
      <c r="BUJ7" s="359"/>
      <c r="BUK7" s="359"/>
      <c r="BUL7" s="359"/>
      <c r="BUM7" s="359"/>
      <c r="BUN7" s="359"/>
      <c r="BUO7" s="359"/>
      <c r="BUP7" s="359"/>
      <c r="BUQ7" s="359"/>
      <c r="BUR7" s="359"/>
      <c r="BUS7" s="359"/>
      <c r="BUT7" s="359"/>
      <c r="BUU7" s="359"/>
      <c r="BUV7" s="359"/>
      <c r="BUW7" s="359"/>
      <c r="BUX7" s="359"/>
      <c r="BUY7" s="359"/>
      <c r="BUZ7" s="359"/>
      <c r="BVA7" s="359"/>
      <c r="BVB7" s="359"/>
      <c r="BVC7" s="359"/>
      <c r="BVD7" s="359"/>
      <c r="BVE7" s="359"/>
      <c r="BVF7" s="359"/>
      <c r="BVG7" s="359"/>
      <c r="BVH7" s="359"/>
      <c r="BVI7" s="359"/>
      <c r="BVJ7" s="359"/>
      <c r="BVK7" s="359"/>
      <c r="BVL7" s="359"/>
      <c r="BVM7" s="359"/>
      <c r="BVN7" s="359"/>
      <c r="BVO7" s="359"/>
      <c r="BVP7" s="359"/>
      <c r="BVQ7" s="359"/>
      <c r="BVR7" s="359"/>
      <c r="BVS7" s="359"/>
      <c r="BVT7" s="359"/>
      <c r="BVU7" s="359"/>
      <c r="BVV7" s="359"/>
      <c r="BVW7" s="359"/>
      <c r="BVX7" s="359"/>
      <c r="BVY7" s="359"/>
      <c r="BVZ7" s="359"/>
      <c r="BWA7" s="359"/>
      <c r="BWB7" s="359"/>
      <c r="BWC7" s="359"/>
      <c r="BWD7" s="359"/>
      <c r="BWE7" s="359"/>
      <c r="BWF7" s="359"/>
      <c r="BWG7" s="359"/>
      <c r="BWH7" s="359"/>
      <c r="BWI7" s="359"/>
      <c r="BWJ7" s="359"/>
      <c r="BWK7" s="359"/>
      <c r="BWL7" s="359"/>
      <c r="BWM7" s="359"/>
      <c r="BWN7" s="359"/>
      <c r="BWO7" s="359"/>
      <c r="BWP7" s="359"/>
      <c r="BWQ7" s="359"/>
      <c r="BWR7" s="359"/>
      <c r="BWS7" s="359"/>
      <c r="BWT7" s="359"/>
      <c r="BWU7" s="359"/>
      <c r="BWV7" s="359"/>
      <c r="BWW7" s="359"/>
      <c r="BWX7" s="359"/>
      <c r="BWY7" s="359"/>
      <c r="BWZ7" s="359"/>
      <c r="BXA7" s="359"/>
      <c r="BXB7" s="359"/>
      <c r="BXC7" s="359"/>
      <c r="BXD7" s="359"/>
      <c r="BXE7" s="359"/>
      <c r="BXF7" s="359"/>
      <c r="BXG7" s="359"/>
      <c r="BXH7" s="359"/>
      <c r="BXI7" s="359"/>
      <c r="BXJ7" s="359"/>
      <c r="BXK7" s="359"/>
      <c r="BXL7" s="359"/>
      <c r="BXM7" s="359"/>
      <c r="BXN7" s="359"/>
      <c r="BXO7" s="359"/>
      <c r="BXP7" s="359"/>
      <c r="BXQ7" s="359"/>
      <c r="BXR7" s="359"/>
      <c r="BXS7" s="359"/>
      <c r="BXT7" s="359"/>
      <c r="BXU7" s="359"/>
      <c r="BXV7" s="359"/>
      <c r="BXW7" s="359"/>
      <c r="BXX7" s="359"/>
      <c r="BXY7" s="359"/>
      <c r="BXZ7" s="359"/>
      <c r="BYA7" s="359"/>
      <c r="BYB7" s="359"/>
      <c r="BYC7" s="359"/>
      <c r="BYD7" s="359"/>
      <c r="BYE7" s="359"/>
      <c r="BYF7" s="359"/>
      <c r="BYG7" s="359"/>
      <c r="BYH7" s="359"/>
      <c r="BYI7" s="359"/>
      <c r="BYJ7" s="359"/>
      <c r="BYK7" s="359"/>
      <c r="BYL7" s="359"/>
      <c r="BYM7" s="359"/>
      <c r="BYN7" s="359"/>
      <c r="BYO7" s="359"/>
      <c r="BYP7" s="359"/>
      <c r="BYQ7" s="359"/>
      <c r="BYR7" s="359"/>
      <c r="BYS7" s="359"/>
      <c r="BYT7" s="359"/>
      <c r="BYU7" s="359"/>
      <c r="BYV7" s="359"/>
      <c r="BYW7" s="359"/>
      <c r="BYX7" s="359"/>
      <c r="BYY7" s="359"/>
      <c r="BYZ7" s="359"/>
      <c r="BZA7" s="359"/>
      <c r="BZB7" s="359"/>
      <c r="BZC7" s="359"/>
      <c r="BZD7" s="359"/>
      <c r="BZE7" s="359"/>
      <c r="BZF7" s="359"/>
      <c r="BZG7" s="359"/>
      <c r="BZH7" s="359"/>
      <c r="BZI7" s="359"/>
      <c r="BZJ7" s="359"/>
      <c r="BZK7" s="359"/>
      <c r="BZL7" s="359"/>
      <c r="BZM7" s="359"/>
      <c r="BZN7" s="359"/>
      <c r="BZO7" s="359"/>
      <c r="BZP7" s="359"/>
      <c r="BZQ7" s="359"/>
      <c r="BZR7" s="359"/>
      <c r="BZS7" s="359"/>
      <c r="BZT7" s="359"/>
      <c r="BZU7" s="359"/>
      <c r="BZV7" s="359"/>
      <c r="BZW7" s="359"/>
      <c r="BZX7" s="359"/>
      <c r="BZY7" s="359"/>
      <c r="BZZ7" s="359"/>
      <c r="CAA7" s="359"/>
      <c r="CAB7" s="359"/>
      <c r="CAC7" s="359"/>
      <c r="CAD7" s="359"/>
      <c r="CAE7" s="359"/>
      <c r="CAF7" s="359"/>
      <c r="CAG7" s="359"/>
      <c r="CAH7" s="359"/>
      <c r="CAI7" s="359"/>
      <c r="CAJ7" s="359"/>
      <c r="CAK7" s="359"/>
      <c r="CAL7" s="359"/>
      <c r="CAM7" s="359"/>
      <c r="CAN7" s="359"/>
      <c r="CAO7" s="359"/>
      <c r="CAP7" s="359"/>
      <c r="CAQ7" s="359"/>
      <c r="CAR7" s="359"/>
      <c r="CAS7" s="359"/>
      <c r="CAT7" s="359"/>
      <c r="CAU7" s="359"/>
      <c r="CAV7" s="359"/>
      <c r="CAW7" s="359"/>
      <c r="CAX7" s="359"/>
      <c r="CAY7" s="359"/>
      <c r="CAZ7" s="359"/>
      <c r="CBA7" s="359"/>
      <c r="CBB7" s="359"/>
      <c r="CBC7" s="359"/>
      <c r="CBD7" s="359"/>
      <c r="CBE7" s="359"/>
      <c r="CBF7" s="359"/>
      <c r="CBG7" s="359"/>
      <c r="CBH7" s="359"/>
      <c r="CBI7" s="359"/>
      <c r="CBJ7" s="359"/>
      <c r="CBK7" s="359"/>
      <c r="CBL7" s="359"/>
      <c r="CBM7" s="359"/>
      <c r="CBN7" s="359"/>
      <c r="CBO7" s="359"/>
      <c r="CBP7" s="359"/>
      <c r="CBQ7" s="359"/>
      <c r="CBR7" s="359"/>
      <c r="CBS7" s="359"/>
      <c r="CBT7" s="359"/>
      <c r="CBU7" s="359"/>
      <c r="CBV7" s="359"/>
      <c r="CBW7" s="359"/>
      <c r="CBX7" s="359"/>
      <c r="CBY7" s="359"/>
      <c r="CBZ7" s="359"/>
      <c r="CCA7" s="359"/>
      <c r="CCB7" s="359"/>
      <c r="CCC7" s="359"/>
      <c r="CCD7" s="359"/>
      <c r="CCE7" s="359"/>
      <c r="CCF7" s="359"/>
      <c r="CCG7" s="359"/>
      <c r="CCH7" s="359"/>
      <c r="CCI7" s="359"/>
      <c r="CCJ7" s="359"/>
      <c r="CCK7" s="359"/>
      <c r="CCL7" s="359"/>
      <c r="CCM7" s="359"/>
      <c r="CCN7" s="359"/>
      <c r="CCO7" s="359"/>
      <c r="CCP7" s="359"/>
      <c r="CCQ7" s="359"/>
      <c r="CCR7" s="359"/>
      <c r="CCS7" s="359"/>
      <c r="CCT7" s="359"/>
      <c r="CCU7" s="359"/>
      <c r="CCV7" s="359"/>
      <c r="CCW7" s="359"/>
      <c r="CCX7" s="359"/>
      <c r="CCY7" s="359"/>
      <c r="CCZ7" s="359"/>
      <c r="CDA7" s="359"/>
      <c r="CDB7" s="359"/>
      <c r="CDC7" s="359"/>
      <c r="CDD7" s="359"/>
      <c r="CDE7" s="359"/>
      <c r="CDF7" s="359"/>
      <c r="CDG7" s="359"/>
      <c r="CDH7" s="359"/>
      <c r="CDI7" s="359"/>
      <c r="CDJ7" s="359"/>
      <c r="CDK7" s="359"/>
      <c r="CDL7" s="359"/>
      <c r="CDM7" s="359"/>
      <c r="CDN7" s="359"/>
      <c r="CDO7" s="359"/>
      <c r="CDP7" s="359"/>
      <c r="CDQ7" s="359"/>
      <c r="CDR7" s="359"/>
      <c r="CDS7" s="359"/>
      <c r="CDT7" s="359"/>
      <c r="CDU7" s="359"/>
      <c r="CDV7" s="359"/>
      <c r="CDW7" s="359"/>
      <c r="CDX7" s="359"/>
      <c r="CDY7" s="359"/>
      <c r="CDZ7" s="359"/>
      <c r="CEA7" s="359"/>
      <c r="CEB7" s="359"/>
      <c r="CEC7" s="359"/>
      <c r="CED7" s="359"/>
      <c r="CEE7" s="359"/>
      <c r="CEF7" s="359"/>
      <c r="CEG7" s="359"/>
      <c r="CEH7" s="359"/>
      <c r="CEI7" s="359"/>
      <c r="CEJ7" s="359"/>
      <c r="CEK7" s="359"/>
      <c r="CEL7" s="359"/>
      <c r="CEM7" s="359"/>
      <c r="CEN7" s="359"/>
      <c r="CEO7" s="359"/>
      <c r="CEP7" s="359"/>
      <c r="CEQ7" s="359"/>
      <c r="CER7" s="359"/>
      <c r="CES7" s="359"/>
      <c r="CET7" s="359"/>
      <c r="CEU7" s="359"/>
      <c r="CEV7" s="359"/>
      <c r="CEW7" s="359"/>
      <c r="CEX7" s="359"/>
      <c r="CEY7" s="359"/>
      <c r="CEZ7" s="359"/>
      <c r="CFA7" s="359"/>
      <c r="CFB7" s="359"/>
      <c r="CFC7" s="359"/>
      <c r="CFD7" s="359"/>
      <c r="CFE7" s="359"/>
      <c r="CFF7" s="359"/>
      <c r="CFG7" s="359"/>
      <c r="CFH7" s="359"/>
      <c r="CFI7" s="359"/>
      <c r="CFJ7" s="359"/>
      <c r="CFK7" s="359"/>
      <c r="CFL7" s="359"/>
      <c r="CFM7" s="359"/>
      <c r="CFN7" s="359"/>
      <c r="CFO7" s="359"/>
      <c r="CFP7" s="359"/>
      <c r="CFQ7" s="359"/>
      <c r="CFR7" s="359"/>
      <c r="CFS7" s="359"/>
      <c r="CFT7" s="359"/>
      <c r="CFU7" s="359"/>
      <c r="CFV7" s="359"/>
      <c r="CFW7" s="359"/>
      <c r="CFX7" s="359"/>
      <c r="CFY7" s="359"/>
      <c r="CFZ7" s="359"/>
      <c r="CGA7" s="359"/>
      <c r="CGB7" s="359"/>
      <c r="CGC7" s="359"/>
      <c r="CGD7" s="359"/>
      <c r="CGE7" s="359"/>
      <c r="CGF7" s="359"/>
      <c r="CGG7" s="359"/>
      <c r="CGH7" s="359"/>
      <c r="CGI7" s="359"/>
      <c r="CGJ7" s="359"/>
      <c r="CGK7" s="359"/>
      <c r="CGL7" s="359"/>
      <c r="CGM7" s="359"/>
      <c r="CGN7" s="359"/>
      <c r="CGO7" s="359"/>
      <c r="CGP7" s="359"/>
      <c r="CGQ7" s="359"/>
      <c r="CGR7" s="359"/>
      <c r="CGS7" s="359"/>
      <c r="CGT7" s="359"/>
      <c r="CGU7" s="359"/>
      <c r="CGV7" s="359"/>
      <c r="CGW7" s="359"/>
      <c r="CGX7" s="359"/>
      <c r="CGY7" s="359"/>
      <c r="CGZ7" s="359"/>
      <c r="CHA7" s="359"/>
      <c r="CHB7" s="359"/>
      <c r="CHC7" s="359"/>
      <c r="CHD7" s="359"/>
      <c r="CHE7" s="359"/>
      <c r="CHF7" s="359"/>
      <c r="CHG7" s="359"/>
      <c r="CHH7" s="359"/>
      <c r="CHI7" s="359"/>
      <c r="CHJ7" s="359"/>
      <c r="CHK7" s="359"/>
      <c r="CHL7" s="359"/>
      <c r="CHM7" s="359"/>
      <c r="CHN7" s="359"/>
      <c r="CHO7" s="359"/>
      <c r="CHP7" s="359"/>
      <c r="CHQ7" s="359"/>
      <c r="CHR7" s="359"/>
      <c r="CHS7" s="359"/>
      <c r="CHT7" s="359"/>
      <c r="CHU7" s="359"/>
      <c r="CHV7" s="359"/>
      <c r="CHW7" s="359"/>
      <c r="CHX7" s="359"/>
      <c r="CHY7" s="359"/>
      <c r="CHZ7" s="359"/>
      <c r="CIA7" s="359"/>
      <c r="CIB7" s="359"/>
      <c r="CIC7" s="359"/>
      <c r="CID7" s="359"/>
      <c r="CIE7" s="359"/>
      <c r="CIF7" s="359"/>
      <c r="CIG7" s="359"/>
      <c r="CIH7" s="359"/>
      <c r="CII7" s="359"/>
      <c r="CIJ7" s="359"/>
      <c r="CIK7" s="359"/>
      <c r="CIL7" s="359"/>
      <c r="CIM7" s="359"/>
      <c r="CIN7" s="359"/>
      <c r="CIO7" s="359"/>
      <c r="CIP7" s="359"/>
      <c r="CIQ7" s="359"/>
      <c r="CIR7" s="359"/>
      <c r="CIS7" s="359"/>
      <c r="CIT7" s="359"/>
      <c r="CIU7" s="359"/>
      <c r="CIV7" s="359"/>
      <c r="CIW7" s="359"/>
      <c r="CIX7" s="359"/>
      <c r="CIY7" s="359"/>
      <c r="CIZ7" s="359"/>
      <c r="CJA7" s="359"/>
      <c r="CJB7" s="359"/>
      <c r="CJC7" s="359"/>
      <c r="CJD7" s="359"/>
      <c r="CJE7" s="359"/>
      <c r="CJF7" s="359"/>
      <c r="CJG7" s="359"/>
      <c r="CJH7" s="359"/>
      <c r="CJI7" s="359"/>
      <c r="CJJ7" s="359"/>
      <c r="CJK7" s="359"/>
      <c r="CJL7" s="359"/>
      <c r="CJM7" s="359"/>
      <c r="CJN7" s="359"/>
      <c r="CJO7" s="359"/>
      <c r="CJP7" s="359"/>
      <c r="CJQ7" s="359"/>
      <c r="CJR7" s="359"/>
      <c r="CJS7" s="359"/>
      <c r="CJT7" s="359"/>
      <c r="CJU7" s="359"/>
      <c r="CJV7" s="359"/>
      <c r="CJW7" s="359"/>
      <c r="CJX7" s="359"/>
      <c r="CJY7" s="359"/>
      <c r="CJZ7" s="359"/>
      <c r="CKA7" s="359"/>
      <c r="CKB7" s="359"/>
      <c r="CKC7" s="359"/>
      <c r="CKD7" s="359"/>
      <c r="CKE7" s="359"/>
      <c r="CKF7" s="359"/>
      <c r="CKG7" s="359"/>
      <c r="CKH7" s="359"/>
      <c r="CKI7" s="359"/>
      <c r="CKJ7" s="359"/>
      <c r="CKK7" s="359"/>
      <c r="CKL7" s="359"/>
      <c r="CKM7" s="359"/>
      <c r="CKN7" s="359"/>
      <c r="CKO7" s="359"/>
      <c r="CKP7" s="359"/>
      <c r="CKQ7" s="359"/>
      <c r="CKR7" s="359"/>
      <c r="CKS7" s="359"/>
      <c r="CKT7" s="359"/>
      <c r="CKU7" s="359"/>
      <c r="CKV7" s="359"/>
      <c r="CKW7" s="359"/>
      <c r="CKX7" s="359"/>
      <c r="CKY7" s="359"/>
      <c r="CKZ7" s="359"/>
      <c r="CLA7" s="359"/>
      <c r="CLB7" s="359"/>
      <c r="CLC7" s="359"/>
      <c r="CLD7" s="359"/>
      <c r="CLE7" s="359"/>
      <c r="CLF7" s="359"/>
      <c r="CLG7" s="359"/>
      <c r="CLH7" s="359"/>
      <c r="CLI7" s="359"/>
      <c r="CLJ7" s="359"/>
      <c r="CLK7" s="359"/>
      <c r="CLL7" s="359"/>
      <c r="CLM7" s="359"/>
      <c r="CLN7" s="359"/>
      <c r="CLO7" s="359"/>
      <c r="CLP7" s="359"/>
      <c r="CLQ7" s="359"/>
      <c r="CLR7" s="359"/>
      <c r="CLS7" s="359"/>
      <c r="CLT7" s="359"/>
      <c r="CLU7" s="359"/>
      <c r="CLV7" s="359"/>
      <c r="CLW7" s="359"/>
      <c r="CLX7" s="359"/>
      <c r="CLY7" s="359"/>
      <c r="CLZ7" s="359"/>
      <c r="CMA7" s="359"/>
      <c r="CMB7" s="359"/>
      <c r="CMC7" s="359"/>
      <c r="CMD7" s="359"/>
      <c r="CME7" s="359"/>
      <c r="CMF7" s="359"/>
      <c r="CMG7" s="359"/>
      <c r="CMH7" s="359"/>
      <c r="CMI7" s="359"/>
      <c r="CMJ7" s="359"/>
      <c r="CMK7" s="359"/>
      <c r="CML7" s="359"/>
      <c r="CMM7" s="359"/>
      <c r="CMN7" s="359"/>
      <c r="CMO7" s="359"/>
      <c r="CMP7" s="359"/>
      <c r="CMQ7" s="359"/>
      <c r="CMR7" s="359"/>
      <c r="CMS7" s="359"/>
      <c r="CMT7" s="359"/>
      <c r="CMU7" s="359"/>
      <c r="CMV7" s="359"/>
      <c r="CMW7" s="359"/>
      <c r="CMX7" s="359"/>
      <c r="CMY7" s="359"/>
      <c r="CMZ7" s="359"/>
      <c r="CNA7" s="359"/>
      <c r="CNB7" s="359"/>
      <c r="CNC7" s="359"/>
      <c r="CND7" s="359"/>
      <c r="CNE7" s="359"/>
      <c r="CNF7" s="359"/>
      <c r="CNG7" s="359"/>
      <c r="CNH7" s="359"/>
      <c r="CNI7" s="359"/>
      <c r="CNJ7" s="359"/>
      <c r="CNK7" s="359"/>
      <c r="CNL7" s="359"/>
      <c r="CNM7" s="359"/>
      <c r="CNN7" s="359"/>
      <c r="CNO7" s="359"/>
      <c r="CNP7" s="359"/>
      <c r="CNQ7" s="359"/>
      <c r="CNR7" s="359"/>
      <c r="CNS7" s="359"/>
      <c r="CNT7" s="359"/>
      <c r="CNU7" s="359"/>
      <c r="CNV7" s="359"/>
      <c r="CNW7" s="359"/>
      <c r="CNX7" s="359"/>
      <c r="CNY7" s="359"/>
      <c r="CNZ7" s="359"/>
      <c r="COA7" s="359"/>
      <c r="COB7" s="359"/>
      <c r="COC7" s="359"/>
      <c r="COD7" s="359"/>
      <c r="COE7" s="359"/>
      <c r="COF7" s="359"/>
      <c r="COG7" s="359"/>
      <c r="COH7" s="359"/>
      <c r="COI7" s="359"/>
      <c r="COJ7" s="359"/>
      <c r="COK7" s="359"/>
      <c r="COL7" s="359"/>
      <c r="COM7" s="359"/>
      <c r="CON7" s="359"/>
      <c r="COO7" s="359"/>
      <c r="COP7" s="359"/>
      <c r="COQ7" s="359"/>
      <c r="COR7" s="359"/>
      <c r="COS7" s="359"/>
      <c r="COT7" s="359"/>
      <c r="COU7" s="359"/>
      <c r="COV7" s="359"/>
      <c r="COW7" s="359"/>
      <c r="COX7" s="359"/>
      <c r="COY7" s="359"/>
      <c r="COZ7" s="359"/>
      <c r="CPA7" s="359"/>
      <c r="CPB7" s="359"/>
      <c r="CPC7" s="359"/>
      <c r="CPD7" s="359"/>
      <c r="CPE7" s="359"/>
      <c r="CPF7" s="359"/>
      <c r="CPG7" s="359"/>
      <c r="CPH7" s="359"/>
      <c r="CPI7" s="359"/>
      <c r="CPJ7" s="359"/>
      <c r="CPK7" s="359"/>
      <c r="CPL7" s="359"/>
      <c r="CPM7" s="359"/>
      <c r="CPN7" s="359"/>
      <c r="CPO7" s="359"/>
      <c r="CPP7" s="359"/>
      <c r="CPQ7" s="359"/>
      <c r="CPR7" s="359"/>
      <c r="CPS7" s="359"/>
      <c r="CPT7" s="359"/>
      <c r="CPU7" s="359"/>
      <c r="CPV7" s="359"/>
      <c r="CPW7" s="359"/>
      <c r="CPX7" s="359"/>
      <c r="CPY7" s="359"/>
      <c r="CPZ7" s="359"/>
      <c r="CQA7" s="359"/>
      <c r="CQB7" s="359"/>
      <c r="CQC7" s="359"/>
      <c r="CQD7" s="359"/>
      <c r="CQE7" s="359"/>
      <c r="CQF7" s="359"/>
      <c r="CQG7" s="359"/>
      <c r="CQH7" s="359"/>
      <c r="CQI7" s="359"/>
      <c r="CQJ7" s="359"/>
      <c r="CQK7" s="359"/>
      <c r="CQL7" s="359"/>
      <c r="CQM7" s="359"/>
      <c r="CQN7" s="359"/>
      <c r="CQO7" s="359"/>
      <c r="CQP7" s="359"/>
      <c r="CQQ7" s="359"/>
      <c r="CQR7" s="359"/>
      <c r="CQS7" s="359"/>
      <c r="CQT7" s="359"/>
      <c r="CQU7" s="359"/>
      <c r="CQV7" s="359"/>
      <c r="CQW7" s="359"/>
      <c r="CQX7" s="359"/>
      <c r="CQY7" s="359"/>
      <c r="CQZ7" s="359"/>
      <c r="CRA7" s="359"/>
      <c r="CRB7" s="359"/>
      <c r="CRC7" s="359"/>
      <c r="CRD7" s="359"/>
      <c r="CRE7" s="359"/>
      <c r="CRF7" s="359"/>
      <c r="CRG7" s="359"/>
      <c r="CRH7" s="359"/>
      <c r="CRI7" s="359"/>
      <c r="CRJ7" s="359"/>
      <c r="CRK7" s="359"/>
      <c r="CRL7" s="359"/>
      <c r="CRM7" s="359"/>
      <c r="CRN7" s="359"/>
      <c r="CRO7" s="359"/>
      <c r="CRP7" s="359"/>
      <c r="CRQ7" s="359"/>
      <c r="CRR7" s="359"/>
      <c r="CRS7" s="359"/>
      <c r="CRT7" s="359"/>
      <c r="CRU7" s="359"/>
      <c r="CRV7" s="359"/>
      <c r="CRW7" s="359"/>
      <c r="CRX7" s="359"/>
      <c r="CRY7" s="359"/>
      <c r="CRZ7" s="359"/>
      <c r="CSA7" s="359"/>
      <c r="CSB7" s="359"/>
      <c r="CSC7" s="359"/>
      <c r="CSD7" s="359"/>
      <c r="CSE7" s="359"/>
      <c r="CSF7" s="359"/>
      <c r="CSG7" s="359"/>
      <c r="CSH7" s="359"/>
      <c r="CSI7" s="359"/>
      <c r="CSJ7" s="359"/>
      <c r="CSK7" s="359"/>
      <c r="CSL7" s="359"/>
      <c r="CSM7" s="359"/>
      <c r="CSN7" s="359"/>
      <c r="CSO7" s="359"/>
      <c r="CSP7" s="359"/>
      <c r="CSQ7" s="359"/>
      <c r="CSR7" s="359"/>
      <c r="CSS7" s="359"/>
      <c r="CST7" s="359"/>
      <c r="CSU7" s="359"/>
      <c r="CSV7" s="359"/>
      <c r="CSW7" s="359"/>
      <c r="CSX7" s="359"/>
      <c r="CSY7" s="359"/>
      <c r="CSZ7" s="359"/>
      <c r="CTA7" s="359"/>
      <c r="CTB7" s="359"/>
      <c r="CTC7" s="359"/>
      <c r="CTD7" s="359"/>
      <c r="CTE7" s="359"/>
      <c r="CTF7" s="359"/>
      <c r="CTG7" s="359"/>
      <c r="CTH7" s="359"/>
      <c r="CTI7" s="359"/>
      <c r="CTJ7" s="359"/>
      <c r="CTK7" s="359"/>
      <c r="CTL7" s="359"/>
      <c r="CTM7" s="359"/>
      <c r="CTN7" s="359"/>
      <c r="CTO7" s="359"/>
      <c r="CTP7" s="359"/>
      <c r="CTQ7" s="359"/>
      <c r="CTR7" s="359"/>
      <c r="CTS7" s="359"/>
      <c r="CTT7" s="359"/>
      <c r="CTU7" s="359"/>
      <c r="CTV7" s="359"/>
      <c r="CTW7" s="359"/>
      <c r="CTX7" s="359"/>
      <c r="CTY7" s="359"/>
      <c r="CTZ7" s="359"/>
      <c r="CUA7" s="359"/>
      <c r="CUB7" s="359"/>
      <c r="CUC7" s="359"/>
      <c r="CUD7" s="359"/>
      <c r="CUE7" s="359"/>
      <c r="CUF7" s="359"/>
      <c r="CUG7" s="359"/>
      <c r="CUH7" s="359"/>
      <c r="CUI7" s="359"/>
      <c r="CUJ7" s="359"/>
      <c r="CUK7" s="359"/>
      <c r="CUL7" s="359"/>
      <c r="CUM7" s="359"/>
      <c r="CUN7" s="359"/>
      <c r="CUO7" s="359"/>
      <c r="CUP7" s="359"/>
      <c r="CUQ7" s="359"/>
      <c r="CUR7" s="359"/>
      <c r="CUS7" s="359"/>
      <c r="CUT7" s="359"/>
      <c r="CUU7" s="359"/>
      <c r="CUV7" s="359"/>
      <c r="CUW7" s="359"/>
      <c r="CUX7" s="359"/>
      <c r="CUY7" s="359"/>
      <c r="CUZ7" s="359"/>
      <c r="CVA7" s="359"/>
      <c r="CVB7" s="359"/>
      <c r="CVC7" s="359"/>
      <c r="CVD7" s="359"/>
      <c r="CVE7" s="359"/>
      <c r="CVF7" s="359"/>
      <c r="CVG7" s="359"/>
      <c r="CVH7" s="359"/>
      <c r="CVI7" s="359"/>
      <c r="CVJ7" s="359"/>
      <c r="CVK7" s="359"/>
      <c r="CVL7" s="359"/>
      <c r="CVM7" s="359"/>
      <c r="CVN7" s="359"/>
      <c r="CVO7" s="359"/>
      <c r="CVP7" s="359"/>
      <c r="CVQ7" s="359"/>
      <c r="CVR7" s="359"/>
      <c r="CVS7" s="359"/>
      <c r="CVT7" s="359"/>
      <c r="CVU7" s="359"/>
      <c r="CVV7" s="359"/>
      <c r="CVW7" s="359"/>
      <c r="CVX7" s="359"/>
      <c r="CVY7" s="359"/>
      <c r="CVZ7" s="359"/>
      <c r="CWA7" s="359"/>
      <c r="CWB7" s="359"/>
      <c r="CWC7" s="359"/>
      <c r="CWD7" s="359"/>
      <c r="CWE7" s="359"/>
      <c r="CWF7" s="359"/>
      <c r="CWG7" s="359"/>
      <c r="CWH7" s="359"/>
      <c r="CWI7" s="359"/>
      <c r="CWJ7" s="359"/>
      <c r="CWK7" s="359"/>
      <c r="CWL7" s="359"/>
      <c r="CWM7" s="359"/>
      <c r="CWN7" s="359"/>
      <c r="CWO7" s="359"/>
      <c r="CWP7" s="359"/>
      <c r="CWQ7" s="359"/>
      <c r="CWR7" s="359"/>
      <c r="CWS7" s="359"/>
      <c r="CWT7" s="359"/>
      <c r="CWU7" s="359"/>
      <c r="CWV7" s="359"/>
      <c r="CWW7" s="359"/>
      <c r="CWX7" s="359"/>
      <c r="CWY7" s="359"/>
      <c r="CWZ7" s="359"/>
      <c r="CXA7" s="359"/>
      <c r="CXB7" s="359"/>
      <c r="CXC7" s="359"/>
      <c r="CXD7" s="359"/>
      <c r="CXE7" s="359"/>
      <c r="CXF7" s="359"/>
      <c r="CXG7" s="359"/>
      <c r="CXH7" s="359"/>
      <c r="CXI7" s="359"/>
      <c r="CXJ7" s="359"/>
      <c r="CXK7" s="359"/>
      <c r="CXL7" s="359"/>
      <c r="CXM7" s="359"/>
      <c r="CXN7" s="359"/>
      <c r="CXO7" s="359"/>
      <c r="CXP7" s="359"/>
      <c r="CXQ7" s="359"/>
      <c r="CXR7" s="359"/>
      <c r="CXS7" s="359"/>
      <c r="CXT7" s="359"/>
      <c r="CXU7" s="359"/>
      <c r="CXV7" s="359"/>
      <c r="CXW7" s="359"/>
      <c r="CXX7" s="359"/>
      <c r="CXY7" s="359"/>
      <c r="CXZ7" s="359"/>
      <c r="CYA7" s="359"/>
      <c r="CYB7" s="359"/>
      <c r="CYC7" s="359"/>
      <c r="CYD7" s="359"/>
      <c r="CYE7" s="359"/>
      <c r="CYF7" s="359"/>
      <c r="CYG7" s="359"/>
      <c r="CYH7" s="359"/>
      <c r="CYI7" s="359"/>
      <c r="CYJ7" s="359"/>
      <c r="CYK7" s="359"/>
      <c r="CYL7" s="359"/>
      <c r="CYM7" s="359"/>
      <c r="CYN7" s="359"/>
      <c r="CYO7" s="359"/>
      <c r="CYP7" s="359"/>
      <c r="CYQ7" s="359"/>
      <c r="CYR7" s="359"/>
      <c r="CYS7" s="359"/>
      <c r="CYT7" s="359"/>
      <c r="CYU7" s="359"/>
      <c r="CYV7" s="359"/>
      <c r="CYW7" s="359"/>
      <c r="CYX7" s="359"/>
      <c r="CYY7" s="359"/>
      <c r="CYZ7" s="359"/>
      <c r="CZA7" s="359"/>
      <c r="CZB7" s="359"/>
      <c r="CZC7" s="359"/>
      <c r="CZD7" s="359"/>
      <c r="CZE7" s="359"/>
      <c r="CZF7" s="359"/>
      <c r="CZG7" s="359"/>
      <c r="CZH7" s="359"/>
      <c r="CZI7" s="359"/>
      <c r="CZJ7" s="359"/>
      <c r="CZK7" s="359"/>
      <c r="CZL7" s="359"/>
      <c r="CZM7" s="359"/>
      <c r="CZN7" s="359"/>
      <c r="CZO7" s="359"/>
      <c r="CZP7" s="359"/>
      <c r="CZQ7" s="359"/>
      <c r="CZR7" s="359"/>
      <c r="CZS7" s="359"/>
      <c r="CZT7" s="359"/>
      <c r="CZU7" s="359"/>
      <c r="CZV7" s="359"/>
      <c r="CZW7" s="359"/>
      <c r="CZX7" s="359"/>
      <c r="CZY7" s="359"/>
      <c r="CZZ7" s="359"/>
      <c r="DAA7" s="359"/>
      <c r="DAB7" s="359"/>
      <c r="DAC7" s="359"/>
      <c r="DAD7" s="359"/>
      <c r="DAE7" s="359"/>
      <c r="DAF7" s="359"/>
      <c r="DAG7" s="359"/>
      <c r="DAH7" s="359"/>
      <c r="DAI7" s="359"/>
      <c r="DAJ7" s="359"/>
      <c r="DAK7" s="359"/>
      <c r="DAL7" s="359"/>
      <c r="DAM7" s="359"/>
      <c r="DAN7" s="359"/>
      <c r="DAO7" s="359"/>
      <c r="DAP7" s="359"/>
      <c r="DAQ7" s="359"/>
      <c r="DAR7" s="359"/>
      <c r="DAS7" s="359"/>
      <c r="DAT7" s="359"/>
      <c r="DAU7" s="359"/>
      <c r="DAV7" s="359"/>
      <c r="DAW7" s="359"/>
      <c r="DAX7" s="359"/>
      <c r="DAY7" s="359"/>
      <c r="DAZ7" s="359"/>
      <c r="DBA7" s="359"/>
      <c r="DBB7" s="359"/>
      <c r="DBC7" s="359"/>
      <c r="DBD7" s="359"/>
      <c r="DBE7" s="359"/>
      <c r="DBF7" s="359"/>
      <c r="DBG7" s="359"/>
      <c r="DBH7" s="359"/>
      <c r="DBI7" s="359"/>
      <c r="DBJ7" s="359"/>
      <c r="DBK7" s="359"/>
      <c r="DBL7" s="359"/>
      <c r="DBM7" s="359"/>
      <c r="DBN7" s="359"/>
      <c r="DBO7" s="359"/>
      <c r="DBP7" s="359"/>
      <c r="DBQ7" s="359"/>
      <c r="DBR7" s="359"/>
      <c r="DBS7" s="359"/>
      <c r="DBT7" s="359"/>
      <c r="DBU7" s="359"/>
      <c r="DBV7" s="359"/>
      <c r="DBW7" s="359"/>
      <c r="DBX7" s="359"/>
      <c r="DBY7" s="359"/>
      <c r="DBZ7" s="359"/>
      <c r="DCA7" s="359"/>
      <c r="DCB7" s="359"/>
      <c r="DCC7" s="359"/>
      <c r="DCD7" s="359"/>
      <c r="DCE7" s="359"/>
      <c r="DCF7" s="359"/>
      <c r="DCG7" s="359"/>
      <c r="DCH7" s="359"/>
      <c r="DCI7" s="359"/>
      <c r="DCJ7" s="359"/>
      <c r="DCK7" s="359"/>
      <c r="DCL7" s="359"/>
      <c r="DCM7" s="359"/>
      <c r="DCN7" s="359"/>
      <c r="DCO7" s="359"/>
      <c r="DCP7" s="359"/>
      <c r="DCQ7" s="359"/>
      <c r="DCR7" s="359"/>
      <c r="DCS7" s="359"/>
      <c r="DCT7" s="359"/>
      <c r="DCU7" s="359"/>
      <c r="DCV7" s="359"/>
      <c r="DCW7" s="359"/>
      <c r="DCX7" s="359"/>
      <c r="DCY7" s="359"/>
      <c r="DCZ7" s="359"/>
      <c r="DDA7" s="359"/>
      <c r="DDB7" s="359"/>
      <c r="DDC7" s="359"/>
      <c r="DDD7" s="359"/>
      <c r="DDE7" s="359"/>
      <c r="DDF7" s="359"/>
      <c r="DDG7" s="359"/>
      <c r="DDH7" s="359"/>
      <c r="DDI7" s="359"/>
      <c r="DDJ7" s="359"/>
      <c r="DDK7" s="359"/>
      <c r="DDL7" s="359"/>
      <c r="DDM7" s="359"/>
      <c r="DDN7" s="359"/>
      <c r="DDO7" s="359"/>
      <c r="DDP7" s="359"/>
      <c r="DDQ7" s="359"/>
      <c r="DDR7" s="359"/>
      <c r="DDS7" s="359"/>
      <c r="DDT7" s="359"/>
      <c r="DDU7" s="359"/>
      <c r="DDV7" s="359"/>
      <c r="DDW7" s="359"/>
      <c r="DDX7" s="359"/>
      <c r="DDY7" s="359"/>
      <c r="DDZ7" s="359"/>
      <c r="DEA7" s="359"/>
      <c r="DEB7" s="359"/>
      <c r="DEC7" s="359"/>
      <c r="DED7" s="359"/>
      <c r="DEE7" s="359"/>
      <c r="DEF7" s="359"/>
      <c r="DEG7" s="359"/>
      <c r="DEH7" s="359"/>
      <c r="DEI7" s="359"/>
      <c r="DEJ7" s="359"/>
      <c r="DEK7" s="359"/>
      <c r="DEL7" s="359"/>
      <c r="DEM7" s="359"/>
      <c r="DEN7" s="359"/>
      <c r="DEO7" s="359"/>
      <c r="DEP7" s="359"/>
      <c r="DEQ7" s="359"/>
      <c r="DER7" s="359"/>
      <c r="DES7" s="359"/>
      <c r="DET7" s="359"/>
      <c r="DEU7" s="359"/>
      <c r="DEV7" s="359"/>
      <c r="DEW7" s="359"/>
      <c r="DEX7" s="359"/>
      <c r="DEY7" s="359"/>
      <c r="DEZ7" s="359"/>
      <c r="DFA7" s="359"/>
      <c r="DFB7" s="359"/>
      <c r="DFC7" s="359"/>
      <c r="DFD7" s="359"/>
      <c r="DFE7" s="359"/>
      <c r="DFF7" s="359"/>
      <c r="DFG7" s="359"/>
      <c r="DFH7" s="359"/>
      <c r="DFI7" s="359"/>
      <c r="DFJ7" s="359"/>
      <c r="DFK7" s="359"/>
      <c r="DFL7" s="359"/>
      <c r="DFM7" s="359"/>
      <c r="DFN7" s="359"/>
      <c r="DFO7" s="359"/>
      <c r="DFP7" s="359"/>
      <c r="DFQ7" s="359"/>
      <c r="DFR7" s="359"/>
      <c r="DFS7" s="359"/>
      <c r="DFT7" s="359"/>
      <c r="DFU7" s="359"/>
      <c r="DFV7" s="359"/>
      <c r="DFW7" s="359"/>
      <c r="DFX7" s="359"/>
      <c r="DFY7" s="359"/>
      <c r="DFZ7" s="359"/>
      <c r="DGA7" s="359"/>
      <c r="DGB7" s="359"/>
      <c r="DGC7" s="359"/>
      <c r="DGD7" s="359"/>
      <c r="DGE7" s="359"/>
      <c r="DGF7" s="359"/>
      <c r="DGG7" s="359"/>
      <c r="DGH7" s="359"/>
      <c r="DGI7" s="359"/>
      <c r="DGJ7" s="359"/>
      <c r="DGK7" s="359"/>
      <c r="DGL7" s="359"/>
      <c r="DGM7" s="359"/>
      <c r="DGN7" s="359"/>
      <c r="DGO7" s="359"/>
      <c r="DGP7" s="359"/>
      <c r="DGQ7" s="359"/>
      <c r="DGR7" s="359"/>
      <c r="DGS7" s="359"/>
      <c r="DGT7" s="359"/>
      <c r="DGU7" s="359"/>
      <c r="DGV7" s="359"/>
      <c r="DGW7" s="359"/>
      <c r="DGX7" s="359"/>
      <c r="DGY7" s="359"/>
      <c r="DGZ7" s="359"/>
      <c r="DHA7" s="359"/>
      <c r="DHB7" s="359"/>
      <c r="DHC7" s="359"/>
      <c r="DHD7" s="359"/>
      <c r="DHE7" s="359"/>
      <c r="DHF7" s="359"/>
      <c r="DHG7" s="359"/>
      <c r="DHH7" s="359"/>
      <c r="DHI7" s="359"/>
      <c r="DHJ7" s="359"/>
      <c r="DHK7" s="359"/>
      <c r="DHL7" s="359"/>
      <c r="DHM7" s="359"/>
      <c r="DHN7" s="359"/>
      <c r="DHO7" s="359"/>
      <c r="DHP7" s="359"/>
      <c r="DHQ7" s="359"/>
      <c r="DHR7" s="359"/>
      <c r="DHS7" s="359"/>
      <c r="DHT7" s="359"/>
      <c r="DHU7" s="359"/>
      <c r="DHV7" s="359"/>
      <c r="DHW7" s="359"/>
      <c r="DHX7" s="359"/>
      <c r="DHY7" s="359"/>
      <c r="DHZ7" s="359"/>
      <c r="DIA7" s="359"/>
      <c r="DIB7" s="359"/>
      <c r="DIC7" s="359"/>
      <c r="DID7" s="359"/>
      <c r="DIE7" s="359"/>
      <c r="DIF7" s="359"/>
      <c r="DIG7" s="359"/>
      <c r="DIH7" s="359"/>
      <c r="DII7" s="359"/>
      <c r="DIJ7" s="359"/>
      <c r="DIK7" s="359"/>
      <c r="DIL7" s="359"/>
      <c r="DIM7" s="359"/>
      <c r="DIN7" s="359"/>
      <c r="DIO7" s="359"/>
      <c r="DIP7" s="359"/>
      <c r="DIQ7" s="359"/>
      <c r="DIR7" s="359"/>
      <c r="DIS7" s="359"/>
      <c r="DIT7" s="359"/>
      <c r="DIU7" s="359"/>
      <c r="DIV7" s="359"/>
      <c r="DIW7" s="359"/>
      <c r="DIX7" s="359"/>
      <c r="DIY7" s="359"/>
      <c r="DIZ7" s="359"/>
      <c r="DJA7" s="359"/>
      <c r="DJB7" s="359"/>
      <c r="DJC7" s="359"/>
      <c r="DJD7" s="359"/>
      <c r="DJE7" s="359"/>
      <c r="DJF7" s="359"/>
      <c r="DJG7" s="359"/>
      <c r="DJH7" s="359"/>
      <c r="DJI7" s="359"/>
      <c r="DJJ7" s="359"/>
      <c r="DJK7" s="359"/>
      <c r="DJL7" s="359"/>
      <c r="DJM7" s="359"/>
      <c r="DJN7" s="359"/>
      <c r="DJO7" s="359"/>
      <c r="DJP7" s="359"/>
      <c r="DJQ7" s="359"/>
      <c r="DJR7" s="359"/>
      <c r="DJS7" s="359"/>
      <c r="DJT7" s="359"/>
      <c r="DJU7" s="359"/>
      <c r="DJV7" s="359"/>
      <c r="DJW7" s="359"/>
      <c r="DJX7" s="359"/>
      <c r="DJY7" s="359"/>
      <c r="DJZ7" s="359"/>
      <c r="DKA7" s="359"/>
      <c r="DKB7" s="359"/>
      <c r="DKC7" s="359"/>
      <c r="DKD7" s="359"/>
      <c r="DKE7" s="359"/>
      <c r="DKF7" s="359"/>
      <c r="DKG7" s="359"/>
      <c r="DKH7" s="359"/>
      <c r="DKI7" s="359"/>
      <c r="DKJ7" s="359"/>
      <c r="DKK7" s="359"/>
      <c r="DKL7" s="359"/>
      <c r="DKM7" s="359"/>
      <c r="DKN7" s="359"/>
      <c r="DKO7" s="359"/>
      <c r="DKP7" s="359"/>
      <c r="DKQ7" s="359"/>
      <c r="DKR7" s="359"/>
      <c r="DKS7" s="359"/>
      <c r="DKT7" s="359"/>
      <c r="DKU7" s="359"/>
      <c r="DKV7" s="359"/>
      <c r="DKW7" s="359"/>
      <c r="DKX7" s="359"/>
      <c r="DKY7" s="359"/>
      <c r="DKZ7" s="359"/>
      <c r="DLA7" s="359"/>
      <c r="DLB7" s="359"/>
      <c r="DLC7" s="359"/>
      <c r="DLD7" s="359"/>
      <c r="DLE7" s="359"/>
      <c r="DLF7" s="359"/>
      <c r="DLG7" s="359"/>
      <c r="DLH7" s="359"/>
      <c r="DLI7" s="359"/>
      <c r="DLJ7" s="359"/>
      <c r="DLK7" s="359"/>
      <c r="DLL7" s="359"/>
      <c r="DLM7" s="359"/>
      <c r="DLN7" s="359"/>
      <c r="DLO7" s="359"/>
      <c r="DLP7" s="359"/>
      <c r="DLQ7" s="359"/>
      <c r="DLR7" s="359"/>
      <c r="DLS7" s="359"/>
      <c r="DLT7" s="359"/>
      <c r="DLU7" s="359"/>
      <c r="DLV7" s="359"/>
      <c r="DLW7" s="359"/>
      <c r="DLX7" s="359"/>
      <c r="DLY7" s="359"/>
      <c r="DLZ7" s="359"/>
      <c r="DMA7" s="359"/>
      <c r="DMB7" s="359"/>
      <c r="DMC7" s="359"/>
      <c r="DMD7" s="359"/>
      <c r="DME7" s="359"/>
      <c r="DMF7" s="359"/>
      <c r="DMG7" s="359"/>
      <c r="DMH7" s="359"/>
      <c r="DMI7" s="359"/>
      <c r="DMJ7" s="359"/>
      <c r="DMK7" s="359"/>
      <c r="DML7" s="359"/>
      <c r="DMM7" s="359"/>
      <c r="DMN7" s="359"/>
      <c r="DMO7" s="359"/>
      <c r="DMP7" s="359"/>
      <c r="DMQ7" s="359"/>
      <c r="DMR7" s="359"/>
      <c r="DMS7" s="359"/>
      <c r="DMT7" s="359"/>
      <c r="DMU7" s="359"/>
      <c r="DMV7" s="359"/>
      <c r="DMW7" s="359"/>
      <c r="DMX7" s="359"/>
      <c r="DMY7" s="359"/>
      <c r="DMZ7" s="359"/>
      <c r="DNA7" s="359"/>
      <c r="DNB7" s="359"/>
      <c r="DNC7" s="359"/>
      <c r="DND7" s="359"/>
      <c r="DNE7" s="359"/>
      <c r="DNF7" s="359"/>
      <c r="DNG7" s="359"/>
      <c r="DNH7" s="359"/>
      <c r="DNI7" s="359"/>
      <c r="DNJ7" s="359"/>
      <c r="DNK7" s="359"/>
      <c r="DNL7" s="359"/>
      <c r="DNM7" s="359"/>
      <c r="DNN7" s="359"/>
      <c r="DNO7" s="359"/>
      <c r="DNP7" s="359"/>
      <c r="DNQ7" s="359"/>
      <c r="DNR7" s="359"/>
      <c r="DNS7" s="359"/>
      <c r="DNT7" s="359"/>
      <c r="DNU7" s="359"/>
      <c r="DNV7" s="359"/>
      <c r="DNW7" s="359"/>
      <c r="DNX7" s="359"/>
      <c r="DNY7" s="359"/>
      <c r="DNZ7" s="359"/>
      <c r="DOA7" s="359"/>
      <c r="DOB7" s="359"/>
      <c r="DOC7" s="359"/>
      <c r="DOD7" s="359"/>
      <c r="DOE7" s="359"/>
      <c r="DOF7" s="359"/>
      <c r="DOG7" s="359"/>
      <c r="DOH7" s="359"/>
      <c r="DOI7" s="359"/>
      <c r="DOJ7" s="359"/>
      <c r="DOK7" s="359"/>
      <c r="DOL7" s="359"/>
      <c r="DOM7" s="359"/>
      <c r="DON7" s="359"/>
      <c r="DOO7" s="359"/>
      <c r="DOP7" s="359"/>
      <c r="DOQ7" s="359"/>
      <c r="DOR7" s="359"/>
      <c r="DOS7" s="359"/>
      <c r="DOT7" s="359"/>
      <c r="DOU7" s="359"/>
      <c r="DOV7" s="359"/>
      <c r="DOW7" s="359"/>
      <c r="DOX7" s="359"/>
      <c r="DOY7" s="359"/>
      <c r="DOZ7" s="359"/>
      <c r="DPA7" s="359"/>
      <c r="DPB7" s="359"/>
      <c r="DPC7" s="359"/>
      <c r="DPD7" s="359"/>
      <c r="DPE7" s="359"/>
      <c r="DPF7" s="359"/>
      <c r="DPG7" s="359"/>
      <c r="DPH7" s="359"/>
      <c r="DPI7" s="359"/>
      <c r="DPJ7" s="359"/>
      <c r="DPK7" s="359"/>
      <c r="DPL7" s="359"/>
      <c r="DPM7" s="359"/>
      <c r="DPN7" s="359"/>
      <c r="DPO7" s="359"/>
      <c r="DPP7" s="359"/>
      <c r="DPQ7" s="359"/>
      <c r="DPR7" s="359"/>
      <c r="DPS7" s="359"/>
      <c r="DPT7" s="359"/>
      <c r="DPU7" s="359"/>
      <c r="DPV7" s="359"/>
      <c r="DPW7" s="359"/>
      <c r="DPX7" s="359"/>
      <c r="DPY7" s="359"/>
      <c r="DPZ7" s="359"/>
      <c r="DQA7" s="359"/>
      <c r="DQB7" s="359"/>
      <c r="DQC7" s="359"/>
      <c r="DQD7" s="359"/>
      <c r="DQE7" s="359"/>
      <c r="DQF7" s="359"/>
      <c r="DQG7" s="359"/>
      <c r="DQH7" s="359"/>
      <c r="DQI7" s="359"/>
      <c r="DQJ7" s="359"/>
      <c r="DQK7" s="359"/>
      <c r="DQL7" s="359"/>
      <c r="DQM7" s="359"/>
      <c r="DQN7" s="359"/>
      <c r="DQO7" s="359"/>
      <c r="DQP7" s="359"/>
      <c r="DQQ7" s="359"/>
      <c r="DQR7" s="359"/>
      <c r="DQS7" s="359"/>
      <c r="DQT7" s="359"/>
      <c r="DQU7" s="359"/>
      <c r="DQV7" s="359"/>
      <c r="DQW7" s="359"/>
      <c r="DQX7" s="359"/>
      <c r="DQY7" s="359"/>
      <c r="DQZ7" s="359"/>
      <c r="DRA7" s="359"/>
      <c r="DRB7" s="359"/>
      <c r="DRC7" s="359"/>
      <c r="DRD7" s="359"/>
      <c r="DRE7" s="359"/>
      <c r="DRF7" s="359"/>
      <c r="DRG7" s="359"/>
      <c r="DRH7" s="359"/>
      <c r="DRI7" s="359"/>
      <c r="DRJ7" s="359"/>
      <c r="DRK7" s="359"/>
      <c r="DRL7" s="359"/>
      <c r="DRM7" s="359"/>
      <c r="DRN7" s="359"/>
      <c r="DRO7" s="359"/>
      <c r="DRP7" s="359"/>
      <c r="DRQ7" s="359"/>
      <c r="DRR7" s="359"/>
      <c r="DRS7" s="359"/>
      <c r="DRT7" s="359"/>
      <c r="DRU7" s="359"/>
      <c r="DRV7" s="359"/>
      <c r="DRW7" s="359"/>
      <c r="DRX7" s="359"/>
      <c r="DRY7" s="359"/>
      <c r="DRZ7" s="359"/>
      <c r="DSA7" s="359"/>
      <c r="DSB7" s="359"/>
      <c r="DSC7" s="359"/>
      <c r="DSD7" s="359"/>
      <c r="DSE7" s="359"/>
      <c r="DSF7" s="359"/>
      <c r="DSG7" s="359"/>
      <c r="DSH7" s="359"/>
      <c r="DSI7" s="359"/>
      <c r="DSJ7" s="359"/>
      <c r="DSK7" s="359"/>
      <c r="DSL7" s="359"/>
      <c r="DSM7" s="359"/>
      <c r="DSN7" s="359"/>
      <c r="DSO7" s="359"/>
      <c r="DSP7" s="359"/>
      <c r="DSQ7" s="359"/>
      <c r="DSR7" s="359"/>
      <c r="DSS7" s="359"/>
      <c r="DST7" s="359"/>
      <c r="DSU7" s="359"/>
      <c r="DSV7" s="359"/>
      <c r="DSW7" s="359"/>
      <c r="DSX7" s="359"/>
      <c r="DSY7" s="359"/>
      <c r="DSZ7" s="359"/>
      <c r="DTA7" s="359"/>
      <c r="DTB7" s="359"/>
      <c r="DTC7" s="359"/>
      <c r="DTD7" s="359"/>
      <c r="DTE7" s="359"/>
      <c r="DTF7" s="359"/>
      <c r="DTG7" s="359"/>
      <c r="DTH7" s="359"/>
      <c r="DTI7" s="359"/>
      <c r="DTJ7" s="359"/>
      <c r="DTK7" s="359"/>
      <c r="DTL7" s="359"/>
      <c r="DTM7" s="359"/>
      <c r="DTN7" s="359"/>
      <c r="DTO7" s="359"/>
      <c r="DTP7" s="359"/>
      <c r="DTQ7" s="359"/>
      <c r="DTR7" s="359"/>
      <c r="DTS7" s="359"/>
      <c r="DTT7" s="359"/>
      <c r="DTU7" s="359"/>
      <c r="DTV7" s="359"/>
      <c r="DTW7" s="359"/>
      <c r="DTX7" s="359"/>
      <c r="DTY7" s="359"/>
      <c r="DTZ7" s="359"/>
      <c r="DUA7" s="359"/>
      <c r="DUB7" s="359"/>
      <c r="DUC7" s="359"/>
      <c r="DUD7" s="359"/>
      <c r="DUE7" s="359"/>
      <c r="DUF7" s="359"/>
      <c r="DUG7" s="359"/>
      <c r="DUH7" s="359"/>
      <c r="DUI7" s="359"/>
      <c r="DUJ7" s="359"/>
      <c r="DUK7" s="359"/>
      <c r="DUL7" s="359"/>
      <c r="DUM7" s="359"/>
      <c r="DUN7" s="359"/>
      <c r="DUO7" s="359"/>
      <c r="DUP7" s="359"/>
      <c r="DUQ7" s="359"/>
      <c r="DUR7" s="359"/>
      <c r="DUS7" s="359"/>
      <c r="DUT7" s="359"/>
      <c r="DUU7" s="359"/>
      <c r="DUV7" s="359"/>
      <c r="DUW7" s="359"/>
      <c r="DUX7" s="359"/>
      <c r="DUY7" s="359"/>
      <c r="DUZ7" s="359"/>
      <c r="DVA7" s="359"/>
      <c r="DVB7" s="359"/>
      <c r="DVC7" s="359"/>
      <c r="DVD7" s="359"/>
      <c r="DVE7" s="359"/>
      <c r="DVF7" s="359"/>
      <c r="DVG7" s="359"/>
      <c r="DVH7" s="359"/>
      <c r="DVI7" s="359"/>
      <c r="DVJ7" s="359"/>
      <c r="DVK7" s="359"/>
      <c r="DVL7" s="359"/>
      <c r="DVM7" s="359"/>
      <c r="DVN7" s="359"/>
      <c r="DVO7" s="359"/>
      <c r="DVP7" s="359"/>
      <c r="DVQ7" s="359"/>
      <c r="DVR7" s="359"/>
      <c r="DVS7" s="359"/>
      <c r="DVT7" s="359"/>
      <c r="DVU7" s="359"/>
      <c r="DVV7" s="359"/>
      <c r="DVW7" s="359"/>
      <c r="DVX7" s="359"/>
      <c r="DVY7" s="359"/>
      <c r="DVZ7" s="359"/>
      <c r="DWA7" s="359"/>
      <c r="DWB7" s="359"/>
      <c r="DWC7" s="359"/>
      <c r="DWD7" s="359"/>
      <c r="DWE7" s="359"/>
      <c r="DWF7" s="359"/>
      <c r="DWG7" s="359"/>
      <c r="DWH7" s="359"/>
      <c r="DWI7" s="359"/>
      <c r="DWJ7" s="359"/>
      <c r="DWK7" s="359"/>
      <c r="DWL7" s="359"/>
      <c r="DWM7" s="359"/>
      <c r="DWN7" s="359"/>
      <c r="DWO7" s="359"/>
      <c r="DWP7" s="359"/>
      <c r="DWQ7" s="359"/>
      <c r="DWR7" s="359"/>
      <c r="DWS7" s="359"/>
      <c r="DWT7" s="359"/>
      <c r="DWU7" s="359"/>
      <c r="DWV7" s="359"/>
      <c r="DWW7" s="359"/>
      <c r="DWX7" s="359"/>
      <c r="DWY7" s="359"/>
      <c r="DWZ7" s="359"/>
      <c r="DXA7" s="359"/>
      <c r="DXB7" s="359"/>
      <c r="DXC7" s="359"/>
      <c r="DXD7" s="359"/>
      <c r="DXE7" s="359"/>
      <c r="DXF7" s="359"/>
      <c r="DXG7" s="359"/>
      <c r="DXH7" s="359"/>
      <c r="DXI7" s="359"/>
      <c r="DXJ7" s="359"/>
      <c r="DXK7" s="359"/>
      <c r="DXL7" s="359"/>
      <c r="DXM7" s="359"/>
      <c r="DXN7" s="359"/>
      <c r="DXO7" s="359"/>
      <c r="DXP7" s="359"/>
      <c r="DXQ7" s="359"/>
      <c r="DXR7" s="359"/>
      <c r="DXS7" s="359"/>
      <c r="DXT7" s="359"/>
      <c r="DXU7" s="359"/>
      <c r="DXV7" s="359"/>
      <c r="DXW7" s="359"/>
      <c r="DXX7" s="359"/>
      <c r="DXY7" s="359"/>
      <c r="DXZ7" s="359"/>
      <c r="DYA7" s="359"/>
      <c r="DYB7" s="359"/>
      <c r="DYC7" s="359"/>
      <c r="DYD7" s="359"/>
      <c r="DYE7" s="359"/>
      <c r="DYF7" s="359"/>
      <c r="DYG7" s="359"/>
      <c r="DYH7" s="359"/>
      <c r="DYI7" s="359"/>
      <c r="DYJ7" s="359"/>
      <c r="DYK7" s="359"/>
      <c r="DYL7" s="359"/>
      <c r="DYM7" s="359"/>
      <c r="DYN7" s="359"/>
      <c r="DYO7" s="359"/>
      <c r="DYP7" s="359"/>
      <c r="DYQ7" s="359"/>
      <c r="DYR7" s="359"/>
      <c r="DYS7" s="359"/>
      <c r="DYT7" s="359"/>
      <c r="DYU7" s="359"/>
      <c r="DYV7" s="359"/>
      <c r="DYW7" s="359"/>
      <c r="DYX7" s="359"/>
      <c r="DYY7" s="359"/>
      <c r="DYZ7" s="359"/>
      <c r="DZA7" s="359"/>
      <c r="DZB7" s="359"/>
      <c r="DZC7" s="359"/>
      <c r="DZD7" s="359"/>
      <c r="DZE7" s="359"/>
      <c r="DZF7" s="359"/>
      <c r="DZG7" s="359"/>
      <c r="DZH7" s="359"/>
      <c r="DZI7" s="359"/>
      <c r="DZJ7" s="359"/>
      <c r="DZK7" s="359"/>
      <c r="DZL7" s="359"/>
      <c r="DZM7" s="359"/>
      <c r="DZN7" s="359"/>
      <c r="DZO7" s="359"/>
      <c r="DZP7" s="359"/>
      <c r="DZQ7" s="359"/>
      <c r="DZR7" s="359"/>
      <c r="DZS7" s="359"/>
      <c r="DZT7" s="359"/>
      <c r="DZU7" s="359"/>
      <c r="DZV7" s="359"/>
      <c r="DZW7" s="359"/>
      <c r="DZX7" s="359"/>
      <c r="DZY7" s="359"/>
      <c r="DZZ7" s="359"/>
      <c r="EAA7" s="359"/>
      <c r="EAB7" s="359"/>
      <c r="EAC7" s="359"/>
      <c r="EAD7" s="359"/>
      <c r="EAE7" s="359"/>
      <c r="EAF7" s="359"/>
      <c r="EAG7" s="359"/>
      <c r="EAH7" s="359"/>
      <c r="EAI7" s="359"/>
      <c r="EAJ7" s="359"/>
      <c r="EAK7" s="359"/>
      <c r="EAL7" s="359"/>
      <c r="EAM7" s="359"/>
      <c r="EAN7" s="359"/>
      <c r="EAO7" s="359"/>
      <c r="EAP7" s="359"/>
      <c r="EAQ7" s="359"/>
      <c r="EAR7" s="359"/>
      <c r="EAS7" s="359"/>
      <c r="EAT7" s="359"/>
      <c r="EAU7" s="359"/>
      <c r="EAV7" s="359"/>
      <c r="EAW7" s="359"/>
      <c r="EAX7" s="359"/>
      <c r="EAY7" s="359"/>
      <c r="EAZ7" s="359"/>
      <c r="EBA7" s="359"/>
      <c r="EBB7" s="359"/>
      <c r="EBC7" s="359"/>
      <c r="EBD7" s="359"/>
      <c r="EBE7" s="359"/>
      <c r="EBF7" s="359"/>
      <c r="EBG7" s="359"/>
      <c r="EBH7" s="359"/>
      <c r="EBI7" s="359"/>
      <c r="EBJ7" s="359"/>
      <c r="EBK7" s="359"/>
      <c r="EBL7" s="359"/>
      <c r="EBM7" s="359"/>
      <c r="EBN7" s="359"/>
      <c r="EBO7" s="359"/>
      <c r="EBP7" s="359"/>
      <c r="EBQ7" s="359"/>
      <c r="EBR7" s="359"/>
      <c r="EBS7" s="359"/>
      <c r="EBT7" s="359"/>
      <c r="EBU7" s="359"/>
      <c r="EBV7" s="359"/>
      <c r="EBW7" s="359"/>
      <c r="EBX7" s="359"/>
      <c r="EBY7" s="359"/>
      <c r="EBZ7" s="359"/>
      <c r="ECA7" s="359"/>
      <c r="ECB7" s="359"/>
      <c r="ECC7" s="359"/>
      <c r="ECD7" s="359"/>
      <c r="ECE7" s="359"/>
      <c r="ECF7" s="359"/>
      <c r="ECG7" s="359"/>
      <c r="ECH7" s="359"/>
      <c r="ECI7" s="359"/>
      <c r="ECJ7" s="359"/>
      <c r="ECK7" s="359"/>
      <c r="ECL7" s="359"/>
      <c r="ECM7" s="359"/>
      <c r="ECN7" s="359"/>
      <c r="ECO7" s="359"/>
      <c r="ECP7" s="359"/>
      <c r="ECQ7" s="359"/>
      <c r="ECR7" s="359"/>
      <c r="ECS7" s="359"/>
      <c r="ECT7" s="359"/>
      <c r="ECU7" s="359"/>
      <c r="ECV7" s="359"/>
      <c r="ECW7" s="359"/>
      <c r="ECX7" s="359"/>
      <c r="ECY7" s="359"/>
      <c r="ECZ7" s="359"/>
      <c r="EDA7" s="359"/>
      <c r="EDB7" s="359"/>
      <c r="EDC7" s="359"/>
      <c r="EDD7" s="359"/>
      <c r="EDE7" s="359"/>
      <c r="EDF7" s="359"/>
      <c r="EDG7" s="359"/>
      <c r="EDH7" s="359"/>
      <c r="EDI7" s="359"/>
      <c r="EDJ7" s="359"/>
      <c r="EDK7" s="359"/>
      <c r="EDL7" s="359"/>
      <c r="EDM7" s="359"/>
      <c r="EDN7" s="359"/>
      <c r="EDO7" s="359"/>
      <c r="EDP7" s="359"/>
      <c r="EDQ7" s="359"/>
      <c r="EDR7" s="359"/>
      <c r="EDS7" s="359"/>
      <c r="EDT7" s="359"/>
      <c r="EDU7" s="359"/>
      <c r="EDV7" s="359"/>
      <c r="EDW7" s="359"/>
      <c r="EDX7" s="359"/>
      <c r="EDY7" s="359"/>
      <c r="EDZ7" s="359"/>
      <c r="EEA7" s="359"/>
      <c r="EEB7" s="359"/>
      <c r="EEC7" s="359"/>
      <c r="EED7" s="359"/>
      <c r="EEE7" s="359"/>
      <c r="EEF7" s="359"/>
      <c r="EEG7" s="359"/>
      <c r="EEH7" s="359"/>
      <c r="EEI7" s="359"/>
      <c r="EEJ7" s="359"/>
      <c r="EEK7" s="359"/>
      <c r="EEL7" s="359"/>
      <c r="EEM7" s="359"/>
      <c r="EEN7" s="359"/>
      <c r="EEO7" s="359"/>
      <c r="EEP7" s="359"/>
      <c r="EEQ7" s="359"/>
      <c r="EER7" s="359"/>
      <c r="EES7" s="359"/>
      <c r="EET7" s="359"/>
      <c r="EEU7" s="359"/>
      <c r="EEV7" s="359"/>
      <c r="EEW7" s="359"/>
      <c r="EEX7" s="359"/>
      <c r="EEY7" s="359"/>
      <c r="EEZ7" s="359"/>
      <c r="EFA7" s="359"/>
      <c r="EFB7" s="359"/>
      <c r="EFC7" s="359"/>
      <c r="EFD7" s="359"/>
      <c r="EFE7" s="359"/>
      <c r="EFF7" s="359"/>
      <c r="EFG7" s="359"/>
      <c r="EFH7" s="359"/>
      <c r="EFI7" s="359"/>
      <c r="EFJ7" s="359"/>
      <c r="EFK7" s="359"/>
      <c r="EFL7" s="359"/>
      <c r="EFM7" s="359"/>
      <c r="EFN7" s="359"/>
      <c r="EFO7" s="359"/>
      <c r="EFP7" s="359"/>
      <c r="EFQ7" s="359"/>
      <c r="EFR7" s="359"/>
      <c r="EFS7" s="359"/>
      <c r="EFT7" s="359"/>
      <c r="EFU7" s="359"/>
      <c r="EFV7" s="359"/>
      <c r="EFW7" s="359"/>
      <c r="EFX7" s="359"/>
      <c r="EFY7" s="359"/>
      <c r="EFZ7" s="359"/>
      <c r="EGA7" s="359"/>
      <c r="EGB7" s="359"/>
      <c r="EGC7" s="359"/>
      <c r="EGD7" s="359"/>
      <c r="EGE7" s="359"/>
      <c r="EGF7" s="359"/>
      <c r="EGG7" s="359"/>
      <c r="EGH7" s="359"/>
      <c r="EGI7" s="359"/>
      <c r="EGJ7" s="359"/>
      <c r="EGK7" s="359"/>
      <c r="EGL7" s="359"/>
      <c r="EGM7" s="359"/>
      <c r="EGN7" s="359"/>
      <c r="EGO7" s="359"/>
      <c r="EGP7" s="359"/>
      <c r="EGQ7" s="359"/>
      <c r="EGR7" s="359"/>
      <c r="EGS7" s="359"/>
      <c r="EGT7" s="359"/>
      <c r="EGU7" s="359"/>
      <c r="EGV7" s="359"/>
      <c r="EGW7" s="359"/>
      <c r="EGX7" s="359"/>
      <c r="EGY7" s="359"/>
      <c r="EGZ7" s="359"/>
      <c r="EHA7" s="359"/>
      <c r="EHB7" s="359"/>
      <c r="EHC7" s="359"/>
      <c r="EHD7" s="359"/>
      <c r="EHE7" s="359"/>
      <c r="EHF7" s="359"/>
      <c r="EHG7" s="359"/>
      <c r="EHH7" s="359"/>
      <c r="EHI7" s="359"/>
      <c r="EHJ7" s="359"/>
      <c r="EHK7" s="359"/>
      <c r="EHL7" s="359"/>
      <c r="EHM7" s="359"/>
      <c r="EHN7" s="359"/>
      <c r="EHO7" s="359"/>
      <c r="EHP7" s="359"/>
      <c r="EHQ7" s="359"/>
      <c r="EHR7" s="359"/>
      <c r="EHS7" s="359"/>
      <c r="EHT7" s="359"/>
      <c r="EHU7" s="359"/>
      <c r="EHV7" s="359"/>
      <c r="EHW7" s="359"/>
      <c r="EHX7" s="359"/>
      <c r="EHY7" s="359"/>
      <c r="EHZ7" s="359"/>
      <c r="EIA7" s="359"/>
      <c r="EIB7" s="359"/>
      <c r="EIC7" s="359"/>
      <c r="EID7" s="359"/>
      <c r="EIE7" s="359"/>
      <c r="EIF7" s="359"/>
      <c r="EIG7" s="359"/>
      <c r="EIH7" s="359"/>
      <c r="EII7" s="359"/>
      <c r="EIJ7" s="359"/>
      <c r="EIK7" s="359"/>
      <c r="EIL7" s="359"/>
      <c r="EIM7" s="359"/>
      <c r="EIN7" s="359"/>
      <c r="EIO7" s="359"/>
      <c r="EIP7" s="359"/>
      <c r="EIQ7" s="359"/>
      <c r="EIR7" s="359"/>
      <c r="EIS7" s="359"/>
      <c r="EIT7" s="359"/>
      <c r="EIU7" s="359"/>
      <c r="EIV7" s="359"/>
      <c r="EIW7" s="359"/>
      <c r="EIX7" s="359"/>
      <c r="EIY7" s="359"/>
      <c r="EIZ7" s="359"/>
      <c r="EJA7" s="359"/>
      <c r="EJB7" s="359"/>
      <c r="EJC7" s="359"/>
      <c r="EJD7" s="359"/>
      <c r="EJE7" s="359"/>
      <c r="EJF7" s="359"/>
      <c r="EJG7" s="359"/>
      <c r="EJH7" s="359"/>
      <c r="EJI7" s="359"/>
      <c r="EJJ7" s="359"/>
      <c r="EJK7" s="359"/>
      <c r="EJL7" s="359"/>
      <c r="EJM7" s="359"/>
      <c r="EJN7" s="359"/>
      <c r="EJO7" s="359"/>
      <c r="EJP7" s="359"/>
      <c r="EJQ7" s="359"/>
      <c r="EJR7" s="359"/>
      <c r="EJS7" s="359"/>
      <c r="EJT7" s="359"/>
      <c r="EJU7" s="359"/>
      <c r="EJV7" s="359"/>
      <c r="EJW7" s="359"/>
      <c r="EJX7" s="359"/>
      <c r="EJY7" s="359"/>
      <c r="EJZ7" s="359"/>
      <c r="EKA7" s="359"/>
      <c r="EKB7" s="359"/>
      <c r="EKC7" s="359"/>
      <c r="EKD7" s="359"/>
      <c r="EKE7" s="359"/>
      <c r="EKF7" s="359"/>
      <c r="EKG7" s="359"/>
      <c r="EKH7" s="359"/>
      <c r="EKI7" s="359"/>
      <c r="EKJ7" s="359"/>
      <c r="EKK7" s="359"/>
      <c r="EKL7" s="359"/>
      <c r="EKM7" s="359"/>
      <c r="EKN7" s="359"/>
      <c r="EKO7" s="359"/>
      <c r="EKP7" s="359"/>
      <c r="EKQ7" s="359"/>
      <c r="EKR7" s="359"/>
      <c r="EKS7" s="359"/>
      <c r="EKT7" s="359"/>
      <c r="EKU7" s="359"/>
      <c r="EKV7" s="359"/>
      <c r="EKW7" s="359"/>
      <c r="EKX7" s="359"/>
      <c r="EKY7" s="359"/>
      <c r="EKZ7" s="359"/>
      <c r="ELA7" s="359"/>
      <c r="ELB7" s="359"/>
      <c r="ELC7" s="359"/>
      <c r="ELD7" s="359"/>
      <c r="ELE7" s="359"/>
      <c r="ELF7" s="359"/>
      <c r="ELG7" s="359"/>
      <c r="ELH7" s="359"/>
      <c r="ELI7" s="359"/>
      <c r="ELJ7" s="359"/>
      <c r="ELK7" s="359"/>
      <c r="ELL7" s="359"/>
      <c r="ELM7" s="359"/>
      <c r="ELN7" s="359"/>
      <c r="ELO7" s="359"/>
      <c r="ELP7" s="359"/>
      <c r="ELQ7" s="359"/>
      <c r="ELR7" s="359"/>
      <c r="ELS7" s="359"/>
      <c r="ELT7" s="359"/>
      <c r="ELU7" s="359"/>
      <c r="ELV7" s="359"/>
      <c r="ELW7" s="359"/>
      <c r="ELX7" s="359"/>
      <c r="ELY7" s="359"/>
      <c r="ELZ7" s="359"/>
      <c r="EMA7" s="359"/>
      <c r="EMB7" s="359"/>
      <c r="EMC7" s="359"/>
      <c r="EMD7" s="359"/>
      <c r="EME7" s="359"/>
      <c r="EMF7" s="359"/>
      <c r="EMG7" s="359"/>
      <c r="EMH7" s="359"/>
      <c r="EMI7" s="359"/>
      <c r="EMJ7" s="359"/>
      <c r="EMK7" s="359"/>
      <c r="EML7" s="359"/>
      <c r="EMM7" s="359"/>
      <c r="EMN7" s="359"/>
      <c r="EMO7" s="359"/>
      <c r="EMP7" s="359"/>
      <c r="EMQ7" s="359"/>
      <c r="EMR7" s="359"/>
      <c r="EMS7" s="359"/>
      <c r="EMT7" s="359"/>
      <c r="EMU7" s="359"/>
      <c r="EMV7" s="359"/>
      <c r="EMW7" s="359"/>
      <c r="EMX7" s="359"/>
      <c r="EMY7" s="359"/>
      <c r="EMZ7" s="359"/>
      <c r="ENA7" s="359"/>
      <c r="ENB7" s="359"/>
      <c r="ENC7" s="359"/>
      <c r="END7" s="359"/>
      <c r="ENE7" s="359"/>
      <c r="ENF7" s="359"/>
      <c r="ENG7" s="359"/>
      <c r="ENH7" s="359"/>
      <c r="ENI7" s="359"/>
      <c r="ENJ7" s="359"/>
      <c r="ENK7" s="359"/>
      <c r="ENL7" s="359"/>
      <c r="ENM7" s="359"/>
      <c r="ENN7" s="359"/>
      <c r="ENO7" s="359"/>
      <c r="ENP7" s="359"/>
      <c r="ENQ7" s="359"/>
      <c r="ENR7" s="359"/>
      <c r="ENS7" s="359"/>
      <c r="ENT7" s="359"/>
      <c r="ENU7" s="359"/>
      <c r="ENV7" s="359"/>
      <c r="ENW7" s="359"/>
      <c r="ENX7" s="359"/>
      <c r="ENY7" s="359"/>
      <c r="ENZ7" s="359"/>
      <c r="EOA7" s="359"/>
      <c r="EOB7" s="359"/>
      <c r="EOC7" s="359"/>
      <c r="EOD7" s="359"/>
      <c r="EOE7" s="359"/>
      <c r="EOF7" s="359"/>
      <c r="EOG7" s="359"/>
      <c r="EOH7" s="359"/>
      <c r="EOI7" s="359"/>
      <c r="EOJ7" s="359"/>
      <c r="EOK7" s="359"/>
      <c r="EOL7" s="359"/>
      <c r="EOM7" s="359"/>
      <c r="EON7" s="359"/>
      <c r="EOO7" s="359"/>
      <c r="EOP7" s="359"/>
      <c r="EOQ7" s="359"/>
      <c r="EOR7" s="359"/>
      <c r="EOS7" s="359"/>
      <c r="EOT7" s="359"/>
      <c r="EOU7" s="359"/>
      <c r="EOV7" s="359"/>
      <c r="EOW7" s="359"/>
      <c r="EOX7" s="359"/>
      <c r="EOY7" s="359"/>
      <c r="EOZ7" s="359"/>
      <c r="EPA7" s="359"/>
      <c r="EPB7" s="359"/>
      <c r="EPC7" s="359"/>
      <c r="EPD7" s="359"/>
      <c r="EPE7" s="359"/>
      <c r="EPF7" s="359"/>
      <c r="EPG7" s="359"/>
      <c r="EPH7" s="359"/>
      <c r="EPI7" s="359"/>
      <c r="EPJ7" s="359"/>
      <c r="EPK7" s="359"/>
      <c r="EPL7" s="359"/>
      <c r="EPM7" s="359"/>
      <c r="EPN7" s="359"/>
      <c r="EPO7" s="359"/>
      <c r="EPP7" s="359"/>
      <c r="EPQ7" s="359"/>
      <c r="EPR7" s="359"/>
      <c r="EPS7" s="359"/>
      <c r="EPT7" s="359"/>
      <c r="EPU7" s="359"/>
      <c r="EPV7" s="359"/>
      <c r="EPW7" s="359"/>
      <c r="EPX7" s="359"/>
      <c r="EPY7" s="359"/>
      <c r="EPZ7" s="359"/>
      <c r="EQA7" s="359"/>
      <c r="EQB7" s="359"/>
      <c r="EQC7" s="359"/>
      <c r="EQD7" s="359"/>
      <c r="EQE7" s="359"/>
      <c r="EQF7" s="359"/>
      <c r="EQG7" s="359"/>
      <c r="EQH7" s="359"/>
      <c r="EQI7" s="359"/>
      <c r="EQJ7" s="359"/>
      <c r="EQK7" s="359"/>
      <c r="EQL7" s="359"/>
      <c r="EQM7" s="359"/>
      <c r="EQN7" s="359"/>
      <c r="EQO7" s="359"/>
      <c r="EQP7" s="359"/>
      <c r="EQQ7" s="359"/>
      <c r="EQR7" s="359"/>
      <c r="EQS7" s="359"/>
      <c r="EQT7" s="359"/>
      <c r="EQU7" s="359"/>
      <c r="EQV7" s="359"/>
      <c r="EQW7" s="359"/>
      <c r="EQX7" s="359"/>
      <c r="EQY7" s="359"/>
      <c r="EQZ7" s="359"/>
      <c r="ERA7" s="359"/>
      <c r="ERB7" s="359"/>
      <c r="ERC7" s="359"/>
      <c r="ERD7" s="359"/>
      <c r="ERE7" s="359"/>
      <c r="ERF7" s="359"/>
      <c r="ERG7" s="359"/>
      <c r="ERH7" s="359"/>
      <c r="ERI7" s="359"/>
      <c r="ERJ7" s="359"/>
      <c r="ERK7" s="359"/>
      <c r="ERL7" s="359"/>
      <c r="ERM7" s="359"/>
      <c r="ERN7" s="359"/>
      <c r="ERO7" s="359"/>
      <c r="ERP7" s="359"/>
      <c r="ERQ7" s="359"/>
      <c r="ERR7" s="359"/>
      <c r="ERS7" s="359"/>
      <c r="ERT7" s="359"/>
      <c r="ERU7" s="359"/>
      <c r="ERV7" s="359"/>
      <c r="ERW7" s="359"/>
      <c r="ERX7" s="359"/>
      <c r="ERY7" s="359"/>
      <c r="ERZ7" s="359"/>
      <c r="ESA7" s="359"/>
      <c r="ESB7" s="359"/>
      <c r="ESC7" s="359"/>
      <c r="ESD7" s="359"/>
      <c r="ESE7" s="359"/>
      <c r="ESF7" s="359"/>
      <c r="ESG7" s="359"/>
      <c r="ESH7" s="359"/>
      <c r="ESI7" s="359"/>
      <c r="ESJ7" s="359"/>
      <c r="ESK7" s="359"/>
      <c r="ESL7" s="359"/>
      <c r="ESM7" s="359"/>
      <c r="ESN7" s="359"/>
      <c r="ESO7" s="359"/>
      <c r="ESP7" s="359"/>
      <c r="ESQ7" s="359"/>
      <c r="ESR7" s="359"/>
      <c r="ESS7" s="359"/>
      <c r="EST7" s="359"/>
      <c r="ESU7" s="359"/>
      <c r="ESV7" s="359"/>
      <c r="ESW7" s="359"/>
      <c r="ESX7" s="359"/>
      <c r="ESY7" s="359"/>
      <c r="ESZ7" s="359"/>
      <c r="ETA7" s="359"/>
      <c r="ETB7" s="359"/>
      <c r="ETC7" s="359"/>
      <c r="ETD7" s="359"/>
      <c r="ETE7" s="359"/>
      <c r="ETF7" s="359"/>
      <c r="ETG7" s="359"/>
      <c r="ETH7" s="359"/>
      <c r="ETI7" s="359"/>
      <c r="ETJ7" s="359"/>
      <c r="ETK7" s="359"/>
      <c r="ETL7" s="359"/>
      <c r="ETM7" s="359"/>
      <c r="ETN7" s="359"/>
      <c r="ETO7" s="359"/>
      <c r="ETP7" s="359"/>
      <c r="ETQ7" s="359"/>
      <c r="ETR7" s="359"/>
      <c r="ETS7" s="359"/>
      <c r="ETT7" s="359"/>
      <c r="ETU7" s="359"/>
      <c r="ETV7" s="359"/>
      <c r="ETW7" s="359"/>
      <c r="ETX7" s="359"/>
      <c r="ETY7" s="359"/>
      <c r="ETZ7" s="359"/>
      <c r="EUA7" s="359"/>
      <c r="EUB7" s="359"/>
      <c r="EUC7" s="359"/>
      <c r="EUD7" s="359"/>
      <c r="EUE7" s="359"/>
      <c r="EUF7" s="359"/>
      <c r="EUG7" s="359"/>
      <c r="EUH7" s="359"/>
      <c r="EUI7" s="359"/>
      <c r="EUJ7" s="359"/>
      <c r="EUK7" s="359"/>
      <c r="EUL7" s="359"/>
      <c r="EUM7" s="359"/>
      <c r="EUN7" s="359"/>
      <c r="EUO7" s="359"/>
      <c r="EUP7" s="359"/>
      <c r="EUQ7" s="359"/>
      <c r="EUR7" s="359"/>
      <c r="EUS7" s="359"/>
      <c r="EUT7" s="359"/>
      <c r="EUU7" s="359"/>
      <c r="EUV7" s="359"/>
      <c r="EUW7" s="359"/>
      <c r="EUX7" s="359"/>
      <c r="EUY7" s="359"/>
      <c r="EUZ7" s="359"/>
      <c r="EVA7" s="359"/>
      <c r="EVB7" s="359"/>
      <c r="EVC7" s="359"/>
      <c r="EVD7" s="359"/>
      <c r="EVE7" s="359"/>
      <c r="EVF7" s="359"/>
      <c r="EVG7" s="359"/>
      <c r="EVH7" s="359"/>
      <c r="EVI7" s="359"/>
      <c r="EVJ7" s="359"/>
      <c r="EVK7" s="359"/>
      <c r="EVL7" s="359"/>
      <c r="EVM7" s="359"/>
      <c r="EVN7" s="359"/>
      <c r="EVO7" s="359"/>
      <c r="EVP7" s="359"/>
      <c r="EVQ7" s="359"/>
      <c r="EVR7" s="359"/>
      <c r="EVS7" s="359"/>
      <c r="EVT7" s="359"/>
      <c r="EVU7" s="359"/>
      <c r="EVV7" s="359"/>
      <c r="EVW7" s="359"/>
      <c r="EVX7" s="359"/>
      <c r="EVY7" s="359"/>
      <c r="EVZ7" s="359"/>
      <c r="EWA7" s="359"/>
      <c r="EWB7" s="359"/>
      <c r="EWC7" s="359"/>
      <c r="EWD7" s="359"/>
      <c r="EWE7" s="359"/>
      <c r="EWF7" s="359"/>
      <c r="EWG7" s="359"/>
      <c r="EWH7" s="359"/>
      <c r="EWI7" s="359"/>
      <c r="EWJ7" s="359"/>
      <c r="EWK7" s="359"/>
      <c r="EWL7" s="359"/>
      <c r="EWM7" s="359"/>
      <c r="EWN7" s="359"/>
      <c r="EWO7" s="359"/>
      <c r="EWP7" s="359"/>
      <c r="EWQ7" s="359"/>
      <c r="EWR7" s="359"/>
      <c r="EWS7" s="359"/>
      <c r="EWT7" s="359"/>
      <c r="EWU7" s="359"/>
      <c r="EWV7" s="359"/>
      <c r="EWW7" s="359"/>
      <c r="EWX7" s="359"/>
      <c r="EWY7" s="359"/>
      <c r="EWZ7" s="359"/>
      <c r="EXA7" s="359"/>
      <c r="EXB7" s="359"/>
      <c r="EXC7" s="359"/>
      <c r="EXD7" s="359"/>
      <c r="EXE7" s="359"/>
      <c r="EXF7" s="359"/>
      <c r="EXG7" s="359"/>
      <c r="EXH7" s="359"/>
      <c r="EXI7" s="359"/>
      <c r="EXJ7" s="359"/>
      <c r="EXK7" s="359"/>
      <c r="EXL7" s="359"/>
      <c r="EXM7" s="359"/>
      <c r="EXN7" s="359"/>
      <c r="EXO7" s="359"/>
      <c r="EXP7" s="359"/>
      <c r="EXQ7" s="359"/>
      <c r="EXR7" s="359"/>
      <c r="EXS7" s="359"/>
      <c r="EXT7" s="359"/>
      <c r="EXU7" s="359"/>
      <c r="EXV7" s="359"/>
      <c r="EXW7" s="359"/>
      <c r="EXX7" s="359"/>
      <c r="EXY7" s="359"/>
      <c r="EXZ7" s="359"/>
      <c r="EYA7" s="359"/>
      <c r="EYB7" s="359"/>
      <c r="EYC7" s="359"/>
      <c r="EYD7" s="359"/>
      <c r="EYE7" s="359"/>
      <c r="EYF7" s="359"/>
      <c r="EYG7" s="359"/>
      <c r="EYH7" s="359"/>
      <c r="EYI7" s="359"/>
      <c r="EYJ7" s="359"/>
      <c r="EYK7" s="359"/>
      <c r="EYL7" s="359"/>
      <c r="EYM7" s="359"/>
      <c r="EYN7" s="359"/>
      <c r="EYO7" s="359"/>
      <c r="EYP7" s="359"/>
      <c r="EYQ7" s="359"/>
      <c r="EYR7" s="359"/>
      <c r="EYS7" s="359"/>
      <c r="EYT7" s="359"/>
      <c r="EYU7" s="359"/>
      <c r="EYV7" s="359"/>
      <c r="EYW7" s="359"/>
      <c r="EYX7" s="359"/>
      <c r="EYY7" s="359"/>
      <c r="EYZ7" s="359"/>
      <c r="EZA7" s="359"/>
      <c r="EZB7" s="359"/>
      <c r="EZC7" s="359"/>
      <c r="EZD7" s="359"/>
      <c r="EZE7" s="359"/>
      <c r="EZF7" s="359"/>
      <c r="EZG7" s="359"/>
      <c r="EZH7" s="359"/>
      <c r="EZI7" s="359"/>
      <c r="EZJ7" s="359"/>
      <c r="EZK7" s="359"/>
      <c r="EZL7" s="359"/>
      <c r="EZM7" s="359"/>
      <c r="EZN7" s="359"/>
      <c r="EZO7" s="359"/>
      <c r="EZP7" s="359"/>
      <c r="EZQ7" s="359"/>
      <c r="EZR7" s="359"/>
      <c r="EZS7" s="359"/>
      <c r="EZT7" s="359"/>
      <c r="EZU7" s="359"/>
      <c r="EZV7" s="359"/>
      <c r="EZW7" s="359"/>
      <c r="EZX7" s="359"/>
      <c r="EZY7" s="359"/>
      <c r="EZZ7" s="359"/>
      <c r="FAA7" s="359"/>
      <c r="FAB7" s="359"/>
      <c r="FAC7" s="359"/>
      <c r="FAD7" s="359"/>
      <c r="FAE7" s="359"/>
      <c r="FAF7" s="359"/>
      <c r="FAG7" s="359"/>
      <c r="FAH7" s="359"/>
      <c r="FAI7" s="359"/>
      <c r="FAJ7" s="359"/>
      <c r="FAK7" s="359"/>
      <c r="FAL7" s="359"/>
      <c r="FAM7" s="359"/>
      <c r="FAN7" s="359"/>
      <c r="FAO7" s="359"/>
      <c r="FAP7" s="359"/>
      <c r="FAQ7" s="359"/>
      <c r="FAR7" s="359"/>
      <c r="FAS7" s="359"/>
      <c r="FAT7" s="359"/>
      <c r="FAU7" s="359"/>
      <c r="FAV7" s="359"/>
      <c r="FAW7" s="359"/>
      <c r="FAX7" s="359"/>
      <c r="FAY7" s="359"/>
      <c r="FAZ7" s="359"/>
      <c r="FBA7" s="359"/>
      <c r="FBB7" s="359"/>
      <c r="FBC7" s="359"/>
      <c r="FBD7" s="359"/>
      <c r="FBE7" s="359"/>
      <c r="FBF7" s="359"/>
      <c r="FBG7" s="359"/>
      <c r="FBH7" s="359"/>
      <c r="FBI7" s="359"/>
      <c r="FBJ7" s="359"/>
      <c r="FBK7" s="359"/>
      <c r="FBL7" s="359"/>
      <c r="FBM7" s="359"/>
      <c r="FBN7" s="359"/>
      <c r="FBO7" s="359"/>
      <c r="FBP7" s="359"/>
      <c r="FBQ7" s="359"/>
      <c r="FBR7" s="359"/>
      <c r="FBS7" s="359"/>
      <c r="FBT7" s="359"/>
      <c r="FBU7" s="359"/>
      <c r="FBV7" s="359"/>
      <c r="FBW7" s="359"/>
      <c r="FBX7" s="359"/>
      <c r="FBY7" s="359"/>
      <c r="FBZ7" s="359"/>
      <c r="FCA7" s="359"/>
      <c r="FCB7" s="359"/>
      <c r="FCC7" s="359"/>
      <c r="FCD7" s="359"/>
      <c r="FCE7" s="359"/>
      <c r="FCF7" s="359"/>
      <c r="FCG7" s="359"/>
      <c r="FCH7" s="359"/>
      <c r="FCI7" s="359"/>
      <c r="FCJ7" s="359"/>
      <c r="FCK7" s="359"/>
      <c r="FCL7" s="359"/>
      <c r="FCM7" s="359"/>
      <c r="FCN7" s="359"/>
      <c r="FCO7" s="359"/>
      <c r="FCP7" s="359"/>
      <c r="FCQ7" s="359"/>
      <c r="FCR7" s="359"/>
      <c r="FCS7" s="359"/>
      <c r="FCT7" s="359"/>
      <c r="FCU7" s="359"/>
      <c r="FCV7" s="359"/>
      <c r="FCW7" s="359"/>
      <c r="FCX7" s="359"/>
      <c r="FCY7" s="359"/>
      <c r="FCZ7" s="359"/>
      <c r="FDA7" s="359"/>
      <c r="FDB7" s="359"/>
      <c r="FDC7" s="359"/>
      <c r="FDD7" s="359"/>
      <c r="FDE7" s="359"/>
      <c r="FDF7" s="359"/>
      <c r="FDG7" s="359"/>
      <c r="FDH7" s="359"/>
      <c r="FDI7" s="359"/>
      <c r="FDJ7" s="359"/>
      <c r="FDK7" s="359"/>
      <c r="FDL7" s="359"/>
      <c r="FDM7" s="359"/>
      <c r="FDN7" s="359"/>
      <c r="FDO7" s="359"/>
      <c r="FDP7" s="359"/>
      <c r="FDQ7" s="359"/>
      <c r="FDR7" s="359"/>
      <c r="FDS7" s="359"/>
      <c r="FDT7" s="359"/>
      <c r="FDU7" s="359"/>
      <c r="FDV7" s="359"/>
      <c r="FDW7" s="359"/>
      <c r="FDX7" s="359"/>
      <c r="FDY7" s="359"/>
      <c r="FDZ7" s="359"/>
      <c r="FEA7" s="359"/>
      <c r="FEB7" s="359"/>
      <c r="FEC7" s="359"/>
      <c r="FED7" s="359"/>
      <c r="FEE7" s="359"/>
      <c r="FEF7" s="359"/>
      <c r="FEG7" s="359"/>
      <c r="FEH7" s="359"/>
      <c r="FEI7" s="359"/>
      <c r="FEJ7" s="359"/>
      <c r="FEK7" s="359"/>
      <c r="FEL7" s="359"/>
      <c r="FEM7" s="359"/>
      <c r="FEN7" s="359"/>
      <c r="FEO7" s="359"/>
      <c r="FEP7" s="359"/>
      <c r="FEQ7" s="359"/>
      <c r="FER7" s="359"/>
      <c r="FES7" s="359"/>
      <c r="FET7" s="359"/>
      <c r="FEU7" s="359"/>
      <c r="FEV7" s="359"/>
      <c r="FEW7" s="359"/>
      <c r="FEX7" s="359"/>
      <c r="FEY7" s="359"/>
      <c r="FEZ7" s="359"/>
      <c r="FFA7" s="359"/>
      <c r="FFB7" s="359"/>
      <c r="FFC7" s="359"/>
      <c r="FFD7" s="359"/>
      <c r="FFE7" s="359"/>
      <c r="FFF7" s="359"/>
      <c r="FFG7" s="359"/>
      <c r="FFH7" s="359"/>
      <c r="FFI7" s="359"/>
      <c r="FFJ7" s="359"/>
      <c r="FFK7" s="359"/>
      <c r="FFL7" s="359"/>
      <c r="FFM7" s="359"/>
      <c r="FFN7" s="359"/>
      <c r="FFO7" s="359"/>
      <c r="FFP7" s="359"/>
      <c r="FFQ7" s="359"/>
      <c r="FFR7" s="359"/>
      <c r="FFS7" s="359"/>
      <c r="FFT7" s="359"/>
      <c r="FFU7" s="359"/>
      <c r="FFV7" s="359"/>
      <c r="FFW7" s="359"/>
      <c r="FFX7" s="359"/>
      <c r="FFY7" s="359"/>
      <c r="FFZ7" s="359"/>
      <c r="FGA7" s="359"/>
      <c r="FGB7" s="359"/>
      <c r="FGC7" s="359"/>
      <c r="FGD7" s="359"/>
      <c r="FGE7" s="359"/>
      <c r="FGF7" s="359"/>
      <c r="FGG7" s="359"/>
      <c r="FGH7" s="359"/>
      <c r="FGI7" s="359"/>
      <c r="FGJ7" s="359"/>
      <c r="FGK7" s="359"/>
      <c r="FGL7" s="359"/>
      <c r="FGM7" s="359"/>
      <c r="FGN7" s="359"/>
      <c r="FGO7" s="359"/>
      <c r="FGP7" s="359"/>
      <c r="FGQ7" s="359"/>
      <c r="FGR7" s="359"/>
      <c r="FGS7" s="359"/>
      <c r="FGT7" s="359"/>
      <c r="FGU7" s="359"/>
      <c r="FGV7" s="359"/>
      <c r="FGW7" s="359"/>
      <c r="FGX7" s="359"/>
      <c r="FGY7" s="359"/>
      <c r="FGZ7" s="359"/>
      <c r="FHA7" s="359"/>
      <c r="FHB7" s="359"/>
      <c r="FHC7" s="359"/>
      <c r="FHD7" s="359"/>
      <c r="FHE7" s="359"/>
      <c r="FHF7" s="359"/>
      <c r="FHG7" s="359"/>
      <c r="FHH7" s="359"/>
      <c r="FHI7" s="359"/>
      <c r="FHJ7" s="359"/>
      <c r="FHK7" s="359"/>
      <c r="FHL7" s="359"/>
      <c r="FHM7" s="359"/>
      <c r="FHN7" s="359"/>
      <c r="FHO7" s="359"/>
      <c r="FHP7" s="359"/>
      <c r="FHQ7" s="359"/>
      <c r="FHR7" s="359"/>
      <c r="FHS7" s="359"/>
      <c r="FHT7" s="359"/>
      <c r="FHU7" s="359"/>
      <c r="FHV7" s="359"/>
      <c r="FHW7" s="359"/>
      <c r="FHX7" s="359"/>
      <c r="FHY7" s="359"/>
      <c r="FHZ7" s="359"/>
      <c r="FIA7" s="359"/>
      <c r="FIB7" s="359"/>
      <c r="FIC7" s="359"/>
      <c r="FID7" s="359"/>
      <c r="FIE7" s="359"/>
      <c r="FIF7" s="359"/>
      <c r="FIG7" s="359"/>
      <c r="FIH7" s="359"/>
      <c r="FII7" s="359"/>
      <c r="FIJ7" s="359"/>
      <c r="FIK7" s="359"/>
      <c r="FIL7" s="359"/>
      <c r="FIM7" s="359"/>
      <c r="FIN7" s="359"/>
      <c r="FIO7" s="359"/>
      <c r="FIP7" s="359"/>
      <c r="FIQ7" s="359"/>
      <c r="FIR7" s="359"/>
      <c r="FIS7" s="359"/>
      <c r="FIT7" s="359"/>
      <c r="FIU7" s="359"/>
      <c r="FIV7" s="359"/>
      <c r="FIW7" s="359"/>
      <c r="FIX7" s="359"/>
      <c r="FIY7" s="359"/>
      <c r="FIZ7" s="359"/>
      <c r="FJA7" s="359"/>
      <c r="FJB7" s="359"/>
      <c r="FJC7" s="359"/>
      <c r="FJD7" s="359"/>
      <c r="FJE7" s="359"/>
      <c r="FJF7" s="359"/>
      <c r="FJG7" s="359"/>
      <c r="FJH7" s="359"/>
      <c r="FJI7" s="359"/>
      <c r="FJJ7" s="359"/>
      <c r="FJK7" s="359"/>
      <c r="FJL7" s="359"/>
      <c r="FJM7" s="359"/>
      <c r="FJN7" s="359"/>
      <c r="FJO7" s="359"/>
      <c r="FJP7" s="359"/>
      <c r="FJQ7" s="359"/>
      <c r="FJR7" s="359"/>
      <c r="FJS7" s="359"/>
      <c r="FJT7" s="359"/>
      <c r="FJU7" s="359"/>
      <c r="FJV7" s="359"/>
      <c r="FJW7" s="359"/>
      <c r="FJX7" s="359"/>
      <c r="FJY7" s="359"/>
      <c r="FJZ7" s="359"/>
      <c r="FKA7" s="359"/>
      <c r="FKB7" s="359"/>
      <c r="FKC7" s="359"/>
      <c r="FKD7" s="359"/>
      <c r="FKE7" s="359"/>
      <c r="FKF7" s="359"/>
      <c r="FKG7" s="359"/>
      <c r="FKH7" s="359"/>
      <c r="FKI7" s="359"/>
      <c r="FKJ7" s="359"/>
      <c r="FKK7" s="359"/>
      <c r="FKL7" s="359"/>
      <c r="FKM7" s="359"/>
      <c r="FKN7" s="359"/>
      <c r="FKO7" s="359"/>
      <c r="FKP7" s="359"/>
      <c r="FKQ7" s="359"/>
      <c r="FKR7" s="359"/>
      <c r="FKS7" s="359"/>
      <c r="FKT7" s="359"/>
      <c r="FKU7" s="359"/>
      <c r="FKV7" s="359"/>
      <c r="FKW7" s="359"/>
      <c r="FKX7" s="359"/>
      <c r="FKY7" s="359"/>
      <c r="FKZ7" s="359"/>
      <c r="FLA7" s="359"/>
      <c r="FLB7" s="359"/>
      <c r="FLC7" s="359"/>
      <c r="FLD7" s="359"/>
      <c r="FLE7" s="359"/>
      <c r="FLF7" s="359"/>
      <c r="FLG7" s="359"/>
      <c r="FLH7" s="359"/>
      <c r="FLI7" s="359"/>
      <c r="FLJ7" s="359"/>
      <c r="FLK7" s="359"/>
      <c r="FLL7" s="359"/>
      <c r="FLM7" s="359"/>
      <c r="FLN7" s="359"/>
      <c r="FLO7" s="359"/>
      <c r="FLP7" s="359"/>
      <c r="FLQ7" s="359"/>
      <c r="FLR7" s="359"/>
      <c r="FLS7" s="359"/>
      <c r="FLT7" s="359"/>
      <c r="FLU7" s="359"/>
      <c r="FLV7" s="359"/>
      <c r="FLW7" s="359"/>
      <c r="FLX7" s="359"/>
      <c r="FLY7" s="359"/>
      <c r="FLZ7" s="359"/>
      <c r="FMA7" s="359"/>
      <c r="FMB7" s="359"/>
      <c r="FMC7" s="359"/>
      <c r="FMD7" s="359"/>
      <c r="FME7" s="359"/>
      <c r="FMF7" s="359"/>
      <c r="FMG7" s="359"/>
      <c r="FMH7" s="359"/>
      <c r="FMI7" s="359"/>
      <c r="FMJ7" s="359"/>
      <c r="FMK7" s="359"/>
      <c r="FML7" s="359"/>
      <c r="FMM7" s="359"/>
      <c r="FMN7" s="359"/>
      <c r="FMO7" s="359"/>
      <c r="FMP7" s="359"/>
      <c r="FMQ7" s="359"/>
      <c r="FMR7" s="359"/>
      <c r="FMS7" s="359"/>
      <c r="FMT7" s="359"/>
      <c r="FMU7" s="359"/>
      <c r="FMV7" s="359"/>
      <c r="FMW7" s="359"/>
      <c r="FMX7" s="359"/>
      <c r="FMY7" s="359"/>
      <c r="FMZ7" s="359"/>
      <c r="FNA7" s="359"/>
      <c r="FNB7" s="359"/>
      <c r="FNC7" s="359"/>
      <c r="FND7" s="359"/>
      <c r="FNE7" s="359"/>
      <c r="FNF7" s="359"/>
      <c r="FNG7" s="359"/>
      <c r="FNH7" s="359"/>
      <c r="FNI7" s="359"/>
      <c r="FNJ7" s="359"/>
      <c r="FNK7" s="359"/>
      <c r="FNL7" s="359"/>
      <c r="FNM7" s="359"/>
      <c r="FNN7" s="359"/>
      <c r="FNO7" s="359"/>
      <c r="FNP7" s="359"/>
      <c r="FNQ7" s="359"/>
      <c r="FNR7" s="359"/>
      <c r="FNS7" s="359"/>
      <c r="FNT7" s="359"/>
      <c r="FNU7" s="359"/>
      <c r="FNV7" s="359"/>
      <c r="FNW7" s="359"/>
      <c r="FNX7" s="359"/>
      <c r="FNY7" s="359"/>
      <c r="FNZ7" s="359"/>
      <c r="FOA7" s="359"/>
      <c r="FOB7" s="359"/>
      <c r="FOC7" s="359"/>
      <c r="FOD7" s="359"/>
      <c r="FOE7" s="359"/>
      <c r="FOF7" s="359"/>
      <c r="FOG7" s="359"/>
      <c r="FOH7" s="359"/>
      <c r="FOI7" s="359"/>
      <c r="FOJ7" s="359"/>
      <c r="FOK7" s="359"/>
      <c r="FOL7" s="359"/>
      <c r="FOM7" s="359"/>
      <c r="FON7" s="359"/>
      <c r="FOO7" s="359"/>
      <c r="FOP7" s="359"/>
      <c r="FOQ7" s="359"/>
      <c r="FOR7" s="359"/>
      <c r="FOS7" s="359"/>
      <c r="FOT7" s="359"/>
      <c r="FOU7" s="359"/>
      <c r="FOV7" s="359"/>
      <c r="FOW7" s="359"/>
      <c r="FOX7" s="359"/>
      <c r="FOY7" s="359"/>
      <c r="FOZ7" s="359"/>
      <c r="FPA7" s="359"/>
      <c r="FPB7" s="359"/>
      <c r="FPC7" s="359"/>
      <c r="FPD7" s="359"/>
      <c r="FPE7" s="359"/>
      <c r="FPF7" s="359"/>
      <c r="FPG7" s="359"/>
      <c r="FPH7" s="359"/>
      <c r="FPI7" s="359"/>
      <c r="FPJ7" s="359"/>
      <c r="FPK7" s="359"/>
      <c r="FPL7" s="359"/>
      <c r="FPM7" s="359"/>
      <c r="FPN7" s="359"/>
      <c r="FPO7" s="359"/>
      <c r="FPP7" s="359"/>
      <c r="FPQ7" s="359"/>
      <c r="FPR7" s="359"/>
      <c r="FPS7" s="359"/>
      <c r="FPT7" s="359"/>
      <c r="FPU7" s="359"/>
      <c r="FPV7" s="359"/>
      <c r="FPW7" s="359"/>
      <c r="FPX7" s="359"/>
      <c r="FPY7" s="359"/>
      <c r="FPZ7" s="359"/>
      <c r="FQA7" s="359"/>
      <c r="FQB7" s="359"/>
      <c r="FQC7" s="359"/>
      <c r="FQD7" s="359"/>
      <c r="FQE7" s="359"/>
      <c r="FQF7" s="359"/>
      <c r="FQG7" s="359"/>
      <c r="FQH7" s="359"/>
      <c r="FQI7" s="359"/>
      <c r="FQJ7" s="359"/>
      <c r="FQK7" s="359"/>
      <c r="FQL7" s="359"/>
      <c r="FQM7" s="359"/>
      <c r="FQN7" s="359"/>
      <c r="FQO7" s="359"/>
      <c r="FQP7" s="359"/>
      <c r="FQQ7" s="359"/>
      <c r="FQR7" s="359"/>
      <c r="FQS7" s="359"/>
      <c r="FQT7" s="359"/>
      <c r="FQU7" s="359"/>
      <c r="FQV7" s="359"/>
      <c r="FQW7" s="359"/>
      <c r="FQX7" s="359"/>
      <c r="FQY7" s="359"/>
      <c r="FQZ7" s="359"/>
      <c r="FRA7" s="359"/>
      <c r="FRB7" s="359"/>
      <c r="FRC7" s="359"/>
      <c r="FRD7" s="359"/>
      <c r="FRE7" s="359"/>
      <c r="FRF7" s="359"/>
      <c r="FRG7" s="359"/>
      <c r="FRH7" s="359"/>
      <c r="FRI7" s="359"/>
      <c r="FRJ7" s="359"/>
      <c r="FRK7" s="359"/>
      <c r="FRL7" s="359"/>
      <c r="FRM7" s="359"/>
      <c r="FRN7" s="359"/>
      <c r="FRO7" s="359"/>
      <c r="FRP7" s="359"/>
      <c r="FRQ7" s="359"/>
      <c r="FRR7" s="359"/>
      <c r="FRS7" s="359"/>
      <c r="FRT7" s="359"/>
      <c r="FRU7" s="359"/>
      <c r="FRV7" s="359"/>
      <c r="FRW7" s="359"/>
      <c r="FRX7" s="359"/>
      <c r="FRY7" s="359"/>
      <c r="FRZ7" s="359"/>
      <c r="FSA7" s="359"/>
      <c r="FSB7" s="359"/>
      <c r="FSC7" s="359"/>
      <c r="FSD7" s="359"/>
      <c r="FSE7" s="359"/>
      <c r="FSF7" s="359"/>
      <c r="FSG7" s="359"/>
      <c r="FSH7" s="359"/>
      <c r="FSI7" s="359"/>
      <c r="FSJ7" s="359"/>
      <c r="FSK7" s="359"/>
      <c r="FSL7" s="359"/>
      <c r="FSM7" s="359"/>
      <c r="FSN7" s="359"/>
      <c r="FSO7" s="359"/>
      <c r="FSP7" s="359"/>
      <c r="FSQ7" s="359"/>
      <c r="FSR7" s="359"/>
      <c r="FSS7" s="359"/>
      <c r="FST7" s="359"/>
      <c r="FSU7" s="359"/>
      <c r="FSV7" s="359"/>
      <c r="FSW7" s="359"/>
      <c r="FSX7" s="359"/>
      <c r="FSY7" s="359"/>
      <c r="FSZ7" s="359"/>
      <c r="FTA7" s="359"/>
      <c r="FTB7" s="359"/>
      <c r="FTC7" s="359"/>
      <c r="FTD7" s="359"/>
      <c r="FTE7" s="359"/>
      <c r="FTF7" s="359"/>
      <c r="FTG7" s="359"/>
      <c r="FTH7" s="359"/>
      <c r="FTI7" s="359"/>
      <c r="FTJ7" s="359"/>
      <c r="FTK7" s="359"/>
      <c r="FTL7" s="359"/>
      <c r="FTM7" s="359"/>
      <c r="FTN7" s="359"/>
      <c r="FTO7" s="359"/>
      <c r="FTP7" s="359"/>
      <c r="FTQ7" s="359"/>
      <c r="FTR7" s="359"/>
      <c r="FTS7" s="359"/>
      <c r="FTT7" s="359"/>
      <c r="FTU7" s="359"/>
      <c r="FTV7" s="359"/>
      <c r="FTW7" s="359"/>
      <c r="FTX7" s="359"/>
      <c r="FTY7" s="359"/>
      <c r="FTZ7" s="359"/>
      <c r="FUA7" s="359"/>
      <c r="FUB7" s="359"/>
      <c r="FUC7" s="359"/>
      <c r="FUD7" s="359"/>
      <c r="FUE7" s="359"/>
      <c r="FUF7" s="359"/>
      <c r="FUG7" s="359"/>
      <c r="FUH7" s="359"/>
      <c r="FUI7" s="359"/>
      <c r="FUJ7" s="359"/>
      <c r="FUK7" s="359"/>
      <c r="FUL7" s="359"/>
      <c r="FUM7" s="359"/>
      <c r="FUN7" s="359"/>
      <c r="FUO7" s="359"/>
      <c r="FUP7" s="359"/>
      <c r="FUQ7" s="359"/>
      <c r="FUR7" s="359"/>
      <c r="FUS7" s="359"/>
      <c r="FUT7" s="359"/>
      <c r="FUU7" s="359"/>
      <c r="FUV7" s="359"/>
      <c r="FUW7" s="359"/>
      <c r="FUX7" s="359"/>
      <c r="FUY7" s="359"/>
      <c r="FUZ7" s="359"/>
      <c r="FVA7" s="359"/>
      <c r="FVB7" s="359"/>
      <c r="FVC7" s="359"/>
      <c r="FVD7" s="359"/>
      <c r="FVE7" s="359"/>
      <c r="FVF7" s="359"/>
      <c r="FVG7" s="359"/>
      <c r="FVH7" s="359"/>
      <c r="FVI7" s="359"/>
      <c r="FVJ7" s="359"/>
      <c r="FVK7" s="359"/>
      <c r="FVL7" s="359"/>
      <c r="FVM7" s="359"/>
      <c r="FVN7" s="359"/>
      <c r="FVO7" s="359"/>
      <c r="FVP7" s="359"/>
      <c r="FVQ7" s="359"/>
      <c r="FVR7" s="359"/>
      <c r="FVS7" s="359"/>
      <c r="FVT7" s="359"/>
      <c r="FVU7" s="359"/>
      <c r="FVV7" s="359"/>
      <c r="FVW7" s="359"/>
      <c r="FVX7" s="359"/>
      <c r="FVY7" s="359"/>
      <c r="FVZ7" s="359"/>
      <c r="FWA7" s="359"/>
      <c r="FWB7" s="359"/>
      <c r="FWC7" s="359"/>
      <c r="FWD7" s="359"/>
      <c r="FWE7" s="359"/>
      <c r="FWF7" s="359"/>
      <c r="FWG7" s="359"/>
      <c r="FWH7" s="359"/>
      <c r="FWI7" s="359"/>
      <c r="FWJ7" s="359"/>
      <c r="FWK7" s="359"/>
      <c r="FWL7" s="359"/>
      <c r="FWM7" s="359"/>
      <c r="FWN7" s="359"/>
      <c r="FWO7" s="359"/>
      <c r="FWP7" s="359"/>
      <c r="FWQ7" s="359"/>
      <c r="FWR7" s="359"/>
      <c r="FWS7" s="359"/>
      <c r="FWT7" s="359"/>
      <c r="FWU7" s="359"/>
      <c r="FWV7" s="359"/>
      <c r="FWW7" s="359"/>
      <c r="FWX7" s="359"/>
      <c r="FWY7" s="359"/>
      <c r="FWZ7" s="359"/>
      <c r="FXA7" s="359"/>
      <c r="FXB7" s="359"/>
      <c r="FXC7" s="359"/>
      <c r="FXD7" s="359"/>
      <c r="FXE7" s="359"/>
      <c r="FXF7" s="359"/>
      <c r="FXG7" s="359"/>
      <c r="FXH7" s="359"/>
      <c r="FXI7" s="359"/>
      <c r="FXJ7" s="359"/>
      <c r="FXK7" s="359"/>
      <c r="FXL7" s="359"/>
      <c r="FXM7" s="359"/>
      <c r="FXN7" s="359"/>
      <c r="FXO7" s="359"/>
      <c r="FXP7" s="359"/>
      <c r="FXQ7" s="359"/>
      <c r="FXR7" s="359"/>
      <c r="FXS7" s="359"/>
      <c r="FXT7" s="359"/>
      <c r="FXU7" s="359"/>
      <c r="FXV7" s="359"/>
      <c r="FXW7" s="359"/>
      <c r="FXX7" s="359"/>
      <c r="FXY7" s="359"/>
      <c r="FXZ7" s="359"/>
      <c r="FYA7" s="359"/>
      <c r="FYB7" s="359"/>
      <c r="FYC7" s="359"/>
      <c r="FYD7" s="359"/>
      <c r="FYE7" s="359"/>
      <c r="FYF7" s="359"/>
      <c r="FYG7" s="359"/>
      <c r="FYH7" s="359"/>
      <c r="FYI7" s="359"/>
      <c r="FYJ7" s="359"/>
      <c r="FYK7" s="359"/>
      <c r="FYL7" s="359"/>
      <c r="FYM7" s="359"/>
      <c r="FYN7" s="359"/>
      <c r="FYO7" s="359"/>
      <c r="FYP7" s="359"/>
      <c r="FYQ7" s="359"/>
      <c r="FYR7" s="359"/>
      <c r="FYS7" s="359"/>
      <c r="FYT7" s="359"/>
      <c r="FYU7" s="359"/>
      <c r="FYV7" s="359"/>
      <c r="FYW7" s="359"/>
      <c r="FYX7" s="359"/>
      <c r="FYY7" s="359"/>
      <c r="FYZ7" s="359"/>
      <c r="FZA7" s="359"/>
      <c r="FZB7" s="359"/>
      <c r="FZC7" s="359"/>
      <c r="FZD7" s="359"/>
      <c r="FZE7" s="359"/>
      <c r="FZF7" s="359"/>
      <c r="FZG7" s="359"/>
      <c r="FZH7" s="359"/>
      <c r="FZI7" s="359"/>
      <c r="FZJ7" s="359"/>
      <c r="FZK7" s="359"/>
      <c r="FZL7" s="359"/>
      <c r="FZM7" s="359"/>
      <c r="FZN7" s="359"/>
      <c r="FZO7" s="359"/>
      <c r="FZP7" s="359"/>
      <c r="FZQ7" s="359"/>
      <c r="FZR7" s="359"/>
      <c r="FZS7" s="359"/>
      <c r="FZT7" s="359"/>
      <c r="FZU7" s="359"/>
      <c r="FZV7" s="359"/>
      <c r="FZW7" s="359"/>
      <c r="FZX7" s="359"/>
      <c r="FZY7" s="359"/>
      <c r="FZZ7" s="359"/>
      <c r="GAA7" s="359"/>
      <c r="GAB7" s="359"/>
      <c r="GAC7" s="359"/>
      <c r="GAD7" s="359"/>
      <c r="GAE7" s="359"/>
      <c r="GAF7" s="359"/>
      <c r="GAG7" s="359"/>
      <c r="GAH7" s="359"/>
      <c r="GAI7" s="359"/>
      <c r="GAJ7" s="359"/>
      <c r="GAK7" s="359"/>
      <c r="GAL7" s="359"/>
      <c r="GAM7" s="359"/>
      <c r="GAN7" s="359"/>
      <c r="GAO7" s="359"/>
      <c r="GAP7" s="359"/>
      <c r="GAQ7" s="359"/>
      <c r="GAR7" s="359"/>
      <c r="GAS7" s="359"/>
      <c r="GAT7" s="359"/>
      <c r="GAU7" s="359"/>
      <c r="GAV7" s="359"/>
      <c r="GAW7" s="359"/>
      <c r="GAX7" s="359"/>
      <c r="GAY7" s="359"/>
      <c r="GAZ7" s="359"/>
      <c r="GBA7" s="359"/>
      <c r="GBB7" s="359"/>
      <c r="GBC7" s="359"/>
      <c r="GBD7" s="359"/>
      <c r="GBE7" s="359"/>
      <c r="GBF7" s="359"/>
      <c r="GBG7" s="359"/>
      <c r="GBH7" s="359"/>
      <c r="GBI7" s="359"/>
      <c r="GBJ7" s="359"/>
      <c r="GBK7" s="359"/>
      <c r="GBL7" s="359"/>
      <c r="GBM7" s="359"/>
      <c r="GBN7" s="359"/>
      <c r="GBO7" s="359"/>
      <c r="GBP7" s="359"/>
      <c r="GBQ7" s="359"/>
      <c r="GBR7" s="359"/>
      <c r="GBS7" s="359"/>
      <c r="GBT7" s="359"/>
      <c r="GBU7" s="359"/>
      <c r="GBV7" s="359"/>
      <c r="GBW7" s="359"/>
      <c r="GBX7" s="359"/>
      <c r="GBY7" s="359"/>
      <c r="GBZ7" s="359"/>
      <c r="GCA7" s="359"/>
      <c r="GCB7" s="359"/>
      <c r="GCC7" s="359"/>
      <c r="GCD7" s="359"/>
      <c r="GCE7" s="359"/>
      <c r="GCF7" s="359"/>
      <c r="GCG7" s="359"/>
      <c r="GCH7" s="359"/>
      <c r="GCI7" s="359"/>
      <c r="GCJ7" s="359"/>
      <c r="GCK7" s="359"/>
      <c r="GCL7" s="359"/>
      <c r="GCM7" s="359"/>
      <c r="GCN7" s="359"/>
      <c r="GCO7" s="359"/>
      <c r="GCP7" s="359"/>
      <c r="GCQ7" s="359"/>
      <c r="GCR7" s="359"/>
      <c r="GCS7" s="359"/>
      <c r="GCT7" s="359"/>
      <c r="GCU7" s="359"/>
      <c r="GCV7" s="359"/>
      <c r="GCW7" s="359"/>
      <c r="GCX7" s="359"/>
      <c r="GCY7" s="359"/>
      <c r="GCZ7" s="359"/>
      <c r="GDA7" s="359"/>
      <c r="GDB7" s="359"/>
      <c r="GDC7" s="359"/>
      <c r="GDD7" s="359"/>
      <c r="GDE7" s="359"/>
      <c r="GDF7" s="359"/>
      <c r="GDG7" s="359"/>
      <c r="GDH7" s="359"/>
      <c r="GDI7" s="359"/>
      <c r="GDJ7" s="359"/>
      <c r="GDK7" s="359"/>
      <c r="GDL7" s="359"/>
      <c r="GDM7" s="359"/>
      <c r="GDN7" s="359"/>
      <c r="GDO7" s="359"/>
      <c r="GDP7" s="359"/>
      <c r="GDQ7" s="359"/>
      <c r="GDR7" s="359"/>
      <c r="GDS7" s="359"/>
      <c r="GDT7" s="359"/>
      <c r="GDU7" s="359"/>
      <c r="GDV7" s="359"/>
      <c r="GDW7" s="359"/>
      <c r="GDX7" s="359"/>
      <c r="GDY7" s="359"/>
      <c r="GDZ7" s="359"/>
      <c r="GEA7" s="359"/>
      <c r="GEB7" s="359"/>
      <c r="GEC7" s="359"/>
      <c r="GED7" s="359"/>
      <c r="GEE7" s="359"/>
      <c r="GEF7" s="359"/>
      <c r="GEG7" s="359"/>
      <c r="GEH7" s="359"/>
      <c r="GEI7" s="359"/>
      <c r="GEJ7" s="359"/>
      <c r="GEK7" s="359"/>
      <c r="GEL7" s="359"/>
      <c r="GEM7" s="359"/>
      <c r="GEN7" s="359"/>
      <c r="GEO7" s="359"/>
      <c r="GEP7" s="359"/>
      <c r="GEQ7" s="359"/>
      <c r="GER7" s="359"/>
      <c r="GES7" s="359"/>
      <c r="GET7" s="359"/>
      <c r="GEU7" s="359"/>
      <c r="GEV7" s="359"/>
      <c r="GEW7" s="359"/>
      <c r="GEX7" s="359"/>
      <c r="GEY7" s="359"/>
      <c r="GEZ7" s="359"/>
      <c r="GFA7" s="359"/>
      <c r="GFB7" s="359"/>
      <c r="GFC7" s="359"/>
      <c r="GFD7" s="359"/>
      <c r="GFE7" s="359"/>
      <c r="GFF7" s="359"/>
      <c r="GFG7" s="359"/>
      <c r="GFH7" s="359"/>
      <c r="GFI7" s="359"/>
      <c r="GFJ7" s="359"/>
      <c r="GFK7" s="359"/>
      <c r="GFL7" s="359"/>
      <c r="GFM7" s="359"/>
      <c r="GFN7" s="359"/>
      <c r="GFO7" s="359"/>
      <c r="GFP7" s="359"/>
      <c r="GFQ7" s="359"/>
      <c r="GFR7" s="359"/>
      <c r="GFS7" s="359"/>
      <c r="GFT7" s="359"/>
      <c r="GFU7" s="359"/>
      <c r="GFV7" s="359"/>
      <c r="GFW7" s="359"/>
      <c r="GFX7" s="359"/>
      <c r="GFY7" s="359"/>
      <c r="GFZ7" s="359"/>
      <c r="GGA7" s="359"/>
      <c r="GGB7" s="359"/>
      <c r="GGC7" s="359"/>
      <c r="GGD7" s="359"/>
      <c r="GGE7" s="359"/>
      <c r="GGF7" s="359"/>
      <c r="GGG7" s="359"/>
      <c r="GGH7" s="359"/>
      <c r="GGI7" s="359"/>
      <c r="GGJ7" s="359"/>
      <c r="GGK7" s="359"/>
      <c r="GGL7" s="359"/>
      <c r="GGM7" s="359"/>
      <c r="GGN7" s="359"/>
      <c r="GGO7" s="359"/>
      <c r="GGP7" s="359"/>
      <c r="GGQ7" s="359"/>
      <c r="GGR7" s="359"/>
      <c r="GGS7" s="359"/>
      <c r="GGT7" s="359"/>
      <c r="GGU7" s="359"/>
      <c r="GGV7" s="359"/>
      <c r="GGW7" s="359"/>
      <c r="GGX7" s="359"/>
      <c r="GGY7" s="359"/>
      <c r="GGZ7" s="359"/>
      <c r="GHA7" s="359"/>
      <c r="GHB7" s="359"/>
      <c r="GHC7" s="359"/>
      <c r="GHD7" s="359"/>
      <c r="GHE7" s="359"/>
      <c r="GHF7" s="359"/>
      <c r="GHG7" s="359"/>
      <c r="GHH7" s="359"/>
      <c r="GHI7" s="359"/>
      <c r="GHJ7" s="359"/>
      <c r="GHK7" s="359"/>
      <c r="GHL7" s="359"/>
      <c r="GHM7" s="359"/>
      <c r="GHN7" s="359"/>
      <c r="GHO7" s="359"/>
      <c r="GHP7" s="359"/>
      <c r="GHQ7" s="359"/>
      <c r="GHR7" s="359"/>
      <c r="GHS7" s="359"/>
      <c r="GHT7" s="359"/>
      <c r="GHU7" s="359"/>
      <c r="GHV7" s="359"/>
      <c r="GHW7" s="359"/>
      <c r="GHX7" s="359"/>
      <c r="GHY7" s="359"/>
      <c r="GHZ7" s="359"/>
      <c r="GIA7" s="359"/>
      <c r="GIB7" s="359"/>
      <c r="GIC7" s="359"/>
      <c r="GID7" s="359"/>
      <c r="GIE7" s="359"/>
      <c r="GIF7" s="359"/>
      <c r="GIG7" s="359"/>
      <c r="GIH7" s="359"/>
      <c r="GII7" s="359"/>
      <c r="GIJ7" s="359"/>
      <c r="GIK7" s="359"/>
      <c r="GIL7" s="359"/>
      <c r="GIM7" s="359"/>
      <c r="GIN7" s="359"/>
      <c r="GIO7" s="359"/>
      <c r="GIP7" s="359"/>
      <c r="GIQ7" s="359"/>
      <c r="GIR7" s="359"/>
      <c r="GIS7" s="359"/>
      <c r="GIT7" s="359"/>
      <c r="GIU7" s="359"/>
      <c r="GIV7" s="359"/>
      <c r="GIW7" s="359"/>
      <c r="GIX7" s="359"/>
    </row>
    <row r="8" spans="1:4990" s="358" customFormat="1" ht="18.75" customHeight="1" x14ac:dyDescent="0.25">
      <c r="A8" s="370">
        <v>1</v>
      </c>
      <c r="B8" s="370">
        <v>2</v>
      </c>
      <c r="C8" s="370">
        <v>3</v>
      </c>
      <c r="D8" s="369">
        <v>4</v>
      </c>
      <c r="E8" s="369">
        <v>5</v>
      </c>
      <c r="F8" s="369">
        <v>6</v>
      </c>
      <c r="G8" s="369">
        <v>7</v>
      </c>
      <c r="H8" s="369">
        <v>8</v>
      </c>
      <c r="I8" s="435">
        <v>9</v>
      </c>
      <c r="J8" s="369">
        <v>10</v>
      </c>
      <c r="K8" s="369">
        <v>11</v>
      </c>
      <c r="L8" s="369">
        <v>12</v>
      </c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357"/>
      <c r="AD8" s="357"/>
      <c r="AE8" s="357"/>
      <c r="AF8" s="357"/>
      <c r="AG8" s="357"/>
      <c r="AH8" s="357"/>
      <c r="AI8" s="357"/>
      <c r="AJ8" s="357"/>
      <c r="AK8" s="357"/>
      <c r="AL8" s="357"/>
      <c r="AM8" s="357"/>
      <c r="AN8" s="357"/>
      <c r="AO8" s="357"/>
      <c r="AP8" s="357"/>
      <c r="AQ8" s="357"/>
      <c r="AR8" s="357"/>
      <c r="AS8" s="357"/>
      <c r="AT8" s="357"/>
      <c r="AU8" s="357"/>
      <c r="AV8" s="357"/>
      <c r="AW8" s="357"/>
      <c r="AX8" s="357"/>
      <c r="AY8" s="357"/>
      <c r="AZ8" s="357"/>
      <c r="BA8" s="357"/>
      <c r="BB8" s="357"/>
      <c r="BC8" s="357"/>
      <c r="BD8" s="357"/>
      <c r="BE8" s="357"/>
      <c r="BF8" s="357"/>
      <c r="BG8" s="357"/>
      <c r="BH8" s="357"/>
      <c r="BI8" s="357"/>
      <c r="BJ8" s="357"/>
      <c r="BK8" s="357"/>
      <c r="BL8" s="357"/>
      <c r="BM8" s="357"/>
      <c r="BN8" s="357"/>
      <c r="BO8" s="357"/>
      <c r="BP8" s="357"/>
      <c r="BQ8" s="357"/>
      <c r="BR8" s="357"/>
      <c r="BS8" s="357"/>
      <c r="BT8" s="357"/>
      <c r="BU8" s="357"/>
      <c r="BV8" s="357"/>
      <c r="BW8" s="357"/>
      <c r="BX8" s="357"/>
      <c r="BY8" s="357"/>
      <c r="BZ8" s="357"/>
      <c r="CA8" s="357"/>
      <c r="CB8" s="357"/>
      <c r="CC8" s="357"/>
      <c r="CD8" s="357"/>
      <c r="CE8" s="357"/>
      <c r="CF8" s="357"/>
      <c r="CG8" s="357"/>
      <c r="CH8" s="357"/>
      <c r="CI8" s="357"/>
      <c r="CJ8" s="357"/>
      <c r="CK8" s="357"/>
      <c r="CL8" s="357"/>
      <c r="CM8" s="357"/>
      <c r="CN8" s="357"/>
      <c r="CO8" s="357"/>
      <c r="CP8" s="357"/>
      <c r="CQ8" s="357"/>
      <c r="CR8" s="357"/>
      <c r="CS8" s="357"/>
      <c r="CT8" s="357"/>
      <c r="CU8" s="357"/>
      <c r="CV8" s="357"/>
      <c r="CW8" s="357"/>
      <c r="CX8" s="357"/>
      <c r="CY8" s="357"/>
      <c r="CZ8" s="357"/>
      <c r="DA8" s="357"/>
      <c r="DB8" s="357"/>
      <c r="DC8" s="357"/>
      <c r="DD8" s="357"/>
      <c r="DE8" s="357"/>
      <c r="DF8" s="357"/>
      <c r="DG8" s="357"/>
      <c r="DH8" s="357"/>
      <c r="DI8" s="357"/>
      <c r="DJ8" s="357"/>
      <c r="DK8" s="357"/>
      <c r="DL8" s="357"/>
      <c r="DM8" s="357"/>
      <c r="DN8" s="357"/>
      <c r="DO8" s="357"/>
      <c r="DP8" s="357"/>
      <c r="DQ8" s="357"/>
      <c r="DR8" s="357"/>
      <c r="DS8" s="357"/>
      <c r="DT8" s="357"/>
      <c r="DU8" s="357"/>
      <c r="DV8" s="357"/>
      <c r="DW8" s="357"/>
      <c r="DX8" s="357"/>
      <c r="DY8" s="357"/>
      <c r="DZ8" s="357"/>
      <c r="EA8" s="357"/>
      <c r="EB8" s="357"/>
      <c r="EC8" s="357"/>
      <c r="ED8" s="357"/>
      <c r="EE8" s="357"/>
      <c r="EF8" s="357"/>
      <c r="EG8" s="357"/>
      <c r="EH8" s="357"/>
      <c r="EI8" s="357"/>
      <c r="EJ8" s="357"/>
      <c r="EK8" s="357"/>
      <c r="EL8" s="357"/>
      <c r="EM8" s="357"/>
      <c r="EN8" s="357"/>
      <c r="EO8" s="357"/>
      <c r="EP8" s="357"/>
      <c r="EQ8" s="357"/>
      <c r="ER8" s="357"/>
      <c r="ES8" s="357"/>
      <c r="ET8" s="357"/>
      <c r="EU8" s="357"/>
      <c r="EV8" s="357"/>
      <c r="EW8" s="357"/>
      <c r="EX8" s="357"/>
      <c r="EY8" s="357"/>
      <c r="EZ8" s="357"/>
      <c r="FA8" s="357"/>
      <c r="FB8" s="357"/>
      <c r="FC8" s="357"/>
      <c r="FD8" s="357"/>
      <c r="FE8" s="357"/>
      <c r="FF8" s="357"/>
      <c r="FG8" s="357"/>
      <c r="FH8" s="357"/>
      <c r="FI8" s="357"/>
      <c r="FJ8" s="357"/>
      <c r="FK8" s="357"/>
      <c r="FL8" s="357"/>
      <c r="FM8" s="357"/>
      <c r="FN8" s="357"/>
      <c r="FO8" s="357"/>
      <c r="FP8" s="357"/>
      <c r="FQ8" s="357"/>
      <c r="FR8" s="357"/>
      <c r="FS8" s="357"/>
      <c r="FT8" s="357"/>
      <c r="FU8" s="357"/>
      <c r="FV8" s="357"/>
      <c r="FW8" s="357"/>
      <c r="FX8" s="357"/>
      <c r="FY8" s="357"/>
      <c r="FZ8" s="357"/>
      <c r="GA8" s="357"/>
      <c r="GB8" s="357"/>
      <c r="GC8" s="357"/>
      <c r="GD8" s="357"/>
      <c r="GE8" s="357"/>
      <c r="GF8" s="357"/>
      <c r="GG8" s="357"/>
      <c r="GH8" s="357"/>
      <c r="GI8" s="357"/>
      <c r="GJ8" s="357"/>
      <c r="GK8" s="357"/>
      <c r="GL8" s="357"/>
      <c r="GM8" s="357"/>
      <c r="GN8" s="357"/>
      <c r="GO8" s="357"/>
      <c r="GP8" s="357"/>
      <c r="GQ8" s="357"/>
      <c r="GR8" s="357"/>
      <c r="GS8" s="357"/>
      <c r="GT8" s="357"/>
      <c r="GU8" s="357"/>
      <c r="GV8" s="357"/>
      <c r="GW8" s="357"/>
      <c r="GX8" s="357"/>
      <c r="GY8" s="357"/>
      <c r="GZ8" s="357"/>
      <c r="HA8" s="357"/>
      <c r="HB8" s="357"/>
      <c r="HC8" s="357"/>
      <c r="HD8" s="357"/>
      <c r="HE8" s="357"/>
      <c r="HF8" s="357"/>
      <c r="HG8" s="357"/>
      <c r="HH8" s="357"/>
      <c r="HI8" s="357"/>
      <c r="HJ8" s="357"/>
      <c r="HK8" s="357"/>
      <c r="HL8" s="357"/>
      <c r="HM8" s="357"/>
      <c r="HN8" s="357"/>
      <c r="HO8" s="357"/>
      <c r="HP8" s="357"/>
      <c r="HQ8" s="357"/>
      <c r="HR8" s="357"/>
      <c r="HS8" s="357"/>
      <c r="HT8" s="357"/>
      <c r="HU8" s="357"/>
      <c r="HV8" s="357"/>
      <c r="HW8" s="357"/>
      <c r="HX8" s="357"/>
      <c r="HY8" s="357"/>
      <c r="HZ8" s="357"/>
      <c r="IA8" s="357"/>
      <c r="IB8" s="357"/>
      <c r="IC8" s="357"/>
      <c r="ID8" s="357"/>
      <c r="IE8" s="357"/>
      <c r="IF8" s="357"/>
      <c r="IG8" s="357"/>
      <c r="IH8" s="357"/>
      <c r="II8" s="357"/>
      <c r="IJ8" s="357"/>
      <c r="IK8" s="357"/>
      <c r="IL8" s="357"/>
      <c r="IM8" s="357"/>
      <c r="IN8" s="357"/>
      <c r="IO8" s="357"/>
      <c r="IP8" s="357"/>
      <c r="IQ8" s="357"/>
      <c r="IR8" s="357"/>
      <c r="IS8" s="357"/>
      <c r="IT8" s="357"/>
      <c r="IU8" s="357"/>
      <c r="IV8" s="357"/>
      <c r="IW8" s="357"/>
      <c r="IX8" s="357"/>
      <c r="IY8" s="357"/>
      <c r="IZ8" s="357"/>
      <c r="JA8" s="357"/>
      <c r="JB8" s="357"/>
      <c r="JC8" s="357"/>
      <c r="JD8" s="357"/>
      <c r="JE8" s="357"/>
      <c r="JF8" s="357"/>
      <c r="JG8" s="357"/>
      <c r="JH8" s="357"/>
      <c r="JI8" s="357"/>
      <c r="JJ8" s="357"/>
      <c r="JK8" s="357"/>
      <c r="JL8" s="357"/>
      <c r="JM8" s="357"/>
      <c r="JN8" s="357"/>
      <c r="JO8" s="357"/>
      <c r="JP8" s="357"/>
      <c r="JQ8" s="357"/>
      <c r="JR8" s="357"/>
      <c r="JS8" s="357"/>
      <c r="JT8" s="357"/>
      <c r="JU8" s="357"/>
      <c r="JV8" s="357"/>
      <c r="JW8" s="357"/>
      <c r="JX8" s="357"/>
      <c r="JY8" s="357"/>
      <c r="JZ8" s="357"/>
      <c r="KA8" s="357"/>
      <c r="KB8" s="357"/>
      <c r="KC8" s="357"/>
      <c r="KD8" s="357"/>
      <c r="KE8" s="357"/>
      <c r="KF8" s="357"/>
      <c r="KG8" s="357"/>
      <c r="KH8" s="357"/>
      <c r="KI8" s="357"/>
      <c r="KJ8" s="357"/>
      <c r="KK8" s="357"/>
      <c r="KL8" s="357"/>
      <c r="KM8" s="357"/>
      <c r="KN8" s="357"/>
      <c r="KO8" s="357"/>
      <c r="KP8" s="357"/>
      <c r="KQ8" s="357"/>
      <c r="KR8" s="357"/>
      <c r="KS8" s="357"/>
      <c r="KT8" s="357"/>
      <c r="KU8" s="357"/>
      <c r="KV8" s="357"/>
      <c r="KW8" s="357"/>
      <c r="KX8" s="357"/>
      <c r="KY8" s="357"/>
      <c r="KZ8" s="357"/>
      <c r="LA8" s="357"/>
      <c r="LB8" s="357"/>
      <c r="LC8" s="357"/>
      <c r="LD8" s="357"/>
      <c r="LE8" s="357"/>
      <c r="LF8" s="357"/>
      <c r="LG8" s="357"/>
      <c r="LH8" s="357"/>
      <c r="LI8" s="357"/>
      <c r="LJ8" s="357"/>
      <c r="LK8" s="357"/>
      <c r="LL8" s="357"/>
      <c r="LM8" s="357"/>
      <c r="LN8" s="357"/>
      <c r="LO8" s="357"/>
      <c r="LP8" s="357"/>
      <c r="LQ8" s="357"/>
      <c r="LR8" s="357"/>
      <c r="LS8" s="357"/>
      <c r="LT8" s="357"/>
      <c r="LU8" s="357"/>
      <c r="LV8" s="357"/>
      <c r="LW8" s="357"/>
      <c r="LX8" s="357"/>
      <c r="LY8" s="357"/>
      <c r="LZ8" s="357"/>
      <c r="MA8" s="357"/>
      <c r="MB8" s="357"/>
      <c r="MC8" s="357"/>
      <c r="MD8" s="357"/>
      <c r="ME8" s="357"/>
      <c r="MF8" s="357"/>
      <c r="MG8" s="357"/>
      <c r="MH8" s="357"/>
      <c r="MI8" s="357"/>
      <c r="MJ8" s="357"/>
      <c r="MK8" s="357"/>
      <c r="ML8" s="357"/>
      <c r="MM8" s="357"/>
      <c r="MN8" s="357"/>
      <c r="MO8" s="357"/>
      <c r="MP8" s="357"/>
      <c r="MQ8" s="357"/>
      <c r="MR8" s="357"/>
      <c r="MS8" s="357"/>
      <c r="MT8" s="357"/>
      <c r="MU8" s="357"/>
      <c r="MV8" s="357"/>
      <c r="MW8" s="357"/>
      <c r="MX8" s="357"/>
      <c r="MY8" s="357"/>
      <c r="MZ8" s="357"/>
      <c r="NA8" s="357"/>
      <c r="NB8" s="357"/>
      <c r="NC8" s="357"/>
      <c r="ND8" s="357"/>
      <c r="NE8" s="357"/>
      <c r="NF8" s="357"/>
      <c r="NG8" s="357"/>
      <c r="NH8" s="357"/>
      <c r="NI8" s="357"/>
      <c r="NJ8" s="357"/>
      <c r="NK8" s="357"/>
      <c r="NL8" s="357"/>
      <c r="NM8" s="357"/>
      <c r="NN8" s="357"/>
      <c r="NO8" s="357"/>
      <c r="NP8" s="357"/>
      <c r="NQ8" s="357"/>
      <c r="NR8" s="357"/>
      <c r="NS8" s="357"/>
      <c r="NT8" s="357"/>
      <c r="NU8" s="357"/>
      <c r="NV8" s="357"/>
      <c r="NW8" s="357"/>
      <c r="NX8" s="357"/>
      <c r="NY8" s="357"/>
      <c r="NZ8" s="357"/>
      <c r="OA8" s="357"/>
      <c r="OB8" s="357"/>
      <c r="OC8" s="357"/>
      <c r="OD8" s="357"/>
      <c r="OE8" s="357"/>
      <c r="OF8" s="357"/>
      <c r="OG8" s="357"/>
      <c r="OH8" s="357"/>
      <c r="OI8" s="357"/>
      <c r="OJ8" s="357"/>
      <c r="OK8" s="357"/>
      <c r="OL8" s="357"/>
      <c r="OM8" s="357"/>
      <c r="ON8" s="357"/>
      <c r="OO8" s="357"/>
      <c r="OP8" s="357"/>
      <c r="OQ8" s="357"/>
      <c r="OR8" s="357"/>
      <c r="OS8" s="357"/>
      <c r="OT8" s="357"/>
      <c r="OU8" s="357"/>
      <c r="OV8" s="357"/>
      <c r="OW8" s="357"/>
      <c r="OX8" s="357"/>
      <c r="OY8" s="357"/>
      <c r="OZ8" s="357"/>
      <c r="PA8" s="357"/>
      <c r="PB8" s="357"/>
      <c r="PC8" s="357"/>
      <c r="PD8" s="357"/>
      <c r="PE8" s="357"/>
      <c r="PF8" s="357"/>
      <c r="PG8" s="357"/>
      <c r="PH8" s="357"/>
      <c r="PI8" s="357"/>
      <c r="PJ8" s="357"/>
      <c r="PK8" s="357"/>
      <c r="PL8" s="357"/>
      <c r="PM8" s="357"/>
      <c r="PN8" s="357"/>
      <c r="PO8" s="357"/>
      <c r="PP8" s="357"/>
      <c r="PQ8" s="357"/>
      <c r="PR8" s="357"/>
      <c r="PS8" s="357"/>
      <c r="PT8" s="357"/>
      <c r="PU8" s="357"/>
      <c r="PV8" s="357"/>
      <c r="PW8" s="357"/>
      <c r="PX8" s="357"/>
      <c r="PY8" s="357"/>
      <c r="PZ8" s="357"/>
      <c r="QA8" s="357"/>
      <c r="QB8" s="357"/>
      <c r="QC8" s="357"/>
      <c r="QD8" s="357"/>
      <c r="QE8" s="357"/>
      <c r="QF8" s="357"/>
      <c r="QG8" s="357"/>
      <c r="QH8" s="357"/>
      <c r="QI8" s="357"/>
      <c r="QJ8" s="357"/>
      <c r="QK8" s="357"/>
      <c r="QL8" s="357"/>
      <c r="QM8" s="357"/>
      <c r="QN8" s="357"/>
      <c r="QO8" s="357"/>
      <c r="QP8" s="357"/>
      <c r="QQ8" s="357"/>
      <c r="QR8" s="357"/>
      <c r="QS8" s="357"/>
      <c r="QT8" s="357"/>
      <c r="QU8" s="357"/>
      <c r="QV8" s="357"/>
      <c r="QW8" s="357"/>
      <c r="QX8" s="357"/>
      <c r="QY8" s="357"/>
      <c r="QZ8" s="357"/>
      <c r="RA8" s="357"/>
      <c r="RB8" s="357"/>
      <c r="RC8" s="357"/>
      <c r="RD8" s="357"/>
      <c r="RE8" s="357"/>
      <c r="RF8" s="357"/>
      <c r="RG8" s="357"/>
      <c r="RH8" s="357"/>
      <c r="RI8" s="357"/>
      <c r="RJ8" s="357"/>
      <c r="RK8" s="357"/>
      <c r="RL8" s="357"/>
      <c r="RM8" s="357"/>
      <c r="RN8" s="357"/>
      <c r="RO8" s="357"/>
      <c r="RP8" s="357"/>
      <c r="RQ8" s="357"/>
      <c r="RR8" s="357"/>
      <c r="RS8" s="357"/>
      <c r="RT8" s="357"/>
      <c r="RU8" s="357"/>
      <c r="RV8" s="357"/>
      <c r="RW8" s="357"/>
      <c r="RX8" s="357"/>
      <c r="RY8" s="357"/>
      <c r="RZ8" s="357"/>
      <c r="SA8" s="357"/>
      <c r="SB8" s="357"/>
      <c r="SC8" s="357"/>
      <c r="SD8" s="357"/>
      <c r="SE8" s="357"/>
      <c r="SF8" s="357"/>
      <c r="SG8" s="357"/>
      <c r="SH8" s="357"/>
      <c r="SI8" s="357"/>
      <c r="SJ8" s="357"/>
      <c r="SK8" s="357"/>
      <c r="SL8" s="357"/>
      <c r="SM8" s="357"/>
      <c r="SN8" s="357"/>
      <c r="SO8" s="357"/>
      <c r="SP8" s="357"/>
      <c r="SQ8" s="357"/>
      <c r="SR8" s="357"/>
      <c r="SS8" s="357"/>
      <c r="ST8" s="357"/>
      <c r="SU8" s="357"/>
      <c r="SV8" s="357"/>
      <c r="SW8" s="357"/>
      <c r="SX8" s="357"/>
      <c r="SY8" s="357"/>
      <c r="SZ8" s="357"/>
      <c r="TA8" s="357"/>
      <c r="TB8" s="357"/>
      <c r="TC8" s="357"/>
      <c r="TD8" s="357"/>
      <c r="TE8" s="357"/>
      <c r="TF8" s="357"/>
      <c r="TG8" s="357"/>
      <c r="TH8" s="357"/>
      <c r="TI8" s="357"/>
      <c r="TJ8" s="357"/>
      <c r="TK8" s="357"/>
      <c r="TL8" s="357"/>
      <c r="TM8" s="357"/>
      <c r="TN8" s="357"/>
      <c r="TO8" s="357"/>
      <c r="TP8" s="357"/>
      <c r="TQ8" s="357"/>
      <c r="TR8" s="357"/>
      <c r="TS8" s="357"/>
      <c r="TT8" s="357"/>
      <c r="TU8" s="357"/>
      <c r="TV8" s="357"/>
      <c r="TW8" s="357"/>
      <c r="TX8" s="357"/>
      <c r="TY8" s="357"/>
      <c r="TZ8" s="357"/>
      <c r="UA8" s="357"/>
      <c r="UB8" s="357"/>
      <c r="UC8" s="357"/>
      <c r="UD8" s="357"/>
      <c r="UE8" s="357"/>
      <c r="UF8" s="357"/>
      <c r="UG8" s="357"/>
      <c r="UH8" s="357"/>
      <c r="UI8" s="357"/>
      <c r="UJ8" s="357"/>
      <c r="UK8" s="357"/>
      <c r="UL8" s="357"/>
      <c r="UM8" s="357"/>
      <c r="UN8" s="357"/>
      <c r="UO8" s="357"/>
      <c r="UP8" s="357"/>
      <c r="UQ8" s="357"/>
      <c r="UR8" s="357"/>
      <c r="US8" s="357"/>
      <c r="UT8" s="357"/>
      <c r="UU8" s="357"/>
      <c r="UV8" s="357"/>
      <c r="UW8" s="357"/>
      <c r="UX8" s="357"/>
      <c r="UY8" s="357"/>
      <c r="UZ8" s="357"/>
      <c r="VA8" s="357"/>
      <c r="VB8" s="357"/>
      <c r="VC8" s="357"/>
      <c r="VD8" s="357"/>
      <c r="VE8" s="357"/>
      <c r="VF8" s="357"/>
      <c r="VG8" s="357"/>
      <c r="VH8" s="357"/>
      <c r="VI8" s="357"/>
      <c r="VJ8" s="357"/>
      <c r="VK8" s="357"/>
      <c r="VL8" s="357"/>
      <c r="VM8" s="357"/>
      <c r="VN8" s="357"/>
      <c r="VO8" s="357"/>
      <c r="VP8" s="357"/>
      <c r="VQ8" s="357"/>
      <c r="VR8" s="357"/>
      <c r="VS8" s="357"/>
      <c r="VT8" s="357"/>
      <c r="VU8" s="357"/>
      <c r="VV8" s="357"/>
      <c r="VW8" s="357"/>
      <c r="VX8" s="357"/>
      <c r="VY8" s="357"/>
      <c r="VZ8" s="357"/>
      <c r="WA8" s="357"/>
      <c r="WB8" s="357"/>
      <c r="WC8" s="357"/>
      <c r="WD8" s="357"/>
      <c r="WE8" s="357"/>
      <c r="WF8" s="357"/>
      <c r="WG8" s="357"/>
      <c r="WH8" s="357"/>
      <c r="WI8" s="357"/>
      <c r="WJ8" s="357"/>
      <c r="WK8" s="357"/>
      <c r="WL8" s="357"/>
      <c r="WM8" s="357"/>
      <c r="WN8" s="357"/>
      <c r="WO8" s="357"/>
      <c r="WP8" s="357"/>
      <c r="WQ8" s="357"/>
      <c r="WR8" s="357"/>
      <c r="WS8" s="357"/>
      <c r="WT8" s="357"/>
      <c r="WU8" s="357"/>
      <c r="WV8" s="357"/>
      <c r="WW8" s="357"/>
      <c r="WX8" s="357"/>
      <c r="WY8" s="357"/>
      <c r="WZ8" s="357"/>
      <c r="XA8" s="357"/>
      <c r="XB8" s="357"/>
      <c r="XC8" s="357"/>
      <c r="XD8" s="357"/>
      <c r="XE8" s="357"/>
      <c r="XF8" s="357"/>
      <c r="XG8" s="357"/>
      <c r="XH8" s="357"/>
      <c r="XI8" s="357"/>
      <c r="XJ8" s="357"/>
      <c r="XK8" s="357"/>
      <c r="XL8" s="357"/>
      <c r="XM8" s="357"/>
      <c r="XN8" s="357"/>
      <c r="XO8" s="357"/>
      <c r="XP8" s="357"/>
      <c r="XQ8" s="357"/>
      <c r="XR8" s="357"/>
      <c r="XS8" s="357"/>
      <c r="XT8" s="357"/>
      <c r="XU8" s="357"/>
      <c r="XV8" s="357"/>
      <c r="XW8" s="357"/>
      <c r="XX8" s="357"/>
      <c r="XY8" s="357"/>
      <c r="XZ8" s="357"/>
      <c r="YA8" s="357"/>
      <c r="YB8" s="357"/>
      <c r="YC8" s="357"/>
      <c r="YD8" s="357"/>
      <c r="YE8" s="357"/>
      <c r="YF8" s="357"/>
      <c r="YG8" s="357"/>
      <c r="YH8" s="357"/>
      <c r="YI8" s="357"/>
      <c r="YJ8" s="357"/>
      <c r="YK8" s="357"/>
      <c r="YL8" s="357"/>
      <c r="YM8" s="357"/>
      <c r="YN8" s="357"/>
      <c r="YO8" s="357"/>
      <c r="YP8" s="357"/>
      <c r="YQ8" s="357"/>
      <c r="YR8" s="357"/>
      <c r="YS8" s="357"/>
      <c r="YT8" s="357"/>
      <c r="YU8" s="357"/>
      <c r="YV8" s="357"/>
      <c r="YW8" s="357"/>
      <c r="YX8" s="357"/>
      <c r="YY8" s="357"/>
      <c r="YZ8" s="357"/>
      <c r="ZA8" s="357"/>
      <c r="ZB8" s="357"/>
      <c r="ZC8" s="357"/>
      <c r="ZD8" s="357"/>
      <c r="ZE8" s="357"/>
      <c r="ZF8" s="357"/>
      <c r="ZG8" s="357"/>
      <c r="ZH8" s="357"/>
      <c r="ZI8" s="357"/>
      <c r="ZJ8" s="357"/>
      <c r="ZK8" s="357"/>
      <c r="ZL8" s="357"/>
      <c r="ZM8" s="357"/>
      <c r="ZN8" s="357"/>
      <c r="ZO8" s="357"/>
      <c r="ZP8" s="357"/>
      <c r="ZQ8" s="357"/>
      <c r="ZR8" s="357"/>
      <c r="ZS8" s="357"/>
      <c r="ZT8" s="357"/>
      <c r="ZU8" s="357"/>
      <c r="ZV8" s="357"/>
      <c r="ZW8" s="357"/>
      <c r="ZX8" s="357"/>
      <c r="ZY8" s="357"/>
      <c r="ZZ8" s="357"/>
      <c r="AAA8" s="357"/>
      <c r="AAB8" s="357"/>
      <c r="AAC8" s="357"/>
      <c r="AAD8" s="357"/>
      <c r="AAE8" s="357"/>
      <c r="AAF8" s="357"/>
      <c r="AAG8" s="357"/>
      <c r="AAH8" s="357"/>
      <c r="AAI8" s="357"/>
      <c r="AAJ8" s="357"/>
      <c r="AAK8" s="357"/>
      <c r="AAL8" s="357"/>
      <c r="AAM8" s="357"/>
      <c r="AAN8" s="357"/>
      <c r="AAO8" s="357"/>
      <c r="AAP8" s="357"/>
      <c r="AAQ8" s="357"/>
      <c r="AAR8" s="357"/>
      <c r="AAS8" s="357"/>
      <c r="AAT8" s="357"/>
      <c r="AAU8" s="357"/>
      <c r="AAV8" s="357"/>
      <c r="AAW8" s="357"/>
      <c r="AAX8" s="357"/>
      <c r="AAY8" s="357"/>
      <c r="AAZ8" s="357"/>
      <c r="ABA8" s="357"/>
      <c r="ABB8" s="357"/>
      <c r="ABC8" s="357"/>
      <c r="ABD8" s="357"/>
      <c r="ABE8" s="357"/>
      <c r="ABF8" s="357"/>
      <c r="ABG8" s="357"/>
      <c r="ABH8" s="357"/>
      <c r="ABI8" s="357"/>
      <c r="ABJ8" s="357"/>
      <c r="ABK8" s="357"/>
      <c r="ABL8" s="357"/>
      <c r="ABM8" s="357"/>
      <c r="ABN8" s="357"/>
      <c r="ABO8" s="357"/>
      <c r="ABP8" s="357"/>
      <c r="ABQ8" s="357"/>
      <c r="ABR8" s="357"/>
      <c r="ABS8" s="357"/>
      <c r="ABT8" s="357"/>
      <c r="ABU8" s="357"/>
      <c r="ABV8" s="357"/>
      <c r="ABW8" s="357"/>
      <c r="ABX8" s="357"/>
      <c r="ABY8" s="357"/>
      <c r="ABZ8" s="357"/>
      <c r="ACA8" s="357"/>
      <c r="ACB8" s="357"/>
      <c r="ACC8" s="357"/>
      <c r="ACD8" s="357"/>
      <c r="ACE8" s="357"/>
      <c r="ACF8" s="357"/>
      <c r="ACG8" s="357"/>
      <c r="ACH8" s="357"/>
      <c r="ACI8" s="357"/>
      <c r="ACJ8" s="357"/>
      <c r="ACK8" s="357"/>
      <c r="ACL8" s="357"/>
      <c r="ACM8" s="357"/>
      <c r="ACN8" s="357"/>
      <c r="ACO8" s="357"/>
      <c r="ACP8" s="357"/>
      <c r="ACQ8" s="357"/>
      <c r="ACR8" s="357"/>
      <c r="ACS8" s="357"/>
      <c r="ACT8" s="357"/>
      <c r="ACU8" s="357"/>
      <c r="ACV8" s="357"/>
      <c r="ACW8" s="357"/>
      <c r="ACX8" s="357"/>
      <c r="ACY8" s="357"/>
      <c r="ACZ8" s="357"/>
      <c r="ADA8" s="357"/>
      <c r="ADB8" s="357"/>
      <c r="ADC8" s="357"/>
      <c r="ADD8" s="357"/>
      <c r="ADE8" s="357"/>
      <c r="ADF8" s="357"/>
      <c r="ADG8" s="357"/>
      <c r="ADH8" s="357"/>
      <c r="ADI8" s="357"/>
      <c r="ADJ8" s="357"/>
      <c r="ADK8" s="357"/>
      <c r="ADL8" s="357"/>
      <c r="ADM8" s="357"/>
      <c r="ADN8" s="357"/>
      <c r="ADO8" s="357"/>
      <c r="ADP8" s="357"/>
      <c r="ADQ8" s="357"/>
      <c r="ADR8" s="357"/>
      <c r="ADS8" s="357"/>
      <c r="ADT8" s="357"/>
      <c r="ADU8" s="357"/>
      <c r="ADV8" s="357"/>
      <c r="ADW8" s="357"/>
      <c r="ADX8" s="357"/>
      <c r="ADY8" s="357"/>
      <c r="ADZ8" s="357"/>
      <c r="AEA8" s="357"/>
      <c r="AEB8" s="357"/>
      <c r="AEC8" s="357"/>
      <c r="AED8" s="357"/>
      <c r="AEE8" s="357"/>
      <c r="AEF8" s="357"/>
      <c r="AEG8" s="357"/>
      <c r="AEH8" s="357"/>
      <c r="AEI8" s="357"/>
      <c r="AEJ8" s="357"/>
      <c r="AEK8" s="357"/>
      <c r="AEL8" s="357"/>
      <c r="AEM8" s="357"/>
      <c r="AEN8" s="357"/>
      <c r="AEO8" s="357"/>
      <c r="AEP8" s="357"/>
      <c r="AEQ8" s="357"/>
      <c r="AER8" s="357"/>
      <c r="AES8" s="357"/>
      <c r="AET8" s="357"/>
      <c r="AEU8" s="357"/>
      <c r="AEV8" s="357"/>
      <c r="AEW8" s="357"/>
      <c r="AEX8" s="357"/>
      <c r="AEY8" s="357"/>
      <c r="AEZ8" s="357"/>
      <c r="AFA8" s="357"/>
      <c r="AFB8" s="357"/>
      <c r="AFC8" s="357"/>
      <c r="AFD8" s="357"/>
      <c r="AFE8" s="357"/>
      <c r="AFF8" s="357"/>
      <c r="AFG8" s="357"/>
      <c r="AFH8" s="357"/>
      <c r="AFI8" s="357"/>
      <c r="AFJ8" s="357"/>
      <c r="AFK8" s="357"/>
      <c r="AFL8" s="357"/>
      <c r="AFM8" s="357"/>
      <c r="AFN8" s="357"/>
      <c r="AFO8" s="357"/>
      <c r="AFP8" s="357"/>
      <c r="AFQ8" s="357"/>
      <c r="AFR8" s="357"/>
      <c r="AFS8" s="357"/>
      <c r="AFT8" s="357"/>
      <c r="AFU8" s="357"/>
      <c r="AFV8" s="357"/>
      <c r="AFW8" s="357"/>
      <c r="AFX8" s="357"/>
      <c r="AFY8" s="357"/>
      <c r="AFZ8" s="357"/>
      <c r="AGA8" s="357"/>
      <c r="AGB8" s="357"/>
      <c r="AGC8" s="357"/>
      <c r="AGD8" s="357"/>
      <c r="AGE8" s="357"/>
      <c r="AGF8" s="357"/>
      <c r="AGG8" s="357"/>
      <c r="AGH8" s="357"/>
      <c r="AGI8" s="357"/>
      <c r="AGJ8" s="357"/>
      <c r="AGK8" s="357"/>
      <c r="AGL8" s="357"/>
      <c r="AGM8" s="357"/>
      <c r="AGN8" s="357"/>
      <c r="AGO8" s="357"/>
      <c r="AGP8" s="357"/>
      <c r="AGQ8" s="357"/>
      <c r="AGR8" s="357"/>
      <c r="AGS8" s="357"/>
      <c r="AGT8" s="357"/>
      <c r="AGU8" s="357"/>
      <c r="AGV8" s="357"/>
      <c r="AGW8" s="357"/>
      <c r="AGX8" s="357"/>
      <c r="AGY8" s="357"/>
      <c r="AGZ8" s="357"/>
      <c r="AHA8" s="357"/>
      <c r="AHB8" s="357"/>
      <c r="AHC8" s="357"/>
      <c r="AHD8" s="357"/>
      <c r="AHE8" s="357"/>
      <c r="AHF8" s="357"/>
      <c r="AHG8" s="357"/>
      <c r="AHH8" s="357"/>
      <c r="AHI8" s="357"/>
      <c r="AHJ8" s="357"/>
      <c r="AHK8" s="357"/>
      <c r="AHL8" s="357"/>
      <c r="AHM8" s="357"/>
      <c r="AHN8" s="357"/>
      <c r="AHO8" s="357"/>
      <c r="AHP8" s="357"/>
      <c r="AHQ8" s="357"/>
      <c r="AHR8" s="357"/>
      <c r="AHS8" s="357"/>
      <c r="AHT8" s="357"/>
      <c r="AHU8" s="357"/>
      <c r="AHV8" s="357"/>
      <c r="AHW8" s="357"/>
      <c r="AHX8" s="357"/>
      <c r="AHY8" s="357"/>
      <c r="AHZ8" s="357"/>
      <c r="AIA8" s="357"/>
      <c r="AIB8" s="357"/>
      <c r="AIC8" s="357"/>
      <c r="AID8" s="357"/>
      <c r="AIE8" s="357"/>
      <c r="AIF8" s="357"/>
      <c r="AIG8" s="357"/>
      <c r="AIH8" s="357"/>
      <c r="AII8" s="357"/>
      <c r="AIJ8" s="357"/>
      <c r="AIK8" s="357"/>
      <c r="AIL8" s="357"/>
      <c r="AIM8" s="357"/>
      <c r="AIN8" s="357"/>
      <c r="AIO8" s="357"/>
      <c r="AIP8" s="357"/>
      <c r="AIQ8" s="357"/>
      <c r="AIR8" s="357"/>
      <c r="AIS8" s="357"/>
      <c r="AIT8" s="357"/>
      <c r="AIU8" s="357"/>
      <c r="AIV8" s="357"/>
      <c r="AIW8" s="357"/>
      <c r="AIX8" s="357"/>
      <c r="AIY8" s="357"/>
      <c r="AIZ8" s="357"/>
      <c r="AJA8" s="357"/>
      <c r="AJB8" s="357"/>
      <c r="AJC8" s="357"/>
      <c r="AJD8" s="357"/>
      <c r="AJE8" s="357"/>
      <c r="AJF8" s="357"/>
      <c r="AJG8" s="357"/>
      <c r="AJH8" s="357"/>
      <c r="AJI8" s="357"/>
      <c r="AJJ8" s="357"/>
      <c r="AJK8" s="357"/>
      <c r="AJL8" s="357"/>
      <c r="AJM8" s="357"/>
      <c r="AJN8" s="357"/>
      <c r="AJO8" s="357"/>
      <c r="AJP8" s="357"/>
      <c r="AJQ8" s="357"/>
      <c r="AJR8" s="357"/>
      <c r="AJS8" s="357"/>
      <c r="AJT8" s="357"/>
      <c r="AJU8" s="357"/>
      <c r="AJV8" s="357"/>
      <c r="AJW8" s="357"/>
      <c r="AJX8" s="357"/>
      <c r="AJY8" s="357"/>
      <c r="AJZ8" s="357"/>
      <c r="AKA8" s="357"/>
      <c r="AKB8" s="357"/>
      <c r="AKC8" s="357"/>
      <c r="AKD8" s="357"/>
      <c r="AKE8" s="357"/>
      <c r="AKF8" s="357"/>
      <c r="AKG8" s="357"/>
      <c r="AKH8" s="357"/>
      <c r="AKI8" s="357"/>
      <c r="AKJ8" s="357"/>
      <c r="AKK8" s="357"/>
      <c r="AKL8" s="357"/>
      <c r="AKM8" s="357"/>
      <c r="AKN8" s="357"/>
      <c r="AKO8" s="357"/>
      <c r="AKP8" s="357"/>
      <c r="AKQ8" s="357"/>
      <c r="AKR8" s="357"/>
      <c r="AKS8" s="357"/>
      <c r="AKT8" s="357"/>
      <c r="AKU8" s="357"/>
      <c r="AKV8" s="357"/>
      <c r="AKW8" s="357"/>
      <c r="AKX8" s="357"/>
      <c r="AKY8" s="357"/>
      <c r="AKZ8" s="357"/>
      <c r="ALA8" s="357"/>
      <c r="ALB8" s="357"/>
      <c r="ALC8" s="357"/>
      <c r="ALD8" s="357"/>
      <c r="ALE8" s="357"/>
      <c r="ALF8" s="357"/>
      <c r="ALG8" s="357"/>
      <c r="ALH8" s="357"/>
      <c r="ALI8" s="357"/>
      <c r="ALJ8" s="357"/>
      <c r="ALK8" s="357"/>
      <c r="ALL8" s="357"/>
      <c r="ALM8" s="357"/>
      <c r="ALN8" s="357"/>
      <c r="ALO8" s="357"/>
      <c r="ALP8" s="357"/>
      <c r="ALQ8" s="357"/>
      <c r="ALR8" s="357"/>
      <c r="ALS8" s="357"/>
      <c r="ALT8" s="357"/>
      <c r="ALU8" s="357"/>
      <c r="ALV8" s="357"/>
      <c r="ALW8" s="357"/>
      <c r="ALX8" s="357"/>
      <c r="ALY8" s="357"/>
      <c r="ALZ8" s="357"/>
      <c r="AMA8" s="357"/>
      <c r="AMB8" s="357"/>
      <c r="AMC8" s="357"/>
      <c r="AMD8" s="357"/>
      <c r="AME8" s="357"/>
      <c r="AMF8" s="357"/>
      <c r="AMG8" s="357"/>
      <c r="AMH8" s="357"/>
      <c r="AMI8" s="357"/>
      <c r="AMJ8" s="357"/>
      <c r="AMK8" s="357"/>
      <c r="AML8" s="357"/>
      <c r="AMM8" s="357"/>
      <c r="AMN8" s="357"/>
      <c r="AMO8" s="357"/>
      <c r="AMP8" s="357"/>
      <c r="AMQ8" s="357"/>
      <c r="AMR8" s="357"/>
      <c r="AMS8" s="357"/>
      <c r="AMT8" s="357"/>
      <c r="AMU8" s="357"/>
      <c r="AMV8" s="357"/>
      <c r="AMW8" s="357"/>
      <c r="AMX8" s="357"/>
      <c r="AMY8" s="357"/>
      <c r="AMZ8" s="357"/>
      <c r="ANA8" s="357"/>
      <c r="ANB8" s="357"/>
      <c r="ANC8" s="357"/>
      <c r="AND8" s="357"/>
      <c r="ANE8" s="357"/>
      <c r="ANF8" s="357"/>
      <c r="ANG8" s="357"/>
      <c r="ANH8" s="357"/>
      <c r="ANI8" s="357"/>
      <c r="ANJ8" s="357"/>
      <c r="ANK8" s="357"/>
      <c r="ANL8" s="357"/>
      <c r="ANM8" s="357"/>
      <c r="ANN8" s="357"/>
      <c r="ANO8" s="357"/>
      <c r="ANP8" s="357"/>
      <c r="ANQ8" s="357"/>
      <c r="ANR8" s="357"/>
      <c r="ANS8" s="357"/>
      <c r="ANT8" s="357"/>
      <c r="ANU8" s="357"/>
      <c r="ANV8" s="357"/>
      <c r="ANW8" s="357"/>
      <c r="ANX8" s="357"/>
      <c r="ANY8" s="357"/>
      <c r="ANZ8" s="357"/>
      <c r="AOA8" s="357"/>
      <c r="AOB8" s="357"/>
      <c r="AOC8" s="357"/>
      <c r="AOD8" s="357"/>
      <c r="AOE8" s="357"/>
      <c r="AOF8" s="357"/>
      <c r="AOG8" s="357"/>
      <c r="AOH8" s="357"/>
      <c r="AOI8" s="357"/>
      <c r="AOJ8" s="357"/>
      <c r="AOK8" s="357"/>
      <c r="AOL8" s="357"/>
      <c r="AOM8" s="357"/>
      <c r="AON8" s="357"/>
      <c r="AOO8" s="357"/>
      <c r="AOP8" s="357"/>
      <c r="AOQ8" s="357"/>
      <c r="AOR8" s="357"/>
      <c r="AOS8" s="357"/>
      <c r="AOT8" s="357"/>
      <c r="AOU8" s="357"/>
      <c r="AOV8" s="357"/>
      <c r="AOW8" s="357"/>
      <c r="AOX8" s="357"/>
      <c r="AOY8" s="357"/>
      <c r="AOZ8" s="357"/>
      <c r="APA8" s="357"/>
      <c r="APB8" s="357"/>
      <c r="APC8" s="357"/>
      <c r="APD8" s="357"/>
      <c r="APE8" s="357"/>
      <c r="APF8" s="357"/>
      <c r="APG8" s="357"/>
      <c r="APH8" s="357"/>
      <c r="API8" s="357"/>
      <c r="APJ8" s="357"/>
      <c r="APK8" s="357"/>
      <c r="APL8" s="357"/>
      <c r="APM8" s="357"/>
      <c r="APN8" s="357"/>
      <c r="APO8" s="357"/>
      <c r="APP8" s="357"/>
      <c r="APQ8" s="357"/>
      <c r="APR8" s="357"/>
      <c r="APS8" s="357"/>
      <c r="APT8" s="357"/>
      <c r="APU8" s="357"/>
      <c r="APV8" s="357"/>
      <c r="APW8" s="357"/>
      <c r="APX8" s="357"/>
      <c r="APY8" s="357"/>
      <c r="APZ8" s="357"/>
      <c r="AQA8" s="357"/>
      <c r="AQB8" s="357"/>
      <c r="AQC8" s="357"/>
      <c r="AQD8" s="357"/>
      <c r="AQE8" s="357"/>
      <c r="AQF8" s="357"/>
      <c r="AQG8" s="357"/>
      <c r="AQH8" s="357"/>
      <c r="AQI8" s="357"/>
      <c r="AQJ8" s="357"/>
      <c r="AQK8" s="357"/>
      <c r="AQL8" s="357"/>
      <c r="AQM8" s="357"/>
      <c r="AQN8" s="357"/>
      <c r="AQO8" s="357"/>
      <c r="AQP8" s="357"/>
      <c r="AQQ8" s="357"/>
      <c r="AQR8" s="357"/>
      <c r="AQS8" s="357"/>
      <c r="AQT8" s="357"/>
      <c r="AQU8" s="357"/>
      <c r="AQV8" s="357"/>
      <c r="AQW8" s="357"/>
      <c r="AQX8" s="357"/>
      <c r="AQY8" s="357"/>
      <c r="AQZ8" s="357"/>
      <c r="ARA8" s="357"/>
      <c r="ARB8" s="357"/>
      <c r="ARC8" s="357"/>
      <c r="ARD8" s="357"/>
      <c r="ARE8" s="357"/>
      <c r="ARF8" s="357"/>
      <c r="ARG8" s="357"/>
      <c r="ARH8" s="357"/>
      <c r="ARI8" s="357"/>
      <c r="ARJ8" s="357"/>
      <c r="ARK8" s="357"/>
      <c r="ARL8" s="357"/>
      <c r="ARM8" s="357"/>
      <c r="ARN8" s="357"/>
      <c r="ARO8" s="357"/>
      <c r="ARP8" s="357"/>
      <c r="ARQ8" s="357"/>
      <c r="ARR8" s="357"/>
      <c r="ARS8" s="357"/>
      <c r="ART8" s="357"/>
      <c r="ARU8" s="357"/>
      <c r="ARV8" s="357"/>
      <c r="ARW8" s="357"/>
      <c r="ARX8" s="357"/>
      <c r="ARY8" s="357"/>
      <c r="ARZ8" s="357"/>
      <c r="ASA8" s="357"/>
      <c r="ASB8" s="357"/>
      <c r="ASC8" s="357"/>
      <c r="ASD8" s="357"/>
      <c r="ASE8" s="357"/>
      <c r="ASF8" s="357"/>
      <c r="ASG8" s="357"/>
      <c r="ASH8" s="357"/>
      <c r="ASI8" s="357"/>
      <c r="ASJ8" s="357"/>
      <c r="ASK8" s="357"/>
      <c r="ASL8" s="357"/>
      <c r="ASM8" s="357"/>
      <c r="ASN8" s="357"/>
      <c r="ASO8" s="357"/>
      <c r="ASP8" s="357"/>
      <c r="ASQ8" s="357"/>
      <c r="ASR8" s="357"/>
      <c r="ASS8" s="357"/>
      <c r="AST8" s="357"/>
      <c r="ASU8" s="357"/>
      <c r="ASV8" s="357"/>
      <c r="ASW8" s="357"/>
      <c r="ASX8" s="357"/>
      <c r="ASY8" s="357"/>
      <c r="ASZ8" s="357"/>
      <c r="ATA8" s="357"/>
      <c r="ATB8" s="357"/>
      <c r="ATC8" s="357"/>
      <c r="ATD8" s="357"/>
      <c r="ATE8" s="357"/>
      <c r="ATF8" s="357"/>
      <c r="ATG8" s="357"/>
      <c r="ATH8" s="357"/>
      <c r="ATI8" s="357"/>
      <c r="ATJ8" s="357"/>
      <c r="ATK8" s="357"/>
      <c r="ATL8" s="357"/>
      <c r="ATM8" s="357"/>
      <c r="ATN8" s="357"/>
      <c r="ATO8" s="357"/>
      <c r="ATP8" s="357"/>
      <c r="ATQ8" s="357"/>
      <c r="ATR8" s="357"/>
      <c r="ATS8" s="357"/>
      <c r="ATT8" s="357"/>
      <c r="ATU8" s="357"/>
      <c r="ATV8" s="357"/>
      <c r="ATW8" s="357"/>
      <c r="ATX8" s="357"/>
      <c r="ATY8" s="357"/>
      <c r="ATZ8" s="357"/>
      <c r="AUA8" s="357"/>
      <c r="AUB8" s="357"/>
      <c r="AUC8" s="357"/>
      <c r="AUD8" s="357"/>
      <c r="AUE8" s="357"/>
      <c r="AUF8" s="357"/>
      <c r="AUG8" s="357"/>
      <c r="AUH8" s="357"/>
      <c r="AUI8" s="357"/>
      <c r="AUJ8" s="357"/>
      <c r="AUK8" s="357"/>
      <c r="AUL8" s="357"/>
      <c r="AUM8" s="357"/>
      <c r="AUN8" s="357"/>
      <c r="AUO8" s="357"/>
      <c r="AUP8" s="357"/>
      <c r="AUQ8" s="357"/>
      <c r="AUR8" s="357"/>
      <c r="AUS8" s="357"/>
      <c r="AUT8" s="357"/>
      <c r="AUU8" s="357"/>
      <c r="AUV8" s="357"/>
      <c r="AUW8" s="357"/>
      <c r="AUX8" s="357"/>
      <c r="AUY8" s="357"/>
      <c r="AUZ8" s="357"/>
      <c r="AVA8" s="357"/>
      <c r="AVB8" s="357"/>
      <c r="AVC8" s="357"/>
      <c r="AVD8" s="357"/>
      <c r="AVE8" s="357"/>
      <c r="AVF8" s="357"/>
      <c r="AVG8" s="357"/>
      <c r="AVH8" s="357"/>
      <c r="AVI8" s="357"/>
      <c r="AVJ8" s="357"/>
      <c r="AVK8" s="357"/>
      <c r="AVL8" s="357"/>
      <c r="AVM8" s="357"/>
      <c r="AVN8" s="357"/>
      <c r="AVO8" s="357"/>
      <c r="AVP8" s="357"/>
      <c r="AVQ8" s="357"/>
      <c r="AVR8" s="357"/>
      <c r="AVS8" s="357"/>
      <c r="AVT8" s="357"/>
      <c r="AVU8" s="357"/>
      <c r="AVV8" s="357"/>
      <c r="AVW8" s="357"/>
      <c r="AVX8" s="357"/>
      <c r="AVY8" s="357"/>
      <c r="AVZ8" s="357"/>
      <c r="AWA8" s="357"/>
      <c r="AWB8" s="357"/>
      <c r="AWC8" s="357"/>
      <c r="AWD8" s="357"/>
      <c r="AWE8" s="357"/>
      <c r="AWF8" s="357"/>
      <c r="AWG8" s="357"/>
      <c r="AWH8" s="357"/>
      <c r="AWI8" s="357"/>
      <c r="AWJ8" s="357"/>
      <c r="AWK8" s="357"/>
      <c r="AWL8" s="357"/>
      <c r="AWM8" s="357"/>
      <c r="AWN8" s="357"/>
      <c r="AWO8" s="357"/>
      <c r="AWP8" s="357"/>
      <c r="AWQ8" s="357"/>
      <c r="AWR8" s="357"/>
      <c r="AWS8" s="357"/>
      <c r="AWT8" s="357"/>
      <c r="AWU8" s="357"/>
      <c r="AWV8" s="357"/>
      <c r="AWW8" s="357"/>
      <c r="AWX8" s="357"/>
      <c r="AWY8" s="357"/>
      <c r="AWZ8" s="357"/>
      <c r="AXA8" s="357"/>
      <c r="AXB8" s="357"/>
      <c r="AXC8" s="357"/>
      <c r="AXD8" s="357"/>
      <c r="AXE8" s="357"/>
      <c r="AXF8" s="357"/>
      <c r="AXG8" s="357"/>
      <c r="AXH8" s="357"/>
      <c r="AXI8" s="357"/>
      <c r="AXJ8" s="357"/>
      <c r="AXK8" s="357"/>
      <c r="AXL8" s="357"/>
      <c r="AXM8" s="357"/>
      <c r="AXN8" s="357"/>
      <c r="AXO8" s="357"/>
      <c r="AXP8" s="357"/>
      <c r="AXQ8" s="357"/>
      <c r="AXR8" s="357"/>
      <c r="AXS8" s="357"/>
      <c r="AXT8" s="357"/>
      <c r="AXU8" s="357"/>
      <c r="AXV8" s="357"/>
      <c r="AXW8" s="357"/>
      <c r="AXX8" s="357"/>
      <c r="AXY8" s="357"/>
      <c r="AXZ8" s="357"/>
      <c r="AYA8" s="357"/>
      <c r="AYB8" s="357"/>
      <c r="AYC8" s="357"/>
      <c r="AYD8" s="357"/>
      <c r="AYE8" s="357"/>
      <c r="AYF8" s="357"/>
      <c r="AYG8" s="357"/>
      <c r="AYH8" s="357"/>
      <c r="AYI8" s="357"/>
      <c r="AYJ8" s="357"/>
      <c r="AYK8" s="357"/>
      <c r="AYL8" s="357"/>
      <c r="AYM8" s="357"/>
      <c r="AYN8" s="357"/>
      <c r="AYO8" s="357"/>
      <c r="AYP8" s="357"/>
      <c r="AYQ8" s="357"/>
      <c r="AYR8" s="357"/>
      <c r="AYS8" s="357"/>
      <c r="AYT8" s="357"/>
      <c r="AYU8" s="357"/>
      <c r="AYV8" s="357"/>
      <c r="AYW8" s="357"/>
      <c r="AYX8" s="357"/>
      <c r="AYY8" s="357"/>
      <c r="AYZ8" s="357"/>
      <c r="AZA8" s="357"/>
      <c r="AZB8" s="357"/>
      <c r="AZC8" s="357"/>
      <c r="AZD8" s="357"/>
      <c r="AZE8" s="357"/>
      <c r="AZF8" s="357"/>
      <c r="AZG8" s="357"/>
      <c r="AZH8" s="357"/>
      <c r="AZI8" s="357"/>
      <c r="AZJ8" s="357"/>
      <c r="AZK8" s="357"/>
      <c r="AZL8" s="357"/>
      <c r="AZM8" s="357"/>
      <c r="AZN8" s="357"/>
      <c r="AZO8" s="357"/>
      <c r="AZP8" s="357"/>
      <c r="AZQ8" s="357"/>
      <c r="AZR8" s="357"/>
      <c r="AZS8" s="357"/>
      <c r="AZT8" s="357"/>
      <c r="AZU8" s="357"/>
      <c r="AZV8" s="357"/>
      <c r="AZW8" s="357"/>
      <c r="AZX8" s="357"/>
      <c r="AZY8" s="357"/>
      <c r="AZZ8" s="357"/>
      <c r="BAA8" s="357"/>
      <c r="BAB8" s="357"/>
      <c r="BAC8" s="357"/>
      <c r="BAD8" s="357"/>
      <c r="BAE8" s="357"/>
      <c r="BAF8" s="357"/>
      <c r="BAG8" s="357"/>
      <c r="BAH8" s="357"/>
      <c r="BAI8" s="357"/>
      <c r="BAJ8" s="357"/>
      <c r="BAK8" s="357"/>
      <c r="BAL8" s="357"/>
      <c r="BAM8" s="357"/>
      <c r="BAN8" s="357"/>
      <c r="BAO8" s="357"/>
      <c r="BAP8" s="357"/>
      <c r="BAQ8" s="357"/>
      <c r="BAR8" s="357"/>
      <c r="BAS8" s="357"/>
      <c r="BAT8" s="357"/>
      <c r="BAU8" s="357"/>
      <c r="BAV8" s="357"/>
      <c r="BAW8" s="357"/>
      <c r="BAX8" s="357"/>
      <c r="BAY8" s="357"/>
      <c r="BAZ8" s="357"/>
      <c r="BBA8" s="357"/>
      <c r="BBB8" s="357"/>
      <c r="BBC8" s="357"/>
      <c r="BBD8" s="357"/>
      <c r="BBE8" s="357"/>
      <c r="BBF8" s="357"/>
      <c r="BBG8" s="357"/>
      <c r="BBH8" s="357"/>
      <c r="BBI8" s="357"/>
      <c r="BBJ8" s="357"/>
      <c r="BBK8" s="357"/>
      <c r="BBL8" s="357"/>
      <c r="BBM8" s="357"/>
      <c r="BBN8" s="357"/>
      <c r="BBO8" s="357"/>
      <c r="BBP8" s="357"/>
      <c r="BBQ8" s="357"/>
      <c r="BBR8" s="357"/>
      <c r="BBS8" s="357"/>
      <c r="BBT8" s="357"/>
      <c r="BBU8" s="357"/>
      <c r="BBV8" s="357"/>
      <c r="BBW8" s="357"/>
      <c r="BBX8" s="357"/>
      <c r="BBY8" s="357"/>
      <c r="BBZ8" s="357"/>
      <c r="BCA8" s="357"/>
      <c r="BCB8" s="357"/>
      <c r="BCC8" s="357"/>
      <c r="BCD8" s="357"/>
      <c r="BCE8" s="357"/>
      <c r="BCF8" s="357"/>
      <c r="BCG8" s="357"/>
      <c r="BCH8" s="357"/>
      <c r="BCI8" s="357"/>
      <c r="BCJ8" s="357"/>
      <c r="BCK8" s="357"/>
      <c r="BCL8" s="357"/>
      <c r="BCM8" s="357"/>
      <c r="BCN8" s="357"/>
      <c r="BCO8" s="357"/>
      <c r="BCP8" s="357"/>
      <c r="BCQ8" s="357"/>
      <c r="BCR8" s="357"/>
      <c r="BCS8" s="357"/>
      <c r="BCT8" s="357"/>
      <c r="BCU8" s="357"/>
      <c r="BCV8" s="357"/>
      <c r="BCW8" s="357"/>
      <c r="BCX8" s="357"/>
      <c r="BCY8" s="357"/>
      <c r="BCZ8" s="357"/>
      <c r="BDA8" s="357"/>
      <c r="BDB8" s="357"/>
      <c r="BDC8" s="357"/>
      <c r="BDD8" s="357"/>
      <c r="BDE8" s="357"/>
      <c r="BDF8" s="357"/>
      <c r="BDG8" s="357"/>
      <c r="BDH8" s="357"/>
      <c r="BDI8" s="357"/>
      <c r="BDJ8" s="357"/>
      <c r="BDK8" s="357"/>
      <c r="BDL8" s="357"/>
      <c r="BDM8" s="357"/>
      <c r="BDN8" s="357"/>
      <c r="BDO8" s="357"/>
      <c r="BDP8" s="357"/>
      <c r="BDQ8" s="357"/>
      <c r="BDR8" s="357"/>
      <c r="BDS8" s="357"/>
      <c r="BDT8" s="357"/>
      <c r="BDU8" s="357"/>
      <c r="BDV8" s="357"/>
      <c r="BDW8" s="357"/>
      <c r="BDX8" s="357"/>
      <c r="BDY8" s="357"/>
      <c r="BDZ8" s="357"/>
      <c r="BEA8" s="357"/>
      <c r="BEB8" s="357"/>
      <c r="BEC8" s="357"/>
      <c r="BED8" s="357"/>
      <c r="BEE8" s="357"/>
      <c r="BEF8" s="357"/>
      <c r="BEG8" s="357"/>
      <c r="BEH8" s="357"/>
      <c r="BEI8" s="357"/>
      <c r="BEJ8" s="357"/>
      <c r="BEK8" s="357"/>
      <c r="BEL8" s="357"/>
      <c r="BEM8" s="357"/>
      <c r="BEN8" s="357"/>
      <c r="BEO8" s="357"/>
      <c r="BEP8" s="357"/>
      <c r="BEQ8" s="357"/>
      <c r="BER8" s="357"/>
      <c r="BES8" s="357"/>
      <c r="BET8" s="357"/>
      <c r="BEU8" s="357"/>
      <c r="BEV8" s="357"/>
      <c r="BEW8" s="357"/>
      <c r="BEX8" s="357"/>
      <c r="BEY8" s="357"/>
      <c r="BEZ8" s="357"/>
      <c r="BFA8" s="357"/>
      <c r="BFB8" s="357"/>
      <c r="BFC8" s="357"/>
      <c r="BFD8" s="357"/>
      <c r="BFE8" s="357"/>
      <c r="BFF8" s="357"/>
      <c r="BFG8" s="357"/>
      <c r="BFH8" s="357"/>
      <c r="BFI8" s="357"/>
      <c r="BFJ8" s="357"/>
      <c r="BFK8" s="357"/>
      <c r="BFL8" s="357"/>
      <c r="BFM8" s="357"/>
      <c r="BFN8" s="357"/>
      <c r="BFO8" s="357"/>
      <c r="BFP8" s="357"/>
      <c r="BFQ8" s="357"/>
      <c r="BFR8" s="357"/>
      <c r="BFS8" s="357"/>
      <c r="BFT8" s="357"/>
      <c r="BFU8" s="357"/>
      <c r="BFV8" s="357"/>
      <c r="BFW8" s="357"/>
      <c r="BFX8" s="357"/>
      <c r="BFY8" s="357"/>
      <c r="BFZ8" s="357"/>
      <c r="BGA8" s="357"/>
      <c r="BGB8" s="357"/>
      <c r="BGC8" s="357"/>
      <c r="BGD8" s="357"/>
      <c r="BGE8" s="357"/>
      <c r="BGF8" s="357"/>
      <c r="BGG8" s="357"/>
      <c r="BGH8" s="357"/>
      <c r="BGI8" s="357"/>
      <c r="BGJ8" s="357"/>
      <c r="BGK8" s="357"/>
      <c r="BGL8" s="357"/>
      <c r="BGM8" s="357"/>
      <c r="BGN8" s="357"/>
      <c r="BGO8" s="357"/>
      <c r="BGP8" s="357"/>
      <c r="BGQ8" s="357"/>
      <c r="BGR8" s="357"/>
      <c r="BGS8" s="357"/>
      <c r="BGT8" s="357"/>
      <c r="BGU8" s="357"/>
      <c r="BGV8" s="357"/>
      <c r="BGW8" s="357"/>
      <c r="BGX8" s="357"/>
      <c r="BGY8" s="357"/>
      <c r="BGZ8" s="357"/>
      <c r="BHA8" s="357"/>
      <c r="BHB8" s="357"/>
      <c r="BHC8" s="357"/>
      <c r="BHD8" s="357"/>
      <c r="BHE8" s="357"/>
      <c r="BHF8" s="357"/>
      <c r="BHG8" s="357"/>
      <c r="BHH8" s="357"/>
      <c r="BHI8" s="357"/>
      <c r="BHJ8" s="357"/>
      <c r="BHK8" s="357"/>
      <c r="BHL8" s="357"/>
      <c r="BHM8" s="357"/>
      <c r="BHN8" s="357"/>
      <c r="BHO8" s="357"/>
      <c r="BHP8" s="357"/>
      <c r="BHQ8" s="357"/>
      <c r="BHR8" s="357"/>
      <c r="BHS8" s="357"/>
      <c r="BHT8" s="357"/>
      <c r="BHU8" s="357"/>
      <c r="BHV8" s="357"/>
      <c r="BHW8" s="357"/>
      <c r="BHX8" s="357"/>
      <c r="BHY8" s="357"/>
      <c r="BHZ8" s="357"/>
      <c r="BIA8" s="357"/>
      <c r="BIB8" s="357"/>
      <c r="BIC8" s="357"/>
      <c r="BID8" s="357"/>
      <c r="BIE8" s="357"/>
      <c r="BIF8" s="357"/>
      <c r="BIG8" s="357"/>
      <c r="BIH8" s="357"/>
      <c r="BII8" s="357"/>
      <c r="BIJ8" s="357"/>
      <c r="BIK8" s="357"/>
      <c r="BIL8" s="357"/>
      <c r="BIM8" s="357"/>
      <c r="BIN8" s="357"/>
      <c r="BIO8" s="357"/>
      <c r="BIP8" s="357"/>
      <c r="BIQ8" s="357"/>
      <c r="BIR8" s="357"/>
      <c r="BIS8" s="357"/>
      <c r="BIT8" s="357"/>
      <c r="BIU8" s="357"/>
      <c r="BIV8" s="357"/>
      <c r="BIW8" s="357"/>
      <c r="BIX8" s="357"/>
      <c r="BIY8" s="357"/>
      <c r="BIZ8" s="357"/>
      <c r="BJA8" s="357"/>
      <c r="BJB8" s="357"/>
      <c r="BJC8" s="357"/>
      <c r="BJD8" s="357"/>
      <c r="BJE8" s="357"/>
      <c r="BJF8" s="357"/>
      <c r="BJG8" s="357"/>
      <c r="BJH8" s="357"/>
      <c r="BJI8" s="357"/>
      <c r="BJJ8" s="357"/>
      <c r="BJK8" s="357"/>
      <c r="BJL8" s="357"/>
      <c r="BJM8" s="357"/>
      <c r="BJN8" s="357"/>
      <c r="BJO8" s="357"/>
      <c r="BJP8" s="357"/>
      <c r="BJQ8" s="357"/>
      <c r="BJR8" s="357"/>
      <c r="BJS8" s="357"/>
      <c r="BJT8" s="357"/>
      <c r="BJU8" s="357"/>
      <c r="BJV8" s="357"/>
      <c r="BJW8" s="357"/>
      <c r="BJX8" s="357"/>
      <c r="BJY8" s="357"/>
      <c r="BJZ8" s="357"/>
      <c r="BKA8" s="357"/>
      <c r="BKB8" s="357"/>
      <c r="BKC8" s="357"/>
      <c r="BKD8" s="357"/>
      <c r="BKE8" s="357"/>
      <c r="BKF8" s="357"/>
      <c r="BKG8" s="357"/>
      <c r="BKH8" s="357"/>
      <c r="BKI8" s="357"/>
      <c r="BKJ8" s="357"/>
      <c r="BKK8" s="357"/>
      <c r="BKL8" s="357"/>
      <c r="BKM8" s="357"/>
      <c r="BKN8" s="357"/>
      <c r="BKO8" s="357"/>
      <c r="BKP8" s="357"/>
      <c r="BKQ8" s="357"/>
      <c r="BKR8" s="357"/>
      <c r="BKS8" s="357"/>
      <c r="BKT8" s="357"/>
      <c r="BKU8" s="357"/>
      <c r="BKV8" s="357"/>
      <c r="BKW8" s="357"/>
      <c r="BKX8" s="357"/>
      <c r="BKY8" s="357"/>
      <c r="BKZ8" s="357"/>
      <c r="BLA8" s="357"/>
      <c r="BLB8" s="357"/>
      <c r="BLC8" s="357"/>
      <c r="BLD8" s="357"/>
      <c r="BLE8" s="357"/>
      <c r="BLF8" s="357"/>
      <c r="BLG8" s="357"/>
      <c r="BLH8" s="357"/>
      <c r="BLI8" s="357"/>
      <c r="BLJ8" s="357"/>
      <c r="BLK8" s="357"/>
      <c r="BLL8" s="357"/>
      <c r="BLM8" s="357"/>
      <c r="BLN8" s="357"/>
      <c r="BLO8" s="357"/>
      <c r="BLP8" s="357"/>
      <c r="BLQ8" s="357"/>
      <c r="BLR8" s="357"/>
      <c r="BLS8" s="357"/>
      <c r="BLT8" s="357"/>
      <c r="BLU8" s="357"/>
      <c r="BLV8" s="357"/>
      <c r="BLW8" s="357"/>
      <c r="BLX8" s="357"/>
      <c r="BLY8" s="357"/>
      <c r="BLZ8" s="357"/>
      <c r="BMA8" s="357"/>
      <c r="BMB8" s="357"/>
      <c r="BMC8" s="357"/>
      <c r="BMD8" s="357"/>
      <c r="BME8" s="357"/>
      <c r="BMF8" s="357"/>
      <c r="BMG8" s="357"/>
      <c r="BMH8" s="357"/>
      <c r="BMI8" s="357"/>
      <c r="BMJ8" s="357"/>
      <c r="BMK8" s="357"/>
      <c r="BML8" s="357"/>
      <c r="BMM8" s="357"/>
      <c r="BMN8" s="357"/>
      <c r="BMO8" s="357"/>
      <c r="BMP8" s="357"/>
      <c r="BMQ8" s="357"/>
      <c r="BMR8" s="357"/>
      <c r="BMS8" s="357"/>
      <c r="BMT8" s="357"/>
      <c r="BMU8" s="357"/>
      <c r="BMV8" s="357"/>
      <c r="BMW8" s="357"/>
      <c r="BMX8" s="357"/>
      <c r="BMY8" s="357"/>
      <c r="BMZ8" s="357"/>
      <c r="BNA8" s="357"/>
      <c r="BNB8" s="357"/>
      <c r="BNC8" s="357"/>
      <c r="BND8" s="357"/>
      <c r="BNE8" s="357"/>
      <c r="BNF8" s="357"/>
      <c r="BNG8" s="357"/>
      <c r="BNH8" s="357"/>
      <c r="BNI8" s="357"/>
      <c r="BNJ8" s="357"/>
      <c r="BNK8" s="357"/>
      <c r="BNL8" s="357"/>
      <c r="BNM8" s="357"/>
      <c r="BNN8" s="357"/>
      <c r="BNO8" s="357"/>
      <c r="BNP8" s="357"/>
      <c r="BNQ8" s="357"/>
      <c r="BNR8" s="357"/>
      <c r="BNS8" s="357"/>
      <c r="BNT8" s="357"/>
      <c r="BNU8" s="357"/>
      <c r="BNV8" s="357"/>
      <c r="BNW8" s="357"/>
      <c r="BNX8" s="357"/>
      <c r="BNY8" s="357"/>
      <c r="BNZ8" s="357"/>
      <c r="BOA8" s="357"/>
      <c r="BOB8" s="357"/>
      <c r="BOC8" s="357"/>
      <c r="BOD8" s="357"/>
      <c r="BOE8" s="357"/>
      <c r="BOF8" s="357"/>
      <c r="BOG8" s="357"/>
      <c r="BOH8" s="357"/>
      <c r="BOI8" s="357"/>
      <c r="BOJ8" s="357"/>
      <c r="BOK8" s="357"/>
      <c r="BOL8" s="357"/>
      <c r="BOM8" s="357"/>
      <c r="BON8" s="357"/>
      <c r="BOO8" s="357"/>
      <c r="BOP8" s="357"/>
      <c r="BOQ8" s="357"/>
      <c r="BOR8" s="357"/>
      <c r="BOS8" s="357"/>
      <c r="BOT8" s="357"/>
      <c r="BOU8" s="357"/>
      <c r="BOV8" s="357"/>
      <c r="BOW8" s="357"/>
      <c r="BOX8" s="357"/>
      <c r="BOY8" s="357"/>
      <c r="BOZ8" s="357"/>
      <c r="BPA8" s="357"/>
      <c r="BPB8" s="357"/>
      <c r="BPC8" s="357"/>
      <c r="BPD8" s="357"/>
      <c r="BPE8" s="357"/>
      <c r="BPF8" s="357"/>
      <c r="BPG8" s="357"/>
      <c r="BPH8" s="357"/>
      <c r="BPI8" s="357"/>
      <c r="BPJ8" s="357"/>
      <c r="BPK8" s="357"/>
      <c r="BPL8" s="357"/>
      <c r="BPM8" s="357"/>
      <c r="BPN8" s="357"/>
      <c r="BPO8" s="357"/>
      <c r="BPP8" s="357"/>
      <c r="BPQ8" s="357"/>
      <c r="BPR8" s="357"/>
      <c r="BPS8" s="357"/>
      <c r="BPT8" s="357"/>
      <c r="BPU8" s="357"/>
      <c r="BPV8" s="357"/>
      <c r="BPW8" s="357"/>
      <c r="BPX8" s="357"/>
      <c r="BPY8" s="357"/>
      <c r="BPZ8" s="357"/>
      <c r="BQA8" s="357"/>
      <c r="BQB8" s="357"/>
      <c r="BQC8" s="357"/>
      <c r="BQD8" s="357"/>
      <c r="BQE8" s="357"/>
      <c r="BQF8" s="357"/>
      <c r="BQG8" s="357"/>
      <c r="BQH8" s="357"/>
      <c r="BQI8" s="357"/>
      <c r="BQJ8" s="357"/>
      <c r="BQK8" s="357"/>
      <c r="BQL8" s="357"/>
      <c r="BQM8" s="357"/>
      <c r="BQN8" s="357"/>
      <c r="BQO8" s="357"/>
      <c r="BQP8" s="357"/>
      <c r="BQQ8" s="357"/>
      <c r="BQR8" s="357"/>
      <c r="BQS8" s="357"/>
      <c r="BQT8" s="357"/>
      <c r="BQU8" s="357"/>
      <c r="BQV8" s="357"/>
      <c r="BQW8" s="357"/>
      <c r="BQX8" s="357"/>
      <c r="BQY8" s="357"/>
      <c r="BQZ8" s="357"/>
      <c r="BRA8" s="357"/>
      <c r="BRB8" s="357"/>
      <c r="BRC8" s="357"/>
      <c r="BRD8" s="357"/>
      <c r="BRE8" s="357"/>
      <c r="BRF8" s="357"/>
      <c r="BRG8" s="357"/>
      <c r="BRH8" s="357"/>
      <c r="BRI8" s="357"/>
      <c r="BRJ8" s="357"/>
      <c r="BRK8" s="357"/>
      <c r="BRL8" s="357"/>
      <c r="BRM8" s="357"/>
      <c r="BRN8" s="357"/>
      <c r="BRO8" s="357"/>
      <c r="BRP8" s="357"/>
      <c r="BRQ8" s="357"/>
      <c r="BRR8" s="357"/>
      <c r="BRS8" s="357"/>
      <c r="BRT8" s="357"/>
      <c r="BRU8" s="357"/>
      <c r="BRV8" s="357"/>
      <c r="BRW8" s="357"/>
      <c r="BRX8" s="357"/>
      <c r="BRY8" s="357"/>
      <c r="BRZ8" s="357"/>
      <c r="BSA8" s="357"/>
      <c r="BSB8" s="357"/>
      <c r="BSC8" s="357"/>
      <c r="BSD8" s="357"/>
      <c r="BSE8" s="357"/>
      <c r="BSF8" s="357"/>
      <c r="BSG8" s="357"/>
      <c r="BSH8" s="357"/>
      <c r="BSI8" s="357"/>
      <c r="BSJ8" s="357"/>
      <c r="BSK8" s="357"/>
      <c r="BSL8" s="357"/>
      <c r="BSM8" s="357"/>
      <c r="BSN8" s="357"/>
      <c r="BSO8" s="357"/>
      <c r="BSP8" s="357"/>
      <c r="BSQ8" s="357"/>
      <c r="BSR8" s="357"/>
      <c r="BSS8" s="357"/>
      <c r="BST8" s="357"/>
      <c r="BSU8" s="357"/>
      <c r="BSV8" s="357"/>
      <c r="BSW8" s="357"/>
      <c r="BSX8" s="357"/>
      <c r="BSY8" s="357"/>
      <c r="BSZ8" s="357"/>
      <c r="BTA8" s="357"/>
      <c r="BTB8" s="357"/>
      <c r="BTC8" s="357"/>
      <c r="BTD8" s="357"/>
      <c r="BTE8" s="357"/>
      <c r="BTF8" s="357"/>
      <c r="BTG8" s="357"/>
      <c r="BTH8" s="357"/>
      <c r="BTI8" s="357"/>
      <c r="BTJ8" s="357"/>
      <c r="BTK8" s="357"/>
      <c r="BTL8" s="357"/>
      <c r="BTM8" s="357"/>
      <c r="BTN8" s="357"/>
      <c r="BTO8" s="357"/>
      <c r="BTP8" s="357"/>
      <c r="BTQ8" s="357"/>
      <c r="BTR8" s="357"/>
      <c r="BTS8" s="357"/>
      <c r="BTT8" s="357"/>
      <c r="BTU8" s="357"/>
      <c r="BTV8" s="357"/>
      <c r="BTW8" s="357"/>
      <c r="BTX8" s="357"/>
      <c r="BTY8" s="357"/>
      <c r="BTZ8" s="357"/>
      <c r="BUA8" s="357"/>
      <c r="BUB8" s="357"/>
      <c r="BUC8" s="357"/>
      <c r="BUD8" s="357"/>
      <c r="BUE8" s="357"/>
      <c r="BUF8" s="357"/>
      <c r="BUG8" s="357"/>
      <c r="BUH8" s="357"/>
      <c r="BUI8" s="357"/>
      <c r="BUJ8" s="357"/>
      <c r="BUK8" s="357"/>
      <c r="BUL8" s="357"/>
      <c r="BUM8" s="357"/>
      <c r="BUN8" s="357"/>
      <c r="BUO8" s="357"/>
      <c r="BUP8" s="357"/>
      <c r="BUQ8" s="357"/>
      <c r="BUR8" s="357"/>
      <c r="BUS8" s="357"/>
      <c r="BUT8" s="357"/>
      <c r="BUU8" s="357"/>
      <c r="BUV8" s="357"/>
      <c r="BUW8" s="357"/>
      <c r="BUX8" s="357"/>
      <c r="BUY8" s="357"/>
      <c r="BUZ8" s="357"/>
      <c r="BVA8" s="357"/>
      <c r="BVB8" s="357"/>
      <c r="BVC8" s="357"/>
      <c r="BVD8" s="357"/>
      <c r="BVE8" s="357"/>
      <c r="BVF8" s="357"/>
      <c r="BVG8" s="357"/>
      <c r="BVH8" s="357"/>
      <c r="BVI8" s="357"/>
      <c r="BVJ8" s="357"/>
      <c r="BVK8" s="357"/>
      <c r="BVL8" s="357"/>
      <c r="BVM8" s="357"/>
      <c r="BVN8" s="357"/>
      <c r="BVO8" s="357"/>
      <c r="BVP8" s="357"/>
      <c r="BVQ8" s="357"/>
      <c r="BVR8" s="357"/>
      <c r="BVS8" s="357"/>
      <c r="BVT8" s="357"/>
      <c r="BVU8" s="357"/>
      <c r="BVV8" s="357"/>
      <c r="BVW8" s="357"/>
      <c r="BVX8" s="357"/>
      <c r="BVY8" s="357"/>
      <c r="BVZ8" s="357"/>
      <c r="BWA8" s="357"/>
      <c r="BWB8" s="357"/>
      <c r="BWC8" s="357"/>
      <c r="BWD8" s="357"/>
      <c r="BWE8" s="357"/>
      <c r="BWF8" s="357"/>
      <c r="BWG8" s="357"/>
      <c r="BWH8" s="357"/>
      <c r="BWI8" s="357"/>
      <c r="BWJ8" s="357"/>
      <c r="BWK8" s="357"/>
      <c r="BWL8" s="357"/>
      <c r="BWM8" s="357"/>
      <c r="BWN8" s="357"/>
      <c r="BWO8" s="357"/>
      <c r="BWP8" s="357"/>
      <c r="BWQ8" s="357"/>
      <c r="BWR8" s="357"/>
      <c r="BWS8" s="357"/>
      <c r="BWT8" s="357"/>
      <c r="BWU8" s="357"/>
      <c r="BWV8" s="357"/>
      <c r="BWW8" s="357"/>
      <c r="BWX8" s="357"/>
      <c r="BWY8" s="357"/>
      <c r="BWZ8" s="357"/>
      <c r="BXA8" s="357"/>
      <c r="BXB8" s="357"/>
      <c r="BXC8" s="357"/>
      <c r="BXD8" s="357"/>
      <c r="BXE8" s="357"/>
      <c r="BXF8" s="357"/>
      <c r="BXG8" s="357"/>
      <c r="BXH8" s="357"/>
      <c r="BXI8" s="357"/>
      <c r="BXJ8" s="357"/>
      <c r="BXK8" s="357"/>
      <c r="BXL8" s="357"/>
      <c r="BXM8" s="357"/>
      <c r="BXN8" s="357"/>
      <c r="BXO8" s="357"/>
      <c r="BXP8" s="357"/>
      <c r="BXQ8" s="357"/>
      <c r="BXR8" s="357"/>
      <c r="BXS8" s="357"/>
      <c r="BXT8" s="357"/>
      <c r="BXU8" s="357"/>
      <c r="BXV8" s="357"/>
      <c r="BXW8" s="357"/>
      <c r="BXX8" s="357"/>
      <c r="BXY8" s="357"/>
      <c r="BXZ8" s="357"/>
      <c r="BYA8" s="357"/>
      <c r="BYB8" s="357"/>
      <c r="BYC8" s="357"/>
      <c r="BYD8" s="357"/>
      <c r="BYE8" s="357"/>
      <c r="BYF8" s="357"/>
      <c r="BYG8" s="357"/>
      <c r="BYH8" s="357"/>
      <c r="BYI8" s="357"/>
      <c r="BYJ8" s="357"/>
      <c r="BYK8" s="357"/>
      <c r="BYL8" s="357"/>
      <c r="BYM8" s="357"/>
      <c r="BYN8" s="357"/>
      <c r="BYO8" s="357"/>
      <c r="BYP8" s="357"/>
      <c r="BYQ8" s="357"/>
      <c r="BYR8" s="357"/>
      <c r="BYS8" s="357"/>
      <c r="BYT8" s="357"/>
      <c r="BYU8" s="357"/>
      <c r="BYV8" s="357"/>
      <c r="BYW8" s="357"/>
      <c r="BYX8" s="357"/>
      <c r="BYY8" s="357"/>
      <c r="BYZ8" s="357"/>
      <c r="BZA8" s="357"/>
      <c r="BZB8" s="357"/>
      <c r="BZC8" s="357"/>
      <c r="BZD8" s="357"/>
      <c r="BZE8" s="357"/>
      <c r="BZF8" s="357"/>
      <c r="BZG8" s="357"/>
      <c r="BZH8" s="357"/>
      <c r="BZI8" s="357"/>
      <c r="BZJ8" s="357"/>
      <c r="BZK8" s="357"/>
      <c r="BZL8" s="357"/>
      <c r="BZM8" s="357"/>
      <c r="BZN8" s="357"/>
      <c r="BZO8" s="357"/>
      <c r="BZP8" s="357"/>
      <c r="BZQ8" s="357"/>
      <c r="BZR8" s="357"/>
      <c r="BZS8" s="357"/>
      <c r="BZT8" s="357"/>
      <c r="BZU8" s="357"/>
      <c r="BZV8" s="357"/>
      <c r="BZW8" s="357"/>
      <c r="BZX8" s="357"/>
      <c r="BZY8" s="357"/>
      <c r="BZZ8" s="357"/>
      <c r="CAA8" s="357"/>
      <c r="CAB8" s="357"/>
      <c r="CAC8" s="357"/>
      <c r="CAD8" s="357"/>
      <c r="CAE8" s="357"/>
      <c r="CAF8" s="357"/>
      <c r="CAG8" s="357"/>
      <c r="CAH8" s="357"/>
      <c r="CAI8" s="357"/>
      <c r="CAJ8" s="357"/>
      <c r="CAK8" s="357"/>
      <c r="CAL8" s="357"/>
      <c r="CAM8" s="357"/>
      <c r="CAN8" s="357"/>
      <c r="CAO8" s="357"/>
      <c r="CAP8" s="357"/>
      <c r="CAQ8" s="357"/>
      <c r="CAR8" s="357"/>
      <c r="CAS8" s="357"/>
      <c r="CAT8" s="357"/>
      <c r="CAU8" s="357"/>
      <c r="CAV8" s="357"/>
      <c r="CAW8" s="357"/>
      <c r="CAX8" s="357"/>
      <c r="CAY8" s="357"/>
      <c r="CAZ8" s="357"/>
      <c r="CBA8" s="357"/>
      <c r="CBB8" s="357"/>
      <c r="CBC8" s="357"/>
      <c r="CBD8" s="357"/>
      <c r="CBE8" s="357"/>
      <c r="CBF8" s="357"/>
      <c r="CBG8" s="357"/>
      <c r="CBH8" s="357"/>
      <c r="CBI8" s="357"/>
      <c r="CBJ8" s="357"/>
      <c r="CBK8" s="357"/>
      <c r="CBL8" s="357"/>
      <c r="CBM8" s="357"/>
      <c r="CBN8" s="357"/>
      <c r="CBO8" s="357"/>
      <c r="CBP8" s="357"/>
      <c r="CBQ8" s="357"/>
      <c r="CBR8" s="357"/>
      <c r="CBS8" s="357"/>
      <c r="CBT8" s="357"/>
      <c r="CBU8" s="357"/>
      <c r="CBV8" s="357"/>
      <c r="CBW8" s="357"/>
      <c r="CBX8" s="357"/>
      <c r="CBY8" s="357"/>
      <c r="CBZ8" s="357"/>
      <c r="CCA8" s="357"/>
      <c r="CCB8" s="357"/>
      <c r="CCC8" s="357"/>
      <c r="CCD8" s="357"/>
      <c r="CCE8" s="357"/>
      <c r="CCF8" s="357"/>
      <c r="CCG8" s="357"/>
      <c r="CCH8" s="357"/>
      <c r="CCI8" s="357"/>
      <c r="CCJ8" s="357"/>
      <c r="CCK8" s="357"/>
      <c r="CCL8" s="357"/>
      <c r="CCM8" s="357"/>
      <c r="CCN8" s="357"/>
      <c r="CCO8" s="357"/>
      <c r="CCP8" s="357"/>
      <c r="CCQ8" s="357"/>
      <c r="CCR8" s="357"/>
      <c r="CCS8" s="357"/>
      <c r="CCT8" s="357"/>
      <c r="CCU8" s="357"/>
      <c r="CCV8" s="357"/>
      <c r="CCW8" s="357"/>
      <c r="CCX8" s="357"/>
      <c r="CCY8" s="357"/>
      <c r="CCZ8" s="357"/>
      <c r="CDA8" s="357"/>
      <c r="CDB8" s="357"/>
      <c r="CDC8" s="357"/>
      <c r="CDD8" s="357"/>
      <c r="CDE8" s="357"/>
      <c r="CDF8" s="357"/>
      <c r="CDG8" s="357"/>
      <c r="CDH8" s="357"/>
      <c r="CDI8" s="357"/>
      <c r="CDJ8" s="357"/>
      <c r="CDK8" s="357"/>
      <c r="CDL8" s="357"/>
      <c r="CDM8" s="357"/>
      <c r="CDN8" s="357"/>
      <c r="CDO8" s="357"/>
      <c r="CDP8" s="357"/>
      <c r="CDQ8" s="357"/>
      <c r="CDR8" s="357"/>
      <c r="CDS8" s="357"/>
      <c r="CDT8" s="357"/>
      <c r="CDU8" s="357"/>
      <c r="CDV8" s="357"/>
      <c r="CDW8" s="357"/>
      <c r="CDX8" s="357"/>
      <c r="CDY8" s="357"/>
      <c r="CDZ8" s="357"/>
      <c r="CEA8" s="357"/>
      <c r="CEB8" s="357"/>
      <c r="CEC8" s="357"/>
      <c r="CED8" s="357"/>
      <c r="CEE8" s="357"/>
      <c r="CEF8" s="357"/>
      <c r="CEG8" s="357"/>
      <c r="CEH8" s="357"/>
      <c r="CEI8" s="357"/>
      <c r="CEJ8" s="357"/>
      <c r="CEK8" s="357"/>
      <c r="CEL8" s="357"/>
      <c r="CEM8" s="357"/>
      <c r="CEN8" s="357"/>
      <c r="CEO8" s="357"/>
      <c r="CEP8" s="357"/>
      <c r="CEQ8" s="357"/>
      <c r="CER8" s="357"/>
      <c r="CES8" s="357"/>
      <c r="CET8" s="357"/>
      <c r="CEU8" s="357"/>
      <c r="CEV8" s="357"/>
      <c r="CEW8" s="357"/>
      <c r="CEX8" s="357"/>
      <c r="CEY8" s="357"/>
      <c r="CEZ8" s="357"/>
      <c r="CFA8" s="357"/>
      <c r="CFB8" s="357"/>
      <c r="CFC8" s="357"/>
      <c r="CFD8" s="357"/>
      <c r="CFE8" s="357"/>
      <c r="CFF8" s="357"/>
      <c r="CFG8" s="357"/>
      <c r="CFH8" s="357"/>
      <c r="CFI8" s="357"/>
      <c r="CFJ8" s="357"/>
      <c r="CFK8" s="357"/>
      <c r="CFL8" s="357"/>
      <c r="CFM8" s="357"/>
      <c r="CFN8" s="357"/>
      <c r="CFO8" s="357"/>
      <c r="CFP8" s="357"/>
      <c r="CFQ8" s="357"/>
      <c r="CFR8" s="357"/>
      <c r="CFS8" s="357"/>
      <c r="CFT8" s="357"/>
      <c r="CFU8" s="357"/>
      <c r="CFV8" s="357"/>
      <c r="CFW8" s="357"/>
      <c r="CFX8" s="357"/>
      <c r="CFY8" s="357"/>
      <c r="CFZ8" s="357"/>
      <c r="CGA8" s="357"/>
      <c r="CGB8" s="357"/>
      <c r="CGC8" s="357"/>
      <c r="CGD8" s="357"/>
      <c r="CGE8" s="357"/>
      <c r="CGF8" s="357"/>
      <c r="CGG8" s="357"/>
      <c r="CGH8" s="357"/>
      <c r="CGI8" s="357"/>
      <c r="CGJ8" s="357"/>
      <c r="CGK8" s="357"/>
      <c r="CGL8" s="357"/>
      <c r="CGM8" s="357"/>
      <c r="CGN8" s="357"/>
      <c r="CGO8" s="357"/>
      <c r="CGP8" s="357"/>
      <c r="CGQ8" s="357"/>
      <c r="CGR8" s="357"/>
      <c r="CGS8" s="357"/>
      <c r="CGT8" s="357"/>
      <c r="CGU8" s="357"/>
      <c r="CGV8" s="357"/>
      <c r="CGW8" s="357"/>
      <c r="CGX8" s="357"/>
      <c r="CGY8" s="357"/>
      <c r="CGZ8" s="357"/>
      <c r="CHA8" s="357"/>
      <c r="CHB8" s="357"/>
      <c r="CHC8" s="357"/>
      <c r="CHD8" s="357"/>
      <c r="CHE8" s="357"/>
      <c r="CHF8" s="357"/>
      <c r="CHG8" s="357"/>
      <c r="CHH8" s="357"/>
      <c r="CHI8" s="357"/>
      <c r="CHJ8" s="357"/>
      <c r="CHK8" s="357"/>
      <c r="CHL8" s="357"/>
      <c r="CHM8" s="357"/>
      <c r="CHN8" s="357"/>
      <c r="CHO8" s="357"/>
      <c r="CHP8" s="357"/>
      <c r="CHQ8" s="357"/>
      <c r="CHR8" s="357"/>
      <c r="CHS8" s="357"/>
      <c r="CHT8" s="357"/>
      <c r="CHU8" s="357"/>
      <c r="CHV8" s="357"/>
      <c r="CHW8" s="357"/>
      <c r="CHX8" s="357"/>
      <c r="CHY8" s="357"/>
      <c r="CHZ8" s="357"/>
      <c r="CIA8" s="357"/>
      <c r="CIB8" s="357"/>
      <c r="CIC8" s="357"/>
      <c r="CID8" s="357"/>
      <c r="CIE8" s="357"/>
      <c r="CIF8" s="357"/>
      <c r="CIG8" s="357"/>
      <c r="CIH8" s="357"/>
      <c r="CII8" s="357"/>
      <c r="CIJ8" s="357"/>
      <c r="CIK8" s="357"/>
      <c r="CIL8" s="357"/>
      <c r="CIM8" s="357"/>
      <c r="CIN8" s="357"/>
      <c r="CIO8" s="357"/>
      <c r="CIP8" s="357"/>
      <c r="CIQ8" s="357"/>
      <c r="CIR8" s="357"/>
      <c r="CIS8" s="357"/>
      <c r="CIT8" s="357"/>
      <c r="CIU8" s="357"/>
      <c r="CIV8" s="357"/>
      <c r="CIW8" s="357"/>
      <c r="CIX8" s="357"/>
      <c r="CIY8" s="357"/>
      <c r="CIZ8" s="357"/>
      <c r="CJA8" s="357"/>
      <c r="CJB8" s="357"/>
      <c r="CJC8" s="357"/>
      <c r="CJD8" s="357"/>
      <c r="CJE8" s="357"/>
      <c r="CJF8" s="357"/>
      <c r="CJG8" s="357"/>
      <c r="CJH8" s="357"/>
      <c r="CJI8" s="357"/>
      <c r="CJJ8" s="357"/>
      <c r="CJK8" s="357"/>
      <c r="CJL8" s="357"/>
      <c r="CJM8" s="357"/>
      <c r="CJN8" s="357"/>
      <c r="CJO8" s="357"/>
      <c r="CJP8" s="357"/>
      <c r="CJQ8" s="357"/>
      <c r="CJR8" s="357"/>
      <c r="CJS8" s="357"/>
      <c r="CJT8" s="357"/>
      <c r="CJU8" s="357"/>
      <c r="CJV8" s="357"/>
      <c r="CJW8" s="357"/>
      <c r="CJX8" s="357"/>
      <c r="CJY8" s="357"/>
      <c r="CJZ8" s="357"/>
      <c r="CKA8" s="357"/>
      <c r="CKB8" s="357"/>
      <c r="CKC8" s="357"/>
      <c r="CKD8" s="357"/>
      <c r="CKE8" s="357"/>
      <c r="CKF8" s="357"/>
      <c r="CKG8" s="357"/>
      <c r="CKH8" s="357"/>
      <c r="CKI8" s="357"/>
      <c r="CKJ8" s="357"/>
      <c r="CKK8" s="357"/>
      <c r="CKL8" s="357"/>
      <c r="CKM8" s="357"/>
      <c r="CKN8" s="357"/>
      <c r="CKO8" s="357"/>
      <c r="CKP8" s="357"/>
      <c r="CKQ8" s="357"/>
      <c r="CKR8" s="357"/>
      <c r="CKS8" s="357"/>
      <c r="CKT8" s="357"/>
      <c r="CKU8" s="357"/>
      <c r="CKV8" s="357"/>
      <c r="CKW8" s="357"/>
      <c r="CKX8" s="357"/>
      <c r="CKY8" s="357"/>
      <c r="CKZ8" s="357"/>
      <c r="CLA8" s="357"/>
      <c r="CLB8" s="357"/>
      <c r="CLC8" s="357"/>
      <c r="CLD8" s="357"/>
      <c r="CLE8" s="357"/>
      <c r="CLF8" s="357"/>
      <c r="CLG8" s="357"/>
      <c r="CLH8" s="357"/>
      <c r="CLI8" s="357"/>
      <c r="CLJ8" s="357"/>
      <c r="CLK8" s="357"/>
      <c r="CLL8" s="357"/>
      <c r="CLM8" s="357"/>
      <c r="CLN8" s="357"/>
      <c r="CLO8" s="357"/>
      <c r="CLP8" s="357"/>
      <c r="CLQ8" s="357"/>
      <c r="CLR8" s="357"/>
      <c r="CLS8" s="357"/>
      <c r="CLT8" s="357"/>
      <c r="CLU8" s="357"/>
      <c r="CLV8" s="357"/>
      <c r="CLW8" s="357"/>
      <c r="CLX8" s="357"/>
      <c r="CLY8" s="357"/>
      <c r="CLZ8" s="357"/>
      <c r="CMA8" s="357"/>
      <c r="CMB8" s="357"/>
      <c r="CMC8" s="357"/>
      <c r="CMD8" s="357"/>
      <c r="CME8" s="357"/>
      <c r="CMF8" s="357"/>
      <c r="CMG8" s="357"/>
      <c r="CMH8" s="357"/>
      <c r="CMI8" s="357"/>
      <c r="CMJ8" s="357"/>
      <c r="CMK8" s="357"/>
      <c r="CML8" s="357"/>
      <c r="CMM8" s="357"/>
      <c r="CMN8" s="357"/>
      <c r="CMO8" s="357"/>
      <c r="CMP8" s="357"/>
      <c r="CMQ8" s="357"/>
      <c r="CMR8" s="357"/>
      <c r="CMS8" s="357"/>
      <c r="CMT8" s="357"/>
      <c r="CMU8" s="357"/>
      <c r="CMV8" s="357"/>
      <c r="CMW8" s="357"/>
      <c r="CMX8" s="357"/>
      <c r="CMY8" s="357"/>
      <c r="CMZ8" s="357"/>
      <c r="CNA8" s="357"/>
      <c r="CNB8" s="357"/>
      <c r="CNC8" s="357"/>
      <c r="CND8" s="357"/>
      <c r="CNE8" s="357"/>
      <c r="CNF8" s="357"/>
      <c r="CNG8" s="357"/>
      <c r="CNH8" s="357"/>
      <c r="CNI8" s="357"/>
      <c r="CNJ8" s="357"/>
      <c r="CNK8" s="357"/>
      <c r="CNL8" s="357"/>
      <c r="CNM8" s="357"/>
      <c r="CNN8" s="357"/>
      <c r="CNO8" s="357"/>
      <c r="CNP8" s="357"/>
      <c r="CNQ8" s="357"/>
      <c r="CNR8" s="357"/>
      <c r="CNS8" s="357"/>
      <c r="CNT8" s="357"/>
      <c r="CNU8" s="357"/>
      <c r="CNV8" s="357"/>
      <c r="CNW8" s="357"/>
      <c r="CNX8" s="357"/>
      <c r="CNY8" s="357"/>
      <c r="CNZ8" s="357"/>
      <c r="COA8" s="357"/>
      <c r="COB8" s="357"/>
      <c r="COC8" s="357"/>
      <c r="COD8" s="357"/>
      <c r="COE8" s="357"/>
      <c r="COF8" s="357"/>
      <c r="COG8" s="357"/>
      <c r="COH8" s="357"/>
      <c r="COI8" s="357"/>
      <c r="COJ8" s="357"/>
      <c r="COK8" s="357"/>
      <c r="COL8" s="357"/>
      <c r="COM8" s="357"/>
      <c r="CON8" s="357"/>
      <c r="COO8" s="357"/>
      <c r="COP8" s="357"/>
      <c r="COQ8" s="357"/>
      <c r="COR8" s="357"/>
      <c r="COS8" s="357"/>
      <c r="COT8" s="357"/>
      <c r="COU8" s="357"/>
      <c r="COV8" s="357"/>
      <c r="COW8" s="357"/>
      <c r="COX8" s="357"/>
      <c r="COY8" s="357"/>
      <c r="COZ8" s="357"/>
      <c r="CPA8" s="357"/>
      <c r="CPB8" s="357"/>
      <c r="CPC8" s="357"/>
      <c r="CPD8" s="357"/>
      <c r="CPE8" s="357"/>
      <c r="CPF8" s="357"/>
      <c r="CPG8" s="357"/>
      <c r="CPH8" s="357"/>
      <c r="CPI8" s="357"/>
      <c r="CPJ8" s="357"/>
      <c r="CPK8" s="357"/>
      <c r="CPL8" s="357"/>
      <c r="CPM8" s="357"/>
      <c r="CPN8" s="357"/>
      <c r="CPO8" s="357"/>
      <c r="CPP8" s="357"/>
      <c r="CPQ8" s="357"/>
      <c r="CPR8" s="357"/>
      <c r="CPS8" s="357"/>
      <c r="CPT8" s="357"/>
      <c r="CPU8" s="357"/>
      <c r="CPV8" s="357"/>
      <c r="CPW8" s="357"/>
      <c r="CPX8" s="357"/>
      <c r="CPY8" s="357"/>
      <c r="CPZ8" s="357"/>
      <c r="CQA8" s="357"/>
      <c r="CQB8" s="357"/>
      <c r="CQC8" s="357"/>
      <c r="CQD8" s="357"/>
      <c r="CQE8" s="357"/>
      <c r="CQF8" s="357"/>
      <c r="CQG8" s="357"/>
      <c r="CQH8" s="357"/>
      <c r="CQI8" s="357"/>
      <c r="CQJ8" s="357"/>
      <c r="CQK8" s="357"/>
      <c r="CQL8" s="357"/>
      <c r="CQM8" s="357"/>
      <c r="CQN8" s="357"/>
      <c r="CQO8" s="357"/>
      <c r="CQP8" s="357"/>
      <c r="CQQ8" s="357"/>
      <c r="CQR8" s="357"/>
      <c r="CQS8" s="357"/>
      <c r="CQT8" s="357"/>
      <c r="CQU8" s="357"/>
      <c r="CQV8" s="357"/>
      <c r="CQW8" s="357"/>
      <c r="CQX8" s="357"/>
      <c r="CQY8" s="357"/>
      <c r="CQZ8" s="357"/>
      <c r="CRA8" s="357"/>
      <c r="CRB8" s="357"/>
      <c r="CRC8" s="357"/>
      <c r="CRD8" s="357"/>
      <c r="CRE8" s="357"/>
      <c r="CRF8" s="357"/>
      <c r="CRG8" s="357"/>
      <c r="CRH8" s="357"/>
      <c r="CRI8" s="357"/>
      <c r="CRJ8" s="357"/>
      <c r="CRK8" s="357"/>
      <c r="CRL8" s="357"/>
      <c r="CRM8" s="357"/>
      <c r="CRN8" s="357"/>
      <c r="CRO8" s="357"/>
      <c r="CRP8" s="357"/>
      <c r="CRQ8" s="357"/>
      <c r="CRR8" s="357"/>
      <c r="CRS8" s="357"/>
      <c r="CRT8" s="357"/>
      <c r="CRU8" s="357"/>
      <c r="CRV8" s="357"/>
      <c r="CRW8" s="357"/>
      <c r="CRX8" s="357"/>
      <c r="CRY8" s="357"/>
      <c r="CRZ8" s="357"/>
      <c r="CSA8" s="357"/>
      <c r="CSB8" s="357"/>
      <c r="CSC8" s="357"/>
      <c r="CSD8" s="357"/>
      <c r="CSE8" s="357"/>
      <c r="CSF8" s="357"/>
      <c r="CSG8" s="357"/>
      <c r="CSH8" s="357"/>
      <c r="CSI8" s="357"/>
      <c r="CSJ8" s="357"/>
      <c r="CSK8" s="357"/>
      <c r="CSL8" s="357"/>
      <c r="CSM8" s="357"/>
      <c r="CSN8" s="357"/>
      <c r="CSO8" s="357"/>
      <c r="CSP8" s="357"/>
      <c r="CSQ8" s="357"/>
      <c r="CSR8" s="357"/>
      <c r="CSS8" s="357"/>
      <c r="CST8" s="357"/>
      <c r="CSU8" s="357"/>
      <c r="CSV8" s="357"/>
      <c r="CSW8" s="357"/>
      <c r="CSX8" s="357"/>
      <c r="CSY8" s="357"/>
      <c r="CSZ8" s="357"/>
      <c r="CTA8" s="357"/>
      <c r="CTB8" s="357"/>
      <c r="CTC8" s="357"/>
      <c r="CTD8" s="357"/>
      <c r="CTE8" s="357"/>
      <c r="CTF8" s="357"/>
      <c r="CTG8" s="357"/>
      <c r="CTH8" s="357"/>
      <c r="CTI8" s="357"/>
      <c r="CTJ8" s="357"/>
      <c r="CTK8" s="357"/>
      <c r="CTL8" s="357"/>
      <c r="CTM8" s="357"/>
      <c r="CTN8" s="357"/>
      <c r="CTO8" s="357"/>
      <c r="CTP8" s="357"/>
      <c r="CTQ8" s="357"/>
      <c r="CTR8" s="357"/>
      <c r="CTS8" s="357"/>
      <c r="CTT8" s="357"/>
      <c r="CTU8" s="357"/>
      <c r="CTV8" s="357"/>
      <c r="CTW8" s="357"/>
      <c r="CTX8" s="357"/>
      <c r="CTY8" s="357"/>
      <c r="CTZ8" s="357"/>
      <c r="CUA8" s="357"/>
      <c r="CUB8" s="357"/>
      <c r="CUC8" s="357"/>
      <c r="CUD8" s="357"/>
      <c r="CUE8" s="357"/>
      <c r="CUF8" s="357"/>
      <c r="CUG8" s="357"/>
      <c r="CUH8" s="357"/>
      <c r="CUI8" s="357"/>
      <c r="CUJ8" s="357"/>
      <c r="CUK8" s="357"/>
      <c r="CUL8" s="357"/>
      <c r="CUM8" s="357"/>
      <c r="CUN8" s="357"/>
      <c r="CUO8" s="357"/>
      <c r="CUP8" s="357"/>
      <c r="CUQ8" s="357"/>
      <c r="CUR8" s="357"/>
      <c r="CUS8" s="357"/>
      <c r="CUT8" s="357"/>
      <c r="CUU8" s="357"/>
      <c r="CUV8" s="357"/>
      <c r="CUW8" s="357"/>
      <c r="CUX8" s="357"/>
      <c r="CUY8" s="357"/>
      <c r="CUZ8" s="357"/>
      <c r="CVA8" s="357"/>
      <c r="CVB8" s="357"/>
      <c r="CVC8" s="357"/>
      <c r="CVD8" s="357"/>
      <c r="CVE8" s="357"/>
      <c r="CVF8" s="357"/>
      <c r="CVG8" s="357"/>
      <c r="CVH8" s="357"/>
      <c r="CVI8" s="357"/>
      <c r="CVJ8" s="357"/>
      <c r="CVK8" s="357"/>
      <c r="CVL8" s="357"/>
      <c r="CVM8" s="357"/>
      <c r="CVN8" s="357"/>
      <c r="CVO8" s="357"/>
      <c r="CVP8" s="357"/>
      <c r="CVQ8" s="357"/>
      <c r="CVR8" s="357"/>
      <c r="CVS8" s="357"/>
      <c r="CVT8" s="357"/>
      <c r="CVU8" s="357"/>
      <c r="CVV8" s="357"/>
      <c r="CVW8" s="357"/>
      <c r="CVX8" s="357"/>
      <c r="CVY8" s="357"/>
      <c r="CVZ8" s="357"/>
      <c r="CWA8" s="357"/>
      <c r="CWB8" s="357"/>
      <c r="CWC8" s="357"/>
      <c r="CWD8" s="357"/>
      <c r="CWE8" s="357"/>
      <c r="CWF8" s="357"/>
      <c r="CWG8" s="357"/>
      <c r="CWH8" s="357"/>
      <c r="CWI8" s="357"/>
      <c r="CWJ8" s="357"/>
      <c r="CWK8" s="357"/>
      <c r="CWL8" s="357"/>
      <c r="CWM8" s="357"/>
      <c r="CWN8" s="357"/>
      <c r="CWO8" s="357"/>
      <c r="CWP8" s="357"/>
      <c r="CWQ8" s="357"/>
      <c r="CWR8" s="357"/>
      <c r="CWS8" s="357"/>
      <c r="CWT8" s="357"/>
      <c r="CWU8" s="357"/>
      <c r="CWV8" s="357"/>
      <c r="CWW8" s="357"/>
      <c r="CWX8" s="357"/>
      <c r="CWY8" s="357"/>
      <c r="CWZ8" s="357"/>
      <c r="CXA8" s="357"/>
      <c r="CXB8" s="357"/>
      <c r="CXC8" s="357"/>
      <c r="CXD8" s="357"/>
      <c r="CXE8" s="357"/>
      <c r="CXF8" s="357"/>
      <c r="CXG8" s="357"/>
      <c r="CXH8" s="357"/>
      <c r="CXI8" s="357"/>
      <c r="CXJ8" s="357"/>
      <c r="CXK8" s="357"/>
      <c r="CXL8" s="357"/>
      <c r="CXM8" s="357"/>
      <c r="CXN8" s="357"/>
      <c r="CXO8" s="357"/>
      <c r="CXP8" s="357"/>
      <c r="CXQ8" s="357"/>
      <c r="CXR8" s="357"/>
      <c r="CXS8" s="357"/>
      <c r="CXT8" s="357"/>
      <c r="CXU8" s="357"/>
      <c r="CXV8" s="357"/>
      <c r="CXW8" s="357"/>
      <c r="CXX8" s="357"/>
      <c r="CXY8" s="357"/>
      <c r="CXZ8" s="357"/>
      <c r="CYA8" s="357"/>
      <c r="CYB8" s="357"/>
      <c r="CYC8" s="357"/>
      <c r="CYD8" s="357"/>
      <c r="CYE8" s="357"/>
      <c r="CYF8" s="357"/>
      <c r="CYG8" s="357"/>
      <c r="CYH8" s="357"/>
      <c r="CYI8" s="357"/>
      <c r="CYJ8" s="357"/>
      <c r="CYK8" s="357"/>
      <c r="CYL8" s="357"/>
      <c r="CYM8" s="357"/>
      <c r="CYN8" s="357"/>
      <c r="CYO8" s="357"/>
      <c r="CYP8" s="357"/>
      <c r="CYQ8" s="357"/>
      <c r="CYR8" s="357"/>
      <c r="CYS8" s="357"/>
      <c r="CYT8" s="357"/>
      <c r="CYU8" s="357"/>
      <c r="CYV8" s="357"/>
      <c r="CYW8" s="357"/>
      <c r="CYX8" s="357"/>
      <c r="CYY8" s="357"/>
      <c r="CYZ8" s="357"/>
      <c r="CZA8" s="357"/>
      <c r="CZB8" s="357"/>
      <c r="CZC8" s="357"/>
      <c r="CZD8" s="357"/>
      <c r="CZE8" s="357"/>
      <c r="CZF8" s="357"/>
      <c r="CZG8" s="357"/>
      <c r="CZH8" s="357"/>
      <c r="CZI8" s="357"/>
      <c r="CZJ8" s="357"/>
      <c r="CZK8" s="357"/>
      <c r="CZL8" s="357"/>
      <c r="CZM8" s="357"/>
      <c r="CZN8" s="357"/>
      <c r="CZO8" s="357"/>
      <c r="CZP8" s="357"/>
      <c r="CZQ8" s="357"/>
      <c r="CZR8" s="357"/>
      <c r="CZS8" s="357"/>
      <c r="CZT8" s="357"/>
      <c r="CZU8" s="357"/>
      <c r="CZV8" s="357"/>
      <c r="CZW8" s="357"/>
      <c r="CZX8" s="357"/>
      <c r="CZY8" s="357"/>
      <c r="CZZ8" s="357"/>
      <c r="DAA8" s="357"/>
      <c r="DAB8" s="357"/>
      <c r="DAC8" s="357"/>
      <c r="DAD8" s="357"/>
      <c r="DAE8" s="357"/>
      <c r="DAF8" s="357"/>
      <c r="DAG8" s="357"/>
      <c r="DAH8" s="357"/>
      <c r="DAI8" s="357"/>
      <c r="DAJ8" s="357"/>
      <c r="DAK8" s="357"/>
      <c r="DAL8" s="357"/>
      <c r="DAM8" s="357"/>
      <c r="DAN8" s="357"/>
      <c r="DAO8" s="357"/>
      <c r="DAP8" s="357"/>
      <c r="DAQ8" s="357"/>
      <c r="DAR8" s="357"/>
      <c r="DAS8" s="357"/>
      <c r="DAT8" s="357"/>
      <c r="DAU8" s="357"/>
      <c r="DAV8" s="357"/>
      <c r="DAW8" s="357"/>
      <c r="DAX8" s="357"/>
      <c r="DAY8" s="357"/>
      <c r="DAZ8" s="357"/>
      <c r="DBA8" s="357"/>
      <c r="DBB8" s="357"/>
      <c r="DBC8" s="357"/>
      <c r="DBD8" s="357"/>
      <c r="DBE8" s="357"/>
      <c r="DBF8" s="357"/>
      <c r="DBG8" s="357"/>
      <c r="DBH8" s="357"/>
      <c r="DBI8" s="357"/>
      <c r="DBJ8" s="357"/>
      <c r="DBK8" s="357"/>
      <c r="DBL8" s="357"/>
      <c r="DBM8" s="357"/>
      <c r="DBN8" s="357"/>
      <c r="DBO8" s="357"/>
      <c r="DBP8" s="357"/>
      <c r="DBQ8" s="357"/>
      <c r="DBR8" s="357"/>
      <c r="DBS8" s="357"/>
      <c r="DBT8" s="357"/>
      <c r="DBU8" s="357"/>
      <c r="DBV8" s="357"/>
      <c r="DBW8" s="357"/>
      <c r="DBX8" s="357"/>
      <c r="DBY8" s="357"/>
      <c r="DBZ8" s="357"/>
      <c r="DCA8" s="357"/>
      <c r="DCB8" s="357"/>
      <c r="DCC8" s="357"/>
      <c r="DCD8" s="357"/>
      <c r="DCE8" s="357"/>
      <c r="DCF8" s="357"/>
      <c r="DCG8" s="357"/>
      <c r="DCH8" s="357"/>
      <c r="DCI8" s="357"/>
      <c r="DCJ8" s="357"/>
      <c r="DCK8" s="357"/>
      <c r="DCL8" s="357"/>
      <c r="DCM8" s="357"/>
      <c r="DCN8" s="357"/>
      <c r="DCO8" s="357"/>
      <c r="DCP8" s="357"/>
      <c r="DCQ8" s="357"/>
      <c r="DCR8" s="357"/>
      <c r="DCS8" s="357"/>
      <c r="DCT8" s="357"/>
      <c r="DCU8" s="357"/>
      <c r="DCV8" s="357"/>
      <c r="DCW8" s="357"/>
      <c r="DCX8" s="357"/>
      <c r="DCY8" s="357"/>
      <c r="DCZ8" s="357"/>
      <c r="DDA8" s="357"/>
      <c r="DDB8" s="357"/>
      <c r="DDC8" s="357"/>
      <c r="DDD8" s="357"/>
      <c r="DDE8" s="357"/>
      <c r="DDF8" s="357"/>
      <c r="DDG8" s="357"/>
      <c r="DDH8" s="357"/>
      <c r="DDI8" s="357"/>
      <c r="DDJ8" s="357"/>
      <c r="DDK8" s="357"/>
      <c r="DDL8" s="357"/>
      <c r="DDM8" s="357"/>
      <c r="DDN8" s="357"/>
      <c r="DDO8" s="357"/>
      <c r="DDP8" s="357"/>
      <c r="DDQ8" s="357"/>
      <c r="DDR8" s="357"/>
      <c r="DDS8" s="357"/>
      <c r="DDT8" s="357"/>
      <c r="DDU8" s="357"/>
      <c r="DDV8" s="357"/>
      <c r="DDW8" s="357"/>
      <c r="DDX8" s="357"/>
      <c r="DDY8" s="357"/>
      <c r="DDZ8" s="357"/>
      <c r="DEA8" s="357"/>
      <c r="DEB8" s="357"/>
      <c r="DEC8" s="357"/>
      <c r="DED8" s="357"/>
      <c r="DEE8" s="357"/>
      <c r="DEF8" s="357"/>
      <c r="DEG8" s="357"/>
      <c r="DEH8" s="357"/>
      <c r="DEI8" s="357"/>
      <c r="DEJ8" s="357"/>
      <c r="DEK8" s="357"/>
      <c r="DEL8" s="357"/>
      <c r="DEM8" s="357"/>
      <c r="DEN8" s="357"/>
      <c r="DEO8" s="357"/>
      <c r="DEP8" s="357"/>
      <c r="DEQ8" s="357"/>
      <c r="DER8" s="357"/>
      <c r="DES8" s="357"/>
      <c r="DET8" s="357"/>
      <c r="DEU8" s="357"/>
      <c r="DEV8" s="357"/>
      <c r="DEW8" s="357"/>
      <c r="DEX8" s="357"/>
      <c r="DEY8" s="357"/>
      <c r="DEZ8" s="357"/>
      <c r="DFA8" s="357"/>
      <c r="DFB8" s="357"/>
      <c r="DFC8" s="357"/>
      <c r="DFD8" s="357"/>
      <c r="DFE8" s="357"/>
      <c r="DFF8" s="357"/>
      <c r="DFG8" s="357"/>
      <c r="DFH8" s="357"/>
      <c r="DFI8" s="357"/>
      <c r="DFJ8" s="357"/>
      <c r="DFK8" s="357"/>
      <c r="DFL8" s="357"/>
      <c r="DFM8" s="357"/>
      <c r="DFN8" s="357"/>
      <c r="DFO8" s="357"/>
      <c r="DFP8" s="357"/>
      <c r="DFQ8" s="357"/>
      <c r="DFR8" s="357"/>
      <c r="DFS8" s="357"/>
      <c r="DFT8" s="357"/>
      <c r="DFU8" s="357"/>
      <c r="DFV8" s="357"/>
      <c r="DFW8" s="357"/>
      <c r="DFX8" s="357"/>
      <c r="DFY8" s="357"/>
      <c r="DFZ8" s="357"/>
      <c r="DGA8" s="357"/>
      <c r="DGB8" s="357"/>
      <c r="DGC8" s="357"/>
      <c r="DGD8" s="357"/>
      <c r="DGE8" s="357"/>
      <c r="DGF8" s="357"/>
      <c r="DGG8" s="357"/>
      <c r="DGH8" s="357"/>
      <c r="DGI8" s="357"/>
      <c r="DGJ8" s="357"/>
      <c r="DGK8" s="357"/>
      <c r="DGL8" s="357"/>
      <c r="DGM8" s="357"/>
      <c r="DGN8" s="357"/>
      <c r="DGO8" s="357"/>
      <c r="DGP8" s="357"/>
      <c r="DGQ8" s="357"/>
      <c r="DGR8" s="357"/>
      <c r="DGS8" s="357"/>
      <c r="DGT8" s="357"/>
      <c r="DGU8" s="357"/>
      <c r="DGV8" s="357"/>
      <c r="DGW8" s="357"/>
      <c r="DGX8" s="357"/>
      <c r="DGY8" s="357"/>
      <c r="DGZ8" s="357"/>
      <c r="DHA8" s="357"/>
      <c r="DHB8" s="357"/>
      <c r="DHC8" s="357"/>
      <c r="DHD8" s="357"/>
      <c r="DHE8" s="357"/>
      <c r="DHF8" s="357"/>
      <c r="DHG8" s="357"/>
      <c r="DHH8" s="357"/>
      <c r="DHI8" s="357"/>
      <c r="DHJ8" s="357"/>
      <c r="DHK8" s="357"/>
      <c r="DHL8" s="357"/>
      <c r="DHM8" s="357"/>
      <c r="DHN8" s="357"/>
      <c r="DHO8" s="357"/>
      <c r="DHP8" s="357"/>
      <c r="DHQ8" s="357"/>
      <c r="DHR8" s="357"/>
      <c r="DHS8" s="357"/>
      <c r="DHT8" s="357"/>
      <c r="DHU8" s="357"/>
      <c r="DHV8" s="357"/>
      <c r="DHW8" s="357"/>
      <c r="DHX8" s="357"/>
      <c r="DHY8" s="357"/>
      <c r="DHZ8" s="357"/>
      <c r="DIA8" s="357"/>
      <c r="DIB8" s="357"/>
      <c r="DIC8" s="357"/>
      <c r="DID8" s="357"/>
      <c r="DIE8" s="357"/>
      <c r="DIF8" s="357"/>
      <c r="DIG8" s="357"/>
      <c r="DIH8" s="357"/>
      <c r="DII8" s="357"/>
      <c r="DIJ8" s="357"/>
      <c r="DIK8" s="357"/>
      <c r="DIL8" s="357"/>
      <c r="DIM8" s="357"/>
      <c r="DIN8" s="357"/>
      <c r="DIO8" s="357"/>
      <c r="DIP8" s="357"/>
      <c r="DIQ8" s="357"/>
      <c r="DIR8" s="357"/>
      <c r="DIS8" s="357"/>
      <c r="DIT8" s="357"/>
      <c r="DIU8" s="357"/>
      <c r="DIV8" s="357"/>
      <c r="DIW8" s="357"/>
      <c r="DIX8" s="357"/>
      <c r="DIY8" s="357"/>
      <c r="DIZ8" s="357"/>
      <c r="DJA8" s="357"/>
      <c r="DJB8" s="357"/>
      <c r="DJC8" s="357"/>
      <c r="DJD8" s="357"/>
      <c r="DJE8" s="357"/>
      <c r="DJF8" s="357"/>
      <c r="DJG8" s="357"/>
      <c r="DJH8" s="357"/>
      <c r="DJI8" s="357"/>
      <c r="DJJ8" s="357"/>
      <c r="DJK8" s="357"/>
      <c r="DJL8" s="357"/>
      <c r="DJM8" s="357"/>
      <c r="DJN8" s="357"/>
      <c r="DJO8" s="357"/>
      <c r="DJP8" s="357"/>
      <c r="DJQ8" s="357"/>
      <c r="DJR8" s="357"/>
      <c r="DJS8" s="357"/>
      <c r="DJT8" s="357"/>
      <c r="DJU8" s="357"/>
      <c r="DJV8" s="357"/>
      <c r="DJW8" s="357"/>
      <c r="DJX8" s="357"/>
      <c r="DJY8" s="357"/>
      <c r="DJZ8" s="357"/>
      <c r="DKA8" s="357"/>
      <c r="DKB8" s="357"/>
      <c r="DKC8" s="357"/>
      <c r="DKD8" s="357"/>
      <c r="DKE8" s="357"/>
      <c r="DKF8" s="357"/>
      <c r="DKG8" s="357"/>
      <c r="DKH8" s="357"/>
      <c r="DKI8" s="357"/>
      <c r="DKJ8" s="357"/>
      <c r="DKK8" s="357"/>
      <c r="DKL8" s="357"/>
      <c r="DKM8" s="357"/>
      <c r="DKN8" s="357"/>
      <c r="DKO8" s="357"/>
      <c r="DKP8" s="357"/>
      <c r="DKQ8" s="357"/>
      <c r="DKR8" s="357"/>
      <c r="DKS8" s="357"/>
      <c r="DKT8" s="357"/>
      <c r="DKU8" s="357"/>
      <c r="DKV8" s="357"/>
      <c r="DKW8" s="357"/>
      <c r="DKX8" s="357"/>
      <c r="DKY8" s="357"/>
      <c r="DKZ8" s="357"/>
      <c r="DLA8" s="357"/>
      <c r="DLB8" s="357"/>
      <c r="DLC8" s="357"/>
      <c r="DLD8" s="357"/>
      <c r="DLE8" s="357"/>
      <c r="DLF8" s="357"/>
      <c r="DLG8" s="357"/>
      <c r="DLH8" s="357"/>
      <c r="DLI8" s="357"/>
      <c r="DLJ8" s="357"/>
      <c r="DLK8" s="357"/>
      <c r="DLL8" s="357"/>
      <c r="DLM8" s="357"/>
      <c r="DLN8" s="357"/>
      <c r="DLO8" s="357"/>
      <c r="DLP8" s="357"/>
      <c r="DLQ8" s="357"/>
      <c r="DLR8" s="357"/>
      <c r="DLS8" s="357"/>
      <c r="DLT8" s="357"/>
      <c r="DLU8" s="357"/>
      <c r="DLV8" s="357"/>
      <c r="DLW8" s="357"/>
      <c r="DLX8" s="357"/>
      <c r="DLY8" s="357"/>
      <c r="DLZ8" s="357"/>
      <c r="DMA8" s="357"/>
      <c r="DMB8" s="357"/>
      <c r="DMC8" s="357"/>
      <c r="DMD8" s="357"/>
      <c r="DME8" s="357"/>
      <c r="DMF8" s="357"/>
      <c r="DMG8" s="357"/>
      <c r="DMH8" s="357"/>
      <c r="DMI8" s="357"/>
      <c r="DMJ8" s="357"/>
      <c r="DMK8" s="357"/>
      <c r="DML8" s="357"/>
      <c r="DMM8" s="357"/>
      <c r="DMN8" s="357"/>
      <c r="DMO8" s="357"/>
      <c r="DMP8" s="357"/>
      <c r="DMQ8" s="357"/>
      <c r="DMR8" s="357"/>
      <c r="DMS8" s="357"/>
      <c r="DMT8" s="357"/>
      <c r="DMU8" s="357"/>
      <c r="DMV8" s="357"/>
      <c r="DMW8" s="357"/>
      <c r="DMX8" s="357"/>
      <c r="DMY8" s="357"/>
      <c r="DMZ8" s="357"/>
      <c r="DNA8" s="357"/>
      <c r="DNB8" s="357"/>
      <c r="DNC8" s="357"/>
      <c r="DND8" s="357"/>
      <c r="DNE8" s="357"/>
      <c r="DNF8" s="357"/>
      <c r="DNG8" s="357"/>
      <c r="DNH8" s="357"/>
      <c r="DNI8" s="357"/>
      <c r="DNJ8" s="357"/>
      <c r="DNK8" s="357"/>
      <c r="DNL8" s="357"/>
      <c r="DNM8" s="357"/>
      <c r="DNN8" s="357"/>
      <c r="DNO8" s="357"/>
      <c r="DNP8" s="357"/>
      <c r="DNQ8" s="357"/>
      <c r="DNR8" s="357"/>
      <c r="DNS8" s="357"/>
      <c r="DNT8" s="357"/>
      <c r="DNU8" s="357"/>
      <c r="DNV8" s="357"/>
      <c r="DNW8" s="357"/>
      <c r="DNX8" s="357"/>
      <c r="DNY8" s="357"/>
      <c r="DNZ8" s="357"/>
      <c r="DOA8" s="357"/>
      <c r="DOB8" s="357"/>
      <c r="DOC8" s="357"/>
      <c r="DOD8" s="357"/>
      <c r="DOE8" s="357"/>
      <c r="DOF8" s="357"/>
      <c r="DOG8" s="357"/>
      <c r="DOH8" s="357"/>
      <c r="DOI8" s="357"/>
      <c r="DOJ8" s="357"/>
      <c r="DOK8" s="357"/>
      <c r="DOL8" s="357"/>
      <c r="DOM8" s="357"/>
      <c r="DON8" s="357"/>
      <c r="DOO8" s="357"/>
      <c r="DOP8" s="357"/>
      <c r="DOQ8" s="357"/>
      <c r="DOR8" s="357"/>
      <c r="DOS8" s="357"/>
      <c r="DOT8" s="357"/>
      <c r="DOU8" s="357"/>
      <c r="DOV8" s="357"/>
      <c r="DOW8" s="357"/>
      <c r="DOX8" s="357"/>
      <c r="DOY8" s="357"/>
      <c r="DOZ8" s="357"/>
      <c r="DPA8" s="357"/>
      <c r="DPB8" s="357"/>
      <c r="DPC8" s="357"/>
      <c r="DPD8" s="357"/>
      <c r="DPE8" s="357"/>
      <c r="DPF8" s="357"/>
      <c r="DPG8" s="357"/>
      <c r="DPH8" s="357"/>
      <c r="DPI8" s="357"/>
      <c r="DPJ8" s="357"/>
      <c r="DPK8" s="357"/>
      <c r="DPL8" s="357"/>
      <c r="DPM8" s="357"/>
      <c r="DPN8" s="357"/>
      <c r="DPO8" s="357"/>
      <c r="DPP8" s="357"/>
      <c r="DPQ8" s="357"/>
      <c r="DPR8" s="357"/>
      <c r="DPS8" s="357"/>
      <c r="DPT8" s="357"/>
      <c r="DPU8" s="357"/>
      <c r="DPV8" s="357"/>
      <c r="DPW8" s="357"/>
      <c r="DPX8" s="357"/>
      <c r="DPY8" s="357"/>
      <c r="DPZ8" s="357"/>
      <c r="DQA8" s="357"/>
      <c r="DQB8" s="357"/>
      <c r="DQC8" s="357"/>
      <c r="DQD8" s="357"/>
      <c r="DQE8" s="357"/>
      <c r="DQF8" s="357"/>
      <c r="DQG8" s="357"/>
      <c r="DQH8" s="357"/>
      <c r="DQI8" s="357"/>
      <c r="DQJ8" s="357"/>
      <c r="DQK8" s="357"/>
      <c r="DQL8" s="357"/>
      <c r="DQM8" s="357"/>
      <c r="DQN8" s="357"/>
      <c r="DQO8" s="357"/>
      <c r="DQP8" s="357"/>
      <c r="DQQ8" s="357"/>
      <c r="DQR8" s="357"/>
      <c r="DQS8" s="357"/>
      <c r="DQT8" s="357"/>
      <c r="DQU8" s="357"/>
      <c r="DQV8" s="357"/>
      <c r="DQW8" s="357"/>
      <c r="DQX8" s="357"/>
      <c r="DQY8" s="357"/>
      <c r="DQZ8" s="357"/>
      <c r="DRA8" s="357"/>
      <c r="DRB8" s="357"/>
      <c r="DRC8" s="357"/>
      <c r="DRD8" s="357"/>
      <c r="DRE8" s="357"/>
      <c r="DRF8" s="357"/>
      <c r="DRG8" s="357"/>
      <c r="DRH8" s="357"/>
      <c r="DRI8" s="357"/>
      <c r="DRJ8" s="357"/>
      <c r="DRK8" s="357"/>
      <c r="DRL8" s="357"/>
      <c r="DRM8" s="357"/>
      <c r="DRN8" s="357"/>
      <c r="DRO8" s="357"/>
      <c r="DRP8" s="357"/>
      <c r="DRQ8" s="357"/>
      <c r="DRR8" s="357"/>
      <c r="DRS8" s="357"/>
      <c r="DRT8" s="357"/>
      <c r="DRU8" s="357"/>
      <c r="DRV8" s="357"/>
      <c r="DRW8" s="357"/>
      <c r="DRX8" s="357"/>
      <c r="DRY8" s="357"/>
      <c r="DRZ8" s="357"/>
      <c r="DSA8" s="357"/>
      <c r="DSB8" s="357"/>
      <c r="DSC8" s="357"/>
      <c r="DSD8" s="357"/>
      <c r="DSE8" s="357"/>
      <c r="DSF8" s="357"/>
      <c r="DSG8" s="357"/>
      <c r="DSH8" s="357"/>
      <c r="DSI8" s="357"/>
      <c r="DSJ8" s="357"/>
      <c r="DSK8" s="357"/>
      <c r="DSL8" s="357"/>
      <c r="DSM8" s="357"/>
      <c r="DSN8" s="357"/>
      <c r="DSO8" s="357"/>
      <c r="DSP8" s="357"/>
      <c r="DSQ8" s="357"/>
      <c r="DSR8" s="357"/>
      <c r="DSS8" s="357"/>
      <c r="DST8" s="357"/>
      <c r="DSU8" s="357"/>
      <c r="DSV8" s="357"/>
      <c r="DSW8" s="357"/>
      <c r="DSX8" s="357"/>
      <c r="DSY8" s="357"/>
      <c r="DSZ8" s="357"/>
      <c r="DTA8" s="357"/>
      <c r="DTB8" s="357"/>
      <c r="DTC8" s="357"/>
      <c r="DTD8" s="357"/>
      <c r="DTE8" s="357"/>
      <c r="DTF8" s="357"/>
      <c r="DTG8" s="357"/>
      <c r="DTH8" s="357"/>
      <c r="DTI8" s="357"/>
      <c r="DTJ8" s="357"/>
      <c r="DTK8" s="357"/>
      <c r="DTL8" s="357"/>
      <c r="DTM8" s="357"/>
      <c r="DTN8" s="357"/>
      <c r="DTO8" s="357"/>
      <c r="DTP8" s="357"/>
      <c r="DTQ8" s="357"/>
      <c r="DTR8" s="357"/>
      <c r="DTS8" s="357"/>
      <c r="DTT8" s="357"/>
      <c r="DTU8" s="357"/>
      <c r="DTV8" s="357"/>
      <c r="DTW8" s="357"/>
      <c r="DTX8" s="357"/>
      <c r="DTY8" s="357"/>
      <c r="DTZ8" s="357"/>
      <c r="DUA8" s="357"/>
      <c r="DUB8" s="357"/>
      <c r="DUC8" s="357"/>
      <c r="DUD8" s="357"/>
      <c r="DUE8" s="357"/>
      <c r="DUF8" s="357"/>
      <c r="DUG8" s="357"/>
      <c r="DUH8" s="357"/>
      <c r="DUI8" s="357"/>
      <c r="DUJ8" s="357"/>
      <c r="DUK8" s="357"/>
      <c r="DUL8" s="357"/>
      <c r="DUM8" s="357"/>
      <c r="DUN8" s="357"/>
      <c r="DUO8" s="357"/>
      <c r="DUP8" s="357"/>
      <c r="DUQ8" s="357"/>
      <c r="DUR8" s="357"/>
      <c r="DUS8" s="357"/>
      <c r="DUT8" s="357"/>
      <c r="DUU8" s="357"/>
      <c r="DUV8" s="357"/>
      <c r="DUW8" s="357"/>
      <c r="DUX8" s="357"/>
      <c r="DUY8" s="357"/>
      <c r="DUZ8" s="357"/>
      <c r="DVA8" s="357"/>
      <c r="DVB8" s="357"/>
      <c r="DVC8" s="357"/>
      <c r="DVD8" s="357"/>
      <c r="DVE8" s="357"/>
      <c r="DVF8" s="357"/>
      <c r="DVG8" s="357"/>
      <c r="DVH8" s="357"/>
      <c r="DVI8" s="357"/>
      <c r="DVJ8" s="357"/>
      <c r="DVK8" s="357"/>
      <c r="DVL8" s="357"/>
      <c r="DVM8" s="357"/>
      <c r="DVN8" s="357"/>
      <c r="DVO8" s="357"/>
      <c r="DVP8" s="357"/>
      <c r="DVQ8" s="357"/>
      <c r="DVR8" s="357"/>
      <c r="DVS8" s="357"/>
      <c r="DVT8" s="357"/>
      <c r="DVU8" s="357"/>
      <c r="DVV8" s="357"/>
      <c r="DVW8" s="357"/>
      <c r="DVX8" s="357"/>
      <c r="DVY8" s="357"/>
      <c r="DVZ8" s="357"/>
      <c r="DWA8" s="357"/>
      <c r="DWB8" s="357"/>
      <c r="DWC8" s="357"/>
      <c r="DWD8" s="357"/>
      <c r="DWE8" s="357"/>
      <c r="DWF8" s="357"/>
      <c r="DWG8" s="357"/>
      <c r="DWH8" s="357"/>
      <c r="DWI8" s="357"/>
      <c r="DWJ8" s="357"/>
      <c r="DWK8" s="357"/>
      <c r="DWL8" s="357"/>
      <c r="DWM8" s="357"/>
      <c r="DWN8" s="357"/>
      <c r="DWO8" s="357"/>
      <c r="DWP8" s="357"/>
      <c r="DWQ8" s="357"/>
      <c r="DWR8" s="357"/>
      <c r="DWS8" s="357"/>
      <c r="DWT8" s="357"/>
      <c r="DWU8" s="357"/>
      <c r="DWV8" s="357"/>
      <c r="DWW8" s="357"/>
      <c r="DWX8" s="357"/>
      <c r="DWY8" s="357"/>
      <c r="DWZ8" s="357"/>
      <c r="DXA8" s="357"/>
      <c r="DXB8" s="357"/>
      <c r="DXC8" s="357"/>
      <c r="DXD8" s="357"/>
      <c r="DXE8" s="357"/>
      <c r="DXF8" s="357"/>
      <c r="DXG8" s="357"/>
      <c r="DXH8" s="357"/>
      <c r="DXI8" s="357"/>
      <c r="DXJ8" s="357"/>
      <c r="DXK8" s="357"/>
      <c r="DXL8" s="357"/>
      <c r="DXM8" s="357"/>
      <c r="DXN8" s="357"/>
      <c r="DXO8" s="357"/>
      <c r="DXP8" s="357"/>
      <c r="DXQ8" s="357"/>
      <c r="DXR8" s="357"/>
      <c r="DXS8" s="357"/>
      <c r="DXT8" s="357"/>
      <c r="DXU8" s="357"/>
      <c r="DXV8" s="357"/>
      <c r="DXW8" s="357"/>
      <c r="DXX8" s="357"/>
      <c r="DXY8" s="357"/>
      <c r="DXZ8" s="357"/>
      <c r="DYA8" s="357"/>
      <c r="DYB8" s="357"/>
      <c r="DYC8" s="357"/>
      <c r="DYD8" s="357"/>
      <c r="DYE8" s="357"/>
      <c r="DYF8" s="357"/>
      <c r="DYG8" s="357"/>
      <c r="DYH8" s="357"/>
      <c r="DYI8" s="357"/>
      <c r="DYJ8" s="357"/>
      <c r="DYK8" s="357"/>
      <c r="DYL8" s="357"/>
      <c r="DYM8" s="357"/>
      <c r="DYN8" s="357"/>
      <c r="DYO8" s="357"/>
      <c r="DYP8" s="357"/>
      <c r="DYQ8" s="357"/>
      <c r="DYR8" s="357"/>
      <c r="DYS8" s="357"/>
      <c r="DYT8" s="357"/>
      <c r="DYU8" s="357"/>
      <c r="DYV8" s="357"/>
      <c r="DYW8" s="357"/>
      <c r="DYX8" s="357"/>
      <c r="DYY8" s="357"/>
      <c r="DYZ8" s="357"/>
      <c r="DZA8" s="357"/>
      <c r="DZB8" s="357"/>
      <c r="DZC8" s="357"/>
      <c r="DZD8" s="357"/>
      <c r="DZE8" s="357"/>
      <c r="DZF8" s="357"/>
      <c r="DZG8" s="357"/>
      <c r="DZH8" s="357"/>
      <c r="DZI8" s="357"/>
      <c r="DZJ8" s="357"/>
      <c r="DZK8" s="357"/>
      <c r="DZL8" s="357"/>
      <c r="DZM8" s="357"/>
      <c r="DZN8" s="357"/>
      <c r="DZO8" s="357"/>
      <c r="DZP8" s="357"/>
      <c r="DZQ8" s="357"/>
      <c r="DZR8" s="357"/>
      <c r="DZS8" s="357"/>
      <c r="DZT8" s="357"/>
      <c r="DZU8" s="357"/>
      <c r="DZV8" s="357"/>
      <c r="DZW8" s="357"/>
      <c r="DZX8" s="357"/>
      <c r="DZY8" s="357"/>
      <c r="DZZ8" s="357"/>
      <c r="EAA8" s="357"/>
      <c r="EAB8" s="357"/>
      <c r="EAC8" s="357"/>
      <c r="EAD8" s="357"/>
      <c r="EAE8" s="357"/>
      <c r="EAF8" s="357"/>
      <c r="EAG8" s="357"/>
      <c r="EAH8" s="357"/>
      <c r="EAI8" s="357"/>
      <c r="EAJ8" s="357"/>
      <c r="EAK8" s="357"/>
      <c r="EAL8" s="357"/>
      <c r="EAM8" s="357"/>
      <c r="EAN8" s="357"/>
      <c r="EAO8" s="357"/>
      <c r="EAP8" s="357"/>
      <c r="EAQ8" s="357"/>
      <c r="EAR8" s="357"/>
      <c r="EAS8" s="357"/>
      <c r="EAT8" s="357"/>
      <c r="EAU8" s="357"/>
      <c r="EAV8" s="357"/>
      <c r="EAW8" s="357"/>
      <c r="EAX8" s="357"/>
      <c r="EAY8" s="357"/>
      <c r="EAZ8" s="357"/>
      <c r="EBA8" s="357"/>
      <c r="EBB8" s="357"/>
      <c r="EBC8" s="357"/>
      <c r="EBD8" s="357"/>
      <c r="EBE8" s="357"/>
      <c r="EBF8" s="357"/>
      <c r="EBG8" s="357"/>
      <c r="EBH8" s="357"/>
      <c r="EBI8" s="357"/>
      <c r="EBJ8" s="357"/>
      <c r="EBK8" s="357"/>
      <c r="EBL8" s="357"/>
      <c r="EBM8" s="357"/>
      <c r="EBN8" s="357"/>
      <c r="EBO8" s="357"/>
      <c r="EBP8" s="357"/>
      <c r="EBQ8" s="357"/>
      <c r="EBR8" s="357"/>
      <c r="EBS8" s="357"/>
      <c r="EBT8" s="357"/>
      <c r="EBU8" s="357"/>
      <c r="EBV8" s="357"/>
      <c r="EBW8" s="357"/>
      <c r="EBX8" s="357"/>
      <c r="EBY8" s="357"/>
      <c r="EBZ8" s="357"/>
      <c r="ECA8" s="357"/>
      <c r="ECB8" s="357"/>
      <c r="ECC8" s="357"/>
      <c r="ECD8" s="357"/>
      <c r="ECE8" s="357"/>
      <c r="ECF8" s="357"/>
      <c r="ECG8" s="357"/>
      <c r="ECH8" s="357"/>
      <c r="ECI8" s="357"/>
      <c r="ECJ8" s="357"/>
      <c r="ECK8" s="357"/>
      <c r="ECL8" s="357"/>
      <c r="ECM8" s="357"/>
      <c r="ECN8" s="357"/>
      <c r="ECO8" s="357"/>
      <c r="ECP8" s="357"/>
      <c r="ECQ8" s="357"/>
      <c r="ECR8" s="357"/>
      <c r="ECS8" s="357"/>
      <c r="ECT8" s="357"/>
      <c r="ECU8" s="357"/>
      <c r="ECV8" s="357"/>
      <c r="ECW8" s="357"/>
      <c r="ECX8" s="357"/>
      <c r="ECY8" s="357"/>
      <c r="ECZ8" s="357"/>
      <c r="EDA8" s="357"/>
      <c r="EDB8" s="357"/>
      <c r="EDC8" s="357"/>
      <c r="EDD8" s="357"/>
      <c r="EDE8" s="357"/>
      <c r="EDF8" s="357"/>
      <c r="EDG8" s="357"/>
      <c r="EDH8" s="357"/>
      <c r="EDI8" s="357"/>
      <c r="EDJ8" s="357"/>
      <c r="EDK8" s="357"/>
      <c r="EDL8" s="357"/>
      <c r="EDM8" s="357"/>
      <c r="EDN8" s="357"/>
      <c r="EDO8" s="357"/>
      <c r="EDP8" s="357"/>
      <c r="EDQ8" s="357"/>
      <c r="EDR8" s="357"/>
      <c r="EDS8" s="357"/>
      <c r="EDT8" s="357"/>
      <c r="EDU8" s="357"/>
      <c r="EDV8" s="357"/>
      <c r="EDW8" s="357"/>
      <c r="EDX8" s="357"/>
      <c r="EDY8" s="357"/>
      <c r="EDZ8" s="357"/>
      <c r="EEA8" s="357"/>
      <c r="EEB8" s="357"/>
      <c r="EEC8" s="357"/>
      <c r="EED8" s="357"/>
      <c r="EEE8" s="357"/>
      <c r="EEF8" s="357"/>
      <c r="EEG8" s="357"/>
      <c r="EEH8" s="357"/>
      <c r="EEI8" s="357"/>
      <c r="EEJ8" s="357"/>
      <c r="EEK8" s="357"/>
      <c r="EEL8" s="357"/>
      <c r="EEM8" s="357"/>
      <c r="EEN8" s="357"/>
      <c r="EEO8" s="357"/>
      <c r="EEP8" s="357"/>
      <c r="EEQ8" s="357"/>
      <c r="EER8" s="357"/>
      <c r="EES8" s="357"/>
      <c r="EET8" s="357"/>
      <c r="EEU8" s="357"/>
      <c r="EEV8" s="357"/>
      <c r="EEW8" s="357"/>
      <c r="EEX8" s="357"/>
      <c r="EEY8" s="357"/>
      <c r="EEZ8" s="357"/>
      <c r="EFA8" s="357"/>
      <c r="EFB8" s="357"/>
      <c r="EFC8" s="357"/>
      <c r="EFD8" s="357"/>
      <c r="EFE8" s="357"/>
      <c r="EFF8" s="357"/>
      <c r="EFG8" s="357"/>
      <c r="EFH8" s="357"/>
      <c r="EFI8" s="357"/>
      <c r="EFJ8" s="357"/>
      <c r="EFK8" s="357"/>
      <c r="EFL8" s="357"/>
      <c r="EFM8" s="357"/>
      <c r="EFN8" s="357"/>
      <c r="EFO8" s="357"/>
      <c r="EFP8" s="357"/>
      <c r="EFQ8" s="357"/>
      <c r="EFR8" s="357"/>
      <c r="EFS8" s="357"/>
      <c r="EFT8" s="357"/>
      <c r="EFU8" s="357"/>
      <c r="EFV8" s="357"/>
      <c r="EFW8" s="357"/>
      <c r="EFX8" s="357"/>
      <c r="EFY8" s="357"/>
      <c r="EFZ8" s="357"/>
      <c r="EGA8" s="357"/>
      <c r="EGB8" s="357"/>
      <c r="EGC8" s="357"/>
      <c r="EGD8" s="357"/>
      <c r="EGE8" s="357"/>
      <c r="EGF8" s="357"/>
      <c r="EGG8" s="357"/>
      <c r="EGH8" s="357"/>
      <c r="EGI8" s="357"/>
      <c r="EGJ8" s="357"/>
      <c r="EGK8" s="357"/>
      <c r="EGL8" s="357"/>
      <c r="EGM8" s="357"/>
      <c r="EGN8" s="357"/>
      <c r="EGO8" s="357"/>
      <c r="EGP8" s="357"/>
      <c r="EGQ8" s="357"/>
      <c r="EGR8" s="357"/>
      <c r="EGS8" s="357"/>
      <c r="EGT8" s="357"/>
      <c r="EGU8" s="357"/>
      <c r="EGV8" s="357"/>
      <c r="EGW8" s="357"/>
      <c r="EGX8" s="357"/>
      <c r="EGY8" s="357"/>
      <c r="EGZ8" s="357"/>
      <c r="EHA8" s="357"/>
      <c r="EHB8" s="357"/>
      <c r="EHC8" s="357"/>
      <c r="EHD8" s="357"/>
      <c r="EHE8" s="357"/>
      <c r="EHF8" s="357"/>
      <c r="EHG8" s="357"/>
      <c r="EHH8" s="357"/>
      <c r="EHI8" s="357"/>
      <c r="EHJ8" s="357"/>
      <c r="EHK8" s="357"/>
      <c r="EHL8" s="357"/>
      <c r="EHM8" s="357"/>
      <c r="EHN8" s="357"/>
      <c r="EHO8" s="357"/>
      <c r="EHP8" s="357"/>
      <c r="EHQ8" s="357"/>
      <c r="EHR8" s="357"/>
      <c r="EHS8" s="357"/>
      <c r="EHT8" s="357"/>
      <c r="EHU8" s="357"/>
      <c r="EHV8" s="357"/>
      <c r="EHW8" s="357"/>
      <c r="EHX8" s="357"/>
      <c r="EHY8" s="357"/>
      <c r="EHZ8" s="357"/>
      <c r="EIA8" s="357"/>
      <c r="EIB8" s="357"/>
      <c r="EIC8" s="357"/>
      <c r="EID8" s="357"/>
      <c r="EIE8" s="357"/>
      <c r="EIF8" s="357"/>
      <c r="EIG8" s="357"/>
      <c r="EIH8" s="357"/>
      <c r="EII8" s="357"/>
      <c r="EIJ8" s="357"/>
      <c r="EIK8" s="357"/>
      <c r="EIL8" s="357"/>
      <c r="EIM8" s="357"/>
      <c r="EIN8" s="357"/>
      <c r="EIO8" s="357"/>
      <c r="EIP8" s="357"/>
      <c r="EIQ8" s="357"/>
      <c r="EIR8" s="357"/>
      <c r="EIS8" s="357"/>
      <c r="EIT8" s="357"/>
      <c r="EIU8" s="357"/>
      <c r="EIV8" s="357"/>
      <c r="EIW8" s="357"/>
      <c r="EIX8" s="357"/>
      <c r="EIY8" s="357"/>
      <c r="EIZ8" s="357"/>
      <c r="EJA8" s="357"/>
      <c r="EJB8" s="357"/>
      <c r="EJC8" s="357"/>
      <c r="EJD8" s="357"/>
      <c r="EJE8" s="357"/>
      <c r="EJF8" s="357"/>
      <c r="EJG8" s="357"/>
      <c r="EJH8" s="357"/>
      <c r="EJI8" s="357"/>
      <c r="EJJ8" s="357"/>
      <c r="EJK8" s="357"/>
      <c r="EJL8" s="357"/>
      <c r="EJM8" s="357"/>
      <c r="EJN8" s="357"/>
      <c r="EJO8" s="357"/>
      <c r="EJP8" s="357"/>
      <c r="EJQ8" s="357"/>
      <c r="EJR8" s="357"/>
      <c r="EJS8" s="357"/>
      <c r="EJT8" s="357"/>
      <c r="EJU8" s="357"/>
      <c r="EJV8" s="357"/>
      <c r="EJW8" s="357"/>
      <c r="EJX8" s="357"/>
      <c r="EJY8" s="357"/>
      <c r="EJZ8" s="357"/>
      <c r="EKA8" s="357"/>
      <c r="EKB8" s="357"/>
      <c r="EKC8" s="357"/>
      <c r="EKD8" s="357"/>
      <c r="EKE8" s="357"/>
      <c r="EKF8" s="357"/>
      <c r="EKG8" s="357"/>
      <c r="EKH8" s="357"/>
      <c r="EKI8" s="357"/>
      <c r="EKJ8" s="357"/>
      <c r="EKK8" s="357"/>
      <c r="EKL8" s="357"/>
      <c r="EKM8" s="357"/>
      <c r="EKN8" s="357"/>
      <c r="EKO8" s="357"/>
      <c r="EKP8" s="357"/>
      <c r="EKQ8" s="357"/>
      <c r="EKR8" s="357"/>
      <c r="EKS8" s="357"/>
      <c r="EKT8" s="357"/>
      <c r="EKU8" s="357"/>
      <c r="EKV8" s="357"/>
      <c r="EKW8" s="357"/>
      <c r="EKX8" s="357"/>
      <c r="EKY8" s="357"/>
      <c r="EKZ8" s="357"/>
      <c r="ELA8" s="357"/>
      <c r="ELB8" s="357"/>
      <c r="ELC8" s="357"/>
      <c r="ELD8" s="357"/>
      <c r="ELE8" s="357"/>
      <c r="ELF8" s="357"/>
      <c r="ELG8" s="357"/>
      <c r="ELH8" s="357"/>
      <c r="ELI8" s="357"/>
      <c r="ELJ8" s="357"/>
      <c r="ELK8" s="357"/>
      <c r="ELL8" s="357"/>
      <c r="ELM8" s="357"/>
      <c r="ELN8" s="357"/>
      <c r="ELO8" s="357"/>
      <c r="ELP8" s="357"/>
      <c r="ELQ8" s="357"/>
      <c r="ELR8" s="357"/>
      <c r="ELS8" s="357"/>
      <c r="ELT8" s="357"/>
      <c r="ELU8" s="357"/>
      <c r="ELV8" s="357"/>
      <c r="ELW8" s="357"/>
      <c r="ELX8" s="357"/>
      <c r="ELY8" s="357"/>
      <c r="ELZ8" s="357"/>
      <c r="EMA8" s="357"/>
      <c r="EMB8" s="357"/>
      <c r="EMC8" s="357"/>
      <c r="EMD8" s="357"/>
      <c r="EME8" s="357"/>
      <c r="EMF8" s="357"/>
      <c r="EMG8" s="357"/>
      <c r="EMH8" s="357"/>
      <c r="EMI8" s="357"/>
      <c r="EMJ8" s="357"/>
      <c r="EMK8" s="357"/>
      <c r="EML8" s="357"/>
      <c r="EMM8" s="357"/>
      <c r="EMN8" s="357"/>
      <c r="EMO8" s="357"/>
      <c r="EMP8" s="357"/>
      <c r="EMQ8" s="357"/>
      <c r="EMR8" s="357"/>
      <c r="EMS8" s="357"/>
      <c r="EMT8" s="357"/>
      <c r="EMU8" s="357"/>
      <c r="EMV8" s="357"/>
      <c r="EMW8" s="357"/>
      <c r="EMX8" s="357"/>
      <c r="EMY8" s="357"/>
      <c r="EMZ8" s="357"/>
      <c r="ENA8" s="357"/>
      <c r="ENB8" s="357"/>
      <c r="ENC8" s="357"/>
      <c r="END8" s="357"/>
      <c r="ENE8" s="357"/>
      <c r="ENF8" s="357"/>
      <c r="ENG8" s="357"/>
      <c r="ENH8" s="357"/>
      <c r="ENI8" s="357"/>
      <c r="ENJ8" s="357"/>
      <c r="ENK8" s="357"/>
      <c r="ENL8" s="357"/>
      <c r="ENM8" s="357"/>
      <c r="ENN8" s="357"/>
      <c r="ENO8" s="357"/>
      <c r="ENP8" s="357"/>
      <c r="ENQ8" s="357"/>
      <c r="ENR8" s="357"/>
      <c r="ENS8" s="357"/>
      <c r="ENT8" s="357"/>
      <c r="ENU8" s="357"/>
      <c r="ENV8" s="357"/>
      <c r="ENW8" s="357"/>
      <c r="ENX8" s="357"/>
      <c r="ENY8" s="357"/>
      <c r="ENZ8" s="357"/>
      <c r="EOA8" s="357"/>
      <c r="EOB8" s="357"/>
      <c r="EOC8" s="357"/>
      <c r="EOD8" s="357"/>
      <c r="EOE8" s="357"/>
      <c r="EOF8" s="357"/>
      <c r="EOG8" s="357"/>
      <c r="EOH8" s="357"/>
      <c r="EOI8" s="357"/>
      <c r="EOJ8" s="357"/>
      <c r="EOK8" s="357"/>
      <c r="EOL8" s="357"/>
      <c r="EOM8" s="357"/>
      <c r="EON8" s="357"/>
      <c r="EOO8" s="357"/>
      <c r="EOP8" s="357"/>
      <c r="EOQ8" s="357"/>
      <c r="EOR8" s="357"/>
      <c r="EOS8" s="357"/>
      <c r="EOT8" s="357"/>
      <c r="EOU8" s="357"/>
      <c r="EOV8" s="357"/>
      <c r="EOW8" s="357"/>
      <c r="EOX8" s="357"/>
      <c r="EOY8" s="357"/>
      <c r="EOZ8" s="357"/>
      <c r="EPA8" s="357"/>
      <c r="EPB8" s="357"/>
      <c r="EPC8" s="357"/>
      <c r="EPD8" s="357"/>
      <c r="EPE8" s="357"/>
      <c r="EPF8" s="357"/>
      <c r="EPG8" s="357"/>
      <c r="EPH8" s="357"/>
      <c r="EPI8" s="357"/>
      <c r="EPJ8" s="357"/>
      <c r="EPK8" s="357"/>
      <c r="EPL8" s="357"/>
      <c r="EPM8" s="357"/>
      <c r="EPN8" s="357"/>
      <c r="EPO8" s="357"/>
      <c r="EPP8" s="357"/>
      <c r="EPQ8" s="357"/>
      <c r="EPR8" s="357"/>
      <c r="EPS8" s="357"/>
      <c r="EPT8" s="357"/>
      <c r="EPU8" s="357"/>
      <c r="EPV8" s="357"/>
      <c r="EPW8" s="357"/>
      <c r="EPX8" s="357"/>
      <c r="EPY8" s="357"/>
      <c r="EPZ8" s="357"/>
      <c r="EQA8" s="357"/>
      <c r="EQB8" s="357"/>
      <c r="EQC8" s="357"/>
      <c r="EQD8" s="357"/>
      <c r="EQE8" s="357"/>
      <c r="EQF8" s="357"/>
      <c r="EQG8" s="357"/>
      <c r="EQH8" s="357"/>
      <c r="EQI8" s="357"/>
      <c r="EQJ8" s="357"/>
      <c r="EQK8" s="357"/>
      <c r="EQL8" s="357"/>
      <c r="EQM8" s="357"/>
      <c r="EQN8" s="357"/>
      <c r="EQO8" s="357"/>
      <c r="EQP8" s="357"/>
      <c r="EQQ8" s="357"/>
      <c r="EQR8" s="357"/>
      <c r="EQS8" s="357"/>
      <c r="EQT8" s="357"/>
      <c r="EQU8" s="357"/>
      <c r="EQV8" s="357"/>
      <c r="EQW8" s="357"/>
      <c r="EQX8" s="357"/>
      <c r="EQY8" s="357"/>
      <c r="EQZ8" s="357"/>
      <c r="ERA8" s="357"/>
      <c r="ERB8" s="357"/>
      <c r="ERC8" s="357"/>
      <c r="ERD8" s="357"/>
      <c r="ERE8" s="357"/>
      <c r="ERF8" s="357"/>
      <c r="ERG8" s="357"/>
      <c r="ERH8" s="357"/>
      <c r="ERI8" s="357"/>
      <c r="ERJ8" s="357"/>
      <c r="ERK8" s="357"/>
      <c r="ERL8" s="357"/>
      <c r="ERM8" s="357"/>
      <c r="ERN8" s="357"/>
      <c r="ERO8" s="357"/>
      <c r="ERP8" s="357"/>
      <c r="ERQ8" s="357"/>
      <c r="ERR8" s="357"/>
      <c r="ERS8" s="357"/>
      <c r="ERT8" s="357"/>
      <c r="ERU8" s="357"/>
      <c r="ERV8" s="357"/>
      <c r="ERW8" s="357"/>
      <c r="ERX8" s="357"/>
      <c r="ERY8" s="357"/>
      <c r="ERZ8" s="357"/>
      <c r="ESA8" s="357"/>
      <c r="ESB8" s="357"/>
      <c r="ESC8" s="357"/>
      <c r="ESD8" s="357"/>
      <c r="ESE8" s="357"/>
      <c r="ESF8" s="357"/>
      <c r="ESG8" s="357"/>
      <c r="ESH8" s="357"/>
      <c r="ESI8" s="357"/>
      <c r="ESJ8" s="357"/>
      <c r="ESK8" s="357"/>
      <c r="ESL8" s="357"/>
      <c r="ESM8" s="357"/>
      <c r="ESN8" s="357"/>
      <c r="ESO8" s="357"/>
      <c r="ESP8" s="357"/>
      <c r="ESQ8" s="357"/>
      <c r="ESR8" s="357"/>
      <c r="ESS8" s="357"/>
      <c r="EST8" s="357"/>
      <c r="ESU8" s="357"/>
      <c r="ESV8" s="357"/>
      <c r="ESW8" s="357"/>
      <c r="ESX8" s="357"/>
      <c r="ESY8" s="357"/>
      <c r="ESZ8" s="357"/>
      <c r="ETA8" s="357"/>
      <c r="ETB8" s="357"/>
      <c r="ETC8" s="357"/>
      <c r="ETD8" s="357"/>
      <c r="ETE8" s="357"/>
      <c r="ETF8" s="357"/>
      <c r="ETG8" s="357"/>
      <c r="ETH8" s="357"/>
      <c r="ETI8" s="357"/>
      <c r="ETJ8" s="357"/>
      <c r="ETK8" s="357"/>
      <c r="ETL8" s="357"/>
      <c r="ETM8" s="357"/>
      <c r="ETN8" s="357"/>
      <c r="ETO8" s="357"/>
      <c r="ETP8" s="357"/>
      <c r="ETQ8" s="357"/>
      <c r="ETR8" s="357"/>
      <c r="ETS8" s="357"/>
      <c r="ETT8" s="357"/>
      <c r="ETU8" s="357"/>
      <c r="ETV8" s="357"/>
      <c r="ETW8" s="357"/>
      <c r="ETX8" s="357"/>
      <c r="ETY8" s="357"/>
      <c r="ETZ8" s="357"/>
      <c r="EUA8" s="357"/>
      <c r="EUB8" s="357"/>
      <c r="EUC8" s="357"/>
      <c r="EUD8" s="357"/>
      <c r="EUE8" s="357"/>
      <c r="EUF8" s="357"/>
      <c r="EUG8" s="357"/>
      <c r="EUH8" s="357"/>
      <c r="EUI8" s="357"/>
      <c r="EUJ8" s="357"/>
      <c r="EUK8" s="357"/>
      <c r="EUL8" s="357"/>
      <c r="EUM8" s="357"/>
      <c r="EUN8" s="357"/>
      <c r="EUO8" s="357"/>
      <c r="EUP8" s="357"/>
      <c r="EUQ8" s="357"/>
      <c r="EUR8" s="357"/>
      <c r="EUS8" s="357"/>
      <c r="EUT8" s="357"/>
      <c r="EUU8" s="357"/>
      <c r="EUV8" s="357"/>
      <c r="EUW8" s="357"/>
      <c r="EUX8" s="357"/>
      <c r="EUY8" s="357"/>
      <c r="EUZ8" s="357"/>
      <c r="EVA8" s="357"/>
      <c r="EVB8" s="357"/>
      <c r="EVC8" s="357"/>
      <c r="EVD8" s="357"/>
      <c r="EVE8" s="357"/>
      <c r="EVF8" s="357"/>
      <c r="EVG8" s="357"/>
      <c r="EVH8" s="357"/>
      <c r="EVI8" s="357"/>
      <c r="EVJ8" s="357"/>
      <c r="EVK8" s="357"/>
      <c r="EVL8" s="357"/>
      <c r="EVM8" s="357"/>
      <c r="EVN8" s="357"/>
      <c r="EVO8" s="357"/>
      <c r="EVP8" s="357"/>
      <c r="EVQ8" s="357"/>
      <c r="EVR8" s="357"/>
      <c r="EVS8" s="357"/>
      <c r="EVT8" s="357"/>
      <c r="EVU8" s="357"/>
      <c r="EVV8" s="357"/>
      <c r="EVW8" s="357"/>
      <c r="EVX8" s="357"/>
      <c r="EVY8" s="357"/>
      <c r="EVZ8" s="357"/>
      <c r="EWA8" s="357"/>
      <c r="EWB8" s="357"/>
      <c r="EWC8" s="357"/>
      <c r="EWD8" s="357"/>
      <c r="EWE8" s="357"/>
      <c r="EWF8" s="357"/>
      <c r="EWG8" s="357"/>
      <c r="EWH8" s="357"/>
      <c r="EWI8" s="357"/>
      <c r="EWJ8" s="357"/>
      <c r="EWK8" s="357"/>
      <c r="EWL8" s="357"/>
      <c r="EWM8" s="357"/>
      <c r="EWN8" s="357"/>
      <c r="EWO8" s="357"/>
      <c r="EWP8" s="357"/>
      <c r="EWQ8" s="357"/>
      <c r="EWR8" s="357"/>
      <c r="EWS8" s="357"/>
      <c r="EWT8" s="357"/>
      <c r="EWU8" s="357"/>
      <c r="EWV8" s="357"/>
      <c r="EWW8" s="357"/>
      <c r="EWX8" s="357"/>
      <c r="EWY8" s="357"/>
      <c r="EWZ8" s="357"/>
      <c r="EXA8" s="357"/>
      <c r="EXB8" s="357"/>
      <c r="EXC8" s="357"/>
      <c r="EXD8" s="357"/>
      <c r="EXE8" s="357"/>
      <c r="EXF8" s="357"/>
      <c r="EXG8" s="357"/>
      <c r="EXH8" s="357"/>
      <c r="EXI8" s="357"/>
      <c r="EXJ8" s="357"/>
      <c r="EXK8" s="357"/>
      <c r="EXL8" s="357"/>
      <c r="EXM8" s="357"/>
      <c r="EXN8" s="357"/>
      <c r="EXO8" s="357"/>
      <c r="EXP8" s="357"/>
      <c r="EXQ8" s="357"/>
      <c r="EXR8" s="357"/>
      <c r="EXS8" s="357"/>
      <c r="EXT8" s="357"/>
      <c r="EXU8" s="357"/>
      <c r="EXV8" s="357"/>
      <c r="EXW8" s="357"/>
      <c r="EXX8" s="357"/>
      <c r="EXY8" s="357"/>
      <c r="EXZ8" s="357"/>
      <c r="EYA8" s="357"/>
      <c r="EYB8" s="357"/>
      <c r="EYC8" s="357"/>
      <c r="EYD8" s="357"/>
      <c r="EYE8" s="357"/>
      <c r="EYF8" s="357"/>
      <c r="EYG8" s="357"/>
      <c r="EYH8" s="357"/>
      <c r="EYI8" s="357"/>
      <c r="EYJ8" s="357"/>
      <c r="EYK8" s="357"/>
      <c r="EYL8" s="357"/>
      <c r="EYM8" s="357"/>
      <c r="EYN8" s="357"/>
      <c r="EYO8" s="357"/>
      <c r="EYP8" s="357"/>
      <c r="EYQ8" s="357"/>
      <c r="EYR8" s="357"/>
      <c r="EYS8" s="357"/>
      <c r="EYT8" s="357"/>
      <c r="EYU8" s="357"/>
      <c r="EYV8" s="357"/>
      <c r="EYW8" s="357"/>
      <c r="EYX8" s="357"/>
      <c r="EYY8" s="357"/>
      <c r="EYZ8" s="357"/>
      <c r="EZA8" s="357"/>
      <c r="EZB8" s="357"/>
      <c r="EZC8" s="357"/>
      <c r="EZD8" s="357"/>
      <c r="EZE8" s="357"/>
      <c r="EZF8" s="357"/>
      <c r="EZG8" s="357"/>
      <c r="EZH8" s="357"/>
      <c r="EZI8" s="357"/>
      <c r="EZJ8" s="357"/>
      <c r="EZK8" s="357"/>
      <c r="EZL8" s="357"/>
      <c r="EZM8" s="357"/>
      <c r="EZN8" s="357"/>
      <c r="EZO8" s="357"/>
      <c r="EZP8" s="357"/>
      <c r="EZQ8" s="357"/>
      <c r="EZR8" s="357"/>
      <c r="EZS8" s="357"/>
      <c r="EZT8" s="357"/>
      <c r="EZU8" s="357"/>
      <c r="EZV8" s="357"/>
      <c r="EZW8" s="357"/>
      <c r="EZX8" s="357"/>
      <c r="EZY8" s="357"/>
      <c r="EZZ8" s="357"/>
      <c r="FAA8" s="357"/>
      <c r="FAB8" s="357"/>
      <c r="FAC8" s="357"/>
      <c r="FAD8" s="357"/>
      <c r="FAE8" s="357"/>
      <c r="FAF8" s="357"/>
      <c r="FAG8" s="357"/>
      <c r="FAH8" s="357"/>
      <c r="FAI8" s="357"/>
      <c r="FAJ8" s="357"/>
      <c r="FAK8" s="357"/>
      <c r="FAL8" s="357"/>
      <c r="FAM8" s="357"/>
      <c r="FAN8" s="357"/>
      <c r="FAO8" s="357"/>
      <c r="FAP8" s="357"/>
      <c r="FAQ8" s="357"/>
      <c r="FAR8" s="357"/>
      <c r="FAS8" s="357"/>
      <c r="FAT8" s="357"/>
      <c r="FAU8" s="357"/>
      <c r="FAV8" s="357"/>
      <c r="FAW8" s="357"/>
      <c r="FAX8" s="357"/>
      <c r="FAY8" s="357"/>
      <c r="FAZ8" s="357"/>
      <c r="FBA8" s="357"/>
      <c r="FBB8" s="357"/>
      <c r="FBC8" s="357"/>
      <c r="FBD8" s="357"/>
      <c r="FBE8" s="357"/>
      <c r="FBF8" s="357"/>
      <c r="FBG8" s="357"/>
      <c r="FBH8" s="357"/>
      <c r="FBI8" s="357"/>
      <c r="FBJ8" s="357"/>
      <c r="FBK8" s="357"/>
      <c r="FBL8" s="357"/>
      <c r="FBM8" s="357"/>
      <c r="FBN8" s="357"/>
      <c r="FBO8" s="357"/>
      <c r="FBP8" s="357"/>
      <c r="FBQ8" s="357"/>
      <c r="FBR8" s="357"/>
      <c r="FBS8" s="357"/>
      <c r="FBT8" s="357"/>
      <c r="FBU8" s="357"/>
      <c r="FBV8" s="357"/>
      <c r="FBW8" s="357"/>
      <c r="FBX8" s="357"/>
      <c r="FBY8" s="357"/>
      <c r="FBZ8" s="357"/>
      <c r="FCA8" s="357"/>
      <c r="FCB8" s="357"/>
      <c r="FCC8" s="357"/>
      <c r="FCD8" s="357"/>
      <c r="FCE8" s="357"/>
      <c r="FCF8" s="357"/>
      <c r="FCG8" s="357"/>
      <c r="FCH8" s="357"/>
      <c r="FCI8" s="357"/>
      <c r="FCJ8" s="357"/>
      <c r="FCK8" s="357"/>
      <c r="FCL8" s="357"/>
      <c r="FCM8" s="357"/>
      <c r="FCN8" s="357"/>
      <c r="FCO8" s="357"/>
      <c r="FCP8" s="357"/>
      <c r="FCQ8" s="357"/>
      <c r="FCR8" s="357"/>
      <c r="FCS8" s="357"/>
      <c r="FCT8" s="357"/>
      <c r="FCU8" s="357"/>
      <c r="FCV8" s="357"/>
      <c r="FCW8" s="357"/>
      <c r="FCX8" s="357"/>
      <c r="FCY8" s="357"/>
      <c r="FCZ8" s="357"/>
      <c r="FDA8" s="357"/>
      <c r="FDB8" s="357"/>
      <c r="FDC8" s="357"/>
      <c r="FDD8" s="357"/>
      <c r="FDE8" s="357"/>
      <c r="FDF8" s="357"/>
      <c r="FDG8" s="357"/>
      <c r="FDH8" s="357"/>
      <c r="FDI8" s="357"/>
      <c r="FDJ8" s="357"/>
      <c r="FDK8" s="357"/>
      <c r="FDL8" s="357"/>
      <c r="FDM8" s="357"/>
      <c r="FDN8" s="357"/>
      <c r="FDO8" s="357"/>
      <c r="FDP8" s="357"/>
      <c r="FDQ8" s="357"/>
      <c r="FDR8" s="357"/>
      <c r="FDS8" s="357"/>
      <c r="FDT8" s="357"/>
      <c r="FDU8" s="357"/>
      <c r="FDV8" s="357"/>
      <c r="FDW8" s="357"/>
      <c r="FDX8" s="357"/>
      <c r="FDY8" s="357"/>
      <c r="FDZ8" s="357"/>
      <c r="FEA8" s="357"/>
      <c r="FEB8" s="357"/>
      <c r="FEC8" s="357"/>
      <c r="FED8" s="357"/>
      <c r="FEE8" s="357"/>
      <c r="FEF8" s="357"/>
      <c r="FEG8" s="357"/>
      <c r="FEH8" s="357"/>
      <c r="FEI8" s="357"/>
      <c r="FEJ8" s="357"/>
      <c r="FEK8" s="357"/>
      <c r="FEL8" s="357"/>
      <c r="FEM8" s="357"/>
      <c r="FEN8" s="357"/>
      <c r="FEO8" s="357"/>
      <c r="FEP8" s="357"/>
      <c r="FEQ8" s="357"/>
      <c r="FER8" s="357"/>
      <c r="FES8" s="357"/>
      <c r="FET8" s="357"/>
      <c r="FEU8" s="357"/>
      <c r="FEV8" s="357"/>
      <c r="FEW8" s="357"/>
      <c r="FEX8" s="357"/>
      <c r="FEY8" s="357"/>
      <c r="FEZ8" s="357"/>
      <c r="FFA8" s="357"/>
      <c r="FFB8" s="357"/>
      <c r="FFC8" s="357"/>
      <c r="FFD8" s="357"/>
      <c r="FFE8" s="357"/>
      <c r="FFF8" s="357"/>
      <c r="FFG8" s="357"/>
      <c r="FFH8" s="357"/>
      <c r="FFI8" s="357"/>
      <c r="FFJ8" s="357"/>
      <c r="FFK8" s="357"/>
      <c r="FFL8" s="357"/>
      <c r="FFM8" s="357"/>
      <c r="FFN8" s="357"/>
      <c r="FFO8" s="357"/>
      <c r="FFP8" s="357"/>
      <c r="FFQ8" s="357"/>
      <c r="FFR8" s="357"/>
      <c r="FFS8" s="357"/>
      <c r="FFT8" s="357"/>
      <c r="FFU8" s="357"/>
      <c r="FFV8" s="357"/>
      <c r="FFW8" s="357"/>
      <c r="FFX8" s="357"/>
      <c r="FFY8" s="357"/>
      <c r="FFZ8" s="357"/>
      <c r="FGA8" s="357"/>
      <c r="FGB8" s="357"/>
      <c r="FGC8" s="357"/>
      <c r="FGD8" s="357"/>
      <c r="FGE8" s="357"/>
      <c r="FGF8" s="357"/>
      <c r="FGG8" s="357"/>
      <c r="FGH8" s="357"/>
      <c r="FGI8" s="357"/>
      <c r="FGJ8" s="357"/>
      <c r="FGK8" s="357"/>
      <c r="FGL8" s="357"/>
      <c r="FGM8" s="357"/>
      <c r="FGN8" s="357"/>
      <c r="FGO8" s="357"/>
      <c r="FGP8" s="357"/>
      <c r="FGQ8" s="357"/>
      <c r="FGR8" s="357"/>
      <c r="FGS8" s="357"/>
      <c r="FGT8" s="357"/>
      <c r="FGU8" s="357"/>
      <c r="FGV8" s="357"/>
      <c r="FGW8" s="357"/>
      <c r="FGX8" s="357"/>
      <c r="FGY8" s="357"/>
      <c r="FGZ8" s="357"/>
      <c r="FHA8" s="357"/>
      <c r="FHB8" s="357"/>
      <c r="FHC8" s="357"/>
      <c r="FHD8" s="357"/>
      <c r="FHE8" s="357"/>
      <c r="FHF8" s="357"/>
      <c r="FHG8" s="357"/>
      <c r="FHH8" s="357"/>
      <c r="FHI8" s="357"/>
      <c r="FHJ8" s="357"/>
      <c r="FHK8" s="357"/>
      <c r="FHL8" s="357"/>
      <c r="FHM8" s="357"/>
      <c r="FHN8" s="357"/>
      <c r="FHO8" s="357"/>
      <c r="FHP8" s="357"/>
      <c r="FHQ8" s="357"/>
      <c r="FHR8" s="357"/>
      <c r="FHS8" s="357"/>
      <c r="FHT8" s="357"/>
      <c r="FHU8" s="357"/>
      <c r="FHV8" s="357"/>
      <c r="FHW8" s="357"/>
      <c r="FHX8" s="357"/>
      <c r="FHY8" s="357"/>
      <c r="FHZ8" s="357"/>
      <c r="FIA8" s="357"/>
      <c r="FIB8" s="357"/>
      <c r="FIC8" s="357"/>
      <c r="FID8" s="357"/>
      <c r="FIE8" s="357"/>
      <c r="FIF8" s="357"/>
      <c r="FIG8" s="357"/>
      <c r="FIH8" s="357"/>
      <c r="FII8" s="357"/>
      <c r="FIJ8" s="357"/>
      <c r="FIK8" s="357"/>
      <c r="FIL8" s="357"/>
      <c r="FIM8" s="357"/>
      <c r="FIN8" s="357"/>
      <c r="FIO8" s="357"/>
      <c r="FIP8" s="357"/>
      <c r="FIQ8" s="357"/>
      <c r="FIR8" s="357"/>
      <c r="FIS8" s="357"/>
      <c r="FIT8" s="357"/>
      <c r="FIU8" s="357"/>
      <c r="FIV8" s="357"/>
      <c r="FIW8" s="357"/>
      <c r="FIX8" s="357"/>
      <c r="FIY8" s="357"/>
      <c r="FIZ8" s="357"/>
      <c r="FJA8" s="357"/>
      <c r="FJB8" s="357"/>
      <c r="FJC8" s="357"/>
      <c r="FJD8" s="357"/>
      <c r="FJE8" s="357"/>
      <c r="FJF8" s="357"/>
      <c r="FJG8" s="357"/>
      <c r="FJH8" s="357"/>
      <c r="FJI8" s="357"/>
      <c r="FJJ8" s="357"/>
      <c r="FJK8" s="357"/>
      <c r="FJL8" s="357"/>
      <c r="FJM8" s="357"/>
      <c r="FJN8" s="357"/>
      <c r="FJO8" s="357"/>
      <c r="FJP8" s="357"/>
      <c r="FJQ8" s="357"/>
      <c r="FJR8" s="357"/>
      <c r="FJS8" s="357"/>
      <c r="FJT8" s="357"/>
      <c r="FJU8" s="357"/>
      <c r="FJV8" s="357"/>
      <c r="FJW8" s="357"/>
      <c r="FJX8" s="357"/>
      <c r="FJY8" s="357"/>
      <c r="FJZ8" s="357"/>
      <c r="FKA8" s="357"/>
      <c r="FKB8" s="357"/>
      <c r="FKC8" s="357"/>
      <c r="FKD8" s="357"/>
      <c r="FKE8" s="357"/>
      <c r="FKF8" s="357"/>
      <c r="FKG8" s="357"/>
      <c r="FKH8" s="357"/>
      <c r="FKI8" s="357"/>
      <c r="FKJ8" s="357"/>
      <c r="FKK8" s="357"/>
      <c r="FKL8" s="357"/>
      <c r="FKM8" s="357"/>
      <c r="FKN8" s="357"/>
      <c r="FKO8" s="357"/>
      <c r="FKP8" s="357"/>
      <c r="FKQ8" s="357"/>
      <c r="FKR8" s="357"/>
      <c r="FKS8" s="357"/>
      <c r="FKT8" s="357"/>
      <c r="FKU8" s="357"/>
      <c r="FKV8" s="357"/>
      <c r="FKW8" s="357"/>
      <c r="FKX8" s="357"/>
      <c r="FKY8" s="357"/>
      <c r="FKZ8" s="357"/>
      <c r="FLA8" s="357"/>
      <c r="FLB8" s="357"/>
      <c r="FLC8" s="357"/>
      <c r="FLD8" s="357"/>
      <c r="FLE8" s="357"/>
      <c r="FLF8" s="357"/>
      <c r="FLG8" s="357"/>
      <c r="FLH8" s="357"/>
      <c r="FLI8" s="357"/>
      <c r="FLJ8" s="357"/>
      <c r="FLK8" s="357"/>
      <c r="FLL8" s="357"/>
      <c r="FLM8" s="357"/>
      <c r="FLN8" s="357"/>
      <c r="FLO8" s="357"/>
      <c r="FLP8" s="357"/>
      <c r="FLQ8" s="357"/>
      <c r="FLR8" s="357"/>
      <c r="FLS8" s="357"/>
      <c r="FLT8" s="357"/>
      <c r="FLU8" s="357"/>
      <c r="FLV8" s="357"/>
      <c r="FLW8" s="357"/>
      <c r="FLX8" s="357"/>
      <c r="FLY8" s="357"/>
      <c r="FLZ8" s="357"/>
      <c r="FMA8" s="357"/>
      <c r="FMB8" s="357"/>
      <c r="FMC8" s="357"/>
      <c r="FMD8" s="357"/>
      <c r="FME8" s="357"/>
      <c r="FMF8" s="357"/>
      <c r="FMG8" s="357"/>
      <c r="FMH8" s="357"/>
      <c r="FMI8" s="357"/>
      <c r="FMJ8" s="357"/>
      <c r="FMK8" s="357"/>
      <c r="FML8" s="357"/>
      <c r="FMM8" s="357"/>
      <c r="FMN8" s="357"/>
      <c r="FMO8" s="357"/>
      <c r="FMP8" s="357"/>
      <c r="FMQ8" s="357"/>
      <c r="FMR8" s="357"/>
      <c r="FMS8" s="357"/>
      <c r="FMT8" s="357"/>
      <c r="FMU8" s="357"/>
      <c r="FMV8" s="357"/>
      <c r="FMW8" s="357"/>
      <c r="FMX8" s="357"/>
      <c r="FMY8" s="357"/>
      <c r="FMZ8" s="357"/>
      <c r="FNA8" s="357"/>
      <c r="FNB8" s="357"/>
      <c r="FNC8" s="357"/>
      <c r="FND8" s="357"/>
      <c r="FNE8" s="357"/>
      <c r="FNF8" s="357"/>
      <c r="FNG8" s="357"/>
      <c r="FNH8" s="357"/>
      <c r="FNI8" s="357"/>
      <c r="FNJ8" s="357"/>
      <c r="FNK8" s="357"/>
      <c r="FNL8" s="357"/>
      <c r="FNM8" s="357"/>
      <c r="FNN8" s="357"/>
      <c r="FNO8" s="357"/>
      <c r="FNP8" s="357"/>
      <c r="FNQ8" s="357"/>
      <c r="FNR8" s="357"/>
      <c r="FNS8" s="357"/>
      <c r="FNT8" s="357"/>
      <c r="FNU8" s="357"/>
      <c r="FNV8" s="357"/>
      <c r="FNW8" s="357"/>
      <c r="FNX8" s="357"/>
      <c r="FNY8" s="357"/>
      <c r="FNZ8" s="357"/>
      <c r="FOA8" s="357"/>
      <c r="FOB8" s="357"/>
      <c r="FOC8" s="357"/>
      <c r="FOD8" s="357"/>
      <c r="FOE8" s="357"/>
      <c r="FOF8" s="357"/>
      <c r="FOG8" s="357"/>
      <c r="FOH8" s="357"/>
      <c r="FOI8" s="357"/>
      <c r="FOJ8" s="357"/>
      <c r="FOK8" s="357"/>
      <c r="FOL8" s="357"/>
      <c r="FOM8" s="357"/>
      <c r="FON8" s="357"/>
      <c r="FOO8" s="357"/>
      <c r="FOP8" s="357"/>
      <c r="FOQ8" s="357"/>
      <c r="FOR8" s="357"/>
      <c r="FOS8" s="357"/>
      <c r="FOT8" s="357"/>
      <c r="FOU8" s="357"/>
      <c r="FOV8" s="357"/>
      <c r="FOW8" s="357"/>
      <c r="FOX8" s="357"/>
      <c r="FOY8" s="357"/>
      <c r="FOZ8" s="357"/>
      <c r="FPA8" s="357"/>
      <c r="FPB8" s="357"/>
      <c r="FPC8" s="357"/>
      <c r="FPD8" s="357"/>
      <c r="FPE8" s="357"/>
      <c r="FPF8" s="357"/>
      <c r="FPG8" s="357"/>
      <c r="FPH8" s="357"/>
      <c r="FPI8" s="357"/>
      <c r="FPJ8" s="357"/>
      <c r="FPK8" s="357"/>
      <c r="FPL8" s="357"/>
      <c r="FPM8" s="357"/>
      <c r="FPN8" s="357"/>
      <c r="FPO8" s="357"/>
      <c r="FPP8" s="357"/>
      <c r="FPQ8" s="357"/>
      <c r="FPR8" s="357"/>
      <c r="FPS8" s="357"/>
      <c r="FPT8" s="357"/>
      <c r="FPU8" s="357"/>
      <c r="FPV8" s="357"/>
      <c r="FPW8" s="357"/>
      <c r="FPX8" s="357"/>
      <c r="FPY8" s="357"/>
      <c r="FPZ8" s="357"/>
      <c r="FQA8" s="357"/>
      <c r="FQB8" s="357"/>
      <c r="FQC8" s="357"/>
      <c r="FQD8" s="357"/>
      <c r="FQE8" s="357"/>
      <c r="FQF8" s="357"/>
      <c r="FQG8" s="357"/>
      <c r="FQH8" s="357"/>
      <c r="FQI8" s="357"/>
      <c r="FQJ8" s="357"/>
      <c r="FQK8" s="357"/>
      <c r="FQL8" s="357"/>
      <c r="FQM8" s="357"/>
      <c r="FQN8" s="357"/>
      <c r="FQO8" s="357"/>
      <c r="FQP8" s="357"/>
      <c r="FQQ8" s="357"/>
      <c r="FQR8" s="357"/>
      <c r="FQS8" s="357"/>
      <c r="FQT8" s="357"/>
      <c r="FQU8" s="357"/>
      <c r="FQV8" s="357"/>
      <c r="FQW8" s="357"/>
      <c r="FQX8" s="357"/>
      <c r="FQY8" s="357"/>
      <c r="FQZ8" s="357"/>
      <c r="FRA8" s="357"/>
      <c r="FRB8" s="357"/>
      <c r="FRC8" s="357"/>
      <c r="FRD8" s="357"/>
      <c r="FRE8" s="357"/>
      <c r="FRF8" s="357"/>
      <c r="FRG8" s="357"/>
      <c r="FRH8" s="357"/>
      <c r="FRI8" s="357"/>
      <c r="FRJ8" s="357"/>
      <c r="FRK8" s="357"/>
      <c r="FRL8" s="357"/>
      <c r="FRM8" s="357"/>
      <c r="FRN8" s="357"/>
      <c r="FRO8" s="357"/>
      <c r="FRP8" s="357"/>
      <c r="FRQ8" s="357"/>
      <c r="FRR8" s="357"/>
      <c r="FRS8" s="357"/>
      <c r="FRT8" s="357"/>
      <c r="FRU8" s="357"/>
      <c r="FRV8" s="357"/>
      <c r="FRW8" s="357"/>
      <c r="FRX8" s="357"/>
      <c r="FRY8" s="357"/>
      <c r="FRZ8" s="357"/>
      <c r="FSA8" s="357"/>
      <c r="FSB8" s="357"/>
      <c r="FSC8" s="357"/>
      <c r="FSD8" s="357"/>
      <c r="FSE8" s="357"/>
      <c r="FSF8" s="357"/>
      <c r="FSG8" s="357"/>
      <c r="FSH8" s="357"/>
      <c r="FSI8" s="357"/>
      <c r="FSJ8" s="357"/>
      <c r="FSK8" s="357"/>
      <c r="FSL8" s="357"/>
      <c r="FSM8" s="357"/>
      <c r="FSN8" s="357"/>
      <c r="FSO8" s="357"/>
      <c r="FSP8" s="357"/>
      <c r="FSQ8" s="357"/>
      <c r="FSR8" s="357"/>
      <c r="FSS8" s="357"/>
      <c r="FST8" s="357"/>
      <c r="FSU8" s="357"/>
      <c r="FSV8" s="357"/>
      <c r="FSW8" s="357"/>
      <c r="FSX8" s="357"/>
      <c r="FSY8" s="357"/>
      <c r="FSZ8" s="357"/>
      <c r="FTA8" s="357"/>
      <c r="FTB8" s="357"/>
      <c r="FTC8" s="357"/>
      <c r="FTD8" s="357"/>
      <c r="FTE8" s="357"/>
      <c r="FTF8" s="357"/>
      <c r="FTG8" s="357"/>
      <c r="FTH8" s="357"/>
      <c r="FTI8" s="357"/>
      <c r="FTJ8" s="357"/>
      <c r="FTK8" s="357"/>
      <c r="FTL8" s="357"/>
      <c r="FTM8" s="357"/>
      <c r="FTN8" s="357"/>
      <c r="FTO8" s="357"/>
      <c r="FTP8" s="357"/>
      <c r="FTQ8" s="357"/>
      <c r="FTR8" s="357"/>
      <c r="FTS8" s="357"/>
      <c r="FTT8" s="357"/>
      <c r="FTU8" s="357"/>
      <c r="FTV8" s="357"/>
      <c r="FTW8" s="357"/>
      <c r="FTX8" s="357"/>
      <c r="FTY8" s="357"/>
      <c r="FTZ8" s="357"/>
      <c r="FUA8" s="357"/>
      <c r="FUB8" s="357"/>
      <c r="FUC8" s="357"/>
      <c r="FUD8" s="357"/>
      <c r="FUE8" s="357"/>
      <c r="FUF8" s="357"/>
      <c r="FUG8" s="357"/>
      <c r="FUH8" s="357"/>
      <c r="FUI8" s="357"/>
      <c r="FUJ8" s="357"/>
      <c r="FUK8" s="357"/>
      <c r="FUL8" s="357"/>
      <c r="FUM8" s="357"/>
      <c r="FUN8" s="357"/>
      <c r="FUO8" s="357"/>
      <c r="FUP8" s="357"/>
      <c r="FUQ8" s="357"/>
      <c r="FUR8" s="357"/>
      <c r="FUS8" s="357"/>
      <c r="FUT8" s="357"/>
      <c r="FUU8" s="357"/>
      <c r="FUV8" s="357"/>
      <c r="FUW8" s="357"/>
      <c r="FUX8" s="357"/>
      <c r="FUY8" s="357"/>
      <c r="FUZ8" s="357"/>
      <c r="FVA8" s="357"/>
      <c r="FVB8" s="357"/>
      <c r="FVC8" s="357"/>
      <c r="FVD8" s="357"/>
      <c r="FVE8" s="357"/>
      <c r="FVF8" s="357"/>
      <c r="FVG8" s="357"/>
      <c r="FVH8" s="357"/>
      <c r="FVI8" s="357"/>
      <c r="FVJ8" s="357"/>
      <c r="FVK8" s="357"/>
      <c r="FVL8" s="357"/>
      <c r="FVM8" s="357"/>
      <c r="FVN8" s="357"/>
      <c r="FVO8" s="357"/>
      <c r="FVP8" s="357"/>
      <c r="FVQ8" s="357"/>
      <c r="FVR8" s="357"/>
      <c r="FVS8" s="357"/>
      <c r="FVT8" s="357"/>
      <c r="FVU8" s="357"/>
      <c r="FVV8" s="357"/>
      <c r="FVW8" s="357"/>
      <c r="FVX8" s="357"/>
      <c r="FVY8" s="357"/>
      <c r="FVZ8" s="357"/>
      <c r="FWA8" s="357"/>
      <c r="FWB8" s="357"/>
      <c r="FWC8" s="357"/>
      <c r="FWD8" s="357"/>
      <c r="FWE8" s="357"/>
      <c r="FWF8" s="357"/>
      <c r="FWG8" s="357"/>
      <c r="FWH8" s="357"/>
      <c r="FWI8" s="357"/>
      <c r="FWJ8" s="357"/>
      <c r="FWK8" s="357"/>
      <c r="FWL8" s="357"/>
      <c r="FWM8" s="357"/>
      <c r="FWN8" s="357"/>
      <c r="FWO8" s="357"/>
      <c r="FWP8" s="357"/>
      <c r="FWQ8" s="357"/>
      <c r="FWR8" s="357"/>
      <c r="FWS8" s="357"/>
      <c r="FWT8" s="357"/>
      <c r="FWU8" s="357"/>
      <c r="FWV8" s="357"/>
      <c r="FWW8" s="357"/>
      <c r="FWX8" s="357"/>
      <c r="FWY8" s="357"/>
      <c r="FWZ8" s="357"/>
      <c r="FXA8" s="357"/>
      <c r="FXB8" s="357"/>
      <c r="FXC8" s="357"/>
      <c r="FXD8" s="357"/>
      <c r="FXE8" s="357"/>
      <c r="FXF8" s="357"/>
      <c r="FXG8" s="357"/>
      <c r="FXH8" s="357"/>
      <c r="FXI8" s="357"/>
      <c r="FXJ8" s="357"/>
      <c r="FXK8" s="357"/>
      <c r="FXL8" s="357"/>
      <c r="FXM8" s="357"/>
      <c r="FXN8" s="357"/>
      <c r="FXO8" s="357"/>
      <c r="FXP8" s="357"/>
      <c r="FXQ8" s="357"/>
      <c r="FXR8" s="357"/>
      <c r="FXS8" s="357"/>
      <c r="FXT8" s="357"/>
      <c r="FXU8" s="357"/>
      <c r="FXV8" s="357"/>
      <c r="FXW8" s="357"/>
      <c r="FXX8" s="357"/>
      <c r="FXY8" s="357"/>
      <c r="FXZ8" s="357"/>
      <c r="FYA8" s="357"/>
      <c r="FYB8" s="357"/>
      <c r="FYC8" s="357"/>
      <c r="FYD8" s="357"/>
      <c r="FYE8" s="357"/>
      <c r="FYF8" s="357"/>
      <c r="FYG8" s="357"/>
      <c r="FYH8" s="357"/>
      <c r="FYI8" s="357"/>
      <c r="FYJ8" s="357"/>
      <c r="FYK8" s="357"/>
      <c r="FYL8" s="357"/>
      <c r="FYM8" s="357"/>
      <c r="FYN8" s="357"/>
      <c r="FYO8" s="357"/>
      <c r="FYP8" s="357"/>
      <c r="FYQ8" s="357"/>
      <c r="FYR8" s="357"/>
      <c r="FYS8" s="357"/>
      <c r="FYT8" s="357"/>
      <c r="FYU8" s="357"/>
      <c r="FYV8" s="357"/>
      <c r="FYW8" s="357"/>
      <c r="FYX8" s="357"/>
      <c r="FYY8" s="357"/>
      <c r="FYZ8" s="357"/>
      <c r="FZA8" s="357"/>
      <c r="FZB8" s="357"/>
      <c r="FZC8" s="357"/>
      <c r="FZD8" s="357"/>
      <c r="FZE8" s="357"/>
      <c r="FZF8" s="357"/>
      <c r="FZG8" s="357"/>
      <c r="FZH8" s="357"/>
      <c r="FZI8" s="357"/>
      <c r="FZJ8" s="357"/>
      <c r="FZK8" s="357"/>
      <c r="FZL8" s="357"/>
      <c r="FZM8" s="357"/>
      <c r="FZN8" s="357"/>
      <c r="FZO8" s="357"/>
      <c r="FZP8" s="357"/>
      <c r="FZQ8" s="357"/>
      <c r="FZR8" s="357"/>
      <c r="FZS8" s="357"/>
      <c r="FZT8" s="357"/>
      <c r="FZU8" s="357"/>
      <c r="FZV8" s="357"/>
      <c r="FZW8" s="357"/>
      <c r="FZX8" s="357"/>
      <c r="FZY8" s="357"/>
      <c r="FZZ8" s="357"/>
      <c r="GAA8" s="357"/>
      <c r="GAB8" s="357"/>
      <c r="GAC8" s="357"/>
      <c r="GAD8" s="357"/>
      <c r="GAE8" s="357"/>
      <c r="GAF8" s="357"/>
      <c r="GAG8" s="357"/>
      <c r="GAH8" s="357"/>
      <c r="GAI8" s="357"/>
      <c r="GAJ8" s="357"/>
      <c r="GAK8" s="357"/>
      <c r="GAL8" s="357"/>
      <c r="GAM8" s="357"/>
      <c r="GAN8" s="357"/>
      <c r="GAO8" s="357"/>
      <c r="GAP8" s="357"/>
      <c r="GAQ8" s="357"/>
      <c r="GAR8" s="357"/>
      <c r="GAS8" s="357"/>
      <c r="GAT8" s="357"/>
      <c r="GAU8" s="357"/>
      <c r="GAV8" s="357"/>
      <c r="GAW8" s="357"/>
      <c r="GAX8" s="357"/>
      <c r="GAY8" s="357"/>
      <c r="GAZ8" s="357"/>
      <c r="GBA8" s="357"/>
      <c r="GBB8" s="357"/>
      <c r="GBC8" s="357"/>
      <c r="GBD8" s="357"/>
      <c r="GBE8" s="357"/>
      <c r="GBF8" s="357"/>
      <c r="GBG8" s="357"/>
      <c r="GBH8" s="357"/>
      <c r="GBI8" s="357"/>
      <c r="GBJ8" s="357"/>
      <c r="GBK8" s="357"/>
      <c r="GBL8" s="357"/>
      <c r="GBM8" s="357"/>
      <c r="GBN8" s="357"/>
      <c r="GBO8" s="357"/>
      <c r="GBP8" s="357"/>
      <c r="GBQ8" s="357"/>
      <c r="GBR8" s="357"/>
      <c r="GBS8" s="357"/>
      <c r="GBT8" s="357"/>
      <c r="GBU8" s="357"/>
      <c r="GBV8" s="357"/>
      <c r="GBW8" s="357"/>
      <c r="GBX8" s="357"/>
      <c r="GBY8" s="357"/>
      <c r="GBZ8" s="357"/>
      <c r="GCA8" s="357"/>
      <c r="GCB8" s="357"/>
      <c r="GCC8" s="357"/>
      <c r="GCD8" s="357"/>
      <c r="GCE8" s="357"/>
      <c r="GCF8" s="357"/>
      <c r="GCG8" s="357"/>
      <c r="GCH8" s="357"/>
      <c r="GCI8" s="357"/>
      <c r="GCJ8" s="357"/>
      <c r="GCK8" s="357"/>
      <c r="GCL8" s="357"/>
      <c r="GCM8" s="357"/>
      <c r="GCN8" s="357"/>
      <c r="GCO8" s="357"/>
      <c r="GCP8" s="357"/>
      <c r="GCQ8" s="357"/>
      <c r="GCR8" s="357"/>
      <c r="GCS8" s="357"/>
      <c r="GCT8" s="357"/>
      <c r="GCU8" s="357"/>
      <c r="GCV8" s="357"/>
      <c r="GCW8" s="357"/>
      <c r="GCX8" s="357"/>
      <c r="GCY8" s="357"/>
      <c r="GCZ8" s="357"/>
      <c r="GDA8" s="357"/>
      <c r="GDB8" s="357"/>
      <c r="GDC8" s="357"/>
      <c r="GDD8" s="357"/>
      <c r="GDE8" s="357"/>
      <c r="GDF8" s="357"/>
      <c r="GDG8" s="357"/>
      <c r="GDH8" s="357"/>
      <c r="GDI8" s="357"/>
      <c r="GDJ8" s="357"/>
      <c r="GDK8" s="357"/>
      <c r="GDL8" s="357"/>
      <c r="GDM8" s="357"/>
      <c r="GDN8" s="357"/>
      <c r="GDO8" s="357"/>
      <c r="GDP8" s="357"/>
      <c r="GDQ8" s="357"/>
      <c r="GDR8" s="357"/>
      <c r="GDS8" s="357"/>
      <c r="GDT8" s="357"/>
      <c r="GDU8" s="357"/>
      <c r="GDV8" s="357"/>
      <c r="GDW8" s="357"/>
      <c r="GDX8" s="357"/>
      <c r="GDY8" s="357"/>
      <c r="GDZ8" s="357"/>
      <c r="GEA8" s="357"/>
      <c r="GEB8" s="357"/>
      <c r="GEC8" s="357"/>
      <c r="GED8" s="357"/>
      <c r="GEE8" s="357"/>
      <c r="GEF8" s="357"/>
      <c r="GEG8" s="357"/>
      <c r="GEH8" s="357"/>
      <c r="GEI8" s="357"/>
      <c r="GEJ8" s="357"/>
      <c r="GEK8" s="357"/>
      <c r="GEL8" s="357"/>
      <c r="GEM8" s="357"/>
      <c r="GEN8" s="357"/>
      <c r="GEO8" s="357"/>
      <c r="GEP8" s="357"/>
      <c r="GEQ8" s="357"/>
      <c r="GER8" s="357"/>
      <c r="GES8" s="357"/>
      <c r="GET8" s="357"/>
      <c r="GEU8" s="357"/>
      <c r="GEV8" s="357"/>
      <c r="GEW8" s="357"/>
      <c r="GEX8" s="357"/>
      <c r="GEY8" s="357"/>
      <c r="GEZ8" s="357"/>
      <c r="GFA8" s="357"/>
      <c r="GFB8" s="357"/>
      <c r="GFC8" s="357"/>
      <c r="GFD8" s="357"/>
      <c r="GFE8" s="357"/>
      <c r="GFF8" s="357"/>
      <c r="GFG8" s="357"/>
      <c r="GFH8" s="357"/>
      <c r="GFI8" s="357"/>
      <c r="GFJ8" s="357"/>
      <c r="GFK8" s="357"/>
      <c r="GFL8" s="357"/>
      <c r="GFM8" s="357"/>
      <c r="GFN8" s="357"/>
      <c r="GFO8" s="357"/>
      <c r="GFP8" s="357"/>
      <c r="GFQ8" s="357"/>
      <c r="GFR8" s="357"/>
      <c r="GFS8" s="357"/>
      <c r="GFT8" s="357"/>
      <c r="GFU8" s="357"/>
      <c r="GFV8" s="357"/>
      <c r="GFW8" s="357"/>
      <c r="GFX8" s="357"/>
      <c r="GFY8" s="357"/>
      <c r="GFZ8" s="357"/>
      <c r="GGA8" s="357"/>
      <c r="GGB8" s="357"/>
      <c r="GGC8" s="357"/>
      <c r="GGD8" s="357"/>
      <c r="GGE8" s="357"/>
      <c r="GGF8" s="357"/>
      <c r="GGG8" s="357"/>
      <c r="GGH8" s="357"/>
      <c r="GGI8" s="357"/>
      <c r="GGJ8" s="357"/>
      <c r="GGK8" s="357"/>
      <c r="GGL8" s="357"/>
      <c r="GGM8" s="357"/>
      <c r="GGN8" s="357"/>
      <c r="GGO8" s="357"/>
      <c r="GGP8" s="357"/>
      <c r="GGQ8" s="357"/>
      <c r="GGR8" s="357"/>
      <c r="GGS8" s="357"/>
      <c r="GGT8" s="357"/>
      <c r="GGU8" s="357"/>
      <c r="GGV8" s="357"/>
      <c r="GGW8" s="357"/>
      <c r="GGX8" s="357"/>
      <c r="GGY8" s="357"/>
      <c r="GGZ8" s="357"/>
      <c r="GHA8" s="357"/>
      <c r="GHB8" s="357"/>
      <c r="GHC8" s="357"/>
      <c r="GHD8" s="357"/>
      <c r="GHE8" s="357"/>
      <c r="GHF8" s="357"/>
      <c r="GHG8" s="357"/>
      <c r="GHH8" s="357"/>
      <c r="GHI8" s="357"/>
      <c r="GHJ8" s="357"/>
      <c r="GHK8" s="357"/>
      <c r="GHL8" s="357"/>
      <c r="GHM8" s="357"/>
      <c r="GHN8" s="357"/>
      <c r="GHO8" s="357"/>
      <c r="GHP8" s="357"/>
      <c r="GHQ8" s="357"/>
      <c r="GHR8" s="357"/>
      <c r="GHS8" s="357"/>
      <c r="GHT8" s="357"/>
      <c r="GHU8" s="357"/>
      <c r="GHV8" s="357"/>
      <c r="GHW8" s="357"/>
      <c r="GHX8" s="357"/>
      <c r="GHY8" s="357"/>
      <c r="GHZ8" s="357"/>
      <c r="GIA8" s="357"/>
      <c r="GIB8" s="357"/>
      <c r="GIC8" s="357"/>
      <c r="GID8" s="357"/>
      <c r="GIE8" s="357"/>
      <c r="GIF8" s="357"/>
      <c r="GIG8" s="357"/>
      <c r="GIH8" s="357"/>
      <c r="GII8" s="357"/>
      <c r="GIJ8" s="357"/>
      <c r="GIK8" s="357"/>
      <c r="GIL8" s="357"/>
      <c r="GIM8" s="357"/>
      <c r="GIN8" s="357"/>
      <c r="GIO8" s="357"/>
      <c r="GIP8" s="357"/>
      <c r="GIQ8" s="357"/>
      <c r="GIR8" s="357"/>
      <c r="GIS8" s="357"/>
      <c r="GIT8" s="357"/>
      <c r="GIU8" s="357"/>
      <c r="GIV8" s="357"/>
      <c r="GIW8" s="357"/>
      <c r="GIX8" s="357"/>
    </row>
    <row r="9" spans="1:4990" ht="30" customHeight="1" x14ac:dyDescent="0.25">
      <c r="A9" s="467">
        <v>1</v>
      </c>
      <c r="B9" s="637" t="s">
        <v>617</v>
      </c>
      <c r="C9" s="638"/>
      <c r="D9" s="638"/>
      <c r="E9" s="638"/>
      <c r="F9" s="638"/>
      <c r="G9" s="638"/>
      <c r="H9" s="638"/>
      <c r="I9" s="639"/>
      <c r="J9" s="468">
        <f>SUM(J10:J30)</f>
        <v>1204483.6000000001</v>
      </c>
      <c r="K9" s="468">
        <f t="shared" ref="K9:L9" si="0">SUM(K10:K30)</f>
        <v>1181847.3999999999</v>
      </c>
      <c r="L9" s="468">
        <f t="shared" si="0"/>
        <v>1118670.6000000001</v>
      </c>
      <c r="GIP9" s="347"/>
      <c r="GIQ9" s="347"/>
      <c r="GIR9" s="347"/>
      <c r="GIS9" s="347"/>
      <c r="GIT9" s="347"/>
      <c r="GIU9" s="347"/>
      <c r="GIV9" s="347"/>
      <c r="GIW9" s="347"/>
      <c r="GIX9" s="347"/>
    </row>
    <row r="10" spans="1:4990" ht="52.5" customHeight="1" x14ac:dyDescent="0.25">
      <c r="A10" s="443" t="s">
        <v>4</v>
      </c>
      <c r="B10" s="371" t="s">
        <v>618</v>
      </c>
      <c r="C10" s="371" t="s">
        <v>619</v>
      </c>
      <c r="D10" s="371" t="s">
        <v>620</v>
      </c>
      <c r="E10" s="371" t="s">
        <v>32</v>
      </c>
      <c r="F10" s="381">
        <v>1819</v>
      </c>
      <c r="G10" s="381">
        <v>1819</v>
      </c>
      <c r="H10" s="381">
        <v>1708</v>
      </c>
      <c r="I10" s="436" t="s">
        <v>621</v>
      </c>
      <c r="J10" s="412">
        <v>655606</v>
      </c>
      <c r="K10" s="412">
        <v>649631.1</v>
      </c>
      <c r="L10" s="412">
        <v>621213</v>
      </c>
      <c r="GIP10" s="347"/>
      <c r="GIQ10" s="347"/>
      <c r="GIR10" s="347"/>
      <c r="GIS10" s="347"/>
      <c r="GIT10" s="347"/>
      <c r="GIU10" s="347"/>
      <c r="GIV10" s="347"/>
      <c r="GIW10" s="347"/>
      <c r="GIX10" s="347"/>
    </row>
    <row r="11" spans="1:4990" ht="52.5" customHeight="1" x14ac:dyDescent="0.25">
      <c r="A11" s="443" t="s">
        <v>133</v>
      </c>
      <c r="B11" s="371" t="s">
        <v>618</v>
      </c>
      <c r="C11" s="371" t="s">
        <v>622</v>
      </c>
      <c r="D11" s="371" t="s">
        <v>620</v>
      </c>
      <c r="E11" s="461" t="s">
        <v>32</v>
      </c>
      <c r="F11" s="381">
        <v>30</v>
      </c>
      <c r="G11" s="381">
        <v>30</v>
      </c>
      <c r="H11" s="381">
        <v>24</v>
      </c>
      <c r="I11" s="436" t="s">
        <v>621</v>
      </c>
      <c r="J11" s="412">
        <v>56018</v>
      </c>
      <c r="K11" s="412">
        <v>56195</v>
      </c>
      <c r="L11" s="412">
        <v>47008.800000000003</v>
      </c>
      <c r="GIP11" s="347"/>
      <c r="GIQ11" s="347"/>
      <c r="GIR11" s="347"/>
      <c r="GIS11" s="347"/>
      <c r="GIT11" s="347"/>
      <c r="GIU11" s="347"/>
      <c r="GIV11" s="347"/>
      <c r="GIW11" s="347"/>
      <c r="GIX11" s="347"/>
    </row>
    <row r="12" spans="1:4990" ht="52.5" customHeight="1" x14ac:dyDescent="0.25">
      <c r="A12" s="443" t="s">
        <v>136</v>
      </c>
      <c r="B12" s="371" t="s">
        <v>618</v>
      </c>
      <c r="C12" s="371" t="s">
        <v>623</v>
      </c>
      <c r="D12" s="371" t="s">
        <v>620</v>
      </c>
      <c r="E12" s="461" t="s">
        <v>32</v>
      </c>
      <c r="F12" s="381">
        <v>1000</v>
      </c>
      <c r="G12" s="381">
        <v>300</v>
      </c>
      <c r="H12" s="381">
        <v>135</v>
      </c>
      <c r="I12" s="439" t="s">
        <v>621</v>
      </c>
      <c r="J12" s="412">
        <v>91038</v>
      </c>
      <c r="K12" s="412">
        <v>26873.4</v>
      </c>
      <c r="L12" s="412">
        <v>15365.3</v>
      </c>
      <c r="GIP12" s="347"/>
      <c r="GIQ12" s="347"/>
      <c r="GIR12" s="347"/>
      <c r="GIS12" s="347"/>
      <c r="GIT12" s="347"/>
      <c r="GIU12" s="347"/>
      <c r="GIV12" s="347"/>
      <c r="GIW12" s="347"/>
      <c r="GIX12" s="347"/>
    </row>
    <row r="13" spans="1:4990" ht="54" customHeight="1" x14ac:dyDescent="0.25">
      <c r="A13" s="443" t="s">
        <v>140</v>
      </c>
      <c r="B13" s="371" t="s">
        <v>618</v>
      </c>
      <c r="C13" s="371" t="s">
        <v>624</v>
      </c>
      <c r="D13" s="371" t="s">
        <v>620</v>
      </c>
      <c r="E13" s="461" t="s">
        <v>32</v>
      </c>
      <c r="F13" s="381">
        <v>83</v>
      </c>
      <c r="G13" s="381">
        <v>83</v>
      </c>
      <c r="H13" s="381">
        <v>79</v>
      </c>
      <c r="I13" s="439" t="s">
        <v>621</v>
      </c>
      <c r="J13" s="412">
        <v>96839</v>
      </c>
      <c r="K13" s="412">
        <v>102357</v>
      </c>
      <c r="L13" s="412">
        <v>98746.9</v>
      </c>
      <c r="GIP13" s="347"/>
      <c r="GIQ13" s="347"/>
      <c r="GIR13" s="347"/>
      <c r="GIS13" s="347"/>
      <c r="GIT13" s="347"/>
      <c r="GIU13" s="347"/>
      <c r="GIV13" s="347"/>
      <c r="GIW13" s="347"/>
      <c r="GIX13" s="347"/>
    </row>
    <row r="14" spans="1:4990" ht="47.25" customHeight="1" x14ac:dyDescent="0.25">
      <c r="A14" s="443" t="s">
        <v>143</v>
      </c>
      <c r="B14" s="371" t="s">
        <v>625</v>
      </c>
      <c r="C14" s="371" t="s">
        <v>626</v>
      </c>
      <c r="D14" s="371" t="s">
        <v>620</v>
      </c>
      <c r="E14" s="461" t="s">
        <v>32</v>
      </c>
      <c r="F14" s="381">
        <v>1200</v>
      </c>
      <c r="G14" s="381">
        <v>1200</v>
      </c>
      <c r="H14" s="381">
        <v>1066</v>
      </c>
      <c r="I14" s="439" t="s">
        <v>627</v>
      </c>
      <c r="J14" s="412">
        <v>29057</v>
      </c>
      <c r="K14" s="412">
        <v>32545.9</v>
      </c>
      <c r="L14" s="412">
        <v>32274.799999999999</v>
      </c>
      <c r="GIP14" s="347"/>
      <c r="GIQ14" s="347"/>
      <c r="GIR14" s="347"/>
      <c r="GIS14" s="347"/>
      <c r="GIT14" s="347"/>
      <c r="GIU14" s="347"/>
      <c r="GIV14" s="347"/>
      <c r="GIW14" s="347"/>
      <c r="GIX14" s="347"/>
    </row>
    <row r="15" spans="1:4990" ht="48.75" customHeight="1" x14ac:dyDescent="0.25">
      <c r="A15" s="443" t="s">
        <v>145</v>
      </c>
      <c r="B15" s="371" t="s">
        <v>625</v>
      </c>
      <c r="C15" s="371" t="s">
        <v>628</v>
      </c>
      <c r="D15" s="371" t="s">
        <v>620</v>
      </c>
      <c r="E15" s="461" t="s">
        <v>32</v>
      </c>
      <c r="F15" s="381">
        <v>0</v>
      </c>
      <c r="G15" s="381">
        <v>700</v>
      </c>
      <c r="H15" s="381">
        <v>588</v>
      </c>
      <c r="I15" s="439" t="s">
        <v>621</v>
      </c>
      <c r="J15" s="412">
        <v>0</v>
      </c>
      <c r="K15" s="412">
        <v>62704.7</v>
      </c>
      <c r="L15" s="412">
        <v>61461.3</v>
      </c>
      <c r="GIP15" s="347"/>
      <c r="GIQ15" s="347"/>
      <c r="GIR15" s="347"/>
      <c r="GIS15" s="347"/>
      <c r="GIT15" s="347"/>
      <c r="GIU15" s="347"/>
      <c r="GIV15" s="347"/>
      <c r="GIW15" s="347"/>
      <c r="GIX15" s="347"/>
    </row>
    <row r="16" spans="1:4990" ht="54.75" customHeight="1" x14ac:dyDescent="0.25">
      <c r="A16" s="443" t="s">
        <v>148</v>
      </c>
      <c r="B16" s="371" t="s">
        <v>629</v>
      </c>
      <c r="C16" s="375" t="s">
        <v>630</v>
      </c>
      <c r="D16" s="371" t="s">
        <v>620</v>
      </c>
      <c r="E16" s="380" t="s">
        <v>1287</v>
      </c>
      <c r="F16" s="384">
        <v>46</v>
      </c>
      <c r="G16" s="384">
        <v>46</v>
      </c>
      <c r="H16" s="384">
        <v>33</v>
      </c>
      <c r="I16" s="439" t="s">
        <v>621</v>
      </c>
      <c r="J16" s="412">
        <v>41810</v>
      </c>
      <c r="K16" s="412">
        <v>42012.7</v>
      </c>
      <c r="L16" s="412">
        <v>41237.5</v>
      </c>
      <c r="GIP16" s="347"/>
      <c r="GIQ16" s="347"/>
      <c r="GIR16" s="347"/>
      <c r="GIS16" s="347"/>
      <c r="GIT16" s="347"/>
      <c r="GIU16" s="347"/>
      <c r="GIV16" s="347"/>
      <c r="GIW16" s="347"/>
      <c r="GIX16" s="347"/>
    </row>
    <row r="17" spans="1:12 4982:4990" ht="69.75" customHeight="1" x14ac:dyDescent="0.25">
      <c r="A17" s="443" t="s">
        <v>835</v>
      </c>
      <c r="B17" s="371" t="s">
        <v>804</v>
      </c>
      <c r="C17" s="375" t="s">
        <v>814</v>
      </c>
      <c r="D17" s="375" t="s">
        <v>815</v>
      </c>
      <c r="E17" s="380" t="s">
        <v>1287</v>
      </c>
      <c r="F17" s="384">
        <v>62</v>
      </c>
      <c r="G17" s="384">
        <v>62</v>
      </c>
      <c r="H17" s="384">
        <v>62</v>
      </c>
      <c r="I17" s="439" t="s">
        <v>816</v>
      </c>
      <c r="J17" s="412">
        <v>5081.3999999999996</v>
      </c>
      <c r="K17" s="412">
        <v>5081.3999999999996</v>
      </c>
      <c r="L17" s="412">
        <v>3800.7</v>
      </c>
      <c r="GIP17" s="347"/>
      <c r="GIQ17" s="347"/>
      <c r="GIR17" s="347"/>
      <c r="GIS17" s="347"/>
      <c r="GIT17" s="347"/>
      <c r="GIU17" s="347"/>
      <c r="GIV17" s="347"/>
      <c r="GIW17" s="347"/>
      <c r="GIX17" s="347"/>
    </row>
    <row r="18" spans="1:12 4982:4990" ht="33.75" customHeight="1" x14ac:dyDescent="0.25">
      <c r="A18" s="443" t="s">
        <v>836</v>
      </c>
      <c r="B18" s="371" t="s">
        <v>117</v>
      </c>
      <c r="C18" s="375" t="s">
        <v>817</v>
      </c>
      <c r="D18" s="375" t="s">
        <v>818</v>
      </c>
      <c r="E18" s="461" t="s">
        <v>32</v>
      </c>
      <c r="F18" s="384">
        <v>1200</v>
      </c>
      <c r="G18" s="384">
        <v>1200</v>
      </c>
      <c r="H18" s="384">
        <v>1200</v>
      </c>
      <c r="I18" s="439" t="s">
        <v>819</v>
      </c>
      <c r="J18" s="412">
        <v>3052.4</v>
      </c>
      <c r="K18" s="412">
        <v>3052.4</v>
      </c>
      <c r="L18" s="412">
        <v>3038.7</v>
      </c>
      <c r="GIP18" s="347"/>
      <c r="GIQ18" s="347"/>
      <c r="GIR18" s="347"/>
      <c r="GIS18" s="347"/>
      <c r="GIT18" s="347"/>
      <c r="GIU18" s="347"/>
      <c r="GIV18" s="347"/>
      <c r="GIW18" s="347"/>
      <c r="GIX18" s="347"/>
    </row>
    <row r="19" spans="1:12 4982:4990" ht="260.25" customHeight="1" x14ac:dyDescent="0.25">
      <c r="A19" s="443" t="s">
        <v>165</v>
      </c>
      <c r="B19" s="432" t="s">
        <v>805</v>
      </c>
      <c r="C19" s="375" t="s">
        <v>820</v>
      </c>
      <c r="D19" s="433" t="s">
        <v>805</v>
      </c>
      <c r="E19" s="461" t="s">
        <v>32</v>
      </c>
      <c r="F19" s="384">
        <v>55</v>
      </c>
      <c r="G19" s="384">
        <v>69</v>
      </c>
      <c r="H19" s="384">
        <v>69</v>
      </c>
      <c r="I19" s="439" t="s">
        <v>821</v>
      </c>
      <c r="J19" s="412">
        <v>8000</v>
      </c>
      <c r="K19" s="412">
        <v>12800</v>
      </c>
      <c r="L19" s="412">
        <v>12800</v>
      </c>
      <c r="GIP19" s="347"/>
      <c r="GIQ19" s="347"/>
      <c r="GIR19" s="347"/>
      <c r="GIS19" s="347"/>
      <c r="GIT19" s="347"/>
      <c r="GIU19" s="347"/>
      <c r="GIV19" s="347"/>
      <c r="GIW19" s="347"/>
      <c r="GIX19" s="347"/>
    </row>
    <row r="20" spans="1:12 4982:4990" ht="51.75" customHeight="1" x14ac:dyDescent="0.25">
      <c r="A20" s="443" t="s">
        <v>166</v>
      </c>
      <c r="B20" s="371" t="s">
        <v>806</v>
      </c>
      <c r="C20" s="375" t="s">
        <v>822</v>
      </c>
      <c r="D20" s="375" t="s">
        <v>806</v>
      </c>
      <c r="E20" s="461" t="s">
        <v>32</v>
      </c>
      <c r="F20" s="384">
        <v>90</v>
      </c>
      <c r="G20" s="384">
        <v>75</v>
      </c>
      <c r="H20" s="384">
        <v>77</v>
      </c>
      <c r="I20" s="440" t="s">
        <v>1080</v>
      </c>
      <c r="J20" s="412">
        <v>2700</v>
      </c>
      <c r="K20" s="412">
        <v>2259.1</v>
      </c>
      <c r="L20" s="412">
        <v>2173.4</v>
      </c>
      <c r="GIP20" s="347"/>
      <c r="GIQ20" s="347"/>
      <c r="GIR20" s="347"/>
      <c r="GIS20" s="347"/>
      <c r="GIT20" s="347"/>
      <c r="GIU20" s="347"/>
      <c r="GIV20" s="347"/>
      <c r="GIW20" s="347"/>
      <c r="GIX20" s="347"/>
    </row>
    <row r="21" spans="1:12 4982:4990" ht="35.25" customHeight="1" x14ac:dyDescent="0.25">
      <c r="A21" s="443" t="s">
        <v>167</v>
      </c>
      <c r="B21" s="371" t="s">
        <v>807</v>
      </c>
      <c r="C21" s="375" t="s">
        <v>823</v>
      </c>
      <c r="D21" s="375" t="s">
        <v>807</v>
      </c>
      <c r="E21" s="461" t="s">
        <v>32</v>
      </c>
      <c r="F21" s="384">
        <v>35061</v>
      </c>
      <c r="G21" s="384">
        <v>64335</v>
      </c>
      <c r="H21" s="384">
        <v>64435</v>
      </c>
      <c r="I21" s="441"/>
      <c r="J21" s="412">
        <v>0</v>
      </c>
      <c r="K21" s="412">
        <v>0</v>
      </c>
      <c r="L21" s="412">
        <v>0</v>
      </c>
      <c r="GIP21" s="347"/>
      <c r="GIQ21" s="347"/>
      <c r="GIR21" s="347"/>
      <c r="GIS21" s="347"/>
      <c r="GIT21" s="347"/>
      <c r="GIU21" s="347"/>
      <c r="GIV21" s="347"/>
      <c r="GIW21" s="347"/>
      <c r="GIX21" s="347"/>
    </row>
    <row r="22" spans="1:12 4982:4990" ht="36.75" customHeight="1" x14ac:dyDescent="0.25">
      <c r="A22" s="443" t="s">
        <v>837</v>
      </c>
      <c r="B22" s="371" t="s">
        <v>808</v>
      </c>
      <c r="C22" s="375" t="s">
        <v>824</v>
      </c>
      <c r="D22" s="375" t="s">
        <v>808</v>
      </c>
      <c r="E22" s="461" t="s">
        <v>32</v>
      </c>
      <c r="F22" s="384">
        <v>1832</v>
      </c>
      <c r="G22" s="384">
        <v>1832</v>
      </c>
      <c r="H22" s="384">
        <v>2284</v>
      </c>
      <c r="I22" s="440" t="s">
        <v>825</v>
      </c>
      <c r="J22" s="412">
        <v>263</v>
      </c>
      <c r="K22" s="412">
        <v>263</v>
      </c>
      <c r="L22" s="412">
        <v>263</v>
      </c>
      <c r="GIP22" s="347"/>
      <c r="GIQ22" s="347"/>
      <c r="GIR22" s="347"/>
      <c r="GIS22" s="347"/>
      <c r="GIT22" s="347"/>
      <c r="GIU22" s="347"/>
      <c r="GIV22" s="347"/>
      <c r="GIW22" s="347"/>
      <c r="GIX22" s="347"/>
    </row>
    <row r="23" spans="1:12 4982:4990" ht="97.5" customHeight="1" x14ac:dyDescent="0.25">
      <c r="A23" s="443" t="s">
        <v>838</v>
      </c>
      <c r="B23" s="430" t="s">
        <v>809</v>
      </c>
      <c r="C23" s="431" t="s">
        <v>826</v>
      </c>
      <c r="D23" s="431" t="s">
        <v>809</v>
      </c>
      <c r="E23" s="461" t="s">
        <v>32</v>
      </c>
      <c r="F23" s="384">
        <v>29966</v>
      </c>
      <c r="G23" s="384">
        <v>29966</v>
      </c>
      <c r="H23" s="384">
        <v>56785</v>
      </c>
      <c r="I23" s="440" t="s">
        <v>825</v>
      </c>
      <c r="J23" s="412">
        <v>300</v>
      </c>
      <c r="K23" s="412">
        <v>300</v>
      </c>
      <c r="L23" s="412">
        <v>300</v>
      </c>
      <c r="GIP23" s="347"/>
      <c r="GIQ23" s="347"/>
      <c r="GIR23" s="347"/>
      <c r="GIS23" s="347"/>
      <c r="GIT23" s="347"/>
      <c r="GIU23" s="347"/>
      <c r="GIV23" s="347"/>
      <c r="GIW23" s="347"/>
      <c r="GIX23" s="347"/>
    </row>
    <row r="24" spans="1:12 4982:4990" ht="142.5" customHeight="1" x14ac:dyDescent="0.25">
      <c r="A24" s="443" t="s">
        <v>839</v>
      </c>
      <c r="B24" s="371" t="s">
        <v>810</v>
      </c>
      <c r="C24" s="375" t="s">
        <v>827</v>
      </c>
      <c r="D24" s="431" t="s">
        <v>828</v>
      </c>
      <c r="E24" s="461" t="s">
        <v>32</v>
      </c>
      <c r="F24" s="384">
        <v>45605</v>
      </c>
      <c r="G24" s="384">
        <v>45391</v>
      </c>
      <c r="H24" s="384">
        <v>46898</v>
      </c>
      <c r="I24" s="440" t="s">
        <v>829</v>
      </c>
      <c r="J24" s="412">
        <v>70222.5</v>
      </c>
      <c r="K24" s="412">
        <v>41241.699999999997</v>
      </c>
      <c r="L24" s="412">
        <f>38054+1502.4+338.9</f>
        <v>39895.300000000003</v>
      </c>
      <c r="GIP24" s="347"/>
      <c r="GIQ24" s="347"/>
      <c r="GIR24" s="347"/>
      <c r="GIS24" s="347"/>
      <c r="GIT24" s="347"/>
      <c r="GIU24" s="347"/>
      <c r="GIV24" s="347"/>
      <c r="GIW24" s="347"/>
      <c r="GIX24" s="347"/>
    </row>
    <row r="25" spans="1:12 4982:4990" ht="81" customHeight="1" x14ac:dyDescent="0.25">
      <c r="A25" s="443" t="s">
        <v>840</v>
      </c>
      <c r="B25" s="371" t="s">
        <v>811</v>
      </c>
      <c r="C25" s="375" t="s">
        <v>830</v>
      </c>
      <c r="D25" s="375" t="s">
        <v>811</v>
      </c>
      <c r="E25" s="461" t="s">
        <v>32</v>
      </c>
      <c r="F25" s="384">
        <v>20</v>
      </c>
      <c r="G25" s="384">
        <v>7</v>
      </c>
      <c r="H25" s="384">
        <v>7</v>
      </c>
      <c r="I25" s="440" t="s">
        <v>829</v>
      </c>
      <c r="J25" s="412">
        <v>489</v>
      </c>
      <c r="K25" s="412">
        <v>147.19999999999999</v>
      </c>
      <c r="L25" s="412">
        <v>147.19999999999999</v>
      </c>
      <c r="GIP25" s="347"/>
      <c r="GIQ25" s="347"/>
      <c r="GIR25" s="347"/>
      <c r="GIS25" s="347"/>
      <c r="GIT25" s="347"/>
      <c r="GIU25" s="347"/>
      <c r="GIV25" s="347"/>
      <c r="GIW25" s="347"/>
      <c r="GIX25" s="347"/>
    </row>
    <row r="26" spans="1:12 4982:4990" ht="51" customHeight="1" x14ac:dyDescent="0.25">
      <c r="A26" s="443" t="s">
        <v>841</v>
      </c>
      <c r="B26" s="371" t="s">
        <v>812</v>
      </c>
      <c r="C26" s="375" t="s">
        <v>831</v>
      </c>
      <c r="D26" s="375" t="s">
        <v>812</v>
      </c>
      <c r="E26" s="461" t="s">
        <v>32</v>
      </c>
      <c r="F26" s="384">
        <v>2222</v>
      </c>
      <c r="G26" s="384">
        <v>2222</v>
      </c>
      <c r="H26" s="384">
        <v>2446</v>
      </c>
      <c r="I26" s="440" t="s">
        <v>832</v>
      </c>
      <c r="J26" s="412">
        <v>482</v>
      </c>
      <c r="K26" s="412">
        <v>482</v>
      </c>
      <c r="L26" s="412">
        <v>482</v>
      </c>
      <c r="GIP26" s="347"/>
      <c r="GIQ26" s="347"/>
      <c r="GIR26" s="347"/>
      <c r="GIS26" s="347"/>
      <c r="GIT26" s="347"/>
      <c r="GIU26" s="347"/>
      <c r="GIV26" s="347"/>
      <c r="GIW26" s="347"/>
      <c r="GIX26" s="347"/>
    </row>
    <row r="27" spans="1:12 4982:4990" ht="87" customHeight="1" x14ac:dyDescent="0.25">
      <c r="A27" s="443" t="s">
        <v>842</v>
      </c>
      <c r="B27" s="371" t="s">
        <v>813</v>
      </c>
      <c r="C27" s="375" t="s">
        <v>833</v>
      </c>
      <c r="D27" s="375" t="s">
        <v>813</v>
      </c>
      <c r="E27" s="461" t="s">
        <v>32</v>
      </c>
      <c r="F27" s="384">
        <v>1466</v>
      </c>
      <c r="G27" s="384">
        <v>1466</v>
      </c>
      <c r="H27" s="384">
        <v>1474</v>
      </c>
      <c r="I27" s="440" t="s">
        <v>834</v>
      </c>
      <c r="J27" s="412">
        <v>11368</v>
      </c>
      <c r="K27" s="412">
        <v>11368</v>
      </c>
      <c r="L27" s="412">
        <v>11105.6</v>
      </c>
      <c r="GIP27" s="347"/>
      <c r="GIQ27" s="347"/>
      <c r="GIR27" s="347"/>
      <c r="GIS27" s="347"/>
      <c r="GIT27" s="347"/>
      <c r="GIU27" s="347"/>
      <c r="GIV27" s="347"/>
      <c r="GIW27" s="347"/>
      <c r="GIX27" s="347"/>
    </row>
    <row r="28" spans="1:12 4982:4990" ht="71.25" customHeight="1" x14ac:dyDescent="0.25">
      <c r="A28" s="675" t="s">
        <v>850</v>
      </c>
      <c r="B28" s="650" t="s">
        <v>843</v>
      </c>
      <c r="C28" s="715" t="s">
        <v>844</v>
      </c>
      <c r="D28" s="650" t="s">
        <v>123</v>
      </c>
      <c r="E28" s="650" t="s">
        <v>1287</v>
      </c>
      <c r="F28" s="381">
        <v>96</v>
      </c>
      <c r="G28" s="381">
        <v>96</v>
      </c>
      <c r="H28" s="381">
        <v>96</v>
      </c>
      <c r="I28" s="439" t="s">
        <v>845</v>
      </c>
      <c r="J28" s="412">
        <v>107990.8</v>
      </c>
      <c r="K28" s="412">
        <v>107990.8</v>
      </c>
      <c r="L28" s="412">
        <v>104460.4</v>
      </c>
      <c r="GIP28" s="347"/>
      <c r="GIQ28" s="347"/>
      <c r="GIR28" s="347"/>
      <c r="GIS28" s="347"/>
      <c r="GIT28" s="347"/>
      <c r="GIU28" s="347"/>
      <c r="GIV28" s="347"/>
      <c r="GIW28" s="347"/>
      <c r="GIX28" s="347"/>
    </row>
    <row r="29" spans="1:12 4982:4990" ht="87" customHeight="1" x14ac:dyDescent="0.25">
      <c r="A29" s="677"/>
      <c r="B29" s="652"/>
      <c r="C29" s="716"/>
      <c r="D29" s="652"/>
      <c r="E29" s="652"/>
      <c r="F29" s="381">
        <v>12</v>
      </c>
      <c r="G29" s="381">
        <v>12</v>
      </c>
      <c r="H29" s="381">
        <v>12</v>
      </c>
      <c r="I29" s="439" t="s">
        <v>846</v>
      </c>
      <c r="J29" s="412">
        <v>21749.8</v>
      </c>
      <c r="K29" s="412">
        <v>22087.8</v>
      </c>
      <c r="L29" s="412">
        <v>20607</v>
      </c>
      <c r="GIP29" s="347"/>
      <c r="GIQ29" s="347"/>
      <c r="GIR29" s="347"/>
      <c r="GIS29" s="347"/>
      <c r="GIT29" s="347"/>
      <c r="GIU29" s="347"/>
      <c r="GIV29" s="347"/>
      <c r="GIW29" s="347"/>
      <c r="GIX29" s="347"/>
    </row>
    <row r="30" spans="1:12 4982:4990" ht="66.75" customHeight="1" x14ac:dyDescent="0.25">
      <c r="A30" s="443" t="s">
        <v>851</v>
      </c>
      <c r="B30" s="371" t="s">
        <v>847</v>
      </c>
      <c r="C30" s="385" t="s">
        <v>848</v>
      </c>
      <c r="D30" s="371" t="s">
        <v>849</v>
      </c>
      <c r="E30" s="380" t="s">
        <v>1287</v>
      </c>
      <c r="F30" s="381">
        <v>860</v>
      </c>
      <c r="G30" s="381">
        <v>860</v>
      </c>
      <c r="H30" s="381">
        <v>822</v>
      </c>
      <c r="I30" s="439" t="s">
        <v>846</v>
      </c>
      <c r="J30" s="412">
        <v>2416.6999999999998</v>
      </c>
      <c r="K30" s="412">
        <v>2454.1999999999998</v>
      </c>
      <c r="L30" s="412">
        <v>2289.6999999999998</v>
      </c>
      <c r="GIP30" s="347"/>
      <c r="GIQ30" s="347"/>
      <c r="GIR30" s="347"/>
      <c r="GIS30" s="347"/>
      <c r="GIT30" s="347"/>
      <c r="GIU30" s="347"/>
      <c r="GIV30" s="347"/>
      <c r="GIW30" s="347"/>
      <c r="GIX30" s="347"/>
    </row>
    <row r="31" spans="1:12 4982:4990" ht="25.5" customHeight="1" x14ac:dyDescent="0.25">
      <c r="A31" s="467">
        <v>2</v>
      </c>
      <c r="B31" s="637" t="s">
        <v>631</v>
      </c>
      <c r="C31" s="638"/>
      <c r="D31" s="638"/>
      <c r="E31" s="638"/>
      <c r="F31" s="638"/>
      <c r="G31" s="638"/>
      <c r="H31" s="638"/>
      <c r="I31" s="639"/>
      <c r="J31" s="468">
        <f>J32+J33</f>
        <v>10100</v>
      </c>
      <c r="K31" s="468">
        <f t="shared" ref="K31:L31" si="1">K32+K33</f>
        <v>10100</v>
      </c>
      <c r="L31" s="468">
        <f t="shared" si="1"/>
        <v>10099.17208</v>
      </c>
    </row>
    <row r="32" spans="1:12 4982:4990" ht="75" x14ac:dyDescent="0.25">
      <c r="A32" s="443" t="s">
        <v>765</v>
      </c>
      <c r="B32" s="371" t="s">
        <v>766</v>
      </c>
      <c r="C32" s="375" t="s">
        <v>767</v>
      </c>
      <c r="D32" s="371" t="s">
        <v>768</v>
      </c>
      <c r="E32" s="375" t="s">
        <v>1287</v>
      </c>
      <c r="F32" s="384">
        <v>2100</v>
      </c>
      <c r="G32" s="384">
        <v>2100</v>
      </c>
      <c r="H32" s="384">
        <v>2100</v>
      </c>
      <c r="I32" s="479" t="s">
        <v>769</v>
      </c>
      <c r="J32" s="412">
        <v>9595</v>
      </c>
      <c r="K32" s="412">
        <v>9595</v>
      </c>
      <c r="L32" s="412">
        <v>9594.2134800000003</v>
      </c>
    </row>
    <row r="33" spans="1:12 4982:4990" ht="38.25" customHeight="1" x14ac:dyDescent="0.25">
      <c r="A33" s="443" t="s">
        <v>770</v>
      </c>
      <c r="B33" s="371" t="s">
        <v>771</v>
      </c>
      <c r="C33" s="375" t="s">
        <v>772</v>
      </c>
      <c r="D33" s="371" t="s">
        <v>773</v>
      </c>
      <c r="E33" s="375" t="s">
        <v>1287</v>
      </c>
      <c r="F33" s="384">
        <v>25</v>
      </c>
      <c r="G33" s="384">
        <v>25</v>
      </c>
      <c r="H33" s="384">
        <v>25</v>
      </c>
      <c r="I33" s="479" t="s">
        <v>769</v>
      </c>
      <c r="J33" s="412">
        <v>505</v>
      </c>
      <c r="K33" s="412">
        <v>505</v>
      </c>
      <c r="L33" s="412">
        <v>504.95859999999999</v>
      </c>
    </row>
    <row r="34" spans="1:12 4982:4990" ht="28.5" customHeight="1" x14ac:dyDescent="0.25">
      <c r="A34" s="467">
        <v>3</v>
      </c>
      <c r="B34" s="637" t="s">
        <v>632</v>
      </c>
      <c r="C34" s="638"/>
      <c r="D34" s="638"/>
      <c r="E34" s="638"/>
      <c r="F34" s="638"/>
      <c r="G34" s="638"/>
      <c r="H34" s="638"/>
      <c r="I34" s="639"/>
      <c r="J34" s="468">
        <f>SUM(J35:J65)</f>
        <v>148205.90000000002</v>
      </c>
      <c r="K34" s="468">
        <f t="shared" ref="K34:L34" si="2">SUM(K35:K65)</f>
        <v>148366.48000000001</v>
      </c>
      <c r="L34" s="468">
        <f t="shared" si="2"/>
        <v>144029.98800000001</v>
      </c>
      <c r="GIP34" s="347"/>
      <c r="GIQ34" s="347"/>
      <c r="GIR34" s="347"/>
      <c r="GIS34" s="347"/>
      <c r="GIT34" s="347"/>
      <c r="GIU34" s="347"/>
      <c r="GIV34" s="347"/>
      <c r="GIW34" s="347"/>
      <c r="GIX34" s="347"/>
    </row>
    <row r="35" spans="1:12 4982:4990" ht="45" x14ac:dyDescent="0.25">
      <c r="A35" s="443" t="s">
        <v>685</v>
      </c>
      <c r="B35" s="386" t="s">
        <v>479</v>
      </c>
      <c r="C35" s="386" t="s">
        <v>633</v>
      </c>
      <c r="D35" s="376" t="s">
        <v>634</v>
      </c>
      <c r="E35" s="376" t="s">
        <v>635</v>
      </c>
      <c r="F35" s="387">
        <v>75.2</v>
      </c>
      <c r="G35" s="387">
        <v>75.2</v>
      </c>
      <c r="H35" s="387">
        <v>75.2</v>
      </c>
      <c r="I35" s="265" t="s">
        <v>636</v>
      </c>
      <c r="J35" s="398">
        <v>530.91200000000003</v>
      </c>
      <c r="K35" s="398">
        <v>530.91200000000003</v>
      </c>
      <c r="L35" s="398">
        <v>530.91200000000003</v>
      </c>
    </row>
    <row r="36" spans="1:12 4982:4990" ht="30" x14ac:dyDescent="0.25">
      <c r="A36" s="443" t="s">
        <v>686</v>
      </c>
      <c r="B36" s="386" t="s">
        <v>637</v>
      </c>
      <c r="C36" s="386" t="s">
        <v>638</v>
      </c>
      <c r="D36" s="376" t="s">
        <v>634</v>
      </c>
      <c r="E36" s="376" t="s">
        <v>635</v>
      </c>
      <c r="F36" s="387">
        <v>95.6</v>
      </c>
      <c r="G36" s="387">
        <v>95.6</v>
      </c>
      <c r="H36" s="387">
        <v>95.6</v>
      </c>
      <c r="I36" s="265" t="s">
        <v>636</v>
      </c>
      <c r="J36" s="398">
        <v>336.03399999999999</v>
      </c>
      <c r="K36" s="398">
        <v>336.03399999999999</v>
      </c>
      <c r="L36" s="398">
        <v>336.03399999999999</v>
      </c>
    </row>
    <row r="37" spans="1:12 4982:4990" ht="45" x14ac:dyDescent="0.25">
      <c r="A37" s="443" t="s">
        <v>687</v>
      </c>
      <c r="B37" s="386" t="s">
        <v>485</v>
      </c>
      <c r="C37" s="386" t="s">
        <v>639</v>
      </c>
      <c r="D37" s="376" t="s">
        <v>634</v>
      </c>
      <c r="E37" s="376" t="s">
        <v>635</v>
      </c>
      <c r="F37" s="387">
        <v>4196.6000000000004</v>
      </c>
      <c r="G37" s="387">
        <v>4196.6000000000004</v>
      </c>
      <c r="H37" s="387">
        <v>4196.6000000000004</v>
      </c>
      <c r="I37" s="265" t="s">
        <v>636</v>
      </c>
      <c r="J37" s="398">
        <v>5035.92</v>
      </c>
      <c r="K37" s="398">
        <v>5035.92</v>
      </c>
      <c r="L37" s="398">
        <v>5035.92</v>
      </c>
    </row>
    <row r="38" spans="1:12 4982:4990" ht="30" x14ac:dyDescent="0.25">
      <c r="A38" s="443" t="s">
        <v>688</v>
      </c>
      <c r="B38" s="386" t="s">
        <v>640</v>
      </c>
      <c r="C38" s="386" t="s">
        <v>641</v>
      </c>
      <c r="D38" s="376" t="s">
        <v>634</v>
      </c>
      <c r="E38" s="376" t="s">
        <v>635</v>
      </c>
      <c r="F38" s="387">
        <v>100.79</v>
      </c>
      <c r="G38" s="387">
        <v>100.79</v>
      </c>
      <c r="H38" s="387">
        <v>100.79</v>
      </c>
      <c r="I38" s="265" t="s">
        <v>636</v>
      </c>
      <c r="J38" s="398">
        <v>665.21400000000006</v>
      </c>
      <c r="K38" s="398">
        <v>665.21400000000006</v>
      </c>
      <c r="L38" s="398">
        <v>665.21400000000006</v>
      </c>
    </row>
    <row r="39" spans="1:12 4982:4990" ht="64.5" customHeight="1" x14ac:dyDescent="0.25">
      <c r="A39" s="443" t="s">
        <v>689</v>
      </c>
      <c r="B39" s="386" t="s">
        <v>488</v>
      </c>
      <c r="C39" s="386" t="s">
        <v>642</v>
      </c>
      <c r="D39" s="376" t="s">
        <v>1288</v>
      </c>
      <c r="E39" s="376" t="s">
        <v>1295</v>
      </c>
      <c r="F39" s="387">
        <v>87</v>
      </c>
      <c r="G39" s="387">
        <v>87</v>
      </c>
      <c r="H39" s="387">
        <v>87</v>
      </c>
      <c r="I39" s="265" t="s">
        <v>636</v>
      </c>
      <c r="J39" s="398">
        <v>793.61400000000003</v>
      </c>
      <c r="K39" s="398">
        <v>793.61400000000003</v>
      </c>
      <c r="L39" s="398">
        <v>793.61400000000003</v>
      </c>
    </row>
    <row r="40" spans="1:12 4982:4990" ht="30" x14ac:dyDescent="0.25">
      <c r="A40" s="443" t="s">
        <v>690</v>
      </c>
      <c r="B40" s="386" t="s">
        <v>490</v>
      </c>
      <c r="C40" s="386" t="s">
        <v>643</v>
      </c>
      <c r="D40" s="376" t="s">
        <v>491</v>
      </c>
      <c r="E40" s="376" t="s">
        <v>644</v>
      </c>
      <c r="F40" s="388">
        <v>230783</v>
      </c>
      <c r="G40" s="388">
        <v>230783</v>
      </c>
      <c r="H40" s="388">
        <v>230783</v>
      </c>
      <c r="I40" s="265" t="s">
        <v>636</v>
      </c>
      <c r="J40" s="398">
        <v>4297.4189999999999</v>
      </c>
      <c r="K40" s="398">
        <v>4297.4189999999999</v>
      </c>
      <c r="L40" s="398">
        <v>4297.4189999999999</v>
      </c>
    </row>
    <row r="41" spans="1:12 4982:4990" ht="30" x14ac:dyDescent="0.25">
      <c r="A41" s="443" t="s">
        <v>691</v>
      </c>
      <c r="B41" s="386" t="s">
        <v>493</v>
      </c>
      <c r="C41" s="386" t="s">
        <v>645</v>
      </c>
      <c r="D41" s="376" t="s">
        <v>646</v>
      </c>
      <c r="E41" s="376" t="s">
        <v>1295</v>
      </c>
      <c r="F41" s="387">
        <v>24</v>
      </c>
      <c r="G41" s="387">
        <v>24</v>
      </c>
      <c r="H41" s="387">
        <v>24</v>
      </c>
      <c r="I41" s="265" t="s">
        <v>636</v>
      </c>
      <c r="J41" s="398">
        <v>960</v>
      </c>
      <c r="K41" s="398">
        <v>960</v>
      </c>
      <c r="L41" s="398">
        <v>960</v>
      </c>
    </row>
    <row r="42" spans="1:12 4982:4990" ht="76.5" customHeight="1" x14ac:dyDescent="0.25">
      <c r="A42" s="443" t="s">
        <v>692</v>
      </c>
      <c r="B42" s="386" t="s">
        <v>494</v>
      </c>
      <c r="C42" s="386" t="s">
        <v>647</v>
      </c>
      <c r="D42" s="376" t="s">
        <v>1288</v>
      </c>
      <c r="E42" s="376" t="s">
        <v>1295</v>
      </c>
      <c r="F42" s="387">
        <v>129</v>
      </c>
      <c r="G42" s="387">
        <v>129</v>
      </c>
      <c r="H42" s="387">
        <v>129</v>
      </c>
      <c r="I42" s="265" t="s">
        <v>636</v>
      </c>
      <c r="J42" s="398">
        <v>980.78700000000003</v>
      </c>
      <c r="K42" s="398">
        <v>980.78700000000003</v>
      </c>
      <c r="L42" s="398">
        <v>980.78700000000003</v>
      </c>
    </row>
    <row r="43" spans="1:12 4982:4990" ht="45" x14ac:dyDescent="0.25">
      <c r="A43" s="443" t="s">
        <v>693</v>
      </c>
      <c r="B43" s="386" t="s">
        <v>648</v>
      </c>
      <c r="C43" s="386" t="s">
        <v>649</v>
      </c>
      <c r="D43" s="376" t="s">
        <v>1288</v>
      </c>
      <c r="E43" s="376" t="s">
        <v>1295</v>
      </c>
      <c r="F43" s="387">
        <v>2.5</v>
      </c>
      <c r="G43" s="387">
        <v>2.5</v>
      </c>
      <c r="H43" s="387">
        <v>2.5</v>
      </c>
      <c r="I43" s="265" t="s">
        <v>636</v>
      </c>
      <c r="J43" s="398">
        <v>2362.9</v>
      </c>
      <c r="K43" s="398">
        <v>2362.9</v>
      </c>
      <c r="L43" s="398">
        <v>2362.9</v>
      </c>
    </row>
    <row r="44" spans="1:12 4982:4990" ht="30" x14ac:dyDescent="0.25">
      <c r="A44" s="443" t="s">
        <v>694</v>
      </c>
      <c r="B44" s="386" t="s">
        <v>650</v>
      </c>
      <c r="C44" s="386" t="s">
        <v>651</v>
      </c>
      <c r="D44" s="376" t="s">
        <v>491</v>
      </c>
      <c r="E44" s="376" t="s">
        <v>644</v>
      </c>
      <c r="F44" s="387">
        <v>686</v>
      </c>
      <c r="G44" s="387">
        <v>686</v>
      </c>
      <c r="H44" s="387">
        <v>686</v>
      </c>
      <c r="I44" s="265" t="s">
        <v>652</v>
      </c>
      <c r="J44" s="398">
        <v>987.66831999999999</v>
      </c>
      <c r="K44" s="398">
        <v>987.66831999999999</v>
      </c>
      <c r="L44" s="398">
        <v>987.66831999999999</v>
      </c>
    </row>
    <row r="45" spans="1:12 4982:4990" ht="30" x14ac:dyDescent="0.25">
      <c r="A45" s="443" t="s">
        <v>695</v>
      </c>
      <c r="B45" s="386" t="s">
        <v>497</v>
      </c>
      <c r="C45" s="386" t="s">
        <v>653</v>
      </c>
      <c r="D45" s="376" t="s">
        <v>491</v>
      </c>
      <c r="E45" s="376" t="s">
        <v>644</v>
      </c>
      <c r="F45" s="387">
        <v>174.2</v>
      </c>
      <c r="G45" s="387">
        <v>174.2</v>
      </c>
      <c r="H45" s="387">
        <v>174.2</v>
      </c>
      <c r="I45" s="265" t="s">
        <v>652</v>
      </c>
      <c r="J45" s="398">
        <v>609.70000000000005</v>
      </c>
      <c r="K45" s="398">
        <v>609.70000000000005</v>
      </c>
      <c r="L45" s="398">
        <v>609.70000000000005</v>
      </c>
    </row>
    <row r="46" spans="1:12 4982:4990" ht="30" x14ac:dyDescent="0.25">
      <c r="A46" s="443" t="s">
        <v>696</v>
      </c>
      <c r="B46" s="386" t="s">
        <v>508</v>
      </c>
      <c r="C46" s="386" t="s">
        <v>654</v>
      </c>
      <c r="D46" s="376" t="s">
        <v>646</v>
      </c>
      <c r="E46" s="389" t="s">
        <v>655</v>
      </c>
      <c r="F46" s="387">
        <v>5889</v>
      </c>
      <c r="G46" s="387">
        <v>5889</v>
      </c>
      <c r="H46" s="387">
        <v>5889</v>
      </c>
      <c r="I46" s="265" t="s">
        <v>652</v>
      </c>
      <c r="J46" s="398">
        <v>5594.55</v>
      </c>
      <c r="K46" s="398">
        <v>5594.55</v>
      </c>
      <c r="L46" s="398">
        <v>5594.55</v>
      </c>
    </row>
    <row r="47" spans="1:12 4982:4990" ht="30" x14ac:dyDescent="0.25">
      <c r="A47" s="443" t="s">
        <v>697</v>
      </c>
      <c r="B47" s="386" t="s">
        <v>507</v>
      </c>
      <c r="C47" s="386" t="s">
        <v>656</v>
      </c>
      <c r="D47" s="376" t="s">
        <v>504</v>
      </c>
      <c r="E47" s="389" t="s">
        <v>655</v>
      </c>
      <c r="F47" s="388">
        <v>21350</v>
      </c>
      <c r="G47" s="388">
        <v>21350</v>
      </c>
      <c r="H47" s="388">
        <v>21350</v>
      </c>
      <c r="I47" s="265" t="s">
        <v>652</v>
      </c>
      <c r="J47" s="398">
        <v>15085.819680000001</v>
      </c>
      <c r="K47" s="398">
        <v>15085.819680000001</v>
      </c>
      <c r="L47" s="398">
        <v>15085.819680000001</v>
      </c>
    </row>
    <row r="48" spans="1:12 4982:4990" ht="45" x14ac:dyDescent="0.25">
      <c r="A48" s="443" t="s">
        <v>698</v>
      </c>
      <c r="B48" s="386" t="s">
        <v>503</v>
      </c>
      <c r="C48" s="386" t="s">
        <v>657</v>
      </c>
      <c r="D48" s="376" t="s">
        <v>504</v>
      </c>
      <c r="E48" s="389" t="s">
        <v>655</v>
      </c>
      <c r="F48" s="387">
        <v>2622.4</v>
      </c>
      <c r="G48" s="387">
        <v>2622.4</v>
      </c>
      <c r="H48" s="387">
        <v>2622.4</v>
      </c>
      <c r="I48" s="265" t="s">
        <v>652</v>
      </c>
      <c r="J48" s="398">
        <v>2307.712</v>
      </c>
      <c r="K48" s="398">
        <v>2307.712</v>
      </c>
      <c r="L48" s="398">
        <v>2307.712</v>
      </c>
    </row>
    <row r="49" spans="1:12" ht="30" x14ac:dyDescent="0.25">
      <c r="A49" s="443" t="s">
        <v>699</v>
      </c>
      <c r="B49" s="386" t="s">
        <v>506</v>
      </c>
      <c r="C49" s="386" t="s">
        <v>658</v>
      </c>
      <c r="D49" s="376" t="s">
        <v>491</v>
      </c>
      <c r="E49" s="376" t="s">
        <v>644</v>
      </c>
      <c r="F49" s="387">
        <v>725.5</v>
      </c>
      <c r="G49" s="387">
        <v>725.5</v>
      </c>
      <c r="H49" s="387">
        <v>725.5</v>
      </c>
      <c r="I49" s="265" t="s">
        <v>652</v>
      </c>
      <c r="J49" s="398">
        <v>798.05</v>
      </c>
      <c r="K49" s="398">
        <v>798.05</v>
      </c>
      <c r="L49" s="398">
        <v>798.05</v>
      </c>
    </row>
    <row r="50" spans="1:12" ht="30" x14ac:dyDescent="0.25">
      <c r="A50" s="443" t="s">
        <v>700</v>
      </c>
      <c r="B50" s="386" t="s">
        <v>659</v>
      </c>
      <c r="C50" s="386" t="s">
        <v>660</v>
      </c>
      <c r="D50" s="376" t="s">
        <v>491</v>
      </c>
      <c r="E50" s="376" t="s">
        <v>644</v>
      </c>
      <c r="F50" s="387">
        <v>2500</v>
      </c>
      <c r="G50" s="387">
        <v>2500</v>
      </c>
      <c r="H50" s="387">
        <v>2500</v>
      </c>
      <c r="I50" s="265" t="s">
        <v>652</v>
      </c>
      <c r="J50" s="398">
        <v>1000</v>
      </c>
      <c r="K50" s="398">
        <v>1000</v>
      </c>
      <c r="L50" s="398">
        <v>1000</v>
      </c>
    </row>
    <row r="51" spans="1:12" ht="114.75" x14ac:dyDescent="0.25">
      <c r="A51" s="443" t="s">
        <v>701</v>
      </c>
      <c r="B51" s="441" t="s">
        <v>661</v>
      </c>
      <c r="C51" s="386" t="s">
        <v>662</v>
      </c>
      <c r="D51" s="376" t="s">
        <v>491</v>
      </c>
      <c r="E51" s="376" t="s">
        <v>644</v>
      </c>
      <c r="F51" s="387">
        <v>44.1</v>
      </c>
      <c r="G51" s="387">
        <v>44.1</v>
      </c>
      <c r="H51" s="387">
        <v>44.1</v>
      </c>
      <c r="I51" s="265" t="s">
        <v>663</v>
      </c>
      <c r="J51" s="398">
        <v>1542.15</v>
      </c>
      <c r="K51" s="398">
        <v>1542.15</v>
      </c>
      <c r="L51" s="398">
        <v>1542.15</v>
      </c>
    </row>
    <row r="52" spans="1:12" ht="114.75" x14ac:dyDescent="0.25">
      <c r="A52" s="443" t="s">
        <v>702</v>
      </c>
      <c r="B52" s="441" t="s">
        <v>664</v>
      </c>
      <c r="C52" s="386" t="s">
        <v>665</v>
      </c>
      <c r="D52" s="376" t="s">
        <v>491</v>
      </c>
      <c r="E52" s="376" t="s">
        <v>644</v>
      </c>
      <c r="F52" s="387">
        <v>16.2</v>
      </c>
      <c r="G52" s="387">
        <v>16.2</v>
      </c>
      <c r="H52" s="387">
        <v>16.2</v>
      </c>
      <c r="I52" s="265" t="s">
        <v>663</v>
      </c>
      <c r="J52" s="398">
        <v>477.9</v>
      </c>
      <c r="K52" s="398">
        <v>477.9</v>
      </c>
      <c r="L52" s="398">
        <v>477.9</v>
      </c>
    </row>
    <row r="53" spans="1:12" ht="30" x14ac:dyDescent="0.25">
      <c r="A53" s="443" t="s">
        <v>703</v>
      </c>
      <c r="B53" s="386" t="s">
        <v>500</v>
      </c>
      <c r="C53" s="386" t="s">
        <v>666</v>
      </c>
      <c r="D53" s="376" t="s">
        <v>491</v>
      </c>
      <c r="E53" s="376" t="s">
        <v>644</v>
      </c>
      <c r="F53" s="387">
        <v>896.5</v>
      </c>
      <c r="G53" s="387">
        <v>896.5</v>
      </c>
      <c r="H53" s="387">
        <v>896.5</v>
      </c>
      <c r="I53" s="265" t="s">
        <v>663</v>
      </c>
      <c r="J53" s="398">
        <v>1790.44</v>
      </c>
      <c r="K53" s="398">
        <v>1790.44</v>
      </c>
      <c r="L53" s="398">
        <v>1790.44</v>
      </c>
    </row>
    <row r="54" spans="1:12" ht="30" x14ac:dyDescent="0.25">
      <c r="A54" s="443" t="s">
        <v>704</v>
      </c>
      <c r="B54" s="386" t="s">
        <v>501</v>
      </c>
      <c r="C54" s="386" t="s">
        <v>667</v>
      </c>
      <c r="D54" s="376" t="s">
        <v>491</v>
      </c>
      <c r="E54" s="376" t="s">
        <v>644</v>
      </c>
      <c r="F54" s="387">
        <f>72.4+26.77</f>
        <v>99.17</v>
      </c>
      <c r="G54" s="387">
        <f>72.4+26.77</f>
        <v>99.17</v>
      </c>
      <c r="H54" s="387">
        <f>72.4+26.77</f>
        <v>99.17</v>
      </c>
      <c r="I54" s="265" t="s">
        <v>663</v>
      </c>
      <c r="J54" s="398">
        <f>440.4+0.03</f>
        <v>440.42999999999995</v>
      </c>
      <c r="K54" s="398">
        <f>440.4+160.61</f>
        <v>601.01</v>
      </c>
      <c r="L54" s="398">
        <f>440.4+160.61</f>
        <v>601.01</v>
      </c>
    </row>
    <row r="55" spans="1:12" ht="30" x14ac:dyDescent="0.25">
      <c r="A55" s="443" t="s">
        <v>705</v>
      </c>
      <c r="B55" s="386" t="s">
        <v>502</v>
      </c>
      <c r="C55" s="386" t="s">
        <v>668</v>
      </c>
      <c r="D55" s="376" t="s">
        <v>491</v>
      </c>
      <c r="E55" s="376" t="s">
        <v>644</v>
      </c>
      <c r="F55" s="387">
        <v>46.1</v>
      </c>
      <c r="G55" s="387">
        <v>46.1</v>
      </c>
      <c r="H55" s="387">
        <v>46.1</v>
      </c>
      <c r="I55" s="265" t="s">
        <v>663</v>
      </c>
      <c r="J55" s="398">
        <v>288.41000000000003</v>
      </c>
      <c r="K55" s="398">
        <v>288.41000000000003</v>
      </c>
      <c r="L55" s="398">
        <v>288.41000000000003</v>
      </c>
    </row>
    <row r="56" spans="1:12" ht="30" x14ac:dyDescent="0.25">
      <c r="A56" s="443" t="s">
        <v>706</v>
      </c>
      <c r="B56" s="386" t="s">
        <v>669</v>
      </c>
      <c r="C56" s="386" t="s">
        <v>670</v>
      </c>
      <c r="D56" s="376" t="s">
        <v>646</v>
      </c>
      <c r="E56" s="376" t="s">
        <v>671</v>
      </c>
      <c r="F56" s="387">
        <v>7808</v>
      </c>
      <c r="G56" s="387">
        <v>7808</v>
      </c>
      <c r="H56" s="387">
        <v>7808</v>
      </c>
      <c r="I56" s="265" t="s">
        <v>672</v>
      </c>
      <c r="J56" s="398">
        <v>319.10000000000002</v>
      </c>
      <c r="K56" s="398">
        <v>319.10000000000002</v>
      </c>
      <c r="L56" s="398">
        <v>319.10000000000002</v>
      </c>
    </row>
    <row r="57" spans="1:12" ht="30" x14ac:dyDescent="0.25">
      <c r="A57" s="443" t="s">
        <v>707</v>
      </c>
      <c r="B57" s="386" t="s">
        <v>502</v>
      </c>
      <c r="C57" s="386" t="s">
        <v>668</v>
      </c>
      <c r="D57" s="376" t="s">
        <v>491</v>
      </c>
      <c r="E57" s="376" t="s">
        <v>644</v>
      </c>
      <c r="F57" s="387">
        <v>238.5</v>
      </c>
      <c r="G57" s="387">
        <v>355</v>
      </c>
      <c r="H57" s="387">
        <v>355</v>
      </c>
      <c r="I57" s="265" t="s">
        <v>673</v>
      </c>
      <c r="J57" s="398">
        <v>1431</v>
      </c>
      <c r="K57" s="398">
        <v>1431</v>
      </c>
      <c r="L57" s="398">
        <v>1431</v>
      </c>
    </row>
    <row r="58" spans="1:12" ht="30" x14ac:dyDescent="0.25">
      <c r="A58" s="443" t="s">
        <v>708</v>
      </c>
      <c r="B58" s="386" t="s">
        <v>500</v>
      </c>
      <c r="C58" s="386" t="s">
        <v>666</v>
      </c>
      <c r="D58" s="376" t="s">
        <v>491</v>
      </c>
      <c r="E58" s="376" t="s">
        <v>644</v>
      </c>
      <c r="F58" s="387">
        <v>425.8</v>
      </c>
      <c r="G58" s="387">
        <v>525.79999999999995</v>
      </c>
      <c r="H58" s="387">
        <v>525.79999999999995</v>
      </c>
      <c r="I58" s="265" t="s">
        <v>673</v>
      </c>
      <c r="J58" s="398">
        <v>1447.72</v>
      </c>
      <c r="K58" s="398">
        <v>1447.72</v>
      </c>
      <c r="L58" s="398">
        <v>1447.72</v>
      </c>
    </row>
    <row r="59" spans="1:12" ht="30" x14ac:dyDescent="0.25">
      <c r="A59" s="443" t="s">
        <v>709</v>
      </c>
      <c r="B59" s="386" t="s">
        <v>637</v>
      </c>
      <c r="C59" s="386" t="s">
        <v>638</v>
      </c>
      <c r="D59" s="376" t="s">
        <v>634</v>
      </c>
      <c r="E59" s="376" t="s">
        <v>635</v>
      </c>
      <c r="F59" s="387">
        <v>373.7</v>
      </c>
      <c r="G59" s="387">
        <v>335.2</v>
      </c>
      <c r="H59" s="387">
        <v>335.2</v>
      </c>
      <c r="I59" s="265" t="s">
        <v>673</v>
      </c>
      <c r="J59" s="398">
        <v>1494.8</v>
      </c>
      <c r="K59" s="398">
        <v>1494.8</v>
      </c>
      <c r="L59" s="398">
        <v>1494.8</v>
      </c>
    </row>
    <row r="60" spans="1:12" ht="45" x14ac:dyDescent="0.25">
      <c r="A60" s="443" t="s">
        <v>710</v>
      </c>
      <c r="B60" s="386" t="s">
        <v>485</v>
      </c>
      <c r="C60" s="386" t="s">
        <v>639</v>
      </c>
      <c r="D60" s="376" t="s">
        <v>634</v>
      </c>
      <c r="E60" s="376" t="s">
        <v>635</v>
      </c>
      <c r="F60" s="387">
        <v>743.9</v>
      </c>
      <c r="G60" s="387">
        <v>733.9</v>
      </c>
      <c r="H60" s="387">
        <v>733.9</v>
      </c>
      <c r="I60" s="265" t="s">
        <v>673</v>
      </c>
      <c r="J60" s="398">
        <v>2006.13</v>
      </c>
      <c r="K60" s="398">
        <v>2006.13</v>
      </c>
      <c r="L60" s="398">
        <v>2006.13</v>
      </c>
    </row>
    <row r="61" spans="1:12" ht="45" x14ac:dyDescent="0.25">
      <c r="A61" s="443" t="s">
        <v>711</v>
      </c>
      <c r="B61" s="386" t="s">
        <v>674</v>
      </c>
      <c r="C61" s="386" t="s">
        <v>675</v>
      </c>
      <c r="D61" s="376" t="s">
        <v>1288</v>
      </c>
      <c r="E61" s="376" t="s">
        <v>1295</v>
      </c>
      <c r="F61" s="387">
        <v>4557000</v>
      </c>
      <c r="G61" s="387">
        <v>5455800</v>
      </c>
      <c r="H61" s="387">
        <v>5455800</v>
      </c>
      <c r="I61" s="265" t="s">
        <v>673</v>
      </c>
      <c r="J61" s="398">
        <v>11620.35</v>
      </c>
      <c r="K61" s="398">
        <v>11620.35</v>
      </c>
      <c r="L61" s="398">
        <v>11620.35</v>
      </c>
    </row>
    <row r="62" spans="1:12" ht="105" x14ac:dyDescent="0.25">
      <c r="A62" s="443" t="s">
        <v>712</v>
      </c>
      <c r="B62" s="390" t="s">
        <v>676</v>
      </c>
      <c r="C62" s="390" t="s">
        <v>677</v>
      </c>
      <c r="D62" s="376" t="s">
        <v>646</v>
      </c>
      <c r="E62" s="376" t="s">
        <v>644</v>
      </c>
      <c r="F62" s="387">
        <v>301106.94</v>
      </c>
      <c r="G62" s="387">
        <v>301106.94</v>
      </c>
      <c r="H62" s="387">
        <v>301106.94</v>
      </c>
      <c r="I62" s="265" t="s">
        <v>678</v>
      </c>
      <c r="J62" s="398">
        <v>32752.7</v>
      </c>
      <c r="K62" s="398">
        <v>36128.07</v>
      </c>
      <c r="L62" s="398">
        <v>36128.067999999999</v>
      </c>
    </row>
    <row r="63" spans="1:12" ht="30" x14ac:dyDescent="0.25">
      <c r="A63" s="443" t="s">
        <v>713</v>
      </c>
      <c r="B63" s="390" t="s">
        <v>650</v>
      </c>
      <c r="C63" s="386" t="s">
        <v>651</v>
      </c>
      <c r="D63" s="376" t="s">
        <v>491</v>
      </c>
      <c r="E63" s="376" t="s">
        <v>644</v>
      </c>
      <c r="F63" s="387">
        <v>686</v>
      </c>
      <c r="G63" s="387">
        <v>686</v>
      </c>
      <c r="H63" s="387">
        <v>686</v>
      </c>
      <c r="I63" s="265" t="s">
        <v>678</v>
      </c>
      <c r="J63" s="398">
        <v>998.8</v>
      </c>
      <c r="K63" s="398">
        <v>998.8</v>
      </c>
      <c r="L63" s="398">
        <v>998.8</v>
      </c>
    </row>
    <row r="64" spans="1:12" ht="105" x14ac:dyDescent="0.25">
      <c r="A64" s="443" t="s">
        <v>714</v>
      </c>
      <c r="B64" s="390" t="s">
        <v>679</v>
      </c>
      <c r="C64" s="390" t="s">
        <v>680</v>
      </c>
      <c r="D64" s="376" t="s">
        <v>1288</v>
      </c>
      <c r="E64" s="376" t="s">
        <v>1295</v>
      </c>
      <c r="F64" s="387">
        <v>301106.94</v>
      </c>
      <c r="G64" s="387">
        <v>301106.94</v>
      </c>
      <c r="H64" s="387">
        <v>301106.94</v>
      </c>
      <c r="I64" s="265" t="s">
        <v>678</v>
      </c>
      <c r="J64" s="398">
        <f>10873.1+3375.37-J63</f>
        <v>13249.670000000002</v>
      </c>
      <c r="K64" s="398">
        <f>10873.1-K63</f>
        <v>9874.3000000000011</v>
      </c>
      <c r="L64" s="398">
        <f>10873.1-L63</f>
        <v>9874.3000000000011</v>
      </c>
    </row>
    <row r="65" spans="1:4990" ht="60" x14ac:dyDescent="0.25">
      <c r="A65" s="443" t="s">
        <v>715</v>
      </c>
      <c r="B65" s="390" t="s">
        <v>681</v>
      </c>
      <c r="C65" s="390" t="s">
        <v>682</v>
      </c>
      <c r="D65" s="376" t="s">
        <v>683</v>
      </c>
      <c r="E65" s="389" t="s">
        <v>655</v>
      </c>
      <c r="F65" s="387">
        <v>120000</v>
      </c>
      <c r="G65" s="387">
        <v>120000</v>
      </c>
      <c r="H65" s="387">
        <v>120000</v>
      </c>
      <c r="I65" s="265" t="s">
        <v>684</v>
      </c>
      <c r="J65" s="398">
        <v>36000</v>
      </c>
      <c r="K65" s="398">
        <v>36000</v>
      </c>
      <c r="L65" s="398">
        <v>31663.51</v>
      </c>
    </row>
    <row r="66" spans="1:4990" s="470" customFormat="1" ht="30.75" customHeight="1" x14ac:dyDescent="0.3">
      <c r="A66" s="467">
        <v>4</v>
      </c>
      <c r="B66" s="637" t="s">
        <v>716</v>
      </c>
      <c r="C66" s="638"/>
      <c r="D66" s="638"/>
      <c r="E66" s="638"/>
      <c r="F66" s="638"/>
      <c r="G66" s="638"/>
      <c r="H66" s="638"/>
      <c r="I66" s="639"/>
      <c r="J66" s="468">
        <f>J67+J69+J71</f>
        <v>97972.98659</v>
      </c>
      <c r="K66" s="468">
        <f t="shared" ref="K66:L66" si="3">K67+K69+K71</f>
        <v>98324.386590000009</v>
      </c>
      <c r="L66" s="468">
        <f t="shared" si="3"/>
        <v>97823.60659000001</v>
      </c>
      <c r="M66" s="469"/>
      <c r="N66" s="469"/>
      <c r="O66" s="469"/>
      <c r="P66" s="469"/>
      <c r="Q66" s="469"/>
      <c r="R66" s="469"/>
      <c r="S66" s="469"/>
      <c r="T66" s="469"/>
      <c r="U66" s="469"/>
      <c r="V66" s="469"/>
      <c r="W66" s="469"/>
      <c r="X66" s="469"/>
      <c r="Y66" s="469"/>
      <c r="Z66" s="469"/>
      <c r="AA66" s="469"/>
      <c r="AB66" s="469"/>
      <c r="AC66" s="469"/>
      <c r="AD66" s="469"/>
      <c r="AE66" s="469"/>
      <c r="AF66" s="469"/>
      <c r="AG66" s="469"/>
      <c r="AH66" s="469"/>
      <c r="AI66" s="469"/>
      <c r="AJ66" s="469"/>
      <c r="AK66" s="469"/>
      <c r="AL66" s="469"/>
      <c r="AM66" s="469"/>
      <c r="AN66" s="469"/>
      <c r="AO66" s="469"/>
      <c r="AP66" s="469"/>
      <c r="AQ66" s="469"/>
      <c r="AR66" s="469"/>
      <c r="AS66" s="469"/>
      <c r="AT66" s="469"/>
      <c r="AU66" s="469"/>
      <c r="AV66" s="469"/>
      <c r="AW66" s="469"/>
      <c r="AX66" s="469"/>
      <c r="AY66" s="469"/>
      <c r="AZ66" s="469"/>
      <c r="BA66" s="469"/>
      <c r="BB66" s="469"/>
      <c r="BC66" s="469"/>
      <c r="BD66" s="469"/>
      <c r="BE66" s="469"/>
      <c r="BF66" s="469"/>
      <c r="BG66" s="469"/>
      <c r="BH66" s="469"/>
      <c r="BI66" s="469"/>
      <c r="BJ66" s="469"/>
      <c r="BK66" s="469"/>
      <c r="BL66" s="469"/>
      <c r="BM66" s="469"/>
      <c r="BN66" s="469"/>
      <c r="BO66" s="469"/>
      <c r="BP66" s="469"/>
      <c r="BQ66" s="469"/>
      <c r="BR66" s="469"/>
      <c r="BS66" s="469"/>
      <c r="BT66" s="469"/>
      <c r="BU66" s="469"/>
      <c r="BV66" s="469"/>
      <c r="BW66" s="469"/>
      <c r="BX66" s="469"/>
      <c r="BY66" s="469"/>
      <c r="BZ66" s="469"/>
      <c r="CA66" s="469"/>
      <c r="CB66" s="469"/>
      <c r="CC66" s="469"/>
      <c r="CD66" s="469"/>
      <c r="CE66" s="469"/>
      <c r="CF66" s="469"/>
      <c r="CG66" s="469"/>
      <c r="CH66" s="469"/>
      <c r="CI66" s="469"/>
      <c r="CJ66" s="469"/>
      <c r="CK66" s="469"/>
      <c r="CL66" s="469"/>
      <c r="CM66" s="469"/>
      <c r="CN66" s="469"/>
      <c r="CO66" s="469"/>
      <c r="CP66" s="469"/>
      <c r="CQ66" s="469"/>
      <c r="CR66" s="469"/>
      <c r="CS66" s="469"/>
      <c r="CT66" s="469"/>
      <c r="CU66" s="469"/>
      <c r="CV66" s="469"/>
      <c r="CW66" s="469"/>
      <c r="CX66" s="469"/>
      <c r="CY66" s="469"/>
      <c r="CZ66" s="469"/>
      <c r="DA66" s="469"/>
      <c r="DB66" s="469"/>
      <c r="DC66" s="469"/>
      <c r="DD66" s="469"/>
      <c r="DE66" s="469"/>
      <c r="DF66" s="469"/>
      <c r="DG66" s="469"/>
      <c r="DH66" s="469"/>
      <c r="DI66" s="469"/>
      <c r="DJ66" s="469"/>
      <c r="DK66" s="469"/>
      <c r="DL66" s="469"/>
      <c r="DM66" s="469"/>
      <c r="DN66" s="469"/>
      <c r="DO66" s="469"/>
      <c r="DP66" s="469"/>
      <c r="DQ66" s="469"/>
      <c r="DR66" s="469"/>
      <c r="DS66" s="469"/>
      <c r="DT66" s="469"/>
      <c r="DU66" s="469"/>
      <c r="DV66" s="469"/>
      <c r="DW66" s="469"/>
      <c r="DX66" s="469"/>
      <c r="DY66" s="469"/>
      <c r="DZ66" s="469"/>
      <c r="EA66" s="469"/>
      <c r="EB66" s="469"/>
      <c r="EC66" s="469"/>
      <c r="ED66" s="469"/>
      <c r="EE66" s="469"/>
      <c r="EF66" s="469"/>
      <c r="EG66" s="469"/>
      <c r="EH66" s="469"/>
      <c r="EI66" s="469"/>
      <c r="EJ66" s="469"/>
      <c r="EK66" s="469"/>
      <c r="EL66" s="469"/>
      <c r="EM66" s="469"/>
      <c r="EN66" s="469"/>
      <c r="EO66" s="469"/>
      <c r="EP66" s="469"/>
      <c r="EQ66" s="469"/>
      <c r="ER66" s="469"/>
      <c r="ES66" s="469"/>
      <c r="ET66" s="469"/>
      <c r="EU66" s="469"/>
      <c r="EV66" s="469"/>
      <c r="EW66" s="469"/>
      <c r="EX66" s="469"/>
      <c r="EY66" s="469"/>
      <c r="EZ66" s="469"/>
      <c r="FA66" s="469"/>
      <c r="FB66" s="469"/>
      <c r="FC66" s="469"/>
      <c r="FD66" s="469"/>
      <c r="FE66" s="469"/>
      <c r="FF66" s="469"/>
      <c r="FG66" s="469"/>
      <c r="FH66" s="469"/>
      <c r="FI66" s="469"/>
      <c r="FJ66" s="469"/>
      <c r="FK66" s="469"/>
      <c r="FL66" s="469"/>
      <c r="FM66" s="469"/>
      <c r="FN66" s="469"/>
      <c r="FO66" s="469"/>
      <c r="FP66" s="469"/>
      <c r="FQ66" s="469"/>
      <c r="FR66" s="469"/>
      <c r="FS66" s="469"/>
      <c r="FT66" s="469"/>
      <c r="FU66" s="469"/>
      <c r="FV66" s="469"/>
      <c r="FW66" s="469"/>
      <c r="FX66" s="469"/>
      <c r="FY66" s="469"/>
      <c r="FZ66" s="469"/>
      <c r="GA66" s="469"/>
      <c r="GB66" s="469"/>
      <c r="GC66" s="469"/>
      <c r="GD66" s="469"/>
      <c r="GE66" s="469"/>
      <c r="GF66" s="469"/>
      <c r="GG66" s="469"/>
      <c r="GH66" s="469"/>
      <c r="GI66" s="469"/>
      <c r="GJ66" s="469"/>
      <c r="GK66" s="469"/>
      <c r="GL66" s="469"/>
      <c r="GM66" s="469"/>
      <c r="GN66" s="469"/>
      <c r="GO66" s="469"/>
      <c r="GP66" s="469"/>
      <c r="GQ66" s="469"/>
      <c r="GR66" s="469"/>
      <c r="GS66" s="469"/>
      <c r="GT66" s="469"/>
      <c r="GU66" s="469"/>
      <c r="GV66" s="469"/>
      <c r="GW66" s="469"/>
      <c r="GX66" s="469"/>
      <c r="GY66" s="469"/>
      <c r="GZ66" s="469"/>
      <c r="HA66" s="469"/>
      <c r="HB66" s="469"/>
      <c r="HC66" s="469"/>
      <c r="HD66" s="469"/>
      <c r="HE66" s="469"/>
      <c r="HF66" s="469"/>
      <c r="HG66" s="469"/>
      <c r="HH66" s="469"/>
      <c r="HI66" s="469"/>
      <c r="HJ66" s="469"/>
      <c r="HK66" s="469"/>
      <c r="HL66" s="469"/>
      <c r="HM66" s="469"/>
      <c r="HN66" s="469"/>
      <c r="HO66" s="469"/>
      <c r="HP66" s="469"/>
      <c r="HQ66" s="469"/>
      <c r="HR66" s="469"/>
      <c r="HS66" s="469"/>
      <c r="HT66" s="469"/>
      <c r="HU66" s="469"/>
      <c r="HV66" s="469"/>
      <c r="HW66" s="469"/>
      <c r="HX66" s="469"/>
      <c r="HY66" s="469"/>
      <c r="HZ66" s="469"/>
      <c r="IA66" s="469"/>
      <c r="IB66" s="469"/>
      <c r="IC66" s="469"/>
      <c r="ID66" s="469"/>
      <c r="IE66" s="469"/>
      <c r="IF66" s="469"/>
      <c r="IG66" s="469"/>
      <c r="IH66" s="469"/>
      <c r="II66" s="469"/>
      <c r="IJ66" s="469"/>
      <c r="IK66" s="469"/>
      <c r="IL66" s="469"/>
      <c r="IM66" s="469"/>
      <c r="IN66" s="469"/>
      <c r="IO66" s="469"/>
      <c r="IP66" s="469"/>
      <c r="IQ66" s="469"/>
      <c r="IR66" s="469"/>
      <c r="IS66" s="469"/>
      <c r="IT66" s="469"/>
      <c r="IU66" s="469"/>
      <c r="IV66" s="469"/>
      <c r="IW66" s="469"/>
      <c r="IX66" s="469"/>
      <c r="IY66" s="469"/>
      <c r="IZ66" s="469"/>
      <c r="JA66" s="469"/>
      <c r="JB66" s="469"/>
      <c r="JC66" s="469"/>
      <c r="JD66" s="469"/>
      <c r="JE66" s="469"/>
      <c r="JF66" s="469"/>
      <c r="JG66" s="469"/>
      <c r="JH66" s="469"/>
      <c r="JI66" s="469"/>
      <c r="JJ66" s="469"/>
      <c r="JK66" s="469"/>
      <c r="JL66" s="469"/>
      <c r="JM66" s="469"/>
      <c r="JN66" s="469"/>
      <c r="JO66" s="469"/>
      <c r="JP66" s="469"/>
      <c r="JQ66" s="469"/>
      <c r="JR66" s="469"/>
      <c r="JS66" s="469"/>
      <c r="JT66" s="469"/>
      <c r="JU66" s="469"/>
      <c r="JV66" s="469"/>
      <c r="JW66" s="469"/>
      <c r="JX66" s="469"/>
      <c r="JY66" s="469"/>
      <c r="JZ66" s="469"/>
      <c r="KA66" s="469"/>
      <c r="KB66" s="469"/>
      <c r="KC66" s="469"/>
      <c r="KD66" s="469"/>
      <c r="KE66" s="469"/>
      <c r="KF66" s="469"/>
      <c r="KG66" s="469"/>
      <c r="KH66" s="469"/>
      <c r="KI66" s="469"/>
      <c r="KJ66" s="469"/>
      <c r="KK66" s="469"/>
      <c r="KL66" s="469"/>
      <c r="KM66" s="469"/>
      <c r="KN66" s="469"/>
      <c r="KO66" s="469"/>
      <c r="KP66" s="469"/>
      <c r="KQ66" s="469"/>
      <c r="KR66" s="469"/>
      <c r="KS66" s="469"/>
      <c r="KT66" s="469"/>
      <c r="KU66" s="469"/>
      <c r="KV66" s="469"/>
      <c r="KW66" s="469"/>
      <c r="KX66" s="469"/>
      <c r="KY66" s="469"/>
      <c r="KZ66" s="469"/>
      <c r="LA66" s="469"/>
      <c r="LB66" s="469"/>
      <c r="LC66" s="469"/>
      <c r="LD66" s="469"/>
      <c r="LE66" s="469"/>
      <c r="LF66" s="469"/>
      <c r="LG66" s="469"/>
      <c r="LH66" s="469"/>
      <c r="LI66" s="469"/>
      <c r="LJ66" s="469"/>
      <c r="LK66" s="469"/>
      <c r="LL66" s="469"/>
      <c r="LM66" s="469"/>
      <c r="LN66" s="469"/>
      <c r="LO66" s="469"/>
      <c r="LP66" s="469"/>
      <c r="LQ66" s="469"/>
      <c r="LR66" s="469"/>
      <c r="LS66" s="469"/>
      <c r="LT66" s="469"/>
      <c r="LU66" s="469"/>
      <c r="LV66" s="469"/>
      <c r="LW66" s="469"/>
      <c r="LX66" s="469"/>
      <c r="LY66" s="469"/>
      <c r="LZ66" s="469"/>
      <c r="MA66" s="469"/>
      <c r="MB66" s="469"/>
      <c r="MC66" s="469"/>
      <c r="MD66" s="469"/>
      <c r="ME66" s="469"/>
      <c r="MF66" s="469"/>
      <c r="MG66" s="469"/>
      <c r="MH66" s="469"/>
      <c r="MI66" s="469"/>
      <c r="MJ66" s="469"/>
      <c r="MK66" s="469"/>
      <c r="ML66" s="469"/>
      <c r="MM66" s="469"/>
      <c r="MN66" s="469"/>
      <c r="MO66" s="469"/>
      <c r="MP66" s="469"/>
      <c r="MQ66" s="469"/>
      <c r="MR66" s="469"/>
      <c r="MS66" s="469"/>
      <c r="MT66" s="469"/>
      <c r="MU66" s="469"/>
      <c r="MV66" s="469"/>
      <c r="MW66" s="469"/>
      <c r="MX66" s="469"/>
      <c r="MY66" s="469"/>
      <c r="MZ66" s="469"/>
      <c r="NA66" s="469"/>
      <c r="NB66" s="469"/>
      <c r="NC66" s="469"/>
      <c r="ND66" s="469"/>
      <c r="NE66" s="469"/>
      <c r="NF66" s="469"/>
      <c r="NG66" s="469"/>
      <c r="NH66" s="469"/>
      <c r="NI66" s="469"/>
      <c r="NJ66" s="469"/>
      <c r="NK66" s="469"/>
      <c r="NL66" s="469"/>
      <c r="NM66" s="469"/>
      <c r="NN66" s="469"/>
      <c r="NO66" s="469"/>
      <c r="NP66" s="469"/>
      <c r="NQ66" s="469"/>
      <c r="NR66" s="469"/>
      <c r="NS66" s="469"/>
      <c r="NT66" s="469"/>
      <c r="NU66" s="469"/>
      <c r="NV66" s="469"/>
      <c r="NW66" s="469"/>
      <c r="NX66" s="469"/>
      <c r="NY66" s="469"/>
      <c r="NZ66" s="469"/>
      <c r="OA66" s="469"/>
      <c r="OB66" s="469"/>
      <c r="OC66" s="469"/>
      <c r="OD66" s="469"/>
      <c r="OE66" s="469"/>
      <c r="OF66" s="469"/>
      <c r="OG66" s="469"/>
      <c r="OH66" s="469"/>
      <c r="OI66" s="469"/>
      <c r="OJ66" s="469"/>
      <c r="OK66" s="469"/>
      <c r="OL66" s="469"/>
      <c r="OM66" s="469"/>
      <c r="ON66" s="469"/>
      <c r="OO66" s="469"/>
      <c r="OP66" s="469"/>
      <c r="OQ66" s="469"/>
      <c r="OR66" s="469"/>
      <c r="OS66" s="469"/>
      <c r="OT66" s="469"/>
      <c r="OU66" s="469"/>
      <c r="OV66" s="469"/>
      <c r="OW66" s="469"/>
      <c r="OX66" s="469"/>
      <c r="OY66" s="469"/>
      <c r="OZ66" s="469"/>
      <c r="PA66" s="469"/>
      <c r="PB66" s="469"/>
      <c r="PC66" s="469"/>
      <c r="PD66" s="469"/>
      <c r="PE66" s="469"/>
      <c r="PF66" s="469"/>
      <c r="PG66" s="469"/>
      <c r="PH66" s="469"/>
      <c r="PI66" s="469"/>
      <c r="PJ66" s="469"/>
      <c r="PK66" s="469"/>
      <c r="PL66" s="469"/>
      <c r="PM66" s="469"/>
      <c r="PN66" s="469"/>
      <c r="PO66" s="469"/>
      <c r="PP66" s="469"/>
      <c r="PQ66" s="469"/>
      <c r="PR66" s="469"/>
      <c r="PS66" s="469"/>
      <c r="PT66" s="469"/>
      <c r="PU66" s="469"/>
      <c r="PV66" s="469"/>
      <c r="PW66" s="469"/>
      <c r="PX66" s="469"/>
      <c r="PY66" s="469"/>
      <c r="PZ66" s="469"/>
      <c r="QA66" s="469"/>
      <c r="QB66" s="469"/>
      <c r="QC66" s="469"/>
      <c r="QD66" s="469"/>
      <c r="QE66" s="469"/>
      <c r="QF66" s="469"/>
      <c r="QG66" s="469"/>
      <c r="QH66" s="469"/>
      <c r="QI66" s="469"/>
      <c r="QJ66" s="469"/>
      <c r="QK66" s="469"/>
      <c r="QL66" s="469"/>
      <c r="QM66" s="469"/>
      <c r="QN66" s="469"/>
      <c r="QO66" s="469"/>
      <c r="QP66" s="469"/>
      <c r="QQ66" s="469"/>
      <c r="QR66" s="469"/>
      <c r="QS66" s="469"/>
      <c r="QT66" s="469"/>
      <c r="QU66" s="469"/>
      <c r="QV66" s="469"/>
      <c r="QW66" s="469"/>
      <c r="QX66" s="469"/>
      <c r="QY66" s="469"/>
      <c r="QZ66" s="469"/>
      <c r="RA66" s="469"/>
      <c r="RB66" s="469"/>
      <c r="RC66" s="469"/>
      <c r="RD66" s="469"/>
      <c r="RE66" s="469"/>
      <c r="RF66" s="469"/>
      <c r="RG66" s="469"/>
      <c r="RH66" s="469"/>
      <c r="RI66" s="469"/>
      <c r="RJ66" s="469"/>
      <c r="RK66" s="469"/>
      <c r="RL66" s="469"/>
      <c r="RM66" s="469"/>
      <c r="RN66" s="469"/>
      <c r="RO66" s="469"/>
      <c r="RP66" s="469"/>
      <c r="RQ66" s="469"/>
      <c r="RR66" s="469"/>
      <c r="RS66" s="469"/>
      <c r="RT66" s="469"/>
      <c r="RU66" s="469"/>
      <c r="RV66" s="469"/>
      <c r="RW66" s="469"/>
      <c r="RX66" s="469"/>
      <c r="RY66" s="469"/>
      <c r="RZ66" s="469"/>
      <c r="SA66" s="469"/>
      <c r="SB66" s="469"/>
      <c r="SC66" s="469"/>
      <c r="SD66" s="469"/>
      <c r="SE66" s="469"/>
      <c r="SF66" s="469"/>
      <c r="SG66" s="469"/>
      <c r="SH66" s="469"/>
      <c r="SI66" s="469"/>
      <c r="SJ66" s="469"/>
      <c r="SK66" s="469"/>
      <c r="SL66" s="469"/>
      <c r="SM66" s="469"/>
      <c r="SN66" s="469"/>
      <c r="SO66" s="469"/>
      <c r="SP66" s="469"/>
      <c r="SQ66" s="469"/>
      <c r="SR66" s="469"/>
      <c r="SS66" s="469"/>
      <c r="ST66" s="469"/>
      <c r="SU66" s="469"/>
      <c r="SV66" s="469"/>
      <c r="SW66" s="469"/>
      <c r="SX66" s="469"/>
      <c r="SY66" s="469"/>
      <c r="SZ66" s="469"/>
      <c r="TA66" s="469"/>
      <c r="TB66" s="469"/>
      <c r="TC66" s="469"/>
      <c r="TD66" s="469"/>
      <c r="TE66" s="469"/>
      <c r="TF66" s="469"/>
      <c r="TG66" s="469"/>
      <c r="TH66" s="469"/>
      <c r="TI66" s="469"/>
      <c r="TJ66" s="469"/>
      <c r="TK66" s="469"/>
      <c r="TL66" s="469"/>
      <c r="TM66" s="469"/>
      <c r="TN66" s="469"/>
      <c r="TO66" s="469"/>
      <c r="TP66" s="469"/>
      <c r="TQ66" s="469"/>
      <c r="TR66" s="469"/>
      <c r="TS66" s="469"/>
      <c r="TT66" s="469"/>
      <c r="TU66" s="469"/>
      <c r="TV66" s="469"/>
      <c r="TW66" s="469"/>
      <c r="TX66" s="469"/>
      <c r="TY66" s="469"/>
      <c r="TZ66" s="469"/>
      <c r="UA66" s="469"/>
      <c r="UB66" s="469"/>
      <c r="UC66" s="469"/>
      <c r="UD66" s="469"/>
      <c r="UE66" s="469"/>
      <c r="UF66" s="469"/>
      <c r="UG66" s="469"/>
      <c r="UH66" s="469"/>
      <c r="UI66" s="469"/>
      <c r="UJ66" s="469"/>
      <c r="UK66" s="469"/>
      <c r="UL66" s="469"/>
      <c r="UM66" s="469"/>
      <c r="UN66" s="469"/>
      <c r="UO66" s="469"/>
      <c r="UP66" s="469"/>
      <c r="UQ66" s="469"/>
      <c r="UR66" s="469"/>
      <c r="US66" s="469"/>
      <c r="UT66" s="469"/>
      <c r="UU66" s="469"/>
      <c r="UV66" s="469"/>
      <c r="UW66" s="469"/>
      <c r="UX66" s="469"/>
      <c r="UY66" s="469"/>
      <c r="UZ66" s="469"/>
      <c r="VA66" s="469"/>
      <c r="VB66" s="469"/>
      <c r="VC66" s="469"/>
      <c r="VD66" s="469"/>
      <c r="VE66" s="469"/>
      <c r="VF66" s="469"/>
      <c r="VG66" s="469"/>
      <c r="VH66" s="469"/>
      <c r="VI66" s="469"/>
      <c r="VJ66" s="469"/>
      <c r="VK66" s="469"/>
      <c r="VL66" s="469"/>
      <c r="VM66" s="469"/>
      <c r="VN66" s="469"/>
      <c r="VO66" s="469"/>
      <c r="VP66" s="469"/>
      <c r="VQ66" s="469"/>
      <c r="VR66" s="469"/>
      <c r="VS66" s="469"/>
      <c r="VT66" s="469"/>
      <c r="VU66" s="469"/>
      <c r="VV66" s="469"/>
      <c r="VW66" s="469"/>
      <c r="VX66" s="469"/>
      <c r="VY66" s="469"/>
      <c r="VZ66" s="469"/>
      <c r="WA66" s="469"/>
      <c r="WB66" s="469"/>
      <c r="WC66" s="469"/>
      <c r="WD66" s="469"/>
      <c r="WE66" s="469"/>
      <c r="WF66" s="469"/>
      <c r="WG66" s="469"/>
      <c r="WH66" s="469"/>
      <c r="WI66" s="469"/>
      <c r="WJ66" s="469"/>
      <c r="WK66" s="469"/>
      <c r="WL66" s="469"/>
      <c r="WM66" s="469"/>
      <c r="WN66" s="469"/>
      <c r="WO66" s="469"/>
      <c r="WP66" s="469"/>
      <c r="WQ66" s="469"/>
      <c r="WR66" s="469"/>
      <c r="WS66" s="469"/>
      <c r="WT66" s="469"/>
      <c r="WU66" s="469"/>
      <c r="WV66" s="469"/>
      <c r="WW66" s="469"/>
      <c r="WX66" s="469"/>
      <c r="WY66" s="469"/>
      <c r="WZ66" s="469"/>
      <c r="XA66" s="469"/>
      <c r="XB66" s="469"/>
      <c r="XC66" s="469"/>
      <c r="XD66" s="469"/>
      <c r="XE66" s="469"/>
      <c r="XF66" s="469"/>
      <c r="XG66" s="469"/>
      <c r="XH66" s="469"/>
      <c r="XI66" s="469"/>
      <c r="XJ66" s="469"/>
      <c r="XK66" s="469"/>
      <c r="XL66" s="469"/>
      <c r="XM66" s="469"/>
      <c r="XN66" s="469"/>
      <c r="XO66" s="469"/>
      <c r="XP66" s="469"/>
      <c r="XQ66" s="469"/>
      <c r="XR66" s="469"/>
      <c r="XS66" s="469"/>
      <c r="XT66" s="469"/>
      <c r="XU66" s="469"/>
      <c r="XV66" s="469"/>
      <c r="XW66" s="469"/>
      <c r="XX66" s="469"/>
      <c r="XY66" s="469"/>
      <c r="XZ66" s="469"/>
      <c r="YA66" s="469"/>
      <c r="YB66" s="469"/>
      <c r="YC66" s="469"/>
      <c r="YD66" s="469"/>
      <c r="YE66" s="469"/>
      <c r="YF66" s="469"/>
      <c r="YG66" s="469"/>
      <c r="YH66" s="469"/>
      <c r="YI66" s="469"/>
      <c r="YJ66" s="469"/>
      <c r="YK66" s="469"/>
      <c r="YL66" s="469"/>
      <c r="YM66" s="469"/>
      <c r="YN66" s="469"/>
      <c r="YO66" s="469"/>
      <c r="YP66" s="469"/>
      <c r="YQ66" s="469"/>
      <c r="YR66" s="469"/>
      <c r="YS66" s="469"/>
      <c r="YT66" s="469"/>
      <c r="YU66" s="469"/>
      <c r="YV66" s="469"/>
      <c r="YW66" s="469"/>
      <c r="YX66" s="469"/>
      <c r="YY66" s="469"/>
      <c r="YZ66" s="469"/>
      <c r="ZA66" s="469"/>
      <c r="ZB66" s="469"/>
      <c r="ZC66" s="469"/>
      <c r="ZD66" s="469"/>
      <c r="ZE66" s="469"/>
      <c r="ZF66" s="469"/>
      <c r="ZG66" s="469"/>
      <c r="ZH66" s="469"/>
      <c r="ZI66" s="469"/>
      <c r="ZJ66" s="469"/>
      <c r="ZK66" s="469"/>
      <c r="ZL66" s="469"/>
      <c r="ZM66" s="469"/>
      <c r="ZN66" s="469"/>
      <c r="ZO66" s="469"/>
      <c r="ZP66" s="469"/>
      <c r="ZQ66" s="469"/>
      <c r="ZR66" s="469"/>
      <c r="ZS66" s="469"/>
      <c r="ZT66" s="469"/>
      <c r="ZU66" s="469"/>
      <c r="ZV66" s="469"/>
      <c r="ZW66" s="469"/>
      <c r="ZX66" s="469"/>
      <c r="ZY66" s="469"/>
      <c r="ZZ66" s="469"/>
      <c r="AAA66" s="469"/>
      <c r="AAB66" s="469"/>
      <c r="AAC66" s="469"/>
      <c r="AAD66" s="469"/>
      <c r="AAE66" s="469"/>
      <c r="AAF66" s="469"/>
      <c r="AAG66" s="469"/>
      <c r="AAH66" s="469"/>
      <c r="AAI66" s="469"/>
      <c r="AAJ66" s="469"/>
      <c r="AAK66" s="469"/>
      <c r="AAL66" s="469"/>
      <c r="AAM66" s="469"/>
      <c r="AAN66" s="469"/>
      <c r="AAO66" s="469"/>
      <c r="AAP66" s="469"/>
      <c r="AAQ66" s="469"/>
      <c r="AAR66" s="469"/>
      <c r="AAS66" s="469"/>
      <c r="AAT66" s="469"/>
      <c r="AAU66" s="469"/>
      <c r="AAV66" s="469"/>
      <c r="AAW66" s="469"/>
      <c r="AAX66" s="469"/>
      <c r="AAY66" s="469"/>
      <c r="AAZ66" s="469"/>
      <c r="ABA66" s="469"/>
      <c r="ABB66" s="469"/>
      <c r="ABC66" s="469"/>
      <c r="ABD66" s="469"/>
      <c r="ABE66" s="469"/>
      <c r="ABF66" s="469"/>
      <c r="ABG66" s="469"/>
      <c r="ABH66" s="469"/>
      <c r="ABI66" s="469"/>
      <c r="ABJ66" s="469"/>
      <c r="ABK66" s="469"/>
      <c r="ABL66" s="469"/>
      <c r="ABM66" s="469"/>
      <c r="ABN66" s="469"/>
      <c r="ABO66" s="469"/>
      <c r="ABP66" s="469"/>
      <c r="ABQ66" s="469"/>
      <c r="ABR66" s="469"/>
      <c r="ABS66" s="469"/>
      <c r="ABT66" s="469"/>
      <c r="ABU66" s="469"/>
      <c r="ABV66" s="469"/>
      <c r="ABW66" s="469"/>
      <c r="ABX66" s="469"/>
      <c r="ABY66" s="469"/>
      <c r="ABZ66" s="469"/>
      <c r="ACA66" s="469"/>
      <c r="ACB66" s="469"/>
      <c r="ACC66" s="469"/>
      <c r="ACD66" s="469"/>
      <c r="ACE66" s="469"/>
      <c r="ACF66" s="469"/>
      <c r="ACG66" s="469"/>
      <c r="ACH66" s="469"/>
      <c r="ACI66" s="469"/>
      <c r="ACJ66" s="469"/>
      <c r="ACK66" s="469"/>
      <c r="ACL66" s="469"/>
      <c r="ACM66" s="469"/>
      <c r="ACN66" s="469"/>
      <c r="ACO66" s="469"/>
      <c r="ACP66" s="469"/>
      <c r="ACQ66" s="469"/>
      <c r="ACR66" s="469"/>
      <c r="ACS66" s="469"/>
      <c r="ACT66" s="469"/>
      <c r="ACU66" s="469"/>
      <c r="ACV66" s="469"/>
      <c r="ACW66" s="469"/>
      <c r="ACX66" s="469"/>
      <c r="ACY66" s="469"/>
      <c r="ACZ66" s="469"/>
      <c r="ADA66" s="469"/>
      <c r="ADB66" s="469"/>
      <c r="ADC66" s="469"/>
      <c r="ADD66" s="469"/>
      <c r="ADE66" s="469"/>
      <c r="ADF66" s="469"/>
      <c r="ADG66" s="469"/>
      <c r="ADH66" s="469"/>
      <c r="ADI66" s="469"/>
      <c r="ADJ66" s="469"/>
      <c r="ADK66" s="469"/>
      <c r="ADL66" s="469"/>
      <c r="ADM66" s="469"/>
      <c r="ADN66" s="469"/>
      <c r="ADO66" s="469"/>
      <c r="ADP66" s="469"/>
      <c r="ADQ66" s="469"/>
      <c r="ADR66" s="469"/>
      <c r="ADS66" s="469"/>
      <c r="ADT66" s="469"/>
      <c r="ADU66" s="469"/>
      <c r="ADV66" s="469"/>
      <c r="ADW66" s="469"/>
      <c r="ADX66" s="469"/>
      <c r="ADY66" s="469"/>
      <c r="ADZ66" s="469"/>
      <c r="AEA66" s="469"/>
      <c r="AEB66" s="469"/>
      <c r="AEC66" s="469"/>
      <c r="AED66" s="469"/>
      <c r="AEE66" s="469"/>
      <c r="AEF66" s="469"/>
      <c r="AEG66" s="469"/>
      <c r="AEH66" s="469"/>
      <c r="AEI66" s="469"/>
      <c r="AEJ66" s="469"/>
      <c r="AEK66" s="469"/>
      <c r="AEL66" s="469"/>
      <c r="AEM66" s="469"/>
      <c r="AEN66" s="469"/>
      <c r="AEO66" s="469"/>
      <c r="AEP66" s="469"/>
      <c r="AEQ66" s="469"/>
      <c r="AER66" s="469"/>
      <c r="AES66" s="469"/>
      <c r="AET66" s="469"/>
      <c r="AEU66" s="469"/>
      <c r="AEV66" s="469"/>
      <c r="AEW66" s="469"/>
      <c r="AEX66" s="469"/>
      <c r="AEY66" s="469"/>
      <c r="AEZ66" s="469"/>
      <c r="AFA66" s="469"/>
      <c r="AFB66" s="469"/>
      <c r="AFC66" s="469"/>
      <c r="AFD66" s="469"/>
      <c r="AFE66" s="469"/>
      <c r="AFF66" s="469"/>
      <c r="AFG66" s="469"/>
      <c r="AFH66" s="469"/>
      <c r="AFI66" s="469"/>
      <c r="AFJ66" s="469"/>
      <c r="AFK66" s="469"/>
      <c r="AFL66" s="469"/>
      <c r="AFM66" s="469"/>
      <c r="AFN66" s="469"/>
      <c r="AFO66" s="469"/>
      <c r="AFP66" s="469"/>
      <c r="AFQ66" s="469"/>
      <c r="AFR66" s="469"/>
      <c r="AFS66" s="469"/>
      <c r="AFT66" s="469"/>
      <c r="AFU66" s="469"/>
      <c r="AFV66" s="469"/>
      <c r="AFW66" s="469"/>
      <c r="AFX66" s="469"/>
      <c r="AFY66" s="469"/>
      <c r="AFZ66" s="469"/>
      <c r="AGA66" s="469"/>
      <c r="AGB66" s="469"/>
      <c r="AGC66" s="469"/>
      <c r="AGD66" s="469"/>
      <c r="AGE66" s="469"/>
      <c r="AGF66" s="469"/>
      <c r="AGG66" s="469"/>
      <c r="AGH66" s="469"/>
      <c r="AGI66" s="469"/>
      <c r="AGJ66" s="469"/>
      <c r="AGK66" s="469"/>
      <c r="AGL66" s="469"/>
      <c r="AGM66" s="469"/>
      <c r="AGN66" s="469"/>
      <c r="AGO66" s="469"/>
      <c r="AGP66" s="469"/>
      <c r="AGQ66" s="469"/>
      <c r="AGR66" s="469"/>
      <c r="AGS66" s="469"/>
      <c r="AGT66" s="469"/>
      <c r="AGU66" s="469"/>
      <c r="AGV66" s="469"/>
      <c r="AGW66" s="469"/>
      <c r="AGX66" s="469"/>
      <c r="AGY66" s="469"/>
      <c r="AGZ66" s="469"/>
      <c r="AHA66" s="469"/>
      <c r="AHB66" s="469"/>
      <c r="AHC66" s="469"/>
      <c r="AHD66" s="469"/>
      <c r="AHE66" s="469"/>
      <c r="AHF66" s="469"/>
      <c r="AHG66" s="469"/>
      <c r="AHH66" s="469"/>
      <c r="AHI66" s="469"/>
      <c r="AHJ66" s="469"/>
      <c r="AHK66" s="469"/>
      <c r="AHL66" s="469"/>
      <c r="AHM66" s="469"/>
      <c r="AHN66" s="469"/>
      <c r="AHO66" s="469"/>
      <c r="AHP66" s="469"/>
      <c r="AHQ66" s="469"/>
      <c r="AHR66" s="469"/>
      <c r="AHS66" s="469"/>
      <c r="AHT66" s="469"/>
      <c r="AHU66" s="469"/>
      <c r="AHV66" s="469"/>
      <c r="AHW66" s="469"/>
      <c r="AHX66" s="469"/>
      <c r="AHY66" s="469"/>
      <c r="AHZ66" s="469"/>
      <c r="AIA66" s="469"/>
      <c r="AIB66" s="469"/>
      <c r="AIC66" s="469"/>
      <c r="AID66" s="469"/>
      <c r="AIE66" s="469"/>
      <c r="AIF66" s="469"/>
      <c r="AIG66" s="469"/>
      <c r="AIH66" s="469"/>
      <c r="AII66" s="469"/>
      <c r="AIJ66" s="469"/>
      <c r="AIK66" s="469"/>
      <c r="AIL66" s="469"/>
      <c r="AIM66" s="469"/>
      <c r="AIN66" s="469"/>
      <c r="AIO66" s="469"/>
      <c r="AIP66" s="469"/>
      <c r="AIQ66" s="469"/>
      <c r="AIR66" s="469"/>
      <c r="AIS66" s="469"/>
      <c r="AIT66" s="469"/>
      <c r="AIU66" s="469"/>
      <c r="AIV66" s="469"/>
      <c r="AIW66" s="469"/>
      <c r="AIX66" s="469"/>
      <c r="AIY66" s="469"/>
      <c r="AIZ66" s="469"/>
      <c r="AJA66" s="469"/>
      <c r="AJB66" s="469"/>
      <c r="AJC66" s="469"/>
      <c r="AJD66" s="469"/>
      <c r="AJE66" s="469"/>
      <c r="AJF66" s="469"/>
      <c r="AJG66" s="469"/>
      <c r="AJH66" s="469"/>
      <c r="AJI66" s="469"/>
      <c r="AJJ66" s="469"/>
      <c r="AJK66" s="469"/>
      <c r="AJL66" s="469"/>
      <c r="AJM66" s="469"/>
      <c r="AJN66" s="469"/>
      <c r="AJO66" s="469"/>
      <c r="AJP66" s="469"/>
      <c r="AJQ66" s="469"/>
      <c r="AJR66" s="469"/>
      <c r="AJS66" s="469"/>
      <c r="AJT66" s="469"/>
      <c r="AJU66" s="469"/>
      <c r="AJV66" s="469"/>
      <c r="AJW66" s="469"/>
      <c r="AJX66" s="469"/>
      <c r="AJY66" s="469"/>
      <c r="AJZ66" s="469"/>
      <c r="AKA66" s="469"/>
      <c r="AKB66" s="469"/>
      <c r="AKC66" s="469"/>
      <c r="AKD66" s="469"/>
      <c r="AKE66" s="469"/>
      <c r="AKF66" s="469"/>
      <c r="AKG66" s="469"/>
      <c r="AKH66" s="469"/>
      <c r="AKI66" s="469"/>
      <c r="AKJ66" s="469"/>
      <c r="AKK66" s="469"/>
      <c r="AKL66" s="469"/>
      <c r="AKM66" s="469"/>
      <c r="AKN66" s="469"/>
      <c r="AKO66" s="469"/>
      <c r="AKP66" s="469"/>
      <c r="AKQ66" s="469"/>
      <c r="AKR66" s="469"/>
      <c r="AKS66" s="469"/>
      <c r="AKT66" s="469"/>
      <c r="AKU66" s="469"/>
      <c r="AKV66" s="469"/>
      <c r="AKW66" s="469"/>
      <c r="AKX66" s="469"/>
      <c r="AKY66" s="469"/>
      <c r="AKZ66" s="469"/>
      <c r="ALA66" s="469"/>
      <c r="ALB66" s="469"/>
      <c r="ALC66" s="469"/>
      <c r="ALD66" s="469"/>
      <c r="ALE66" s="469"/>
      <c r="ALF66" s="469"/>
      <c r="ALG66" s="469"/>
      <c r="ALH66" s="469"/>
      <c r="ALI66" s="469"/>
      <c r="ALJ66" s="469"/>
      <c r="ALK66" s="469"/>
      <c r="ALL66" s="469"/>
      <c r="ALM66" s="469"/>
      <c r="ALN66" s="469"/>
      <c r="ALO66" s="469"/>
      <c r="ALP66" s="469"/>
      <c r="ALQ66" s="469"/>
      <c r="ALR66" s="469"/>
      <c r="ALS66" s="469"/>
      <c r="ALT66" s="469"/>
      <c r="ALU66" s="469"/>
      <c r="ALV66" s="469"/>
      <c r="ALW66" s="469"/>
      <c r="ALX66" s="469"/>
      <c r="ALY66" s="469"/>
      <c r="ALZ66" s="469"/>
      <c r="AMA66" s="469"/>
      <c r="AMB66" s="469"/>
      <c r="AMC66" s="469"/>
      <c r="AMD66" s="469"/>
      <c r="AME66" s="469"/>
      <c r="AMF66" s="469"/>
      <c r="AMG66" s="469"/>
      <c r="AMH66" s="469"/>
      <c r="AMI66" s="469"/>
      <c r="AMJ66" s="469"/>
      <c r="AMK66" s="469"/>
      <c r="AML66" s="469"/>
      <c r="AMM66" s="469"/>
      <c r="AMN66" s="469"/>
      <c r="AMO66" s="469"/>
      <c r="AMP66" s="469"/>
      <c r="AMQ66" s="469"/>
      <c r="AMR66" s="469"/>
      <c r="AMS66" s="469"/>
      <c r="AMT66" s="469"/>
      <c r="AMU66" s="469"/>
      <c r="AMV66" s="469"/>
      <c r="AMW66" s="469"/>
      <c r="AMX66" s="469"/>
      <c r="AMY66" s="469"/>
      <c r="AMZ66" s="469"/>
      <c r="ANA66" s="469"/>
      <c r="ANB66" s="469"/>
      <c r="ANC66" s="469"/>
      <c r="AND66" s="469"/>
      <c r="ANE66" s="469"/>
      <c r="ANF66" s="469"/>
      <c r="ANG66" s="469"/>
      <c r="ANH66" s="469"/>
      <c r="ANI66" s="469"/>
      <c r="ANJ66" s="469"/>
      <c r="ANK66" s="469"/>
      <c r="ANL66" s="469"/>
      <c r="ANM66" s="469"/>
      <c r="ANN66" s="469"/>
      <c r="ANO66" s="469"/>
      <c r="ANP66" s="469"/>
      <c r="ANQ66" s="469"/>
      <c r="ANR66" s="469"/>
      <c r="ANS66" s="469"/>
      <c r="ANT66" s="469"/>
      <c r="ANU66" s="469"/>
      <c r="ANV66" s="469"/>
      <c r="ANW66" s="469"/>
      <c r="ANX66" s="469"/>
      <c r="ANY66" s="469"/>
      <c r="ANZ66" s="469"/>
      <c r="AOA66" s="469"/>
      <c r="AOB66" s="469"/>
      <c r="AOC66" s="469"/>
      <c r="AOD66" s="469"/>
      <c r="AOE66" s="469"/>
      <c r="AOF66" s="469"/>
      <c r="AOG66" s="469"/>
      <c r="AOH66" s="469"/>
      <c r="AOI66" s="469"/>
      <c r="AOJ66" s="469"/>
      <c r="AOK66" s="469"/>
      <c r="AOL66" s="469"/>
      <c r="AOM66" s="469"/>
      <c r="AON66" s="469"/>
      <c r="AOO66" s="469"/>
      <c r="AOP66" s="469"/>
      <c r="AOQ66" s="469"/>
      <c r="AOR66" s="469"/>
      <c r="AOS66" s="469"/>
      <c r="AOT66" s="469"/>
      <c r="AOU66" s="469"/>
      <c r="AOV66" s="469"/>
      <c r="AOW66" s="469"/>
      <c r="AOX66" s="469"/>
      <c r="AOY66" s="469"/>
      <c r="AOZ66" s="469"/>
      <c r="APA66" s="469"/>
      <c r="APB66" s="469"/>
      <c r="APC66" s="469"/>
      <c r="APD66" s="469"/>
      <c r="APE66" s="469"/>
      <c r="APF66" s="469"/>
      <c r="APG66" s="469"/>
      <c r="APH66" s="469"/>
      <c r="API66" s="469"/>
      <c r="APJ66" s="469"/>
      <c r="APK66" s="469"/>
      <c r="APL66" s="469"/>
      <c r="APM66" s="469"/>
      <c r="APN66" s="469"/>
      <c r="APO66" s="469"/>
      <c r="APP66" s="469"/>
      <c r="APQ66" s="469"/>
      <c r="APR66" s="469"/>
      <c r="APS66" s="469"/>
      <c r="APT66" s="469"/>
      <c r="APU66" s="469"/>
      <c r="APV66" s="469"/>
      <c r="APW66" s="469"/>
      <c r="APX66" s="469"/>
      <c r="APY66" s="469"/>
      <c r="APZ66" s="469"/>
      <c r="AQA66" s="469"/>
      <c r="AQB66" s="469"/>
      <c r="AQC66" s="469"/>
      <c r="AQD66" s="469"/>
      <c r="AQE66" s="469"/>
      <c r="AQF66" s="469"/>
      <c r="AQG66" s="469"/>
      <c r="AQH66" s="469"/>
      <c r="AQI66" s="469"/>
      <c r="AQJ66" s="469"/>
      <c r="AQK66" s="469"/>
      <c r="AQL66" s="469"/>
      <c r="AQM66" s="469"/>
      <c r="AQN66" s="469"/>
      <c r="AQO66" s="469"/>
      <c r="AQP66" s="469"/>
      <c r="AQQ66" s="469"/>
      <c r="AQR66" s="469"/>
      <c r="AQS66" s="469"/>
      <c r="AQT66" s="469"/>
      <c r="AQU66" s="469"/>
      <c r="AQV66" s="469"/>
      <c r="AQW66" s="469"/>
      <c r="AQX66" s="469"/>
      <c r="AQY66" s="469"/>
      <c r="AQZ66" s="469"/>
      <c r="ARA66" s="469"/>
      <c r="ARB66" s="469"/>
      <c r="ARC66" s="469"/>
      <c r="ARD66" s="469"/>
      <c r="ARE66" s="469"/>
      <c r="ARF66" s="469"/>
      <c r="ARG66" s="469"/>
      <c r="ARH66" s="469"/>
      <c r="ARI66" s="469"/>
      <c r="ARJ66" s="469"/>
      <c r="ARK66" s="469"/>
      <c r="ARL66" s="469"/>
      <c r="ARM66" s="469"/>
      <c r="ARN66" s="469"/>
      <c r="ARO66" s="469"/>
      <c r="ARP66" s="469"/>
      <c r="ARQ66" s="469"/>
      <c r="ARR66" s="469"/>
      <c r="ARS66" s="469"/>
      <c r="ART66" s="469"/>
      <c r="ARU66" s="469"/>
      <c r="ARV66" s="469"/>
      <c r="ARW66" s="469"/>
      <c r="ARX66" s="469"/>
      <c r="ARY66" s="469"/>
      <c r="ARZ66" s="469"/>
      <c r="ASA66" s="469"/>
      <c r="ASB66" s="469"/>
      <c r="ASC66" s="469"/>
      <c r="ASD66" s="469"/>
      <c r="ASE66" s="469"/>
      <c r="ASF66" s="469"/>
      <c r="ASG66" s="469"/>
      <c r="ASH66" s="469"/>
      <c r="ASI66" s="469"/>
      <c r="ASJ66" s="469"/>
      <c r="ASK66" s="469"/>
      <c r="ASL66" s="469"/>
      <c r="ASM66" s="469"/>
      <c r="ASN66" s="469"/>
      <c r="ASO66" s="469"/>
      <c r="ASP66" s="469"/>
      <c r="ASQ66" s="469"/>
      <c r="ASR66" s="469"/>
      <c r="ASS66" s="469"/>
      <c r="AST66" s="469"/>
      <c r="ASU66" s="469"/>
      <c r="ASV66" s="469"/>
      <c r="ASW66" s="469"/>
      <c r="ASX66" s="469"/>
      <c r="ASY66" s="469"/>
      <c r="ASZ66" s="469"/>
      <c r="ATA66" s="469"/>
      <c r="ATB66" s="469"/>
      <c r="ATC66" s="469"/>
      <c r="ATD66" s="469"/>
      <c r="ATE66" s="469"/>
      <c r="ATF66" s="469"/>
      <c r="ATG66" s="469"/>
      <c r="ATH66" s="469"/>
      <c r="ATI66" s="469"/>
      <c r="ATJ66" s="469"/>
      <c r="ATK66" s="469"/>
      <c r="ATL66" s="469"/>
      <c r="ATM66" s="469"/>
      <c r="ATN66" s="469"/>
      <c r="ATO66" s="469"/>
      <c r="ATP66" s="469"/>
      <c r="ATQ66" s="469"/>
      <c r="ATR66" s="469"/>
      <c r="ATS66" s="469"/>
      <c r="ATT66" s="469"/>
      <c r="ATU66" s="469"/>
      <c r="ATV66" s="469"/>
      <c r="ATW66" s="469"/>
      <c r="ATX66" s="469"/>
      <c r="ATY66" s="469"/>
      <c r="ATZ66" s="469"/>
      <c r="AUA66" s="469"/>
      <c r="AUB66" s="469"/>
      <c r="AUC66" s="469"/>
      <c r="AUD66" s="469"/>
      <c r="AUE66" s="469"/>
      <c r="AUF66" s="469"/>
      <c r="AUG66" s="469"/>
      <c r="AUH66" s="469"/>
      <c r="AUI66" s="469"/>
      <c r="AUJ66" s="469"/>
      <c r="AUK66" s="469"/>
      <c r="AUL66" s="469"/>
      <c r="AUM66" s="469"/>
      <c r="AUN66" s="469"/>
      <c r="AUO66" s="469"/>
      <c r="AUP66" s="469"/>
      <c r="AUQ66" s="469"/>
      <c r="AUR66" s="469"/>
      <c r="AUS66" s="469"/>
      <c r="AUT66" s="469"/>
      <c r="AUU66" s="469"/>
      <c r="AUV66" s="469"/>
      <c r="AUW66" s="469"/>
      <c r="AUX66" s="469"/>
      <c r="AUY66" s="469"/>
      <c r="AUZ66" s="469"/>
      <c r="AVA66" s="469"/>
      <c r="AVB66" s="469"/>
      <c r="AVC66" s="469"/>
      <c r="AVD66" s="469"/>
      <c r="AVE66" s="469"/>
      <c r="AVF66" s="469"/>
      <c r="AVG66" s="469"/>
      <c r="AVH66" s="469"/>
      <c r="AVI66" s="469"/>
      <c r="AVJ66" s="469"/>
      <c r="AVK66" s="469"/>
      <c r="AVL66" s="469"/>
      <c r="AVM66" s="469"/>
      <c r="AVN66" s="469"/>
      <c r="AVO66" s="469"/>
      <c r="AVP66" s="469"/>
      <c r="AVQ66" s="469"/>
      <c r="AVR66" s="469"/>
      <c r="AVS66" s="469"/>
      <c r="AVT66" s="469"/>
      <c r="AVU66" s="469"/>
      <c r="AVV66" s="469"/>
      <c r="AVW66" s="469"/>
      <c r="AVX66" s="469"/>
      <c r="AVY66" s="469"/>
      <c r="AVZ66" s="469"/>
      <c r="AWA66" s="469"/>
      <c r="AWB66" s="469"/>
      <c r="AWC66" s="469"/>
      <c r="AWD66" s="469"/>
      <c r="AWE66" s="469"/>
      <c r="AWF66" s="469"/>
      <c r="AWG66" s="469"/>
      <c r="AWH66" s="469"/>
      <c r="AWI66" s="469"/>
      <c r="AWJ66" s="469"/>
      <c r="AWK66" s="469"/>
      <c r="AWL66" s="469"/>
      <c r="AWM66" s="469"/>
      <c r="AWN66" s="469"/>
      <c r="AWO66" s="469"/>
      <c r="AWP66" s="469"/>
      <c r="AWQ66" s="469"/>
      <c r="AWR66" s="469"/>
      <c r="AWS66" s="469"/>
      <c r="AWT66" s="469"/>
      <c r="AWU66" s="469"/>
      <c r="AWV66" s="469"/>
      <c r="AWW66" s="469"/>
      <c r="AWX66" s="469"/>
      <c r="AWY66" s="469"/>
      <c r="AWZ66" s="469"/>
      <c r="AXA66" s="469"/>
      <c r="AXB66" s="469"/>
      <c r="AXC66" s="469"/>
      <c r="AXD66" s="469"/>
      <c r="AXE66" s="469"/>
      <c r="AXF66" s="469"/>
      <c r="AXG66" s="469"/>
      <c r="AXH66" s="469"/>
      <c r="AXI66" s="469"/>
      <c r="AXJ66" s="469"/>
      <c r="AXK66" s="469"/>
      <c r="AXL66" s="469"/>
      <c r="AXM66" s="469"/>
      <c r="AXN66" s="469"/>
      <c r="AXO66" s="469"/>
      <c r="AXP66" s="469"/>
      <c r="AXQ66" s="469"/>
      <c r="AXR66" s="469"/>
      <c r="AXS66" s="469"/>
      <c r="AXT66" s="469"/>
      <c r="AXU66" s="469"/>
      <c r="AXV66" s="469"/>
      <c r="AXW66" s="469"/>
      <c r="AXX66" s="469"/>
      <c r="AXY66" s="469"/>
      <c r="AXZ66" s="469"/>
      <c r="AYA66" s="469"/>
      <c r="AYB66" s="469"/>
      <c r="AYC66" s="469"/>
      <c r="AYD66" s="469"/>
      <c r="AYE66" s="469"/>
      <c r="AYF66" s="469"/>
      <c r="AYG66" s="469"/>
      <c r="AYH66" s="469"/>
      <c r="AYI66" s="469"/>
      <c r="AYJ66" s="469"/>
      <c r="AYK66" s="469"/>
      <c r="AYL66" s="469"/>
      <c r="AYM66" s="469"/>
      <c r="AYN66" s="469"/>
      <c r="AYO66" s="469"/>
      <c r="AYP66" s="469"/>
      <c r="AYQ66" s="469"/>
      <c r="AYR66" s="469"/>
      <c r="AYS66" s="469"/>
      <c r="AYT66" s="469"/>
      <c r="AYU66" s="469"/>
      <c r="AYV66" s="469"/>
      <c r="AYW66" s="469"/>
      <c r="AYX66" s="469"/>
      <c r="AYY66" s="469"/>
      <c r="AYZ66" s="469"/>
      <c r="AZA66" s="469"/>
      <c r="AZB66" s="469"/>
      <c r="AZC66" s="469"/>
      <c r="AZD66" s="469"/>
      <c r="AZE66" s="469"/>
      <c r="AZF66" s="469"/>
      <c r="AZG66" s="469"/>
      <c r="AZH66" s="469"/>
      <c r="AZI66" s="469"/>
      <c r="AZJ66" s="469"/>
      <c r="AZK66" s="469"/>
      <c r="AZL66" s="469"/>
      <c r="AZM66" s="469"/>
      <c r="AZN66" s="469"/>
      <c r="AZO66" s="469"/>
      <c r="AZP66" s="469"/>
      <c r="AZQ66" s="469"/>
      <c r="AZR66" s="469"/>
      <c r="AZS66" s="469"/>
      <c r="AZT66" s="469"/>
      <c r="AZU66" s="469"/>
      <c r="AZV66" s="469"/>
      <c r="AZW66" s="469"/>
      <c r="AZX66" s="469"/>
      <c r="AZY66" s="469"/>
      <c r="AZZ66" s="469"/>
      <c r="BAA66" s="469"/>
      <c r="BAB66" s="469"/>
      <c r="BAC66" s="469"/>
      <c r="BAD66" s="469"/>
      <c r="BAE66" s="469"/>
      <c r="BAF66" s="469"/>
      <c r="BAG66" s="469"/>
      <c r="BAH66" s="469"/>
      <c r="BAI66" s="469"/>
      <c r="BAJ66" s="469"/>
      <c r="BAK66" s="469"/>
      <c r="BAL66" s="469"/>
      <c r="BAM66" s="469"/>
      <c r="BAN66" s="469"/>
      <c r="BAO66" s="469"/>
      <c r="BAP66" s="469"/>
      <c r="BAQ66" s="469"/>
      <c r="BAR66" s="469"/>
      <c r="BAS66" s="469"/>
      <c r="BAT66" s="469"/>
      <c r="BAU66" s="469"/>
      <c r="BAV66" s="469"/>
      <c r="BAW66" s="469"/>
      <c r="BAX66" s="469"/>
      <c r="BAY66" s="469"/>
      <c r="BAZ66" s="469"/>
      <c r="BBA66" s="469"/>
      <c r="BBB66" s="469"/>
      <c r="BBC66" s="469"/>
      <c r="BBD66" s="469"/>
      <c r="BBE66" s="469"/>
      <c r="BBF66" s="469"/>
      <c r="BBG66" s="469"/>
      <c r="BBH66" s="469"/>
      <c r="BBI66" s="469"/>
      <c r="BBJ66" s="469"/>
      <c r="BBK66" s="469"/>
      <c r="BBL66" s="469"/>
      <c r="BBM66" s="469"/>
      <c r="BBN66" s="469"/>
      <c r="BBO66" s="469"/>
      <c r="BBP66" s="469"/>
      <c r="BBQ66" s="469"/>
      <c r="BBR66" s="469"/>
      <c r="BBS66" s="469"/>
      <c r="BBT66" s="469"/>
      <c r="BBU66" s="469"/>
      <c r="BBV66" s="469"/>
      <c r="BBW66" s="469"/>
      <c r="BBX66" s="469"/>
      <c r="BBY66" s="469"/>
      <c r="BBZ66" s="469"/>
      <c r="BCA66" s="469"/>
      <c r="BCB66" s="469"/>
      <c r="BCC66" s="469"/>
      <c r="BCD66" s="469"/>
      <c r="BCE66" s="469"/>
      <c r="BCF66" s="469"/>
      <c r="BCG66" s="469"/>
      <c r="BCH66" s="469"/>
      <c r="BCI66" s="469"/>
      <c r="BCJ66" s="469"/>
      <c r="BCK66" s="469"/>
      <c r="BCL66" s="469"/>
      <c r="BCM66" s="469"/>
      <c r="BCN66" s="469"/>
      <c r="BCO66" s="469"/>
      <c r="BCP66" s="469"/>
      <c r="BCQ66" s="469"/>
      <c r="BCR66" s="469"/>
      <c r="BCS66" s="469"/>
      <c r="BCT66" s="469"/>
      <c r="BCU66" s="469"/>
      <c r="BCV66" s="469"/>
      <c r="BCW66" s="469"/>
      <c r="BCX66" s="469"/>
      <c r="BCY66" s="469"/>
      <c r="BCZ66" s="469"/>
      <c r="BDA66" s="469"/>
      <c r="BDB66" s="469"/>
      <c r="BDC66" s="469"/>
      <c r="BDD66" s="469"/>
      <c r="BDE66" s="469"/>
      <c r="BDF66" s="469"/>
      <c r="BDG66" s="469"/>
      <c r="BDH66" s="469"/>
      <c r="BDI66" s="469"/>
      <c r="BDJ66" s="469"/>
      <c r="BDK66" s="469"/>
      <c r="BDL66" s="469"/>
      <c r="BDM66" s="469"/>
      <c r="BDN66" s="469"/>
      <c r="BDO66" s="469"/>
      <c r="BDP66" s="469"/>
      <c r="BDQ66" s="469"/>
      <c r="BDR66" s="469"/>
      <c r="BDS66" s="469"/>
      <c r="BDT66" s="469"/>
      <c r="BDU66" s="469"/>
      <c r="BDV66" s="469"/>
      <c r="BDW66" s="469"/>
      <c r="BDX66" s="469"/>
      <c r="BDY66" s="469"/>
      <c r="BDZ66" s="469"/>
      <c r="BEA66" s="469"/>
      <c r="BEB66" s="469"/>
      <c r="BEC66" s="469"/>
      <c r="BED66" s="469"/>
      <c r="BEE66" s="469"/>
      <c r="BEF66" s="469"/>
      <c r="BEG66" s="469"/>
      <c r="BEH66" s="469"/>
      <c r="BEI66" s="469"/>
      <c r="BEJ66" s="469"/>
      <c r="BEK66" s="469"/>
      <c r="BEL66" s="469"/>
      <c r="BEM66" s="469"/>
      <c r="BEN66" s="469"/>
      <c r="BEO66" s="469"/>
      <c r="BEP66" s="469"/>
      <c r="BEQ66" s="469"/>
      <c r="BER66" s="469"/>
      <c r="BES66" s="469"/>
      <c r="BET66" s="469"/>
      <c r="BEU66" s="469"/>
      <c r="BEV66" s="469"/>
      <c r="BEW66" s="469"/>
      <c r="BEX66" s="469"/>
      <c r="BEY66" s="469"/>
      <c r="BEZ66" s="469"/>
      <c r="BFA66" s="469"/>
      <c r="BFB66" s="469"/>
      <c r="BFC66" s="469"/>
      <c r="BFD66" s="469"/>
      <c r="BFE66" s="469"/>
      <c r="BFF66" s="469"/>
      <c r="BFG66" s="469"/>
      <c r="BFH66" s="469"/>
      <c r="BFI66" s="469"/>
      <c r="BFJ66" s="469"/>
      <c r="BFK66" s="469"/>
      <c r="BFL66" s="469"/>
      <c r="BFM66" s="469"/>
      <c r="BFN66" s="469"/>
      <c r="BFO66" s="469"/>
      <c r="BFP66" s="469"/>
      <c r="BFQ66" s="469"/>
      <c r="BFR66" s="469"/>
      <c r="BFS66" s="469"/>
      <c r="BFT66" s="469"/>
      <c r="BFU66" s="469"/>
      <c r="BFV66" s="469"/>
      <c r="BFW66" s="469"/>
      <c r="BFX66" s="469"/>
      <c r="BFY66" s="469"/>
      <c r="BFZ66" s="469"/>
      <c r="BGA66" s="469"/>
      <c r="BGB66" s="469"/>
      <c r="BGC66" s="469"/>
      <c r="BGD66" s="469"/>
      <c r="BGE66" s="469"/>
      <c r="BGF66" s="469"/>
      <c r="BGG66" s="469"/>
      <c r="BGH66" s="469"/>
      <c r="BGI66" s="469"/>
      <c r="BGJ66" s="469"/>
      <c r="BGK66" s="469"/>
      <c r="BGL66" s="469"/>
      <c r="BGM66" s="469"/>
      <c r="BGN66" s="469"/>
      <c r="BGO66" s="469"/>
      <c r="BGP66" s="469"/>
      <c r="BGQ66" s="469"/>
      <c r="BGR66" s="469"/>
      <c r="BGS66" s="469"/>
      <c r="BGT66" s="469"/>
      <c r="BGU66" s="469"/>
      <c r="BGV66" s="469"/>
      <c r="BGW66" s="469"/>
      <c r="BGX66" s="469"/>
      <c r="BGY66" s="469"/>
      <c r="BGZ66" s="469"/>
      <c r="BHA66" s="469"/>
      <c r="BHB66" s="469"/>
      <c r="BHC66" s="469"/>
      <c r="BHD66" s="469"/>
      <c r="BHE66" s="469"/>
      <c r="BHF66" s="469"/>
      <c r="BHG66" s="469"/>
      <c r="BHH66" s="469"/>
      <c r="BHI66" s="469"/>
      <c r="BHJ66" s="469"/>
      <c r="BHK66" s="469"/>
      <c r="BHL66" s="469"/>
      <c r="BHM66" s="469"/>
      <c r="BHN66" s="469"/>
      <c r="BHO66" s="469"/>
      <c r="BHP66" s="469"/>
      <c r="BHQ66" s="469"/>
      <c r="BHR66" s="469"/>
      <c r="BHS66" s="469"/>
      <c r="BHT66" s="469"/>
      <c r="BHU66" s="469"/>
      <c r="BHV66" s="469"/>
      <c r="BHW66" s="469"/>
      <c r="BHX66" s="469"/>
      <c r="BHY66" s="469"/>
      <c r="BHZ66" s="469"/>
      <c r="BIA66" s="469"/>
      <c r="BIB66" s="469"/>
      <c r="BIC66" s="469"/>
      <c r="BID66" s="469"/>
      <c r="BIE66" s="469"/>
      <c r="BIF66" s="469"/>
      <c r="BIG66" s="469"/>
      <c r="BIH66" s="469"/>
      <c r="BII66" s="469"/>
      <c r="BIJ66" s="469"/>
      <c r="BIK66" s="469"/>
      <c r="BIL66" s="469"/>
      <c r="BIM66" s="469"/>
      <c r="BIN66" s="469"/>
      <c r="BIO66" s="469"/>
      <c r="BIP66" s="469"/>
      <c r="BIQ66" s="469"/>
      <c r="BIR66" s="469"/>
      <c r="BIS66" s="469"/>
      <c r="BIT66" s="469"/>
      <c r="BIU66" s="469"/>
      <c r="BIV66" s="469"/>
      <c r="BIW66" s="469"/>
      <c r="BIX66" s="469"/>
      <c r="BIY66" s="469"/>
      <c r="BIZ66" s="469"/>
      <c r="BJA66" s="469"/>
      <c r="BJB66" s="469"/>
      <c r="BJC66" s="469"/>
      <c r="BJD66" s="469"/>
      <c r="BJE66" s="469"/>
      <c r="BJF66" s="469"/>
      <c r="BJG66" s="469"/>
      <c r="BJH66" s="469"/>
      <c r="BJI66" s="469"/>
      <c r="BJJ66" s="469"/>
      <c r="BJK66" s="469"/>
      <c r="BJL66" s="469"/>
      <c r="BJM66" s="469"/>
      <c r="BJN66" s="469"/>
      <c r="BJO66" s="469"/>
      <c r="BJP66" s="469"/>
      <c r="BJQ66" s="469"/>
      <c r="BJR66" s="469"/>
      <c r="BJS66" s="469"/>
      <c r="BJT66" s="469"/>
      <c r="BJU66" s="469"/>
      <c r="BJV66" s="469"/>
      <c r="BJW66" s="469"/>
      <c r="BJX66" s="469"/>
      <c r="BJY66" s="469"/>
      <c r="BJZ66" s="469"/>
      <c r="BKA66" s="469"/>
      <c r="BKB66" s="469"/>
      <c r="BKC66" s="469"/>
      <c r="BKD66" s="469"/>
      <c r="BKE66" s="469"/>
      <c r="BKF66" s="469"/>
      <c r="BKG66" s="469"/>
      <c r="BKH66" s="469"/>
      <c r="BKI66" s="469"/>
      <c r="BKJ66" s="469"/>
      <c r="BKK66" s="469"/>
      <c r="BKL66" s="469"/>
      <c r="BKM66" s="469"/>
      <c r="BKN66" s="469"/>
      <c r="BKO66" s="469"/>
      <c r="BKP66" s="469"/>
      <c r="BKQ66" s="469"/>
      <c r="BKR66" s="469"/>
      <c r="BKS66" s="469"/>
      <c r="BKT66" s="469"/>
      <c r="BKU66" s="469"/>
      <c r="BKV66" s="469"/>
      <c r="BKW66" s="469"/>
      <c r="BKX66" s="469"/>
      <c r="BKY66" s="469"/>
      <c r="BKZ66" s="469"/>
      <c r="BLA66" s="469"/>
      <c r="BLB66" s="469"/>
      <c r="BLC66" s="469"/>
      <c r="BLD66" s="469"/>
      <c r="BLE66" s="469"/>
      <c r="BLF66" s="469"/>
      <c r="BLG66" s="469"/>
      <c r="BLH66" s="469"/>
      <c r="BLI66" s="469"/>
      <c r="BLJ66" s="469"/>
      <c r="BLK66" s="469"/>
      <c r="BLL66" s="469"/>
      <c r="BLM66" s="469"/>
      <c r="BLN66" s="469"/>
      <c r="BLO66" s="469"/>
      <c r="BLP66" s="469"/>
      <c r="BLQ66" s="469"/>
      <c r="BLR66" s="469"/>
      <c r="BLS66" s="469"/>
      <c r="BLT66" s="469"/>
      <c r="BLU66" s="469"/>
      <c r="BLV66" s="469"/>
      <c r="BLW66" s="469"/>
      <c r="BLX66" s="469"/>
      <c r="BLY66" s="469"/>
      <c r="BLZ66" s="469"/>
      <c r="BMA66" s="469"/>
      <c r="BMB66" s="469"/>
      <c r="BMC66" s="469"/>
      <c r="BMD66" s="469"/>
      <c r="BME66" s="469"/>
      <c r="BMF66" s="469"/>
      <c r="BMG66" s="469"/>
      <c r="BMH66" s="469"/>
      <c r="BMI66" s="469"/>
      <c r="BMJ66" s="469"/>
      <c r="BMK66" s="469"/>
      <c r="BML66" s="469"/>
      <c r="BMM66" s="469"/>
      <c r="BMN66" s="469"/>
      <c r="BMO66" s="469"/>
      <c r="BMP66" s="469"/>
      <c r="BMQ66" s="469"/>
      <c r="BMR66" s="469"/>
      <c r="BMS66" s="469"/>
      <c r="BMT66" s="469"/>
      <c r="BMU66" s="469"/>
      <c r="BMV66" s="469"/>
      <c r="BMW66" s="469"/>
      <c r="BMX66" s="469"/>
      <c r="BMY66" s="469"/>
      <c r="BMZ66" s="469"/>
      <c r="BNA66" s="469"/>
      <c r="BNB66" s="469"/>
      <c r="BNC66" s="469"/>
      <c r="BND66" s="469"/>
      <c r="BNE66" s="469"/>
      <c r="BNF66" s="469"/>
      <c r="BNG66" s="469"/>
      <c r="BNH66" s="469"/>
      <c r="BNI66" s="469"/>
      <c r="BNJ66" s="469"/>
      <c r="BNK66" s="469"/>
      <c r="BNL66" s="469"/>
      <c r="BNM66" s="469"/>
      <c r="BNN66" s="469"/>
      <c r="BNO66" s="469"/>
      <c r="BNP66" s="469"/>
      <c r="BNQ66" s="469"/>
      <c r="BNR66" s="469"/>
      <c r="BNS66" s="469"/>
      <c r="BNT66" s="469"/>
      <c r="BNU66" s="469"/>
      <c r="BNV66" s="469"/>
      <c r="BNW66" s="469"/>
      <c r="BNX66" s="469"/>
      <c r="BNY66" s="469"/>
      <c r="BNZ66" s="469"/>
      <c r="BOA66" s="469"/>
      <c r="BOB66" s="469"/>
      <c r="BOC66" s="469"/>
      <c r="BOD66" s="469"/>
      <c r="BOE66" s="469"/>
      <c r="BOF66" s="469"/>
      <c r="BOG66" s="469"/>
      <c r="BOH66" s="469"/>
      <c r="BOI66" s="469"/>
      <c r="BOJ66" s="469"/>
      <c r="BOK66" s="469"/>
      <c r="BOL66" s="469"/>
      <c r="BOM66" s="469"/>
      <c r="BON66" s="469"/>
      <c r="BOO66" s="469"/>
      <c r="BOP66" s="469"/>
      <c r="BOQ66" s="469"/>
      <c r="BOR66" s="469"/>
      <c r="BOS66" s="469"/>
      <c r="BOT66" s="469"/>
      <c r="BOU66" s="469"/>
      <c r="BOV66" s="469"/>
      <c r="BOW66" s="469"/>
      <c r="BOX66" s="469"/>
      <c r="BOY66" s="469"/>
      <c r="BOZ66" s="469"/>
      <c r="BPA66" s="469"/>
      <c r="BPB66" s="469"/>
      <c r="BPC66" s="469"/>
      <c r="BPD66" s="469"/>
      <c r="BPE66" s="469"/>
      <c r="BPF66" s="469"/>
      <c r="BPG66" s="469"/>
      <c r="BPH66" s="469"/>
      <c r="BPI66" s="469"/>
      <c r="BPJ66" s="469"/>
      <c r="BPK66" s="469"/>
      <c r="BPL66" s="469"/>
      <c r="BPM66" s="469"/>
      <c r="BPN66" s="469"/>
      <c r="BPO66" s="469"/>
      <c r="BPP66" s="469"/>
      <c r="BPQ66" s="469"/>
      <c r="BPR66" s="469"/>
      <c r="BPS66" s="469"/>
      <c r="BPT66" s="469"/>
      <c r="BPU66" s="469"/>
      <c r="BPV66" s="469"/>
      <c r="BPW66" s="469"/>
      <c r="BPX66" s="469"/>
      <c r="BPY66" s="469"/>
      <c r="BPZ66" s="469"/>
      <c r="BQA66" s="469"/>
      <c r="BQB66" s="469"/>
      <c r="BQC66" s="469"/>
      <c r="BQD66" s="469"/>
      <c r="BQE66" s="469"/>
      <c r="BQF66" s="469"/>
      <c r="BQG66" s="469"/>
      <c r="BQH66" s="469"/>
      <c r="BQI66" s="469"/>
      <c r="BQJ66" s="469"/>
      <c r="BQK66" s="469"/>
      <c r="BQL66" s="469"/>
      <c r="BQM66" s="469"/>
      <c r="BQN66" s="469"/>
      <c r="BQO66" s="469"/>
      <c r="BQP66" s="469"/>
      <c r="BQQ66" s="469"/>
      <c r="BQR66" s="469"/>
      <c r="BQS66" s="469"/>
      <c r="BQT66" s="469"/>
      <c r="BQU66" s="469"/>
      <c r="BQV66" s="469"/>
      <c r="BQW66" s="469"/>
      <c r="BQX66" s="469"/>
      <c r="BQY66" s="469"/>
      <c r="BQZ66" s="469"/>
      <c r="BRA66" s="469"/>
      <c r="BRB66" s="469"/>
      <c r="BRC66" s="469"/>
      <c r="BRD66" s="469"/>
      <c r="BRE66" s="469"/>
      <c r="BRF66" s="469"/>
      <c r="BRG66" s="469"/>
      <c r="BRH66" s="469"/>
      <c r="BRI66" s="469"/>
      <c r="BRJ66" s="469"/>
      <c r="BRK66" s="469"/>
      <c r="BRL66" s="469"/>
      <c r="BRM66" s="469"/>
      <c r="BRN66" s="469"/>
      <c r="BRO66" s="469"/>
      <c r="BRP66" s="469"/>
      <c r="BRQ66" s="469"/>
      <c r="BRR66" s="469"/>
      <c r="BRS66" s="469"/>
      <c r="BRT66" s="469"/>
      <c r="BRU66" s="469"/>
      <c r="BRV66" s="469"/>
      <c r="BRW66" s="469"/>
      <c r="BRX66" s="469"/>
      <c r="BRY66" s="469"/>
      <c r="BRZ66" s="469"/>
      <c r="BSA66" s="469"/>
      <c r="BSB66" s="469"/>
      <c r="BSC66" s="469"/>
      <c r="BSD66" s="469"/>
      <c r="BSE66" s="469"/>
      <c r="BSF66" s="469"/>
      <c r="BSG66" s="469"/>
      <c r="BSH66" s="469"/>
      <c r="BSI66" s="469"/>
      <c r="BSJ66" s="469"/>
      <c r="BSK66" s="469"/>
      <c r="BSL66" s="469"/>
      <c r="BSM66" s="469"/>
      <c r="BSN66" s="469"/>
      <c r="BSO66" s="469"/>
      <c r="BSP66" s="469"/>
      <c r="BSQ66" s="469"/>
      <c r="BSR66" s="469"/>
      <c r="BSS66" s="469"/>
      <c r="BST66" s="469"/>
      <c r="BSU66" s="469"/>
      <c r="BSV66" s="469"/>
      <c r="BSW66" s="469"/>
      <c r="BSX66" s="469"/>
      <c r="BSY66" s="469"/>
      <c r="BSZ66" s="469"/>
      <c r="BTA66" s="469"/>
      <c r="BTB66" s="469"/>
      <c r="BTC66" s="469"/>
      <c r="BTD66" s="469"/>
      <c r="BTE66" s="469"/>
      <c r="BTF66" s="469"/>
      <c r="BTG66" s="469"/>
      <c r="BTH66" s="469"/>
      <c r="BTI66" s="469"/>
      <c r="BTJ66" s="469"/>
      <c r="BTK66" s="469"/>
      <c r="BTL66" s="469"/>
      <c r="BTM66" s="469"/>
      <c r="BTN66" s="469"/>
      <c r="BTO66" s="469"/>
      <c r="BTP66" s="469"/>
      <c r="BTQ66" s="469"/>
      <c r="BTR66" s="469"/>
      <c r="BTS66" s="469"/>
      <c r="BTT66" s="469"/>
      <c r="BTU66" s="469"/>
      <c r="BTV66" s="469"/>
      <c r="BTW66" s="469"/>
      <c r="BTX66" s="469"/>
      <c r="BTY66" s="469"/>
      <c r="BTZ66" s="469"/>
      <c r="BUA66" s="469"/>
      <c r="BUB66" s="469"/>
      <c r="BUC66" s="469"/>
      <c r="BUD66" s="469"/>
      <c r="BUE66" s="469"/>
      <c r="BUF66" s="469"/>
      <c r="BUG66" s="469"/>
      <c r="BUH66" s="469"/>
      <c r="BUI66" s="469"/>
      <c r="BUJ66" s="469"/>
      <c r="BUK66" s="469"/>
      <c r="BUL66" s="469"/>
      <c r="BUM66" s="469"/>
      <c r="BUN66" s="469"/>
      <c r="BUO66" s="469"/>
      <c r="BUP66" s="469"/>
      <c r="BUQ66" s="469"/>
      <c r="BUR66" s="469"/>
      <c r="BUS66" s="469"/>
      <c r="BUT66" s="469"/>
      <c r="BUU66" s="469"/>
      <c r="BUV66" s="469"/>
      <c r="BUW66" s="469"/>
      <c r="BUX66" s="469"/>
      <c r="BUY66" s="469"/>
      <c r="BUZ66" s="469"/>
      <c r="BVA66" s="469"/>
      <c r="BVB66" s="469"/>
      <c r="BVC66" s="469"/>
      <c r="BVD66" s="469"/>
      <c r="BVE66" s="469"/>
      <c r="BVF66" s="469"/>
      <c r="BVG66" s="469"/>
      <c r="BVH66" s="469"/>
      <c r="BVI66" s="469"/>
      <c r="BVJ66" s="469"/>
      <c r="BVK66" s="469"/>
      <c r="BVL66" s="469"/>
      <c r="BVM66" s="469"/>
      <c r="BVN66" s="469"/>
      <c r="BVO66" s="469"/>
      <c r="BVP66" s="469"/>
      <c r="BVQ66" s="469"/>
      <c r="BVR66" s="469"/>
      <c r="BVS66" s="469"/>
      <c r="BVT66" s="469"/>
      <c r="BVU66" s="469"/>
      <c r="BVV66" s="469"/>
      <c r="BVW66" s="469"/>
      <c r="BVX66" s="469"/>
      <c r="BVY66" s="469"/>
      <c r="BVZ66" s="469"/>
      <c r="BWA66" s="469"/>
      <c r="BWB66" s="469"/>
      <c r="BWC66" s="469"/>
      <c r="BWD66" s="469"/>
      <c r="BWE66" s="469"/>
      <c r="BWF66" s="469"/>
      <c r="BWG66" s="469"/>
      <c r="BWH66" s="469"/>
      <c r="BWI66" s="469"/>
      <c r="BWJ66" s="469"/>
      <c r="BWK66" s="469"/>
      <c r="BWL66" s="469"/>
      <c r="BWM66" s="469"/>
      <c r="BWN66" s="469"/>
      <c r="BWO66" s="469"/>
      <c r="BWP66" s="469"/>
      <c r="BWQ66" s="469"/>
      <c r="BWR66" s="469"/>
      <c r="BWS66" s="469"/>
      <c r="BWT66" s="469"/>
      <c r="BWU66" s="469"/>
      <c r="BWV66" s="469"/>
      <c r="BWW66" s="469"/>
      <c r="BWX66" s="469"/>
      <c r="BWY66" s="469"/>
      <c r="BWZ66" s="469"/>
      <c r="BXA66" s="469"/>
      <c r="BXB66" s="469"/>
      <c r="BXC66" s="469"/>
      <c r="BXD66" s="469"/>
      <c r="BXE66" s="469"/>
      <c r="BXF66" s="469"/>
      <c r="BXG66" s="469"/>
      <c r="BXH66" s="469"/>
      <c r="BXI66" s="469"/>
      <c r="BXJ66" s="469"/>
      <c r="BXK66" s="469"/>
      <c r="BXL66" s="469"/>
      <c r="BXM66" s="469"/>
      <c r="BXN66" s="469"/>
      <c r="BXO66" s="469"/>
      <c r="BXP66" s="469"/>
      <c r="BXQ66" s="469"/>
      <c r="BXR66" s="469"/>
      <c r="BXS66" s="469"/>
      <c r="BXT66" s="469"/>
      <c r="BXU66" s="469"/>
      <c r="BXV66" s="469"/>
      <c r="BXW66" s="469"/>
      <c r="BXX66" s="469"/>
      <c r="BXY66" s="469"/>
      <c r="BXZ66" s="469"/>
      <c r="BYA66" s="469"/>
      <c r="BYB66" s="469"/>
      <c r="BYC66" s="469"/>
      <c r="BYD66" s="469"/>
      <c r="BYE66" s="469"/>
      <c r="BYF66" s="469"/>
      <c r="BYG66" s="469"/>
      <c r="BYH66" s="469"/>
      <c r="BYI66" s="469"/>
      <c r="BYJ66" s="469"/>
      <c r="BYK66" s="469"/>
      <c r="BYL66" s="469"/>
      <c r="BYM66" s="469"/>
      <c r="BYN66" s="469"/>
      <c r="BYO66" s="469"/>
      <c r="BYP66" s="469"/>
      <c r="BYQ66" s="469"/>
      <c r="BYR66" s="469"/>
      <c r="BYS66" s="469"/>
      <c r="BYT66" s="469"/>
      <c r="BYU66" s="469"/>
      <c r="BYV66" s="469"/>
      <c r="BYW66" s="469"/>
      <c r="BYX66" s="469"/>
      <c r="BYY66" s="469"/>
      <c r="BYZ66" s="469"/>
      <c r="BZA66" s="469"/>
      <c r="BZB66" s="469"/>
      <c r="BZC66" s="469"/>
      <c r="BZD66" s="469"/>
      <c r="BZE66" s="469"/>
      <c r="BZF66" s="469"/>
      <c r="BZG66" s="469"/>
      <c r="BZH66" s="469"/>
      <c r="BZI66" s="469"/>
      <c r="BZJ66" s="469"/>
      <c r="BZK66" s="469"/>
      <c r="BZL66" s="469"/>
      <c r="BZM66" s="469"/>
      <c r="BZN66" s="469"/>
      <c r="BZO66" s="469"/>
      <c r="BZP66" s="469"/>
      <c r="BZQ66" s="469"/>
      <c r="BZR66" s="469"/>
      <c r="BZS66" s="469"/>
      <c r="BZT66" s="469"/>
      <c r="BZU66" s="469"/>
      <c r="BZV66" s="469"/>
      <c r="BZW66" s="469"/>
      <c r="BZX66" s="469"/>
      <c r="BZY66" s="469"/>
      <c r="BZZ66" s="469"/>
      <c r="CAA66" s="469"/>
      <c r="CAB66" s="469"/>
      <c r="CAC66" s="469"/>
      <c r="CAD66" s="469"/>
      <c r="CAE66" s="469"/>
      <c r="CAF66" s="469"/>
      <c r="CAG66" s="469"/>
      <c r="CAH66" s="469"/>
      <c r="CAI66" s="469"/>
      <c r="CAJ66" s="469"/>
      <c r="CAK66" s="469"/>
      <c r="CAL66" s="469"/>
      <c r="CAM66" s="469"/>
      <c r="CAN66" s="469"/>
      <c r="CAO66" s="469"/>
      <c r="CAP66" s="469"/>
      <c r="CAQ66" s="469"/>
      <c r="CAR66" s="469"/>
      <c r="CAS66" s="469"/>
      <c r="CAT66" s="469"/>
      <c r="CAU66" s="469"/>
      <c r="CAV66" s="469"/>
      <c r="CAW66" s="469"/>
      <c r="CAX66" s="469"/>
      <c r="CAY66" s="469"/>
      <c r="CAZ66" s="469"/>
      <c r="CBA66" s="469"/>
      <c r="CBB66" s="469"/>
      <c r="CBC66" s="469"/>
      <c r="CBD66" s="469"/>
      <c r="CBE66" s="469"/>
      <c r="CBF66" s="469"/>
      <c r="CBG66" s="469"/>
      <c r="CBH66" s="469"/>
      <c r="CBI66" s="469"/>
      <c r="CBJ66" s="469"/>
      <c r="CBK66" s="469"/>
      <c r="CBL66" s="469"/>
      <c r="CBM66" s="469"/>
      <c r="CBN66" s="469"/>
      <c r="CBO66" s="469"/>
      <c r="CBP66" s="469"/>
      <c r="CBQ66" s="469"/>
      <c r="CBR66" s="469"/>
      <c r="CBS66" s="469"/>
      <c r="CBT66" s="469"/>
      <c r="CBU66" s="469"/>
      <c r="CBV66" s="469"/>
      <c r="CBW66" s="469"/>
      <c r="CBX66" s="469"/>
      <c r="CBY66" s="469"/>
      <c r="CBZ66" s="469"/>
      <c r="CCA66" s="469"/>
      <c r="CCB66" s="469"/>
      <c r="CCC66" s="469"/>
      <c r="CCD66" s="469"/>
      <c r="CCE66" s="469"/>
      <c r="CCF66" s="469"/>
      <c r="CCG66" s="469"/>
      <c r="CCH66" s="469"/>
      <c r="CCI66" s="469"/>
      <c r="CCJ66" s="469"/>
      <c r="CCK66" s="469"/>
      <c r="CCL66" s="469"/>
      <c r="CCM66" s="469"/>
      <c r="CCN66" s="469"/>
      <c r="CCO66" s="469"/>
      <c r="CCP66" s="469"/>
      <c r="CCQ66" s="469"/>
      <c r="CCR66" s="469"/>
      <c r="CCS66" s="469"/>
      <c r="CCT66" s="469"/>
      <c r="CCU66" s="469"/>
      <c r="CCV66" s="469"/>
      <c r="CCW66" s="469"/>
      <c r="CCX66" s="469"/>
      <c r="CCY66" s="469"/>
      <c r="CCZ66" s="469"/>
      <c r="CDA66" s="469"/>
      <c r="CDB66" s="469"/>
      <c r="CDC66" s="469"/>
      <c r="CDD66" s="469"/>
      <c r="CDE66" s="469"/>
      <c r="CDF66" s="469"/>
      <c r="CDG66" s="469"/>
      <c r="CDH66" s="469"/>
      <c r="CDI66" s="469"/>
      <c r="CDJ66" s="469"/>
      <c r="CDK66" s="469"/>
      <c r="CDL66" s="469"/>
      <c r="CDM66" s="469"/>
      <c r="CDN66" s="469"/>
      <c r="CDO66" s="469"/>
      <c r="CDP66" s="469"/>
      <c r="CDQ66" s="469"/>
      <c r="CDR66" s="469"/>
      <c r="CDS66" s="469"/>
      <c r="CDT66" s="469"/>
      <c r="CDU66" s="469"/>
      <c r="CDV66" s="469"/>
      <c r="CDW66" s="469"/>
      <c r="CDX66" s="469"/>
      <c r="CDY66" s="469"/>
      <c r="CDZ66" s="469"/>
      <c r="CEA66" s="469"/>
      <c r="CEB66" s="469"/>
      <c r="CEC66" s="469"/>
      <c r="CED66" s="469"/>
      <c r="CEE66" s="469"/>
      <c r="CEF66" s="469"/>
      <c r="CEG66" s="469"/>
      <c r="CEH66" s="469"/>
      <c r="CEI66" s="469"/>
      <c r="CEJ66" s="469"/>
      <c r="CEK66" s="469"/>
      <c r="CEL66" s="469"/>
      <c r="CEM66" s="469"/>
      <c r="CEN66" s="469"/>
      <c r="CEO66" s="469"/>
      <c r="CEP66" s="469"/>
      <c r="CEQ66" s="469"/>
      <c r="CER66" s="469"/>
      <c r="CES66" s="469"/>
      <c r="CET66" s="469"/>
      <c r="CEU66" s="469"/>
      <c r="CEV66" s="469"/>
      <c r="CEW66" s="469"/>
      <c r="CEX66" s="469"/>
      <c r="CEY66" s="469"/>
      <c r="CEZ66" s="469"/>
      <c r="CFA66" s="469"/>
      <c r="CFB66" s="469"/>
      <c r="CFC66" s="469"/>
      <c r="CFD66" s="469"/>
      <c r="CFE66" s="469"/>
      <c r="CFF66" s="469"/>
      <c r="CFG66" s="469"/>
      <c r="CFH66" s="469"/>
      <c r="CFI66" s="469"/>
      <c r="CFJ66" s="469"/>
      <c r="CFK66" s="469"/>
      <c r="CFL66" s="469"/>
      <c r="CFM66" s="469"/>
      <c r="CFN66" s="469"/>
      <c r="CFO66" s="469"/>
      <c r="CFP66" s="469"/>
      <c r="CFQ66" s="469"/>
      <c r="CFR66" s="469"/>
      <c r="CFS66" s="469"/>
      <c r="CFT66" s="469"/>
      <c r="CFU66" s="469"/>
      <c r="CFV66" s="469"/>
      <c r="CFW66" s="469"/>
      <c r="CFX66" s="469"/>
      <c r="CFY66" s="469"/>
      <c r="CFZ66" s="469"/>
      <c r="CGA66" s="469"/>
      <c r="CGB66" s="469"/>
      <c r="CGC66" s="469"/>
      <c r="CGD66" s="469"/>
      <c r="CGE66" s="469"/>
      <c r="CGF66" s="469"/>
      <c r="CGG66" s="469"/>
      <c r="CGH66" s="469"/>
      <c r="CGI66" s="469"/>
      <c r="CGJ66" s="469"/>
      <c r="CGK66" s="469"/>
      <c r="CGL66" s="469"/>
      <c r="CGM66" s="469"/>
      <c r="CGN66" s="469"/>
      <c r="CGO66" s="469"/>
      <c r="CGP66" s="469"/>
      <c r="CGQ66" s="469"/>
      <c r="CGR66" s="469"/>
      <c r="CGS66" s="469"/>
      <c r="CGT66" s="469"/>
      <c r="CGU66" s="469"/>
      <c r="CGV66" s="469"/>
      <c r="CGW66" s="469"/>
      <c r="CGX66" s="469"/>
      <c r="CGY66" s="469"/>
      <c r="CGZ66" s="469"/>
      <c r="CHA66" s="469"/>
      <c r="CHB66" s="469"/>
      <c r="CHC66" s="469"/>
      <c r="CHD66" s="469"/>
      <c r="CHE66" s="469"/>
      <c r="CHF66" s="469"/>
      <c r="CHG66" s="469"/>
      <c r="CHH66" s="469"/>
      <c r="CHI66" s="469"/>
      <c r="CHJ66" s="469"/>
      <c r="CHK66" s="469"/>
      <c r="CHL66" s="469"/>
      <c r="CHM66" s="469"/>
      <c r="CHN66" s="469"/>
      <c r="CHO66" s="469"/>
      <c r="CHP66" s="469"/>
      <c r="CHQ66" s="469"/>
      <c r="CHR66" s="469"/>
      <c r="CHS66" s="469"/>
      <c r="CHT66" s="469"/>
      <c r="CHU66" s="469"/>
      <c r="CHV66" s="469"/>
      <c r="CHW66" s="469"/>
      <c r="CHX66" s="469"/>
      <c r="CHY66" s="469"/>
      <c r="CHZ66" s="469"/>
      <c r="CIA66" s="469"/>
      <c r="CIB66" s="469"/>
      <c r="CIC66" s="469"/>
      <c r="CID66" s="469"/>
      <c r="CIE66" s="469"/>
      <c r="CIF66" s="469"/>
      <c r="CIG66" s="469"/>
      <c r="CIH66" s="469"/>
      <c r="CII66" s="469"/>
      <c r="CIJ66" s="469"/>
      <c r="CIK66" s="469"/>
      <c r="CIL66" s="469"/>
      <c r="CIM66" s="469"/>
      <c r="CIN66" s="469"/>
      <c r="CIO66" s="469"/>
      <c r="CIP66" s="469"/>
      <c r="CIQ66" s="469"/>
      <c r="CIR66" s="469"/>
      <c r="CIS66" s="469"/>
      <c r="CIT66" s="469"/>
      <c r="CIU66" s="469"/>
      <c r="CIV66" s="469"/>
      <c r="CIW66" s="469"/>
      <c r="CIX66" s="469"/>
      <c r="CIY66" s="469"/>
      <c r="CIZ66" s="469"/>
      <c r="CJA66" s="469"/>
      <c r="CJB66" s="469"/>
      <c r="CJC66" s="469"/>
      <c r="CJD66" s="469"/>
      <c r="CJE66" s="469"/>
      <c r="CJF66" s="469"/>
      <c r="CJG66" s="469"/>
      <c r="CJH66" s="469"/>
      <c r="CJI66" s="469"/>
      <c r="CJJ66" s="469"/>
      <c r="CJK66" s="469"/>
      <c r="CJL66" s="469"/>
      <c r="CJM66" s="469"/>
      <c r="CJN66" s="469"/>
      <c r="CJO66" s="469"/>
      <c r="CJP66" s="469"/>
      <c r="CJQ66" s="469"/>
      <c r="CJR66" s="469"/>
      <c r="CJS66" s="469"/>
      <c r="CJT66" s="469"/>
      <c r="CJU66" s="469"/>
      <c r="CJV66" s="469"/>
      <c r="CJW66" s="469"/>
      <c r="CJX66" s="469"/>
      <c r="CJY66" s="469"/>
      <c r="CJZ66" s="469"/>
      <c r="CKA66" s="469"/>
      <c r="CKB66" s="469"/>
      <c r="CKC66" s="469"/>
      <c r="CKD66" s="469"/>
      <c r="CKE66" s="469"/>
      <c r="CKF66" s="469"/>
      <c r="CKG66" s="469"/>
      <c r="CKH66" s="469"/>
      <c r="CKI66" s="469"/>
      <c r="CKJ66" s="469"/>
      <c r="CKK66" s="469"/>
      <c r="CKL66" s="469"/>
      <c r="CKM66" s="469"/>
      <c r="CKN66" s="469"/>
      <c r="CKO66" s="469"/>
      <c r="CKP66" s="469"/>
      <c r="CKQ66" s="469"/>
      <c r="CKR66" s="469"/>
      <c r="CKS66" s="469"/>
      <c r="CKT66" s="469"/>
      <c r="CKU66" s="469"/>
      <c r="CKV66" s="469"/>
      <c r="CKW66" s="469"/>
      <c r="CKX66" s="469"/>
      <c r="CKY66" s="469"/>
      <c r="CKZ66" s="469"/>
      <c r="CLA66" s="469"/>
      <c r="CLB66" s="469"/>
      <c r="CLC66" s="469"/>
      <c r="CLD66" s="469"/>
      <c r="CLE66" s="469"/>
      <c r="CLF66" s="469"/>
      <c r="CLG66" s="469"/>
      <c r="CLH66" s="469"/>
      <c r="CLI66" s="469"/>
      <c r="CLJ66" s="469"/>
      <c r="CLK66" s="469"/>
      <c r="CLL66" s="469"/>
      <c r="CLM66" s="469"/>
      <c r="CLN66" s="469"/>
      <c r="CLO66" s="469"/>
      <c r="CLP66" s="469"/>
      <c r="CLQ66" s="469"/>
      <c r="CLR66" s="469"/>
      <c r="CLS66" s="469"/>
      <c r="CLT66" s="469"/>
      <c r="CLU66" s="469"/>
      <c r="CLV66" s="469"/>
      <c r="CLW66" s="469"/>
      <c r="CLX66" s="469"/>
      <c r="CLY66" s="469"/>
      <c r="CLZ66" s="469"/>
      <c r="CMA66" s="469"/>
      <c r="CMB66" s="469"/>
      <c r="CMC66" s="469"/>
      <c r="CMD66" s="469"/>
      <c r="CME66" s="469"/>
      <c r="CMF66" s="469"/>
      <c r="CMG66" s="469"/>
      <c r="CMH66" s="469"/>
      <c r="CMI66" s="469"/>
      <c r="CMJ66" s="469"/>
      <c r="CMK66" s="469"/>
      <c r="CML66" s="469"/>
      <c r="CMM66" s="469"/>
      <c r="CMN66" s="469"/>
      <c r="CMO66" s="469"/>
      <c r="CMP66" s="469"/>
      <c r="CMQ66" s="469"/>
      <c r="CMR66" s="469"/>
      <c r="CMS66" s="469"/>
      <c r="CMT66" s="469"/>
      <c r="CMU66" s="469"/>
      <c r="CMV66" s="469"/>
      <c r="CMW66" s="469"/>
      <c r="CMX66" s="469"/>
      <c r="CMY66" s="469"/>
      <c r="CMZ66" s="469"/>
      <c r="CNA66" s="469"/>
      <c r="CNB66" s="469"/>
      <c r="CNC66" s="469"/>
      <c r="CND66" s="469"/>
      <c r="CNE66" s="469"/>
      <c r="CNF66" s="469"/>
      <c r="CNG66" s="469"/>
      <c r="CNH66" s="469"/>
      <c r="CNI66" s="469"/>
      <c r="CNJ66" s="469"/>
      <c r="CNK66" s="469"/>
      <c r="CNL66" s="469"/>
      <c r="CNM66" s="469"/>
      <c r="CNN66" s="469"/>
      <c r="CNO66" s="469"/>
      <c r="CNP66" s="469"/>
      <c r="CNQ66" s="469"/>
      <c r="CNR66" s="469"/>
      <c r="CNS66" s="469"/>
      <c r="CNT66" s="469"/>
      <c r="CNU66" s="469"/>
      <c r="CNV66" s="469"/>
      <c r="CNW66" s="469"/>
      <c r="CNX66" s="469"/>
      <c r="CNY66" s="469"/>
      <c r="CNZ66" s="469"/>
      <c r="COA66" s="469"/>
      <c r="COB66" s="469"/>
      <c r="COC66" s="469"/>
      <c r="COD66" s="469"/>
      <c r="COE66" s="469"/>
      <c r="COF66" s="469"/>
      <c r="COG66" s="469"/>
      <c r="COH66" s="469"/>
      <c r="COI66" s="469"/>
      <c r="COJ66" s="469"/>
      <c r="COK66" s="469"/>
      <c r="COL66" s="469"/>
      <c r="COM66" s="469"/>
      <c r="CON66" s="469"/>
      <c r="COO66" s="469"/>
      <c r="COP66" s="469"/>
      <c r="COQ66" s="469"/>
      <c r="COR66" s="469"/>
      <c r="COS66" s="469"/>
      <c r="COT66" s="469"/>
      <c r="COU66" s="469"/>
      <c r="COV66" s="469"/>
      <c r="COW66" s="469"/>
      <c r="COX66" s="469"/>
      <c r="COY66" s="469"/>
      <c r="COZ66" s="469"/>
      <c r="CPA66" s="469"/>
      <c r="CPB66" s="469"/>
      <c r="CPC66" s="469"/>
      <c r="CPD66" s="469"/>
      <c r="CPE66" s="469"/>
      <c r="CPF66" s="469"/>
      <c r="CPG66" s="469"/>
      <c r="CPH66" s="469"/>
      <c r="CPI66" s="469"/>
      <c r="CPJ66" s="469"/>
      <c r="CPK66" s="469"/>
      <c r="CPL66" s="469"/>
      <c r="CPM66" s="469"/>
      <c r="CPN66" s="469"/>
      <c r="CPO66" s="469"/>
      <c r="CPP66" s="469"/>
      <c r="CPQ66" s="469"/>
      <c r="CPR66" s="469"/>
      <c r="CPS66" s="469"/>
      <c r="CPT66" s="469"/>
      <c r="CPU66" s="469"/>
      <c r="CPV66" s="469"/>
      <c r="CPW66" s="469"/>
      <c r="CPX66" s="469"/>
      <c r="CPY66" s="469"/>
      <c r="CPZ66" s="469"/>
      <c r="CQA66" s="469"/>
      <c r="CQB66" s="469"/>
      <c r="CQC66" s="469"/>
      <c r="CQD66" s="469"/>
      <c r="CQE66" s="469"/>
      <c r="CQF66" s="469"/>
      <c r="CQG66" s="469"/>
      <c r="CQH66" s="469"/>
      <c r="CQI66" s="469"/>
      <c r="CQJ66" s="469"/>
      <c r="CQK66" s="469"/>
      <c r="CQL66" s="469"/>
      <c r="CQM66" s="469"/>
      <c r="CQN66" s="469"/>
      <c r="CQO66" s="469"/>
      <c r="CQP66" s="469"/>
      <c r="CQQ66" s="469"/>
      <c r="CQR66" s="469"/>
      <c r="CQS66" s="469"/>
      <c r="CQT66" s="469"/>
      <c r="CQU66" s="469"/>
      <c r="CQV66" s="469"/>
      <c r="CQW66" s="469"/>
      <c r="CQX66" s="469"/>
      <c r="CQY66" s="469"/>
      <c r="CQZ66" s="469"/>
      <c r="CRA66" s="469"/>
      <c r="CRB66" s="469"/>
      <c r="CRC66" s="469"/>
      <c r="CRD66" s="469"/>
      <c r="CRE66" s="469"/>
      <c r="CRF66" s="469"/>
      <c r="CRG66" s="469"/>
      <c r="CRH66" s="469"/>
      <c r="CRI66" s="469"/>
      <c r="CRJ66" s="469"/>
      <c r="CRK66" s="469"/>
      <c r="CRL66" s="469"/>
      <c r="CRM66" s="469"/>
      <c r="CRN66" s="469"/>
      <c r="CRO66" s="469"/>
      <c r="CRP66" s="469"/>
      <c r="CRQ66" s="469"/>
      <c r="CRR66" s="469"/>
      <c r="CRS66" s="469"/>
      <c r="CRT66" s="469"/>
      <c r="CRU66" s="469"/>
      <c r="CRV66" s="469"/>
      <c r="CRW66" s="469"/>
      <c r="CRX66" s="469"/>
      <c r="CRY66" s="469"/>
      <c r="CRZ66" s="469"/>
      <c r="CSA66" s="469"/>
      <c r="CSB66" s="469"/>
      <c r="CSC66" s="469"/>
      <c r="CSD66" s="469"/>
      <c r="CSE66" s="469"/>
      <c r="CSF66" s="469"/>
      <c r="CSG66" s="469"/>
      <c r="CSH66" s="469"/>
      <c r="CSI66" s="469"/>
      <c r="CSJ66" s="469"/>
      <c r="CSK66" s="469"/>
      <c r="CSL66" s="469"/>
      <c r="CSM66" s="469"/>
      <c r="CSN66" s="469"/>
      <c r="CSO66" s="469"/>
      <c r="CSP66" s="469"/>
      <c r="CSQ66" s="469"/>
      <c r="CSR66" s="469"/>
      <c r="CSS66" s="469"/>
      <c r="CST66" s="469"/>
      <c r="CSU66" s="469"/>
      <c r="CSV66" s="469"/>
      <c r="CSW66" s="469"/>
      <c r="CSX66" s="469"/>
      <c r="CSY66" s="469"/>
      <c r="CSZ66" s="469"/>
      <c r="CTA66" s="469"/>
      <c r="CTB66" s="469"/>
      <c r="CTC66" s="469"/>
      <c r="CTD66" s="469"/>
      <c r="CTE66" s="469"/>
      <c r="CTF66" s="469"/>
      <c r="CTG66" s="469"/>
      <c r="CTH66" s="469"/>
      <c r="CTI66" s="469"/>
      <c r="CTJ66" s="469"/>
      <c r="CTK66" s="469"/>
      <c r="CTL66" s="469"/>
      <c r="CTM66" s="469"/>
      <c r="CTN66" s="469"/>
      <c r="CTO66" s="469"/>
      <c r="CTP66" s="469"/>
      <c r="CTQ66" s="469"/>
      <c r="CTR66" s="469"/>
      <c r="CTS66" s="469"/>
      <c r="CTT66" s="469"/>
      <c r="CTU66" s="469"/>
      <c r="CTV66" s="469"/>
      <c r="CTW66" s="469"/>
      <c r="CTX66" s="469"/>
      <c r="CTY66" s="469"/>
      <c r="CTZ66" s="469"/>
      <c r="CUA66" s="469"/>
      <c r="CUB66" s="469"/>
      <c r="CUC66" s="469"/>
      <c r="CUD66" s="469"/>
      <c r="CUE66" s="469"/>
      <c r="CUF66" s="469"/>
      <c r="CUG66" s="469"/>
      <c r="CUH66" s="469"/>
      <c r="CUI66" s="469"/>
      <c r="CUJ66" s="469"/>
      <c r="CUK66" s="469"/>
      <c r="CUL66" s="469"/>
      <c r="CUM66" s="469"/>
      <c r="CUN66" s="469"/>
      <c r="CUO66" s="469"/>
      <c r="CUP66" s="469"/>
      <c r="CUQ66" s="469"/>
      <c r="CUR66" s="469"/>
      <c r="CUS66" s="469"/>
      <c r="CUT66" s="469"/>
      <c r="CUU66" s="469"/>
      <c r="CUV66" s="469"/>
      <c r="CUW66" s="469"/>
      <c r="CUX66" s="469"/>
      <c r="CUY66" s="469"/>
      <c r="CUZ66" s="469"/>
      <c r="CVA66" s="469"/>
      <c r="CVB66" s="469"/>
      <c r="CVC66" s="469"/>
      <c r="CVD66" s="469"/>
      <c r="CVE66" s="469"/>
      <c r="CVF66" s="469"/>
      <c r="CVG66" s="469"/>
      <c r="CVH66" s="469"/>
      <c r="CVI66" s="469"/>
      <c r="CVJ66" s="469"/>
      <c r="CVK66" s="469"/>
      <c r="CVL66" s="469"/>
      <c r="CVM66" s="469"/>
      <c r="CVN66" s="469"/>
      <c r="CVO66" s="469"/>
      <c r="CVP66" s="469"/>
      <c r="CVQ66" s="469"/>
      <c r="CVR66" s="469"/>
      <c r="CVS66" s="469"/>
      <c r="CVT66" s="469"/>
      <c r="CVU66" s="469"/>
      <c r="CVV66" s="469"/>
      <c r="CVW66" s="469"/>
      <c r="CVX66" s="469"/>
      <c r="CVY66" s="469"/>
      <c r="CVZ66" s="469"/>
      <c r="CWA66" s="469"/>
      <c r="CWB66" s="469"/>
      <c r="CWC66" s="469"/>
      <c r="CWD66" s="469"/>
      <c r="CWE66" s="469"/>
      <c r="CWF66" s="469"/>
      <c r="CWG66" s="469"/>
      <c r="CWH66" s="469"/>
      <c r="CWI66" s="469"/>
      <c r="CWJ66" s="469"/>
      <c r="CWK66" s="469"/>
      <c r="CWL66" s="469"/>
      <c r="CWM66" s="469"/>
      <c r="CWN66" s="469"/>
      <c r="CWO66" s="469"/>
      <c r="CWP66" s="469"/>
      <c r="CWQ66" s="469"/>
      <c r="CWR66" s="469"/>
      <c r="CWS66" s="469"/>
      <c r="CWT66" s="469"/>
      <c r="CWU66" s="469"/>
      <c r="CWV66" s="469"/>
      <c r="CWW66" s="469"/>
      <c r="CWX66" s="469"/>
      <c r="CWY66" s="469"/>
      <c r="CWZ66" s="469"/>
      <c r="CXA66" s="469"/>
      <c r="CXB66" s="469"/>
      <c r="CXC66" s="469"/>
      <c r="CXD66" s="469"/>
      <c r="CXE66" s="469"/>
      <c r="CXF66" s="469"/>
      <c r="CXG66" s="469"/>
      <c r="CXH66" s="469"/>
      <c r="CXI66" s="469"/>
      <c r="CXJ66" s="469"/>
      <c r="CXK66" s="469"/>
      <c r="CXL66" s="469"/>
      <c r="CXM66" s="469"/>
      <c r="CXN66" s="469"/>
      <c r="CXO66" s="469"/>
      <c r="CXP66" s="469"/>
      <c r="CXQ66" s="469"/>
      <c r="CXR66" s="469"/>
      <c r="CXS66" s="469"/>
      <c r="CXT66" s="469"/>
      <c r="CXU66" s="469"/>
      <c r="CXV66" s="469"/>
      <c r="CXW66" s="469"/>
      <c r="CXX66" s="469"/>
      <c r="CXY66" s="469"/>
      <c r="CXZ66" s="469"/>
      <c r="CYA66" s="469"/>
      <c r="CYB66" s="469"/>
      <c r="CYC66" s="469"/>
      <c r="CYD66" s="469"/>
      <c r="CYE66" s="469"/>
      <c r="CYF66" s="469"/>
      <c r="CYG66" s="469"/>
      <c r="CYH66" s="469"/>
      <c r="CYI66" s="469"/>
      <c r="CYJ66" s="469"/>
      <c r="CYK66" s="469"/>
      <c r="CYL66" s="469"/>
      <c r="CYM66" s="469"/>
      <c r="CYN66" s="469"/>
      <c r="CYO66" s="469"/>
      <c r="CYP66" s="469"/>
      <c r="CYQ66" s="469"/>
      <c r="CYR66" s="469"/>
      <c r="CYS66" s="469"/>
      <c r="CYT66" s="469"/>
      <c r="CYU66" s="469"/>
      <c r="CYV66" s="469"/>
      <c r="CYW66" s="469"/>
      <c r="CYX66" s="469"/>
      <c r="CYY66" s="469"/>
      <c r="CYZ66" s="469"/>
      <c r="CZA66" s="469"/>
      <c r="CZB66" s="469"/>
      <c r="CZC66" s="469"/>
      <c r="CZD66" s="469"/>
      <c r="CZE66" s="469"/>
      <c r="CZF66" s="469"/>
      <c r="CZG66" s="469"/>
      <c r="CZH66" s="469"/>
      <c r="CZI66" s="469"/>
      <c r="CZJ66" s="469"/>
      <c r="CZK66" s="469"/>
      <c r="CZL66" s="469"/>
      <c r="CZM66" s="469"/>
      <c r="CZN66" s="469"/>
      <c r="CZO66" s="469"/>
      <c r="CZP66" s="469"/>
      <c r="CZQ66" s="469"/>
      <c r="CZR66" s="469"/>
      <c r="CZS66" s="469"/>
      <c r="CZT66" s="469"/>
      <c r="CZU66" s="469"/>
      <c r="CZV66" s="469"/>
      <c r="CZW66" s="469"/>
      <c r="CZX66" s="469"/>
      <c r="CZY66" s="469"/>
      <c r="CZZ66" s="469"/>
      <c r="DAA66" s="469"/>
      <c r="DAB66" s="469"/>
      <c r="DAC66" s="469"/>
      <c r="DAD66" s="469"/>
      <c r="DAE66" s="469"/>
      <c r="DAF66" s="469"/>
      <c r="DAG66" s="469"/>
      <c r="DAH66" s="469"/>
      <c r="DAI66" s="469"/>
      <c r="DAJ66" s="469"/>
      <c r="DAK66" s="469"/>
      <c r="DAL66" s="469"/>
      <c r="DAM66" s="469"/>
      <c r="DAN66" s="469"/>
      <c r="DAO66" s="469"/>
      <c r="DAP66" s="469"/>
      <c r="DAQ66" s="469"/>
      <c r="DAR66" s="469"/>
      <c r="DAS66" s="469"/>
      <c r="DAT66" s="469"/>
      <c r="DAU66" s="469"/>
      <c r="DAV66" s="469"/>
      <c r="DAW66" s="469"/>
      <c r="DAX66" s="469"/>
      <c r="DAY66" s="469"/>
      <c r="DAZ66" s="469"/>
      <c r="DBA66" s="469"/>
      <c r="DBB66" s="469"/>
      <c r="DBC66" s="469"/>
      <c r="DBD66" s="469"/>
      <c r="DBE66" s="469"/>
      <c r="DBF66" s="469"/>
      <c r="DBG66" s="469"/>
      <c r="DBH66" s="469"/>
      <c r="DBI66" s="469"/>
      <c r="DBJ66" s="469"/>
      <c r="DBK66" s="469"/>
      <c r="DBL66" s="469"/>
      <c r="DBM66" s="469"/>
      <c r="DBN66" s="469"/>
      <c r="DBO66" s="469"/>
      <c r="DBP66" s="469"/>
      <c r="DBQ66" s="469"/>
      <c r="DBR66" s="469"/>
      <c r="DBS66" s="469"/>
      <c r="DBT66" s="469"/>
      <c r="DBU66" s="469"/>
      <c r="DBV66" s="469"/>
      <c r="DBW66" s="469"/>
      <c r="DBX66" s="469"/>
      <c r="DBY66" s="469"/>
      <c r="DBZ66" s="469"/>
      <c r="DCA66" s="469"/>
      <c r="DCB66" s="469"/>
      <c r="DCC66" s="469"/>
      <c r="DCD66" s="469"/>
      <c r="DCE66" s="469"/>
      <c r="DCF66" s="469"/>
      <c r="DCG66" s="469"/>
      <c r="DCH66" s="469"/>
      <c r="DCI66" s="469"/>
      <c r="DCJ66" s="469"/>
      <c r="DCK66" s="469"/>
      <c r="DCL66" s="469"/>
      <c r="DCM66" s="469"/>
      <c r="DCN66" s="469"/>
      <c r="DCO66" s="469"/>
      <c r="DCP66" s="469"/>
      <c r="DCQ66" s="469"/>
      <c r="DCR66" s="469"/>
      <c r="DCS66" s="469"/>
      <c r="DCT66" s="469"/>
      <c r="DCU66" s="469"/>
      <c r="DCV66" s="469"/>
      <c r="DCW66" s="469"/>
      <c r="DCX66" s="469"/>
      <c r="DCY66" s="469"/>
      <c r="DCZ66" s="469"/>
      <c r="DDA66" s="469"/>
      <c r="DDB66" s="469"/>
      <c r="DDC66" s="469"/>
      <c r="DDD66" s="469"/>
      <c r="DDE66" s="469"/>
      <c r="DDF66" s="469"/>
      <c r="DDG66" s="469"/>
      <c r="DDH66" s="469"/>
      <c r="DDI66" s="469"/>
      <c r="DDJ66" s="469"/>
      <c r="DDK66" s="469"/>
      <c r="DDL66" s="469"/>
      <c r="DDM66" s="469"/>
      <c r="DDN66" s="469"/>
      <c r="DDO66" s="469"/>
      <c r="DDP66" s="469"/>
      <c r="DDQ66" s="469"/>
      <c r="DDR66" s="469"/>
      <c r="DDS66" s="469"/>
      <c r="DDT66" s="469"/>
      <c r="DDU66" s="469"/>
      <c r="DDV66" s="469"/>
      <c r="DDW66" s="469"/>
      <c r="DDX66" s="469"/>
      <c r="DDY66" s="469"/>
      <c r="DDZ66" s="469"/>
      <c r="DEA66" s="469"/>
      <c r="DEB66" s="469"/>
      <c r="DEC66" s="469"/>
      <c r="DED66" s="469"/>
      <c r="DEE66" s="469"/>
      <c r="DEF66" s="469"/>
      <c r="DEG66" s="469"/>
      <c r="DEH66" s="469"/>
      <c r="DEI66" s="469"/>
      <c r="DEJ66" s="469"/>
      <c r="DEK66" s="469"/>
      <c r="DEL66" s="469"/>
      <c r="DEM66" s="469"/>
      <c r="DEN66" s="469"/>
      <c r="DEO66" s="469"/>
      <c r="DEP66" s="469"/>
      <c r="DEQ66" s="469"/>
      <c r="DER66" s="469"/>
      <c r="DES66" s="469"/>
      <c r="DET66" s="469"/>
      <c r="DEU66" s="469"/>
      <c r="DEV66" s="469"/>
      <c r="DEW66" s="469"/>
      <c r="DEX66" s="469"/>
      <c r="DEY66" s="469"/>
      <c r="DEZ66" s="469"/>
      <c r="DFA66" s="469"/>
      <c r="DFB66" s="469"/>
      <c r="DFC66" s="469"/>
      <c r="DFD66" s="469"/>
      <c r="DFE66" s="469"/>
      <c r="DFF66" s="469"/>
      <c r="DFG66" s="469"/>
      <c r="DFH66" s="469"/>
      <c r="DFI66" s="469"/>
      <c r="DFJ66" s="469"/>
      <c r="DFK66" s="469"/>
      <c r="DFL66" s="469"/>
      <c r="DFM66" s="469"/>
      <c r="DFN66" s="469"/>
      <c r="DFO66" s="469"/>
      <c r="DFP66" s="469"/>
      <c r="DFQ66" s="469"/>
      <c r="DFR66" s="469"/>
      <c r="DFS66" s="469"/>
      <c r="DFT66" s="469"/>
      <c r="DFU66" s="469"/>
      <c r="DFV66" s="469"/>
      <c r="DFW66" s="469"/>
      <c r="DFX66" s="469"/>
      <c r="DFY66" s="469"/>
      <c r="DFZ66" s="469"/>
      <c r="DGA66" s="469"/>
      <c r="DGB66" s="469"/>
      <c r="DGC66" s="469"/>
      <c r="DGD66" s="469"/>
      <c r="DGE66" s="469"/>
      <c r="DGF66" s="469"/>
      <c r="DGG66" s="469"/>
      <c r="DGH66" s="469"/>
      <c r="DGI66" s="469"/>
      <c r="DGJ66" s="469"/>
      <c r="DGK66" s="469"/>
      <c r="DGL66" s="469"/>
      <c r="DGM66" s="469"/>
      <c r="DGN66" s="469"/>
      <c r="DGO66" s="469"/>
      <c r="DGP66" s="469"/>
      <c r="DGQ66" s="469"/>
      <c r="DGR66" s="469"/>
      <c r="DGS66" s="469"/>
      <c r="DGT66" s="469"/>
      <c r="DGU66" s="469"/>
      <c r="DGV66" s="469"/>
      <c r="DGW66" s="469"/>
      <c r="DGX66" s="469"/>
      <c r="DGY66" s="469"/>
      <c r="DGZ66" s="469"/>
      <c r="DHA66" s="469"/>
      <c r="DHB66" s="469"/>
      <c r="DHC66" s="469"/>
      <c r="DHD66" s="469"/>
      <c r="DHE66" s="469"/>
      <c r="DHF66" s="469"/>
      <c r="DHG66" s="469"/>
      <c r="DHH66" s="469"/>
      <c r="DHI66" s="469"/>
      <c r="DHJ66" s="469"/>
      <c r="DHK66" s="469"/>
      <c r="DHL66" s="469"/>
      <c r="DHM66" s="469"/>
      <c r="DHN66" s="469"/>
      <c r="DHO66" s="469"/>
      <c r="DHP66" s="469"/>
      <c r="DHQ66" s="469"/>
      <c r="DHR66" s="469"/>
      <c r="DHS66" s="469"/>
      <c r="DHT66" s="469"/>
      <c r="DHU66" s="469"/>
      <c r="DHV66" s="469"/>
      <c r="DHW66" s="469"/>
      <c r="DHX66" s="469"/>
      <c r="DHY66" s="469"/>
      <c r="DHZ66" s="469"/>
      <c r="DIA66" s="469"/>
      <c r="DIB66" s="469"/>
      <c r="DIC66" s="469"/>
      <c r="DID66" s="469"/>
      <c r="DIE66" s="469"/>
      <c r="DIF66" s="469"/>
      <c r="DIG66" s="469"/>
      <c r="DIH66" s="469"/>
      <c r="DII66" s="469"/>
      <c r="DIJ66" s="469"/>
      <c r="DIK66" s="469"/>
      <c r="DIL66" s="469"/>
      <c r="DIM66" s="469"/>
      <c r="DIN66" s="469"/>
      <c r="DIO66" s="469"/>
      <c r="DIP66" s="469"/>
      <c r="DIQ66" s="469"/>
      <c r="DIR66" s="469"/>
      <c r="DIS66" s="469"/>
      <c r="DIT66" s="469"/>
      <c r="DIU66" s="469"/>
      <c r="DIV66" s="469"/>
      <c r="DIW66" s="469"/>
      <c r="DIX66" s="469"/>
      <c r="DIY66" s="469"/>
      <c r="DIZ66" s="469"/>
      <c r="DJA66" s="469"/>
      <c r="DJB66" s="469"/>
      <c r="DJC66" s="469"/>
      <c r="DJD66" s="469"/>
      <c r="DJE66" s="469"/>
      <c r="DJF66" s="469"/>
      <c r="DJG66" s="469"/>
      <c r="DJH66" s="469"/>
      <c r="DJI66" s="469"/>
      <c r="DJJ66" s="469"/>
      <c r="DJK66" s="469"/>
      <c r="DJL66" s="469"/>
      <c r="DJM66" s="469"/>
      <c r="DJN66" s="469"/>
      <c r="DJO66" s="469"/>
      <c r="DJP66" s="469"/>
      <c r="DJQ66" s="469"/>
      <c r="DJR66" s="469"/>
      <c r="DJS66" s="469"/>
      <c r="DJT66" s="469"/>
      <c r="DJU66" s="469"/>
      <c r="DJV66" s="469"/>
      <c r="DJW66" s="469"/>
      <c r="DJX66" s="469"/>
      <c r="DJY66" s="469"/>
      <c r="DJZ66" s="469"/>
      <c r="DKA66" s="469"/>
      <c r="DKB66" s="469"/>
      <c r="DKC66" s="469"/>
      <c r="DKD66" s="469"/>
      <c r="DKE66" s="469"/>
      <c r="DKF66" s="469"/>
      <c r="DKG66" s="469"/>
      <c r="DKH66" s="469"/>
      <c r="DKI66" s="469"/>
      <c r="DKJ66" s="469"/>
      <c r="DKK66" s="469"/>
      <c r="DKL66" s="469"/>
      <c r="DKM66" s="469"/>
      <c r="DKN66" s="469"/>
      <c r="DKO66" s="469"/>
      <c r="DKP66" s="469"/>
      <c r="DKQ66" s="469"/>
      <c r="DKR66" s="469"/>
      <c r="DKS66" s="469"/>
      <c r="DKT66" s="469"/>
      <c r="DKU66" s="469"/>
      <c r="DKV66" s="469"/>
      <c r="DKW66" s="469"/>
      <c r="DKX66" s="469"/>
      <c r="DKY66" s="469"/>
      <c r="DKZ66" s="469"/>
      <c r="DLA66" s="469"/>
      <c r="DLB66" s="469"/>
      <c r="DLC66" s="469"/>
      <c r="DLD66" s="469"/>
      <c r="DLE66" s="469"/>
      <c r="DLF66" s="469"/>
      <c r="DLG66" s="469"/>
      <c r="DLH66" s="469"/>
      <c r="DLI66" s="469"/>
      <c r="DLJ66" s="469"/>
      <c r="DLK66" s="469"/>
      <c r="DLL66" s="469"/>
      <c r="DLM66" s="469"/>
      <c r="DLN66" s="469"/>
      <c r="DLO66" s="469"/>
      <c r="DLP66" s="469"/>
      <c r="DLQ66" s="469"/>
      <c r="DLR66" s="469"/>
      <c r="DLS66" s="469"/>
      <c r="DLT66" s="469"/>
      <c r="DLU66" s="469"/>
      <c r="DLV66" s="469"/>
      <c r="DLW66" s="469"/>
      <c r="DLX66" s="469"/>
      <c r="DLY66" s="469"/>
      <c r="DLZ66" s="469"/>
      <c r="DMA66" s="469"/>
      <c r="DMB66" s="469"/>
      <c r="DMC66" s="469"/>
      <c r="DMD66" s="469"/>
      <c r="DME66" s="469"/>
      <c r="DMF66" s="469"/>
      <c r="DMG66" s="469"/>
      <c r="DMH66" s="469"/>
      <c r="DMI66" s="469"/>
      <c r="DMJ66" s="469"/>
      <c r="DMK66" s="469"/>
      <c r="DML66" s="469"/>
      <c r="DMM66" s="469"/>
      <c r="DMN66" s="469"/>
      <c r="DMO66" s="469"/>
      <c r="DMP66" s="469"/>
      <c r="DMQ66" s="469"/>
      <c r="DMR66" s="469"/>
      <c r="DMS66" s="469"/>
      <c r="DMT66" s="469"/>
      <c r="DMU66" s="469"/>
      <c r="DMV66" s="469"/>
      <c r="DMW66" s="469"/>
      <c r="DMX66" s="469"/>
      <c r="DMY66" s="469"/>
      <c r="DMZ66" s="469"/>
      <c r="DNA66" s="469"/>
      <c r="DNB66" s="469"/>
      <c r="DNC66" s="469"/>
      <c r="DND66" s="469"/>
      <c r="DNE66" s="469"/>
      <c r="DNF66" s="469"/>
      <c r="DNG66" s="469"/>
      <c r="DNH66" s="469"/>
      <c r="DNI66" s="469"/>
      <c r="DNJ66" s="469"/>
      <c r="DNK66" s="469"/>
      <c r="DNL66" s="469"/>
      <c r="DNM66" s="469"/>
      <c r="DNN66" s="469"/>
      <c r="DNO66" s="469"/>
      <c r="DNP66" s="469"/>
      <c r="DNQ66" s="469"/>
      <c r="DNR66" s="469"/>
      <c r="DNS66" s="469"/>
      <c r="DNT66" s="469"/>
      <c r="DNU66" s="469"/>
      <c r="DNV66" s="469"/>
      <c r="DNW66" s="469"/>
      <c r="DNX66" s="469"/>
      <c r="DNY66" s="469"/>
      <c r="DNZ66" s="469"/>
      <c r="DOA66" s="469"/>
      <c r="DOB66" s="469"/>
      <c r="DOC66" s="469"/>
      <c r="DOD66" s="469"/>
      <c r="DOE66" s="469"/>
      <c r="DOF66" s="469"/>
      <c r="DOG66" s="469"/>
      <c r="DOH66" s="469"/>
      <c r="DOI66" s="469"/>
      <c r="DOJ66" s="469"/>
      <c r="DOK66" s="469"/>
      <c r="DOL66" s="469"/>
      <c r="DOM66" s="469"/>
      <c r="DON66" s="469"/>
      <c r="DOO66" s="469"/>
      <c r="DOP66" s="469"/>
      <c r="DOQ66" s="469"/>
      <c r="DOR66" s="469"/>
      <c r="DOS66" s="469"/>
      <c r="DOT66" s="469"/>
      <c r="DOU66" s="469"/>
      <c r="DOV66" s="469"/>
      <c r="DOW66" s="469"/>
      <c r="DOX66" s="469"/>
      <c r="DOY66" s="469"/>
      <c r="DOZ66" s="469"/>
      <c r="DPA66" s="469"/>
      <c r="DPB66" s="469"/>
      <c r="DPC66" s="469"/>
      <c r="DPD66" s="469"/>
      <c r="DPE66" s="469"/>
      <c r="DPF66" s="469"/>
      <c r="DPG66" s="469"/>
      <c r="DPH66" s="469"/>
      <c r="DPI66" s="469"/>
      <c r="DPJ66" s="469"/>
      <c r="DPK66" s="469"/>
      <c r="DPL66" s="469"/>
      <c r="DPM66" s="469"/>
      <c r="DPN66" s="469"/>
      <c r="DPO66" s="469"/>
      <c r="DPP66" s="469"/>
      <c r="DPQ66" s="469"/>
      <c r="DPR66" s="469"/>
      <c r="DPS66" s="469"/>
      <c r="DPT66" s="469"/>
      <c r="DPU66" s="469"/>
      <c r="DPV66" s="469"/>
      <c r="DPW66" s="469"/>
      <c r="DPX66" s="469"/>
      <c r="DPY66" s="469"/>
      <c r="DPZ66" s="469"/>
      <c r="DQA66" s="469"/>
      <c r="DQB66" s="469"/>
      <c r="DQC66" s="469"/>
      <c r="DQD66" s="469"/>
      <c r="DQE66" s="469"/>
      <c r="DQF66" s="469"/>
      <c r="DQG66" s="469"/>
      <c r="DQH66" s="469"/>
      <c r="DQI66" s="469"/>
      <c r="DQJ66" s="469"/>
      <c r="DQK66" s="469"/>
      <c r="DQL66" s="469"/>
      <c r="DQM66" s="469"/>
      <c r="DQN66" s="469"/>
      <c r="DQO66" s="469"/>
      <c r="DQP66" s="469"/>
      <c r="DQQ66" s="469"/>
      <c r="DQR66" s="469"/>
      <c r="DQS66" s="469"/>
      <c r="DQT66" s="469"/>
      <c r="DQU66" s="469"/>
      <c r="DQV66" s="469"/>
      <c r="DQW66" s="469"/>
      <c r="DQX66" s="469"/>
      <c r="DQY66" s="469"/>
      <c r="DQZ66" s="469"/>
      <c r="DRA66" s="469"/>
      <c r="DRB66" s="469"/>
      <c r="DRC66" s="469"/>
      <c r="DRD66" s="469"/>
      <c r="DRE66" s="469"/>
      <c r="DRF66" s="469"/>
      <c r="DRG66" s="469"/>
      <c r="DRH66" s="469"/>
      <c r="DRI66" s="469"/>
      <c r="DRJ66" s="469"/>
      <c r="DRK66" s="469"/>
      <c r="DRL66" s="469"/>
      <c r="DRM66" s="469"/>
      <c r="DRN66" s="469"/>
      <c r="DRO66" s="469"/>
      <c r="DRP66" s="469"/>
      <c r="DRQ66" s="469"/>
      <c r="DRR66" s="469"/>
      <c r="DRS66" s="469"/>
      <c r="DRT66" s="469"/>
      <c r="DRU66" s="469"/>
      <c r="DRV66" s="469"/>
      <c r="DRW66" s="469"/>
      <c r="DRX66" s="469"/>
      <c r="DRY66" s="469"/>
      <c r="DRZ66" s="469"/>
      <c r="DSA66" s="469"/>
      <c r="DSB66" s="469"/>
      <c r="DSC66" s="469"/>
      <c r="DSD66" s="469"/>
      <c r="DSE66" s="469"/>
      <c r="DSF66" s="469"/>
      <c r="DSG66" s="469"/>
      <c r="DSH66" s="469"/>
      <c r="DSI66" s="469"/>
      <c r="DSJ66" s="469"/>
      <c r="DSK66" s="469"/>
      <c r="DSL66" s="469"/>
      <c r="DSM66" s="469"/>
      <c r="DSN66" s="469"/>
      <c r="DSO66" s="469"/>
      <c r="DSP66" s="469"/>
      <c r="DSQ66" s="469"/>
      <c r="DSR66" s="469"/>
      <c r="DSS66" s="469"/>
      <c r="DST66" s="469"/>
      <c r="DSU66" s="469"/>
      <c r="DSV66" s="469"/>
      <c r="DSW66" s="469"/>
      <c r="DSX66" s="469"/>
      <c r="DSY66" s="469"/>
      <c r="DSZ66" s="469"/>
      <c r="DTA66" s="469"/>
      <c r="DTB66" s="469"/>
      <c r="DTC66" s="469"/>
      <c r="DTD66" s="469"/>
      <c r="DTE66" s="469"/>
      <c r="DTF66" s="469"/>
      <c r="DTG66" s="469"/>
      <c r="DTH66" s="469"/>
      <c r="DTI66" s="469"/>
      <c r="DTJ66" s="469"/>
      <c r="DTK66" s="469"/>
      <c r="DTL66" s="469"/>
      <c r="DTM66" s="469"/>
      <c r="DTN66" s="469"/>
      <c r="DTO66" s="469"/>
      <c r="DTP66" s="469"/>
      <c r="DTQ66" s="469"/>
      <c r="DTR66" s="469"/>
      <c r="DTS66" s="469"/>
      <c r="DTT66" s="469"/>
      <c r="DTU66" s="469"/>
      <c r="DTV66" s="469"/>
      <c r="DTW66" s="469"/>
      <c r="DTX66" s="469"/>
      <c r="DTY66" s="469"/>
      <c r="DTZ66" s="469"/>
      <c r="DUA66" s="469"/>
      <c r="DUB66" s="469"/>
      <c r="DUC66" s="469"/>
      <c r="DUD66" s="469"/>
      <c r="DUE66" s="469"/>
      <c r="DUF66" s="469"/>
      <c r="DUG66" s="469"/>
      <c r="DUH66" s="469"/>
      <c r="DUI66" s="469"/>
      <c r="DUJ66" s="469"/>
      <c r="DUK66" s="469"/>
      <c r="DUL66" s="469"/>
      <c r="DUM66" s="469"/>
      <c r="DUN66" s="469"/>
      <c r="DUO66" s="469"/>
      <c r="DUP66" s="469"/>
      <c r="DUQ66" s="469"/>
      <c r="DUR66" s="469"/>
      <c r="DUS66" s="469"/>
      <c r="DUT66" s="469"/>
      <c r="DUU66" s="469"/>
      <c r="DUV66" s="469"/>
      <c r="DUW66" s="469"/>
      <c r="DUX66" s="469"/>
      <c r="DUY66" s="469"/>
      <c r="DUZ66" s="469"/>
      <c r="DVA66" s="469"/>
      <c r="DVB66" s="469"/>
      <c r="DVC66" s="469"/>
      <c r="DVD66" s="469"/>
      <c r="DVE66" s="469"/>
      <c r="DVF66" s="469"/>
      <c r="DVG66" s="469"/>
      <c r="DVH66" s="469"/>
      <c r="DVI66" s="469"/>
      <c r="DVJ66" s="469"/>
      <c r="DVK66" s="469"/>
      <c r="DVL66" s="469"/>
      <c r="DVM66" s="469"/>
      <c r="DVN66" s="469"/>
      <c r="DVO66" s="469"/>
      <c r="DVP66" s="469"/>
      <c r="DVQ66" s="469"/>
      <c r="DVR66" s="469"/>
      <c r="DVS66" s="469"/>
      <c r="DVT66" s="469"/>
      <c r="DVU66" s="469"/>
      <c r="DVV66" s="469"/>
      <c r="DVW66" s="469"/>
      <c r="DVX66" s="469"/>
      <c r="DVY66" s="469"/>
      <c r="DVZ66" s="469"/>
      <c r="DWA66" s="469"/>
      <c r="DWB66" s="469"/>
      <c r="DWC66" s="469"/>
      <c r="DWD66" s="469"/>
      <c r="DWE66" s="469"/>
      <c r="DWF66" s="469"/>
      <c r="DWG66" s="469"/>
      <c r="DWH66" s="469"/>
      <c r="DWI66" s="469"/>
      <c r="DWJ66" s="469"/>
      <c r="DWK66" s="469"/>
      <c r="DWL66" s="469"/>
      <c r="DWM66" s="469"/>
      <c r="DWN66" s="469"/>
      <c r="DWO66" s="469"/>
      <c r="DWP66" s="469"/>
      <c r="DWQ66" s="469"/>
      <c r="DWR66" s="469"/>
      <c r="DWS66" s="469"/>
      <c r="DWT66" s="469"/>
      <c r="DWU66" s="469"/>
      <c r="DWV66" s="469"/>
      <c r="DWW66" s="469"/>
      <c r="DWX66" s="469"/>
      <c r="DWY66" s="469"/>
      <c r="DWZ66" s="469"/>
      <c r="DXA66" s="469"/>
      <c r="DXB66" s="469"/>
      <c r="DXC66" s="469"/>
      <c r="DXD66" s="469"/>
      <c r="DXE66" s="469"/>
      <c r="DXF66" s="469"/>
      <c r="DXG66" s="469"/>
      <c r="DXH66" s="469"/>
      <c r="DXI66" s="469"/>
      <c r="DXJ66" s="469"/>
      <c r="DXK66" s="469"/>
      <c r="DXL66" s="469"/>
      <c r="DXM66" s="469"/>
      <c r="DXN66" s="469"/>
      <c r="DXO66" s="469"/>
      <c r="DXP66" s="469"/>
      <c r="DXQ66" s="469"/>
      <c r="DXR66" s="469"/>
      <c r="DXS66" s="469"/>
      <c r="DXT66" s="469"/>
      <c r="DXU66" s="469"/>
      <c r="DXV66" s="469"/>
      <c r="DXW66" s="469"/>
      <c r="DXX66" s="469"/>
      <c r="DXY66" s="469"/>
      <c r="DXZ66" s="469"/>
      <c r="DYA66" s="469"/>
      <c r="DYB66" s="469"/>
      <c r="DYC66" s="469"/>
      <c r="DYD66" s="469"/>
      <c r="DYE66" s="469"/>
      <c r="DYF66" s="469"/>
      <c r="DYG66" s="469"/>
      <c r="DYH66" s="469"/>
      <c r="DYI66" s="469"/>
      <c r="DYJ66" s="469"/>
      <c r="DYK66" s="469"/>
      <c r="DYL66" s="469"/>
      <c r="DYM66" s="469"/>
      <c r="DYN66" s="469"/>
      <c r="DYO66" s="469"/>
      <c r="DYP66" s="469"/>
      <c r="DYQ66" s="469"/>
      <c r="DYR66" s="469"/>
      <c r="DYS66" s="469"/>
      <c r="DYT66" s="469"/>
      <c r="DYU66" s="469"/>
      <c r="DYV66" s="469"/>
      <c r="DYW66" s="469"/>
      <c r="DYX66" s="469"/>
      <c r="DYY66" s="469"/>
      <c r="DYZ66" s="469"/>
      <c r="DZA66" s="469"/>
      <c r="DZB66" s="469"/>
      <c r="DZC66" s="469"/>
      <c r="DZD66" s="469"/>
      <c r="DZE66" s="469"/>
      <c r="DZF66" s="469"/>
      <c r="DZG66" s="469"/>
      <c r="DZH66" s="469"/>
      <c r="DZI66" s="469"/>
      <c r="DZJ66" s="469"/>
      <c r="DZK66" s="469"/>
      <c r="DZL66" s="469"/>
      <c r="DZM66" s="469"/>
      <c r="DZN66" s="469"/>
      <c r="DZO66" s="469"/>
      <c r="DZP66" s="469"/>
      <c r="DZQ66" s="469"/>
      <c r="DZR66" s="469"/>
      <c r="DZS66" s="469"/>
      <c r="DZT66" s="469"/>
      <c r="DZU66" s="469"/>
      <c r="DZV66" s="469"/>
      <c r="DZW66" s="469"/>
      <c r="DZX66" s="469"/>
      <c r="DZY66" s="469"/>
      <c r="DZZ66" s="469"/>
      <c r="EAA66" s="469"/>
      <c r="EAB66" s="469"/>
      <c r="EAC66" s="469"/>
      <c r="EAD66" s="469"/>
      <c r="EAE66" s="469"/>
      <c r="EAF66" s="469"/>
      <c r="EAG66" s="469"/>
      <c r="EAH66" s="469"/>
      <c r="EAI66" s="469"/>
      <c r="EAJ66" s="469"/>
      <c r="EAK66" s="469"/>
      <c r="EAL66" s="469"/>
      <c r="EAM66" s="469"/>
      <c r="EAN66" s="469"/>
      <c r="EAO66" s="469"/>
      <c r="EAP66" s="469"/>
      <c r="EAQ66" s="469"/>
      <c r="EAR66" s="469"/>
      <c r="EAS66" s="469"/>
      <c r="EAT66" s="469"/>
      <c r="EAU66" s="469"/>
      <c r="EAV66" s="469"/>
      <c r="EAW66" s="469"/>
      <c r="EAX66" s="469"/>
      <c r="EAY66" s="469"/>
      <c r="EAZ66" s="469"/>
      <c r="EBA66" s="469"/>
      <c r="EBB66" s="469"/>
      <c r="EBC66" s="469"/>
      <c r="EBD66" s="469"/>
      <c r="EBE66" s="469"/>
      <c r="EBF66" s="469"/>
      <c r="EBG66" s="469"/>
      <c r="EBH66" s="469"/>
      <c r="EBI66" s="469"/>
      <c r="EBJ66" s="469"/>
      <c r="EBK66" s="469"/>
      <c r="EBL66" s="469"/>
      <c r="EBM66" s="469"/>
      <c r="EBN66" s="469"/>
      <c r="EBO66" s="469"/>
      <c r="EBP66" s="469"/>
      <c r="EBQ66" s="469"/>
      <c r="EBR66" s="469"/>
      <c r="EBS66" s="469"/>
      <c r="EBT66" s="469"/>
      <c r="EBU66" s="469"/>
      <c r="EBV66" s="469"/>
      <c r="EBW66" s="469"/>
      <c r="EBX66" s="469"/>
      <c r="EBY66" s="469"/>
      <c r="EBZ66" s="469"/>
      <c r="ECA66" s="469"/>
      <c r="ECB66" s="469"/>
      <c r="ECC66" s="469"/>
      <c r="ECD66" s="469"/>
      <c r="ECE66" s="469"/>
      <c r="ECF66" s="469"/>
      <c r="ECG66" s="469"/>
      <c r="ECH66" s="469"/>
      <c r="ECI66" s="469"/>
      <c r="ECJ66" s="469"/>
      <c r="ECK66" s="469"/>
      <c r="ECL66" s="469"/>
      <c r="ECM66" s="469"/>
      <c r="ECN66" s="469"/>
      <c r="ECO66" s="469"/>
      <c r="ECP66" s="469"/>
      <c r="ECQ66" s="469"/>
      <c r="ECR66" s="469"/>
      <c r="ECS66" s="469"/>
      <c r="ECT66" s="469"/>
      <c r="ECU66" s="469"/>
      <c r="ECV66" s="469"/>
      <c r="ECW66" s="469"/>
      <c r="ECX66" s="469"/>
      <c r="ECY66" s="469"/>
      <c r="ECZ66" s="469"/>
      <c r="EDA66" s="469"/>
      <c r="EDB66" s="469"/>
      <c r="EDC66" s="469"/>
      <c r="EDD66" s="469"/>
      <c r="EDE66" s="469"/>
      <c r="EDF66" s="469"/>
      <c r="EDG66" s="469"/>
      <c r="EDH66" s="469"/>
      <c r="EDI66" s="469"/>
      <c r="EDJ66" s="469"/>
      <c r="EDK66" s="469"/>
      <c r="EDL66" s="469"/>
      <c r="EDM66" s="469"/>
      <c r="EDN66" s="469"/>
      <c r="EDO66" s="469"/>
      <c r="EDP66" s="469"/>
      <c r="EDQ66" s="469"/>
      <c r="EDR66" s="469"/>
      <c r="EDS66" s="469"/>
      <c r="EDT66" s="469"/>
      <c r="EDU66" s="469"/>
      <c r="EDV66" s="469"/>
      <c r="EDW66" s="469"/>
      <c r="EDX66" s="469"/>
      <c r="EDY66" s="469"/>
      <c r="EDZ66" s="469"/>
      <c r="EEA66" s="469"/>
      <c r="EEB66" s="469"/>
      <c r="EEC66" s="469"/>
      <c r="EED66" s="469"/>
      <c r="EEE66" s="469"/>
      <c r="EEF66" s="469"/>
      <c r="EEG66" s="469"/>
      <c r="EEH66" s="469"/>
      <c r="EEI66" s="469"/>
      <c r="EEJ66" s="469"/>
      <c r="EEK66" s="469"/>
      <c r="EEL66" s="469"/>
      <c r="EEM66" s="469"/>
      <c r="EEN66" s="469"/>
      <c r="EEO66" s="469"/>
      <c r="EEP66" s="469"/>
      <c r="EEQ66" s="469"/>
      <c r="EER66" s="469"/>
      <c r="EES66" s="469"/>
      <c r="EET66" s="469"/>
      <c r="EEU66" s="469"/>
      <c r="EEV66" s="469"/>
      <c r="EEW66" s="469"/>
      <c r="EEX66" s="469"/>
      <c r="EEY66" s="469"/>
      <c r="EEZ66" s="469"/>
      <c r="EFA66" s="469"/>
      <c r="EFB66" s="469"/>
      <c r="EFC66" s="469"/>
      <c r="EFD66" s="469"/>
      <c r="EFE66" s="469"/>
      <c r="EFF66" s="469"/>
      <c r="EFG66" s="469"/>
      <c r="EFH66" s="469"/>
      <c r="EFI66" s="469"/>
      <c r="EFJ66" s="469"/>
      <c r="EFK66" s="469"/>
      <c r="EFL66" s="469"/>
      <c r="EFM66" s="469"/>
      <c r="EFN66" s="469"/>
      <c r="EFO66" s="469"/>
      <c r="EFP66" s="469"/>
      <c r="EFQ66" s="469"/>
      <c r="EFR66" s="469"/>
      <c r="EFS66" s="469"/>
      <c r="EFT66" s="469"/>
      <c r="EFU66" s="469"/>
      <c r="EFV66" s="469"/>
      <c r="EFW66" s="469"/>
      <c r="EFX66" s="469"/>
      <c r="EFY66" s="469"/>
      <c r="EFZ66" s="469"/>
      <c r="EGA66" s="469"/>
      <c r="EGB66" s="469"/>
      <c r="EGC66" s="469"/>
      <c r="EGD66" s="469"/>
      <c r="EGE66" s="469"/>
      <c r="EGF66" s="469"/>
      <c r="EGG66" s="469"/>
      <c r="EGH66" s="469"/>
      <c r="EGI66" s="469"/>
      <c r="EGJ66" s="469"/>
      <c r="EGK66" s="469"/>
      <c r="EGL66" s="469"/>
      <c r="EGM66" s="469"/>
      <c r="EGN66" s="469"/>
      <c r="EGO66" s="469"/>
      <c r="EGP66" s="469"/>
      <c r="EGQ66" s="469"/>
      <c r="EGR66" s="469"/>
      <c r="EGS66" s="469"/>
      <c r="EGT66" s="469"/>
      <c r="EGU66" s="469"/>
      <c r="EGV66" s="469"/>
      <c r="EGW66" s="469"/>
      <c r="EGX66" s="469"/>
      <c r="EGY66" s="469"/>
      <c r="EGZ66" s="469"/>
      <c r="EHA66" s="469"/>
      <c r="EHB66" s="469"/>
      <c r="EHC66" s="469"/>
      <c r="EHD66" s="469"/>
      <c r="EHE66" s="469"/>
      <c r="EHF66" s="469"/>
      <c r="EHG66" s="469"/>
      <c r="EHH66" s="469"/>
      <c r="EHI66" s="469"/>
      <c r="EHJ66" s="469"/>
      <c r="EHK66" s="469"/>
      <c r="EHL66" s="469"/>
      <c r="EHM66" s="469"/>
      <c r="EHN66" s="469"/>
      <c r="EHO66" s="469"/>
      <c r="EHP66" s="469"/>
      <c r="EHQ66" s="469"/>
      <c r="EHR66" s="469"/>
      <c r="EHS66" s="469"/>
      <c r="EHT66" s="469"/>
      <c r="EHU66" s="469"/>
      <c r="EHV66" s="469"/>
      <c r="EHW66" s="469"/>
      <c r="EHX66" s="469"/>
      <c r="EHY66" s="469"/>
      <c r="EHZ66" s="469"/>
      <c r="EIA66" s="469"/>
      <c r="EIB66" s="469"/>
      <c r="EIC66" s="469"/>
      <c r="EID66" s="469"/>
      <c r="EIE66" s="469"/>
      <c r="EIF66" s="469"/>
      <c r="EIG66" s="469"/>
      <c r="EIH66" s="469"/>
      <c r="EII66" s="469"/>
      <c r="EIJ66" s="469"/>
      <c r="EIK66" s="469"/>
      <c r="EIL66" s="469"/>
      <c r="EIM66" s="469"/>
      <c r="EIN66" s="469"/>
      <c r="EIO66" s="469"/>
      <c r="EIP66" s="469"/>
      <c r="EIQ66" s="469"/>
      <c r="EIR66" s="469"/>
      <c r="EIS66" s="469"/>
      <c r="EIT66" s="469"/>
      <c r="EIU66" s="469"/>
      <c r="EIV66" s="469"/>
      <c r="EIW66" s="469"/>
      <c r="EIX66" s="469"/>
      <c r="EIY66" s="469"/>
      <c r="EIZ66" s="469"/>
      <c r="EJA66" s="469"/>
      <c r="EJB66" s="469"/>
      <c r="EJC66" s="469"/>
      <c r="EJD66" s="469"/>
      <c r="EJE66" s="469"/>
      <c r="EJF66" s="469"/>
      <c r="EJG66" s="469"/>
      <c r="EJH66" s="469"/>
      <c r="EJI66" s="469"/>
      <c r="EJJ66" s="469"/>
      <c r="EJK66" s="469"/>
      <c r="EJL66" s="469"/>
      <c r="EJM66" s="469"/>
      <c r="EJN66" s="469"/>
      <c r="EJO66" s="469"/>
      <c r="EJP66" s="469"/>
      <c r="EJQ66" s="469"/>
      <c r="EJR66" s="469"/>
      <c r="EJS66" s="469"/>
      <c r="EJT66" s="469"/>
      <c r="EJU66" s="469"/>
      <c r="EJV66" s="469"/>
      <c r="EJW66" s="469"/>
      <c r="EJX66" s="469"/>
      <c r="EJY66" s="469"/>
      <c r="EJZ66" s="469"/>
      <c r="EKA66" s="469"/>
      <c r="EKB66" s="469"/>
      <c r="EKC66" s="469"/>
      <c r="EKD66" s="469"/>
      <c r="EKE66" s="469"/>
      <c r="EKF66" s="469"/>
      <c r="EKG66" s="469"/>
      <c r="EKH66" s="469"/>
      <c r="EKI66" s="469"/>
      <c r="EKJ66" s="469"/>
      <c r="EKK66" s="469"/>
      <c r="EKL66" s="469"/>
      <c r="EKM66" s="469"/>
      <c r="EKN66" s="469"/>
      <c r="EKO66" s="469"/>
      <c r="EKP66" s="469"/>
      <c r="EKQ66" s="469"/>
      <c r="EKR66" s="469"/>
      <c r="EKS66" s="469"/>
      <c r="EKT66" s="469"/>
      <c r="EKU66" s="469"/>
      <c r="EKV66" s="469"/>
      <c r="EKW66" s="469"/>
      <c r="EKX66" s="469"/>
      <c r="EKY66" s="469"/>
      <c r="EKZ66" s="469"/>
      <c r="ELA66" s="469"/>
      <c r="ELB66" s="469"/>
      <c r="ELC66" s="469"/>
      <c r="ELD66" s="469"/>
      <c r="ELE66" s="469"/>
      <c r="ELF66" s="469"/>
      <c r="ELG66" s="469"/>
      <c r="ELH66" s="469"/>
      <c r="ELI66" s="469"/>
      <c r="ELJ66" s="469"/>
      <c r="ELK66" s="469"/>
      <c r="ELL66" s="469"/>
      <c r="ELM66" s="469"/>
      <c r="ELN66" s="469"/>
      <c r="ELO66" s="469"/>
      <c r="ELP66" s="469"/>
      <c r="ELQ66" s="469"/>
      <c r="ELR66" s="469"/>
      <c r="ELS66" s="469"/>
      <c r="ELT66" s="469"/>
      <c r="ELU66" s="469"/>
      <c r="ELV66" s="469"/>
      <c r="ELW66" s="469"/>
      <c r="ELX66" s="469"/>
      <c r="ELY66" s="469"/>
      <c r="ELZ66" s="469"/>
      <c r="EMA66" s="469"/>
      <c r="EMB66" s="469"/>
      <c r="EMC66" s="469"/>
      <c r="EMD66" s="469"/>
      <c r="EME66" s="469"/>
      <c r="EMF66" s="469"/>
      <c r="EMG66" s="469"/>
      <c r="EMH66" s="469"/>
      <c r="EMI66" s="469"/>
      <c r="EMJ66" s="469"/>
      <c r="EMK66" s="469"/>
      <c r="EML66" s="469"/>
      <c r="EMM66" s="469"/>
      <c r="EMN66" s="469"/>
      <c r="EMO66" s="469"/>
      <c r="EMP66" s="469"/>
      <c r="EMQ66" s="469"/>
      <c r="EMR66" s="469"/>
      <c r="EMS66" s="469"/>
      <c r="EMT66" s="469"/>
      <c r="EMU66" s="469"/>
      <c r="EMV66" s="469"/>
      <c r="EMW66" s="469"/>
      <c r="EMX66" s="469"/>
      <c r="EMY66" s="469"/>
      <c r="EMZ66" s="469"/>
      <c r="ENA66" s="469"/>
      <c r="ENB66" s="469"/>
      <c r="ENC66" s="469"/>
      <c r="END66" s="469"/>
      <c r="ENE66" s="469"/>
      <c r="ENF66" s="469"/>
      <c r="ENG66" s="469"/>
      <c r="ENH66" s="469"/>
      <c r="ENI66" s="469"/>
      <c r="ENJ66" s="469"/>
      <c r="ENK66" s="469"/>
      <c r="ENL66" s="469"/>
      <c r="ENM66" s="469"/>
      <c r="ENN66" s="469"/>
      <c r="ENO66" s="469"/>
      <c r="ENP66" s="469"/>
      <c r="ENQ66" s="469"/>
      <c r="ENR66" s="469"/>
      <c r="ENS66" s="469"/>
      <c r="ENT66" s="469"/>
      <c r="ENU66" s="469"/>
      <c r="ENV66" s="469"/>
      <c r="ENW66" s="469"/>
      <c r="ENX66" s="469"/>
      <c r="ENY66" s="469"/>
      <c r="ENZ66" s="469"/>
      <c r="EOA66" s="469"/>
      <c r="EOB66" s="469"/>
      <c r="EOC66" s="469"/>
      <c r="EOD66" s="469"/>
      <c r="EOE66" s="469"/>
      <c r="EOF66" s="469"/>
      <c r="EOG66" s="469"/>
      <c r="EOH66" s="469"/>
      <c r="EOI66" s="469"/>
      <c r="EOJ66" s="469"/>
      <c r="EOK66" s="469"/>
      <c r="EOL66" s="469"/>
      <c r="EOM66" s="469"/>
      <c r="EON66" s="469"/>
      <c r="EOO66" s="469"/>
      <c r="EOP66" s="469"/>
      <c r="EOQ66" s="469"/>
      <c r="EOR66" s="469"/>
      <c r="EOS66" s="469"/>
      <c r="EOT66" s="469"/>
      <c r="EOU66" s="469"/>
      <c r="EOV66" s="469"/>
      <c r="EOW66" s="469"/>
      <c r="EOX66" s="469"/>
      <c r="EOY66" s="469"/>
      <c r="EOZ66" s="469"/>
      <c r="EPA66" s="469"/>
      <c r="EPB66" s="469"/>
      <c r="EPC66" s="469"/>
      <c r="EPD66" s="469"/>
      <c r="EPE66" s="469"/>
      <c r="EPF66" s="469"/>
      <c r="EPG66" s="469"/>
      <c r="EPH66" s="469"/>
      <c r="EPI66" s="469"/>
      <c r="EPJ66" s="469"/>
      <c r="EPK66" s="469"/>
      <c r="EPL66" s="469"/>
      <c r="EPM66" s="469"/>
      <c r="EPN66" s="469"/>
      <c r="EPO66" s="469"/>
      <c r="EPP66" s="469"/>
      <c r="EPQ66" s="469"/>
      <c r="EPR66" s="469"/>
      <c r="EPS66" s="469"/>
      <c r="EPT66" s="469"/>
      <c r="EPU66" s="469"/>
      <c r="EPV66" s="469"/>
      <c r="EPW66" s="469"/>
      <c r="EPX66" s="469"/>
      <c r="EPY66" s="469"/>
      <c r="EPZ66" s="469"/>
      <c r="EQA66" s="469"/>
      <c r="EQB66" s="469"/>
      <c r="EQC66" s="469"/>
      <c r="EQD66" s="469"/>
      <c r="EQE66" s="469"/>
      <c r="EQF66" s="469"/>
      <c r="EQG66" s="469"/>
      <c r="EQH66" s="469"/>
      <c r="EQI66" s="469"/>
      <c r="EQJ66" s="469"/>
      <c r="EQK66" s="469"/>
      <c r="EQL66" s="469"/>
      <c r="EQM66" s="469"/>
      <c r="EQN66" s="469"/>
      <c r="EQO66" s="469"/>
      <c r="EQP66" s="469"/>
      <c r="EQQ66" s="469"/>
      <c r="EQR66" s="469"/>
      <c r="EQS66" s="469"/>
      <c r="EQT66" s="469"/>
      <c r="EQU66" s="469"/>
      <c r="EQV66" s="469"/>
      <c r="EQW66" s="469"/>
      <c r="EQX66" s="469"/>
      <c r="EQY66" s="469"/>
      <c r="EQZ66" s="469"/>
      <c r="ERA66" s="469"/>
      <c r="ERB66" s="469"/>
      <c r="ERC66" s="469"/>
      <c r="ERD66" s="469"/>
      <c r="ERE66" s="469"/>
      <c r="ERF66" s="469"/>
      <c r="ERG66" s="469"/>
      <c r="ERH66" s="469"/>
      <c r="ERI66" s="469"/>
      <c r="ERJ66" s="469"/>
      <c r="ERK66" s="469"/>
      <c r="ERL66" s="469"/>
      <c r="ERM66" s="469"/>
      <c r="ERN66" s="469"/>
      <c r="ERO66" s="469"/>
      <c r="ERP66" s="469"/>
      <c r="ERQ66" s="469"/>
      <c r="ERR66" s="469"/>
      <c r="ERS66" s="469"/>
      <c r="ERT66" s="469"/>
      <c r="ERU66" s="469"/>
      <c r="ERV66" s="469"/>
      <c r="ERW66" s="469"/>
      <c r="ERX66" s="469"/>
      <c r="ERY66" s="469"/>
      <c r="ERZ66" s="469"/>
      <c r="ESA66" s="469"/>
      <c r="ESB66" s="469"/>
      <c r="ESC66" s="469"/>
      <c r="ESD66" s="469"/>
      <c r="ESE66" s="469"/>
      <c r="ESF66" s="469"/>
      <c r="ESG66" s="469"/>
      <c r="ESH66" s="469"/>
      <c r="ESI66" s="469"/>
      <c r="ESJ66" s="469"/>
      <c r="ESK66" s="469"/>
      <c r="ESL66" s="469"/>
      <c r="ESM66" s="469"/>
      <c r="ESN66" s="469"/>
      <c r="ESO66" s="469"/>
      <c r="ESP66" s="469"/>
      <c r="ESQ66" s="469"/>
      <c r="ESR66" s="469"/>
      <c r="ESS66" s="469"/>
      <c r="EST66" s="469"/>
      <c r="ESU66" s="469"/>
      <c r="ESV66" s="469"/>
      <c r="ESW66" s="469"/>
      <c r="ESX66" s="469"/>
      <c r="ESY66" s="469"/>
      <c r="ESZ66" s="469"/>
      <c r="ETA66" s="469"/>
      <c r="ETB66" s="469"/>
      <c r="ETC66" s="469"/>
      <c r="ETD66" s="469"/>
      <c r="ETE66" s="469"/>
      <c r="ETF66" s="469"/>
      <c r="ETG66" s="469"/>
      <c r="ETH66" s="469"/>
      <c r="ETI66" s="469"/>
      <c r="ETJ66" s="469"/>
      <c r="ETK66" s="469"/>
      <c r="ETL66" s="469"/>
      <c r="ETM66" s="469"/>
      <c r="ETN66" s="469"/>
      <c r="ETO66" s="469"/>
      <c r="ETP66" s="469"/>
      <c r="ETQ66" s="469"/>
      <c r="ETR66" s="469"/>
      <c r="ETS66" s="469"/>
      <c r="ETT66" s="469"/>
      <c r="ETU66" s="469"/>
      <c r="ETV66" s="469"/>
      <c r="ETW66" s="469"/>
      <c r="ETX66" s="469"/>
      <c r="ETY66" s="469"/>
      <c r="ETZ66" s="469"/>
      <c r="EUA66" s="469"/>
      <c r="EUB66" s="469"/>
      <c r="EUC66" s="469"/>
      <c r="EUD66" s="469"/>
      <c r="EUE66" s="469"/>
      <c r="EUF66" s="469"/>
      <c r="EUG66" s="469"/>
      <c r="EUH66" s="469"/>
      <c r="EUI66" s="469"/>
      <c r="EUJ66" s="469"/>
      <c r="EUK66" s="469"/>
      <c r="EUL66" s="469"/>
      <c r="EUM66" s="469"/>
      <c r="EUN66" s="469"/>
      <c r="EUO66" s="469"/>
      <c r="EUP66" s="469"/>
      <c r="EUQ66" s="469"/>
      <c r="EUR66" s="469"/>
      <c r="EUS66" s="469"/>
      <c r="EUT66" s="469"/>
      <c r="EUU66" s="469"/>
      <c r="EUV66" s="469"/>
      <c r="EUW66" s="469"/>
      <c r="EUX66" s="469"/>
      <c r="EUY66" s="469"/>
      <c r="EUZ66" s="469"/>
      <c r="EVA66" s="469"/>
      <c r="EVB66" s="469"/>
      <c r="EVC66" s="469"/>
      <c r="EVD66" s="469"/>
      <c r="EVE66" s="469"/>
      <c r="EVF66" s="469"/>
      <c r="EVG66" s="469"/>
      <c r="EVH66" s="469"/>
      <c r="EVI66" s="469"/>
      <c r="EVJ66" s="469"/>
      <c r="EVK66" s="469"/>
      <c r="EVL66" s="469"/>
      <c r="EVM66" s="469"/>
      <c r="EVN66" s="469"/>
      <c r="EVO66" s="469"/>
      <c r="EVP66" s="469"/>
      <c r="EVQ66" s="469"/>
      <c r="EVR66" s="469"/>
      <c r="EVS66" s="469"/>
      <c r="EVT66" s="469"/>
      <c r="EVU66" s="469"/>
      <c r="EVV66" s="469"/>
      <c r="EVW66" s="469"/>
      <c r="EVX66" s="469"/>
      <c r="EVY66" s="469"/>
      <c r="EVZ66" s="469"/>
      <c r="EWA66" s="469"/>
      <c r="EWB66" s="469"/>
      <c r="EWC66" s="469"/>
      <c r="EWD66" s="469"/>
      <c r="EWE66" s="469"/>
      <c r="EWF66" s="469"/>
      <c r="EWG66" s="469"/>
      <c r="EWH66" s="469"/>
      <c r="EWI66" s="469"/>
      <c r="EWJ66" s="469"/>
      <c r="EWK66" s="469"/>
      <c r="EWL66" s="469"/>
      <c r="EWM66" s="469"/>
      <c r="EWN66" s="469"/>
      <c r="EWO66" s="469"/>
      <c r="EWP66" s="469"/>
      <c r="EWQ66" s="469"/>
      <c r="EWR66" s="469"/>
      <c r="EWS66" s="469"/>
      <c r="EWT66" s="469"/>
      <c r="EWU66" s="469"/>
      <c r="EWV66" s="469"/>
      <c r="EWW66" s="469"/>
      <c r="EWX66" s="469"/>
      <c r="EWY66" s="469"/>
      <c r="EWZ66" s="469"/>
      <c r="EXA66" s="469"/>
      <c r="EXB66" s="469"/>
      <c r="EXC66" s="469"/>
      <c r="EXD66" s="469"/>
      <c r="EXE66" s="469"/>
      <c r="EXF66" s="469"/>
      <c r="EXG66" s="469"/>
      <c r="EXH66" s="469"/>
      <c r="EXI66" s="469"/>
      <c r="EXJ66" s="469"/>
      <c r="EXK66" s="469"/>
      <c r="EXL66" s="469"/>
      <c r="EXM66" s="469"/>
      <c r="EXN66" s="469"/>
      <c r="EXO66" s="469"/>
      <c r="EXP66" s="469"/>
      <c r="EXQ66" s="469"/>
      <c r="EXR66" s="469"/>
      <c r="EXS66" s="469"/>
      <c r="EXT66" s="469"/>
      <c r="EXU66" s="469"/>
      <c r="EXV66" s="469"/>
      <c r="EXW66" s="469"/>
      <c r="EXX66" s="469"/>
      <c r="EXY66" s="469"/>
      <c r="EXZ66" s="469"/>
      <c r="EYA66" s="469"/>
      <c r="EYB66" s="469"/>
      <c r="EYC66" s="469"/>
      <c r="EYD66" s="469"/>
      <c r="EYE66" s="469"/>
      <c r="EYF66" s="469"/>
      <c r="EYG66" s="469"/>
      <c r="EYH66" s="469"/>
      <c r="EYI66" s="469"/>
      <c r="EYJ66" s="469"/>
      <c r="EYK66" s="469"/>
      <c r="EYL66" s="469"/>
      <c r="EYM66" s="469"/>
      <c r="EYN66" s="469"/>
      <c r="EYO66" s="469"/>
      <c r="EYP66" s="469"/>
      <c r="EYQ66" s="469"/>
      <c r="EYR66" s="469"/>
      <c r="EYS66" s="469"/>
      <c r="EYT66" s="469"/>
      <c r="EYU66" s="469"/>
      <c r="EYV66" s="469"/>
      <c r="EYW66" s="469"/>
      <c r="EYX66" s="469"/>
      <c r="EYY66" s="469"/>
      <c r="EYZ66" s="469"/>
      <c r="EZA66" s="469"/>
      <c r="EZB66" s="469"/>
      <c r="EZC66" s="469"/>
      <c r="EZD66" s="469"/>
      <c r="EZE66" s="469"/>
      <c r="EZF66" s="469"/>
      <c r="EZG66" s="469"/>
      <c r="EZH66" s="469"/>
      <c r="EZI66" s="469"/>
      <c r="EZJ66" s="469"/>
      <c r="EZK66" s="469"/>
      <c r="EZL66" s="469"/>
      <c r="EZM66" s="469"/>
      <c r="EZN66" s="469"/>
      <c r="EZO66" s="469"/>
      <c r="EZP66" s="469"/>
      <c r="EZQ66" s="469"/>
      <c r="EZR66" s="469"/>
      <c r="EZS66" s="469"/>
      <c r="EZT66" s="469"/>
      <c r="EZU66" s="469"/>
      <c r="EZV66" s="469"/>
      <c r="EZW66" s="469"/>
      <c r="EZX66" s="469"/>
      <c r="EZY66" s="469"/>
      <c r="EZZ66" s="469"/>
      <c r="FAA66" s="469"/>
      <c r="FAB66" s="469"/>
      <c r="FAC66" s="469"/>
      <c r="FAD66" s="469"/>
      <c r="FAE66" s="469"/>
      <c r="FAF66" s="469"/>
      <c r="FAG66" s="469"/>
      <c r="FAH66" s="469"/>
      <c r="FAI66" s="469"/>
      <c r="FAJ66" s="469"/>
      <c r="FAK66" s="469"/>
      <c r="FAL66" s="469"/>
      <c r="FAM66" s="469"/>
      <c r="FAN66" s="469"/>
      <c r="FAO66" s="469"/>
      <c r="FAP66" s="469"/>
      <c r="FAQ66" s="469"/>
      <c r="FAR66" s="469"/>
      <c r="FAS66" s="469"/>
      <c r="FAT66" s="469"/>
      <c r="FAU66" s="469"/>
      <c r="FAV66" s="469"/>
      <c r="FAW66" s="469"/>
      <c r="FAX66" s="469"/>
      <c r="FAY66" s="469"/>
      <c r="FAZ66" s="469"/>
      <c r="FBA66" s="469"/>
      <c r="FBB66" s="469"/>
      <c r="FBC66" s="469"/>
      <c r="FBD66" s="469"/>
      <c r="FBE66" s="469"/>
      <c r="FBF66" s="469"/>
      <c r="FBG66" s="469"/>
      <c r="FBH66" s="469"/>
      <c r="FBI66" s="469"/>
      <c r="FBJ66" s="469"/>
      <c r="FBK66" s="469"/>
      <c r="FBL66" s="469"/>
      <c r="FBM66" s="469"/>
      <c r="FBN66" s="469"/>
      <c r="FBO66" s="469"/>
      <c r="FBP66" s="469"/>
      <c r="FBQ66" s="469"/>
      <c r="FBR66" s="469"/>
      <c r="FBS66" s="469"/>
      <c r="FBT66" s="469"/>
      <c r="FBU66" s="469"/>
      <c r="FBV66" s="469"/>
      <c r="FBW66" s="469"/>
      <c r="FBX66" s="469"/>
      <c r="FBY66" s="469"/>
      <c r="FBZ66" s="469"/>
      <c r="FCA66" s="469"/>
      <c r="FCB66" s="469"/>
      <c r="FCC66" s="469"/>
      <c r="FCD66" s="469"/>
      <c r="FCE66" s="469"/>
      <c r="FCF66" s="469"/>
      <c r="FCG66" s="469"/>
      <c r="FCH66" s="469"/>
      <c r="FCI66" s="469"/>
      <c r="FCJ66" s="469"/>
      <c r="FCK66" s="469"/>
      <c r="FCL66" s="469"/>
      <c r="FCM66" s="469"/>
      <c r="FCN66" s="469"/>
      <c r="FCO66" s="469"/>
      <c r="FCP66" s="469"/>
      <c r="FCQ66" s="469"/>
      <c r="FCR66" s="469"/>
      <c r="FCS66" s="469"/>
      <c r="FCT66" s="469"/>
      <c r="FCU66" s="469"/>
      <c r="FCV66" s="469"/>
      <c r="FCW66" s="469"/>
      <c r="FCX66" s="469"/>
      <c r="FCY66" s="469"/>
      <c r="FCZ66" s="469"/>
      <c r="FDA66" s="469"/>
      <c r="FDB66" s="469"/>
      <c r="FDC66" s="469"/>
      <c r="FDD66" s="469"/>
      <c r="FDE66" s="469"/>
      <c r="FDF66" s="469"/>
      <c r="FDG66" s="469"/>
      <c r="FDH66" s="469"/>
      <c r="FDI66" s="469"/>
      <c r="FDJ66" s="469"/>
      <c r="FDK66" s="469"/>
      <c r="FDL66" s="469"/>
      <c r="FDM66" s="469"/>
      <c r="FDN66" s="469"/>
      <c r="FDO66" s="469"/>
      <c r="FDP66" s="469"/>
      <c r="FDQ66" s="469"/>
      <c r="FDR66" s="469"/>
      <c r="FDS66" s="469"/>
      <c r="FDT66" s="469"/>
      <c r="FDU66" s="469"/>
      <c r="FDV66" s="469"/>
      <c r="FDW66" s="469"/>
      <c r="FDX66" s="469"/>
      <c r="FDY66" s="469"/>
      <c r="FDZ66" s="469"/>
      <c r="FEA66" s="469"/>
      <c r="FEB66" s="469"/>
      <c r="FEC66" s="469"/>
      <c r="FED66" s="469"/>
      <c r="FEE66" s="469"/>
      <c r="FEF66" s="469"/>
      <c r="FEG66" s="469"/>
      <c r="FEH66" s="469"/>
      <c r="FEI66" s="469"/>
      <c r="FEJ66" s="469"/>
      <c r="FEK66" s="469"/>
      <c r="FEL66" s="469"/>
      <c r="FEM66" s="469"/>
      <c r="FEN66" s="469"/>
      <c r="FEO66" s="469"/>
      <c r="FEP66" s="469"/>
      <c r="FEQ66" s="469"/>
      <c r="FER66" s="469"/>
      <c r="FES66" s="469"/>
      <c r="FET66" s="469"/>
      <c r="FEU66" s="469"/>
      <c r="FEV66" s="469"/>
      <c r="FEW66" s="469"/>
      <c r="FEX66" s="469"/>
      <c r="FEY66" s="469"/>
      <c r="FEZ66" s="469"/>
      <c r="FFA66" s="469"/>
      <c r="FFB66" s="469"/>
      <c r="FFC66" s="469"/>
      <c r="FFD66" s="469"/>
      <c r="FFE66" s="469"/>
      <c r="FFF66" s="469"/>
      <c r="FFG66" s="469"/>
      <c r="FFH66" s="469"/>
      <c r="FFI66" s="469"/>
      <c r="FFJ66" s="469"/>
      <c r="FFK66" s="469"/>
      <c r="FFL66" s="469"/>
      <c r="FFM66" s="469"/>
      <c r="FFN66" s="469"/>
      <c r="FFO66" s="469"/>
      <c r="FFP66" s="469"/>
      <c r="FFQ66" s="469"/>
      <c r="FFR66" s="469"/>
      <c r="FFS66" s="469"/>
      <c r="FFT66" s="469"/>
      <c r="FFU66" s="469"/>
      <c r="FFV66" s="469"/>
      <c r="FFW66" s="469"/>
      <c r="FFX66" s="469"/>
      <c r="FFY66" s="469"/>
      <c r="FFZ66" s="469"/>
      <c r="FGA66" s="469"/>
      <c r="FGB66" s="469"/>
      <c r="FGC66" s="469"/>
      <c r="FGD66" s="469"/>
      <c r="FGE66" s="469"/>
      <c r="FGF66" s="469"/>
      <c r="FGG66" s="469"/>
      <c r="FGH66" s="469"/>
      <c r="FGI66" s="469"/>
      <c r="FGJ66" s="469"/>
      <c r="FGK66" s="469"/>
      <c r="FGL66" s="469"/>
      <c r="FGM66" s="469"/>
      <c r="FGN66" s="469"/>
      <c r="FGO66" s="469"/>
      <c r="FGP66" s="469"/>
      <c r="FGQ66" s="469"/>
      <c r="FGR66" s="469"/>
      <c r="FGS66" s="469"/>
      <c r="FGT66" s="469"/>
      <c r="FGU66" s="469"/>
      <c r="FGV66" s="469"/>
      <c r="FGW66" s="469"/>
      <c r="FGX66" s="469"/>
      <c r="FGY66" s="469"/>
      <c r="FGZ66" s="469"/>
      <c r="FHA66" s="469"/>
      <c r="FHB66" s="469"/>
      <c r="FHC66" s="469"/>
      <c r="FHD66" s="469"/>
      <c r="FHE66" s="469"/>
      <c r="FHF66" s="469"/>
      <c r="FHG66" s="469"/>
      <c r="FHH66" s="469"/>
      <c r="FHI66" s="469"/>
      <c r="FHJ66" s="469"/>
      <c r="FHK66" s="469"/>
      <c r="FHL66" s="469"/>
      <c r="FHM66" s="469"/>
      <c r="FHN66" s="469"/>
      <c r="FHO66" s="469"/>
      <c r="FHP66" s="469"/>
      <c r="FHQ66" s="469"/>
      <c r="FHR66" s="469"/>
      <c r="FHS66" s="469"/>
      <c r="FHT66" s="469"/>
      <c r="FHU66" s="469"/>
      <c r="FHV66" s="469"/>
      <c r="FHW66" s="469"/>
      <c r="FHX66" s="469"/>
      <c r="FHY66" s="469"/>
      <c r="FHZ66" s="469"/>
      <c r="FIA66" s="469"/>
      <c r="FIB66" s="469"/>
      <c r="FIC66" s="469"/>
      <c r="FID66" s="469"/>
      <c r="FIE66" s="469"/>
      <c r="FIF66" s="469"/>
      <c r="FIG66" s="469"/>
      <c r="FIH66" s="469"/>
      <c r="FII66" s="469"/>
      <c r="FIJ66" s="469"/>
      <c r="FIK66" s="469"/>
      <c r="FIL66" s="469"/>
      <c r="FIM66" s="469"/>
      <c r="FIN66" s="469"/>
      <c r="FIO66" s="469"/>
      <c r="FIP66" s="469"/>
      <c r="FIQ66" s="469"/>
      <c r="FIR66" s="469"/>
      <c r="FIS66" s="469"/>
      <c r="FIT66" s="469"/>
      <c r="FIU66" s="469"/>
      <c r="FIV66" s="469"/>
      <c r="FIW66" s="469"/>
      <c r="FIX66" s="469"/>
      <c r="FIY66" s="469"/>
      <c r="FIZ66" s="469"/>
      <c r="FJA66" s="469"/>
      <c r="FJB66" s="469"/>
      <c r="FJC66" s="469"/>
      <c r="FJD66" s="469"/>
      <c r="FJE66" s="469"/>
      <c r="FJF66" s="469"/>
      <c r="FJG66" s="469"/>
      <c r="FJH66" s="469"/>
      <c r="FJI66" s="469"/>
      <c r="FJJ66" s="469"/>
      <c r="FJK66" s="469"/>
      <c r="FJL66" s="469"/>
      <c r="FJM66" s="469"/>
      <c r="FJN66" s="469"/>
      <c r="FJO66" s="469"/>
      <c r="FJP66" s="469"/>
      <c r="FJQ66" s="469"/>
      <c r="FJR66" s="469"/>
      <c r="FJS66" s="469"/>
      <c r="FJT66" s="469"/>
      <c r="FJU66" s="469"/>
      <c r="FJV66" s="469"/>
      <c r="FJW66" s="469"/>
      <c r="FJX66" s="469"/>
      <c r="FJY66" s="469"/>
      <c r="FJZ66" s="469"/>
      <c r="FKA66" s="469"/>
      <c r="FKB66" s="469"/>
      <c r="FKC66" s="469"/>
      <c r="FKD66" s="469"/>
      <c r="FKE66" s="469"/>
      <c r="FKF66" s="469"/>
      <c r="FKG66" s="469"/>
      <c r="FKH66" s="469"/>
      <c r="FKI66" s="469"/>
      <c r="FKJ66" s="469"/>
      <c r="FKK66" s="469"/>
      <c r="FKL66" s="469"/>
      <c r="FKM66" s="469"/>
      <c r="FKN66" s="469"/>
      <c r="FKO66" s="469"/>
      <c r="FKP66" s="469"/>
      <c r="FKQ66" s="469"/>
      <c r="FKR66" s="469"/>
      <c r="FKS66" s="469"/>
      <c r="FKT66" s="469"/>
      <c r="FKU66" s="469"/>
      <c r="FKV66" s="469"/>
      <c r="FKW66" s="469"/>
      <c r="FKX66" s="469"/>
      <c r="FKY66" s="469"/>
      <c r="FKZ66" s="469"/>
      <c r="FLA66" s="469"/>
      <c r="FLB66" s="469"/>
      <c r="FLC66" s="469"/>
      <c r="FLD66" s="469"/>
      <c r="FLE66" s="469"/>
      <c r="FLF66" s="469"/>
      <c r="FLG66" s="469"/>
      <c r="FLH66" s="469"/>
      <c r="FLI66" s="469"/>
      <c r="FLJ66" s="469"/>
      <c r="FLK66" s="469"/>
      <c r="FLL66" s="469"/>
      <c r="FLM66" s="469"/>
      <c r="FLN66" s="469"/>
      <c r="FLO66" s="469"/>
      <c r="FLP66" s="469"/>
      <c r="FLQ66" s="469"/>
      <c r="FLR66" s="469"/>
      <c r="FLS66" s="469"/>
      <c r="FLT66" s="469"/>
      <c r="FLU66" s="469"/>
      <c r="FLV66" s="469"/>
      <c r="FLW66" s="469"/>
      <c r="FLX66" s="469"/>
      <c r="FLY66" s="469"/>
      <c r="FLZ66" s="469"/>
      <c r="FMA66" s="469"/>
      <c r="FMB66" s="469"/>
      <c r="FMC66" s="469"/>
      <c r="FMD66" s="469"/>
      <c r="FME66" s="469"/>
      <c r="FMF66" s="469"/>
      <c r="FMG66" s="469"/>
      <c r="FMH66" s="469"/>
      <c r="FMI66" s="469"/>
      <c r="FMJ66" s="469"/>
      <c r="FMK66" s="469"/>
      <c r="FML66" s="469"/>
      <c r="FMM66" s="469"/>
      <c r="FMN66" s="469"/>
      <c r="FMO66" s="469"/>
      <c r="FMP66" s="469"/>
      <c r="FMQ66" s="469"/>
      <c r="FMR66" s="469"/>
      <c r="FMS66" s="469"/>
      <c r="FMT66" s="469"/>
      <c r="FMU66" s="469"/>
      <c r="FMV66" s="469"/>
      <c r="FMW66" s="469"/>
      <c r="FMX66" s="469"/>
      <c r="FMY66" s="469"/>
      <c r="FMZ66" s="469"/>
      <c r="FNA66" s="469"/>
      <c r="FNB66" s="469"/>
      <c r="FNC66" s="469"/>
      <c r="FND66" s="469"/>
      <c r="FNE66" s="469"/>
      <c r="FNF66" s="469"/>
      <c r="FNG66" s="469"/>
      <c r="FNH66" s="469"/>
      <c r="FNI66" s="469"/>
      <c r="FNJ66" s="469"/>
      <c r="FNK66" s="469"/>
      <c r="FNL66" s="469"/>
      <c r="FNM66" s="469"/>
      <c r="FNN66" s="469"/>
      <c r="FNO66" s="469"/>
      <c r="FNP66" s="469"/>
      <c r="FNQ66" s="469"/>
      <c r="FNR66" s="469"/>
      <c r="FNS66" s="469"/>
      <c r="FNT66" s="469"/>
      <c r="FNU66" s="469"/>
      <c r="FNV66" s="469"/>
      <c r="FNW66" s="469"/>
      <c r="FNX66" s="469"/>
      <c r="FNY66" s="469"/>
      <c r="FNZ66" s="469"/>
      <c r="FOA66" s="469"/>
      <c r="FOB66" s="469"/>
      <c r="FOC66" s="469"/>
      <c r="FOD66" s="469"/>
      <c r="FOE66" s="469"/>
      <c r="FOF66" s="469"/>
      <c r="FOG66" s="469"/>
      <c r="FOH66" s="469"/>
      <c r="FOI66" s="469"/>
      <c r="FOJ66" s="469"/>
      <c r="FOK66" s="469"/>
      <c r="FOL66" s="469"/>
      <c r="FOM66" s="469"/>
      <c r="FON66" s="469"/>
      <c r="FOO66" s="469"/>
      <c r="FOP66" s="469"/>
      <c r="FOQ66" s="469"/>
      <c r="FOR66" s="469"/>
      <c r="FOS66" s="469"/>
      <c r="FOT66" s="469"/>
      <c r="FOU66" s="469"/>
      <c r="FOV66" s="469"/>
      <c r="FOW66" s="469"/>
      <c r="FOX66" s="469"/>
      <c r="FOY66" s="469"/>
      <c r="FOZ66" s="469"/>
      <c r="FPA66" s="469"/>
      <c r="FPB66" s="469"/>
      <c r="FPC66" s="469"/>
      <c r="FPD66" s="469"/>
      <c r="FPE66" s="469"/>
      <c r="FPF66" s="469"/>
      <c r="FPG66" s="469"/>
      <c r="FPH66" s="469"/>
      <c r="FPI66" s="469"/>
      <c r="FPJ66" s="469"/>
      <c r="FPK66" s="469"/>
      <c r="FPL66" s="469"/>
      <c r="FPM66" s="469"/>
      <c r="FPN66" s="469"/>
      <c r="FPO66" s="469"/>
      <c r="FPP66" s="469"/>
      <c r="FPQ66" s="469"/>
      <c r="FPR66" s="469"/>
      <c r="FPS66" s="469"/>
      <c r="FPT66" s="469"/>
      <c r="FPU66" s="469"/>
      <c r="FPV66" s="469"/>
      <c r="FPW66" s="469"/>
      <c r="FPX66" s="469"/>
      <c r="FPY66" s="469"/>
      <c r="FPZ66" s="469"/>
      <c r="FQA66" s="469"/>
      <c r="FQB66" s="469"/>
      <c r="FQC66" s="469"/>
      <c r="FQD66" s="469"/>
      <c r="FQE66" s="469"/>
      <c r="FQF66" s="469"/>
      <c r="FQG66" s="469"/>
      <c r="FQH66" s="469"/>
      <c r="FQI66" s="469"/>
      <c r="FQJ66" s="469"/>
      <c r="FQK66" s="469"/>
      <c r="FQL66" s="469"/>
      <c r="FQM66" s="469"/>
      <c r="FQN66" s="469"/>
      <c r="FQO66" s="469"/>
      <c r="FQP66" s="469"/>
      <c r="FQQ66" s="469"/>
      <c r="FQR66" s="469"/>
      <c r="FQS66" s="469"/>
      <c r="FQT66" s="469"/>
      <c r="FQU66" s="469"/>
      <c r="FQV66" s="469"/>
      <c r="FQW66" s="469"/>
      <c r="FQX66" s="469"/>
      <c r="FQY66" s="469"/>
      <c r="FQZ66" s="469"/>
      <c r="FRA66" s="469"/>
      <c r="FRB66" s="469"/>
      <c r="FRC66" s="469"/>
      <c r="FRD66" s="469"/>
      <c r="FRE66" s="469"/>
      <c r="FRF66" s="469"/>
      <c r="FRG66" s="469"/>
      <c r="FRH66" s="469"/>
      <c r="FRI66" s="469"/>
      <c r="FRJ66" s="469"/>
      <c r="FRK66" s="469"/>
      <c r="FRL66" s="469"/>
      <c r="FRM66" s="469"/>
      <c r="FRN66" s="469"/>
      <c r="FRO66" s="469"/>
      <c r="FRP66" s="469"/>
      <c r="FRQ66" s="469"/>
      <c r="FRR66" s="469"/>
      <c r="FRS66" s="469"/>
      <c r="FRT66" s="469"/>
      <c r="FRU66" s="469"/>
      <c r="FRV66" s="469"/>
      <c r="FRW66" s="469"/>
      <c r="FRX66" s="469"/>
      <c r="FRY66" s="469"/>
      <c r="FRZ66" s="469"/>
      <c r="FSA66" s="469"/>
      <c r="FSB66" s="469"/>
      <c r="FSC66" s="469"/>
      <c r="FSD66" s="469"/>
      <c r="FSE66" s="469"/>
      <c r="FSF66" s="469"/>
      <c r="FSG66" s="469"/>
      <c r="FSH66" s="469"/>
      <c r="FSI66" s="469"/>
      <c r="FSJ66" s="469"/>
      <c r="FSK66" s="469"/>
      <c r="FSL66" s="469"/>
      <c r="FSM66" s="469"/>
      <c r="FSN66" s="469"/>
      <c r="FSO66" s="469"/>
      <c r="FSP66" s="469"/>
      <c r="FSQ66" s="469"/>
      <c r="FSR66" s="469"/>
      <c r="FSS66" s="469"/>
      <c r="FST66" s="469"/>
      <c r="FSU66" s="469"/>
      <c r="FSV66" s="469"/>
      <c r="FSW66" s="469"/>
      <c r="FSX66" s="469"/>
      <c r="FSY66" s="469"/>
      <c r="FSZ66" s="469"/>
      <c r="FTA66" s="469"/>
      <c r="FTB66" s="469"/>
      <c r="FTC66" s="469"/>
      <c r="FTD66" s="469"/>
      <c r="FTE66" s="469"/>
      <c r="FTF66" s="469"/>
      <c r="FTG66" s="469"/>
      <c r="FTH66" s="469"/>
      <c r="FTI66" s="469"/>
      <c r="FTJ66" s="469"/>
      <c r="FTK66" s="469"/>
      <c r="FTL66" s="469"/>
      <c r="FTM66" s="469"/>
      <c r="FTN66" s="469"/>
      <c r="FTO66" s="469"/>
      <c r="FTP66" s="469"/>
      <c r="FTQ66" s="469"/>
      <c r="FTR66" s="469"/>
      <c r="FTS66" s="469"/>
      <c r="FTT66" s="469"/>
      <c r="FTU66" s="469"/>
      <c r="FTV66" s="469"/>
      <c r="FTW66" s="469"/>
      <c r="FTX66" s="469"/>
      <c r="FTY66" s="469"/>
      <c r="FTZ66" s="469"/>
      <c r="FUA66" s="469"/>
      <c r="FUB66" s="469"/>
      <c r="FUC66" s="469"/>
      <c r="FUD66" s="469"/>
      <c r="FUE66" s="469"/>
      <c r="FUF66" s="469"/>
      <c r="FUG66" s="469"/>
      <c r="FUH66" s="469"/>
      <c r="FUI66" s="469"/>
      <c r="FUJ66" s="469"/>
      <c r="FUK66" s="469"/>
      <c r="FUL66" s="469"/>
      <c r="FUM66" s="469"/>
      <c r="FUN66" s="469"/>
      <c r="FUO66" s="469"/>
      <c r="FUP66" s="469"/>
      <c r="FUQ66" s="469"/>
      <c r="FUR66" s="469"/>
      <c r="FUS66" s="469"/>
      <c r="FUT66" s="469"/>
      <c r="FUU66" s="469"/>
      <c r="FUV66" s="469"/>
      <c r="FUW66" s="469"/>
      <c r="FUX66" s="469"/>
      <c r="FUY66" s="469"/>
      <c r="FUZ66" s="469"/>
      <c r="FVA66" s="469"/>
      <c r="FVB66" s="469"/>
      <c r="FVC66" s="469"/>
      <c r="FVD66" s="469"/>
      <c r="FVE66" s="469"/>
      <c r="FVF66" s="469"/>
      <c r="FVG66" s="469"/>
      <c r="FVH66" s="469"/>
      <c r="FVI66" s="469"/>
      <c r="FVJ66" s="469"/>
      <c r="FVK66" s="469"/>
      <c r="FVL66" s="469"/>
      <c r="FVM66" s="469"/>
      <c r="FVN66" s="469"/>
      <c r="FVO66" s="469"/>
      <c r="FVP66" s="469"/>
      <c r="FVQ66" s="469"/>
      <c r="FVR66" s="469"/>
      <c r="FVS66" s="469"/>
      <c r="FVT66" s="469"/>
      <c r="FVU66" s="469"/>
      <c r="FVV66" s="469"/>
      <c r="FVW66" s="469"/>
      <c r="FVX66" s="469"/>
      <c r="FVY66" s="469"/>
      <c r="FVZ66" s="469"/>
      <c r="FWA66" s="469"/>
      <c r="FWB66" s="469"/>
      <c r="FWC66" s="469"/>
      <c r="FWD66" s="469"/>
      <c r="FWE66" s="469"/>
      <c r="FWF66" s="469"/>
      <c r="FWG66" s="469"/>
      <c r="FWH66" s="469"/>
      <c r="FWI66" s="469"/>
      <c r="FWJ66" s="469"/>
      <c r="FWK66" s="469"/>
      <c r="FWL66" s="469"/>
      <c r="FWM66" s="469"/>
      <c r="FWN66" s="469"/>
      <c r="FWO66" s="469"/>
      <c r="FWP66" s="469"/>
      <c r="FWQ66" s="469"/>
      <c r="FWR66" s="469"/>
      <c r="FWS66" s="469"/>
      <c r="FWT66" s="469"/>
      <c r="FWU66" s="469"/>
      <c r="FWV66" s="469"/>
      <c r="FWW66" s="469"/>
      <c r="FWX66" s="469"/>
      <c r="FWY66" s="469"/>
      <c r="FWZ66" s="469"/>
      <c r="FXA66" s="469"/>
      <c r="FXB66" s="469"/>
      <c r="FXC66" s="469"/>
      <c r="FXD66" s="469"/>
      <c r="FXE66" s="469"/>
      <c r="FXF66" s="469"/>
      <c r="FXG66" s="469"/>
      <c r="FXH66" s="469"/>
      <c r="FXI66" s="469"/>
      <c r="FXJ66" s="469"/>
      <c r="FXK66" s="469"/>
      <c r="FXL66" s="469"/>
      <c r="FXM66" s="469"/>
      <c r="FXN66" s="469"/>
      <c r="FXO66" s="469"/>
      <c r="FXP66" s="469"/>
      <c r="FXQ66" s="469"/>
      <c r="FXR66" s="469"/>
      <c r="FXS66" s="469"/>
      <c r="FXT66" s="469"/>
      <c r="FXU66" s="469"/>
      <c r="FXV66" s="469"/>
      <c r="FXW66" s="469"/>
      <c r="FXX66" s="469"/>
      <c r="FXY66" s="469"/>
      <c r="FXZ66" s="469"/>
      <c r="FYA66" s="469"/>
      <c r="FYB66" s="469"/>
      <c r="FYC66" s="469"/>
      <c r="FYD66" s="469"/>
      <c r="FYE66" s="469"/>
      <c r="FYF66" s="469"/>
      <c r="FYG66" s="469"/>
      <c r="FYH66" s="469"/>
      <c r="FYI66" s="469"/>
      <c r="FYJ66" s="469"/>
      <c r="FYK66" s="469"/>
      <c r="FYL66" s="469"/>
      <c r="FYM66" s="469"/>
      <c r="FYN66" s="469"/>
      <c r="FYO66" s="469"/>
      <c r="FYP66" s="469"/>
      <c r="FYQ66" s="469"/>
      <c r="FYR66" s="469"/>
      <c r="FYS66" s="469"/>
      <c r="FYT66" s="469"/>
      <c r="FYU66" s="469"/>
      <c r="FYV66" s="469"/>
      <c r="FYW66" s="469"/>
      <c r="FYX66" s="469"/>
      <c r="FYY66" s="469"/>
      <c r="FYZ66" s="469"/>
      <c r="FZA66" s="469"/>
      <c r="FZB66" s="469"/>
      <c r="FZC66" s="469"/>
      <c r="FZD66" s="469"/>
      <c r="FZE66" s="469"/>
      <c r="FZF66" s="469"/>
      <c r="FZG66" s="469"/>
      <c r="FZH66" s="469"/>
      <c r="FZI66" s="469"/>
      <c r="FZJ66" s="469"/>
      <c r="FZK66" s="469"/>
      <c r="FZL66" s="469"/>
      <c r="FZM66" s="469"/>
      <c r="FZN66" s="469"/>
      <c r="FZO66" s="469"/>
      <c r="FZP66" s="469"/>
      <c r="FZQ66" s="469"/>
      <c r="FZR66" s="469"/>
      <c r="FZS66" s="469"/>
      <c r="FZT66" s="469"/>
      <c r="FZU66" s="469"/>
      <c r="FZV66" s="469"/>
      <c r="FZW66" s="469"/>
      <c r="FZX66" s="469"/>
      <c r="FZY66" s="469"/>
      <c r="FZZ66" s="469"/>
      <c r="GAA66" s="469"/>
      <c r="GAB66" s="469"/>
      <c r="GAC66" s="469"/>
      <c r="GAD66" s="469"/>
      <c r="GAE66" s="469"/>
      <c r="GAF66" s="469"/>
      <c r="GAG66" s="469"/>
      <c r="GAH66" s="469"/>
      <c r="GAI66" s="469"/>
      <c r="GAJ66" s="469"/>
      <c r="GAK66" s="469"/>
      <c r="GAL66" s="469"/>
      <c r="GAM66" s="469"/>
      <c r="GAN66" s="469"/>
      <c r="GAO66" s="469"/>
      <c r="GAP66" s="469"/>
      <c r="GAQ66" s="469"/>
      <c r="GAR66" s="469"/>
      <c r="GAS66" s="469"/>
      <c r="GAT66" s="469"/>
      <c r="GAU66" s="469"/>
      <c r="GAV66" s="469"/>
      <c r="GAW66" s="469"/>
      <c r="GAX66" s="469"/>
      <c r="GAY66" s="469"/>
      <c r="GAZ66" s="469"/>
      <c r="GBA66" s="469"/>
      <c r="GBB66" s="469"/>
      <c r="GBC66" s="469"/>
      <c r="GBD66" s="469"/>
      <c r="GBE66" s="469"/>
      <c r="GBF66" s="469"/>
      <c r="GBG66" s="469"/>
      <c r="GBH66" s="469"/>
      <c r="GBI66" s="469"/>
      <c r="GBJ66" s="469"/>
      <c r="GBK66" s="469"/>
      <c r="GBL66" s="469"/>
      <c r="GBM66" s="469"/>
      <c r="GBN66" s="469"/>
      <c r="GBO66" s="469"/>
      <c r="GBP66" s="469"/>
      <c r="GBQ66" s="469"/>
      <c r="GBR66" s="469"/>
      <c r="GBS66" s="469"/>
      <c r="GBT66" s="469"/>
      <c r="GBU66" s="469"/>
      <c r="GBV66" s="469"/>
      <c r="GBW66" s="469"/>
      <c r="GBX66" s="469"/>
      <c r="GBY66" s="469"/>
      <c r="GBZ66" s="469"/>
      <c r="GCA66" s="469"/>
      <c r="GCB66" s="469"/>
      <c r="GCC66" s="469"/>
      <c r="GCD66" s="469"/>
      <c r="GCE66" s="469"/>
      <c r="GCF66" s="469"/>
      <c r="GCG66" s="469"/>
      <c r="GCH66" s="469"/>
      <c r="GCI66" s="469"/>
      <c r="GCJ66" s="469"/>
      <c r="GCK66" s="469"/>
      <c r="GCL66" s="469"/>
      <c r="GCM66" s="469"/>
      <c r="GCN66" s="469"/>
      <c r="GCO66" s="469"/>
      <c r="GCP66" s="469"/>
      <c r="GCQ66" s="469"/>
      <c r="GCR66" s="469"/>
      <c r="GCS66" s="469"/>
      <c r="GCT66" s="469"/>
      <c r="GCU66" s="469"/>
      <c r="GCV66" s="469"/>
      <c r="GCW66" s="469"/>
      <c r="GCX66" s="469"/>
      <c r="GCY66" s="469"/>
      <c r="GCZ66" s="469"/>
      <c r="GDA66" s="469"/>
      <c r="GDB66" s="469"/>
      <c r="GDC66" s="469"/>
      <c r="GDD66" s="469"/>
      <c r="GDE66" s="469"/>
      <c r="GDF66" s="469"/>
      <c r="GDG66" s="469"/>
      <c r="GDH66" s="469"/>
      <c r="GDI66" s="469"/>
      <c r="GDJ66" s="469"/>
      <c r="GDK66" s="469"/>
      <c r="GDL66" s="469"/>
      <c r="GDM66" s="469"/>
      <c r="GDN66" s="469"/>
      <c r="GDO66" s="469"/>
      <c r="GDP66" s="469"/>
      <c r="GDQ66" s="469"/>
      <c r="GDR66" s="469"/>
      <c r="GDS66" s="469"/>
      <c r="GDT66" s="469"/>
      <c r="GDU66" s="469"/>
      <c r="GDV66" s="469"/>
      <c r="GDW66" s="469"/>
      <c r="GDX66" s="469"/>
      <c r="GDY66" s="469"/>
      <c r="GDZ66" s="469"/>
      <c r="GEA66" s="469"/>
      <c r="GEB66" s="469"/>
      <c r="GEC66" s="469"/>
      <c r="GED66" s="469"/>
      <c r="GEE66" s="469"/>
      <c r="GEF66" s="469"/>
      <c r="GEG66" s="469"/>
      <c r="GEH66" s="469"/>
      <c r="GEI66" s="469"/>
      <c r="GEJ66" s="469"/>
      <c r="GEK66" s="469"/>
      <c r="GEL66" s="469"/>
      <c r="GEM66" s="469"/>
      <c r="GEN66" s="469"/>
      <c r="GEO66" s="469"/>
      <c r="GEP66" s="469"/>
      <c r="GEQ66" s="469"/>
      <c r="GER66" s="469"/>
      <c r="GES66" s="469"/>
      <c r="GET66" s="469"/>
      <c r="GEU66" s="469"/>
      <c r="GEV66" s="469"/>
      <c r="GEW66" s="469"/>
      <c r="GEX66" s="469"/>
      <c r="GEY66" s="469"/>
      <c r="GEZ66" s="469"/>
      <c r="GFA66" s="469"/>
      <c r="GFB66" s="469"/>
      <c r="GFC66" s="469"/>
      <c r="GFD66" s="469"/>
      <c r="GFE66" s="469"/>
      <c r="GFF66" s="469"/>
      <c r="GFG66" s="469"/>
      <c r="GFH66" s="469"/>
      <c r="GFI66" s="469"/>
      <c r="GFJ66" s="469"/>
      <c r="GFK66" s="469"/>
      <c r="GFL66" s="469"/>
      <c r="GFM66" s="469"/>
      <c r="GFN66" s="469"/>
      <c r="GFO66" s="469"/>
      <c r="GFP66" s="469"/>
      <c r="GFQ66" s="469"/>
      <c r="GFR66" s="469"/>
      <c r="GFS66" s="469"/>
      <c r="GFT66" s="469"/>
      <c r="GFU66" s="469"/>
      <c r="GFV66" s="469"/>
      <c r="GFW66" s="469"/>
      <c r="GFX66" s="469"/>
      <c r="GFY66" s="469"/>
      <c r="GFZ66" s="469"/>
      <c r="GGA66" s="469"/>
      <c r="GGB66" s="469"/>
      <c r="GGC66" s="469"/>
      <c r="GGD66" s="469"/>
      <c r="GGE66" s="469"/>
      <c r="GGF66" s="469"/>
      <c r="GGG66" s="469"/>
      <c r="GGH66" s="469"/>
      <c r="GGI66" s="469"/>
      <c r="GGJ66" s="469"/>
      <c r="GGK66" s="469"/>
      <c r="GGL66" s="469"/>
      <c r="GGM66" s="469"/>
      <c r="GGN66" s="469"/>
      <c r="GGO66" s="469"/>
      <c r="GGP66" s="469"/>
      <c r="GGQ66" s="469"/>
      <c r="GGR66" s="469"/>
      <c r="GGS66" s="469"/>
      <c r="GGT66" s="469"/>
      <c r="GGU66" s="469"/>
      <c r="GGV66" s="469"/>
      <c r="GGW66" s="469"/>
      <c r="GGX66" s="469"/>
      <c r="GGY66" s="469"/>
      <c r="GGZ66" s="469"/>
      <c r="GHA66" s="469"/>
      <c r="GHB66" s="469"/>
      <c r="GHC66" s="469"/>
      <c r="GHD66" s="469"/>
      <c r="GHE66" s="469"/>
      <c r="GHF66" s="469"/>
      <c r="GHG66" s="469"/>
      <c r="GHH66" s="469"/>
      <c r="GHI66" s="469"/>
      <c r="GHJ66" s="469"/>
      <c r="GHK66" s="469"/>
      <c r="GHL66" s="469"/>
      <c r="GHM66" s="469"/>
      <c r="GHN66" s="469"/>
      <c r="GHO66" s="469"/>
      <c r="GHP66" s="469"/>
      <c r="GHQ66" s="469"/>
      <c r="GHR66" s="469"/>
      <c r="GHS66" s="469"/>
      <c r="GHT66" s="469"/>
      <c r="GHU66" s="469"/>
      <c r="GHV66" s="469"/>
      <c r="GHW66" s="469"/>
      <c r="GHX66" s="469"/>
      <c r="GHY66" s="469"/>
      <c r="GHZ66" s="469"/>
      <c r="GIA66" s="469"/>
      <c r="GIB66" s="469"/>
      <c r="GIC66" s="469"/>
      <c r="GID66" s="469"/>
      <c r="GIE66" s="469"/>
      <c r="GIF66" s="469"/>
      <c r="GIG66" s="469"/>
      <c r="GIH66" s="469"/>
      <c r="GII66" s="469"/>
      <c r="GIJ66" s="469"/>
      <c r="GIK66" s="469"/>
      <c r="GIL66" s="469"/>
      <c r="GIM66" s="469"/>
      <c r="GIN66" s="469"/>
      <c r="GIO66" s="469"/>
    </row>
    <row r="67" spans="1:4990" ht="25.5" customHeight="1" x14ac:dyDescent="0.25">
      <c r="A67" s="444"/>
      <c r="B67" s="736" t="s">
        <v>554</v>
      </c>
      <c r="C67" s="737"/>
      <c r="D67" s="737"/>
      <c r="E67" s="737"/>
      <c r="F67" s="737"/>
      <c r="G67" s="737"/>
      <c r="H67" s="737"/>
      <c r="I67" s="738"/>
      <c r="J67" s="413">
        <f>J68</f>
        <v>17243</v>
      </c>
      <c r="K67" s="413">
        <f t="shared" ref="K67:L67" si="4">K68</f>
        <v>17594.400000000001</v>
      </c>
      <c r="L67" s="413">
        <f t="shared" si="4"/>
        <v>17093.599999999999</v>
      </c>
      <c r="GIP67" s="347"/>
      <c r="GIQ67" s="347"/>
      <c r="GIR67" s="347"/>
      <c r="GIS67" s="347"/>
      <c r="GIT67" s="347"/>
      <c r="GIU67" s="347"/>
      <c r="GIV67" s="347"/>
      <c r="GIW67" s="347"/>
      <c r="GIX67" s="347"/>
    </row>
    <row r="68" spans="1:4990" ht="66.75" customHeight="1" x14ac:dyDescent="0.25">
      <c r="A68" s="443" t="s">
        <v>178</v>
      </c>
      <c r="B68" s="371" t="s">
        <v>555</v>
      </c>
      <c r="C68" s="385" t="s">
        <v>557</v>
      </c>
      <c r="D68" s="442" t="s">
        <v>717</v>
      </c>
      <c r="E68" s="371" t="s">
        <v>1289</v>
      </c>
      <c r="F68" s="384">
        <v>27271</v>
      </c>
      <c r="G68" s="381">
        <v>27271</v>
      </c>
      <c r="H68" s="384">
        <v>24064</v>
      </c>
      <c r="I68" s="480" t="s">
        <v>718</v>
      </c>
      <c r="J68" s="412">
        <v>17243</v>
      </c>
      <c r="K68" s="412">
        <v>17594.400000000001</v>
      </c>
      <c r="L68" s="412">
        <v>17093.599999999999</v>
      </c>
    </row>
    <row r="69" spans="1:4990" ht="24.75" customHeight="1" x14ac:dyDescent="0.25">
      <c r="A69" s="444"/>
      <c r="B69" s="736" t="s">
        <v>738</v>
      </c>
      <c r="C69" s="737"/>
      <c r="D69" s="737"/>
      <c r="E69" s="737"/>
      <c r="F69" s="737"/>
      <c r="G69" s="737"/>
      <c r="H69" s="737"/>
      <c r="I69" s="738"/>
      <c r="J69" s="413">
        <f>J70</f>
        <v>38673</v>
      </c>
      <c r="K69" s="413">
        <f t="shared" ref="K69:L69" si="5">K70</f>
        <v>38673</v>
      </c>
      <c r="L69" s="413">
        <f t="shared" si="5"/>
        <v>38673</v>
      </c>
      <c r="GIP69" s="347"/>
      <c r="GIQ69" s="347"/>
      <c r="GIR69" s="347"/>
      <c r="GIS69" s="347"/>
      <c r="GIT69" s="347"/>
      <c r="GIU69" s="347"/>
      <c r="GIV69" s="347"/>
      <c r="GIW69" s="347"/>
      <c r="GIX69" s="347"/>
    </row>
    <row r="70" spans="1:4990" ht="63.75" customHeight="1" x14ac:dyDescent="0.25">
      <c r="A70" s="443" t="s">
        <v>739</v>
      </c>
      <c r="B70" s="377" t="s">
        <v>1275</v>
      </c>
      <c r="C70" s="464" t="s">
        <v>1277</v>
      </c>
      <c r="D70" s="377" t="s">
        <v>1275</v>
      </c>
      <c r="E70" s="377" t="s">
        <v>719</v>
      </c>
      <c r="F70" s="391">
        <v>1871305.05</v>
      </c>
      <c r="G70" s="391">
        <v>1871305.05</v>
      </c>
      <c r="H70" s="391">
        <v>1871305.05</v>
      </c>
      <c r="I70" s="479" t="s">
        <v>720</v>
      </c>
      <c r="J70" s="412">
        <v>38673</v>
      </c>
      <c r="K70" s="412">
        <v>38673</v>
      </c>
      <c r="L70" s="412">
        <v>38673</v>
      </c>
    </row>
    <row r="71" spans="1:4990" ht="25.5" customHeight="1" x14ac:dyDescent="0.25">
      <c r="A71" s="444"/>
      <c r="B71" s="736" t="s">
        <v>559</v>
      </c>
      <c r="C71" s="737"/>
      <c r="D71" s="737"/>
      <c r="E71" s="737"/>
      <c r="F71" s="737"/>
      <c r="G71" s="737"/>
      <c r="H71" s="737"/>
      <c r="I71" s="738"/>
      <c r="J71" s="413">
        <f>SUM(J72:J82)</f>
        <v>42056.98659</v>
      </c>
      <c r="K71" s="413">
        <f>SUM(K72:K82)</f>
        <v>42056.98659</v>
      </c>
      <c r="L71" s="413">
        <f>SUM(L72:L82)</f>
        <v>42057.006590000005</v>
      </c>
      <c r="GIP71" s="347"/>
      <c r="GIQ71" s="347"/>
      <c r="GIR71" s="347"/>
      <c r="GIS71" s="347"/>
      <c r="GIT71" s="347"/>
      <c r="GIU71" s="347"/>
      <c r="GIV71" s="347"/>
      <c r="GIW71" s="347"/>
      <c r="GIX71" s="347"/>
    </row>
    <row r="72" spans="1:4990" ht="60" customHeight="1" x14ac:dyDescent="0.25">
      <c r="A72" s="718" t="s">
        <v>180</v>
      </c>
      <c r="B72" s="706" t="s">
        <v>721</v>
      </c>
      <c r="C72" s="376" t="s">
        <v>722</v>
      </c>
      <c r="D72" s="371" t="s">
        <v>723</v>
      </c>
      <c r="E72" s="371" t="s">
        <v>1287</v>
      </c>
      <c r="F72" s="381">
        <v>35</v>
      </c>
      <c r="G72" s="381">
        <v>35</v>
      </c>
      <c r="H72" s="381">
        <v>39</v>
      </c>
      <c r="I72" s="479" t="s">
        <v>720</v>
      </c>
      <c r="J72" s="412">
        <f>F72*582.4/1000</f>
        <v>20.384</v>
      </c>
      <c r="K72" s="412">
        <f t="shared" ref="K72:L75" si="6">G72*582.4/1000</f>
        <v>20.384</v>
      </c>
      <c r="L72" s="412">
        <f>H72*582.4/1000</f>
        <v>22.7136</v>
      </c>
    </row>
    <row r="73" spans="1:4990" ht="30" x14ac:dyDescent="0.25">
      <c r="A73" s="719"/>
      <c r="B73" s="717"/>
      <c r="C73" s="460" t="s">
        <v>1278</v>
      </c>
      <c r="D73" s="371" t="s">
        <v>724</v>
      </c>
      <c r="E73" s="371" t="s">
        <v>1290</v>
      </c>
      <c r="F73" s="381">
        <v>45</v>
      </c>
      <c r="G73" s="381">
        <v>45</v>
      </c>
      <c r="H73" s="381">
        <v>43</v>
      </c>
      <c r="I73" s="479" t="s">
        <v>720</v>
      </c>
      <c r="J73" s="412">
        <f>F73*582.4/1000</f>
        <v>26.207999999999998</v>
      </c>
      <c r="K73" s="412">
        <f t="shared" si="6"/>
        <v>26.207999999999998</v>
      </c>
      <c r="L73" s="412">
        <f t="shared" si="6"/>
        <v>25.043200000000002</v>
      </c>
    </row>
    <row r="74" spans="1:4990" ht="45" x14ac:dyDescent="0.25">
      <c r="A74" s="719"/>
      <c r="B74" s="717"/>
      <c r="C74" s="460" t="s">
        <v>1279</v>
      </c>
      <c r="D74" s="371" t="s">
        <v>725</v>
      </c>
      <c r="E74" s="371" t="s">
        <v>1290</v>
      </c>
      <c r="F74" s="384">
        <v>345</v>
      </c>
      <c r="G74" s="384">
        <v>345</v>
      </c>
      <c r="H74" s="384">
        <v>345</v>
      </c>
      <c r="I74" s="479" t="s">
        <v>720</v>
      </c>
      <c r="J74" s="412">
        <f>F74*582.4/1000</f>
        <v>200.928</v>
      </c>
      <c r="K74" s="412">
        <f t="shared" si="6"/>
        <v>200.928</v>
      </c>
      <c r="L74" s="412">
        <f t="shared" si="6"/>
        <v>200.928</v>
      </c>
    </row>
    <row r="75" spans="1:4990" ht="30" x14ac:dyDescent="0.25">
      <c r="A75" s="719"/>
      <c r="B75" s="717"/>
      <c r="C75" s="462" t="s">
        <v>1280</v>
      </c>
      <c r="D75" s="371" t="s">
        <v>726</v>
      </c>
      <c r="E75" s="371" t="s">
        <v>1290</v>
      </c>
      <c r="F75" s="384">
        <v>600</v>
      </c>
      <c r="G75" s="384">
        <v>600</v>
      </c>
      <c r="H75" s="384">
        <v>620</v>
      </c>
      <c r="I75" s="479" t="s">
        <v>720</v>
      </c>
      <c r="J75" s="412">
        <f>F75*582.4/1000</f>
        <v>349.44</v>
      </c>
      <c r="K75" s="412">
        <f t="shared" si="6"/>
        <v>349.44</v>
      </c>
      <c r="L75" s="412">
        <f t="shared" si="6"/>
        <v>361.08800000000002</v>
      </c>
    </row>
    <row r="76" spans="1:4990" ht="60" x14ac:dyDescent="0.25">
      <c r="A76" s="720"/>
      <c r="B76" s="717"/>
      <c r="C76" s="465" t="s">
        <v>1281</v>
      </c>
      <c r="D76" s="371" t="s">
        <v>727</v>
      </c>
      <c r="E76" s="371" t="s">
        <v>1290</v>
      </c>
      <c r="F76" s="384">
        <v>300</v>
      </c>
      <c r="G76" s="384">
        <v>300</v>
      </c>
      <c r="H76" s="384">
        <v>288</v>
      </c>
      <c r="I76" s="479" t="s">
        <v>720</v>
      </c>
      <c r="J76" s="412">
        <f>F76*2329.6/1000</f>
        <v>698.88</v>
      </c>
      <c r="K76" s="412">
        <f t="shared" ref="K76:L76" si="7">G76*2329.6/1000</f>
        <v>698.88</v>
      </c>
      <c r="L76" s="412">
        <f t="shared" si="7"/>
        <v>670.92479999999989</v>
      </c>
    </row>
    <row r="77" spans="1:4990" ht="180" x14ac:dyDescent="0.25">
      <c r="A77" s="457" t="s">
        <v>740</v>
      </c>
      <c r="B77" s="375" t="s">
        <v>728</v>
      </c>
      <c r="C77" s="462" t="s">
        <v>1282</v>
      </c>
      <c r="D77" s="375" t="s">
        <v>729</v>
      </c>
      <c r="E77" s="371" t="s">
        <v>1290</v>
      </c>
      <c r="F77" s="384">
        <v>8</v>
      </c>
      <c r="G77" s="384">
        <v>8</v>
      </c>
      <c r="H77" s="384">
        <v>8</v>
      </c>
      <c r="I77" s="479" t="s">
        <v>720</v>
      </c>
      <c r="J77" s="412">
        <f>F77*325500/1000</f>
        <v>2604</v>
      </c>
      <c r="K77" s="412">
        <f t="shared" ref="K77:L77" si="8">G77*325500/1000</f>
        <v>2604</v>
      </c>
      <c r="L77" s="412">
        <f t="shared" si="8"/>
        <v>2604</v>
      </c>
    </row>
    <row r="78" spans="1:4990" ht="103.5" customHeight="1" x14ac:dyDescent="0.25">
      <c r="A78" s="451" t="s">
        <v>181</v>
      </c>
      <c r="B78" s="378" t="s">
        <v>1081</v>
      </c>
      <c r="C78" s="462" t="s">
        <v>1283</v>
      </c>
      <c r="D78" s="378" t="s">
        <v>730</v>
      </c>
      <c r="E78" s="371" t="s">
        <v>1290</v>
      </c>
      <c r="F78" s="384">
        <v>2509920</v>
      </c>
      <c r="G78" s="384">
        <v>2509920</v>
      </c>
      <c r="H78" s="384">
        <v>2509920</v>
      </c>
      <c r="I78" s="479" t="s">
        <v>720</v>
      </c>
      <c r="J78" s="412">
        <f>F78*6.24/1000</f>
        <v>15661.900800000001</v>
      </c>
      <c r="K78" s="412">
        <f t="shared" ref="K78:L80" si="9">G78*6.24/1000</f>
        <v>15661.900800000001</v>
      </c>
      <c r="L78" s="412">
        <f t="shared" si="9"/>
        <v>15661.900800000001</v>
      </c>
    </row>
    <row r="79" spans="1:4990" ht="174" customHeight="1" x14ac:dyDescent="0.25">
      <c r="A79" s="451" t="s">
        <v>741</v>
      </c>
      <c r="B79" s="378" t="s">
        <v>1082</v>
      </c>
      <c r="C79" s="462" t="s">
        <v>1284</v>
      </c>
      <c r="D79" s="378" t="s">
        <v>731</v>
      </c>
      <c r="E79" s="371" t="s">
        <v>1290</v>
      </c>
      <c r="F79" s="384">
        <v>350000</v>
      </c>
      <c r="G79" s="384">
        <v>350000</v>
      </c>
      <c r="H79" s="384">
        <v>357543</v>
      </c>
      <c r="I79" s="479" t="s">
        <v>720</v>
      </c>
      <c r="J79" s="412">
        <f>F79*6.24/1000</f>
        <v>2184</v>
      </c>
      <c r="K79" s="412">
        <f t="shared" si="9"/>
        <v>2184</v>
      </c>
      <c r="L79" s="412">
        <f t="shared" si="9"/>
        <v>2231.0683200000003</v>
      </c>
    </row>
    <row r="80" spans="1:4990" ht="165" x14ac:dyDescent="0.25">
      <c r="A80" s="451" t="s">
        <v>182</v>
      </c>
      <c r="B80" s="378" t="s">
        <v>732</v>
      </c>
      <c r="C80" s="462" t="s">
        <v>1285</v>
      </c>
      <c r="D80" s="378" t="s">
        <v>733</v>
      </c>
      <c r="E80" s="371" t="s">
        <v>1290</v>
      </c>
      <c r="F80" s="384">
        <v>77000</v>
      </c>
      <c r="G80" s="384">
        <v>77000</v>
      </c>
      <c r="H80" s="384">
        <v>78842</v>
      </c>
      <c r="I80" s="479" t="s">
        <v>720</v>
      </c>
      <c r="J80" s="412">
        <f>F80*6.24/1000</f>
        <v>480.48</v>
      </c>
      <c r="K80" s="412">
        <f t="shared" si="9"/>
        <v>480.48</v>
      </c>
      <c r="L80" s="412">
        <f t="shared" si="9"/>
        <v>491.97408000000001</v>
      </c>
    </row>
    <row r="81" spans="1:4990" ht="135" x14ac:dyDescent="0.25">
      <c r="A81" s="451" t="s">
        <v>742</v>
      </c>
      <c r="B81" s="375" t="s">
        <v>734</v>
      </c>
      <c r="C81" s="465" t="s">
        <v>1286</v>
      </c>
      <c r="D81" s="375" t="s">
        <v>735</v>
      </c>
      <c r="E81" s="371" t="s">
        <v>1290</v>
      </c>
      <c r="F81" s="384">
        <v>639</v>
      </c>
      <c r="G81" s="384">
        <v>639</v>
      </c>
      <c r="H81" s="384">
        <v>639</v>
      </c>
      <c r="I81" s="479" t="s">
        <v>720</v>
      </c>
      <c r="J81" s="412">
        <f>F81*15384.61/1000</f>
        <v>9830.7657900000013</v>
      </c>
      <c r="K81" s="412">
        <f t="shared" ref="K81:L81" si="10">G81*15384.61/1000</f>
        <v>9830.7657900000013</v>
      </c>
      <c r="L81" s="412">
        <f t="shared" si="10"/>
        <v>9830.7657900000013</v>
      </c>
    </row>
    <row r="82" spans="1:4990" ht="135" x14ac:dyDescent="0.25">
      <c r="A82" s="451" t="s">
        <v>743</v>
      </c>
      <c r="B82" s="371" t="s">
        <v>736</v>
      </c>
      <c r="C82" s="462" t="s">
        <v>1286</v>
      </c>
      <c r="D82" s="375" t="s">
        <v>735</v>
      </c>
      <c r="E82" s="371" t="s">
        <v>1290</v>
      </c>
      <c r="F82" s="384">
        <v>650</v>
      </c>
      <c r="G82" s="384">
        <v>650</v>
      </c>
      <c r="H82" s="384">
        <v>650</v>
      </c>
      <c r="I82" s="479" t="s">
        <v>737</v>
      </c>
      <c r="J82" s="412">
        <v>10000</v>
      </c>
      <c r="K82" s="412">
        <v>10000</v>
      </c>
      <c r="L82" s="412">
        <v>9956.6</v>
      </c>
    </row>
    <row r="83" spans="1:4990" s="470" customFormat="1" ht="47.25" customHeight="1" x14ac:dyDescent="0.3">
      <c r="A83" s="467">
        <v>5</v>
      </c>
      <c r="B83" s="637" t="s">
        <v>744</v>
      </c>
      <c r="C83" s="638"/>
      <c r="D83" s="638"/>
      <c r="E83" s="638"/>
      <c r="F83" s="638"/>
      <c r="G83" s="638"/>
      <c r="H83" s="638"/>
      <c r="I83" s="639"/>
      <c r="J83" s="468">
        <f>SUM(J84:J88)</f>
        <v>18306</v>
      </c>
      <c r="K83" s="468">
        <f t="shared" ref="K83:L83" si="11">SUM(K84:K88)</f>
        <v>19835.2</v>
      </c>
      <c r="L83" s="468">
        <f t="shared" si="11"/>
        <v>19446.599999999999</v>
      </c>
      <c r="M83" s="469"/>
      <c r="N83" s="469"/>
      <c r="O83" s="469"/>
      <c r="P83" s="469"/>
      <c r="Q83" s="469"/>
      <c r="R83" s="469"/>
      <c r="S83" s="469"/>
      <c r="T83" s="469"/>
      <c r="U83" s="469"/>
      <c r="V83" s="469"/>
      <c r="W83" s="469"/>
      <c r="X83" s="469"/>
      <c r="Y83" s="469"/>
      <c r="Z83" s="469"/>
      <c r="AA83" s="469"/>
      <c r="AB83" s="469"/>
      <c r="AC83" s="469"/>
      <c r="AD83" s="469"/>
      <c r="AE83" s="469"/>
      <c r="AF83" s="469"/>
      <c r="AG83" s="469"/>
      <c r="AH83" s="469"/>
      <c r="AI83" s="469"/>
      <c r="AJ83" s="469"/>
      <c r="AK83" s="469"/>
      <c r="AL83" s="469"/>
      <c r="AM83" s="469"/>
      <c r="AN83" s="469"/>
      <c r="AO83" s="469"/>
      <c r="AP83" s="469"/>
      <c r="AQ83" s="469"/>
      <c r="AR83" s="469"/>
      <c r="AS83" s="469"/>
      <c r="AT83" s="469"/>
      <c r="AU83" s="469"/>
      <c r="AV83" s="469"/>
      <c r="AW83" s="469"/>
      <c r="AX83" s="469"/>
      <c r="AY83" s="469"/>
      <c r="AZ83" s="469"/>
      <c r="BA83" s="469"/>
      <c r="BB83" s="469"/>
      <c r="BC83" s="469"/>
      <c r="BD83" s="469"/>
      <c r="BE83" s="469"/>
      <c r="BF83" s="469"/>
      <c r="BG83" s="469"/>
      <c r="BH83" s="469"/>
      <c r="BI83" s="469"/>
      <c r="BJ83" s="469"/>
      <c r="BK83" s="469"/>
      <c r="BL83" s="469"/>
      <c r="BM83" s="469"/>
      <c r="BN83" s="469"/>
      <c r="BO83" s="469"/>
      <c r="BP83" s="469"/>
      <c r="BQ83" s="469"/>
      <c r="BR83" s="469"/>
      <c r="BS83" s="469"/>
      <c r="BT83" s="469"/>
      <c r="BU83" s="469"/>
      <c r="BV83" s="469"/>
      <c r="BW83" s="469"/>
      <c r="BX83" s="469"/>
      <c r="BY83" s="469"/>
      <c r="BZ83" s="469"/>
      <c r="CA83" s="469"/>
      <c r="CB83" s="469"/>
      <c r="CC83" s="469"/>
      <c r="CD83" s="469"/>
      <c r="CE83" s="469"/>
      <c r="CF83" s="469"/>
      <c r="CG83" s="469"/>
      <c r="CH83" s="469"/>
      <c r="CI83" s="469"/>
      <c r="CJ83" s="469"/>
      <c r="CK83" s="469"/>
      <c r="CL83" s="469"/>
      <c r="CM83" s="469"/>
      <c r="CN83" s="469"/>
      <c r="CO83" s="469"/>
      <c r="CP83" s="469"/>
      <c r="CQ83" s="469"/>
      <c r="CR83" s="469"/>
      <c r="CS83" s="469"/>
      <c r="CT83" s="469"/>
      <c r="CU83" s="469"/>
      <c r="CV83" s="469"/>
      <c r="CW83" s="469"/>
      <c r="CX83" s="469"/>
      <c r="CY83" s="469"/>
      <c r="CZ83" s="469"/>
      <c r="DA83" s="469"/>
      <c r="DB83" s="469"/>
      <c r="DC83" s="469"/>
      <c r="DD83" s="469"/>
      <c r="DE83" s="469"/>
      <c r="DF83" s="469"/>
      <c r="DG83" s="469"/>
      <c r="DH83" s="469"/>
      <c r="DI83" s="469"/>
      <c r="DJ83" s="469"/>
      <c r="DK83" s="469"/>
      <c r="DL83" s="469"/>
      <c r="DM83" s="469"/>
      <c r="DN83" s="469"/>
      <c r="DO83" s="469"/>
      <c r="DP83" s="469"/>
      <c r="DQ83" s="469"/>
      <c r="DR83" s="469"/>
      <c r="DS83" s="469"/>
      <c r="DT83" s="469"/>
      <c r="DU83" s="469"/>
      <c r="DV83" s="469"/>
      <c r="DW83" s="469"/>
      <c r="DX83" s="469"/>
      <c r="DY83" s="469"/>
      <c r="DZ83" s="469"/>
      <c r="EA83" s="469"/>
      <c r="EB83" s="469"/>
      <c r="EC83" s="469"/>
      <c r="ED83" s="469"/>
      <c r="EE83" s="469"/>
      <c r="EF83" s="469"/>
      <c r="EG83" s="469"/>
      <c r="EH83" s="469"/>
      <c r="EI83" s="469"/>
      <c r="EJ83" s="469"/>
      <c r="EK83" s="469"/>
      <c r="EL83" s="469"/>
      <c r="EM83" s="469"/>
      <c r="EN83" s="469"/>
      <c r="EO83" s="469"/>
      <c r="EP83" s="469"/>
      <c r="EQ83" s="469"/>
      <c r="ER83" s="469"/>
      <c r="ES83" s="469"/>
      <c r="ET83" s="469"/>
      <c r="EU83" s="469"/>
      <c r="EV83" s="469"/>
      <c r="EW83" s="469"/>
      <c r="EX83" s="469"/>
      <c r="EY83" s="469"/>
      <c r="EZ83" s="469"/>
      <c r="FA83" s="469"/>
      <c r="FB83" s="469"/>
      <c r="FC83" s="469"/>
      <c r="FD83" s="469"/>
      <c r="FE83" s="469"/>
      <c r="FF83" s="469"/>
      <c r="FG83" s="469"/>
      <c r="FH83" s="469"/>
      <c r="FI83" s="469"/>
      <c r="FJ83" s="469"/>
      <c r="FK83" s="469"/>
      <c r="FL83" s="469"/>
      <c r="FM83" s="469"/>
      <c r="FN83" s="469"/>
      <c r="FO83" s="469"/>
      <c r="FP83" s="469"/>
      <c r="FQ83" s="469"/>
      <c r="FR83" s="469"/>
      <c r="FS83" s="469"/>
      <c r="FT83" s="469"/>
      <c r="FU83" s="469"/>
      <c r="FV83" s="469"/>
      <c r="FW83" s="469"/>
      <c r="FX83" s="469"/>
      <c r="FY83" s="469"/>
      <c r="FZ83" s="469"/>
      <c r="GA83" s="469"/>
      <c r="GB83" s="469"/>
      <c r="GC83" s="469"/>
      <c r="GD83" s="469"/>
      <c r="GE83" s="469"/>
      <c r="GF83" s="469"/>
      <c r="GG83" s="469"/>
      <c r="GH83" s="469"/>
      <c r="GI83" s="469"/>
      <c r="GJ83" s="469"/>
      <c r="GK83" s="469"/>
      <c r="GL83" s="469"/>
      <c r="GM83" s="469"/>
      <c r="GN83" s="469"/>
      <c r="GO83" s="469"/>
      <c r="GP83" s="469"/>
      <c r="GQ83" s="469"/>
      <c r="GR83" s="469"/>
      <c r="GS83" s="469"/>
      <c r="GT83" s="469"/>
      <c r="GU83" s="469"/>
      <c r="GV83" s="469"/>
      <c r="GW83" s="469"/>
      <c r="GX83" s="469"/>
      <c r="GY83" s="469"/>
      <c r="GZ83" s="469"/>
      <c r="HA83" s="469"/>
      <c r="HB83" s="469"/>
      <c r="HC83" s="469"/>
      <c r="HD83" s="469"/>
      <c r="HE83" s="469"/>
      <c r="HF83" s="469"/>
      <c r="HG83" s="469"/>
      <c r="HH83" s="469"/>
      <c r="HI83" s="469"/>
      <c r="HJ83" s="469"/>
      <c r="HK83" s="469"/>
      <c r="HL83" s="469"/>
      <c r="HM83" s="469"/>
      <c r="HN83" s="469"/>
      <c r="HO83" s="469"/>
      <c r="HP83" s="469"/>
      <c r="HQ83" s="469"/>
      <c r="HR83" s="469"/>
      <c r="HS83" s="469"/>
      <c r="HT83" s="469"/>
      <c r="HU83" s="469"/>
      <c r="HV83" s="469"/>
      <c r="HW83" s="469"/>
      <c r="HX83" s="469"/>
      <c r="HY83" s="469"/>
      <c r="HZ83" s="469"/>
      <c r="IA83" s="469"/>
      <c r="IB83" s="469"/>
      <c r="IC83" s="469"/>
      <c r="ID83" s="469"/>
      <c r="IE83" s="469"/>
      <c r="IF83" s="469"/>
      <c r="IG83" s="469"/>
      <c r="IH83" s="469"/>
      <c r="II83" s="469"/>
      <c r="IJ83" s="469"/>
      <c r="IK83" s="469"/>
      <c r="IL83" s="469"/>
      <c r="IM83" s="469"/>
      <c r="IN83" s="469"/>
      <c r="IO83" s="469"/>
      <c r="IP83" s="469"/>
      <c r="IQ83" s="469"/>
      <c r="IR83" s="469"/>
      <c r="IS83" s="469"/>
      <c r="IT83" s="469"/>
      <c r="IU83" s="469"/>
      <c r="IV83" s="469"/>
      <c r="IW83" s="469"/>
      <c r="IX83" s="469"/>
      <c r="IY83" s="469"/>
      <c r="IZ83" s="469"/>
      <c r="JA83" s="469"/>
      <c r="JB83" s="469"/>
      <c r="JC83" s="469"/>
      <c r="JD83" s="469"/>
      <c r="JE83" s="469"/>
      <c r="JF83" s="469"/>
      <c r="JG83" s="469"/>
      <c r="JH83" s="469"/>
      <c r="JI83" s="469"/>
      <c r="JJ83" s="469"/>
      <c r="JK83" s="469"/>
      <c r="JL83" s="469"/>
      <c r="JM83" s="469"/>
      <c r="JN83" s="469"/>
      <c r="JO83" s="469"/>
      <c r="JP83" s="469"/>
      <c r="JQ83" s="469"/>
      <c r="JR83" s="469"/>
      <c r="JS83" s="469"/>
      <c r="JT83" s="469"/>
      <c r="JU83" s="469"/>
      <c r="JV83" s="469"/>
      <c r="JW83" s="469"/>
      <c r="JX83" s="469"/>
      <c r="JY83" s="469"/>
      <c r="JZ83" s="469"/>
      <c r="KA83" s="469"/>
      <c r="KB83" s="469"/>
      <c r="KC83" s="469"/>
      <c r="KD83" s="469"/>
      <c r="KE83" s="469"/>
      <c r="KF83" s="469"/>
      <c r="KG83" s="469"/>
      <c r="KH83" s="469"/>
      <c r="KI83" s="469"/>
      <c r="KJ83" s="469"/>
      <c r="KK83" s="469"/>
      <c r="KL83" s="469"/>
      <c r="KM83" s="469"/>
      <c r="KN83" s="469"/>
      <c r="KO83" s="469"/>
      <c r="KP83" s="469"/>
      <c r="KQ83" s="469"/>
      <c r="KR83" s="469"/>
      <c r="KS83" s="469"/>
      <c r="KT83" s="469"/>
      <c r="KU83" s="469"/>
      <c r="KV83" s="469"/>
      <c r="KW83" s="469"/>
      <c r="KX83" s="469"/>
      <c r="KY83" s="469"/>
      <c r="KZ83" s="469"/>
      <c r="LA83" s="469"/>
      <c r="LB83" s="469"/>
      <c r="LC83" s="469"/>
      <c r="LD83" s="469"/>
      <c r="LE83" s="469"/>
      <c r="LF83" s="469"/>
      <c r="LG83" s="469"/>
      <c r="LH83" s="469"/>
      <c r="LI83" s="469"/>
      <c r="LJ83" s="469"/>
      <c r="LK83" s="469"/>
      <c r="LL83" s="469"/>
      <c r="LM83" s="469"/>
      <c r="LN83" s="469"/>
      <c r="LO83" s="469"/>
      <c r="LP83" s="469"/>
      <c r="LQ83" s="469"/>
      <c r="LR83" s="469"/>
      <c r="LS83" s="469"/>
      <c r="LT83" s="469"/>
      <c r="LU83" s="469"/>
      <c r="LV83" s="469"/>
      <c r="LW83" s="469"/>
      <c r="LX83" s="469"/>
      <c r="LY83" s="469"/>
      <c r="LZ83" s="469"/>
      <c r="MA83" s="469"/>
      <c r="MB83" s="469"/>
      <c r="MC83" s="469"/>
      <c r="MD83" s="469"/>
      <c r="ME83" s="469"/>
      <c r="MF83" s="469"/>
      <c r="MG83" s="469"/>
      <c r="MH83" s="469"/>
      <c r="MI83" s="469"/>
      <c r="MJ83" s="469"/>
      <c r="MK83" s="469"/>
      <c r="ML83" s="469"/>
      <c r="MM83" s="469"/>
      <c r="MN83" s="469"/>
      <c r="MO83" s="469"/>
      <c r="MP83" s="469"/>
      <c r="MQ83" s="469"/>
      <c r="MR83" s="469"/>
      <c r="MS83" s="469"/>
      <c r="MT83" s="469"/>
      <c r="MU83" s="469"/>
      <c r="MV83" s="469"/>
      <c r="MW83" s="469"/>
      <c r="MX83" s="469"/>
      <c r="MY83" s="469"/>
      <c r="MZ83" s="469"/>
      <c r="NA83" s="469"/>
      <c r="NB83" s="469"/>
      <c r="NC83" s="469"/>
      <c r="ND83" s="469"/>
      <c r="NE83" s="469"/>
      <c r="NF83" s="469"/>
      <c r="NG83" s="469"/>
      <c r="NH83" s="469"/>
      <c r="NI83" s="469"/>
      <c r="NJ83" s="469"/>
      <c r="NK83" s="469"/>
      <c r="NL83" s="469"/>
      <c r="NM83" s="469"/>
      <c r="NN83" s="469"/>
      <c r="NO83" s="469"/>
      <c r="NP83" s="469"/>
      <c r="NQ83" s="469"/>
      <c r="NR83" s="469"/>
      <c r="NS83" s="469"/>
      <c r="NT83" s="469"/>
      <c r="NU83" s="469"/>
      <c r="NV83" s="469"/>
      <c r="NW83" s="469"/>
      <c r="NX83" s="469"/>
      <c r="NY83" s="469"/>
      <c r="NZ83" s="469"/>
      <c r="OA83" s="469"/>
      <c r="OB83" s="469"/>
      <c r="OC83" s="469"/>
      <c r="OD83" s="469"/>
      <c r="OE83" s="469"/>
      <c r="OF83" s="469"/>
      <c r="OG83" s="469"/>
      <c r="OH83" s="469"/>
      <c r="OI83" s="469"/>
      <c r="OJ83" s="469"/>
      <c r="OK83" s="469"/>
      <c r="OL83" s="469"/>
      <c r="OM83" s="469"/>
      <c r="ON83" s="469"/>
      <c r="OO83" s="469"/>
      <c r="OP83" s="469"/>
      <c r="OQ83" s="469"/>
      <c r="OR83" s="469"/>
      <c r="OS83" s="469"/>
      <c r="OT83" s="469"/>
      <c r="OU83" s="469"/>
      <c r="OV83" s="469"/>
      <c r="OW83" s="469"/>
      <c r="OX83" s="469"/>
      <c r="OY83" s="469"/>
      <c r="OZ83" s="469"/>
      <c r="PA83" s="469"/>
      <c r="PB83" s="469"/>
      <c r="PC83" s="469"/>
      <c r="PD83" s="469"/>
      <c r="PE83" s="469"/>
      <c r="PF83" s="469"/>
      <c r="PG83" s="469"/>
      <c r="PH83" s="469"/>
      <c r="PI83" s="469"/>
      <c r="PJ83" s="469"/>
      <c r="PK83" s="469"/>
      <c r="PL83" s="469"/>
      <c r="PM83" s="469"/>
      <c r="PN83" s="469"/>
      <c r="PO83" s="469"/>
      <c r="PP83" s="469"/>
      <c r="PQ83" s="469"/>
      <c r="PR83" s="469"/>
      <c r="PS83" s="469"/>
      <c r="PT83" s="469"/>
      <c r="PU83" s="469"/>
      <c r="PV83" s="469"/>
      <c r="PW83" s="469"/>
      <c r="PX83" s="469"/>
      <c r="PY83" s="469"/>
      <c r="PZ83" s="469"/>
      <c r="QA83" s="469"/>
      <c r="QB83" s="469"/>
      <c r="QC83" s="469"/>
      <c r="QD83" s="469"/>
      <c r="QE83" s="469"/>
      <c r="QF83" s="469"/>
      <c r="QG83" s="469"/>
      <c r="QH83" s="469"/>
      <c r="QI83" s="469"/>
      <c r="QJ83" s="469"/>
      <c r="QK83" s="469"/>
      <c r="QL83" s="469"/>
      <c r="QM83" s="469"/>
      <c r="QN83" s="469"/>
      <c r="QO83" s="469"/>
      <c r="QP83" s="469"/>
      <c r="QQ83" s="469"/>
      <c r="QR83" s="469"/>
      <c r="QS83" s="469"/>
      <c r="QT83" s="469"/>
      <c r="QU83" s="469"/>
      <c r="QV83" s="469"/>
      <c r="QW83" s="469"/>
      <c r="QX83" s="469"/>
      <c r="QY83" s="469"/>
      <c r="QZ83" s="469"/>
      <c r="RA83" s="469"/>
      <c r="RB83" s="469"/>
      <c r="RC83" s="469"/>
      <c r="RD83" s="469"/>
      <c r="RE83" s="469"/>
      <c r="RF83" s="469"/>
      <c r="RG83" s="469"/>
      <c r="RH83" s="469"/>
      <c r="RI83" s="469"/>
      <c r="RJ83" s="469"/>
      <c r="RK83" s="469"/>
      <c r="RL83" s="469"/>
      <c r="RM83" s="469"/>
      <c r="RN83" s="469"/>
      <c r="RO83" s="469"/>
      <c r="RP83" s="469"/>
      <c r="RQ83" s="469"/>
      <c r="RR83" s="469"/>
      <c r="RS83" s="469"/>
      <c r="RT83" s="469"/>
      <c r="RU83" s="469"/>
      <c r="RV83" s="469"/>
      <c r="RW83" s="469"/>
      <c r="RX83" s="469"/>
      <c r="RY83" s="469"/>
      <c r="RZ83" s="469"/>
      <c r="SA83" s="469"/>
      <c r="SB83" s="469"/>
      <c r="SC83" s="469"/>
      <c r="SD83" s="469"/>
      <c r="SE83" s="469"/>
      <c r="SF83" s="469"/>
      <c r="SG83" s="469"/>
      <c r="SH83" s="469"/>
      <c r="SI83" s="469"/>
      <c r="SJ83" s="469"/>
      <c r="SK83" s="469"/>
      <c r="SL83" s="469"/>
      <c r="SM83" s="469"/>
      <c r="SN83" s="469"/>
      <c r="SO83" s="469"/>
      <c r="SP83" s="469"/>
      <c r="SQ83" s="469"/>
      <c r="SR83" s="469"/>
      <c r="SS83" s="469"/>
      <c r="ST83" s="469"/>
      <c r="SU83" s="469"/>
      <c r="SV83" s="469"/>
      <c r="SW83" s="469"/>
      <c r="SX83" s="469"/>
      <c r="SY83" s="469"/>
      <c r="SZ83" s="469"/>
      <c r="TA83" s="469"/>
      <c r="TB83" s="469"/>
      <c r="TC83" s="469"/>
      <c r="TD83" s="469"/>
      <c r="TE83" s="469"/>
      <c r="TF83" s="469"/>
      <c r="TG83" s="469"/>
      <c r="TH83" s="469"/>
      <c r="TI83" s="469"/>
      <c r="TJ83" s="469"/>
      <c r="TK83" s="469"/>
      <c r="TL83" s="469"/>
      <c r="TM83" s="469"/>
      <c r="TN83" s="469"/>
      <c r="TO83" s="469"/>
      <c r="TP83" s="469"/>
      <c r="TQ83" s="469"/>
      <c r="TR83" s="469"/>
      <c r="TS83" s="469"/>
      <c r="TT83" s="469"/>
      <c r="TU83" s="469"/>
      <c r="TV83" s="469"/>
      <c r="TW83" s="469"/>
      <c r="TX83" s="469"/>
      <c r="TY83" s="469"/>
      <c r="TZ83" s="469"/>
      <c r="UA83" s="469"/>
      <c r="UB83" s="469"/>
      <c r="UC83" s="469"/>
      <c r="UD83" s="469"/>
      <c r="UE83" s="469"/>
      <c r="UF83" s="469"/>
      <c r="UG83" s="469"/>
      <c r="UH83" s="469"/>
      <c r="UI83" s="469"/>
      <c r="UJ83" s="469"/>
      <c r="UK83" s="469"/>
      <c r="UL83" s="469"/>
      <c r="UM83" s="469"/>
      <c r="UN83" s="469"/>
      <c r="UO83" s="469"/>
      <c r="UP83" s="469"/>
      <c r="UQ83" s="469"/>
      <c r="UR83" s="469"/>
      <c r="US83" s="469"/>
      <c r="UT83" s="469"/>
      <c r="UU83" s="469"/>
      <c r="UV83" s="469"/>
      <c r="UW83" s="469"/>
      <c r="UX83" s="469"/>
      <c r="UY83" s="469"/>
      <c r="UZ83" s="469"/>
      <c r="VA83" s="469"/>
      <c r="VB83" s="469"/>
      <c r="VC83" s="469"/>
      <c r="VD83" s="469"/>
      <c r="VE83" s="469"/>
      <c r="VF83" s="469"/>
      <c r="VG83" s="469"/>
      <c r="VH83" s="469"/>
      <c r="VI83" s="469"/>
      <c r="VJ83" s="469"/>
      <c r="VK83" s="469"/>
      <c r="VL83" s="469"/>
      <c r="VM83" s="469"/>
      <c r="VN83" s="469"/>
      <c r="VO83" s="469"/>
      <c r="VP83" s="469"/>
      <c r="VQ83" s="469"/>
      <c r="VR83" s="469"/>
      <c r="VS83" s="469"/>
      <c r="VT83" s="469"/>
      <c r="VU83" s="469"/>
      <c r="VV83" s="469"/>
      <c r="VW83" s="469"/>
      <c r="VX83" s="469"/>
      <c r="VY83" s="469"/>
      <c r="VZ83" s="469"/>
      <c r="WA83" s="469"/>
      <c r="WB83" s="469"/>
      <c r="WC83" s="469"/>
      <c r="WD83" s="469"/>
      <c r="WE83" s="469"/>
      <c r="WF83" s="469"/>
      <c r="WG83" s="469"/>
      <c r="WH83" s="469"/>
      <c r="WI83" s="469"/>
      <c r="WJ83" s="469"/>
      <c r="WK83" s="469"/>
      <c r="WL83" s="469"/>
      <c r="WM83" s="469"/>
      <c r="WN83" s="469"/>
      <c r="WO83" s="469"/>
      <c r="WP83" s="469"/>
      <c r="WQ83" s="469"/>
      <c r="WR83" s="469"/>
      <c r="WS83" s="469"/>
      <c r="WT83" s="469"/>
      <c r="WU83" s="469"/>
      <c r="WV83" s="469"/>
      <c r="WW83" s="469"/>
      <c r="WX83" s="469"/>
      <c r="WY83" s="469"/>
      <c r="WZ83" s="469"/>
      <c r="XA83" s="469"/>
      <c r="XB83" s="469"/>
      <c r="XC83" s="469"/>
      <c r="XD83" s="469"/>
      <c r="XE83" s="469"/>
      <c r="XF83" s="469"/>
      <c r="XG83" s="469"/>
      <c r="XH83" s="469"/>
      <c r="XI83" s="469"/>
      <c r="XJ83" s="469"/>
      <c r="XK83" s="469"/>
      <c r="XL83" s="469"/>
      <c r="XM83" s="469"/>
      <c r="XN83" s="469"/>
      <c r="XO83" s="469"/>
      <c r="XP83" s="469"/>
      <c r="XQ83" s="469"/>
      <c r="XR83" s="469"/>
      <c r="XS83" s="469"/>
      <c r="XT83" s="469"/>
      <c r="XU83" s="469"/>
      <c r="XV83" s="469"/>
      <c r="XW83" s="469"/>
      <c r="XX83" s="469"/>
      <c r="XY83" s="469"/>
      <c r="XZ83" s="469"/>
      <c r="YA83" s="469"/>
      <c r="YB83" s="469"/>
      <c r="YC83" s="469"/>
      <c r="YD83" s="469"/>
      <c r="YE83" s="469"/>
      <c r="YF83" s="469"/>
      <c r="YG83" s="469"/>
      <c r="YH83" s="469"/>
      <c r="YI83" s="469"/>
      <c r="YJ83" s="469"/>
      <c r="YK83" s="469"/>
      <c r="YL83" s="469"/>
      <c r="YM83" s="469"/>
      <c r="YN83" s="469"/>
      <c r="YO83" s="469"/>
      <c r="YP83" s="469"/>
      <c r="YQ83" s="469"/>
      <c r="YR83" s="469"/>
      <c r="YS83" s="469"/>
      <c r="YT83" s="469"/>
      <c r="YU83" s="469"/>
      <c r="YV83" s="469"/>
      <c r="YW83" s="469"/>
      <c r="YX83" s="469"/>
      <c r="YY83" s="469"/>
      <c r="YZ83" s="469"/>
      <c r="ZA83" s="469"/>
      <c r="ZB83" s="469"/>
      <c r="ZC83" s="469"/>
      <c r="ZD83" s="469"/>
      <c r="ZE83" s="469"/>
      <c r="ZF83" s="469"/>
      <c r="ZG83" s="469"/>
      <c r="ZH83" s="469"/>
      <c r="ZI83" s="469"/>
      <c r="ZJ83" s="469"/>
      <c r="ZK83" s="469"/>
      <c r="ZL83" s="469"/>
      <c r="ZM83" s="469"/>
      <c r="ZN83" s="469"/>
      <c r="ZO83" s="469"/>
      <c r="ZP83" s="469"/>
      <c r="ZQ83" s="469"/>
      <c r="ZR83" s="469"/>
      <c r="ZS83" s="469"/>
      <c r="ZT83" s="469"/>
      <c r="ZU83" s="469"/>
      <c r="ZV83" s="469"/>
      <c r="ZW83" s="469"/>
      <c r="ZX83" s="469"/>
      <c r="ZY83" s="469"/>
      <c r="ZZ83" s="469"/>
      <c r="AAA83" s="469"/>
      <c r="AAB83" s="469"/>
      <c r="AAC83" s="469"/>
      <c r="AAD83" s="469"/>
      <c r="AAE83" s="469"/>
      <c r="AAF83" s="469"/>
      <c r="AAG83" s="469"/>
      <c r="AAH83" s="469"/>
      <c r="AAI83" s="469"/>
      <c r="AAJ83" s="469"/>
      <c r="AAK83" s="469"/>
      <c r="AAL83" s="469"/>
      <c r="AAM83" s="469"/>
      <c r="AAN83" s="469"/>
      <c r="AAO83" s="469"/>
      <c r="AAP83" s="469"/>
      <c r="AAQ83" s="469"/>
      <c r="AAR83" s="469"/>
      <c r="AAS83" s="469"/>
      <c r="AAT83" s="469"/>
      <c r="AAU83" s="469"/>
      <c r="AAV83" s="469"/>
      <c r="AAW83" s="469"/>
      <c r="AAX83" s="469"/>
      <c r="AAY83" s="469"/>
      <c r="AAZ83" s="469"/>
      <c r="ABA83" s="469"/>
      <c r="ABB83" s="469"/>
      <c r="ABC83" s="469"/>
      <c r="ABD83" s="469"/>
      <c r="ABE83" s="469"/>
      <c r="ABF83" s="469"/>
      <c r="ABG83" s="469"/>
      <c r="ABH83" s="469"/>
      <c r="ABI83" s="469"/>
      <c r="ABJ83" s="469"/>
      <c r="ABK83" s="469"/>
      <c r="ABL83" s="469"/>
      <c r="ABM83" s="469"/>
      <c r="ABN83" s="469"/>
      <c r="ABO83" s="469"/>
      <c r="ABP83" s="469"/>
      <c r="ABQ83" s="469"/>
      <c r="ABR83" s="469"/>
      <c r="ABS83" s="469"/>
      <c r="ABT83" s="469"/>
      <c r="ABU83" s="469"/>
      <c r="ABV83" s="469"/>
      <c r="ABW83" s="469"/>
      <c r="ABX83" s="469"/>
      <c r="ABY83" s="469"/>
      <c r="ABZ83" s="469"/>
      <c r="ACA83" s="469"/>
      <c r="ACB83" s="469"/>
      <c r="ACC83" s="469"/>
      <c r="ACD83" s="469"/>
      <c r="ACE83" s="469"/>
      <c r="ACF83" s="469"/>
      <c r="ACG83" s="469"/>
      <c r="ACH83" s="469"/>
      <c r="ACI83" s="469"/>
      <c r="ACJ83" s="469"/>
      <c r="ACK83" s="469"/>
      <c r="ACL83" s="469"/>
      <c r="ACM83" s="469"/>
      <c r="ACN83" s="469"/>
      <c r="ACO83" s="469"/>
      <c r="ACP83" s="469"/>
      <c r="ACQ83" s="469"/>
      <c r="ACR83" s="469"/>
      <c r="ACS83" s="469"/>
      <c r="ACT83" s="469"/>
      <c r="ACU83" s="469"/>
      <c r="ACV83" s="469"/>
      <c r="ACW83" s="469"/>
      <c r="ACX83" s="469"/>
      <c r="ACY83" s="469"/>
      <c r="ACZ83" s="469"/>
      <c r="ADA83" s="469"/>
      <c r="ADB83" s="469"/>
      <c r="ADC83" s="469"/>
      <c r="ADD83" s="469"/>
      <c r="ADE83" s="469"/>
      <c r="ADF83" s="469"/>
      <c r="ADG83" s="469"/>
      <c r="ADH83" s="469"/>
      <c r="ADI83" s="469"/>
      <c r="ADJ83" s="469"/>
      <c r="ADK83" s="469"/>
      <c r="ADL83" s="469"/>
      <c r="ADM83" s="469"/>
      <c r="ADN83" s="469"/>
      <c r="ADO83" s="469"/>
      <c r="ADP83" s="469"/>
      <c r="ADQ83" s="469"/>
      <c r="ADR83" s="469"/>
      <c r="ADS83" s="469"/>
      <c r="ADT83" s="469"/>
      <c r="ADU83" s="469"/>
      <c r="ADV83" s="469"/>
      <c r="ADW83" s="469"/>
      <c r="ADX83" s="469"/>
      <c r="ADY83" s="469"/>
      <c r="ADZ83" s="469"/>
      <c r="AEA83" s="469"/>
      <c r="AEB83" s="469"/>
      <c r="AEC83" s="469"/>
      <c r="AED83" s="469"/>
      <c r="AEE83" s="469"/>
      <c r="AEF83" s="469"/>
      <c r="AEG83" s="469"/>
      <c r="AEH83" s="469"/>
      <c r="AEI83" s="469"/>
      <c r="AEJ83" s="469"/>
      <c r="AEK83" s="469"/>
      <c r="AEL83" s="469"/>
      <c r="AEM83" s="469"/>
      <c r="AEN83" s="469"/>
      <c r="AEO83" s="469"/>
      <c r="AEP83" s="469"/>
      <c r="AEQ83" s="469"/>
      <c r="AER83" s="469"/>
      <c r="AES83" s="469"/>
      <c r="AET83" s="469"/>
      <c r="AEU83" s="469"/>
      <c r="AEV83" s="469"/>
      <c r="AEW83" s="469"/>
      <c r="AEX83" s="469"/>
      <c r="AEY83" s="469"/>
      <c r="AEZ83" s="469"/>
      <c r="AFA83" s="469"/>
      <c r="AFB83" s="469"/>
      <c r="AFC83" s="469"/>
      <c r="AFD83" s="469"/>
      <c r="AFE83" s="469"/>
      <c r="AFF83" s="469"/>
      <c r="AFG83" s="469"/>
      <c r="AFH83" s="469"/>
      <c r="AFI83" s="469"/>
      <c r="AFJ83" s="469"/>
      <c r="AFK83" s="469"/>
      <c r="AFL83" s="469"/>
      <c r="AFM83" s="469"/>
      <c r="AFN83" s="469"/>
      <c r="AFO83" s="469"/>
      <c r="AFP83" s="469"/>
      <c r="AFQ83" s="469"/>
      <c r="AFR83" s="469"/>
      <c r="AFS83" s="469"/>
      <c r="AFT83" s="469"/>
      <c r="AFU83" s="469"/>
      <c r="AFV83" s="469"/>
      <c r="AFW83" s="469"/>
      <c r="AFX83" s="469"/>
      <c r="AFY83" s="469"/>
      <c r="AFZ83" s="469"/>
      <c r="AGA83" s="469"/>
      <c r="AGB83" s="469"/>
      <c r="AGC83" s="469"/>
      <c r="AGD83" s="469"/>
      <c r="AGE83" s="469"/>
      <c r="AGF83" s="469"/>
      <c r="AGG83" s="469"/>
      <c r="AGH83" s="469"/>
      <c r="AGI83" s="469"/>
      <c r="AGJ83" s="469"/>
      <c r="AGK83" s="469"/>
      <c r="AGL83" s="469"/>
      <c r="AGM83" s="469"/>
      <c r="AGN83" s="469"/>
      <c r="AGO83" s="469"/>
      <c r="AGP83" s="469"/>
      <c r="AGQ83" s="469"/>
      <c r="AGR83" s="469"/>
      <c r="AGS83" s="469"/>
      <c r="AGT83" s="469"/>
      <c r="AGU83" s="469"/>
      <c r="AGV83" s="469"/>
      <c r="AGW83" s="469"/>
      <c r="AGX83" s="469"/>
      <c r="AGY83" s="469"/>
      <c r="AGZ83" s="469"/>
      <c r="AHA83" s="469"/>
      <c r="AHB83" s="469"/>
      <c r="AHC83" s="469"/>
      <c r="AHD83" s="469"/>
      <c r="AHE83" s="469"/>
      <c r="AHF83" s="469"/>
      <c r="AHG83" s="469"/>
      <c r="AHH83" s="469"/>
      <c r="AHI83" s="469"/>
      <c r="AHJ83" s="469"/>
      <c r="AHK83" s="469"/>
      <c r="AHL83" s="469"/>
      <c r="AHM83" s="469"/>
      <c r="AHN83" s="469"/>
      <c r="AHO83" s="469"/>
      <c r="AHP83" s="469"/>
      <c r="AHQ83" s="469"/>
      <c r="AHR83" s="469"/>
      <c r="AHS83" s="469"/>
      <c r="AHT83" s="469"/>
      <c r="AHU83" s="469"/>
      <c r="AHV83" s="469"/>
      <c r="AHW83" s="469"/>
      <c r="AHX83" s="469"/>
      <c r="AHY83" s="469"/>
      <c r="AHZ83" s="469"/>
      <c r="AIA83" s="469"/>
      <c r="AIB83" s="469"/>
      <c r="AIC83" s="469"/>
      <c r="AID83" s="469"/>
      <c r="AIE83" s="469"/>
      <c r="AIF83" s="469"/>
      <c r="AIG83" s="469"/>
      <c r="AIH83" s="469"/>
      <c r="AII83" s="469"/>
      <c r="AIJ83" s="469"/>
      <c r="AIK83" s="469"/>
      <c r="AIL83" s="469"/>
      <c r="AIM83" s="469"/>
      <c r="AIN83" s="469"/>
      <c r="AIO83" s="469"/>
      <c r="AIP83" s="469"/>
      <c r="AIQ83" s="469"/>
      <c r="AIR83" s="469"/>
      <c r="AIS83" s="469"/>
      <c r="AIT83" s="469"/>
      <c r="AIU83" s="469"/>
      <c r="AIV83" s="469"/>
      <c r="AIW83" s="469"/>
      <c r="AIX83" s="469"/>
      <c r="AIY83" s="469"/>
      <c r="AIZ83" s="469"/>
      <c r="AJA83" s="469"/>
      <c r="AJB83" s="469"/>
      <c r="AJC83" s="469"/>
      <c r="AJD83" s="469"/>
      <c r="AJE83" s="469"/>
      <c r="AJF83" s="469"/>
      <c r="AJG83" s="469"/>
      <c r="AJH83" s="469"/>
      <c r="AJI83" s="469"/>
      <c r="AJJ83" s="469"/>
      <c r="AJK83" s="469"/>
      <c r="AJL83" s="469"/>
      <c r="AJM83" s="469"/>
      <c r="AJN83" s="469"/>
      <c r="AJO83" s="469"/>
      <c r="AJP83" s="469"/>
      <c r="AJQ83" s="469"/>
      <c r="AJR83" s="469"/>
      <c r="AJS83" s="469"/>
      <c r="AJT83" s="469"/>
      <c r="AJU83" s="469"/>
      <c r="AJV83" s="469"/>
      <c r="AJW83" s="469"/>
      <c r="AJX83" s="469"/>
      <c r="AJY83" s="469"/>
      <c r="AJZ83" s="469"/>
      <c r="AKA83" s="469"/>
      <c r="AKB83" s="469"/>
      <c r="AKC83" s="469"/>
      <c r="AKD83" s="469"/>
      <c r="AKE83" s="469"/>
      <c r="AKF83" s="469"/>
      <c r="AKG83" s="469"/>
      <c r="AKH83" s="469"/>
      <c r="AKI83" s="469"/>
      <c r="AKJ83" s="469"/>
      <c r="AKK83" s="469"/>
      <c r="AKL83" s="469"/>
      <c r="AKM83" s="469"/>
      <c r="AKN83" s="469"/>
      <c r="AKO83" s="469"/>
      <c r="AKP83" s="469"/>
      <c r="AKQ83" s="469"/>
      <c r="AKR83" s="469"/>
      <c r="AKS83" s="469"/>
      <c r="AKT83" s="469"/>
      <c r="AKU83" s="469"/>
      <c r="AKV83" s="469"/>
      <c r="AKW83" s="469"/>
      <c r="AKX83" s="469"/>
      <c r="AKY83" s="469"/>
      <c r="AKZ83" s="469"/>
      <c r="ALA83" s="469"/>
      <c r="ALB83" s="469"/>
      <c r="ALC83" s="469"/>
      <c r="ALD83" s="469"/>
      <c r="ALE83" s="469"/>
      <c r="ALF83" s="469"/>
      <c r="ALG83" s="469"/>
      <c r="ALH83" s="469"/>
      <c r="ALI83" s="469"/>
      <c r="ALJ83" s="469"/>
      <c r="ALK83" s="469"/>
      <c r="ALL83" s="469"/>
      <c r="ALM83" s="469"/>
      <c r="ALN83" s="469"/>
      <c r="ALO83" s="469"/>
      <c r="ALP83" s="469"/>
      <c r="ALQ83" s="469"/>
      <c r="ALR83" s="469"/>
      <c r="ALS83" s="469"/>
      <c r="ALT83" s="469"/>
      <c r="ALU83" s="469"/>
      <c r="ALV83" s="469"/>
      <c r="ALW83" s="469"/>
      <c r="ALX83" s="469"/>
      <c r="ALY83" s="469"/>
      <c r="ALZ83" s="469"/>
      <c r="AMA83" s="469"/>
      <c r="AMB83" s="469"/>
      <c r="AMC83" s="469"/>
      <c r="AMD83" s="469"/>
      <c r="AME83" s="469"/>
      <c r="AMF83" s="469"/>
      <c r="AMG83" s="469"/>
      <c r="AMH83" s="469"/>
      <c r="AMI83" s="469"/>
      <c r="AMJ83" s="469"/>
      <c r="AMK83" s="469"/>
      <c r="AML83" s="469"/>
      <c r="AMM83" s="469"/>
      <c r="AMN83" s="469"/>
      <c r="AMO83" s="469"/>
      <c r="AMP83" s="469"/>
      <c r="AMQ83" s="469"/>
      <c r="AMR83" s="469"/>
      <c r="AMS83" s="469"/>
      <c r="AMT83" s="469"/>
      <c r="AMU83" s="469"/>
      <c r="AMV83" s="469"/>
      <c r="AMW83" s="469"/>
      <c r="AMX83" s="469"/>
      <c r="AMY83" s="469"/>
      <c r="AMZ83" s="469"/>
      <c r="ANA83" s="469"/>
      <c r="ANB83" s="469"/>
      <c r="ANC83" s="469"/>
      <c r="AND83" s="469"/>
      <c r="ANE83" s="469"/>
      <c r="ANF83" s="469"/>
      <c r="ANG83" s="469"/>
      <c r="ANH83" s="469"/>
      <c r="ANI83" s="469"/>
      <c r="ANJ83" s="469"/>
      <c r="ANK83" s="469"/>
      <c r="ANL83" s="469"/>
      <c r="ANM83" s="469"/>
      <c r="ANN83" s="469"/>
      <c r="ANO83" s="469"/>
      <c r="ANP83" s="469"/>
      <c r="ANQ83" s="469"/>
      <c r="ANR83" s="469"/>
      <c r="ANS83" s="469"/>
      <c r="ANT83" s="469"/>
      <c r="ANU83" s="469"/>
      <c r="ANV83" s="469"/>
      <c r="ANW83" s="469"/>
      <c r="ANX83" s="469"/>
      <c r="ANY83" s="469"/>
      <c r="ANZ83" s="469"/>
      <c r="AOA83" s="469"/>
      <c r="AOB83" s="469"/>
      <c r="AOC83" s="469"/>
      <c r="AOD83" s="469"/>
      <c r="AOE83" s="469"/>
      <c r="AOF83" s="469"/>
      <c r="AOG83" s="469"/>
      <c r="AOH83" s="469"/>
      <c r="AOI83" s="469"/>
      <c r="AOJ83" s="469"/>
      <c r="AOK83" s="469"/>
      <c r="AOL83" s="469"/>
      <c r="AOM83" s="469"/>
      <c r="AON83" s="469"/>
      <c r="AOO83" s="469"/>
      <c r="AOP83" s="469"/>
      <c r="AOQ83" s="469"/>
      <c r="AOR83" s="469"/>
      <c r="AOS83" s="469"/>
      <c r="AOT83" s="469"/>
      <c r="AOU83" s="469"/>
      <c r="AOV83" s="469"/>
      <c r="AOW83" s="469"/>
      <c r="AOX83" s="469"/>
      <c r="AOY83" s="469"/>
      <c r="AOZ83" s="469"/>
      <c r="APA83" s="469"/>
      <c r="APB83" s="469"/>
      <c r="APC83" s="469"/>
      <c r="APD83" s="469"/>
      <c r="APE83" s="469"/>
      <c r="APF83" s="469"/>
      <c r="APG83" s="469"/>
      <c r="APH83" s="469"/>
      <c r="API83" s="469"/>
      <c r="APJ83" s="469"/>
      <c r="APK83" s="469"/>
      <c r="APL83" s="469"/>
      <c r="APM83" s="469"/>
      <c r="APN83" s="469"/>
      <c r="APO83" s="469"/>
      <c r="APP83" s="469"/>
      <c r="APQ83" s="469"/>
      <c r="APR83" s="469"/>
      <c r="APS83" s="469"/>
      <c r="APT83" s="469"/>
      <c r="APU83" s="469"/>
      <c r="APV83" s="469"/>
      <c r="APW83" s="469"/>
      <c r="APX83" s="469"/>
      <c r="APY83" s="469"/>
      <c r="APZ83" s="469"/>
      <c r="AQA83" s="469"/>
      <c r="AQB83" s="469"/>
      <c r="AQC83" s="469"/>
      <c r="AQD83" s="469"/>
      <c r="AQE83" s="469"/>
      <c r="AQF83" s="469"/>
      <c r="AQG83" s="469"/>
      <c r="AQH83" s="469"/>
      <c r="AQI83" s="469"/>
      <c r="AQJ83" s="469"/>
      <c r="AQK83" s="469"/>
      <c r="AQL83" s="469"/>
      <c r="AQM83" s="469"/>
      <c r="AQN83" s="469"/>
      <c r="AQO83" s="469"/>
      <c r="AQP83" s="469"/>
      <c r="AQQ83" s="469"/>
      <c r="AQR83" s="469"/>
      <c r="AQS83" s="469"/>
      <c r="AQT83" s="469"/>
      <c r="AQU83" s="469"/>
      <c r="AQV83" s="469"/>
      <c r="AQW83" s="469"/>
      <c r="AQX83" s="469"/>
      <c r="AQY83" s="469"/>
      <c r="AQZ83" s="469"/>
      <c r="ARA83" s="469"/>
      <c r="ARB83" s="469"/>
      <c r="ARC83" s="469"/>
      <c r="ARD83" s="469"/>
      <c r="ARE83" s="469"/>
      <c r="ARF83" s="469"/>
      <c r="ARG83" s="469"/>
      <c r="ARH83" s="469"/>
      <c r="ARI83" s="469"/>
      <c r="ARJ83" s="469"/>
      <c r="ARK83" s="469"/>
      <c r="ARL83" s="469"/>
      <c r="ARM83" s="469"/>
      <c r="ARN83" s="469"/>
      <c r="ARO83" s="469"/>
      <c r="ARP83" s="469"/>
      <c r="ARQ83" s="469"/>
      <c r="ARR83" s="469"/>
      <c r="ARS83" s="469"/>
      <c r="ART83" s="469"/>
      <c r="ARU83" s="469"/>
      <c r="ARV83" s="469"/>
      <c r="ARW83" s="469"/>
      <c r="ARX83" s="469"/>
      <c r="ARY83" s="469"/>
      <c r="ARZ83" s="469"/>
      <c r="ASA83" s="469"/>
      <c r="ASB83" s="469"/>
      <c r="ASC83" s="469"/>
      <c r="ASD83" s="469"/>
      <c r="ASE83" s="469"/>
      <c r="ASF83" s="469"/>
      <c r="ASG83" s="469"/>
      <c r="ASH83" s="469"/>
      <c r="ASI83" s="469"/>
      <c r="ASJ83" s="469"/>
      <c r="ASK83" s="469"/>
      <c r="ASL83" s="469"/>
      <c r="ASM83" s="469"/>
      <c r="ASN83" s="469"/>
      <c r="ASO83" s="469"/>
      <c r="ASP83" s="469"/>
      <c r="ASQ83" s="469"/>
      <c r="ASR83" s="469"/>
      <c r="ASS83" s="469"/>
      <c r="AST83" s="469"/>
      <c r="ASU83" s="469"/>
      <c r="ASV83" s="469"/>
      <c r="ASW83" s="469"/>
      <c r="ASX83" s="469"/>
      <c r="ASY83" s="469"/>
      <c r="ASZ83" s="469"/>
      <c r="ATA83" s="469"/>
      <c r="ATB83" s="469"/>
      <c r="ATC83" s="469"/>
      <c r="ATD83" s="469"/>
      <c r="ATE83" s="469"/>
      <c r="ATF83" s="469"/>
      <c r="ATG83" s="469"/>
      <c r="ATH83" s="469"/>
      <c r="ATI83" s="469"/>
      <c r="ATJ83" s="469"/>
      <c r="ATK83" s="469"/>
      <c r="ATL83" s="469"/>
      <c r="ATM83" s="469"/>
      <c r="ATN83" s="469"/>
      <c r="ATO83" s="469"/>
      <c r="ATP83" s="469"/>
      <c r="ATQ83" s="469"/>
      <c r="ATR83" s="469"/>
      <c r="ATS83" s="469"/>
      <c r="ATT83" s="469"/>
      <c r="ATU83" s="469"/>
      <c r="ATV83" s="469"/>
      <c r="ATW83" s="469"/>
      <c r="ATX83" s="469"/>
      <c r="ATY83" s="469"/>
      <c r="ATZ83" s="469"/>
      <c r="AUA83" s="469"/>
      <c r="AUB83" s="469"/>
      <c r="AUC83" s="469"/>
      <c r="AUD83" s="469"/>
      <c r="AUE83" s="469"/>
      <c r="AUF83" s="469"/>
      <c r="AUG83" s="469"/>
      <c r="AUH83" s="469"/>
      <c r="AUI83" s="469"/>
      <c r="AUJ83" s="469"/>
      <c r="AUK83" s="469"/>
      <c r="AUL83" s="469"/>
      <c r="AUM83" s="469"/>
      <c r="AUN83" s="469"/>
      <c r="AUO83" s="469"/>
      <c r="AUP83" s="469"/>
      <c r="AUQ83" s="469"/>
      <c r="AUR83" s="469"/>
      <c r="AUS83" s="469"/>
      <c r="AUT83" s="469"/>
      <c r="AUU83" s="469"/>
      <c r="AUV83" s="469"/>
      <c r="AUW83" s="469"/>
      <c r="AUX83" s="469"/>
      <c r="AUY83" s="469"/>
      <c r="AUZ83" s="469"/>
      <c r="AVA83" s="469"/>
      <c r="AVB83" s="469"/>
      <c r="AVC83" s="469"/>
      <c r="AVD83" s="469"/>
      <c r="AVE83" s="469"/>
      <c r="AVF83" s="469"/>
      <c r="AVG83" s="469"/>
      <c r="AVH83" s="469"/>
      <c r="AVI83" s="469"/>
      <c r="AVJ83" s="469"/>
      <c r="AVK83" s="469"/>
      <c r="AVL83" s="469"/>
      <c r="AVM83" s="469"/>
      <c r="AVN83" s="469"/>
      <c r="AVO83" s="469"/>
      <c r="AVP83" s="469"/>
      <c r="AVQ83" s="469"/>
      <c r="AVR83" s="469"/>
      <c r="AVS83" s="469"/>
      <c r="AVT83" s="469"/>
      <c r="AVU83" s="469"/>
      <c r="AVV83" s="469"/>
      <c r="AVW83" s="469"/>
      <c r="AVX83" s="469"/>
      <c r="AVY83" s="469"/>
      <c r="AVZ83" s="469"/>
      <c r="AWA83" s="469"/>
      <c r="AWB83" s="469"/>
      <c r="AWC83" s="469"/>
      <c r="AWD83" s="469"/>
      <c r="AWE83" s="469"/>
      <c r="AWF83" s="469"/>
      <c r="AWG83" s="469"/>
      <c r="AWH83" s="469"/>
      <c r="AWI83" s="469"/>
      <c r="AWJ83" s="469"/>
      <c r="AWK83" s="469"/>
      <c r="AWL83" s="469"/>
      <c r="AWM83" s="469"/>
      <c r="AWN83" s="469"/>
      <c r="AWO83" s="469"/>
      <c r="AWP83" s="469"/>
      <c r="AWQ83" s="469"/>
      <c r="AWR83" s="469"/>
      <c r="AWS83" s="469"/>
      <c r="AWT83" s="469"/>
      <c r="AWU83" s="469"/>
      <c r="AWV83" s="469"/>
      <c r="AWW83" s="469"/>
      <c r="AWX83" s="469"/>
      <c r="AWY83" s="469"/>
      <c r="AWZ83" s="469"/>
      <c r="AXA83" s="469"/>
      <c r="AXB83" s="469"/>
      <c r="AXC83" s="469"/>
      <c r="AXD83" s="469"/>
      <c r="AXE83" s="469"/>
      <c r="AXF83" s="469"/>
      <c r="AXG83" s="469"/>
      <c r="AXH83" s="469"/>
      <c r="AXI83" s="469"/>
      <c r="AXJ83" s="469"/>
      <c r="AXK83" s="469"/>
      <c r="AXL83" s="469"/>
      <c r="AXM83" s="469"/>
      <c r="AXN83" s="469"/>
      <c r="AXO83" s="469"/>
      <c r="AXP83" s="469"/>
      <c r="AXQ83" s="469"/>
      <c r="AXR83" s="469"/>
      <c r="AXS83" s="469"/>
      <c r="AXT83" s="469"/>
      <c r="AXU83" s="469"/>
      <c r="AXV83" s="469"/>
      <c r="AXW83" s="469"/>
      <c r="AXX83" s="469"/>
      <c r="AXY83" s="469"/>
      <c r="AXZ83" s="469"/>
      <c r="AYA83" s="469"/>
      <c r="AYB83" s="469"/>
      <c r="AYC83" s="469"/>
      <c r="AYD83" s="469"/>
      <c r="AYE83" s="469"/>
      <c r="AYF83" s="469"/>
      <c r="AYG83" s="469"/>
      <c r="AYH83" s="469"/>
      <c r="AYI83" s="469"/>
      <c r="AYJ83" s="469"/>
      <c r="AYK83" s="469"/>
      <c r="AYL83" s="469"/>
      <c r="AYM83" s="469"/>
      <c r="AYN83" s="469"/>
      <c r="AYO83" s="469"/>
      <c r="AYP83" s="469"/>
      <c r="AYQ83" s="469"/>
      <c r="AYR83" s="469"/>
      <c r="AYS83" s="469"/>
      <c r="AYT83" s="469"/>
      <c r="AYU83" s="469"/>
      <c r="AYV83" s="469"/>
      <c r="AYW83" s="469"/>
      <c r="AYX83" s="469"/>
      <c r="AYY83" s="469"/>
      <c r="AYZ83" s="469"/>
      <c r="AZA83" s="469"/>
      <c r="AZB83" s="469"/>
      <c r="AZC83" s="469"/>
      <c r="AZD83" s="469"/>
      <c r="AZE83" s="469"/>
      <c r="AZF83" s="469"/>
      <c r="AZG83" s="469"/>
      <c r="AZH83" s="469"/>
      <c r="AZI83" s="469"/>
      <c r="AZJ83" s="469"/>
      <c r="AZK83" s="469"/>
      <c r="AZL83" s="469"/>
      <c r="AZM83" s="469"/>
      <c r="AZN83" s="469"/>
      <c r="AZO83" s="469"/>
      <c r="AZP83" s="469"/>
      <c r="AZQ83" s="469"/>
      <c r="AZR83" s="469"/>
      <c r="AZS83" s="469"/>
      <c r="AZT83" s="469"/>
      <c r="AZU83" s="469"/>
      <c r="AZV83" s="469"/>
      <c r="AZW83" s="469"/>
      <c r="AZX83" s="469"/>
      <c r="AZY83" s="469"/>
      <c r="AZZ83" s="469"/>
      <c r="BAA83" s="469"/>
      <c r="BAB83" s="469"/>
      <c r="BAC83" s="469"/>
      <c r="BAD83" s="469"/>
      <c r="BAE83" s="469"/>
      <c r="BAF83" s="469"/>
      <c r="BAG83" s="469"/>
      <c r="BAH83" s="469"/>
      <c r="BAI83" s="469"/>
      <c r="BAJ83" s="469"/>
      <c r="BAK83" s="469"/>
      <c r="BAL83" s="469"/>
      <c r="BAM83" s="469"/>
      <c r="BAN83" s="469"/>
      <c r="BAO83" s="469"/>
      <c r="BAP83" s="469"/>
      <c r="BAQ83" s="469"/>
      <c r="BAR83" s="469"/>
      <c r="BAS83" s="469"/>
      <c r="BAT83" s="469"/>
      <c r="BAU83" s="469"/>
      <c r="BAV83" s="469"/>
      <c r="BAW83" s="469"/>
      <c r="BAX83" s="469"/>
      <c r="BAY83" s="469"/>
      <c r="BAZ83" s="469"/>
      <c r="BBA83" s="469"/>
      <c r="BBB83" s="469"/>
      <c r="BBC83" s="469"/>
      <c r="BBD83" s="469"/>
      <c r="BBE83" s="469"/>
      <c r="BBF83" s="469"/>
      <c r="BBG83" s="469"/>
      <c r="BBH83" s="469"/>
      <c r="BBI83" s="469"/>
      <c r="BBJ83" s="469"/>
      <c r="BBK83" s="469"/>
      <c r="BBL83" s="469"/>
      <c r="BBM83" s="469"/>
      <c r="BBN83" s="469"/>
      <c r="BBO83" s="469"/>
      <c r="BBP83" s="469"/>
      <c r="BBQ83" s="469"/>
      <c r="BBR83" s="469"/>
      <c r="BBS83" s="469"/>
      <c r="BBT83" s="469"/>
      <c r="BBU83" s="469"/>
      <c r="BBV83" s="469"/>
      <c r="BBW83" s="469"/>
      <c r="BBX83" s="469"/>
      <c r="BBY83" s="469"/>
      <c r="BBZ83" s="469"/>
      <c r="BCA83" s="469"/>
      <c r="BCB83" s="469"/>
      <c r="BCC83" s="469"/>
      <c r="BCD83" s="469"/>
      <c r="BCE83" s="469"/>
      <c r="BCF83" s="469"/>
      <c r="BCG83" s="469"/>
      <c r="BCH83" s="469"/>
      <c r="BCI83" s="469"/>
      <c r="BCJ83" s="469"/>
      <c r="BCK83" s="469"/>
      <c r="BCL83" s="469"/>
      <c r="BCM83" s="469"/>
      <c r="BCN83" s="469"/>
      <c r="BCO83" s="469"/>
      <c r="BCP83" s="469"/>
      <c r="BCQ83" s="469"/>
      <c r="BCR83" s="469"/>
      <c r="BCS83" s="469"/>
      <c r="BCT83" s="469"/>
      <c r="BCU83" s="469"/>
      <c r="BCV83" s="469"/>
      <c r="BCW83" s="469"/>
      <c r="BCX83" s="469"/>
      <c r="BCY83" s="469"/>
      <c r="BCZ83" s="469"/>
      <c r="BDA83" s="469"/>
      <c r="BDB83" s="469"/>
      <c r="BDC83" s="469"/>
      <c r="BDD83" s="469"/>
      <c r="BDE83" s="469"/>
      <c r="BDF83" s="469"/>
      <c r="BDG83" s="469"/>
      <c r="BDH83" s="469"/>
      <c r="BDI83" s="469"/>
      <c r="BDJ83" s="469"/>
      <c r="BDK83" s="469"/>
      <c r="BDL83" s="469"/>
      <c r="BDM83" s="469"/>
      <c r="BDN83" s="469"/>
      <c r="BDO83" s="469"/>
      <c r="BDP83" s="469"/>
      <c r="BDQ83" s="469"/>
      <c r="BDR83" s="469"/>
      <c r="BDS83" s="469"/>
      <c r="BDT83" s="469"/>
      <c r="BDU83" s="469"/>
      <c r="BDV83" s="469"/>
      <c r="BDW83" s="469"/>
      <c r="BDX83" s="469"/>
      <c r="BDY83" s="469"/>
      <c r="BDZ83" s="469"/>
      <c r="BEA83" s="469"/>
      <c r="BEB83" s="469"/>
      <c r="BEC83" s="469"/>
      <c r="BED83" s="469"/>
      <c r="BEE83" s="469"/>
      <c r="BEF83" s="469"/>
      <c r="BEG83" s="469"/>
      <c r="BEH83" s="469"/>
      <c r="BEI83" s="469"/>
      <c r="BEJ83" s="469"/>
      <c r="BEK83" s="469"/>
      <c r="BEL83" s="469"/>
      <c r="BEM83" s="469"/>
      <c r="BEN83" s="469"/>
      <c r="BEO83" s="469"/>
      <c r="BEP83" s="469"/>
      <c r="BEQ83" s="469"/>
      <c r="BER83" s="469"/>
      <c r="BES83" s="469"/>
      <c r="BET83" s="469"/>
      <c r="BEU83" s="469"/>
      <c r="BEV83" s="469"/>
      <c r="BEW83" s="469"/>
      <c r="BEX83" s="469"/>
      <c r="BEY83" s="469"/>
      <c r="BEZ83" s="469"/>
      <c r="BFA83" s="469"/>
      <c r="BFB83" s="469"/>
      <c r="BFC83" s="469"/>
      <c r="BFD83" s="469"/>
      <c r="BFE83" s="469"/>
      <c r="BFF83" s="469"/>
      <c r="BFG83" s="469"/>
      <c r="BFH83" s="469"/>
      <c r="BFI83" s="469"/>
      <c r="BFJ83" s="469"/>
      <c r="BFK83" s="469"/>
      <c r="BFL83" s="469"/>
      <c r="BFM83" s="469"/>
      <c r="BFN83" s="469"/>
      <c r="BFO83" s="469"/>
      <c r="BFP83" s="469"/>
      <c r="BFQ83" s="469"/>
      <c r="BFR83" s="469"/>
      <c r="BFS83" s="469"/>
      <c r="BFT83" s="469"/>
      <c r="BFU83" s="469"/>
      <c r="BFV83" s="469"/>
      <c r="BFW83" s="469"/>
      <c r="BFX83" s="469"/>
      <c r="BFY83" s="469"/>
      <c r="BFZ83" s="469"/>
      <c r="BGA83" s="469"/>
      <c r="BGB83" s="469"/>
      <c r="BGC83" s="469"/>
      <c r="BGD83" s="469"/>
      <c r="BGE83" s="469"/>
      <c r="BGF83" s="469"/>
      <c r="BGG83" s="469"/>
      <c r="BGH83" s="469"/>
      <c r="BGI83" s="469"/>
      <c r="BGJ83" s="469"/>
      <c r="BGK83" s="469"/>
      <c r="BGL83" s="469"/>
      <c r="BGM83" s="469"/>
      <c r="BGN83" s="469"/>
      <c r="BGO83" s="469"/>
      <c r="BGP83" s="469"/>
      <c r="BGQ83" s="469"/>
      <c r="BGR83" s="469"/>
      <c r="BGS83" s="469"/>
      <c r="BGT83" s="469"/>
      <c r="BGU83" s="469"/>
      <c r="BGV83" s="469"/>
      <c r="BGW83" s="469"/>
      <c r="BGX83" s="469"/>
      <c r="BGY83" s="469"/>
      <c r="BGZ83" s="469"/>
      <c r="BHA83" s="469"/>
      <c r="BHB83" s="469"/>
      <c r="BHC83" s="469"/>
      <c r="BHD83" s="469"/>
      <c r="BHE83" s="469"/>
      <c r="BHF83" s="469"/>
      <c r="BHG83" s="469"/>
      <c r="BHH83" s="469"/>
      <c r="BHI83" s="469"/>
      <c r="BHJ83" s="469"/>
      <c r="BHK83" s="469"/>
      <c r="BHL83" s="469"/>
      <c r="BHM83" s="469"/>
      <c r="BHN83" s="469"/>
      <c r="BHO83" s="469"/>
      <c r="BHP83" s="469"/>
      <c r="BHQ83" s="469"/>
      <c r="BHR83" s="469"/>
      <c r="BHS83" s="469"/>
      <c r="BHT83" s="469"/>
      <c r="BHU83" s="469"/>
      <c r="BHV83" s="469"/>
      <c r="BHW83" s="469"/>
      <c r="BHX83" s="469"/>
      <c r="BHY83" s="469"/>
      <c r="BHZ83" s="469"/>
      <c r="BIA83" s="469"/>
      <c r="BIB83" s="469"/>
      <c r="BIC83" s="469"/>
      <c r="BID83" s="469"/>
      <c r="BIE83" s="469"/>
      <c r="BIF83" s="469"/>
      <c r="BIG83" s="469"/>
      <c r="BIH83" s="469"/>
      <c r="BII83" s="469"/>
      <c r="BIJ83" s="469"/>
      <c r="BIK83" s="469"/>
      <c r="BIL83" s="469"/>
      <c r="BIM83" s="469"/>
      <c r="BIN83" s="469"/>
      <c r="BIO83" s="469"/>
      <c r="BIP83" s="469"/>
      <c r="BIQ83" s="469"/>
      <c r="BIR83" s="469"/>
      <c r="BIS83" s="469"/>
      <c r="BIT83" s="469"/>
      <c r="BIU83" s="469"/>
      <c r="BIV83" s="469"/>
      <c r="BIW83" s="469"/>
      <c r="BIX83" s="469"/>
      <c r="BIY83" s="469"/>
      <c r="BIZ83" s="469"/>
      <c r="BJA83" s="469"/>
      <c r="BJB83" s="469"/>
      <c r="BJC83" s="469"/>
      <c r="BJD83" s="469"/>
      <c r="BJE83" s="469"/>
      <c r="BJF83" s="469"/>
      <c r="BJG83" s="469"/>
      <c r="BJH83" s="469"/>
      <c r="BJI83" s="469"/>
      <c r="BJJ83" s="469"/>
      <c r="BJK83" s="469"/>
      <c r="BJL83" s="469"/>
      <c r="BJM83" s="469"/>
      <c r="BJN83" s="469"/>
      <c r="BJO83" s="469"/>
      <c r="BJP83" s="469"/>
      <c r="BJQ83" s="469"/>
      <c r="BJR83" s="469"/>
      <c r="BJS83" s="469"/>
      <c r="BJT83" s="469"/>
      <c r="BJU83" s="469"/>
      <c r="BJV83" s="469"/>
      <c r="BJW83" s="469"/>
      <c r="BJX83" s="469"/>
      <c r="BJY83" s="469"/>
      <c r="BJZ83" s="469"/>
      <c r="BKA83" s="469"/>
      <c r="BKB83" s="469"/>
      <c r="BKC83" s="469"/>
      <c r="BKD83" s="469"/>
      <c r="BKE83" s="469"/>
      <c r="BKF83" s="469"/>
      <c r="BKG83" s="469"/>
      <c r="BKH83" s="469"/>
      <c r="BKI83" s="469"/>
      <c r="BKJ83" s="469"/>
      <c r="BKK83" s="469"/>
      <c r="BKL83" s="469"/>
      <c r="BKM83" s="469"/>
      <c r="BKN83" s="469"/>
      <c r="BKO83" s="469"/>
      <c r="BKP83" s="469"/>
      <c r="BKQ83" s="469"/>
      <c r="BKR83" s="469"/>
      <c r="BKS83" s="469"/>
      <c r="BKT83" s="469"/>
      <c r="BKU83" s="469"/>
      <c r="BKV83" s="469"/>
      <c r="BKW83" s="469"/>
      <c r="BKX83" s="469"/>
      <c r="BKY83" s="469"/>
      <c r="BKZ83" s="469"/>
      <c r="BLA83" s="469"/>
      <c r="BLB83" s="469"/>
      <c r="BLC83" s="469"/>
      <c r="BLD83" s="469"/>
      <c r="BLE83" s="469"/>
      <c r="BLF83" s="469"/>
      <c r="BLG83" s="469"/>
      <c r="BLH83" s="469"/>
      <c r="BLI83" s="469"/>
      <c r="BLJ83" s="469"/>
      <c r="BLK83" s="469"/>
      <c r="BLL83" s="469"/>
      <c r="BLM83" s="469"/>
      <c r="BLN83" s="469"/>
      <c r="BLO83" s="469"/>
      <c r="BLP83" s="469"/>
      <c r="BLQ83" s="469"/>
      <c r="BLR83" s="469"/>
      <c r="BLS83" s="469"/>
      <c r="BLT83" s="469"/>
      <c r="BLU83" s="469"/>
      <c r="BLV83" s="469"/>
      <c r="BLW83" s="469"/>
      <c r="BLX83" s="469"/>
      <c r="BLY83" s="469"/>
      <c r="BLZ83" s="469"/>
      <c r="BMA83" s="469"/>
      <c r="BMB83" s="469"/>
      <c r="BMC83" s="469"/>
      <c r="BMD83" s="469"/>
      <c r="BME83" s="469"/>
      <c r="BMF83" s="469"/>
      <c r="BMG83" s="469"/>
      <c r="BMH83" s="469"/>
      <c r="BMI83" s="469"/>
      <c r="BMJ83" s="469"/>
      <c r="BMK83" s="469"/>
      <c r="BML83" s="469"/>
      <c r="BMM83" s="469"/>
      <c r="BMN83" s="469"/>
      <c r="BMO83" s="469"/>
      <c r="BMP83" s="469"/>
      <c r="BMQ83" s="469"/>
      <c r="BMR83" s="469"/>
      <c r="BMS83" s="469"/>
      <c r="BMT83" s="469"/>
      <c r="BMU83" s="469"/>
      <c r="BMV83" s="469"/>
      <c r="BMW83" s="469"/>
      <c r="BMX83" s="469"/>
      <c r="BMY83" s="469"/>
      <c r="BMZ83" s="469"/>
      <c r="BNA83" s="469"/>
      <c r="BNB83" s="469"/>
      <c r="BNC83" s="469"/>
      <c r="BND83" s="469"/>
      <c r="BNE83" s="469"/>
      <c r="BNF83" s="469"/>
      <c r="BNG83" s="469"/>
      <c r="BNH83" s="469"/>
      <c r="BNI83" s="469"/>
      <c r="BNJ83" s="469"/>
      <c r="BNK83" s="469"/>
      <c r="BNL83" s="469"/>
      <c r="BNM83" s="469"/>
      <c r="BNN83" s="469"/>
      <c r="BNO83" s="469"/>
      <c r="BNP83" s="469"/>
      <c r="BNQ83" s="469"/>
      <c r="BNR83" s="469"/>
      <c r="BNS83" s="469"/>
      <c r="BNT83" s="469"/>
      <c r="BNU83" s="469"/>
      <c r="BNV83" s="469"/>
      <c r="BNW83" s="469"/>
      <c r="BNX83" s="469"/>
      <c r="BNY83" s="469"/>
      <c r="BNZ83" s="469"/>
      <c r="BOA83" s="469"/>
      <c r="BOB83" s="469"/>
      <c r="BOC83" s="469"/>
      <c r="BOD83" s="469"/>
      <c r="BOE83" s="469"/>
      <c r="BOF83" s="469"/>
      <c r="BOG83" s="469"/>
      <c r="BOH83" s="469"/>
      <c r="BOI83" s="469"/>
      <c r="BOJ83" s="469"/>
      <c r="BOK83" s="469"/>
      <c r="BOL83" s="469"/>
      <c r="BOM83" s="469"/>
      <c r="BON83" s="469"/>
      <c r="BOO83" s="469"/>
      <c r="BOP83" s="469"/>
      <c r="BOQ83" s="469"/>
      <c r="BOR83" s="469"/>
      <c r="BOS83" s="469"/>
      <c r="BOT83" s="469"/>
      <c r="BOU83" s="469"/>
      <c r="BOV83" s="469"/>
      <c r="BOW83" s="469"/>
      <c r="BOX83" s="469"/>
      <c r="BOY83" s="469"/>
      <c r="BOZ83" s="469"/>
      <c r="BPA83" s="469"/>
      <c r="BPB83" s="469"/>
      <c r="BPC83" s="469"/>
      <c r="BPD83" s="469"/>
      <c r="BPE83" s="469"/>
      <c r="BPF83" s="469"/>
      <c r="BPG83" s="469"/>
      <c r="BPH83" s="469"/>
      <c r="BPI83" s="469"/>
      <c r="BPJ83" s="469"/>
      <c r="BPK83" s="469"/>
      <c r="BPL83" s="469"/>
      <c r="BPM83" s="469"/>
      <c r="BPN83" s="469"/>
      <c r="BPO83" s="469"/>
      <c r="BPP83" s="469"/>
      <c r="BPQ83" s="469"/>
      <c r="BPR83" s="469"/>
      <c r="BPS83" s="469"/>
      <c r="BPT83" s="469"/>
      <c r="BPU83" s="469"/>
      <c r="BPV83" s="469"/>
      <c r="BPW83" s="469"/>
      <c r="BPX83" s="469"/>
      <c r="BPY83" s="469"/>
      <c r="BPZ83" s="469"/>
      <c r="BQA83" s="469"/>
      <c r="BQB83" s="469"/>
      <c r="BQC83" s="469"/>
      <c r="BQD83" s="469"/>
      <c r="BQE83" s="469"/>
      <c r="BQF83" s="469"/>
      <c r="BQG83" s="469"/>
      <c r="BQH83" s="469"/>
      <c r="BQI83" s="469"/>
      <c r="BQJ83" s="469"/>
      <c r="BQK83" s="469"/>
      <c r="BQL83" s="469"/>
      <c r="BQM83" s="469"/>
      <c r="BQN83" s="469"/>
      <c r="BQO83" s="469"/>
      <c r="BQP83" s="469"/>
      <c r="BQQ83" s="469"/>
      <c r="BQR83" s="469"/>
      <c r="BQS83" s="469"/>
      <c r="BQT83" s="469"/>
      <c r="BQU83" s="469"/>
      <c r="BQV83" s="469"/>
      <c r="BQW83" s="469"/>
      <c r="BQX83" s="469"/>
      <c r="BQY83" s="469"/>
      <c r="BQZ83" s="469"/>
      <c r="BRA83" s="469"/>
      <c r="BRB83" s="469"/>
      <c r="BRC83" s="469"/>
      <c r="BRD83" s="469"/>
      <c r="BRE83" s="469"/>
      <c r="BRF83" s="469"/>
      <c r="BRG83" s="469"/>
      <c r="BRH83" s="469"/>
      <c r="BRI83" s="469"/>
      <c r="BRJ83" s="469"/>
      <c r="BRK83" s="469"/>
      <c r="BRL83" s="469"/>
      <c r="BRM83" s="469"/>
      <c r="BRN83" s="469"/>
      <c r="BRO83" s="469"/>
      <c r="BRP83" s="469"/>
      <c r="BRQ83" s="469"/>
      <c r="BRR83" s="469"/>
      <c r="BRS83" s="469"/>
      <c r="BRT83" s="469"/>
      <c r="BRU83" s="469"/>
      <c r="BRV83" s="469"/>
      <c r="BRW83" s="469"/>
      <c r="BRX83" s="469"/>
      <c r="BRY83" s="469"/>
      <c r="BRZ83" s="469"/>
      <c r="BSA83" s="469"/>
      <c r="BSB83" s="469"/>
      <c r="BSC83" s="469"/>
      <c r="BSD83" s="469"/>
      <c r="BSE83" s="469"/>
      <c r="BSF83" s="469"/>
      <c r="BSG83" s="469"/>
      <c r="BSH83" s="469"/>
      <c r="BSI83" s="469"/>
      <c r="BSJ83" s="469"/>
      <c r="BSK83" s="469"/>
      <c r="BSL83" s="469"/>
      <c r="BSM83" s="469"/>
      <c r="BSN83" s="469"/>
      <c r="BSO83" s="469"/>
      <c r="BSP83" s="469"/>
      <c r="BSQ83" s="469"/>
      <c r="BSR83" s="469"/>
      <c r="BSS83" s="469"/>
      <c r="BST83" s="469"/>
      <c r="BSU83" s="469"/>
      <c r="BSV83" s="469"/>
      <c r="BSW83" s="469"/>
      <c r="BSX83" s="469"/>
      <c r="BSY83" s="469"/>
      <c r="BSZ83" s="469"/>
      <c r="BTA83" s="469"/>
      <c r="BTB83" s="469"/>
      <c r="BTC83" s="469"/>
      <c r="BTD83" s="469"/>
      <c r="BTE83" s="469"/>
      <c r="BTF83" s="469"/>
      <c r="BTG83" s="469"/>
      <c r="BTH83" s="469"/>
      <c r="BTI83" s="469"/>
      <c r="BTJ83" s="469"/>
      <c r="BTK83" s="469"/>
      <c r="BTL83" s="469"/>
      <c r="BTM83" s="469"/>
      <c r="BTN83" s="469"/>
      <c r="BTO83" s="469"/>
      <c r="BTP83" s="469"/>
      <c r="BTQ83" s="469"/>
      <c r="BTR83" s="469"/>
      <c r="BTS83" s="469"/>
      <c r="BTT83" s="469"/>
      <c r="BTU83" s="469"/>
      <c r="BTV83" s="469"/>
      <c r="BTW83" s="469"/>
      <c r="BTX83" s="469"/>
      <c r="BTY83" s="469"/>
      <c r="BTZ83" s="469"/>
      <c r="BUA83" s="469"/>
      <c r="BUB83" s="469"/>
      <c r="BUC83" s="469"/>
      <c r="BUD83" s="469"/>
      <c r="BUE83" s="469"/>
      <c r="BUF83" s="469"/>
      <c r="BUG83" s="469"/>
      <c r="BUH83" s="469"/>
      <c r="BUI83" s="469"/>
      <c r="BUJ83" s="469"/>
      <c r="BUK83" s="469"/>
      <c r="BUL83" s="469"/>
      <c r="BUM83" s="469"/>
      <c r="BUN83" s="469"/>
      <c r="BUO83" s="469"/>
      <c r="BUP83" s="469"/>
      <c r="BUQ83" s="469"/>
      <c r="BUR83" s="469"/>
      <c r="BUS83" s="469"/>
      <c r="BUT83" s="469"/>
      <c r="BUU83" s="469"/>
      <c r="BUV83" s="469"/>
      <c r="BUW83" s="469"/>
      <c r="BUX83" s="469"/>
      <c r="BUY83" s="469"/>
      <c r="BUZ83" s="469"/>
      <c r="BVA83" s="469"/>
      <c r="BVB83" s="469"/>
      <c r="BVC83" s="469"/>
      <c r="BVD83" s="469"/>
      <c r="BVE83" s="469"/>
      <c r="BVF83" s="469"/>
      <c r="BVG83" s="469"/>
      <c r="BVH83" s="469"/>
      <c r="BVI83" s="469"/>
      <c r="BVJ83" s="469"/>
      <c r="BVK83" s="469"/>
      <c r="BVL83" s="469"/>
      <c r="BVM83" s="469"/>
      <c r="BVN83" s="469"/>
      <c r="BVO83" s="469"/>
      <c r="BVP83" s="469"/>
      <c r="BVQ83" s="469"/>
      <c r="BVR83" s="469"/>
      <c r="BVS83" s="469"/>
      <c r="BVT83" s="469"/>
      <c r="BVU83" s="469"/>
      <c r="BVV83" s="469"/>
      <c r="BVW83" s="469"/>
      <c r="BVX83" s="469"/>
      <c r="BVY83" s="469"/>
      <c r="BVZ83" s="469"/>
      <c r="BWA83" s="469"/>
      <c r="BWB83" s="469"/>
      <c r="BWC83" s="469"/>
      <c r="BWD83" s="469"/>
      <c r="BWE83" s="469"/>
      <c r="BWF83" s="469"/>
      <c r="BWG83" s="469"/>
      <c r="BWH83" s="469"/>
      <c r="BWI83" s="469"/>
      <c r="BWJ83" s="469"/>
      <c r="BWK83" s="469"/>
      <c r="BWL83" s="469"/>
      <c r="BWM83" s="469"/>
      <c r="BWN83" s="469"/>
      <c r="BWO83" s="469"/>
      <c r="BWP83" s="469"/>
      <c r="BWQ83" s="469"/>
      <c r="BWR83" s="469"/>
      <c r="BWS83" s="469"/>
      <c r="BWT83" s="469"/>
      <c r="BWU83" s="469"/>
      <c r="BWV83" s="469"/>
      <c r="BWW83" s="469"/>
      <c r="BWX83" s="469"/>
      <c r="BWY83" s="469"/>
      <c r="BWZ83" s="469"/>
      <c r="BXA83" s="469"/>
      <c r="BXB83" s="469"/>
      <c r="BXC83" s="469"/>
      <c r="BXD83" s="469"/>
      <c r="BXE83" s="469"/>
      <c r="BXF83" s="469"/>
      <c r="BXG83" s="469"/>
      <c r="BXH83" s="469"/>
      <c r="BXI83" s="469"/>
      <c r="BXJ83" s="469"/>
      <c r="BXK83" s="469"/>
      <c r="BXL83" s="469"/>
      <c r="BXM83" s="469"/>
      <c r="BXN83" s="469"/>
      <c r="BXO83" s="469"/>
      <c r="BXP83" s="469"/>
      <c r="BXQ83" s="469"/>
      <c r="BXR83" s="469"/>
      <c r="BXS83" s="469"/>
      <c r="BXT83" s="469"/>
      <c r="BXU83" s="469"/>
      <c r="BXV83" s="469"/>
      <c r="BXW83" s="469"/>
      <c r="BXX83" s="469"/>
      <c r="BXY83" s="469"/>
      <c r="BXZ83" s="469"/>
      <c r="BYA83" s="469"/>
      <c r="BYB83" s="469"/>
      <c r="BYC83" s="469"/>
      <c r="BYD83" s="469"/>
      <c r="BYE83" s="469"/>
      <c r="BYF83" s="469"/>
      <c r="BYG83" s="469"/>
      <c r="BYH83" s="469"/>
      <c r="BYI83" s="469"/>
      <c r="BYJ83" s="469"/>
      <c r="BYK83" s="469"/>
      <c r="BYL83" s="469"/>
      <c r="BYM83" s="469"/>
      <c r="BYN83" s="469"/>
      <c r="BYO83" s="469"/>
      <c r="BYP83" s="469"/>
      <c r="BYQ83" s="469"/>
      <c r="BYR83" s="469"/>
      <c r="BYS83" s="469"/>
      <c r="BYT83" s="469"/>
      <c r="BYU83" s="469"/>
      <c r="BYV83" s="469"/>
      <c r="BYW83" s="469"/>
      <c r="BYX83" s="469"/>
      <c r="BYY83" s="469"/>
      <c r="BYZ83" s="469"/>
      <c r="BZA83" s="469"/>
      <c r="BZB83" s="469"/>
      <c r="BZC83" s="469"/>
      <c r="BZD83" s="469"/>
      <c r="BZE83" s="469"/>
      <c r="BZF83" s="469"/>
      <c r="BZG83" s="469"/>
      <c r="BZH83" s="469"/>
      <c r="BZI83" s="469"/>
      <c r="BZJ83" s="469"/>
      <c r="BZK83" s="469"/>
      <c r="BZL83" s="469"/>
      <c r="BZM83" s="469"/>
      <c r="BZN83" s="469"/>
      <c r="BZO83" s="469"/>
      <c r="BZP83" s="469"/>
      <c r="BZQ83" s="469"/>
      <c r="BZR83" s="469"/>
      <c r="BZS83" s="469"/>
      <c r="BZT83" s="469"/>
      <c r="BZU83" s="469"/>
      <c r="BZV83" s="469"/>
      <c r="BZW83" s="469"/>
      <c r="BZX83" s="469"/>
      <c r="BZY83" s="469"/>
      <c r="BZZ83" s="469"/>
      <c r="CAA83" s="469"/>
      <c r="CAB83" s="469"/>
      <c r="CAC83" s="469"/>
      <c r="CAD83" s="469"/>
      <c r="CAE83" s="469"/>
      <c r="CAF83" s="469"/>
      <c r="CAG83" s="469"/>
      <c r="CAH83" s="469"/>
      <c r="CAI83" s="469"/>
      <c r="CAJ83" s="469"/>
      <c r="CAK83" s="469"/>
      <c r="CAL83" s="469"/>
      <c r="CAM83" s="469"/>
      <c r="CAN83" s="469"/>
      <c r="CAO83" s="469"/>
      <c r="CAP83" s="469"/>
      <c r="CAQ83" s="469"/>
      <c r="CAR83" s="469"/>
      <c r="CAS83" s="469"/>
      <c r="CAT83" s="469"/>
      <c r="CAU83" s="469"/>
      <c r="CAV83" s="469"/>
      <c r="CAW83" s="469"/>
      <c r="CAX83" s="469"/>
      <c r="CAY83" s="469"/>
      <c r="CAZ83" s="469"/>
      <c r="CBA83" s="469"/>
      <c r="CBB83" s="469"/>
      <c r="CBC83" s="469"/>
      <c r="CBD83" s="469"/>
      <c r="CBE83" s="469"/>
      <c r="CBF83" s="469"/>
      <c r="CBG83" s="469"/>
      <c r="CBH83" s="469"/>
      <c r="CBI83" s="469"/>
      <c r="CBJ83" s="469"/>
      <c r="CBK83" s="469"/>
      <c r="CBL83" s="469"/>
      <c r="CBM83" s="469"/>
      <c r="CBN83" s="469"/>
      <c r="CBO83" s="469"/>
      <c r="CBP83" s="469"/>
      <c r="CBQ83" s="469"/>
      <c r="CBR83" s="469"/>
      <c r="CBS83" s="469"/>
      <c r="CBT83" s="469"/>
      <c r="CBU83" s="469"/>
      <c r="CBV83" s="469"/>
      <c r="CBW83" s="469"/>
      <c r="CBX83" s="469"/>
      <c r="CBY83" s="469"/>
      <c r="CBZ83" s="469"/>
      <c r="CCA83" s="469"/>
      <c r="CCB83" s="469"/>
      <c r="CCC83" s="469"/>
      <c r="CCD83" s="469"/>
      <c r="CCE83" s="469"/>
      <c r="CCF83" s="469"/>
      <c r="CCG83" s="469"/>
      <c r="CCH83" s="469"/>
      <c r="CCI83" s="469"/>
      <c r="CCJ83" s="469"/>
      <c r="CCK83" s="469"/>
      <c r="CCL83" s="469"/>
      <c r="CCM83" s="469"/>
      <c r="CCN83" s="469"/>
      <c r="CCO83" s="469"/>
      <c r="CCP83" s="469"/>
      <c r="CCQ83" s="469"/>
      <c r="CCR83" s="469"/>
      <c r="CCS83" s="469"/>
      <c r="CCT83" s="469"/>
      <c r="CCU83" s="469"/>
      <c r="CCV83" s="469"/>
      <c r="CCW83" s="469"/>
      <c r="CCX83" s="469"/>
      <c r="CCY83" s="469"/>
      <c r="CCZ83" s="469"/>
      <c r="CDA83" s="469"/>
      <c r="CDB83" s="469"/>
      <c r="CDC83" s="469"/>
      <c r="CDD83" s="469"/>
      <c r="CDE83" s="469"/>
      <c r="CDF83" s="469"/>
      <c r="CDG83" s="469"/>
      <c r="CDH83" s="469"/>
      <c r="CDI83" s="469"/>
      <c r="CDJ83" s="469"/>
      <c r="CDK83" s="469"/>
      <c r="CDL83" s="469"/>
      <c r="CDM83" s="469"/>
      <c r="CDN83" s="469"/>
      <c r="CDO83" s="469"/>
      <c r="CDP83" s="469"/>
      <c r="CDQ83" s="469"/>
      <c r="CDR83" s="469"/>
      <c r="CDS83" s="469"/>
      <c r="CDT83" s="469"/>
      <c r="CDU83" s="469"/>
      <c r="CDV83" s="469"/>
      <c r="CDW83" s="469"/>
      <c r="CDX83" s="469"/>
      <c r="CDY83" s="469"/>
      <c r="CDZ83" s="469"/>
      <c r="CEA83" s="469"/>
      <c r="CEB83" s="469"/>
      <c r="CEC83" s="469"/>
      <c r="CED83" s="469"/>
      <c r="CEE83" s="469"/>
      <c r="CEF83" s="469"/>
      <c r="CEG83" s="469"/>
      <c r="CEH83" s="469"/>
      <c r="CEI83" s="469"/>
      <c r="CEJ83" s="469"/>
      <c r="CEK83" s="469"/>
      <c r="CEL83" s="469"/>
      <c r="CEM83" s="469"/>
      <c r="CEN83" s="469"/>
      <c r="CEO83" s="469"/>
      <c r="CEP83" s="469"/>
      <c r="CEQ83" s="469"/>
      <c r="CER83" s="469"/>
      <c r="CES83" s="469"/>
      <c r="CET83" s="469"/>
      <c r="CEU83" s="469"/>
      <c r="CEV83" s="469"/>
      <c r="CEW83" s="469"/>
      <c r="CEX83" s="469"/>
      <c r="CEY83" s="469"/>
      <c r="CEZ83" s="469"/>
      <c r="CFA83" s="469"/>
      <c r="CFB83" s="469"/>
      <c r="CFC83" s="469"/>
      <c r="CFD83" s="469"/>
      <c r="CFE83" s="469"/>
      <c r="CFF83" s="469"/>
      <c r="CFG83" s="469"/>
      <c r="CFH83" s="469"/>
      <c r="CFI83" s="469"/>
      <c r="CFJ83" s="469"/>
      <c r="CFK83" s="469"/>
      <c r="CFL83" s="469"/>
      <c r="CFM83" s="469"/>
      <c r="CFN83" s="469"/>
      <c r="CFO83" s="469"/>
      <c r="CFP83" s="469"/>
      <c r="CFQ83" s="469"/>
      <c r="CFR83" s="469"/>
      <c r="CFS83" s="469"/>
      <c r="CFT83" s="469"/>
      <c r="CFU83" s="469"/>
      <c r="CFV83" s="469"/>
      <c r="CFW83" s="469"/>
      <c r="CFX83" s="469"/>
      <c r="CFY83" s="469"/>
      <c r="CFZ83" s="469"/>
      <c r="CGA83" s="469"/>
      <c r="CGB83" s="469"/>
      <c r="CGC83" s="469"/>
      <c r="CGD83" s="469"/>
      <c r="CGE83" s="469"/>
      <c r="CGF83" s="469"/>
      <c r="CGG83" s="469"/>
      <c r="CGH83" s="469"/>
      <c r="CGI83" s="469"/>
      <c r="CGJ83" s="469"/>
      <c r="CGK83" s="469"/>
      <c r="CGL83" s="469"/>
      <c r="CGM83" s="469"/>
      <c r="CGN83" s="469"/>
      <c r="CGO83" s="469"/>
      <c r="CGP83" s="469"/>
      <c r="CGQ83" s="469"/>
      <c r="CGR83" s="469"/>
      <c r="CGS83" s="469"/>
      <c r="CGT83" s="469"/>
      <c r="CGU83" s="469"/>
      <c r="CGV83" s="469"/>
      <c r="CGW83" s="469"/>
      <c r="CGX83" s="469"/>
      <c r="CGY83" s="469"/>
      <c r="CGZ83" s="469"/>
      <c r="CHA83" s="469"/>
      <c r="CHB83" s="469"/>
      <c r="CHC83" s="469"/>
      <c r="CHD83" s="469"/>
      <c r="CHE83" s="469"/>
      <c r="CHF83" s="469"/>
      <c r="CHG83" s="469"/>
      <c r="CHH83" s="469"/>
      <c r="CHI83" s="469"/>
      <c r="CHJ83" s="469"/>
      <c r="CHK83" s="469"/>
      <c r="CHL83" s="469"/>
      <c r="CHM83" s="469"/>
      <c r="CHN83" s="469"/>
      <c r="CHO83" s="469"/>
      <c r="CHP83" s="469"/>
      <c r="CHQ83" s="469"/>
      <c r="CHR83" s="469"/>
      <c r="CHS83" s="469"/>
      <c r="CHT83" s="469"/>
      <c r="CHU83" s="469"/>
      <c r="CHV83" s="469"/>
      <c r="CHW83" s="469"/>
      <c r="CHX83" s="469"/>
      <c r="CHY83" s="469"/>
      <c r="CHZ83" s="469"/>
      <c r="CIA83" s="469"/>
      <c r="CIB83" s="469"/>
      <c r="CIC83" s="469"/>
      <c r="CID83" s="469"/>
      <c r="CIE83" s="469"/>
      <c r="CIF83" s="469"/>
      <c r="CIG83" s="469"/>
      <c r="CIH83" s="469"/>
      <c r="CII83" s="469"/>
      <c r="CIJ83" s="469"/>
      <c r="CIK83" s="469"/>
      <c r="CIL83" s="469"/>
      <c r="CIM83" s="469"/>
      <c r="CIN83" s="469"/>
      <c r="CIO83" s="469"/>
      <c r="CIP83" s="469"/>
      <c r="CIQ83" s="469"/>
      <c r="CIR83" s="469"/>
      <c r="CIS83" s="469"/>
      <c r="CIT83" s="469"/>
      <c r="CIU83" s="469"/>
      <c r="CIV83" s="469"/>
      <c r="CIW83" s="469"/>
      <c r="CIX83" s="469"/>
      <c r="CIY83" s="469"/>
      <c r="CIZ83" s="469"/>
      <c r="CJA83" s="469"/>
      <c r="CJB83" s="469"/>
      <c r="CJC83" s="469"/>
      <c r="CJD83" s="469"/>
      <c r="CJE83" s="469"/>
      <c r="CJF83" s="469"/>
      <c r="CJG83" s="469"/>
      <c r="CJH83" s="469"/>
      <c r="CJI83" s="469"/>
      <c r="CJJ83" s="469"/>
      <c r="CJK83" s="469"/>
      <c r="CJL83" s="469"/>
      <c r="CJM83" s="469"/>
      <c r="CJN83" s="469"/>
      <c r="CJO83" s="469"/>
      <c r="CJP83" s="469"/>
      <c r="CJQ83" s="469"/>
      <c r="CJR83" s="469"/>
      <c r="CJS83" s="469"/>
      <c r="CJT83" s="469"/>
      <c r="CJU83" s="469"/>
      <c r="CJV83" s="469"/>
      <c r="CJW83" s="469"/>
      <c r="CJX83" s="469"/>
      <c r="CJY83" s="469"/>
      <c r="CJZ83" s="469"/>
      <c r="CKA83" s="469"/>
      <c r="CKB83" s="469"/>
      <c r="CKC83" s="469"/>
      <c r="CKD83" s="469"/>
      <c r="CKE83" s="469"/>
      <c r="CKF83" s="469"/>
      <c r="CKG83" s="469"/>
      <c r="CKH83" s="469"/>
      <c r="CKI83" s="469"/>
      <c r="CKJ83" s="469"/>
      <c r="CKK83" s="469"/>
      <c r="CKL83" s="469"/>
      <c r="CKM83" s="469"/>
      <c r="CKN83" s="469"/>
      <c r="CKO83" s="469"/>
      <c r="CKP83" s="469"/>
      <c r="CKQ83" s="469"/>
      <c r="CKR83" s="469"/>
      <c r="CKS83" s="469"/>
      <c r="CKT83" s="469"/>
      <c r="CKU83" s="469"/>
      <c r="CKV83" s="469"/>
      <c r="CKW83" s="469"/>
      <c r="CKX83" s="469"/>
      <c r="CKY83" s="469"/>
      <c r="CKZ83" s="469"/>
      <c r="CLA83" s="469"/>
      <c r="CLB83" s="469"/>
      <c r="CLC83" s="469"/>
      <c r="CLD83" s="469"/>
      <c r="CLE83" s="469"/>
      <c r="CLF83" s="469"/>
      <c r="CLG83" s="469"/>
      <c r="CLH83" s="469"/>
      <c r="CLI83" s="469"/>
      <c r="CLJ83" s="469"/>
      <c r="CLK83" s="469"/>
      <c r="CLL83" s="469"/>
      <c r="CLM83" s="469"/>
      <c r="CLN83" s="469"/>
      <c r="CLO83" s="469"/>
      <c r="CLP83" s="469"/>
      <c r="CLQ83" s="469"/>
      <c r="CLR83" s="469"/>
      <c r="CLS83" s="469"/>
      <c r="CLT83" s="469"/>
      <c r="CLU83" s="469"/>
      <c r="CLV83" s="469"/>
      <c r="CLW83" s="469"/>
      <c r="CLX83" s="469"/>
      <c r="CLY83" s="469"/>
      <c r="CLZ83" s="469"/>
      <c r="CMA83" s="469"/>
      <c r="CMB83" s="469"/>
      <c r="CMC83" s="469"/>
      <c r="CMD83" s="469"/>
      <c r="CME83" s="469"/>
      <c r="CMF83" s="469"/>
      <c r="CMG83" s="469"/>
      <c r="CMH83" s="469"/>
      <c r="CMI83" s="469"/>
      <c r="CMJ83" s="469"/>
      <c r="CMK83" s="469"/>
      <c r="CML83" s="469"/>
      <c r="CMM83" s="469"/>
      <c r="CMN83" s="469"/>
      <c r="CMO83" s="469"/>
      <c r="CMP83" s="469"/>
      <c r="CMQ83" s="469"/>
      <c r="CMR83" s="469"/>
      <c r="CMS83" s="469"/>
      <c r="CMT83" s="469"/>
      <c r="CMU83" s="469"/>
      <c r="CMV83" s="469"/>
      <c r="CMW83" s="469"/>
      <c r="CMX83" s="469"/>
      <c r="CMY83" s="469"/>
      <c r="CMZ83" s="469"/>
      <c r="CNA83" s="469"/>
      <c r="CNB83" s="469"/>
      <c r="CNC83" s="469"/>
      <c r="CND83" s="469"/>
      <c r="CNE83" s="469"/>
      <c r="CNF83" s="469"/>
      <c r="CNG83" s="469"/>
      <c r="CNH83" s="469"/>
      <c r="CNI83" s="469"/>
      <c r="CNJ83" s="469"/>
      <c r="CNK83" s="469"/>
      <c r="CNL83" s="469"/>
      <c r="CNM83" s="469"/>
      <c r="CNN83" s="469"/>
      <c r="CNO83" s="469"/>
      <c r="CNP83" s="469"/>
      <c r="CNQ83" s="469"/>
      <c r="CNR83" s="469"/>
      <c r="CNS83" s="469"/>
      <c r="CNT83" s="469"/>
      <c r="CNU83" s="469"/>
      <c r="CNV83" s="469"/>
      <c r="CNW83" s="469"/>
      <c r="CNX83" s="469"/>
      <c r="CNY83" s="469"/>
      <c r="CNZ83" s="469"/>
      <c r="COA83" s="469"/>
      <c r="COB83" s="469"/>
      <c r="COC83" s="469"/>
      <c r="COD83" s="469"/>
      <c r="COE83" s="469"/>
      <c r="COF83" s="469"/>
      <c r="COG83" s="469"/>
      <c r="COH83" s="469"/>
      <c r="COI83" s="469"/>
      <c r="COJ83" s="469"/>
      <c r="COK83" s="469"/>
      <c r="COL83" s="469"/>
      <c r="COM83" s="469"/>
      <c r="CON83" s="469"/>
      <c r="COO83" s="469"/>
      <c r="COP83" s="469"/>
      <c r="COQ83" s="469"/>
      <c r="COR83" s="469"/>
      <c r="COS83" s="469"/>
      <c r="COT83" s="469"/>
      <c r="COU83" s="469"/>
      <c r="COV83" s="469"/>
      <c r="COW83" s="469"/>
      <c r="COX83" s="469"/>
      <c r="COY83" s="469"/>
      <c r="COZ83" s="469"/>
      <c r="CPA83" s="469"/>
      <c r="CPB83" s="469"/>
      <c r="CPC83" s="469"/>
      <c r="CPD83" s="469"/>
      <c r="CPE83" s="469"/>
      <c r="CPF83" s="469"/>
      <c r="CPG83" s="469"/>
      <c r="CPH83" s="469"/>
      <c r="CPI83" s="469"/>
      <c r="CPJ83" s="469"/>
      <c r="CPK83" s="469"/>
      <c r="CPL83" s="469"/>
      <c r="CPM83" s="469"/>
      <c r="CPN83" s="469"/>
      <c r="CPO83" s="469"/>
      <c r="CPP83" s="469"/>
      <c r="CPQ83" s="469"/>
      <c r="CPR83" s="469"/>
      <c r="CPS83" s="469"/>
      <c r="CPT83" s="469"/>
      <c r="CPU83" s="469"/>
      <c r="CPV83" s="469"/>
      <c r="CPW83" s="469"/>
      <c r="CPX83" s="469"/>
      <c r="CPY83" s="469"/>
      <c r="CPZ83" s="469"/>
      <c r="CQA83" s="469"/>
      <c r="CQB83" s="469"/>
      <c r="CQC83" s="469"/>
      <c r="CQD83" s="469"/>
      <c r="CQE83" s="469"/>
      <c r="CQF83" s="469"/>
      <c r="CQG83" s="469"/>
      <c r="CQH83" s="469"/>
      <c r="CQI83" s="469"/>
      <c r="CQJ83" s="469"/>
      <c r="CQK83" s="469"/>
      <c r="CQL83" s="469"/>
      <c r="CQM83" s="469"/>
      <c r="CQN83" s="469"/>
      <c r="CQO83" s="469"/>
      <c r="CQP83" s="469"/>
      <c r="CQQ83" s="469"/>
      <c r="CQR83" s="469"/>
      <c r="CQS83" s="469"/>
      <c r="CQT83" s="469"/>
      <c r="CQU83" s="469"/>
      <c r="CQV83" s="469"/>
      <c r="CQW83" s="469"/>
      <c r="CQX83" s="469"/>
      <c r="CQY83" s="469"/>
      <c r="CQZ83" s="469"/>
      <c r="CRA83" s="469"/>
      <c r="CRB83" s="469"/>
      <c r="CRC83" s="469"/>
      <c r="CRD83" s="469"/>
      <c r="CRE83" s="469"/>
      <c r="CRF83" s="469"/>
      <c r="CRG83" s="469"/>
      <c r="CRH83" s="469"/>
      <c r="CRI83" s="469"/>
      <c r="CRJ83" s="469"/>
      <c r="CRK83" s="469"/>
      <c r="CRL83" s="469"/>
      <c r="CRM83" s="469"/>
      <c r="CRN83" s="469"/>
      <c r="CRO83" s="469"/>
      <c r="CRP83" s="469"/>
      <c r="CRQ83" s="469"/>
      <c r="CRR83" s="469"/>
      <c r="CRS83" s="469"/>
      <c r="CRT83" s="469"/>
      <c r="CRU83" s="469"/>
      <c r="CRV83" s="469"/>
      <c r="CRW83" s="469"/>
      <c r="CRX83" s="469"/>
      <c r="CRY83" s="469"/>
      <c r="CRZ83" s="469"/>
      <c r="CSA83" s="469"/>
      <c r="CSB83" s="469"/>
      <c r="CSC83" s="469"/>
      <c r="CSD83" s="469"/>
      <c r="CSE83" s="469"/>
      <c r="CSF83" s="469"/>
      <c r="CSG83" s="469"/>
      <c r="CSH83" s="469"/>
      <c r="CSI83" s="469"/>
      <c r="CSJ83" s="469"/>
      <c r="CSK83" s="469"/>
      <c r="CSL83" s="469"/>
      <c r="CSM83" s="469"/>
      <c r="CSN83" s="469"/>
      <c r="CSO83" s="469"/>
      <c r="CSP83" s="469"/>
      <c r="CSQ83" s="469"/>
      <c r="CSR83" s="469"/>
      <c r="CSS83" s="469"/>
      <c r="CST83" s="469"/>
      <c r="CSU83" s="469"/>
      <c r="CSV83" s="469"/>
      <c r="CSW83" s="469"/>
      <c r="CSX83" s="469"/>
      <c r="CSY83" s="469"/>
      <c r="CSZ83" s="469"/>
      <c r="CTA83" s="469"/>
      <c r="CTB83" s="469"/>
      <c r="CTC83" s="469"/>
      <c r="CTD83" s="469"/>
      <c r="CTE83" s="469"/>
      <c r="CTF83" s="469"/>
      <c r="CTG83" s="469"/>
      <c r="CTH83" s="469"/>
      <c r="CTI83" s="469"/>
      <c r="CTJ83" s="469"/>
      <c r="CTK83" s="469"/>
      <c r="CTL83" s="469"/>
      <c r="CTM83" s="469"/>
      <c r="CTN83" s="469"/>
      <c r="CTO83" s="469"/>
      <c r="CTP83" s="469"/>
      <c r="CTQ83" s="469"/>
      <c r="CTR83" s="469"/>
      <c r="CTS83" s="469"/>
      <c r="CTT83" s="469"/>
      <c r="CTU83" s="469"/>
      <c r="CTV83" s="469"/>
      <c r="CTW83" s="469"/>
      <c r="CTX83" s="469"/>
      <c r="CTY83" s="469"/>
      <c r="CTZ83" s="469"/>
      <c r="CUA83" s="469"/>
      <c r="CUB83" s="469"/>
      <c r="CUC83" s="469"/>
      <c r="CUD83" s="469"/>
      <c r="CUE83" s="469"/>
      <c r="CUF83" s="469"/>
      <c r="CUG83" s="469"/>
      <c r="CUH83" s="469"/>
      <c r="CUI83" s="469"/>
      <c r="CUJ83" s="469"/>
      <c r="CUK83" s="469"/>
      <c r="CUL83" s="469"/>
      <c r="CUM83" s="469"/>
      <c r="CUN83" s="469"/>
      <c r="CUO83" s="469"/>
      <c r="CUP83" s="469"/>
      <c r="CUQ83" s="469"/>
      <c r="CUR83" s="469"/>
      <c r="CUS83" s="469"/>
      <c r="CUT83" s="469"/>
      <c r="CUU83" s="469"/>
      <c r="CUV83" s="469"/>
      <c r="CUW83" s="469"/>
      <c r="CUX83" s="469"/>
      <c r="CUY83" s="469"/>
      <c r="CUZ83" s="469"/>
      <c r="CVA83" s="469"/>
      <c r="CVB83" s="469"/>
      <c r="CVC83" s="469"/>
      <c r="CVD83" s="469"/>
      <c r="CVE83" s="469"/>
      <c r="CVF83" s="469"/>
      <c r="CVG83" s="469"/>
      <c r="CVH83" s="469"/>
      <c r="CVI83" s="469"/>
      <c r="CVJ83" s="469"/>
      <c r="CVK83" s="469"/>
      <c r="CVL83" s="469"/>
      <c r="CVM83" s="469"/>
      <c r="CVN83" s="469"/>
      <c r="CVO83" s="469"/>
      <c r="CVP83" s="469"/>
      <c r="CVQ83" s="469"/>
      <c r="CVR83" s="469"/>
      <c r="CVS83" s="469"/>
      <c r="CVT83" s="469"/>
      <c r="CVU83" s="469"/>
      <c r="CVV83" s="469"/>
      <c r="CVW83" s="469"/>
      <c r="CVX83" s="469"/>
      <c r="CVY83" s="469"/>
      <c r="CVZ83" s="469"/>
      <c r="CWA83" s="469"/>
      <c r="CWB83" s="469"/>
      <c r="CWC83" s="469"/>
      <c r="CWD83" s="469"/>
      <c r="CWE83" s="469"/>
      <c r="CWF83" s="469"/>
      <c r="CWG83" s="469"/>
      <c r="CWH83" s="469"/>
      <c r="CWI83" s="469"/>
      <c r="CWJ83" s="469"/>
      <c r="CWK83" s="469"/>
      <c r="CWL83" s="469"/>
      <c r="CWM83" s="469"/>
      <c r="CWN83" s="469"/>
      <c r="CWO83" s="469"/>
      <c r="CWP83" s="469"/>
      <c r="CWQ83" s="469"/>
      <c r="CWR83" s="469"/>
      <c r="CWS83" s="469"/>
      <c r="CWT83" s="469"/>
      <c r="CWU83" s="469"/>
      <c r="CWV83" s="469"/>
      <c r="CWW83" s="469"/>
      <c r="CWX83" s="469"/>
      <c r="CWY83" s="469"/>
      <c r="CWZ83" s="469"/>
      <c r="CXA83" s="469"/>
      <c r="CXB83" s="469"/>
      <c r="CXC83" s="469"/>
      <c r="CXD83" s="469"/>
      <c r="CXE83" s="469"/>
      <c r="CXF83" s="469"/>
      <c r="CXG83" s="469"/>
      <c r="CXH83" s="469"/>
      <c r="CXI83" s="469"/>
      <c r="CXJ83" s="469"/>
      <c r="CXK83" s="469"/>
      <c r="CXL83" s="469"/>
      <c r="CXM83" s="469"/>
      <c r="CXN83" s="469"/>
      <c r="CXO83" s="469"/>
      <c r="CXP83" s="469"/>
      <c r="CXQ83" s="469"/>
      <c r="CXR83" s="469"/>
      <c r="CXS83" s="469"/>
      <c r="CXT83" s="469"/>
      <c r="CXU83" s="469"/>
      <c r="CXV83" s="469"/>
      <c r="CXW83" s="469"/>
      <c r="CXX83" s="469"/>
      <c r="CXY83" s="469"/>
      <c r="CXZ83" s="469"/>
      <c r="CYA83" s="469"/>
      <c r="CYB83" s="469"/>
      <c r="CYC83" s="469"/>
      <c r="CYD83" s="469"/>
      <c r="CYE83" s="469"/>
      <c r="CYF83" s="469"/>
      <c r="CYG83" s="469"/>
      <c r="CYH83" s="469"/>
      <c r="CYI83" s="469"/>
      <c r="CYJ83" s="469"/>
      <c r="CYK83" s="469"/>
      <c r="CYL83" s="469"/>
      <c r="CYM83" s="469"/>
      <c r="CYN83" s="469"/>
      <c r="CYO83" s="469"/>
      <c r="CYP83" s="469"/>
      <c r="CYQ83" s="469"/>
      <c r="CYR83" s="469"/>
      <c r="CYS83" s="469"/>
      <c r="CYT83" s="469"/>
      <c r="CYU83" s="469"/>
      <c r="CYV83" s="469"/>
      <c r="CYW83" s="469"/>
      <c r="CYX83" s="469"/>
      <c r="CYY83" s="469"/>
      <c r="CYZ83" s="469"/>
      <c r="CZA83" s="469"/>
      <c r="CZB83" s="469"/>
      <c r="CZC83" s="469"/>
      <c r="CZD83" s="469"/>
      <c r="CZE83" s="469"/>
      <c r="CZF83" s="469"/>
      <c r="CZG83" s="469"/>
      <c r="CZH83" s="469"/>
      <c r="CZI83" s="469"/>
      <c r="CZJ83" s="469"/>
      <c r="CZK83" s="469"/>
      <c r="CZL83" s="469"/>
      <c r="CZM83" s="469"/>
      <c r="CZN83" s="469"/>
      <c r="CZO83" s="469"/>
      <c r="CZP83" s="469"/>
      <c r="CZQ83" s="469"/>
      <c r="CZR83" s="469"/>
      <c r="CZS83" s="469"/>
      <c r="CZT83" s="469"/>
      <c r="CZU83" s="469"/>
      <c r="CZV83" s="469"/>
      <c r="CZW83" s="469"/>
      <c r="CZX83" s="469"/>
      <c r="CZY83" s="469"/>
      <c r="CZZ83" s="469"/>
      <c r="DAA83" s="469"/>
      <c r="DAB83" s="469"/>
      <c r="DAC83" s="469"/>
      <c r="DAD83" s="469"/>
      <c r="DAE83" s="469"/>
      <c r="DAF83" s="469"/>
      <c r="DAG83" s="469"/>
      <c r="DAH83" s="469"/>
      <c r="DAI83" s="469"/>
      <c r="DAJ83" s="469"/>
      <c r="DAK83" s="469"/>
      <c r="DAL83" s="469"/>
      <c r="DAM83" s="469"/>
      <c r="DAN83" s="469"/>
      <c r="DAO83" s="469"/>
      <c r="DAP83" s="469"/>
      <c r="DAQ83" s="469"/>
      <c r="DAR83" s="469"/>
      <c r="DAS83" s="469"/>
      <c r="DAT83" s="469"/>
      <c r="DAU83" s="469"/>
      <c r="DAV83" s="469"/>
      <c r="DAW83" s="469"/>
      <c r="DAX83" s="469"/>
      <c r="DAY83" s="469"/>
      <c r="DAZ83" s="469"/>
      <c r="DBA83" s="469"/>
      <c r="DBB83" s="469"/>
      <c r="DBC83" s="469"/>
      <c r="DBD83" s="469"/>
      <c r="DBE83" s="469"/>
      <c r="DBF83" s="469"/>
      <c r="DBG83" s="469"/>
      <c r="DBH83" s="469"/>
      <c r="DBI83" s="469"/>
      <c r="DBJ83" s="469"/>
      <c r="DBK83" s="469"/>
      <c r="DBL83" s="469"/>
      <c r="DBM83" s="469"/>
      <c r="DBN83" s="469"/>
      <c r="DBO83" s="469"/>
      <c r="DBP83" s="469"/>
      <c r="DBQ83" s="469"/>
      <c r="DBR83" s="469"/>
      <c r="DBS83" s="469"/>
      <c r="DBT83" s="469"/>
      <c r="DBU83" s="469"/>
      <c r="DBV83" s="469"/>
      <c r="DBW83" s="469"/>
      <c r="DBX83" s="469"/>
      <c r="DBY83" s="469"/>
      <c r="DBZ83" s="469"/>
      <c r="DCA83" s="469"/>
      <c r="DCB83" s="469"/>
      <c r="DCC83" s="469"/>
      <c r="DCD83" s="469"/>
      <c r="DCE83" s="469"/>
      <c r="DCF83" s="469"/>
      <c r="DCG83" s="469"/>
      <c r="DCH83" s="469"/>
      <c r="DCI83" s="469"/>
      <c r="DCJ83" s="469"/>
      <c r="DCK83" s="469"/>
      <c r="DCL83" s="469"/>
      <c r="DCM83" s="469"/>
      <c r="DCN83" s="469"/>
      <c r="DCO83" s="469"/>
      <c r="DCP83" s="469"/>
      <c r="DCQ83" s="469"/>
      <c r="DCR83" s="469"/>
      <c r="DCS83" s="469"/>
      <c r="DCT83" s="469"/>
      <c r="DCU83" s="469"/>
      <c r="DCV83" s="469"/>
      <c r="DCW83" s="469"/>
      <c r="DCX83" s="469"/>
      <c r="DCY83" s="469"/>
      <c r="DCZ83" s="469"/>
      <c r="DDA83" s="469"/>
      <c r="DDB83" s="469"/>
      <c r="DDC83" s="469"/>
      <c r="DDD83" s="469"/>
      <c r="DDE83" s="469"/>
      <c r="DDF83" s="469"/>
      <c r="DDG83" s="469"/>
      <c r="DDH83" s="469"/>
      <c r="DDI83" s="469"/>
      <c r="DDJ83" s="469"/>
      <c r="DDK83" s="469"/>
      <c r="DDL83" s="469"/>
      <c r="DDM83" s="469"/>
      <c r="DDN83" s="469"/>
      <c r="DDO83" s="469"/>
      <c r="DDP83" s="469"/>
      <c r="DDQ83" s="469"/>
      <c r="DDR83" s="469"/>
      <c r="DDS83" s="469"/>
      <c r="DDT83" s="469"/>
      <c r="DDU83" s="469"/>
      <c r="DDV83" s="469"/>
      <c r="DDW83" s="469"/>
      <c r="DDX83" s="469"/>
      <c r="DDY83" s="469"/>
      <c r="DDZ83" s="469"/>
      <c r="DEA83" s="469"/>
      <c r="DEB83" s="469"/>
      <c r="DEC83" s="469"/>
      <c r="DED83" s="469"/>
      <c r="DEE83" s="469"/>
      <c r="DEF83" s="469"/>
      <c r="DEG83" s="469"/>
      <c r="DEH83" s="469"/>
      <c r="DEI83" s="469"/>
      <c r="DEJ83" s="469"/>
      <c r="DEK83" s="469"/>
      <c r="DEL83" s="469"/>
      <c r="DEM83" s="469"/>
      <c r="DEN83" s="469"/>
      <c r="DEO83" s="469"/>
      <c r="DEP83" s="469"/>
      <c r="DEQ83" s="469"/>
      <c r="DER83" s="469"/>
      <c r="DES83" s="469"/>
      <c r="DET83" s="469"/>
      <c r="DEU83" s="469"/>
      <c r="DEV83" s="469"/>
      <c r="DEW83" s="469"/>
      <c r="DEX83" s="469"/>
      <c r="DEY83" s="469"/>
      <c r="DEZ83" s="469"/>
      <c r="DFA83" s="469"/>
      <c r="DFB83" s="469"/>
      <c r="DFC83" s="469"/>
      <c r="DFD83" s="469"/>
      <c r="DFE83" s="469"/>
      <c r="DFF83" s="469"/>
      <c r="DFG83" s="469"/>
      <c r="DFH83" s="469"/>
      <c r="DFI83" s="469"/>
      <c r="DFJ83" s="469"/>
      <c r="DFK83" s="469"/>
      <c r="DFL83" s="469"/>
      <c r="DFM83" s="469"/>
      <c r="DFN83" s="469"/>
      <c r="DFO83" s="469"/>
      <c r="DFP83" s="469"/>
      <c r="DFQ83" s="469"/>
      <c r="DFR83" s="469"/>
      <c r="DFS83" s="469"/>
      <c r="DFT83" s="469"/>
      <c r="DFU83" s="469"/>
      <c r="DFV83" s="469"/>
      <c r="DFW83" s="469"/>
      <c r="DFX83" s="469"/>
      <c r="DFY83" s="469"/>
      <c r="DFZ83" s="469"/>
      <c r="DGA83" s="469"/>
      <c r="DGB83" s="469"/>
      <c r="DGC83" s="469"/>
      <c r="DGD83" s="469"/>
      <c r="DGE83" s="469"/>
      <c r="DGF83" s="469"/>
      <c r="DGG83" s="469"/>
      <c r="DGH83" s="469"/>
      <c r="DGI83" s="469"/>
      <c r="DGJ83" s="469"/>
      <c r="DGK83" s="469"/>
      <c r="DGL83" s="469"/>
      <c r="DGM83" s="469"/>
      <c r="DGN83" s="469"/>
      <c r="DGO83" s="469"/>
      <c r="DGP83" s="469"/>
      <c r="DGQ83" s="469"/>
      <c r="DGR83" s="469"/>
      <c r="DGS83" s="469"/>
      <c r="DGT83" s="469"/>
      <c r="DGU83" s="469"/>
      <c r="DGV83" s="469"/>
      <c r="DGW83" s="469"/>
      <c r="DGX83" s="469"/>
      <c r="DGY83" s="469"/>
      <c r="DGZ83" s="469"/>
      <c r="DHA83" s="469"/>
      <c r="DHB83" s="469"/>
      <c r="DHC83" s="469"/>
      <c r="DHD83" s="469"/>
      <c r="DHE83" s="469"/>
      <c r="DHF83" s="469"/>
      <c r="DHG83" s="469"/>
      <c r="DHH83" s="469"/>
      <c r="DHI83" s="469"/>
      <c r="DHJ83" s="469"/>
      <c r="DHK83" s="469"/>
      <c r="DHL83" s="469"/>
      <c r="DHM83" s="469"/>
      <c r="DHN83" s="469"/>
      <c r="DHO83" s="469"/>
      <c r="DHP83" s="469"/>
      <c r="DHQ83" s="469"/>
      <c r="DHR83" s="469"/>
      <c r="DHS83" s="469"/>
      <c r="DHT83" s="469"/>
      <c r="DHU83" s="469"/>
      <c r="DHV83" s="469"/>
      <c r="DHW83" s="469"/>
      <c r="DHX83" s="469"/>
      <c r="DHY83" s="469"/>
      <c r="DHZ83" s="469"/>
      <c r="DIA83" s="469"/>
      <c r="DIB83" s="469"/>
      <c r="DIC83" s="469"/>
      <c r="DID83" s="469"/>
      <c r="DIE83" s="469"/>
      <c r="DIF83" s="469"/>
      <c r="DIG83" s="469"/>
      <c r="DIH83" s="469"/>
      <c r="DII83" s="469"/>
      <c r="DIJ83" s="469"/>
      <c r="DIK83" s="469"/>
      <c r="DIL83" s="469"/>
      <c r="DIM83" s="469"/>
      <c r="DIN83" s="469"/>
      <c r="DIO83" s="469"/>
      <c r="DIP83" s="469"/>
      <c r="DIQ83" s="469"/>
      <c r="DIR83" s="469"/>
      <c r="DIS83" s="469"/>
      <c r="DIT83" s="469"/>
      <c r="DIU83" s="469"/>
      <c r="DIV83" s="469"/>
      <c r="DIW83" s="469"/>
      <c r="DIX83" s="469"/>
      <c r="DIY83" s="469"/>
      <c r="DIZ83" s="469"/>
      <c r="DJA83" s="469"/>
      <c r="DJB83" s="469"/>
      <c r="DJC83" s="469"/>
      <c r="DJD83" s="469"/>
      <c r="DJE83" s="469"/>
      <c r="DJF83" s="469"/>
      <c r="DJG83" s="469"/>
      <c r="DJH83" s="469"/>
      <c r="DJI83" s="469"/>
      <c r="DJJ83" s="469"/>
      <c r="DJK83" s="469"/>
      <c r="DJL83" s="469"/>
      <c r="DJM83" s="469"/>
      <c r="DJN83" s="469"/>
      <c r="DJO83" s="469"/>
      <c r="DJP83" s="469"/>
      <c r="DJQ83" s="469"/>
      <c r="DJR83" s="469"/>
      <c r="DJS83" s="469"/>
      <c r="DJT83" s="469"/>
      <c r="DJU83" s="469"/>
      <c r="DJV83" s="469"/>
      <c r="DJW83" s="469"/>
      <c r="DJX83" s="469"/>
      <c r="DJY83" s="469"/>
      <c r="DJZ83" s="469"/>
      <c r="DKA83" s="469"/>
      <c r="DKB83" s="469"/>
      <c r="DKC83" s="469"/>
      <c r="DKD83" s="469"/>
      <c r="DKE83" s="469"/>
      <c r="DKF83" s="469"/>
      <c r="DKG83" s="469"/>
      <c r="DKH83" s="469"/>
      <c r="DKI83" s="469"/>
      <c r="DKJ83" s="469"/>
      <c r="DKK83" s="469"/>
      <c r="DKL83" s="469"/>
      <c r="DKM83" s="469"/>
      <c r="DKN83" s="469"/>
      <c r="DKO83" s="469"/>
      <c r="DKP83" s="469"/>
      <c r="DKQ83" s="469"/>
      <c r="DKR83" s="469"/>
      <c r="DKS83" s="469"/>
      <c r="DKT83" s="469"/>
      <c r="DKU83" s="469"/>
      <c r="DKV83" s="469"/>
      <c r="DKW83" s="469"/>
      <c r="DKX83" s="469"/>
      <c r="DKY83" s="469"/>
      <c r="DKZ83" s="469"/>
      <c r="DLA83" s="469"/>
      <c r="DLB83" s="469"/>
      <c r="DLC83" s="469"/>
      <c r="DLD83" s="469"/>
      <c r="DLE83" s="469"/>
      <c r="DLF83" s="469"/>
      <c r="DLG83" s="469"/>
      <c r="DLH83" s="469"/>
      <c r="DLI83" s="469"/>
      <c r="DLJ83" s="469"/>
      <c r="DLK83" s="469"/>
      <c r="DLL83" s="469"/>
      <c r="DLM83" s="469"/>
      <c r="DLN83" s="469"/>
      <c r="DLO83" s="469"/>
      <c r="DLP83" s="469"/>
      <c r="DLQ83" s="469"/>
      <c r="DLR83" s="469"/>
      <c r="DLS83" s="469"/>
      <c r="DLT83" s="469"/>
      <c r="DLU83" s="469"/>
      <c r="DLV83" s="469"/>
      <c r="DLW83" s="469"/>
      <c r="DLX83" s="469"/>
      <c r="DLY83" s="469"/>
      <c r="DLZ83" s="469"/>
      <c r="DMA83" s="469"/>
      <c r="DMB83" s="469"/>
      <c r="DMC83" s="469"/>
      <c r="DMD83" s="469"/>
      <c r="DME83" s="469"/>
      <c r="DMF83" s="469"/>
      <c r="DMG83" s="469"/>
      <c r="DMH83" s="469"/>
      <c r="DMI83" s="469"/>
      <c r="DMJ83" s="469"/>
      <c r="DMK83" s="469"/>
      <c r="DML83" s="469"/>
      <c r="DMM83" s="469"/>
      <c r="DMN83" s="469"/>
      <c r="DMO83" s="469"/>
      <c r="DMP83" s="469"/>
      <c r="DMQ83" s="469"/>
      <c r="DMR83" s="469"/>
      <c r="DMS83" s="469"/>
      <c r="DMT83" s="469"/>
      <c r="DMU83" s="469"/>
      <c r="DMV83" s="469"/>
      <c r="DMW83" s="469"/>
      <c r="DMX83" s="469"/>
      <c r="DMY83" s="469"/>
      <c r="DMZ83" s="469"/>
      <c r="DNA83" s="469"/>
      <c r="DNB83" s="469"/>
      <c r="DNC83" s="469"/>
      <c r="DND83" s="469"/>
      <c r="DNE83" s="469"/>
      <c r="DNF83" s="469"/>
      <c r="DNG83" s="469"/>
      <c r="DNH83" s="469"/>
      <c r="DNI83" s="469"/>
      <c r="DNJ83" s="469"/>
      <c r="DNK83" s="469"/>
      <c r="DNL83" s="469"/>
      <c r="DNM83" s="469"/>
      <c r="DNN83" s="469"/>
      <c r="DNO83" s="469"/>
      <c r="DNP83" s="469"/>
      <c r="DNQ83" s="469"/>
      <c r="DNR83" s="469"/>
      <c r="DNS83" s="469"/>
      <c r="DNT83" s="469"/>
      <c r="DNU83" s="469"/>
      <c r="DNV83" s="469"/>
      <c r="DNW83" s="469"/>
      <c r="DNX83" s="469"/>
      <c r="DNY83" s="469"/>
      <c r="DNZ83" s="469"/>
      <c r="DOA83" s="469"/>
      <c r="DOB83" s="469"/>
      <c r="DOC83" s="469"/>
      <c r="DOD83" s="469"/>
      <c r="DOE83" s="469"/>
      <c r="DOF83" s="469"/>
      <c r="DOG83" s="469"/>
      <c r="DOH83" s="469"/>
      <c r="DOI83" s="469"/>
      <c r="DOJ83" s="469"/>
      <c r="DOK83" s="469"/>
      <c r="DOL83" s="469"/>
      <c r="DOM83" s="469"/>
      <c r="DON83" s="469"/>
      <c r="DOO83" s="469"/>
      <c r="DOP83" s="469"/>
      <c r="DOQ83" s="469"/>
      <c r="DOR83" s="469"/>
      <c r="DOS83" s="469"/>
      <c r="DOT83" s="469"/>
      <c r="DOU83" s="469"/>
      <c r="DOV83" s="469"/>
      <c r="DOW83" s="469"/>
      <c r="DOX83" s="469"/>
      <c r="DOY83" s="469"/>
      <c r="DOZ83" s="469"/>
      <c r="DPA83" s="469"/>
      <c r="DPB83" s="469"/>
      <c r="DPC83" s="469"/>
      <c r="DPD83" s="469"/>
      <c r="DPE83" s="469"/>
      <c r="DPF83" s="469"/>
      <c r="DPG83" s="469"/>
      <c r="DPH83" s="469"/>
      <c r="DPI83" s="469"/>
      <c r="DPJ83" s="469"/>
      <c r="DPK83" s="469"/>
      <c r="DPL83" s="469"/>
      <c r="DPM83" s="469"/>
      <c r="DPN83" s="469"/>
      <c r="DPO83" s="469"/>
      <c r="DPP83" s="469"/>
      <c r="DPQ83" s="469"/>
      <c r="DPR83" s="469"/>
      <c r="DPS83" s="469"/>
      <c r="DPT83" s="469"/>
      <c r="DPU83" s="469"/>
      <c r="DPV83" s="469"/>
      <c r="DPW83" s="469"/>
      <c r="DPX83" s="469"/>
      <c r="DPY83" s="469"/>
      <c r="DPZ83" s="469"/>
      <c r="DQA83" s="469"/>
      <c r="DQB83" s="469"/>
      <c r="DQC83" s="469"/>
      <c r="DQD83" s="469"/>
      <c r="DQE83" s="469"/>
      <c r="DQF83" s="469"/>
      <c r="DQG83" s="469"/>
      <c r="DQH83" s="469"/>
      <c r="DQI83" s="469"/>
      <c r="DQJ83" s="469"/>
      <c r="DQK83" s="469"/>
      <c r="DQL83" s="469"/>
      <c r="DQM83" s="469"/>
      <c r="DQN83" s="469"/>
      <c r="DQO83" s="469"/>
      <c r="DQP83" s="469"/>
      <c r="DQQ83" s="469"/>
      <c r="DQR83" s="469"/>
      <c r="DQS83" s="469"/>
      <c r="DQT83" s="469"/>
      <c r="DQU83" s="469"/>
      <c r="DQV83" s="469"/>
      <c r="DQW83" s="469"/>
      <c r="DQX83" s="469"/>
      <c r="DQY83" s="469"/>
      <c r="DQZ83" s="469"/>
      <c r="DRA83" s="469"/>
      <c r="DRB83" s="469"/>
      <c r="DRC83" s="469"/>
      <c r="DRD83" s="469"/>
      <c r="DRE83" s="469"/>
      <c r="DRF83" s="469"/>
      <c r="DRG83" s="469"/>
      <c r="DRH83" s="469"/>
      <c r="DRI83" s="469"/>
      <c r="DRJ83" s="469"/>
      <c r="DRK83" s="469"/>
      <c r="DRL83" s="469"/>
      <c r="DRM83" s="469"/>
      <c r="DRN83" s="469"/>
      <c r="DRO83" s="469"/>
      <c r="DRP83" s="469"/>
      <c r="DRQ83" s="469"/>
      <c r="DRR83" s="469"/>
      <c r="DRS83" s="469"/>
      <c r="DRT83" s="469"/>
      <c r="DRU83" s="469"/>
      <c r="DRV83" s="469"/>
      <c r="DRW83" s="469"/>
      <c r="DRX83" s="469"/>
      <c r="DRY83" s="469"/>
      <c r="DRZ83" s="469"/>
      <c r="DSA83" s="469"/>
      <c r="DSB83" s="469"/>
      <c r="DSC83" s="469"/>
      <c r="DSD83" s="469"/>
      <c r="DSE83" s="469"/>
      <c r="DSF83" s="469"/>
      <c r="DSG83" s="469"/>
      <c r="DSH83" s="469"/>
      <c r="DSI83" s="469"/>
      <c r="DSJ83" s="469"/>
      <c r="DSK83" s="469"/>
      <c r="DSL83" s="469"/>
      <c r="DSM83" s="469"/>
      <c r="DSN83" s="469"/>
      <c r="DSO83" s="469"/>
      <c r="DSP83" s="469"/>
      <c r="DSQ83" s="469"/>
      <c r="DSR83" s="469"/>
      <c r="DSS83" s="469"/>
      <c r="DST83" s="469"/>
      <c r="DSU83" s="469"/>
      <c r="DSV83" s="469"/>
      <c r="DSW83" s="469"/>
      <c r="DSX83" s="469"/>
      <c r="DSY83" s="469"/>
      <c r="DSZ83" s="469"/>
      <c r="DTA83" s="469"/>
      <c r="DTB83" s="469"/>
      <c r="DTC83" s="469"/>
      <c r="DTD83" s="469"/>
      <c r="DTE83" s="469"/>
      <c r="DTF83" s="469"/>
      <c r="DTG83" s="469"/>
      <c r="DTH83" s="469"/>
      <c r="DTI83" s="469"/>
      <c r="DTJ83" s="469"/>
      <c r="DTK83" s="469"/>
      <c r="DTL83" s="469"/>
      <c r="DTM83" s="469"/>
      <c r="DTN83" s="469"/>
      <c r="DTO83" s="469"/>
      <c r="DTP83" s="469"/>
      <c r="DTQ83" s="469"/>
      <c r="DTR83" s="469"/>
      <c r="DTS83" s="469"/>
      <c r="DTT83" s="469"/>
      <c r="DTU83" s="469"/>
      <c r="DTV83" s="469"/>
      <c r="DTW83" s="469"/>
      <c r="DTX83" s="469"/>
      <c r="DTY83" s="469"/>
      <c r="DTZ83" s="469"/>
      <c r="DUA83" s="469"/>
      <c r="DUB83" s="469"/>
      <c r="DUC83" s="469"/>
      <c r="DUD83" s="469"/>
      <c r="DUE83" s="469"/>
      <c r="DUF83" s="469"/>
      <c r="DUG83" s="469"/>
      <c r="DUH83" s="469"/>
      <c r="DUI83" s="469"/>
      <c r="DUJ83" s="469"/>
      <c r="DUK83" s="469"/>
      <c r="DUL83" s="469"/>
      <c r="DUM83" s="469"/>
      <c r="DUN83" s="469"/>
      <c r="DUO83" s="469"/>
      <c r="DUP83" s="469"/>
      <c r="DUQ83" s="469"/>
      <c r="DUR83" s="469"/>
      <c r="DUS83" s="469"/>
      <c r="DUT83" s="469"/>
      <c r="DUU83" s="469"/>
      <c r="DUV83" s="469"/>
      <c r="DUW83" s="469"/>
      <c r="DUX83" s="469"/>
      <c r="DUY83" s="469"/>
      <c r="DUZ83" s="469"/>
      <c r="DVA83" s="469"/>
      <c r="DVB83" s="469"/>
      <c r="DVC83" s="469"/>
      <c r="DVD83" s="469"/>
      <c r="DVE83" s="469"/>
      <c r="DVF83" s="469"/>
      <c r="DVG83" s="469"/>
      <c r="DVH83" s="469"/>
      <c r="DVI83" s="469"/>
      <c r="DVJ83" s="469"/>
      <c r="DVK83" s="469"/>
      <c r="DVL83" s="469"/>
      <c r="DVM83" s="469"/>
      <c r="DVN83" s="469"/>
      <c r="DVO83" s="469"/>
      <c r="DVP83" s="469"/>
      <c r="DVQ83" s="469"/>
      <c r="DVR83" s="469"/>
      <c r="DVS83" s="469"/>
      <c r="DVT83" s="469"/>
      <c r="DVU83" s="469"/>
      <c r="DVV83" s="469"/>
      <c r="DVW83" s="469"/>
      <c r="DVX83" s="469"/>
      <c r="DVY83" s="469"/>
      <c r="DVZ83" s="469"/>
      <c r="DWA83" s="469"/>
      <c r="DWB83" s="469"/>
      <c r="DWC83" s="469"/>
      <c r="DWD83" s="469"/>
      <c r="DWE83" s="469"/>
      <c r="DWF83" s="469"/>
      <c r="DWG83" s="469"/>
      <c r="DWH83" s="469"/>
      <c r="DWI83" s="469"/>
      <c r="DWJ83" s="469"/>
      <c r="DWK83" s="469"/>
      <c r="DWL83" s="469"/>
      <c r="DWM83" s="469"/>
      <c r="DWN83" s="469"/>
      <c r="DWO83" s="469"/>
      <c r="DWP83" s="469"/>
      <c r="DWQ83" s="469"/>
      <c r="DWR83" s="469"/>
      <c r="DWS83" s="469"/>
      <c r="DWT83" s="469"/>
      <c r="DWU83" s="469"/>
      <c r="DWV83" s="469"/>
      <c r="DWW83" s="469"/>
      <c r="DWX83" s="469"/>
      <c r="DWY83" s="469"/>
      <c r="DWZ83" s="469"/>
      <c r="DXA83" s="469"/>
      <c r="DXB83" s="469"/>
      <c r="DXC83" s="469"/>
      <c r="DXD83" s="469"/>
      <c r="DXE83" s="469"/>
      <c r="DXF83" s="469"/>
      <c r="DXG83" s="469"/>
      <c r="DXH83" s="469"/>
      <c r="DXI83" s="469"/>
      <c r="DXJ83" s="469"/>
      <c r="DXK83" s="469"/>
      <c r="DXL83" s="469"/>
      <c r="DXM83" s="469"/>
      <c r="DXN83" s="469"/>
      <c r="DXO83" s="469"/>
      <c r="DXP83" s="469"/>
      <c r="DXQ83" s="469"/>
      <c r="DXR83" s="469"/>
      <c r="DXS83" s="469"/>
      <c r="DXT83" s="469"/>
      <c r="DXU83" s="469"/>
      <c r="DXV83" s="469"/>
      <c r="DXW83" s="469"/>
      <c r="DXX83" s="469"/>
      <c r="DXY83" s="469"/>
      <c r="DXZ83" s="469"/>
      <c r="DYA83" s="469"/>
      <c r="DYB83" s="469"/>
      <c r="DYC83" s="469"/>
      <c r="DYD83" s="469"/>
      <c r="DYE83" s="469"/>
      <c r="DYF83" s="469"/>
      <c r="DYG83" s="469"/>
      <c r="DYH83" s="469"/>
      <c r="DYI83" s="469"/>
      <c r="DYJ83" s="469"/>
      <c r="DYK83" s="469"/>
      <c r="DYL83" s="469"/>
      <c r="DYM83" s="469"/>
      <c r="DYN83" s="469"/>
      <c r="DYO83" s="469"/>
      <c r="DYP83" s="469"/>
      <c r="DYQ83" s="469"/>
      <c r="DYR83" s="469"/>
      <c r="DYS83" s="469"/>
      <c r="DYT83" s="469"/>
      <c r="DYU83" s="469"/>
      <c r="DYV83" s="469"/>
      <c r="DYW83" s="469"/>
      <c r="DYX83" s="469"/>
      <c r="DYY83" s="469"/>
      <c r="DYZ83" s="469"/>
      <c r="DZA83" s="469"/>
      <c r="DZB83" s="469"/>
      <c r="DZC83" s="469"/>
      <c r="DZD83" s="469"/>
      <c r="DZE83" s="469"/>
      <c r="DZF83" s="469"/>
      <c r="DZG83" s="469"/>
      <c r="DZH83" s="469"/>
      <c r="DZI83" s="469"/>
      <c r="DZJ83" s="469"/>
      <c r="DZK83" s="469"/>
      <c r="DZL83" s="469"/>
      <c r="DZM83" s="469"/>
      <c r="DZN83" s="469"/>
      <c r="DZO83" s="469"/>
      <c r="DZP83" s="469"/>
      <c r="DZQ83" s="469"/>
      <c r="DZR83" s="469"/>
      <c r="DZS83" s="469"/>
      <c r="DZT83" s="469"/>
      <c r="DZU83" s="469"/>
      <c r="DZV83" s="469"/>
      <c r="DZW83" s="469"/>
      <c r="DZX83" s="469"/>
      <c r="DZY83" s="469"/>
      <c r="DZZ83" s="469"/>
      <c r="EAA83" s="469"/>
      <c r="EAB83" s="469"/>
      <c r="EAC83" s="469"/>
      <c r="EAD83" s="469"/>
      <c r="EAE83" s="469"/>
      <c r="EAF83" s="469"/>
      <c r="EAG83" s="469"/>
      <c r="EAH83" s="469"/>
      <c r="EAI83" s="469"/>
      <c r="EAJ83" s="469"/>
      <c r="EAK83" s="469"/>
      <c r="EAL83" s="469"/>
      <c r="EAM83" s="469"/>
      <c r="EAN83" s="469"/>
      <c r="EAO83" s="469"/>
      <c r="EAP83" s="469"/>
      <c r="EAQ83" s="469"/>
      <c r="EAR83" s="469"/>
      <c r="EAS83" s="469"/>
      <c r="EAT83" s="469"/>
      <c r="EAU83" s="469"/>
      <c r="EAV83" s="469"/>
      <c r="EAW83" s="469"/>
      <c r="EAX83" s="469"/>
      <c r="EAY83" s="469"/>
      <c r="EAZ83" s="469"/>
      <c r="EBA83" s="469"/>
      <c r="EBB83" s="469"/>
      <c r="EBC83" s="469"/>
      <c r="EBD83" s="469"/>
      <c r="EBE83" s="469"/>
      <c r="EBF83" s="469"/>
      <c r="EBG83" s="469"/>
      <c r="EBH83" s="469"/>
      <c r="EBI83" s="469"/>
      <c r="EBJ83" s="469"/>
      <c r="EBK83" s="469"/>
      <c r="EBL83" s="469"/>
      <c r="EBM83" s="469"/>
      <c r="EBN83" s="469"/>
      <c r="EBO83" s="469"/>
      <c r="EBP83" s="469"/>
      <c r="EBQ83" s="469"/>
      <c r="EBR83" s="469"/>
      <c r="EBS83" s="469"/>
      <c r="EBT83" s="469"/>
      <c r="EBU83" s="469"/>
      <c r="EBV83" s="469"/>
      <c r="EBW83" s="469"/>
      <c r="EBX83" s="469"/>
      <c r="EBY83" s="469"/>
      <c r="EBZ83" s="469"/>
      <c r="ECA83" s="469"/>
      <c r="ECB83" s="469"/>
      <c r="ECC83" s="469"/>
      <c r="ECD83" s="469"/>
      <c r="ECE83" s="469"/>
      <c r="ECF83" s="469"/>
      <c r="ECG83" s="469"/>
      <c r="ECH83" s="469"/>
      <c r="ECI83" s="469"/>
      <c r="ECJ83" s="469"/>
      <c r="ECK83" s="469"/>
      <c r="ECL83" s="469"/>
      <c r="ECM83" s="469"/>
      <c r="ECN83" s="469"/>
      <c r="ECO83" s="469"/>
      <c r="ECP83" s="469"/>
      <c r="ECQ83" s="469"/>
      <c r="ECR83" s="469"/>
      <c r="ECS83" s="469"/>
      <c r="ECT83" s="469"/>
      <c r="ECU83" s="469"/>
      <c r="ECV83" s="469"/>
      <c r="ECW83" s="469"/>
      <c r="ECX83" s="469"/>
      <c r="ECY83" s="469"/>
      <c r="ECZ83" s="469"/>
      <c r="EDA83" s="469"/>
      <c r="EDB83" s="469"/>
      <c r="EDC83" s="469"/>
      <c r="EDD83" s="469"/>
      <c r="EDE83" s="469"/>
      <c r="EDF83" s="469"/>
      <c r="EDG83" s="469"/>
      <c r="EDH83" s="469"/>
      <c r="EDI83" s="469"/>
      <c r="EDJ83" s="469"/>
      <c r="EDK83" s="469"/>
      <c r="EDL83" s="469"/>
      <c r="EDM83" s="469"/>
      <c r="EDN83" s="469"/>
      <c r="EDO83" s="469"/>
      <c r="EDP83" s="469"/>
      <c r="EDQ83" s="469"/>
      <c r="EDR83" s="469"/>
      <c r="EDS83" s="469"/>
      <c r="EDT83" s="469"/>
      <c r="EDU83" s="469"/>
      <c r="EDV83" s="469"/>
      <c r="EDW83" s="469"/>
      <c r="EDX83" s="469"/>
      <c r="EDY83" s="469"/>
      <c r="EDZ83" s="469"/>
      <c r="EEA83" s="469"/>
      <c r="EEB83" s="469"/>
      <c r="EEC83" s="469"/>
      <c r="EED83" s="469"/>
      <c r="EEE83" s="469"/>
      <c r="EEF83" s="469"/>
      <c r="EEG83" s="469"/>
      <c r="EEH83" s="469"/>
      <c r="EEI83" s="469"/>
      <c r="EEJ83" s="469"/>
      <c r="EEK83" s="469"/>
      <c r="EEL83" s="469"/>
      <c r="EEM83" s="469"/>
      <c r="EEN83" s="469"/>
      <c r="EEO83" s="469"/>
      <c r="EEP83" s="469"/>
      <c r="EEQ83" s="469"/>
      <c r="EER83" s="469"/>
      <c r="EES83" s="469"/>
      <c r="EET83" s="469"/>
      <c r="EEU83" s="469"/>
      <c r="EEV83" s="469"/>
      <c r="EEW83" s="469"/>
      <c r="EEX83" s="469"/>
      <c r="EEY83" s="469"/>
      <c r="EEZ83" s="469"/>
      <c r="EFA83" s="469"/>
      <c r="EFB83" s="469"/>
      <c r="EFC83" s="469"/>
      <c r="EFD83" s="469"/>
      <c r="EFE83" s="469"/>
      <c r="EFF83" s="469"/>
      <c r="EFG83" s="469"/>
      <c r="EFH83" s="469"/>
      <c r="EFI83" s="469"/>
      <c r="EFJ83" s="469"/>
      <c r="EFK83" s="469"/>
      <c r="EFL83" s="469"/>
      <c r="EFM83" s="469"/>
      <c r="EFN83" s="469"/>
      <c r="EFO83" s="469"/>
      <c r="EFP83" s="469"/>
      <c r="EFQ83" s="469"/>
      <c r="EFR83" s="469"/>
      <c r="EFS83" s="469"/>
      <c r="EFT83" s="469"/>
      <c r="EFU83" s="469"/>
      <c r="EFV83" s="469"/>
      <c r="EFW83" s="469"/>
      <c r="EFX83" s="469"/>
      <c r="EFY83" s="469"/>
      <c r="EFZ83" s="469"/>
      <c r="EGA83" s="469"/>
      <c r="EGB83" s="469"/>
      <c r="EGC83" s="469"/>
      <c r="EGD83" s="469"/>
      <c r="EGE83" s="469"/>
      <c r="EGF83" s="469"/>
      <c r="EGG83" s="469"/>
      <c r="EGH83" s="469"/>
      <c r="EGI83" s="469"/>
      <c r="EGJ83" s="469"/>
      <c r="EGK83" s="469"/>
      <c r="EGL83" s="469"/>
      <c r="EGM83" s="469"/>
      <c r="EGN83" s="469"/>
      <c r="EGO83" s="469"/>
      <c r="EGP83" s="469"/>
      <c r="EGQ83" s="469"/>
      <c r="EGR83" s="469"/>
      <c r="EGS83" s="469"/>
      <c r="EGT83" s="469"/>
      <c r="EGU83" s="469"/>
      <c r="EGV83" s="469"/>
      <c r="EGW83" s="469"/>
      <c r="EGX83" s="469"/>
      <c r="EGY83" s="469"/>
      <c r="EGZ83" s="469"/>
      <c r="EHA83" s="469"/>
      <c r="EHB83" s="469"/>
      <c r="EHC83" s="469"/>
      <c r="EHD83" s="469"/>
      <c r="EHE83" s="469"/>
      <c r="EHF83" s="469"/>
      <c r="EHG83" s="469"/>
      <c r="EHH83" s="469"/>
      <c r="EHI83" s="469"/>
      <c r="EHJ83" s="469"/>
      <c r="EHK83" s="469"/>
      <c r="EHL83" s="469"/>
      <c r="EHM83" s="469"/>
      <c r="EHN83" s="469"/>
      <c r="EHO83" s="469"/>
      <c r="EHP83" s="469"/>
      <c r="EHQ83" s="469"/>
      <c r="EHR83" s="469"/>
      <c r="EHS83" s="469"/>
      <c r="EHT83" s="469"/>
      <c r="EHU83" s="469"/>
      <c r="EHV83" s="469"/>
      <c r="EHW83" s="469"/>
      <c r="EHX83" s="469"/>
      <c r="EHY83" s="469"/>
      <c r="EHZ83" s="469"/>
      <c r="EIA83" s="469"/>
      <c r="EIB83" s="469"/>
      <c r="EIC83" s="469"/>
      <c r="EID83" s="469"/>
      <c r="EIE83" s="469"/>
      <c r="EIF83" s="469"/>
      <c r="EIG83" s="469"/>
      <c r="EIH83" s="469"/>
      <c r="EII83" s="469"/>
      <c r="EIJ83" s="469"/>
      <c r="EIK83" s="469"/>
      <c r="EIL83" s="469"/>
      <c r="EIM83" s="469"/>
      <c r="EIN83" s="469"/>
      <c r="EIO83" s="469"/>
      <c r="EIP83" s="469"/>
      <c r="EIQ83" s="469"/>
      <c r="EIR83" s="469"/>
      <c r="EIS83" s="469"/>
      <c r="EIT83" s="469"/>
      <c r="EIU83" s="469"/>
      <c r="EIV83" s="469"/>
      <c r="EIW83" s="469"/>
      <c r="EIX83" s="469"/>
      <c r="EIY83" s="469"/>
      <c r="EIZ83" s="469"/>
      <c r="EJA83" s="469"/>
      <c r="EJB83" s="469"/>
      <c r="EJC83" s="469"/>
      <c r="EJD83" s="469"/>
      <c r="EJE83" s="469"/>
      <c r="EJF83" s="469"/>
      <c r="EJG83" s="469"/>
      <c r="EJH83" s="469"/>
      <c r="EJI83" s="469"/>
      <c r="EJJ83" s="469"/>
      <c r="EJK83" s="469"/>
      <c r="EJL83" s="469"/>
      <c r="EJM83" s="469"/>
      <c r="EJN83" s="469"/>
      <c r="EJO83" s="469"/>
      <c r="EJP83" s="469"/>
      <c r="EJQ83" s="469"/>
      <c r="EJR83" s="469"/>
      <c r="EJS83" s="469"/>
      <c r="EJT83" s="469"/>
      <c r="EJU83" s="469"/>
      <c r="EJV83" s="469"/>
      <c r="EJW83" s="469"/>
      <c r="EJX83" s="469"/>
      <c r="EJY83" s="469"/>
      <c r="EJZ83" s="469"/>
      <c r="EKA83" s="469"/>
      <c r="EKB83" s="469"/>
      <c r="EKC83" s="469"/>
      <c r="EKD83" s="469"/>
      <c r="EKE83" s="469"/>
      <c r="EKF83" s="469"/>
      <c r="EKG83" s="469"/>
      <c r="EKH83" s="469"/>
      <c r="EKI83" s="469"/>
      <c r="EKJ83" s="469"/>
      <c r="EKK83" s="469"/>
      <c r="EKL83" s="469"/>
      <c r="EKM83" s="469"/>
      <c r="EKN83" s="469"/>
      <c r="EKO83" s="469"/>
      <c r="EKP83" s="469"/>
      <c r="EKQ83" s="469"/>
      <c r="EKR83" s="469"/>
      <c r="EKS83" s="469"/>
      <c r="EKT83" s="469"/>
      <c r="EKU83" s="469"/>
      <c r="EKV83" s="469"/>
      <c r="EKW83" s="469"/>
      <c r="EKX83" s="469"/>
      <c r="EKY83" s="469"/>
      <c r="EKZ83" s="469"/>
      <c r="ELA83" s="469"/>
      <c r="ELB83" s="469"/>
      <c r="ELC83" s="469"/>
      <c r="ELD83" s="469"/>
      <c r="ELE83" s="469"/>
      <c r="ELF83" s="469"/>
      <c r="ELG83" s="469"/>
      <c r="ELH83" s="469"/>
      <c r="ELI83" s="469"/>
      <c r="ELJ83" s="469"/>
      <c r="ELK83" s="469"/>
      <c r="ELL83" s="469"/>
      <c r="ELM83" s="469"/>
      <c r="ELN83" s="469"/>
      <c r="ELO83" s="469"/>
      <c r="ELP83" s="469"/>
      <c r="ELQ83" s="469"/>
      <c r="ELR83" s="469"/>
      <c r="ELS83" s="469"/>
      <c r="ELT83" s="469"/>
      <c r="ELU83" s="469"/>
      <c r="ELV83" s="469"/>
      <c r="ELW83" s="469"/>
      <c r="ELX83" s="469"/>
      <c r="ELY83" s="469"/>
      <c r="ELZ83" s="469"/>
      <c r="EMA83" s="469"/>
      <c r="EMB83" s="469"/>
      <c r="EMC83" s="469"/>
      <c r="EMD83" s="469"/>
      <c r="EME83" s="469"/>
      <c r="EMF83" s="469"/>
      <c r="EMG83" s="469"/>
      <c r="EMH83" s="469"/>
      <c r="EMI83" s="469"/>
      <c r="EMJ83" s="469"/>
      <c r="EMK83" s="469"/>
      <c r="EML83" s="469"/>
      <c r="EMM83" s="469"/>
      <c r="EMN83" s="469"/>
      <c r="EMO83" s="469"/>
      <c r="EMP83" s="469"/>
      <c r="EMQ83" s="469"/>
      <c r="EMR83" s="469"/>
      <c r="EMS83" s="469"/>
      <c r="EMT83" s="469"/>
      <c r="EMU83" s="469"/>
      <c r="EMV83" s="469"/>
      <c r="EMW83" s="469"/>
      <c r="EMX83" s="469"/>
      <c r="EMY83" s="469"/>
      <c r="EMZ83" s="469"/>
      <c r="ENA83" s="469"/>
      <c r="ENB83" s="469"/>
      <c r="ENC83" s="469"/>
      <c r="END83" s="469"/>
      <c r="ENE83" s="469"/>
      <c r="ENF83" s="469"/>
      <c r="ENG83" s="469"/>
      <c r="ENH83" s="469"/>
      <c r="ENI83" s="469"/>
      <c r="ENJ83" s="469"/>
      <c r="ENK83" s="469"/>
      <c r="ENL83" s="469"/>
      <c r="ENM83" s="469"/>
      <c r="ENN83" s="469"/>
      <c r="ENO83" s="469"/>
      <c r="ENP83" s="469"/>
      <c r="ENQ83" s="469"/>
      <c r="ENR83" s="469"/>
      <c r="ENS83" s="469"/>
      <c r="ENT83" s="469"/>
      <c r="ENU83" s="469"/>
      <c r="ENV83" s="469"/>
      <c r="ENW83" s="469"/>
      <c r="ENX83" s="469"/>
      <c r="ENY83" s="469"/>
      <c r="ENZ83" s="469"/>
      <c r="EOA83" s="469"/>
      <c r="EOB83" s="469"/>
      <c r="EOC83" s="469"/>
      <c r="EOD83" s="469"/>
      <c r="EOE83" s="469"/>
      <c r="EOF83" s="469"/>
      <c r="EOG83" s="469"/>
      <c r="EOH83" s="469"/>
      <c r="EOI83" s="469"/>
      <c r="EOJ83" s="469"/>
      <c r="EOK83" s="469"/>
      <c r="EOL83" s="469"/>
      <c r="EOM83" s="469"/>
      <c r="EON83" s="469"/>
      <c r="EOO83" s="469"/>
      <c r="EOP83" s="469"/>
      <c r="EOQ83" s="469"/>
      <c r="EOR83" s="469"/>
      <c r="EOS83" s="469"/>
      <c r="EOT83" s="469"/>
      <c r="EOU83" s="469"/>
      <c r="EOV83" s="469"/>
      <c r="EOW83" s="469"/>
      <c r="EOX83" s="469"/>
      <c r="EOY83" s="469"/>
      <c r="EOZ83" s="469"/>
      <c r="EPA83" s="469"/>
      <c r="EPB83" s="469"/>
      <c r="EPC83" s="469"/>
      <c r="EPD83" s="469"/>
      <c r="EPE83" s="469"/>
      <c r="EPF83" s="469"/>
      <c r="EPG83" s="469"/>
      <c r="EPH83" s="469"/>
      <c r="EPI83" s="469"/>
      <c r="EPJ83" s="469"/>
      <c r="EPK83" s="469"/>
      <c r="EPL83" s="469"/>
      <c r="EPM83" s="469"/>
      <c r="EPN83" s="469"/>
      <c r="EPO83" s="469"/>
      <c r="EPP83" s="469"/>
      <c r="EPQ83" s="469"/>
      <c r="EPR83" s="469"/>
      <c r="EPS83" s="469"/>
      <c r="EPT83" s="469"/>
      <c r="EPU83" s="469"/>
      <c r="EPV83" s="469"/>
      <c r="EPW83" s="469"/>
      <c r="EPX83" s="469"/>
      <c r="EPY83" s="469"/>
      <c r="EPZ83" s="469"/>
      <c r="EQA83" s="469"/>
      <c r="EQB83" s="469"/>
      <c r="EQC83" s="469"/>
      <c r="EQD83" s="469"/>
      <c r="EQE83" s="469"/>
      <c r="EQF83" s="469"/>
      <c r="EQG83" s="469"/>
      <c r="EQH83" s="469"/>
      <c r="EQI83" s="469"/>
      <c r="EQJ83" s="469"/>
      <c r="EQK83" s="469"/>
      <c r="EQL83" s="469"/>
      <c r="EQM83" s="469"/>
      <c r="EQN83" s="469"/>
      <c r="EQO83" s="469"/>
      <c r="EQP83" s="469"/>
      <c r="EQQ83" s="469"/>
      <c r="EQR83" s="469"/>
      <c r="EQS83" s="469"/>
      <c r="EQT83" s="469"/>
      <c r="EQU83" s="469"/>
      <c r="EQV83" s="469"/>
      <c r="EQW83" s="469"/>
      <c r="EQX83" s="469"/>
      <c r="EQY83" s="469"/>
      <c r="EQZ83" s="469"/>
      <c r="ERA83" s="469"/>
      <c r="ERB83" s="469"/>
      <c r="ERC83" s="469"/>
      <c r="ERD83" s="469"/>
      <c r="ERE83" s="469"/>
      <c r="ERF83" s="469"/>
      <c r="ERG83" s="469"/>
      <c r="ERH83" s="469"/>
      <c r="ERI83" s="469"/>
      <c r="ERJ83" s="469"/>
      <c r="ERK83" s="469"/>
      <c r="ERL83" s="469"/>
      <c r="ERM83" s="469"/>
      <c r="ERN83" s="469"/>
      <c r="ERO83" s="469"/>
      <c r="ERP83" s="469"/>
      <c r="ERQ83" s="469"/>
      <c r="ERR83" s="469"/>
      <c r="ERS83" s="469"/>
      <c r="ERT83" s="469"/>
      <c r="ERU83" s="469"/>
      <c r="ERV83" s="469"/>
      <c r="ERW83" s="469"/>
      <c r="ERX83" s="469"/>
      <c r="ERY83" s="469"/>
      <c r="ERZ83" s="469"/>
      <c r="ESA83" s="469"/>
      <c r="ESB83" s="469"/>
      <c r="ESC83" s="469"/>
      <c r="ESD83" s="469"/>
      <c r="ESE83" s="469"/>
      <c r="ESF83" s="469"/>
      <c r="ESG83" s="469"/>
      <c r="ESH83" s="469"/>
      <c r="ESI83" s="469"/>
      <c r="ESJ83" s="469"/>
      <c r="ESK83" s="469"/>
      <c r="ESL83" s="469"/>
      <c r="ESM83" s="469"/>
      <c r="ESN83" s="469"/>
      <c r="ESO83" s="469"/>
      <c r="ESP83" s="469"/>
      <c r="ESQ83" s="469"/>
      <c r="ESR83" s="469"/>
      <c r="ESS83" s="469"/>
      <c r="EST83" s="469"/>
      <c r="ESU83" s="469"/>
      <c r="ESV83" s="469"/>
      <c r="ESW83" s="469"/>
      <c r="ESX83" s="469"/>
      <c r="ESY83" s="469"/>
      <c r="ESZ83" s="469"/>
      <c r="ETA83" s="469"/>
      <c r="ETB83" s="469"/>
      <c r="ETC83" s="469"/>
      <c r="ETD83" s="469"/>
      <c r="ETE83" s="469"/>
      <c r="ETF83" s="469"/>
      <c r="ETG83" s="469"/>
      <c r="ETH83" s="469"/>
      <c r="ETI83" s="469"/>
      <c r="ETJ83" s="469"/>
      <c r="ETK83" s="469"/>
      <c r="ETL83" s="469"/>
      <c r="ETM83" s="469"/>
      <c r="ETN83" s="469"/>
      <c r="ETO83" s="469"/>
      <c r="ETP83" s="469"/>
      <c r="ETQ83" s="469"/>
      <c r="ETR83" s="469"/>
      <c r="ETS83" s="469"/>
      <c r="ETT83" s="469"/>
      <c r="ETU83" s="469"/>
      <c r="ETV83" s="469"/>
      <c r="ETW83" s="469"/>
      <c r="ETX83" s="469"/>
      <c r="ETY83" s="469"/>
      <c r="ETZ83" s="469"/>
      <c r="EUA83" s="469"/>
      <c r="EUB83" s="469"/>
      <c r="EUC83" s="469"/>
      <c r="EUD83" s="469"/>
      <c r="EUE83" s="469"/>
      <c r="EUF83" s="469"/>
      <c r="EUG83" s="469"/>
      <c r="EUH83" s="469"/>
      <c r="EUI83" s="469"/>
      <c r="EUJ83" s="469"/>
      <c r="EUK83" s="469"/>
      <c r="EUL83" s="469"/>
      <c r="EUM83" s="469"/>
      <c r="EUN83" s="469"/>
      <c r="EUO83" s="469"/>
      <c r="EUP83" s="469"/>
      <c r="EUQ83" s="469"/>
      <c r="EUR83" s="469"/>
      <c r="EUS83" s="469"/>
      <c r="EUT83" s="469"/>
      <c r="EUU83" s="469"/>
      <c r="EUV83" s="469"/>
      <c r="EUW83" s="469"/>
      <c r="EUX83" s="469"/>
      <c r="EUY83" s="469"/>
      <c r="EUZ83" s="469"/>
      <c r="EVA83" s="469"/>
      <c r="EVB83" s="469"/>
      <c r="EVC83" s="469"/>
      <c r="EVD83" s="469"/>
      <c r="EVE83" s="469"/>
      <c r="EVF83" s="469"/>
      <c r="EVG83" s="469"/>
      <c r="EVH83" s="469"/>
      <c r="EVI83" s="469"/>
      <c r="EVJ83" s="469"/>
      <c r="EVK83" s="469"/>
      <c r="EVL83" s="469"/>
      <c r="EVM83" s="469"/>
      <c r="EVN83" s="469"/>
      <c r="EVO83" s="469"/>
      <c r="EVP83" s="469"/>
      <c r="EVQ83" s="469"/>
      <c r="EVR83" s="469"/>
      <c r="EVS83" s="469"/>
      <c r="EVT83" s="469"/>
      <c r="EVU83" s="469"/>
      <c r="EVV83" s="469"/>
      <c r="EVW83" s="469"/>
      <c r="EVX83" s="469"/>
      <c r="EVY83" s="469"/>
      <c r="EVZ83" s="469"/>
      <c r="EWA83" s="469"/>
      <c r="EWB83" s="469"/>
      <c r="EWC83" s="469"/>
      <c r="EWD83" s="469"/>
      <c r="EWE83" s="469"/>
      <c r="EWF83" s="469"/>
      <c r="EWG83" s="469"/>
      <c r="EWH83" s="469"/>
      <c r="EWI83" s="469"/>
      <c r="EWJ83" s="469"/>
      <c r="EWK83" s="469"/>
      <c r="EWL83" s="469"/>
      <c r="EWM83" s="469"/>
      <c r="EWN83" s="469"/>
      <c r="EWO83" s="469"/>
      <c r="EWP83" s="469"/>
      <c r="EWQ83" s="469"/>
      <c r="EWR83" s="469"/>
      <c r="EWS83" s="469"/>
      <c r="EWT83" s="469"/>
      <c r="EWU83" s="469"/>
      <c r="EWV83" s="469"/>
      <c r="EWW83" s="469"/>
      <c r="EWX83" s="469"/>
      <c r="EWY83" s="469"/>
      <c r="EWZ83" s="469"/>
      <c r="EXA83" s="469"/>
      <c r="EXB83" s="469"/>
      <c r="EXC83" s="469"/>
      <c r="EXD83" s="469"/>
      <c r="EXE83" s="469"/>
      <c r="EXF83" s="469"/>
      <c r="EXG83" s="469"/>
      <c r="EXH83" s="469"/>
      <c r="EXI83" s="469"/>
      <c r="EXJ83" s="469"/>
      <c r="EXK83" s="469"/>
      <c r="EXL83" s="469"/>
      <c r="EXM83" s="469"/>
      <c r="EXN83" s="469"/>
      <c r="EXO83" s="469"/>
      <c r="EXP83" s="469"/>
      <c r="EXQ83" s="469"/>
      <c r="EXR83" s="469"/>
      <c r="EXS83" s="469"/>
      <c r="EXT83" s="469"/>
      <c r="EXU83" s="469"/>
      <c r="EXV83" s="469"/>
      <c r="EXW83" s="469"/>
      <c r="EXX83" s="469"/>
      <c r="EXY83" s="469"/>
      <c r="EXZ83" s="469"/>
      <c r="EYA83" s="469"/>
      <c r="EYB83" s="469"/>
      <c r="EYC83" s="469"/>
      <c r="EYD83" s="469"/>
      <c r="EYE83" s="469"/>
      <c r="EYF83" s="469"/>
      <c r="EYG83" s="469"/>
      <c r="EYH83" s="469"/>
      <c r="EYI83" s="469"/>
      <c r="EYJ83" s="469"/>
      <c r="EYK83" s="469"/>
      <c r="EYL83" s="469"/>
      <c r="EYM83" s="469"/>
      <c r="EYN83" s="469"/>
      <c r="EYO83" s="469"/>
      <c r="EYP83" s="469"/>
      <c r="EYQ83" s="469"/>
      <c r="EYR83" s="469"/>
      <c r="EYS83" s="469"/>
      <c r="EYT83" s="469"/>
      <c r="EYU83" s="469"/>
      <c r="EYV83" s="469"/>
      <c r="EYW83" s="469"/>
      <c r="EYX83" s="469"/>
      <c r="EYY83" s="469"/>
      <c r="EYZ83" s="469"/>
      <c r="EZA83" s="469"/>
      <c r="EZB83" s="469"/>
      <c r="EZC83" s="469"/>
      <c r="EZD83" s="469"/>
      <c r="EZE83" s="469"/>
      <c r="EZF83" s="469"/>
      <c r="EZG83" s="469"/>
      <c r="EZH83" s="469"/>
      <c r="EZI83" s="469"/>
      <c r="EZJ83" s="469"/>
      <c r="EZK83" s="469"/>
      <c r="EZL83" s="469"/>
      <c r="EZM83" s="469"/>
      <c r="EZN83" s="469"/>
      <c r="EZO83" s="469"/>
      <c r="EZP83" s="469"/>
      <c r="EZQ83" s="469"/>
      <c r="EZR83" s="469"/>
      <c r="EZS83" s="469"/>
      <c r="EZT83" s="469"/>
      <c r="EZU83" s="469"/>
      <c r="EZV83" s="469"/>
      <c r="EZW83" s="469"/>
      <c r="EZX83" s="469"/>
      <c r="EZY83" s="469"/>
      <c r="EZZ83" s="469"/>
      <c r="FAA83" s="469"/>
      <c r="FAB83" s="469"/>
      <c r="FAC83" s="469"/>
      <c r="FAD83" s="469"/>
      <c r="FAE83" s="469"/>
      <c r="FAF83" s="469"/>
      <c r="FAG83" s="469"/>
      <c r="FAH83" s="469"/>
      <c r="FAI83" s="469"/>
      <c r="FAJ83" s="469"/>
      <c r="FAK83" s="469"/>
      <c r="FAL83" s="469"/>
      <c r="FAM83" s="469"/>
      <c r="FAN83" s="469"/>
      <c r="FAO83" s="469"/>
      <c r="FAP83" s="469"/>
      <c r="FAQ83" s="469"/>
      <c r="FAR83" s="469"/>
      <c r="FAS83" s="469"/>
      <c r="FAT83" s="469"/>
      <c r="FAU83" s="469"/>
      <c r="FAV83" s="469"/>
      <c r="FAW83" s="469"/>
      <c r="FAX83" s="469"/>
      <c r="FAY83" s="469"/>
      <c r="FAZ83" s="469"/>
      <c r="FBA83" s="469"/>
      <c r="FBB83" s="469"/>
      <c r="FBC83" s="469"/>
      <c r="FBD83" s="469"/>
      <c r="FBE83" s="469"/>
      <c r="FBF83" s="469"/>
      <c r="FBG83" s="469"/>
      <c r="FBH83" s="469"/>
      <c r="FBI83" s="469"/>
      <c r="FBJ83" s="469"/>
      <c r="FBK83" s="469"/>
      <c r="FBL83" s="469"/>
      <c r="FBM83" s="469"/>
      <c r="FBN83" s="469"/>
      <c r="FBO83" s="469"/>
      <c r="FBP83" s="469"/>
      <c r="FBQ83" s="469"/>
      <c r="FBR83" s="469"/>
      <c r="FBS83" s="469"/>
      <c r="FBT83" s="469"/>
      <c r="FBU83" s="469"/>
      <c r="FBV83" s="469"/>
      <c r="FBW83" s="469"/>
      <c r="FBX83" s="469"/>
      <c r="FBY83" s="469"/>
      <c r="FBZ83" s="469"/>
      <c r="FCA83" s="469"/>
      <c r="FCB83" s="469"/>
      <c r="FCC83" s="469"/>
      <c r="FCD83" s="469"/>
      <c r="FCE83" s="469"/>
      <c r="FCF83" s="469"/>
      <c r="FCG83" s="469"/>
      <c r="FCH83" s="469"/>
      <c r="FCI83" s="469"/>
      <c r="FCJ83" s="469"/>
      <c r="FCK83" s="469"/>
      <c r="FCL83" s="469"/>
      <c r="FCM83" s="469"/>
      <c r="FCN83" s="469"/>
      <c r="FCO83" s="469"/>
      <c r="FCP83" s="469"/>
      <c r="FCQ83" s="469"/>
      <c r="FCR83" s="469"/>
      <c r="FCS83" s="469"/>
      <c r="FCT83" s="469"/>
      <c r="FCU83" s="469"/>
      <c r="FCV83" s="469"/>
      <c r="FCW83" s="469"/>
      <c r="FCX83" s="469"/>
      <c r="FCY83" s="469"/>
      <c r="FCZ83" s="469"/>
      <c r="FDA83" s="469"/>
      <c r="FDB83" s="469"/>
      <c r="FDC83" s="469"/>
      <c r="FDD83" s="469"/>
      <c r="FDE83" s="469"/>
      <c r="FDF83" s="469"/>
      <c r="FDG83" s="469"/>
      <c r="FDH83" s="469"/>
      <c r="FDI83" s="469"/>
      <c r="FDJ83" s="469"/>
      <c r="FDK83" s="469"/>
      <c r="FDL83" s="469"/>
      <c r="FDM83" s="469"/>
      <c r="FDN83" s="469"/>
      <c r="FDO83" s="469"/>
      <c r="FDP83" s="469"/>
      <c r="FDQ83" s="469"/>
      <c r="FDR83" s="469"/>
      <c r="FDS83" s="469"/>
      <c r="FDT83" s="469"/>
      <c r="FDU83" s="469"/>
      <c r="FDV83" s="469"/>
      <c r="FDW83" s="469"/>
      <c r="FDX83" s="469"/>
      <c r="FDY83" s="469"/>
      <c r="FDZ83" s="469"/>
      <c r="FEA83" s="469"/>
      <c r="FEB83" s="469"/>
      <c r="FEC83" s="469"/>
      <c r="FED83" s="469"/>
      <c r="FEE83" s="469"/>
      <c r="FEF83" s="469"/>
      <c r="FEG83" s="469"/>
      <c r="FEH83" s="469"/>
      <c r="FEI83" s="469"/>
      <c r="FEJ83" s="469"/>
      <c r="FEK83" s="469"/>
      <c r="FEL83" s="469"/>
      <c r="FEM83" s="469"/>
      <c r="FEN83" s="469"/>
      <c r="FEO83" s="469"/>
      <c r="FEP83" s="469"/>
      <c r="FEQ83" s="469"/>
      <c r="FER83" s="469"/>
      <c r="FES83" s="469"/>
      <c r="FET83" s="469"/>
      <c r="FEU83" s="469"/>
      <c r="FEV83" s="469"/>
      <c r="FEW83" s="469"/>
      <c r="FEX83" s="469"/>
      <c r="FEY83" s="469"/>
      <c r="FEZ83" s="469"/>
      <c r="FFA83" s="469"/>
      <c r="FFB83" s="469"/>
      <c r="FFC83" s="469"/>
      <c r="FFD83" s="469"/>
      <c r="FFE83" s="469"/>
      <c r="FFF83" s="469"/>
      <c r="FFG83" s="469"/>
      <c r="FFH83" s="469"/>
      <c r="FFI83" s="469"/>
      <c r="FFJ83" s="469"/>
      <c r="FFK83" s="469"/>
      <c r="FFL83" s="469"/>
      <c r="FFM83" s="469"/>
      <c r="FFN83" s="469"/>
      <c r="FFO83" s="469"/>
      <c r="FFP83" s="469"/>
      <c r="FFQ83" s="469"/>
      <c r="FFR83" s="469"/>
      <c r="FFS83" s="469"/>
      <c r="FFT83" s="469"/>
      <c r="FFU83" s="469"/>
      <c r="FFV83" s="469"/>
      <c r="FFW83" s="469"/>
      <c r="FFX83" s="469"/>
      <c r="FFY83" s="469"/>
      <c r="FFZ83" s="469"/>
      <c r="FGA83" s="469"/>
      <c r="FGB83" s="469"/>
      <c r="FGC83" s="469"/>
      <c r="FGD83" s="469"/>
      <c r="FGE83" s="469"/>
      <c r="FGF83" s="469"/>
      <c r="FGG83" s="469"/>
      <c r="FGH83" s="469"/>
      <c r="FGI83" s="469"/>
      <c r="FGJ83" s="469"/>
      <c r="FGK83" s="469"/>
      <c r="FGL83" s="469"/>
      <c r="FGM83" s="469"/>
      <c r="FGN83" s="469"/>
      <c r="FGO83" s="469"/>
      <c r="FGP83" s="469"/>
      <c r="FGQ83" s="469"/>
      <c r="FGR83" s="469"/>
      <c r="FGS83" s="469"/>
      <c r="FGT83" s="469"/>
      <c r="FGU83" s="469"/>
      <c r="FGV83" s="469"/>
      <c r="FGW83" s="469"/>
      <c r="FGX83" s="469"/>
      <c r="FGY83" s="469"/>
      <c r="FGZ83" s="469"/>
      <c r="FHA83" s="469"/>
      <c r="FHB83" s="469"/>
      <c r="FHC83" s="469"/>
      <c r="FHD83" s="469"/>
      <c r="FHE83" s="469"/>
      <c r="FHF83" s="469"/>
      <c r="FHG83" s="469"/>
      <c r="FHH83" s="469"/>
      <c r="FHI83" s="469"/>
      <c r="FHJ83" s="469"/>
      <c r="FHK83" s="469"/>
      <c r="FHL83" s="469"/>
      <c r="FHM83" s="469"/>
      <c r="FHN83" s="469"/>
      <c r="FHO83" s="469"/>
      <c r="FHP83" s="469"/>
      <c r="FHQ83" s="469"/>
      <c r="FHR83" s="469"/>
      <c r="FHS83" s="469"/>
      <c r="FHT83" s="469"/>
      <c r="FHU83" s="469"/>
      <c r="FHV83" s="469"/>
      <c r="FHW83" s="469"/>
      <c r="FHX83" s="469"/>
      <c r="FHY83" s="469"/>
      <c r="FHZ83" s="469"/>
      <c r="FIA83" s="469"/>
      <c r="FIB83" s="469"/>
      <c r="FIC83" s="469"/>
      <c r="FID83" s="469"/>
      <c r="FIE83" s="469"/>
      <c r="FIF83" s="469"/>
      <c r="FIG83" s="469"/>
      <c r="FIH83" s="469"/>
      <c r="FII83" s="469"/>
      <c r="FIJ83" s="469"/>
      <c r="FIK83" s="469"/>
      <c r="FIL83" s="469"/>
      <c r="FIM83" s="469"/>
      <c r="FIN83" s="469"/>
      <c r="FIO83" s="469"/>
      <c r="FIP83" s="469"/>
      <c r="FIQ83" s="469"/>
      <c r="FIR83" s="469"/>
      <c r="FIS83" s="469"/>
      <c r="FIT83" s="469"/>
      <c r="FIU83" s="469"/>
      <c r="FIV83" s="469"/>
      <c r="FIW83" s="469"/>
      <c r="FIX83" s="469"/>
      <c r="FIY83" s="469"/>
      <c r="FIZ83" s="469"/>
      <c r="FJA83" s="469"/>
      <c r="FJB83" s="469"/>
      <c r="FJC83" s="469"/>
      <c r="FJD83" s="469"/>
      <c r="FJE83" s="469"/>
      <c r="FJF83" s="469"/>
      <c r="FJG83" s="469"/>
      <c r="FJH83" s="469"/>
      <c r="FJI83" s="469"/>
      <c r="FJJ83" s="469"/>
      <c r="FJK83" s="469"/>
      <c r="FJL83" s="469"/>
      <c r="FJM83" s="469"/>
      <c r="FJN83" s="469"/>
      <c r="FJO83" s="469"/>
      <c r="FJP83" s="469"/>
      <c r="FJQ83" s="469"/>
      <c r="FJR83" s="469"/>
      <c r="FJS83" s="469"/>
      <c r="FJT83" s="469"/>
      <c r="FJU83" s="469"/>
      <c r="FJV83" s="469"/>
      <c r="FJW83" s="469"/>
      <c r="FJX83" s="469"/>
      <c r="FJY83" s="469"/>
      <c r="FJZ83" s="469"/>
      <c r="FKA83" s="469"/>
      <c r="FKB83" s="469"/>
      <c r="FKC83" s="469"/>
      <c r="FKD83" s="469"/>
      <c r="FKE83" s="469"/>
      <c r="FKF83" s="469"/>
      <c r="FKG83" s="469"/>
      <c r="FKH83" s="469"/>
      <c r="FKI83" s="469"/>
      <c r="FKJ83" s="469"/>
      <c r="FKK83" s="469"/>
      <c r="FKL83" s="469"/>
      <c r="FKM83" s="469"/>
      <c r="FKN83" s="469"/>
      <c r="FKO83" s="469"/>
      <c r="FKP83" s="469"/>
      <c r="FKQ83" s="469"/>
      <c r="FKR83" s="469"/>
      <c r="FKS83" s="469"/>
      <c r="FKT83" s="469"/>
      <c r="FKU83" s="469"/>
      <c r="FKV83" s="469"/>
      <c r="FKW83" s="469"/>
      <c r="FKX83" s="469"/>
      <c r="FKY83" s="469"/>
      <c r="FKZ83" s="469"/>
      <c r="FLA83" s="469"/>
      <c r="FLB83" s="469"/>
      <c r="FLC83" s="469"/>
      <c r="FLD83" s="469"/>
      <c r="FLE83" s="469"/>
      <c r="FLF83" s="469"/>
      <c r="FLG83" s="469"/>
      <c r="FLH83" s="469"/>
      <c r="FLI83" s="469"/>
      <c r="FLJ83" s="469"/>
      <c r="FLK83" s="469"/>
      <c r="FLL83" s="469"/>
      <c r="FLM83" s="469"/>
      <c r="FLN83" s="469"/>
      <c r="FLO83" s="469"/>
      <c r="FLP83" s="469"/>
      <c r="FLQ83" s="469"/>
      <c r="FLR83" s="469"/>
      <c r="FLS83" s="469"/>
      <c r="FLT83" s="469"/>
      <c r="FLU83" s="469"/>
      <c r="FLV83" s="469"/>
      <c r="FLW83" s="469"/>
      <c r="FLX83" s="469"/>
      <c r="FLY83" s="469"/>
      <c r="FLZ83" s="469"/>
      <c r="FMA83" s="469"/>
      <c r="FMB83" s="469"/>
      <c r="FMC83" s="469"/>
      <c r="FMD83" s="469"/>
      <c r="FME83" s="469"/>
      <c r="FMF83" s="469"/>
      <c r="FMG83" s="469"/>
      <c r="FMH83" s="469"/>
      <c r="FMI83" s="469"/>
      <c r="FMJ83" s="469"/>
      <c r="FMK83" s="469"/>
      <c r="FML83" s="469"/>
      <c r="FMM83" s="469"/>
      <c r="FMN83" s="469"/>
      <c r="FMO83" s="469"/>
      <c r="FMP83" s="469"/>
      <c r="FMQ83" s="469"/>
      <c r="FMR83" s="469"/>
      <c r="FMS83" s="469"/>
      <c r="FMT83" s="469"/>
      <c r="FMU83" s="469"/>
      <c r="FMV83" s="469"/>
      <c r="FMW83" s="469"/>
      <c r="FMX83" s="469"/>
      <c r="FMY83" s="469"/>
      <c r="FMZ83" s="469"/>
      <c r="FNA83" s="469"/>
      <c r="FNB83" s="469"/>
      <c r="FNC83" s="469"/>
      <c r="FND83" s="469"/>
      <c r="FNE83" s="469"/>
      <c r="FNF83" s="469"/>
      <c r="FNG83" s="469"/>
      <c r="FNH83" s="469"/>
      <c r="FNI83" s="469"/>
      <c r="FNJ83" s="469"/>
      <c r="FNK83" s="469"/>
      <c r="FNL83" s="469"/>
      <c r="FNM83" s="469"/>
      <c r="FNN83" s="469"/>
      <c r="FNO83" s="469"/>
      <c r="FNP83" s="469"/>
      <c r="FNQ83" s="469"/>
      <c r="FNR83" s="469"/>
      <c r="FNS83" s="469"/>
      <c r="FNT83" s="469"/>
      <c r="FNU83" s="469"/>
      <c r="FNV83" s="469"/>
      <c r="FNW83" s="469"/>
      <c r="FNX83" s="469"/>
      <c r="FNY83" s="469"/>
      <c r="FNZ83" s="469"/>
      <c r="FOA83" s="469"/>
      <c r="FOB83" s="469"/>
      <c r="FOC83" s="469"/>
      <c r="FOD83" s="469"/>
      <c r="FOE83" s="469"/>
      <c r="FOF83" s="469"/>
      <c r="FOG83" s="469"/>
      <c r="FOH83" s="469"/>
      <c r="FOI83" s="469"/>
      <c r="FOJ83" s="469"/>
      <c r="FOK83" s="469"/>
      <c r="FOL83" s="469"/>
      <c r="FOM83" s="469"/>
      <c r="FON83" s="469"/>
      <c r="FOO83" s="469"/>
      <c r="FOP83" s="469"/>
      <c r="FOQ83" s="469"/>
      <c r="FOR83" s="469"/>
      <c r="FOS83" s="469"/>
      <c r="FOT83" s="469"/>
      <c r="FOU83" s="469"/>
      <c r="FOV83" s="469"/>
      <c r="FOW83" s="469"/>
      <c r="FOX83" s="469"/>
      <c r="FOY83" s="469"/>
      <c r="FOZ83" s="469"/>
      <c r="FPA83" s="469"/>
      <c r="FPB83" s="469"/>
      <c r="FPC83" s="469"/>
      <c r="FPD83" s="469"/>
      <c r="FPE83" s="469"/>
      <c r="FPF83" s="469"/>
      <c r="FPG83" s="469"/>
      <c r="FPH83" s="469"/>
      <c r="FPI83" s="469"/>
      <c r="FPJ83" s="469"/>
      <c r="FPK83" s="469"/>
      <c r="FPL83" s="469"/>
      <c r="FPM83" s="469"/>
      <c r="FPN83" s="469"/>
      <c r="FPO83" s="469"/>
      <c r="FPP83" s="469"/>
      <c r="FPQ83" s="469"/>
      <c r="FPR83" s="469"/>
      <c r="FPS83" s="469"/>
      <c r="FPT83" s="469"/>
      <c r="FPU83" s="469"/>
      <c r="FPV83" s="469"/>
      <c r="FPW83" s="469"/>
      <c r="FPX83" s="469"/>
      <c r="FPY83" s="469"/>
      <c r="FPZ83" s="469"/>
      <c r="FQA83" s="469"/>
      <c r="FQB83" s="469"/>
      <c r="FQC83" s="469"/>
      <c r="FQD83" s="469"/>
      <c r="FQE83" s="469"/>
      <c r="FQF83" s="469"/>
      <c r="FQG83" s="469"/>
      <c r="FQH83" s="469"/>
      <c r="FQI83" s="469"/>
      <c r="FQJ83" s="469"/>
      <c r="FQK83" s="469"/>
      <c r="FQL83" s="469"/>
      <c r="FQM83" s="469"/>
      <c r="FQN83" s="469"/>
      <c r="FQO83" s="469"/>
      <c r="FQP83" s="469"/>
      <c r="FQQ83" s="469"/>
      <c r="FQR83" s="469"/>
      <c r="FQS83" s="469"/>
      <c r="FQT83" s="469"/>
      <c r="FQU83" s="469"/>
      <c r="FQV83" s="469"/>
      <c r="FQW83" s="469"/>
      <c r="FQX83" s="469"/>
      <c r="FQY83" s="469"/>
      <c r="FQZ83" s="469"/>
      <c r="FRA83" s="469"/>
      <c r="FRB83" s="469"/>
      <c r="FRC83" s="469"/>
      <c r="FRD83" s="469"/>
      <c r="FRE83" s="469"/>
      <c r="FRF83" s="469"/>
      <c r="FRG83" s="469"/>
      <c r="FRH83" s="469"/>
      <c r="FRI83" s="469"/>
      <c r="FRJ83" s="469"/>
      <c r="FRK83" s="469"/>
      <c r="FRL83" s="469"/>
      <c r="FRM83" s="469"/>
      <c r="FRN83" s="469"/>
      <c r="FRO83" s="469"/>
      <c r="FRP83" s="469"/>
      <c r="FRQ83" s="469"/>
      <c r="FRR83" s="469"/>
      <c r="FRS83" s="469"/>
      <c r="FRT83" s="469"/>
      <c r="FRU83" s="469"/>
      <c r="FRV83" s="469"/>
      <c r="FRW83" s="469"/>
      <c r="FRX83" s="469"/>
      <c r="FRY83" s="469"/>
      <c r="FRZ83" s="469"/>
      <c r="FSA83" s="469"/>
      <c r="FSB83" s="469"/>
      <c r="FSC83" s="469"/>
      <c r="FSD83" s="469"/>
      <c r="FSE83" s="469"/>
      <c r="FSF83" s="469"/>
      <c r="FSG83" s="469"/>
      <c r="FSH83" s="469"/>
      <c r="FSI83" s="469"/>
      <c r="FSJ83" s="469"/>
      <c r="FSK83" s="469"/>
      <c r="FSL83" s="469"/>
      <c r="FSM83" s="469"/>
      <c r="FSN83" s="469"/>
      <c r="FSO83" s="469"/>
      <c r="FSP83" s="469"/>
      <c r="FSQ83" s="469"/>
      <c r="FSR83" s="469"/>
      <c r="FSS83" s="469"/>
      <c r="FST83" s="469"/>
      <c r="FSU83" s="469"/>
      <c r="FSV83" s="469"/>
      <c r="FSW83" s="469"/>
      <c r="FSX83" s="469"/>
      <c r="FSY83" s="469"/>
      <c r="FSZ83" s="469"/>
      <c r="FTA83" s="469"/>
      <c r="FTB83" s="469"/>
      <c r="FTC83" s="469"/>
      <c r="FTD83" s="469"/>
      <c r="FTE83" s="469"/>
      <c r="FTF83" s="469"/>
      <c r="FTG83" s="469"/>
      <c r="FTH83" s="469"/>
      <c r="FTI83" s="469"/>
      <c r="FTJ83" s="469"/>
      <c r="FTK83" s="469"/>
      <c r="FTL83" s="469"/>
      <c r="FTM83" s="469"/>
      <c r="FTN83" s="469"/>
      <c r="FTO83" s="469"/>
      <c r="FTP83" s="469"/>
      <c r="FTQ83" s="469"/>
      <c r="FTR83" s="469"/>
      <c r="FTS83" s="469"/>
      <c r="FTT83" s="469"/>
      <c r="FTU83" s="469"/>
      <c r="FTV83" s="469"/>
      <c r="FTW83" s="469"/>
      <c r="FTX83" s="469"/>
      <c r="FTY83" s="469"/>
      <c r="FTZ83" s="469"/>
      <c r="FUA83" s="469"/>
      <c r="FUB83" s="469"/>
      <c r="FUC83" s="469"/>
      <c r="FUD83" s="469"/>
      <c r="FUE83" s="469"/>
      <c r="FUF83" s="469"/>
      <c r="FUG83" s="469"/>
      <c r="FUH83" s="469"/>
      <c r="FUI83" s="469"/>
      <c r="FUJ83" s="469"/>
      <c r="FUK83" s="469"/>
      <c r="FUL83" s="469"/>
      <c r="FUM83" s="469"/>
      <c r="FUN83" s="469"/>
      <c r="FUO83" s="469"/>
      <c r="FUP83" s="469"/>
      <c r="FUQ83" s="469"/>
      <c r="FUR83" s="469"/>
      <c r="FUS83" s="469"/>
      <c r="FUT83" s="469"/>
      <c r="FUU83" s="469"/>
      <c r="FUV83" s="469"/>
      <c r="FUW83" s="469"/>
      <c r="FUX83" s="469"/>
      <c r="FUY83" s="469"/>
      <c r="FUZ83" s="469"/>
      <c r="FVA83" s="469"/>
      <c r="FVB83" s="469"/>
      <c r="FVC83" s="469"/>
      <c r="FVD83" s="469"/>
      <c r="FVE83" s="469"/>
      <c r="FVF83" s="469"/>
      <c r="FVG83" s="469"/>
      <c r="FVH83" s="469"/>
      <c r="FVI83" s="469"/>
      <c r="FVJ83" s="469"/>
      <c r="FVK83" s="469"/>
      <c r="FVL83" s="469"/>
      <c r="FVM83" s="469"/>
      <c r="FVN83" s="469"/>
      <c r="FVO83" s="469"/>
      <c r="FVP83" s="469"/>
      <c r="FVQ83" s="469"/>
      <c r="FVR83" s="469"/>
      <c r="FVS83" s="469"/>
      <c r="FVT83" s="469"/>
      <c r="FVU83" s="469"/>
      <c r="FVV83" s="469"/>
      <c r="FVW83" s="469"/>
      <c r="FVX83" s="469"/>
      <c r="FVY83" s="469"/>
      <c r="FVZ83" s="469"/>
      <c r="FWA83" s="469"/>
      <c r="FWB83" s="469"/>
      <c r="FWC83" s="469"/>
      <c r="FWD83" s="469"/>
      <c r="FWE83" s="469"/>
      <c r="FWF83" s="469"/>
      <c r="FWG83" s="469"/>
      <c r="FWH83" s="469"/>
      <c r="FWI83" s="469"/>
      <c r="FWJ83" s="469"/>
      <c r="FWK83" s="469"/>
      <c r="FWL83" s="469"/>
      <c r="FWM83" s="469"/>
      <c r="FWN83" s="469"/>
      <c r="FWO83" s="469"/>
      <c r="FWP83" s="469"/>
      <c r="FWQ83" s="469"/>
      <c r="FWR83" s="469"/>
      <c r="FWS83" s="469"/>
      <c r="FWT83" s="469"/>
      <c r="FWU83" s="469"/>
      <c r="FWV83" s="469"/>
      <c r="FWW83" s="469"/>
      <c r="FWX83" s="469"/>
      <c r="FWY83" s="469"/>
      <c r="FWZ83" s="469"/>
      <c r="FXA83" s="469"/>
      <c r="FXB83" s="469"/>
      <c r="FXC83" s="469"/>
      <c r="FXD83" s="469"/>
      <c r="FXE83" s="469"/>
      <c r="FXF83" s="469"/>
      <c r="FXG83" s="469"/>
      <c r="FXH83" s="469"/>
      <c r="FXI83" s="469"/>
      <c r="FXJ83" s="469"/>
      <c r="FXK83" s="469"/>
      <c r="FXL83" s="469"/>
      <c r="FXM83" s="469"/>
      <c r="FXN83" s="469"/>
      <c r="FXO83" s="469"/>
      <c r="FXP83" s="469"/>
      <c r="FXQ83" s="469"/>
      <c r="FXR83" s="469"/>
      <c r="FXS83" s="469"/>
      <c r="FXT83" s="469"/>
      <c r="FXU83" s="469"/>
      <c r="FXV83" s="469"/>
      <c r="FXW83" s="469"/>
      <c r="FXX83" s="469"/>
      <c r="FXY83" s="469"/>
      <c r="FXZ83" s="469"/>
      <c r="FYA83" s="469"/>
      <c r="FYB83" s="469"/>
      <c r="FYC83" s="469"/>
      <c r="FYD83" s="469"/>
      <c r="FYE83" s="469"/>
      <c r="FYF83" s="469"/>
      <c r="FYG83" s="469"/>
      <c r="FYH83" s="469"/>
      <c r="FYI83" s="469"/>
      <c r="FYJ83" s="469"/>
      <c r="FYK83" s="469"/>
      <c r="FYL83" s="469"/>
      <c r="FYM83" s="469"/>
      <c r="FYN83" s="469"/>
      <c r="FYO83" s="469"/>
      <c r="FYP83" s="469"/>
      <c r="FYQ83" s="469"/>
      <c r="FYR83" s="469"/>
      <c r="FYS83" s="469"/>
      <c r="FYT83" s="469"/>
      <c r="FYU83" s="469"/>
      <c r="FYV83" s="469"/>
      <c r="FYW83" s="469"/>
      <c r="FYX83" s="469"/>
      <c r="FYY83" s="469"/>
      <c r="FYZ83" s="469"/>
      <c r="FZA83" s="469"/>
      <c r="FZB83" s="469"/>
      <c r="FZC83" s="469"/>
      <c r="FZD83" s="469"/>
      <c r="FZE83" s="469"/>
      <c r="FZF83" s="469"/>
      <c r="FZG83" s="469"/>
      <c r="FZH83" s="469"/>
      <c r="FZI83" s="469"/>
      <c r="FZJ83" s="469"/>
      <c r="FZK83" s="469"/>
      <c r="FZL83" s="469"/>
      <c r="FZM83" s="469"/>
      <c r="FZN83" s="469"/>
      <c r="FZO83" s="469"/>
      <c r="FZP83" s="469"/>
      <c r="FZQ83" s="469"/>
      <c r="FZR83" s="469"/>
      <c r="FZS83" s="469"/>
      <c r="FZT83" s="469"/>
      <c r="FZU83" s="469"/>
      <c r="FZV83" s="469"/>
      <c r="FZW83" s="469"/>
      <c r="FZX83" s="469"/>
      <c r="FZY83" s="469"/>
      <c r="FZZ83" s="469"/>
      <c r="GAA83" s="469"/>
      <c r="GAB83" s="469"/>
      <c r="GAC83" s="469"/>
      <c r="GAD83" s="469"/>
      <c r="GAE83" s="469"/>
      <c r="GAF83" s="469"/>
      <c r="GAG83" s="469"/>
      <c r="GAH83" s="469"/>
      <c r="GAI83" s="469"/>
      <c r="GAJ83" s="469"/>
      <c r="GAK83" s="469"/>
      <c r="GAL83" s="469"/>
      <c r="GAM83" s="469"/>
      <c r="GAN83" s="469"/>
      <c r="GAO83" s="469"/>
      <c r="GAP83" s="469"/>
      <c r="GAQ83" s="469"/>
      <c r="GAR83" s="469"/>
      <c r="GAS83" s="469"/>
      <c r="GAT83" s="469"/>
      <c r="GAU83" s="469"/>
      <c r="GAV83" s="469"/>
      <c r="GAW83" s="469"/>
      <c r="GAX83" s="469"/>
      <c r="GAY83" s="469"/>
      <c r="GAZ83" s="469"/>
      <c r="GBA83" s="469"/>
      <c r="GBB83" s="469"/>
      <c r="GBC83" s="469"/>
      <c r="GBD83" s="469"/>
      <c r="GBE83" s="469"/>
      <c r="GBF83" s="469"/>
      <c r="GBG83" s="469"/>
      <c r="GBH83" s="469"/>
      <c r="GBI83" s="469"/>
      <c r="GBJ83" s="469"/>
      <c r="GBK83" s="469"/>
      <c r="GBL83" s="469"/>
      <c r="GBM83" s="469"/>
      <c r="GBN83" s="469"/>
      <c r="GBO83" s="469"/>
      <c r="GBP83" s="469"/>
      <c r="GBQ83" s="469"/>
      <c r="GBR83" s="469"/>
      <c r="GBS83" s="469"/>
      <c r="GBT83" s="469"/>
      <c r="GBU83" s="469"/>
      <c r="GBV83" s="469"/>
      <c r="GBW83" s="469"/>
      <c r="GBX83" s="469"/>
      <c r="GBY83" s="469"/>
      <c r="GBZ83" s="469"/>
      <c r="GCA83" s="469"/>
      <c r="GCB83" s="469"/>
      <c r="GCC83" s="469"/>
      <c r="GCD83" s="469"/>
      <c r="GCE83" s="469"/>
      <c r="GCF83" s="469"/>
      <c r="GCG83" s="469"/>
      <c r="GCH83" s="469"/>
      <c r="GCI83" s="469"/>
      <c r="GCJ83" s="469"/>
      <c r="GCK83" s="469"/>
      <c r="GCL83" s="469"/>
      <c r="GCM83" s="469"/>
      <c r="GCN83" s="469"/>
      <c r="GCO83" s="469"/>
      <c r="GCP83" s="469"/>
      <c r="GCQ83" s="469"/>
      <c r="GCR83" s="469"/>
      <c r="GCS83" s="469"/>
      <c r="GCT83" s="469"/>
      <c r="GCU83" s="469"/>
      <c r="GCV83" s="469"/>
      <c r="GCW83" s="469"/>
      <c r="GCX83" s="469"/>
      <c r="GCY83" s="469"/>
      <c r="GCZ83" s="469"/>
      <c r="GDA83" s="469"/>
      <c r="GDB83" s="469"/>
      <c r="GDC83" s="469"/>
      <c r="GDD83" s="469"/>
      <c r="GDE83" s="469"/>
      <c r="GDF83" s="469"/>
      <c r="GDG83" s="469"/>
      <c r="GDH83" s="469"/>
      <c r="GDI83" s="469"/>
      <c r="GDJ83" s="469"/>
      <c r="GDK83" s="469"/>
      <c r="GDL83" s="469"/>
      <c r="GDM83" s="469"/>
      <c r="GDN83" s="469"/>
      <c r="GDO83" s="469"/>
      <c r="GDP83" s="469"/>
      <c r="GDQ83" s="469"/>
      <c r="GDR83" s="469"/>
      <c r="GDS83" s="469"/>
      <c r="GDT83" s="469"/>
      <c r="GDU83" s="469"/>
      <c r="GDV83" s="469"/>
      <c r="GDW83" s="469"/>
      <c r="GDX83" s="469"/>
      <c r="GDY83" s="469"/>
      <c r="GDZ83" s="469"/>
      <c r="GEA83" s="469"/>
      <c r="GEB83" s="469"/>
      <c r="GEC83" s="469"/>
      <c r="GED83" s="469"/>
      <c r="GEE83" s="469"/>
      <c r="GEF83" s="469"/>
      <c r="GEG83" s="469"/>
      <c r="GEH83" s="469"/>
      <c r="GEI83" s="469"/>
      <c r="GEJ83" s="469"/>
      <c r="GEK83" s="469"/>
      <c r="GEL83" s="469"/>
      <c r="GEM83" s="469"/>
      <c r="GEN83" s="469"/>
      <c r="GEO83" s="469"/>
      <c r="GEP83" s="469"/>
      <c r="GEQ83" s="469"/>
      <c r="GER83" s="469"/>
      <c r="GES83" s="469"/>
      <c r="GET83" s="469"/>
      <c r="GEU83" s="469"/>
      <c r="GEV83" s="469"/>
      <c r="GEW83" s="469"/>
      <c r="GEX83" s="469"/>
      <c r="GEY83" s="469"/>
      <c r="GEZ83" s="469"/>
      <c r="GFA83" s="469"/>
      <c r="GFB83" s="469"/>
      <c r="GFC83" s="469"/>
      <c r="GFD83" s="469"/>
      <c r="GFE83" s="469"/>
      <c r="GFF83" s="469"/>
      <c r="GFG83" s="469"/>
      <c r="GFH83" s="469"/>
      <c r="GFI83" s="469"/>
      <c r="GFJ83" s="469"/>
      <c r="GFK83" s="469"/>
      <c r="GFL83" s="469"/>
      <c r="GFM83" s="469"/>
      <c r="GFN83" s="469"/>
      <c r="GFO83" s="469"/>
      <c r="GFP83" s="469"/>
      <c r="GFQ83" s="469"/>
      <c r="GFR83" s="469"/>
      <c r="GFS83" s="469"/>
      <c r="GFT83" s="469"/>
      <c r="GFU83" s="469"/>
      <c r="GFV83" s="469"/>
      <c r="GFW83" s="469"/>
      <c r="GFX83" s="469"/>
      <c r="GFY83" s="469"/>
      <c r="GFZ83" s="469"/>
      <c r="GGA83" s="469"/>
      <c r="GGB83" s="469"/>
      <c r="GGC83" s="469"/>
      <c r="GGD83" s="469"/>
      <c r="GGE83" s="469"/>
      <c r="GGF83" s="469"/>
      <c r="GGG83" s="469"/>
      <c r="GGH83" s="469"/>
      <c r="GGI83" s="469"/>
      <c r="GGJ83" s="469"/>
      <c r="GGK83" s="469"/>
      <c r="GGL83" s="469"/>
      <c r="GGM83" s="469"/>
      <c r="GGN83" s="469"/>
      <c r="GGO83" s="469"/>
      <c r="GGP83" s="469"/>
      <c r="GGQ83" s="469"/>
      <c r="GGR83" s="469"/>
      <c r="GGS83" s="469"/>
      <c r="GGT83" s="469"/>
      <c r="GGU83" s="469"/>
      <c r="GGV83" s="469"/>
      <c r="GGW83" s="469"/>
      <c r="GGX83" s="469"/>
      <c r="GGY83" s="469"/>
      <c r="GGZ83" s="469"/>
      <c r="GHA83" s="469"/>
      <c r="GHB83" s="469"/>
      <c r="GHC83" s="469"/>
      <c r="GHD83" s="469"/>
      <c r="GHE83" s="469"/>
      <c r="GHF83" s="469"/>
      <c r="GHG83" s="469"/>
      <c r="GHH83" s="469"/>
      <c r="GHI83" s="469"/>
      <c r="GHJ83" s="469"/>
      <c r="GHK83" s="469"/>
      <c r="GHL83" s="469"/>
      <c r="GHM83" s="469"/>
      <c r="GHN83" s="469"/>
      <c r="GHO83" s="469"/>
      <c r="GHP83" s="469"/>
      <c r="GHQ83" s="469"/>
      <c r="GHR83" s="469"/>
      <c r="GHS83" s="469"/>
      <c r="GHT83" s="469"/>
      <c r="GHU83" s="469"/>
      <c r="GHV83" s="469"/>
      <c r="GHW83" s="469"/>
      <c r="GHX83" s="469"/>
      <c r="GHY83" s="469"/>
      <c r="GHZ83" s="469"/>
      <c r="GIA83" s="469"/>
      <c r="GIB83" s="469"/>
      <c r="GIC83" s="469"/>
      <c r="GID83" s="469"/>
      <c r="GIE83" s="469"/>
      <c r="GIF83" s="469"/>
      <c r="GIG83" s="469"/>
      <c r="GIH83" s="469"/>
      <c r="GII83" s="469"/>
      <c r="GIJ83" s="469"/>
      <c r="GIK83" s="469"/>
      <c r="GIL83" s="469"/>
      <c r="GIM83" s="469"/>
      <c r="GIN83" s="469"/>
      <c r="GIO83" s="469"/>
    </row>
    <row r="84" spans="1:4990" ht="30" x14ac:dyDescent="0.25">
      <c r="A84" s="445" t="s">
        <v>760</v>
      </c>
      <c r="B84" s="371" t="s">
        <v>745</v>
      </c>
      <c r="C84" s="371" t="s">
        <v>746</v>
      </c>
      <c r="D84" s="378" t="s">
        <v>747</v>
      </c>
      <c r="E84" s="371" t="s">
        <v>1290</v>
      </c>
      <c r="F84" s="381">
        <v>3000</v>
      </c>
      <c r="G84" s="381">
        <v>2920</v>
      </c>
      <c r="H84" s="381">
        <v>4896</v>
      </c>
      <c r="I84" s="479" t="s">
        <v>748</v>
      </c>
      <c r="J84" s="412">
        <v>6361.3</v>
      </c>
      <c r="K84" s="412">
        <v>3059.2</v>
      </c>
      <c r="L84" s="412">
        <v>3043.3</v>
      </c>
    </row>
    <row r="85" spans="1:4990" ht="45" x14ac:dyDescent="0.25">
      <c r="A85" s="445" t="s">
        <v>761</v>
      </c>
      <c r="B85" s="371" t="s">
        <v>749</v>
      </c>
      <c r="C85" s="371" t="s">
        <v>750</v>
      </c>
      <c r="D85" s="378" t="s">
        <v>751</v>
      </c>
      <c r="E85" s="371" t="s">
        <v>1290</v>
      </c>
      <c r="F85" s="381">
        <v>4</v>
      </c>
      <c r="G85" s="381">
        <v>4</v>
      </c>
      <c r="H85" s="381">
        <v>4</v>
      </c>
      <c r="I85" s="479" t="s">
        <v>748</v>
      </c>
      <c r="J85" s="412">
        <v>1300</v>
      </c>
      <c r="K85" s="412">
        <v>2116</v>
      </c>
      <c r="L85" s="412">
        <v>2100</v>
      </c>
    </row>
    <row r="86" spans="1:4990" ht="30" x14ac:dyDescent="0.25">
      <c r="A86" s="446" t="s">
        <v>762</v>
      </c>
      <c r="B86" s="371" t="s">
        <v>752</v>
      </c>
      <c r="C86" s="371" t="s">
        <v>753</v>
      </c>
      <c r="D86" s="378" t="s">
        <v>754</v>
      </c>
      <c r="E86" s="371" t="s">
        <v>1290</v>
      </c>
      <c r="F86" s="381">
        <v>1000</v>
      </c>
      <c r="G86" s="381">
        <v>1467</v>
      </c>
      <c r="H86" s="381">
        <v>1697</v>
      </c>
      <c r="I86" s="479" t="s">
        <v>748</v>
      </c>
      <c r="J86" s="412">
        <v>1300</v>
      </c>
      <c r="K86" s="412">
        <v>3732</v>
      </c>
      <c r="L86" s="412">
        <v>3407.3</v>
      </c>
    </row>
    <row r="87" spans="1:4990" ht="45" x14ac:dyDescent="0.25">
      <c r="A87" s="446" t="s">
        <v>763</v>
      </c>
      <c r="B87" s="371" t="s">
        <v>755</v>
      </c>
      <c r="C87" s="371" t="s">
        <v>756</v>
      </c>
      <c r="D87" s="378" t="s">
        <v>462</v>
      </c>
      <c r="E87" s="371" t="s">
        <v>1290</v>
      </c>
      <c r="F87" s="381">
        <v>8</v>
      </c>
      <c r="G87" s="381">
        <v>8</v>
      </c>
      <c r="H87" s="381">
        <v>13</v>
      </c>
      <c r="I87" s="479" t="s">
        <v>748</v>
      </c>
      <c r="J87" s="412">
        <v>7844.7</v>
      </c>
      <c r="K87" s="412">
        <v>8907</v>
      </c>
      <c r="L87" s="412">
        <v>8891</v>
      </c>
    </row>
    <row r="88" spans="1:4990" ht="30" x14ac:dyDescent="0.25">
      <c r="A88" s="446" t="s">
        <v>764</v>
      </c>
      <c r="B88" s="371" t="s">
        <v>757</v>
      </c>
      <c r="C88" s="371" t="s">
        <v>758</v>
      </c>
      <c r="D88" s="378" t="s">
        <v>759</v>
      </c>
      <c r="E88" s="371" t="s">
        <v>1290</v>
      </c>
      <c r="F88" s="381">
        <v>16</v>
      </c>
      <c r="G88" s="381">
        <v>16</v>
      </c>
      <c r="H88" s="381">
        <v>30</v>
      </c>
      <c r="I88" s="479" t="s">
        <v>748</v>
      </c>
      <c r="J88" s="412">
        <v>1500</v>
      </c>
      <c r="K88" s="412">
        <v>2021</v>
      </c>
      <c r="L88" s="412">
        <v>2005</v>
      </c>
    </row>
    <row r="89" spans="1:4990" s="470" customFormat="1" ht="32.25" customHeight="1" x14ac:dyDescent="0.3">
      <c r="A89" s="467">
        <v>6</v>
      </c>
      <c r="B89" s="637" t="s">
        <v>774</v>
      </c>
      <c r="C89" s="638"/>
      <c r="D89" s="638"/>
      <c r="E89" s="638"/>
      <c r="F89" s="638"/>
      <c r="G89" s="638"/>
      <c r="H89" s="638"/>
      <c r="I89" s="639"/>
      <c r="J89" s="468">
        <f>J90</f>
        <v>255014.1</v>
      </c>
      <c r="K89" s="468">
        <f t="shared" ref="K89:L89" si="12">K90</f>
        <v>257114.2</v>
      </c>
      <c r="L89" s="468">
        <f t="shared" si="12"/>
        <v>257114.2</v>
      </c>
      <c r="M89" s="469"/>
      <c r="N89" s="469"/>
      <c r="O89" s="469"/>
      <c r="P89" s="469"/>
      <c r="Q89" s="469"/>
      <c r="R89" s="469"/>
      <c r="S89" s="469"/>
      <c r="T89" s="469"/>
      <c r="U89" s="469"/>
      <c r="V89" s="469"/>
      <c r="W89" s="469"/>
      <c r="X89" s="469"/>
      <c r="Y89" s="469"/>
      <c r="Z89" s="469"/>
      <c r="AA89" s="469"/>
      <c r="AB89" s="469"/>
      <c r="AC89" s="469"/>
      <c r="AD89" s="469"/>
      <c r="AE89" s="469"/>
      <c r="AF89" s="469"/>
      <c r="AG89" s="469"/>
      <c r="AH89" s="469"/>
      <c r="AI89" s="469"/>
      <c r="AJ89" s="469"/>
      <c r="AK89" s="469"/>
      <c r="AL89" s="469"/>
      <c r="AM89" s="469"/>
      <c r="AN89" s="469"/>
      <c r="AO89" s="469"/>
      <c r="AP89" s="469"/>
      <c r="AQ89" s="469"/>
      <c r="AR89" s="469"/>
      <c r="AS89" s="469"/>
      <c r="AT89" s="469"/>
      <c r="AU89" s="469"/>
      <c r="AV89" s="469"/>
      <c r="AW89" s="469"/>
      <c r="AX89" s="469"/>
      <c r="AY89" s="469"/>
      <c r="AZ89" s="469"/>
      <c r="BA89" s="469"/>
      <c r="BB89" s="469"/>
      <c r="BC89" s="469"/>
      <c r="BD89" s="469"/>
      <c r="BE89" s="469"/>
      <c r="BF89" s="469"/>
      <c r="BG89" s="469"/>
      <c r="BH89" s="469"/>
      <c r="BI89" s="469"/>
      <c r="BJ89" s="469"/>
      <c r="BK89" s="469"/>
      <c r="BL89" s="469"/>
      <c r="BM89" s="469"/>
      <c r="BN89" s="469"/>
      <c r="BO89" s="469"/>
      <c r="BP89" s="469"/>
      <c r="BQ89" s="469"/>
      <c r="BR89" s="469"/>
      <c r="BS89" s="469"/>
      <c r="BT89" s="469"/>
      <c r="BU89" s="469"/>
      <c r="BV89" s="469"/>
      <c r="BW89" s="469"/>
      <c r="BX89" s="469"/>
      <c r="BY89" s="469"/>
      <c r="BZ89" s="469"/>
      <c r="CA89" s="469"/>
      <c r="CB89" s="469"/>
      <c r="CC89" s="469"/>
      <c r="CD89" s="469"/>
      <c r="CE89" s="469"/>
      <c r="CF89" s="469"/>
      <c r="CG89" s="469"/>
      <c r="CH89" s="469"/>
      <c r="CI89" s="469"/>
      <c r="CJ89" s="469"/>
      <c r="CK89" s="469"/>
      <c r="CL89" s="469"/>
      <c r="CM89" s="469"/>
      <c r="CN89" s="469"/>
      <c r="CO89" s="469"/>
      <c r="CP89" s="469"/>
      <c r="CQ89" s="469"/>
      <c r="CR89" s="469"/>
      <c r="CS89" s="469"/>
      <c r="CT89" s="469"/>
      <c r="CU89" s="469"/>
      <c r="CV89" s="469"/>
      <c r="CW89" s="469"/>
      <c r="CX89" s="469"/>
      <c r="CY89" s="469"/>
      <c r="CZ89" s="469"/>
      <c r="DA89" s="469"/>
      <c r="DB89" s="469"/>
      <c r="DC89" s="469"/>
      <c r="DD89" s="469"/>
      <c r="DE89" s="469"/>
      <c r="DF89" s="469"/>
      <c r="DG89" s="469"/>
      <c r="DH89" s="469"/>
      <c r="DI89" s="469"/>
      <c r="DJ89" s="469"/>
      <c r="DK89" s="469"/>
      <c r="DL89" s="469"/>
      <c r="DM89" s="469"/>
      <c r="DN89" s="469"/>
      <c r="DO89" s="469"/>
      <c r="DP89" s="469"/>
      <c r="DQ89" s="469"/>
      <c r="DR89" s="469"/>
      <c r="DS89" s="469"/>
      <c r="DT89" s="469"/>
      <c r="DU89" s="469"/>
      <c r="DV89" s="469"/>
      <c r="DW89" s="469"/>
      <c r="DX89" s="469"/>
      <c r="DY89" s="469"/>
      <c r="DZ89" s="469"/>
      <c r="EA89" s="469"/>
      <c r="EB89" s="469"/>
      <c r="EC89" s="469"/>
      <c r="ED89" s="469"/>
      <c r="EE89" s="469"/>
      <c r="EF89" s="469"/>
      <c r="EG89" s="469"/>
      <c r="EH89" s="469"/>
      <c r="EI89" s="469"/>
      <c r="EJ89" s="469"/>
      <c r="EK89" s="469"/>
      <c r="EL89" s="469"/>
      <c r="EM89" s="469"/>
      <c r="EN89" s="469"/>
      <c r="EO89" s="469"/>
      <c r="EP89" s="469"/>
      <c r="EQ89" s="469"/>
      <c r="ER89" s="469"/>
      <c r="ES89" s="469"/>
      <c r="ET89" s="469"/>
      <c r="EU89" s="469"/>
      <c r="EV89" s="469"/>
      <c r="EW89" s="469"/>
      <c r="EX89" s="469"/>
      <c r="EY89" s="469"/>
      <c r="EZ89" s="469"/>
      <c r="FA89" s="469"/>
      <c r="FB89" s="469"/>
      <c r="FC89" s="469"/>
      <c r="FD89" s="469"/>
      <c r="FE89" s="469"/>
      <c r="FF89" s="469"/>
      <c r="FG89" s="469"/>
      <c r="FH89" s="469"/>
      <c r="FI89" s="469"/>
      <c r="FJ89" s="469"/>
      <c r="FK89" s="469"/>
      <c r="FL89" s="469"/>
      <c r="FM89" s="469"/>
      <c r="FN89" s="469"/>
      <c r="FO89" s="469"/>
      <c r="FP89" s="469"/>
      <c r="FQ89" s="469"/>
      <c r="FR89" s="469"/>
      <c r="FS89" s="469"/>
      <c r="FT89" s="469"/>
      <c r="FU89" s="469"/>
      <c r="FV89" s="469"/>
      <c r="FW89" s="469"/>
      <c r="FX89" s="469"/>
      <c r="FY89" s="469"/>
      <c r="FZ89" s="469"/>
      <c r="GA89" s="469"/>
      <c r="GB89" s="469"/>
      <c r="GC89" s="469"/>
      <c r="GD89" s="469"/>
      <c r="GE89" s="469"/>
      <c r="GF89" s="469"/>
      <c r="GG89" s="469"/>
      <c r="GH89" s="469"/>
      <c r="GI89" s="469"/>
      <c r="GJ89" s="469"/>
      <c r="GK89" s="469"/>
      <c r="GL89" s="469"/>
      <c r="GM89" s="469"/>
      <c r="GN89" s="469"/>
      <c r="GO89" s="469"/>
      <c r="GP89" s="469"/>
      <c r="GQ89" s="469"/>
      <c r="GR89" s="469"/>
      <c r="GS89" s="469"/>
      <c r="GT89" s="469"/>
      <c r="GU89" s="469"/>
      <c r="GV89" s="469"/>
      <c r="GW89" s="469"/>
      <c r="GX89" s="469"/>
      <c r="GY89" s="469"/>
      <c r="GZ89" s="469"/>
      <c r="HA89" s="469"/>
      <c r="HB89" s="469"/>
      <c r="HC89" s="469"/>
      <c r="HD89" s="469"/>
      <c r="HE89" s="469"/>
      <c r="HF89" s="469"/>
      <c r="HG89" s="469"/>
      <c r="HH89" s="469"/>
      <c r="HI89" s="469"/>
      <c r="HJ89" s="469"/>
      <c r="HK89" s="469"/>
      <c r="HL89" s="469"/>
      <c r="HM89" s="469"/>
      <c r="HN89" s="469"/>
      <c r="HO89" s="469"/>
      <c r="HP89" s="469"/>
      <c r="HQ89" s="469"/>
      <c r="HR89" s="469"/>
      <c r="HS89" s="469"/>
      <c r="HT89" s="469"/>
      <c r="HU89" s="469"/>
      <c r="HV89" s="469"/>
      <c r="HW89" s="469"/>
      <c r="HX89" s="469"/>
      <c r="HY89" s="469"/>
      <c r="HZ89" s="469"/>
      <c r="IA89" s="469"/>
      <c r="IB89" s="469"/>
      <c r="IC89" s="469"/>
      <c r="ID89" s="469"/>
      <c r="IE89" s="469"/>
      <c r="IF89" s="469"/>
      <c r="IG89" s="469"/>
      <c r="IH89" s="469"/>
      <c r="II89" s="469"/>
      <c r="IJ89" s="469"/>
      <c r="IK89" s="469"/>
      <c r="IL89" s="469"/>
      <c r="IM89" s="469"/>
      <c r="IN89" s="469"/>
      <c r="IO89" s="469"/>
      <c r="IP89" s="469"/>
      <c r="IQ89" s="469"/>
      <c r="IR89" s="469"/>
      <c r="IS89" s="469"/>
      <c r="IT89" s="469"/>
      <c r="IU89" s="469"/>
      <c r="IV89" s="469"/>
      <c r="IW89" s="469"/>
      <c r="IX89" s="469"/>
      <c r="IY89" s="469"/>
      <c r="IZ89" s="469"/>
      <c r="JA89" s="469"/>
      <c r="JB89" s="469"/>
      <c r="JC89" s="469"/>
      <c r="JD89" s="469"/>
      <c r="JE89" s="469"/>
      <c r="JF89" s="469"/>
      <c r="JG89" s="469"/>
      <c r="JH89" s="469"/>
      <c r="JI89" s="469"/>
      <c r="JJ89" s="469"/>
      <c r="JK89" s="469"/>
      <c r="JL89" s="469"/>
      <c r="JM89" s="469"/>
      <c r="JN89" s="469"/>
      <c r="JO89" s="469"/>
      <c r="JP89" s="469"/>
      <c r="JQ89" s="469"/>
      <c r="JR89" s="469"/>
      <c r="JS89" s="469"/>
      <c r="JT89" s="469"/>
      <c r="JU89" s="469"/>
      <c r="JV89" s="469"/>
      <c r="JW89" s="469"/>
      <c r="JX89" s="469"/>
      <c r="JY89" s="469"/>
      <c r="JZ89" s="469"/>
      <c r="KA89" s="469"/>
      <c r="KB89" s="469"/>
      <c r="KC89" s="469"/>
      <c r="KD89" s="469"/>
      <c r="KE89" s="469"/>
      <c r="KF89" s="469"/>
      <c r="KG89" s="469"/>
      <c r="KH89" s="469"/>
      <c r="KI89" s="469"/>
      <c r="KJ89" s="469"/>
      <c r="KK89" s="469"/>
      <c r="KL89" s="469"/>
      <c r="KM89" s="469"/>
      <c r="KN89" s="469"/>
      <c r="KO89" s="469"/>
      <c r="KP89" s="469"/>
      <c r="KQ89" s="469"/>
      <c r="KR89" s="469"/>
      <c r="KS89" s="469"/>
      <c r="KT89" s="469"/>
      <c r="KU89" s="469"/>
      <c r="KV89" s="469"/>
      <c r="KW89" s="469"/>
      <c r="KX89" s="469"/>
      <c r="KY89" s="469"/>
      <c r="KZ89" s="469"/>
      <c r="LA89" s="469"/>
      <c r="LB89" s="469"/>
      <c r="LC89" s="469"/>
      <c r="LD89" s="469"/>
      <c r="LE89" s="469"/>
      <c r="LF89" s="469"/>
      <c r="LG89" s="469"/>
      <c r="LH89" s="469"/>
      <c r="LI89" s="469"/>
      <c r="LJ89" s="469"/>
      <c r="LK89" s="469"/>
      <c r="LL89" s="469"/>
      <c r="LM89" s="469"/>
      <c r="LN89" s="469"/>
      <c r="LO89" s="469"/>
      <c r="LP89" s="469"/>
      <c r="LQ89" s="469"/>
      <c r="LR89" s="469"/>
      <c r="LS89" s="469"/>
      <c r="LT89" s="469"/>
      <c r="LU89" s="469"/>
      <c r="LV89" s="469"/>
      <c r="LW89" s="469"/>
      <c r="LX89" s="469"/>
      <c r="LY89" s="469"/>
      <c r="LZ89" s="469"/>
      <c r="MA89" s="469"/>
      <c r="MB89" s="469"/>
      <c r="MC89" s="469"/>
      <c r="MD89" s="469"/>
      <c r="ME89" s="469"/>
      <c r="MF89" s="469"/>
      <c r="MG89" s="469"/>
      <c r="MH89" s="469"/>
      <c r="MI89" s="469"/>
      <c r="MJ89" s="469"/>
      <c r="MK89" s="469"/>
      <c r="ML89" s="469"/>
      <c r="MM89" s="469"/>
      <c r="MN89" s="469"/>
      <c r="MO89" s="469"/>
      <c r="MP89" s="469"/>
      <c r="MQ89" s="469"/>
      <c r="MR89" s="469"/>
      <c r="MS89" s="469"/>
      <c r="MT89" s="469"/>
      <c r="MU89" s="469"/>
      <c r="MV89" s="469"/>
      <c r="MW89" s="469"/>
      <c r="MX89" s="469"/>
      <c r="MY89" s="469"/>
      <c r="MZ89" s="469"/>
      <c r="NA89" s="469"/>
      <c r="NB89" s="469"/>
      <c r="NC89" s="469"/>
      <c r="ND89" s="469"/>
      <c r="NE89" s="469"/>
      <c r="NF89" s="469"/>
      <c r="NG89" s="469"/>
      <c r="NH89" s="469"/>
      <c r="NI89" s="469"/>
      <c r="NJ89" s="469"/>
      <c r="NK89" s="469"/>
      <c r="NL89" s="469"/>
      <c r="NM89" s="469"/>
      <c r="NN89" s="469"/>
      <c r="NO89" s="469"/>
      <c r="NP89" s="469"/>
      <c r="NQ89" s="469"/>
      <c r="NR89" s="469"/>
      <c r="NS89" s="469"/>
      <c r="NT89" s="469"/>
      <c r="NU89" s="469"/>
      <c r="NV89" s="469"/>
      <c r="NW89" s="469"/>
      <c r="NX89" s="469"/>
      <c r="NY89" s="469"/>
      <c r="NZ89" s="469"/>
      <c r="OA89" s="469"/>
      <c r="OB89" s="469"/>
      <c r="OC89" s="469"/>
      <c r="OD89" s="469"/>
      <c r="OE89" s="469"/>
      <c r="OF89" s="469"/>
      <c r="OG89" s="469"/>
      <c r="OH89" s="469"/>
      <c r="OI89" s="469"/>
      <c r="OJ89" s="469"/>
      <c r="OK89" s="469"/>
      <c r="OL89" s="469"/>
      <c r="OM89" s="469"/>
      <c r="ON89" s="469"/>
      <c r="OO89" s="469"/>
      <c r="OP89" s="469"/>
      <c r="OQ89" s="469"/>
      <c r="OR89" s="469"/>
      <c r="OS89" s="469"/>
      <c r="OT89" s="469"/>
      <c r="OU89" s="469"/>
      <c r="OV89" s="469"/>
      <c r="OW89" s="469"/>
      <c r="OX89" s="469"/>
      <c r="OY89" s="469"/>
      <c r="OZ89" s="469"/>
      <c r="PA89" s="469"/>
      <c r="PB89" s="469"/>
      <c r="PC89" s="469"/>
      <c r="PD89" s="469"/>
      <c r="PE89" s="469"/>
      <c r="PF89" s="469"/>
      <c r="PG89" s="469"/>
      <c r="PH89" s="469"/>
      <c r="PI89" s="469"/>
      <c r="PJ89" s="469"/>
      <c r="PK89" s="469"/>
      <c r="PL89" s="469"/>
      <c r="PM89" s="469"/>
      <c r="PN89" s="469"/>
      <c r="PO89" s="469"/>
      <c r="PP89" s="469"/>
      <c r="PQ89" s="469"/>
      <c r="PR89" s="469"/>
      <c r="PS89" s="469"/>
      <c r="PT89" s="469"/>
      <c r="PU89" s="469"/>
      <c r="PV89" s="469"/>
      <c r="PW89" s="469"/>
      <c r="PX89" s="469"/>
      <c r="PY89" s="469"/>
      <c r="PZ89" s="469"/>
      <c r="QA89" s="469"/>
      <c r="QB89" s="469"/>
      <c r="QC89" s="469"/>
      <c r="QD89" s="469"/>
      <c r="QE89" s="469"/>
      <c r="QF89" s="469"/>
      <c r="QG89" s="469"/>
      <c r="QH89" s="469"/>
      <c r="QI89" s="469"/>
      <c r="QJ89" s="469"/>
      <c r="QK89" s="469"/>
      <c r="QL89" s="469"/>
      <c r="QM89" s="469"/>
      <c r="QN89" s="469"/>
      <c r="QO89" s="469"/>
      <c r="QP89" s="469"/>
      <c r="QQ89" s="469"/>
      <c r="QR89" s="469"/>
      <c r="QS89" s="469"/>
      <c r="QT89" s="469"/>
      <c r="QU89" s="469"/>
      <c r="QV89" s="469"/>
      <c r="QW89" s="469"/>
      <c r="QX89" s="469"/>
      <c r="QY89" s="469"/>
      <c r="QZ89" s="469"/>
      <c r="RA89" s="469"/>
      <c r="RB89" s="469"/>
      <c r="RC89" s="469"/>
      <c r="RD89" s="469"/>
      <c r="RE89" s="469"/>
      <c r="RF89" s="469"/>
      <c r="RG89" s="469"/>
      <c r="RH89" s="469"/>
      <c r="RI89" s="469"/>
      <c r="RJ89" s="469"/>
      <c r="RK89" s="469"/>
      <c r="RL89" s="469"/>
      <c r="RM89" s="469"/>
      <c r="RN89" s="469"/>
      <c r="RO89" s="469"/>
      <c r="RP89" s="469"/>
      <c r="RQ89" s="469"/>
      <c r="RR89" s="469"/>
      <c r="RS89" s="469"/>
      <c r="RT89" s="469"/>
      <c r="RU89" s="469"/>
      <c r="RV89" s="469"/>
      <c r="RW89" s="469"/>
      <c r="RX89" s="469"/>
      <c r="RY89" s="469"/>
      <c r="RZ89" s="469"/>
      <c r="SA89" s="469"/>
      <c r="SB89" s="469"/>
      <c r="SC89" s="469"/>
      <c r="SD89" s="469"/>
      <c r="SE89" s="469"/>
      <c r="SF89" s="469"/>
      <c r="SG89" s="469"/>
      <c r="SH89" s="469"/>
      <c r="SI89" s="469"/>
      <c r="SJ89" s="469"/>
      <c r="SK89" s="469"/>
      <c r="SL89" s="469"/>
      <c r="SM89" s="469"/>
      <c r="SN89" s="469"/>
      <c r="SO89" s="469"/>
      <c r="SP89" s="469"/>
      <c r="SQ89" s="469"/>
      <c r="SR89" s="469"/>
      <c r="SS89" s="469"/>
      <c r="ST89" s="469"/>
      <c r="SU89" s="469"/>
      <c r="SV89" s="469"/>
      <c r="SW89" s="469"/>
      <c r="SX89" s="469"/>
      <c r="SY89" s="469"/>
      <c r="SZ89" s="469"/>
      <c r="TA89" s="469"/>
      <c r="TB89" s="469"/>
      <c r="TC89" s="469"/>
      <c r="TD89" s="469"/>
      <c r="TE89" s="469"/>
      <c r="TF89" s="469"/>
      <c r="TG89" s="469"/>
      <c r="TH89" s="469"/>
      <c r="TI89" s="469"/>
      <c r="TJ89" s="469"/>
      <c r="TK89" s="469"/>
      <c r="TL89" s="469"/>
      <c r="TM89" s="469"/>
      <c r="TN89" s="469"/>
      <c r="TO89" s="469"/>
      <c r="TP89" s="469"/>
      <c r="TQ89" s="469"/>
      <c r="TR89" s="469"/>
      <c r="TS89" s="469"/>
      <c r="TT89" s="469"/>
      <c r="TU89" s="469"/>
      <c r="TV89" s="469"/>
      <c r="TW89" s="469"/>
      <c r="TX89" s="469"/>
      <c r="TY89" s="469"/>
      <c r="TZ89" s="469"/>
      <c r="UA89" s="469"/>
      <c r="UB89" s="469"/>
      <c r="UC89" s="469"/>
      <c r="UD89" s="469"/>
      <c r="UE89" s="469"/>
      <c r="UF89" s="469"/>
      <c r="UG89" s="469"/>
      <c r="UH89" s="469"/>
      <c r="UI89" s="469"/>
      <c r="UJ89" s="469"/>
      <c r="UK89" s="469"/>
      <c r="UL89" s="469"/>
      <c r="UM89" s="469"/>
      <c r="UN89" s="469"/>
      <c r="UO89" s="469"/>
      <c r="UP89" s="469"/>
      <c r="UQ89" s="469"/>
      <c r="UR89" s="469"/>
      <c r="US89" s="469"/>
      <c r="UT89" s="469"/>
      <c r="UU89" s="469"/>
      <c r="UV89" s="469"/>
      <c r="UW89" s="469"/>
      <c r="UX89" s="469"/>
      <c r="UY89" s="469"/>
      <c r="UZ89" s="469"/>
      <c r="VA89" s="469"/>
      <c r="VB89" s="469"/>
      <c r="VC89" s="469"/>
      <c r="VD89" s="469"/>
      <c r="VE89" s="469"/>
      <c r="VF89" s="469"/>
      <c r="VG89" s="469"/>
      <c r="VH89" s="469"/>
      <c r="VI89" s="469"/>
      <c r="VJ89" s="469"/>
      <c r="VK89" s="469"/>
      <c r="VL89" s="469"/>
      <c r="VM89" s="469"/>
      <c r="VN89" s="469"/>
      <c r="VO89" s="469"/>
      <c r="VP89" s="469"/>
      <c r="VQ89" s="469"/>
      <c r="VR89" s="469"/>
      <c r="VS89" s="469"/>
      <c r="VT89" s="469"/>
      <c r="VU89" s="469"/>
      <c r="VV89" s="469"/>
      <c r="VW89" s="469"/>
      <c r="VX89" s="469"/>
      <c r="VY89" s="469"/>
      <c r="VZ89" s="469"/>
      <c r="WA89" s="469"/>
      <c r="WB89" s="469"/>
      <c r="WC89" s="469"/>
      <c r="WD89" s="469"/>
      <c r="WE89" s="469"/>
      <c r="WF89" s="469"/>
      <c r="WG89" s="469"/>
      <c r="WH89" s="469"/>
      <c r="WI89" s="469"/>
      <c r="WJ89" s="469"/>
      <c r="WK89" s="469"/>
      <c r="WL89" s="469"/>
      <c r="WM89" s="469"/>
      <c r="WN89" s="469"/>
      <c r="WO89" s="469"/>
      <c r="WP89" s="469"/>
      <c r="WQ89" s="469"/>
      <c r="WR89" s="469"/>
      <c r="WS89" s="469"/>
      <c r="WT89" s="469"/>
      <c r="WU89" s="469"/>
      <c r="WV89" s="469"/>
      <c r="WW89" s="469"/>
      <c r="WX89" s="469"/>
      <c r="WY89" s="469"/>
      <c r="WZ89" s="469"/>
      <c r="XA89" s="469"/>
      <c r="XB89" s="469"/>
      <c r="XC89" s="469"/>
      <c r="XD89" s="469"/>
      <c r="XE89" s="469"/>
      <c r="XF89" s="469"/>
      <c r="XG89" s="469"/>
      <c r="XH89" s="469"/>
      <c r="XI89" s="469"/>
      <c r="XJ89" s="469"/>
      <c r="XK89" s="469"/>
      <c r="XL89" s="469"/>
      <c r="XM89" s="469"/>
      <c r="XN89" s="469"/>
      <c r="XO89" s="469"/>
      <c r="XP89" s="469"/>
      <c r="XQ89" s="469"/>
      <c r="XR89" s="469"/>
      <c r="XS89" s="469"/>
      <c r="XT89" s="469"/>
      <c r="XU89" s="469"/>
      <c r="XV89" s="469"/>
      <c r="XW89" s="469"/>
      <c r="XX89" s="469"/>
      <c r="XY89" s="469"/>
      <c r="XZ89" s="469"/>
      <c r="YA89" s="469"/>
      <c r="YB89" s="469"/>
      <c r="YC89" s="469"/>
      <c r="YD89" s="469"/>
      <c r="YE89" s="469"/>
      <c r="YF89" s="469"/>
      <c r="YG89" s="469"/>
      <c r="YH89" s="469"/>
      <c r="YI89" s="469"/>
      <c r="YJ89" s="469"/>
      <c r="YK89" s="469"/>
      <c r="YL89" s="469"/>
      <c r="YM89" s="469"/>
      <c r="YN89" s="469"/>
      <c r="YO89" s="469"/>
      <c r="YP89" s="469"/>
      <c r="YQ89" s="469"/>
      <c r="YR89" s="469"/>
      <c r="YS89" s="469"/>
      <c r="YT89" s="469"/>
      <c r="YU89" s="469"/>
      <c r="YV89" s="469"/>
      <c r="YW89" s="469"/>
      <c r="YX89" s="469"/>
      <c r="YY89" s="469"/>
      <c r="YZ89" s="469"/>
      <c r="ZA89" s="469"/>
      <c r="ZB89" s="469"/>
      <c r="ZC89" s="469"/>
      <c r="ZD89" s="469"/>
      <c r="ZE89" s="469"/>
      <c r="ZF89" s="469"/>
      <c r="ZG89" s="469"/>
      <c r="ZH89" s="469"/>
      <c r="ZI89" s="469"/>
      <c r="ZJ89" s="469"/>
      <c r="ZK89" s="469"/>
      <c r="ZL89" s="469"/>
      <c r="ZM89" s="469"/>
      <c r="ZN89" s="469"/>
      <c r="ZO89" s="469"/>
      <c r="ZP89" s="469"/>
      <c r="ZQ89" s="469"/>
      <c r="ZR89" s="469"/>
      <c r="ZS89" s="469"/>
      <c r="ZT89" s="469"/>
      <c r="ZU89" s="469"/>
      <c r="ZV89" s="469"/>
      <c r="ZW89" s="469"/>
      <c r="ZX89" s="469"/>
      <c r="ZY89" s="469"/>
      <c r="ZZ89" s="469"/>
      <c r="AAA89" s="469"/>
      <c r="AAB89" s="469"/>
      <c r="AAC89" s="469"/>
      <c r="AAD89" s="469"/>
      <c r="AAE89" s="469"/>
      <c r="AAF89" s="469"/>
      <c r="AAG89" s="469"/>
      <c r="AAH89" s="469"/>
      <c r="AAI89" s="469"/>
      <c r="AAJ89" s="469"/>
      <c r="AAK89" s="469"/>
      <c r="AAL89" s="469"/>
      <c r="AAM89" s="469"/>
      <c r="AAN89" s="469"/>
      <c r="AAO89" s="469"/>
      <c r="AAP89" s="469"/>
      <c r="AAQ89" s="469"/>
      <c r="AAR89" s="469"/>
      <c r="AAS89" s="469"/>
      <c r="AAT89" s="469"/>
      <c r="AAU89" s="469"/>
      <c r="AAV89" s="469"/>
      <c r="AAW89" s="469"/>
      <c r="AAX89" s="469"/>
      <c r="AAY89" s="469"/>
      <c r="AAZ89" s="469"/>
      <c r="ABA89" s="469"/>
      <c r="ABB89" s="469"/>
      <c r="ABC89" s="469"/>
      <c r="ABD89" s="469"/>
      <c r="ABE89" s="469"/>
      <c r="ABF89" s="469"/>
      <c r="ABG89" s="469"/>
      <c r="ABH89" s="469"/>
      <c r="ABI89" s="469"/>
      <c r="ABJ89" s="469"/>
      <c r="ABK89" s="469"/>
      <c r="ABL89" s="469"/>
      <c r="ABM89" s="469"/>
      <c r="ABN89" s="469"/>
      <c r="ABO89" s="469"/>
      <c r="ABP89" s="469"/>
      <c r="ABQ89" s="469"/>
      <c r="ABR89" s="469"/>
      <c r="ABS89" s="469"/>
      <c r="ABT89" s="469"/>
      <c r="ABU89" s="469"/>
      <c r="ABV89" s="469"/>
      <c r="ABW89" s="469"/>
      <c r="ABX89" s="469"/>
      <c r="ABY89" s="469"/>
      <c r="ABZ89" s="469"/>
      <c r="ACA89" s="469"/>
      <c r="ACB89" s="469"/>
      <c r="ACC89" s="469"/>
      <c r="ACD89" s="469"/>
      <c r="ACE89" s="469"/>
      <c r="ACF89" s="469"/>
      <c r="ACG89" s="469"/>
      <c r="ACH89" s="469"/>
      <c r="ACI89" s="469"/>
      <c r="ACJ89" s="469"/>
      <c r="ACK89" s="469"/>
      <c r="ACL89" s="469"/>
      <c r="ACM89" s="469"/>
      <c r="ACN89" s="469"/>
      <c r="ACO89" s="469"/>
      <c r="ACP89" s="469"/>
      <c r="ACQ89" s="469"/>
      <c r="ACR89" s="469"/>
      <c r="ACS89" s="469"/>
      <c r="ACT89" s="469"/>
      <c r="ACU89" s="469"/>
      <c r="ACV89" s="469"/>
      <c r="ACW89" s="469"/>
      <c r="ACX89" s="469"/>
      <c r="ACY89" s="469"/>
      <c r="ACZ89" s="469"/>
      <c r="ADA89" s="469"/>
      <c r="ADB89" s="469"/>
      <c r="ADC89" s="469"/>
      <c r="ADD89" s="469"/>
      <c r="ADE89" s="469"/>
      <c r="ADF89" s="469"/>
      <c r="ADG89" s="469"/>
      <c r="ADH89" s="469"/>
      <c r="ADI89" s="469"/>
      <c r="ADJ89" s="469"/>
      <c r="ADK89" s="469"/>
      <c r="ADL89" s="469"/>
      <c r="ADM89" s="469"/>
      <c r="ADN89" s="469"/>
      <c r="ADO89" s="469"/>
      <c r="ADP89" s="469"/>
      <c r="ADQ89" s="469"/>
      <c r="ADR89" s="469"/>
      <c r="ADS89" s="469"/>
      <c r="ADT89" s="469"/>
      <c r="ADU89" s="469"/>
      <c r="ADV89" s="469"/>
      <c r="ADW89" s="469"/>
      <c r="ADX89" s="469"/>
      <c r="ADY89" s="469"/>
      <c r="ADZ89" s="469"/>
      <c r="AEA89" s="469"/>
      <c r="AEB89" s="469"/>
      <c r="AEC89" s="469"/>
      <c r="AED89" s="469"/>
      <c r="AEE89" s="469"/>
      <c r="AEF89" s="469"/>
      <c r="AEG89" s="469"/>
      <c r="AEH89" s="469"/>
      <c r="AEI89" s="469"/>
      <c r="AEJ89" s="469"/>
      <c r="AEK89" s="469"/>
      <c r="AEL89" s="469"/>
      <c r="AEM89" s="469"/>
      <c r="AEN89" s="469"/>
      <c r="AEO89" s="469"/>
      <c r="AEP89" s="469"/>
      <c r="AEQ89" s="469"/>
      <c r="AER89" s="469"/>
      <c r="AES89" s="469"/>
      <c r="AET89" s="469"/>
      <c r="AEU89" s="469"/>
      <c r="AEV89" s="469"/>
      <c r="AEW89" s="469"/>
      <c r="AEX89" s="469"/>
      <c r="AEY89" s="469"/>
      <c r="AEZ89" s="469"/>
      <c r="AFA89" s="469"/>
      <c r="AFB89" s="469"/>
      <c r="AFC89" s="469"/>
      <c r="AFD89" s="469"/>
      <c r="AFE89" s="469"/>
      <c r="AFF89" s="469"/>
      <c r="AFG89" s="469"/>
      <c r="AFH89" s="469"/>
      <c r="AFI89" s="469"/>
      <c r="AFJ89" s="469"/>
      <c r="AFK89" s="469"/>
      <c r="AFL89" s="469"/>
      <c r="AFM89" s="469"/>
      <c r="AFN89" s="469"/>
      <c r="AFO89" s="469"/>
      <c r="AFP89" s="469"/>
      <c r="AFQ89" s="469"/>
      <c r="AFR89" s="469"/>
      <c r="AFS89" s="469"/>
      <c r="AFT89" s="469"/>
      <c r="AFU89" s="469"/>
      <c r="AFV89" s="469"/>
      <c r="AFW89" s="469"/>
      <c r="AFX89" s="469"/>
      <c r="AFY89" s="469"/>
      <c r="AFZ89" s="469"/>
      <c r="AGA89" s="469"/>
      <c r="AGB89" s="469"/>
      <c r="AGC89" s="469"/>
      <c r="AGD89" s="469"/>
      <c r="AGE89" s="469"/>
      <c r="AGF89" s="469"/>
      <c r="AGG89" s="469"/>
      <c r="AGH89" s="469"/>
      <c r="AGI89" s="469"/>
      <c r="AGJ89" s="469"/>
      <c r="AGK89" s="469"/>
      <c r="AGL89" s="469"/>
      <c r="AGM89" s="469"/>
      <c r="AGN89" s="469"/>
      <c r="AGO89" s="469"/>
      <c r="AGP89" s="469"/>
      <c r="AGQ89" s="469"/>
      <c r="AGR89" s="469"/>
      <c r="AGS89" s="469"/>
      <c r="AGT89" s="469"/>
      <c r="AGU89" s="469"/>
      <c r="AGV89" s="469"/>
      <c r="AGW89" s="469"/>
      <c r="AGX89" s="469"/>
      <c r="AGY89" s="469"/>
      <c r="AGZ89" s="469"/>
      <c r="AHA89" s="469"/>
      <c r="AHB89" s="469"/>
      <c r="AHC89" s="469"/>
      <c r="AHD89" s="469"/>
      <c r="AHE89" s="469"/>
      <c r="AHF89" s="469"/>
      <c r="AHG89" s="469"/>
      <c r="AHH89" s="469"/>
      <c r="AHI89" s="469"/>
      <c r="AHJ89" s="469"/>
      <c r="AHK89" s="469"/>
      <c r="AHL89" s="469"/>
      <c r="AHM89" s="469"/>
      <c r="AHN89" s="469"/>
      <c r="AHO89" s="469"/>
      <c r="AHP89" s="469"/>
      <c r="AHQ89" s="469"/>
      <c r="AHR89" s="469"/>
      <c r="AHS89" s="469"/>
      <c r="AHT89" s="469"/>
      <c r="AHU89" s="469"/>
      <c r="AHV89" s="469"/>
      <c r="AHW89" s="469"/>
      <c r="AHX89" s="469"/>
      <c r="AHY89" s="469"/>
      <c r="AHZ89" s="469"/>
      <c r="AIA89" s="469"/>
      <c r="AIB89" s="469"/>
      <c r="AIC89" s="469"/>
      <c r="AID89" s="469"/>
      <c r="AIE89" s="469"/>
      <c r="AIF89" s="469"/>
      <c r="AIG89" s="469"/>
      <c r="AIH89" s="469"/>
      <c r="AII89" s="469"/>
      <c r="AIJ89" s="469"/>
      <c r="AIK89" s="469"/>
      <c r="AIL89" s="469"/>
      <c r="AIM89" s="469"/>
      <c r="AIN89" s="469"/>
      <c r="AIO89" s="469"/>
      <c r="AIP89" s="469"/>
      <c r="AIQ89" s="469"/>
      <c r="AIR89" s="469"/>
      <c r="AIS89" s="469"/>
      <c r="AIT89" s="469"/>
      <c r="AIU89" s="469"/>
      <c r="AIV89" s="469"/>
      <c r="AIW89" s="469"/>
      <c r="AIX89" s="469"/>
      <c r="AIY89" s="469"/>
      <c r="AIZ89" s="469"/>
      <c r="AJA89" s="469"/>
      <c r="AJB89" s="469"/>
      <c r="AJC89" s="469"/>
      <c r="AJD89" s="469"/>
      <c r="AJE89" s="469"/>
      <c r="AJF89" s="469"/>
      <c r="AJG89" s="469"/>
      <c r="AJH89" s="469"/>
      <c r="AJI89" s="469"/>
      <c r="AJJ89" s="469"/>
      <c r="AJK89" s="469"/>
      <c r="AJL89" s="469"/>
      <c r="AJM89" s="469"/>
      <c r="AJN89" s="469"/>
      <c r="AJO89" s="469"/>
      <c r="AJP89" s="469"/>
      <c r="AJQ89" s="469"/>
      <c r="AJR89" s="469"/>
      <c r="AJS89" s="469"/>
      <c r="AJT89" s="469"/>
      <c r="AJU89" s="469"/>
      <c r="AJV89" s="469"/>
      <c r="AJW89" s="469"/>
      <c r="AJX89" s="469"/>
      <c r="AJY89" s="469"/>
      <c r="AJZ89" s="469"/>
      <c r="AKA89" s="469"/>
      <c r="AKB89" s="469"/>
      <c r="AKC89" s="469"/>
      <c r="AKD89" s="469"/>
      <c r="AKE89" s="469"/>
      <c r="AKF89" s="469"/>
      <c r="AKG89" s="469"/>
      <c r="AKH89" s="469"/>
      <c r="AKI89" s="469"/>
      <c r="AKJ89" s="469"/>
      <c r="AKK89" s="469"/>
      <c r="AKL89" s="469"/>
      <c r="AKM89" s="469"/>
      <c r="AKN89" s="469"/>
      <c r="AKO89" s="469"/>
      <c r="AKP89" s="469"/>
      <c r="AKQ89" s="469"/>
      <c r="AKR89" s="469"/>
      <c r="AKS89" s="469"/>
      <c r="AKT89" s="469"/>
      <c r="AKU89" s="469"/>
      <c r="AKV89" s="469"/>
      <c r="AKW89" s="469"/>
      <c r="AKX89" s="469"/>
      <c r="AKY89" s="469"/>
      <c r="AKZ89" s="469"/>
      <c r="ALA89" s="469"/>
      <c r="ALB89" s="469"/>
      <c r="ALC89" s="469"/>
      <c r="ALD89" s="469"/>
      <c r="ALE89" s="469"/>
      <c r="ALF89" s="469"/>
      <c r="ALG89" s="469"/>
      <c r="ALH89" s="469"/>
      <c r="ALI89" s="469"/>
      <c r="ALJ89" s="469"/>
      <c r="ALK89" s="469"/>
      <c r="ALL89" s="469"/>
      <c r="ALM89" s="469"/>
      <c r="ALN89" s="469"/>
      <c r="ALO89" s="469"/>
      <c r="ALP89" s="469"/>
      <c r="ALQ89" s="469"/>
      <c r="ALR89" s="469"/>
      <c r="ALS89" s="469"/>
      <c r="ALT89" s="469"/>
      <c r="ALU89" s="469"/>
      <c r="ALV89" s="469"/>
      <c r="ALW89" s="469"/>
      <c r="ALX89" s="469"/>
      <c r="ALY89" s="469"/>
      <c r="ALZ89" s="469"/>
      <c r="AMA89" s="469"/>
      <c r="AMB89" s="469"/>
      <c r="AMC89" s="469"/>
      <c r="AMD89" s="469"/>
      <c r="AME89" s="469"/>
      <c r="AMF89" s="469"/>
      <c r="AMG89" s="469"/>
      <c r="AMH89" s="469"/>
      <c r="AMI89" s="469"/>
      <c r="AMJ89" s="469"/>
      <c r="AMK89" s="469"/>
      <c r="AML89" s="469"/>
      <c r="AMM89" s="469"/>
      <c r="AMN89" s="469"/>
      <c r="AMO89" s="469"/>
      <c r="AMP89" s="469"/>
      <c r="AMQ89" s="469"/>
      <c r="AMR89" s="469"/>
      <c r="AMS89" s="469"/>
      <c r="AMT89" s="469"/>
      <c r="AMU89" s="469"/>
      <c r="AMV89" s="469"/>
      <c r="AMW89" s="469"/>
      <c r="AMX89" s="469"/>
      <c r="AMY89" s="469"/>
      <c r="AMZ89" s="469"/>
      <c r="ANA89" s="469"/>
      <c r="ANB89" s="469"/>
      <c r="ANC89" s="469"/>
      <c r="AND89" s="469"/>
      <c r="ANE89" s="469"/>
      <c r="ANF89" s="469"/>
      <c r="ANG89" s="469"/>
      <c r="ANH89" s="469"/>
      <c r="ANI89" s="469"/>
      <c r="ANJ89" s="469"/>
      <c r="ANK89" s="469"/>
      <c r="ANL89" s="469"/>
      <c r="ANM89" s="469"/>
      <c r="ANN89" s="469"/>
      <c r="ANO89" s="469"/>
      <c r="ANP89" s="469"/>
      <c r="ANQ89" s="469"/>
      <c r="ANR89" s="469"/>
      <c r="ANS89" s="469"/>
      <c r="ANT89" s="469"/>
      <c r="ANU89" s="469"/>
      <c r="ANV89" s="469"/>
      <c r="ANW89" s="469"/>
      <c r="ANX89" s="469"/>
      <c r="ANY89" s="469"/>
      <c r="ANZ89" s="469"/>
      <c r="AOA89" s="469"/>
      <c r="AOB89" s="469"/>
      <c r="AOC89" s="469"/>
      <c r="AOD89" s="469"/>
      <c r="AOE89" s="469"/>
      <c r="AOF89" s="469"/>
      <c r="AOG89" s="469"/>
      <c r="AOH89" s="469"/>
      <c r="AOI89" s="469"/>
      <c r="AOJ89" s="469"/>
      <c r="AOK89" s="469"/>
      <c r="AOL89" s="469"/>
      <c r="AOM89" s="469"/>
      <c r="AON89" s="469"/>
      <c r="AOO89" s="469"/>
      <c r="AOP89" s="469"/>
      <c r="AOQ89" s="469"/>
      <c r="AOR89" s="469"/>
      <c r="AOS89" s="469"/>
      <c r="AOT89" s="469"/>
      <c r="AOU89" s="469"/>
      <c r="AOV89" s="469"/>
      <c r="AOW89" s="469"/>
      <c r="AOX89" s="469"/>
      <c r="AOY89" s="469"/>
      <c r="AOZ89" s="469"/>
      <c r="APA89" s="469"/>
      <c r="APB89" s="469"/>
      <c r="APC89" s="469"/>
      <c r="APD89" s="469"/>
      <c r="APE89" s="469"/>
      <c r="APF89" s="469"/>
      <c r="APG89" s="469"/>
      <c r="APH89" s="469"/>
      <c r="API89" s="469"/>
      <c r="APJ89" s="469"/>
      <c r="APK89" s="469"/>
      <c r="APL89" s="469"/>
      <c r="APM89" s="469"/>
      <c r="APN89" s="469"/>
      <c r="APO89" s="469"/>
      <c r="APP89" s="469"/>
      <c r="APQ89" s="469"/>
      <c r="APR89" s="469"/>
      <c r="APS89" s="469"/>
      <c r="APT89" s="469"/>
      <c r="APU89" s="469"/>
      <c r="APV89" s="469"/>
      <c r="APW89" s="469"/>
      <c r="APX89" s="469"/>
      <c r="APY89" s="469"/>
      <c r="APZ89" s="469"/>
      <c r="AQA89" s="469"/>
      <c r="AQB89" s="469"/>
      <c r="AQC89" s="469"/>
      <c r="AQD89" s="469"/>
      <c r="AQE89" s="469"/>
      <c r="AQF89" s="469"/>
      <c r="AQG89" s="469"/>
      <c r="AQH89" s="469"/>
      <c r="AQI89" s="469"/>
      <c r="AQJ89" s="469"/>
      <c r="AQK89" s="469"/>
      <c r="AQL89" s="469"/>
      <c r="AQM89" s="469"/>
      <c r="AQN89" s="469"/>
      <c r="AQO89" s="469"/>
      <c r="AQP89" s="469"/>
      <c r="AQQ89" s="469"/>
      <c r="AQR89" s="469"/>
      <c r="AQS89" s="469"/>
      <c r="AQT89" s="469"/>
      <c r="AQU89" s="469"/>
      <c r="AQV89" s="469"/>
      <c r="AQW89" s="469"/>
      <c r="AQX89" s="469"/>
      <c r="AQY89" s="469"/>
      <c r="AQZ89" s="469"/>
      <c r="ARA89" s="469"/>
      <c r="ARB89" s="469"/>
      <c r="ARC89" s="469"/>
      <c r="ARD89" s="469"/>
      <c r="ARE89" s="469"/>
      <c r="ARF89" s="469"/>
      <c r="ARG89" s="469"/>
      <c r="ARH89" s="469"/>
      <c r="ARI89" s="469"/>
      <c r="ARJ89" s="469"/>
      <c r="ARK89" s="469"/>
      <c r="ARL89" s="469"/>
      <c r="ARM89" s="469"/>
      <c r="ARN89" s="469"/>
      <c r="ARO89" s="469"/>
      <c r="ARP89" s="469"/>
      <c r="ARQ89" s="469"/>
      <c r="ARR89" s="469"/>
      <c r="ARS89" s="469"/>
      <c r="ART89" s="469"/>
      <c r="ARU89" s="469"/>
      <c r="ARV89" s="469"/>
      <c r="ARW89" s="469"/>
      <c r="ARX89" s="469"/>
      <c r="ARY89" s="469"/>
      <c r="ARZ89" s="469"/>
      <c r="ASA89" s="469"/>
      <c r="ASB89" s="469"/>
      <c r="ASC89" s="469"/>
      <c r="ASD89" s="469"/>
      <c r="ASE89" s="469"/>
      <c r="ASF89" s="469"/>
      <c r="ASG89" s="469"/>
      <c r="ASH89" s="469"/>
      <c r="ASI89" s="469"/>
      <c r="ASJ89" s="469"/>
      <c r="ASK89" s="469"/>
      <c r="ASL89" s="469"/>
      <c r="ASM89" s="469"/>
      <c r="ASN89" s="469"/>
      <c r="ASO89" s="469"/>
      <c r="ASP89" s="469"/>
      <c r="ASQ89" s="469"/>
      <c r="ASR89" s="469"/>
      <c r="ASS89" s="469"/>
      <c r="AST89" s="469"/>
      <c r="ASU89" s="469"/>
      <c r="ASV89" s="469"/>
      <c r="ASW89" s="469"/>
      <c r="ASX89" s="469"/>
      <c r="ASY89" s="469"/>
      <c r="ASZ89" s="469"/>
      <c r="ATA89" s="469"/>
      <c r="ATB89" s="469"/>
      <c r="ATC89" s="469"/>
      <c r="ATD89" s="469"/>
      <c r="ATE89" s="469"/>
      <c r="ATF89" s="469"/>
      <c r="ATG89" s="469"/>
      <c r="ATH89" s="469"/>
      <c r="ATI89" s="469"/>
      <c r="ATJ89" s="469"/>
      <c r="ATK89" s="469"/>
      <c r="ATL89" s="469"/>
      <c r="ATM89" s="469"/>
      <c r="ATN89" s="469"/>
      <c r="ATO89" s="469"/>
      <c r="ATP89" s="469"/>
      <c r="ATQ89" s="469"/>
      <c r="ATR89" s="469"/>
      <c r="ATS89" s="469"/>
      <c r="ATT89" s="469"/>
      <c r="ATU89" s="469"/>
      <c r="ATV89" s="469"/>
      <c r="ATW89" s="469"/>
      <c r="ATX89" s="469"/>
      <c r="ATY89" s="469"/>
      <c r="ATZ89" s="469"/>
      <c r="AUA89" s="469"/>
      <c r="AUB89" s="469"/>
      <c r="AUC89" s="469"/>
      <c r="AUD89" s="469"/>
      <c r="AUE89" s="469"/>
      <c r="AUF89" s="469"/>
      <c r="AUG89" s="469"/>
      <c r="AUH89" s="469"/>
      <c r="AUI89" s="469"/>
      <c r="AUJ89" s="469"/>
      <c r="AUK89" s="469"/>
      <c r="AUL89" s="469"/>
      <c r="AUM89" s="469"/>
      <c r="AUN89" s="469"/>
      <c r="AUO89" s="469"/>
      <c r="AUP89" s="469"/>
      <c r="AUQ89" s="469"/>
      <c r="AUR89" s="469"/>
      <c r="AUS89" s="469"/>
      <c r="AUT89" s="469"/>
      <c r="AUU89" s="469"/>
      <c r="AUV89" s="469"/>
      <c r="AUW89" s="469"/>
      <c r="AUX89" s="469"/>
      <c r="AUY89" s="469"/>
      <c r="AUZ89" s="469"/>
      <c r="AVA89" s="469"/>
      <c r="AVB89" s="469"/>
      <c r="AVC89" s="469"/>
      <c r="AVD89" s="469"/>
      <c r="AVE89" s="469"/>
      <c r="AVF89" s="469"/>
      <c r="AVG89" s="469"/>
      <c r="AVH89" s="469"/>
      <c r="AVI89" s="469"/>
      <c r="AVJ89" s="469"/>
      <c r="AVK89" s="469"/>
      <c r="AVL89" s="469"/>
      <c r="AVM89" s="469"/>
      <c r="AVN89" s="469"/>
      <c r="AVO89" s="469"/>
      <c r="AVP89" s="469"/>
      <c r="AVQ89" s="469"/>
      <c r="AVR89" s="469"/>
      <c r="AVS89" s="469"/>
      <c r="AVT89" s="469"/>
      <c r="AVU89" s="469"/>
      <c r="AVV89" s="469"/>
      <c r="AVW89" s="469"/>
      <c r="AVX89" s="469"/>
      <c r="AVY89" s="469"/>
      <c r="AVZ89" s="469"/>
      <c r="AWA89" s="469"/>
      <c r="AWB89" s="469"/>
      <c r="AWC89" s="469"/>
      <c r="AWD89" s="469"/>
      <c r="AWE89" s="469"/>
      <c r="AWF89" s="469"/>
      <c r="AWG89" s="469"/>
      <c r="AWH89" s="469"/>
      <c r="AWI89" s="469"/>
      <c r="AWJ89" s="469"/>
      <c r="AWK89" s="469"/>
      <c r="AWL89" s="469"/>
      <c r="AWM89" s="469"/>
      <c r="AWN89" s="469"/>
      <c r="AWO89" s="469"/>
      <c r="AWP89" s="469"/>
      <c r="AWQ89" s="469"/>
      <c r="AWR89" s="469"/>
      <c r="AWS89" s="469"/>
      <c r="AWT89" s="469"/>
      <c r="AWU89" s="469"/>
      <c r="AWV89" s="469"/>
      <c r="AWW89" s="469"/>
      <c r="AWX89" s="469"/>
      <c r="AWY89" s="469"/>
      <c r="AWZ89" s="469"/>
      <c r="AXA89" s="469"/>
      <c r="AXB89" s="469"/>
      <c r="AXC89" s="469"/>
      <c r="AXD89" s="469"/>
      <c r="AXE89" s="469"/>
      <c r="AXF89" s="469"/>
      <c r="AXG89" s="469"/>
      <c r="AXH89" s="469"/>
      <c r="AXI89" s="469"/>
      <c r="AXJ89" s="469"/>
      <c r="AXK89" s="469"/>
      <c r="AXL89" s="469"/>
      <c r="AXM89" s="469"/>
      <c r="AXN89" s="469"/>
      <c r="AXO89" s="469"/>
      <c r="AXP89" s="469"/>
      <c r="AXQ89" s="469"/>
      <c r="AXR89" s="469"/>
      <c r="AXS89" s="469"/>
      <c r="AXT89" s="469"/>
      <c r="AXU89" s="469"/>
      <c r="AXV89" s="469"/>
      <c r="AXW89" s="469"/>
      <c r="AXX89" s="469"/>
      <c r="AXY89" s="469"/>
      <c r="AXZ89" s="469"/>
      <c r="AYA89" s="469"/>
      <c r="AYB89" s="469"/>
      <c r="AYC89" s="469"/>
      <c r="AYD89" s="469"/>
      <c r="AYE89" s="469"/>
      <c r="AYF89" s="469"/>
      <c r="AYG89" s="469"/>
      <c r="AYH89" s="469"/>
      <c r="AYI89" s="469"/>
      <c r="AYJ89" s="469"/>
      <c r="AYK89" s="469"/>
      <c r="AYL89" s="469"/>
      <c r="AYM89" s="469"/>
      <c r="AYN89" s="469"/>
      <c r="AYO89" s="469"/>
      <c r="AYP89" s="469"/>
      <c r="AYQ89" s="469"/>
      <c r="AYR89" s="469"/>
      <c r="AYS89" s="469"/>
      <c r="AYT89" s="469"/>
      <c r="AYU89" s="469"/>
      <c r="AYV89" s="469"/>
      <c r="AYW89" s="469"/>
      <c r="AYX89" s="469"/>
      <c r="AYY89" s="469"/>
      <c r="AYZ89" s="469"/>
      <c r="AZA89" s="469"/>
      <c r="AZB89" s="469"/>
      <c r="AZC89" s="469"/>
      <c r="AZD89" s="469"/>
      <c r="AZE89" s="469"/>
      <c r="AZF89" s="469"/>
      <c r="AZG89" s="469"/>
      <c r="AZH89" s="469"/>
      <c r="AZI89" s="469"/>
      <c r="AZJ89" s="469"/>
      <c r="AZK89" s="469"/>
      <c r="AZL89" s="469"/>
      <c r="AZM89" s="469"/>
      <c r="AZN89" s="469"/>
      <c r="AZO89" s="469"/>
      <c r="AZP89" s="469"/>
      <c r="AZQ89" s="469"/>
      <c r="AZR89" s="469"/>
      <c r="AZS89" s="469"/>
      <c r="AZT89" s="469"/>
      <c r="AZU89" s="469"/>
      <c r="AZV89" s="469"/>
      <c r="AZW89" s="469"/>
      <c r="AZX89" s="469"/>
      <c r="AZY89" s="469"/>
      <c r="AZZ89" s="469"/>
      <c r="BAA89" s="469"/>
      <c r="BAB89" s="469"/>
      <c r="BAC89" s="469"/>
      <c r="BAD89" s="469"/>
      <c r="BAE89" s="469"/>
      <c r="BAF89" s="469"/>
      <c r="BAG89" s="469"/>
      <c r="BAH89" s="469"/>
      <c r="BAI89" s="469"/>
      <c r="BAJ89" s="469"/>
      <c r="BAK89" s="469"/>
      <c r="BAL89" s="469"/>
      <c r="BAM89" s="469"/>
      <c r="BAN89" s="469"/>
      <c r="BAO89" s="469"/>
      <c r="BAP89" s="469"/>
      <c r="BAQ89" s="469"/>
      <c r="BAR89" s="469"/>
      <c r="BAS89" s="469"/>
      <c r="BAT89" s="469"/>
      <c r="BAU89" s="469"/>
      <c r="BAV89" s="469"/>
      <c r="BAW89" s="469"/>
      <c r="BAX89" s="469"/>
      <c r="BAY89" s="469"/>
      <c r="BAZ89" s="469"/>
      <c r="BBA89" s="469"/>
      <c r="BBB89" s="469"/>
      <c r="BBC89" s="469"/>
      <c r="BBD89" s="469"/>
      <c r="BBE89" s="469"/>
      <c r="BBF89" s="469"/>
      <c r="BBG89" s="469"/>
      <c r="BBH89" s="469"/>
      <c r="BBI89" s="469"/>
      <c r="BBJ89" s="469"/>
      <c r="BBK89" s="469"/>
      <c r="BBL89" s="469"/>
      <c r="BBM89" s="469"/>
      <c r="BBN89" s="469"/>
      <c r="BBO89" s="469"/>
      <c r="BBP89" s="469"/>
      <c r="BBQ89" s="469"/>
      <c r="BBR89" s="469"/>
      <c r="BBS89" s="469"/>
      <c r="BBT89" s="469"/>
      <c r="BBU89" s="469"/>
      <c r="BBV89" s="469"/>
      <c r="BBW89" s="469"/>
      <c r="BBX89" s="469"/>
      <c r="BBY89" s="469"/>
      <c r="BBZ89" s="469"/>
      <c r="BCA89" s="469"/>
      <c r="BCB89" s="469"/>
      <c r="BCC89" s="469"/>
      <c r="BCD89" s="469"/>
      <c r="BCE89" s="469"/>
      <c r="BCF89" s="469"/>
      <c r="BCG89" s="469"/>
      <c r="BCH89" s="469"/>
      <c r="BCI89" s="469"/>
      <c r="BCJ89" s="469"/>
      <c r="BCK89" s="469"/>
      <c r="BCL89" s="469"/>
      <c r="BCM89" s="469"/>
      <c r="BCN89" s="469"/>
      <c r="BCO89" s="469"/>
      <c r="BCP89" s="469"/>
      <c r="BCQ89" s="469"/>
      <c r="BCR89" s="469"/>
      <c r="BCS89" s="469"/>
      <c r="BCT89" s="469"/>
      <c r="BCU89" s="469"/>
      <c r="BCV89" s="469"/>
      <c r="BCW89" s="469"/>
      <c r="BCX89" s="469"/>
      <c r="BCY89" s="469"/>
      <c r="BCZ89" s="469"/>
      <c r="BDA89" s="469"/>
      <c r="BDB89" s="469"/>
      <c r="BDC89" s="469"/>
      <c r="BDD89" s="469"/>
      <c r="BDE89" s="469"/>
      <c r="BDF89" s="469"/>
      <c r="BDG89" s="469"/>
      <c r="BDH89" s="469"/>
      <c r="BDI89" s="469"/>
      <c r="BDJ89" s="469"/>
      <c r="BDK89" s="469"/>
      <c r="BDL89" s="469"/>
      <c r="BDM89" s="469"/>
      <c r="BDN89" s="469"/>
      <c r="BDO89" s="469"/>
      <c r="BDP89" s="469"/>
      <c r="BDQ89" s="469"/>
      <c r="BDR89" s="469"/>
      <c r="BDS89" s="469"/>
      <c r="BDT89" s="469"/>
      <c r="BDU89" s="469"/>
      <c r="BDV89" s="469"/>
      <c r="BDW89" s="469"/>
      <c r="BDX89" s="469"/>
      <c r="BDY89" s="469"/>
      <c r="BDZ89" s="469"/>
      <c r="BEA89" s="469"/>
      <c r="BEB89" s="469"/>
      <c r="BEC89" s="469"/>
      <c r="BED89" s="469"/>
      <c r="BEE89" s="469"/>
      <c r="BEF89" s="469"/>
      <c r="BEG89" s="469"/>
      <c r="BEH89" s="469"/>
      <c r="BEI89" s="469"/>
      <c r="BEJ89" s="469"/>
      <c r="BEK89" s="469"/>
      <c r="BEL89" s="469"/>
      <c r="BEM89" s="469"/>
      <c r="BEN89" s="469"/>
      <c r="BEO89" s="469"/>
      <c r="BEP89" s="469"/>
      <c r="BEQ89" s="469"/>
      <c r="BER89" s="469"/>
      <c r="BES89" s="469"/>
      <c r="BET89" s="469"/>
      <c r="BEU89" s="469"/>
      <c r="BEV89" s="469"/>
      <c r="BEW89" s="469"/>
      <c r="BEX89" s="469"/>
      <c r="BEY89" s="469"/>
      <c r="BEZ89" s="469"/>
      <c r="BFA89" s="469"/>
      <c r="BFB89" s="469"/>
      <c r="BFC89" s="469"/>
      <c r="BFD89" s="469"/>
      <c r="BFE89" s="469"/>
      <c r="BFF89" s="469"/>
      <c r="BFG89" s="469"/>
      <c r="BFH89" s="469"/>
      <c r="BFI89" s="469"/>
      <c r="BFJ89" s="469"/>
      <c r="BFK89" s="469"/>
      <c r="BFL89" s="469"/>
      <c r="BFM89" s="469"/>
      <c r="BFN89" s="469"/>
      <c r="BFO89" s="469"/>
      <c r="BFP89" s="469"/>
      <c r="BFQ89" s="469"/>
      <c r="BFR89" s="469"/>
      <c r="BFS89" s="469"/>
      <c r="BFT89" s="469"/>
      <c r="BFU89" s="469"/>
      <c r="BFV89" s="469"/>
      <c r="BFW89" s="469"/>
      <c r="BFX89" s="469"/>
      <c r="BFY89" s="469"/>
      <c r="BFZ89" s="469"/>
      <c r="BGA89" s="469"/>
      <c r="BGB89" s="469"/>
      <c r="BGC89" s="469"/>
      <c r="BGD89" s="469"/>
      <c r="BGE89" s="469"/>
      <c r="BGF89" s="469"/>
      <c r="BGG89" s="469"/>
      <c r="BGH89" s="469"/>
      <c r="BGI89" s="469"/>
      <c r="BGJ89" s="469"/>
      <c r="BGK89" s="469"/>
      <c r="BGL89" s="469"/>
      <c r="BGM89" s="469"/>
      <c r="BGN89" s="469"/>
      <c r="BGO89" s="469"/>
      <c r="BGP89" s="469"/>
      <c r="BGQ89" s="469"/>
      <c r="BGR89" s="469"/>
      <c r="BGS89" s="469"/>
      <c r="BGT89" s="469"/>
      <c r="BGU89" s="469"/>
      <c r="BGV89" s="469"/>
      <c r="BGW89" s="469"/>
      <c r="BGX89" s="469"/>
      <c r="BGY89" s="469"/>
      <c r="BGZ89" s="469"/>
      <c r="BHA89" s="469"/>
      <c r="BHB89" s="469"/>
      <c r="BHC89" s="469"/>
      <c r="BHD89" s="469"/>
      <c r="BHE89" s="469"/>
      <c r="BHF89" s="469"/>
      <c r="BHG89" s="469"/>
      <c r="BHH89" s="469"/>
      <c r="BHI89" s="469"/>
      <c r="BHJ89" s="469"/>
      <c r="BHK89" s="469"/>
      <c r="BHL89" s="469"/>
      <c r="BHM89" s="469"/>
      <c r="BHN89" s="469"/>
      <c r="BHO89" s="469"/>
      <c r="BHP89" s="469"/>
      <c r="BHQ89" s="469"/>
      <c r="BHR89" s="469"/>
      <c r="BHS89" s="469"/>
      <c r="BHT89" s="469"/>
      <c r="BHU89" s="469"/>
      <c r="BHV89" s="469"/>
      <c r="BHW89" s="469"/>
      <c r="BHX89" s="469"/>
      <c r="BHY89" s="469"/>
      <c r="BHZ89" s="469"/>
      <c r="BIA89" s="469"/>
      <c r="BIB89" s="469"/>
      <c r="BIC89" s="469"/>
      <c r="BID89" s="469"/>
      <c r="BIE89" s="469"/>
      <c r="BIF89" s="469"/>
      <c r="BIG89" s="469"/>
      <c r="BIH89" s="469"/>
      <c r="BII89" s="469"/>
      <c r="BIJ89" s="469"/>
      <c r="BIK89" s="469"/>
      <c r="BIL89" s="469"/>
      <c r="BIM89" s="469"/>
      <c r="BIN89" s="469"/>
      <c r="BIO89" s="469"/>
      <c r="BIP89" s="469"/>
      <c r="BIQ89" s="469"/>
      <c r="BIR89" s="469"/>
      <c r="BIS89" s="469"/>
      <c r="BIT89" s="469"/>
      <c r="BIU89" s="469"/>
      <c r="BIV89" s="469"/>
      <c r="BIW89" s="469"/>
      <c r="BIX89" s="469"/>
      <c r="BIY89" s="469"/>
      <c r="BIZ89" s="469"/>
      <c r="BJA89" s="469"/>
      <c r="BJB89" s="469"/>
      <c r="BJC89" s="469"/>
      <c r="BJD89" s="469"/>
      <c r="BJE89" s="469"/>
      <c r="BJF89" s="469"/>
      <c r="BJG89" s="469"/>
      <c r="BJH89" s="469"/>
      <c r="BJI89" s="469"/>
      <c r="BJJ89" s="469"/>
      <c r="BJK89" s="469"/>
      <c r="BJL89" s="469"/>
      <c r="BJM89" s="469"/>
      <c r="BJN89" s="469"/>
      <c r="BJO89" s="469"/>
      <c r="BJP89" s="469"/>
      <c r="BJQ89" s="469"/>
      <c r="BJR89" s="469"/>
      <c r="BJS89" s="469"/>
      <c r="BJT89" s="469"/>
      <c r="BJU89" s="469"/>
      <c r="BJV89" s="469"/>
      <c r="BJW89" s="469"/>
      <c r="BJX89" s="469"/>
      <c r="BJY89" s="469"/>
      <c r="BJZ89" s="469"/>
      <c r="BKA89" s="469"/>
      <c r="BKB89" s="469"/>
      <c r="BKC89" s="469"/>
      <c r="BKD89" s="469"/>
      <c r="BKE89" s="469"/>
      <c r="BKF89" s="469"/>
      <c r="BKG89" s="469"/>
      <c r="BKH89" s="469"/>
      <c r="BKI89" s="469"/>
      <c r="BKJ89" s="469"/>
      <c r="BKK89" s="469"/>
      <c r="BKL89" s="469"/>
      <c r="BKM89" s="469"/>
      <c r="BKN89" s="469"/>
      <c r="BKO89" s="469"/>
      <c r="BKP89" s="469"/>
      <c r="BKQ89" s="469"/>
      <c r="BKR89" s="469"/>
      <c r="BKS89" s="469"/>
      <c r="BKT89" s="469"/>
      <c r="BKU89" s="469"/>
      <c r="BKV89" s="469"/>
      <c r="BKW89" s="469"/>
      <c r="BKX89" s="469"/>
      <c r="BKY89" s="469"/>
      <c r="BKZ89" s="469"/>
      <c r="BLA89" s="469"/>
      <c r="BLB89" s="469"/>
      <c r="BLC89" s="469"/>
      <c r="BLD89" s="469"/>
      <c r="BLE89" s="469"/>
      <c r="BLF89" s="469"/>
      <c r="BLG89" s="469"/>
      <c r="BLH89" s="469"/>
      <c r="BLI89" s="469"/>
      <c r="BLJ89" s="469"/>
      <c r="BLK89" s="469"/>
      <c r="BLL89" s="469"/>
      <c r="BLM89" s="469"/>
      <c r="BLN89" s="469"/>
      <c r="BLO89" s="469"/>
      <c r="BLP89" s="469"/>
      <c r="BLQ89" s="469"/>
      <c r="BLR89" s="469"/>
      <c r="BLS89" s="469"/>
      <c r="BLT89" s="469"/>
      <c r="BLU89" s="469"/>
      <c r="BLV89" s="469"/>
      <c r="BLW89" s="469"/>
      <c r="BLX89" s="469"/>
      <c r="BLY89" s="469"/>
      <c r="BLZ89" s="469"/>
      <c r="BMA89" s="469"/>
      <c r="BMB89" s="469"/>
      <c r="BMC89" s="469"/>
      <c r="BMD89" s="469"/>
      <c r="BME89" s="469"/>
      <c r="BMF89" s="469"/>
      <c r="BMG89" s="469"/>
      <c r="BMH89" s="469"/>
      <c r="BMI89" s="469"/>
      <c r="BMJ89" s="469"/>
      <c r="BMK89" s="469"/>
      <c r="BML89" s="469"/>
      <c r="BMM89" s="469"/>
      <c r="BMN89" s="469"/>
      <c r="BMO89" s="469"/>
      <c r="BMP89" s="469"/>
      <c r="BMQ89" s="469"/>
      <c r="BMR89" s="469"/>
      <c r="BMS89" s="469"/>
      <c r="BMT89" s="469"/>
      <c r="BMU89" s="469"/>
      <c r="BMV89" s="469"/>
      <c r="BMW89" s="469"/>
      <c r="BMX89" s="469"/>
      <c r="BMY89" s="469"/>
      <c r="BMZ89" s="469"/>
      <c r="BNA89" s="469"/>
      <c r="BNB89" s="469"/>
      <c r="BNC89" s="469"/>
      <c r="BND89" s="469"/>
      <c r="BNE89" s="469"/>
      <c r="BNF89" s="469"/>
      <c r="BNG89" s="469"/>
      <c r="BNH89" s="469"/>
      <c r="BNI89" s="469"/>
      <c r="BNJ89" s="469"/>
      <c r="BNK89" s="469"/>
      <c r="BNL89" s="469"/>
      <c r="BNM89" s="469"/>
      <c r="BNN89" s="469"/>
      <c r="BNO89" s="469"/>
      <c r="BNP89" s="469"/>
      <c r="BNQ89" s="469"/>
      <c r="BNR89" s="469"/>
      <c r="BNS89" s="469"/>
      <c r="BNT89" s="469"/>
      <c r="BNU89" s="469"/>
      <c r="BNV89" s="469"/>
      <c r="BNW89" s="469"/>
      <c r="BNX89" s="469"/>
      <c r="BNY89" s="469"/>
      <c r="BNZ89" s="469"/>
      <c r="BOA89" s="469"/>
      <c r="BOB89" s="469"/>
      <c r="BOC89" s="469"/>
      <c r="BOD89" s="469"/>
      <c r="BOE89" s="469"/>
      <c r="BOF89" s="469"/>
      <c r="BOG89" s="469"/>
      <c r="BOH89" s="469"/>
      <c r="BOI89" s="469"/>
      <c r="BOJ89" s="469"/>
      <c r="BOK89" s="469"/>
      <c r="BOL89" s="469"/>
      <c r="BOM89" s="469"/>
      <c r="BON89" s="469"/>
      <c r="BOO89" s="469"/>
      <c r="BOP89" s="469"/>
      <c r="BOQ89" s="469"/>
      <c r="BOR89" s="469"/>
      <c r="BOS89" s="469"/>
      <c r="BOT89" s="469"/>
      <c r="BOU89" s="469"/>
      <c r="BOV89" s="469"/>
      <c r="BOW89" s="469"/>
      <c r="BOX89" s="469"/>
      <c r="BOY89" s="469"/>
      <c r="BOZ89" s="469"/>
      <c r="BPA89" s="469"/>
      <c r="BPB89" s="469"/>
      <c r="BPC89" s="469"/>
      <c r="BPD89" s="469"/>
      <c r="BPE89" s="469"/>
      <c r="BPF89" s="469"/>
      <c r="BPG89" s="469"/>
      <c r="BPH89" s="469"/>
      <c r="BPI89" s="469"/>
      <c r="BPJ89" s="469"/>
      <c r="BPK89" s="469"/>
      <c r="BPL89" s="469"/>
      <c r="BPM89" s="469"/>
      <c r="BPN89" s="469"/>
      <c r="BPO89" s="469"/>
      <c r="BPP89" s="469"/>
      <c r="BPQ89" s="469"/>
      <c r="BPR89" s="469"/>
      <c r="BPS89" s="469"/>
      <c r="BPT89" s="469"/>
      <c r="BPU89" s="469"/>
      <c r="BPV89" s="469"/>
      <c r="BPW89" s="469"/>
      <c r="BPX89" s="469"/>
      <c r="BPY89" s="469"/>
      <c r="BPZ89" s="469"/>
      <c r="BQA89" s="469"/>
      <c r="BQB89" s="469"/>
      <c r="BQC89" s="469"/>
      <c r="BQD89" s="469"/>
      <c r="BQE89" s="469"/>
      <c r="BQF89" s="469"/>
      <c r="BQG89" s="469"/>
      <c r="BQH89" s="469"/>
      <c r="BQI89" s="469"/>
      <c r="BQJ89" s="469"/>
      <c r="BQK89" s="469"/>
      <c r="BQL89" s="469"/>
      <c r="BQM89" s="469"/>
      <c r="BQN89" s="469"/>
      <c r="BQO89" s="469"/>
      <c r="BQP89" s="469"/>
      <c r="BQQ89" s="469"/>
      <c r="BQR89" s="469"/>
      <c r="BQS89" s="469"/>
      <c r="BQT89" s="469"/>
      <c r="BQU89" s="469"/>
      <c r="BQV89" s="469"/>
      <c r="BQW89" s="469"/>
      <c r="BQX89" s="469"/>
      <c r="BQY89" s="469"/>
      <c r="BQZ89" s="469"/>
      <c r="BRA89" s="469"/>
      <c r="BRB89" s="469"/>
      <c r="BRC89" s="469"/>
      <c r="BRD89" s="469"/>
      <c r="BRE89" s="469"/>
      <c r="BRF89" s="469"/>
      <c r="BRG89" s="469"/>
      <c r="BRH89" s="469"/>
      <c r="BRI89" s="469"/>
      <c r="BRJ89" s="469"/>
      <c r="BRK89" s="469"/>
      <c r="BRL89" s="469"/>
      <c r="BRM89" s="469"/>
      <c r="BRN89" s="469"/>
      <c r="BRO89" s="469"/>
      <c r="BRP89" s="469"/>
      <c r="BRQ89" s="469"/>
      <c r="BRR89" s="469"/>
      <c r="BRS89" s="469"/>
      <c r="BRT89" s="469"/>
      <c r="BRU89" s="469"/>
      <c r="BRV89" s="469"/>
      <c r="BRW89" s="469"/>
      <c r="BRX89" s="469"/>
      <c r="BRY89" s="469"/>
      <c r="BRZ89" s="469"/>
      <c r="BSA89" s="469"/>
      <c r="BSB89" s="469"/>
      <c r="BSC89" s="469"/>
      <c r="BSD89" s="469"/>
      <c r="BSE89" s="469"/>
      <c r="BSF89" s="469"/>
      <c r="BSG89" s="469"/>
      <c r="BSH89" s="469"/>
      <c r="BSI89" s="469"/>
      <c r="BSJ89" s="469"/>
      <c r="BSK89" s="469"/>
      <c r="BSL89" s="469"/>
      <c r="BSM89" s="469"/>
      <c r="BSN89" s="469"/>
      <c r="BSO89" s="469"/>
      <c r="BSP89" s="469"/>
      <c r="BSQ89" s="469"/>
      <c r="BSR89" s="469"/>
      <c r="BSS89" s="469"/>
      <c r="BST89" s="469"/>
      <c r="BSU89" s="469"/>
      <c r="BSV89" s="469"/>
      <c r="BSW89" s="469"/>
      <c r="BSX89" s="469"/>
      <c r="BSY89" s="469"/>
      <c r="BSZ89" s="469"/>
      <c r="BTA89" s="469"/>
      <c r="BTB89" s="469"/>
      <c r="BTC89" s="469"/>
      <c r="BTD89" s="469"/>
      <c r="BTE89" s="469"/>
      <c r="BTF89" s="469"/>
      <c r="BTG89" s="469"/>
      <c r="BTH89" s="469"/>
      <c r="BTI89" s="469"/>
      <c r="BTJ89" s="469"/>
      <c r="BTK89" s="469"/>
      <c r="BTL89" s="469"/>
      <c r="BTM89" s="469"/>
      <c r="BTN89" s="469"/>
      <c r="BTO89" s="469"/>
      <c r="BTP89" s="469"/>
      <c r="BTQ89" s="469"/>
      <c r="BTR89" s="469"/>
      <c r="BTS89" s="469"/>
      <c r="BTT89" s="469"/>
      <c r="BTU89" s="469"/>
      <c r="BTV89" s="469"/>
      <c r="BTW89" s="469"/>
      <c r="BTX89" s="469"/>
      <c r="BTY89" s="469"/>
      <c r="BTZ89" s="469"/>
      <c r="BUA89" s="469"/>
      <c r="BUB89" s="469"/>
      <c r="BUC89" s="469"/>
      <c r="BUD89" s="469"/>
      <c r="BUE89" s="469"/>
      <c r="BUF89" s="469"/>
      <c r="BUG89" s="469"/>
      <c r="BUH89" s="469"/>
      <c r="BUI89" s="469"/>
      <c r="BUJ89" s="469"/>
      <c r="BUK89" s="469"/>
      <c r="BUL89" s="469"/>
      <c r="BUM89" s="469"/>
      <c r="BUN89" s="469"/>
      <c r="BUO89" s="469"/>
      <c r="BUP89" s="469"/>
      <c r="BUQ89" s="469"/>
      <c r="BUR89" s="469"/>
      <c r="BUS89" s="469"/>
      <c r="BUT89" s="469"/>
      <c r="BUU89" s="469"/>
      <c r="BUV89" s="469"/>
      <c r="BUW89" s="469"/>
      <c r="BUX89" s="469"/>
      <c r="BUY89" s="469"/>
      <c r="BUZ89" s="469"/>
      <c r="BVA89" s="469"/>
      <c r="BVB89" s="469"/>
      <c r="BVC89" s="469"/>
      <c r="BVD89" s="469"/>
      <c r="BVE89" s="469"/>
      <c r="BVF89" s="469"/>
      <c r="BVG89" s="469"/>
      <c r="BVH89" s="469"/>
      <c r="BVI89" s="469"/>
      <c r="BVJ89" s="469"/>
      <c r="BVK89" s="469"/>
      <c r="BVL89" s="469"/>
      <c r="BVM89" s="469"/>
      <c r="BVN89" s="469"/>
      <c r="BVO89" s="469"/>
      <c r="BVP89" s="469"/>
      <c r="BVQ89" s="469"/>
      <c r="BVR89" s="469"/>
      <c r="BVS89" s="469"/>
      <c r="BVT89" s="469"/>
      <c r="BVU89" s="469"/>
      <c r="BVV89" s="469"/>
      <c r="BVW89" s="469"/>
      <c r="BVX89" s="469"/>
      <c r="BVY89" s="469"/>
      <c r="BVZ89" s="469"/>
      <c r="BWA89" s="469"/>
      <c r="BWB89" s="469"/>
      <c r="BWC89" s="469"/>
      <c r="BWD89" s="469"/>
      <c r="BWE89" s="469"/>
      <c r="BWF89" s="469"/>
      <c r="BWG89" s="469"/>
      <c r="BWH89" s="469"/>
      <c r="BWI89" s="469"/>
      <c r="BWJ89" s="469"/>
      <c r="BWK89" s="469"/>
      <c r="BWL89" s="469"/>
      <c r="BWM89" s="469"/>
      <c r="BWN89" s="469"/>
      <c r="BWO89" s="469"/>
      <c r="BWP89" s="469"/>
      <c r="BWQ89" s="469"/>
      <c r="BWR89" s="469"/>
      <c r="BWS89" s="469"/>
      <c r="BWT89" s="469"/>
      <c r="BWU89" s="469"/>
      <c r="BWV89" s="469"/>
      <c r="BWW89" s="469"/>
      <c r="BWX89" s="469"/>
      <c r="BWY89" s="469"/>
      <c r="BWZ89" s="469"/>
      <c r="BXA89" s="469"/>
      <c r="BXB89" s="469"/>
      <c r="BXC89" s="469"/>
      <c r="BXD89" s="469"/>
      <c r="BXE89" s="469"/>
      <c r="BXF89" s="469"/>
      <c r="BXG89" s="469"/>
      <c r="BXH89" s="469"/>
      <c r="BXI89" s="469"/>
      <c r="BXJ89" s="469"/>
      <c r="BXK89" s="469"/>
      <c r="BXL89" s="469"/>
      <c r="BXM89" s="469"/>
      <c r="BXN89" s="469"/>
      <c r="BXO89" s="469"/>
      <c r="BXP89" s="469"/>
      <c r="BXQ89" s="469"/>
      <c r="BXR89" s="469"/>
      <c r="BXS89" s="469"/>
      <c r="BXT89" s="469"/>
      <c r="BXU89" s="469"/>
      <c r="BXV89" s="469"/>
      <c r="BXW89" s="469"/>
      <c r="BXX89" s="469"/>
      <c r="BXY89" s="469"/>
      <c r="BXZ89" s="469"/>
      <c r="BYA89" s="469"/>
      <c r="BYB89" s="469"/>
      <c r="BYC89" s="469"/>
      <c r="BYD89" s="469"/>
      <c r="BYE89" s="469"/>
      <c r="BYF89" s="469"/>
      <c r="BYG89" s="469"/>
      <c r="BYH89" s="469"/>
      <c r="BYI89" s="469"/>
      <c r="BYJ89" s="469"/>
      <c r="BYK89" s="469"/>
      <c r="BYL89" s="469"/>
      <c r="BYM89" s="469"/>
      <c r="BYN89" s="469"/>
      <c r="BYO89" s="469"/>
      <c r="BYP89" s="469"/>
      <c r="BYQ89" s="469"/>
      <c r="BYR89" s="469"/>
      <c r="BYS89" s="469"/>
      <c r="BYT89" s="469"/>
      <c r="BYU89" s="469"/>
      <c r="BYV89" s="469"/>
      <c r="BYW89" s="469"/>
      <c r="BYX89" s="469"/>
      <c r="BYY89" s="469"/>
      <c r="BYZ89" s="469"/>
      <c r="BZA89" s="469"/>
      <c r="BZB89" s="469"/>
      <c r="BZC89" s="469"/>
      <c r="BZD89" s="469"/>
      <c r="BZE89" s="469"/>
      <c r="BZF89" s="469"/>
      <c r="BZG89" s="469"/>
      <c r="BZH89" s="469"/>
      <c r="BZI89" s="469"/>
      <c r="BZJ89" s="469"/>
      <c r="BZK89" s="469"/>
      <c r="BZL89" s="469"/>
      <c r="BZM89" s="469"/>
      <c r="BZN89" s="469"/>
      <c r="BZO89" s="469"/>
      <c r="BZP89" s="469"/>
      <c r="BZQ89" s="469"/>
      <c r="BZR89" s="469"/>
      <c r="BZS89" s="469"/>
      <c r="BZT89" s="469"/>
      <c r="BZU89" s="469"/>
      <c r="BZV89" s="469"/>
      <c r="BZW89" s="469"/>
      <c r="BZX89" s="469"/>
      <c r="BZY89" s="469"/>
      <c r="BZZ89" s="469"/>
      <c r="CAA89" s="469"/>
      <c r="CAB89" s="469"/>
      <c r="CAC89" s="469"/>
      <c r="CAD89" s="469"/>
      <c r="CAE89" s="469"/>
      <c r="CAF89" s="469"/>
      <c r="CAG89" s="469"/>
      <c r="CAH89" s="469"/>
      <c r="CAI89" s="469"/>
      <c r="CAJ89" s="469"/>
      <c r="CAK89" s="469"/>
      <c r="CAL89" s="469"/>
      <c r="CAM89" s="469"/>
      <c r="CAN89" s="469"/>
      <c r="CAO89" s="469"/>
      <c r="CAP89" s="469"/>
      <c r="CAQ89" s="469"/>
      <c r="CAR89" s="469"/>
      <c r="CAS89" s="469"/>
      <c r="CAT89" s="469"/>
      <c r="CAU89" s="469"/>
      <c r="CAV89" s="469"/>
      <c r="CAW89" s="469"/>
      <c r="CAX89" s="469"/>
      <c r="CAY89" s="469"/>
      <c r="CAZ89" s="469"/>
      <c r="CBA89" s="469"/>
      <c r="CBB89" s="469"/>
      <c r="CBC89" s="469"/>
      <c r="CBD89" s="469"/>
      <c r="CBE89" s="469"/>
      <c r="CBF89" s="469"/>
      <c r="CBG89" s="469"/>
      <c r="CBH89" s="469"/>
      <c r="CBI89" s="469"/>
      <c r="CBJ89" s="469"/>
      <c r="CBK89" s="469"/>
      <c r="CBL89" s="469"/>
      <c r="CBM89" s="469"/>
      <c r="CBN89" s="469"/>
      <c r="CBO89" s="469"/>
      <c r="CBP89" s="469"/>
      <c r="CBQ89" s="469"/>
      <c r="CBR89" s="469"/>
      <c r="CBS89" s="469"/>
      <c r="CBT89" s="469"/>
      <c r="CBU89" s="469"/>
      <c r="CBV89" s="469"/>
      <c r="CBW89" s="469"/>
      <c r="CBX89" s="469"/>
      <c r="CBY89" s="469"/>
      <c r="CBZ89" s="469"/>
      <c r="CCA89" s="469"/>
      <c r="CCB89" s="469"/>
      <c r="CCC89" s="469"/>
      <c r="CCD89" s="469"/>
      <c r="CCE89" s="469"/>
      <c r="CCF89" s="469"/>
      <c r="CCG89" s="469"/>
      <c r="CCH89" s="469"/>
      <c r="CCI89" s="469"/>
      <c r="CCJ89" s="469"/>
      <c r="CCK89" s="469"/>
      <c r="CCL89" s="469"/>
      <c r="CCM89" s="469"/>
      <c r="CCN89" s="469"/>
      <c r="CCO89" s="469"/>
      <c r="CCP89" s="469"/>
      <c r="CCQ89" s="469"/>
      <c r="CCR89" s="469"/>
      <c r="CCS89" s="469"/>
      <c r="CCT89" s="469"/>
      <c r="CCU89" s="469"/>
      <c r="CCV89" s="469"/>
      <c r="CCW89" s="469"/>
      <c r="CCX89" s="469"/>
      <c r="CCY89" s="469"/>
      <c r="CCZ89" s="469"/>
      <c r="CDA89" s="469"/>
      <c r="CDB89" s="469"/>
      <c r="CDC89" s="469"/>
      <c r="CDD89" s="469"/>
      <c r="CDE89" s="469"/>
      <c r="CDF89" s="469"/>
      <c r="CDG89" s="469"/>
      <c r="CDH89" s="469"/>
      <c r="CDI89" s="469"/>
      <c r="CDJ89" s="469"/>
      <c r="CDK89" s="469"/>
      <c r="CDL89" s="469"/>
      <c r="CDM89" s="469"/>
      <c r="CDN89" s="469"/>
      <c r="CDO89" s="469"/>
      <c r="CDP89" s="469"/>
      <c r="CDQ89" s="469"/>
      <c r="CDR89" s="469"/>
      <c r="CDS89" s="469"/>
      <c r="CDT89" s="469"/>
      <c r="CDU89" s="469"/>
      <c r="CDV89" s="469"/>
      <c r="CDW89" s="469"/>
      <c r="CDX89" s="469"/>
      <c r="CDY89" s="469"/>
      <c r="CDZ89" s="469"/>
      <c r="CEA89" s="469"/>
      <c r="CEB89" s="469"/>
      <c r="CEC89" s="469"/>
      <c r="CED89" s="469"/>
      <c r="CEE89" s="469"/>
      <c r="CEF89" s="469"/>
      <c r="CEG89" s="469"/>
      <c r="CEH89" s="469"/>
      <c r="CEI89" s="469"/>
      <c r="CEJ89" s="469"/>
      <c r="CEK89" s="469"/>
      <c r="CEL89" s="469"/>
      <c r="CEM89" s="469"/>
      <c r="CEN89" s="469"/>
      <c r="CEO89" s="469"/>
      <c r="CEP89" s="469"/>
      <c r="CEQ89" s="469"/>
      <c r="CER89" s="469"/>
      <c r="CES89" s="469"/>
      <c r="CET89" s="469"/>
      <c r="CEU89" s="469"/>
      <c r="CEV89" s="469"/>
      <c r="CEW89" s="469"/>
      <c r="CEX89" s="469"/>
      <c r="CEY89" s="469"/>
      <c r="CEZ89" s="469"/>
      <c r="CFA89" s="469"/>
      <c r="CFB89" s="469"/>
      <c r="CFC89" s="469"/>
      <c r="CFD89" s="469"/>
      <c r="CFE89" s="469"/>
      <c r="CFF89" s="469"/>
      <c r="CFG89" s="469"/>
      <c r="CFH89" s="469"/>
      <c r="CFI89" s="469"/>
      <c r="CFJ89" s="469"/>
      <c r="CFK89" s="469"/>
      <c r="CFL89" s="469"/>
      <c r="CFM89" s="469"/>
      <c r="CFN89" s="469"/>
      <c r="CFO89" s="469"/>
      <c r="CFP89" s="469"/>
      <c r="CFQ89" s="469"/>
      <c r="CFR89" s="469"/>
      <c r="CFS89" s="469"/>
      <c r="CFT89" s="469"/>
      <c r="CFU89" s="469"/>
      <c r="CFV89" s="469"/>
      <c r="CFW89" s="469"/>
      <c r="CFX89" s="469"/>
      <c r="CFY89" s="469"/>
      <c r="CFZ89" s="469"/>
      <c r="CGA89" s="469"/>
      <c r="CGB89" s="469"/>
      <c r="CGC89" s="469"/>
      <c r="CGD89" s="469"/>
      <c r="CGE89" s="469"/>
      <c r="CGF89" s="469"/>
      <c r="CGG89" s="469"/>
      <c r="CGH89" s="469"/>
      <c r="CGI89" s="469"/>
      <c r="CGJ89" s="469"/>
      <c r="CGK89" s="469"/>
      <c r="CGL89" s="469"/>
      <c r="CGM89" s="469"/>
      <c r="CGN89" s="469"/>
      <c r="CGO89" s="469"/>
      <c r="CGP89" s="469"/>
      <c r="CGQ89" s="469"/>
      <c r="CGR89" s="469"/>
      <c r="CGS89" s="469"/>
      <c r="CGT89" s="469"/>
      <c r="CGU89" s="469"/>
      <c r="CGV89" s="469"/>
      <c r="CGW89" s="469"/>
      <c r="CGX89" s="469"/>
      <c r="CGY89" s="469"/>
      <c r="CGZ89" s="469"/>
      <c r="CHA89" s="469"/>
      <c r="CHB89" s="469"/>
      <c r="CHC89" s="469"/>
      <c r="CHD89" s="469"/>
      <c r="CHE89" s="469"/>
      <c r="CHF89" s="469"/>
      <c r="CHG89" s="469"/>
      <c r="CHH89" s="469"/>
      <c r="CHI89" s="469"/>
      <c r="CHJ89" s="469"/>
      <c r="CHK89" s="469"/>
      <c r="CHL89" s="469"/>
      <c r="CHM89" s="469"/>
      <c r="CHN89" s="469"/>
      <c r="CHO89" s="469"/>
      <c r="CHP89" s="469"/>
      <c r="CHQ89" s="469"/>
      <c r="CHR89" s="469"/>
      <c r="CHS89" s="469"/>
      <c r="CHT89" s="469"/>
      <c r="CHU89" s="469"/>
      <c r="CHV89" s="469"/>
      <c r="CHW89" s="469"/>
      <c r="CHX89" s="469"/>
      <c r="CHY89" s="469"/>
      <c r="CHZ89" s="469"/>
      <c r="CIA89" s="469"/>
      <c r="CIB89" s="469"/>
      <c r="CIC89" s="469"/>
      <c r="CID89" s="469"/>
      <c r="CIE89" s="469"/>
      <c r="CIF89" s="469"/>
      <c r="CIG89" s="469"/>
      <c r="CIH89" s="469"/>
      <c r="CII89" s="469"/>
      <c r="CIJ89" s="469"/>
      <c r="CIK89" s="469"/>
      <c r="CIL89" s="469"/>
      <c r="CIM89" s="469"/>
      <c r="CIN89" s="469"/>
      <c r="CIO89" s="469"/>
      <c r="CIP89" s="469"/>
      <c r="CIQ89" s="469"/>
      <c r="CIR89" s="469"/>
      <c r="CIS89" s="469"/>
      <c r="CIT89" s="469"/>
      <c r="CIU89" s="469"/>
      <c r="CIV89" s="469"/>
      <c r="CIW89" s="469"/>
      <c r="CIX89" s="469"/>
      <c r="CIY89" s="469"/>
      <c r="CIZ89" s="469"/>
      <c r="CJA89" s="469"/>
      <c r="CJB89" s="469"/>
      <c r="CJC89" s="469"/>
      <c r="CJD89" s="469"/>
      <c r="CJE89" s="469"/>
      <c r="CJF89" s="469"/>
      <c r="CJG89" s="469"/>
      <c r="CJH89" s="469"/>
      <c r="CJI89" s="469"/>
      <c r="CJJ89" s="469"/>
      <c r="CJK89" s="469"/>
      <c r="CJL89" s="469"/>
      <c r="CJM89" s="469"/>
      <c r="CJN89" s="469"/>
      <c r="CJO89" s="469"/>
      <c r="CJP89" s="469"/>
      <c r="CJQ89" s="469"/>
      <c r="CJR89" s="469"/>
      <c r="CJS89" s="469"/>
      <c r="CJT89" s="469"/>
      <c r="CJU89" s="469"/>
      <c r="CJV89" s="469"/>
      <c r="CJW89" s="469"/>
      <c r="CJX89" s="469"/>
      <c r="CJY89" s="469"/>
      <c r="CJZ89" s="469"/>
      <c r="CKA89" s="469"/>
      <c r="CKB89" s="469"/>
      <c r="CKC89" s="469"/>
      <c r="CKD89" s="469"/>
      <c r="CKE89" s="469"/>
      <c r="CKF89" s="469"/>
      <c r="CKG89" s="469"/>
      <c r="CKH89" s="469"/>
      <c r="CKI89" s="469"/>
      <c r="CKJ89" s="469"/>
      <c r="CKK89" s="469"/>
      <c r="CKL89" s="469"/>
      <c r="CKM89" s="469"/>
      <c r="CKN89" s="469"/>
      <c r="CKO89" s="469"/>
      <c r="CKP89" s="469"/>
      <c r="CKQ89" s="469"/>
      <c r="CKR89" s="469"/>
      <c r="CKS89" s="469"/>
      <c r="CKT89" s="469"/>
      <c r="CKU89" s="469"/>
      <c r="CKV89" s="469"/>
      <c r="CKW89" s="469"/>
      <c r="CKX89" s="469"/>
      <c r="CKY89" s="469"/>
      <c r="CKZ89" s="469"/>
      <c r="CLA89" s="469"/>
      <c r="CLB89" s="469"/>
      <c r="CLC89" s="469"/>
      <c r="CLD89" s="469"/>
      <c r="CLE89" s="469"/>
      <c r="CLF89" s="469"/>
      <c r="CLG89" s="469"/>
      <c r="CLH89" s="469"/>
      <c r="CLI89" s="469"/>
      <c r="CLJ89" s="469"/>
      <c r="CLK89" s="469"/>
      <c r="CLL89" s="469"/>
      <c r="CLM89" s="469"/>
      <c r="CLN89" s="469"/>
      <c r="CLO89" s="469"/>
      <c r="CLP89" s="469"/>
      <c r="CLQ89" s="469"/>
      <c r="CLR89" s="469"/>
      <c r="CLS89" s="469"/>
      <c r="CLT89" s="469"/>
      <c r="CLU89" s="469"/>
      <c r="CLV89" s="469"/>
      <c r="CLW89" s="469"/>
      <c r="CLX89" s="469"/>
      <c r="CLY89" s="469"/>
      <c r="CLZ89" s="469"/>
      <c r="CMA89" s="469"/>
      <c r="CMB89" s="469"/>
      <c r="CMC89" s="469"/>
      <c r="CMD89" s="469"/>
      <c r="CME89" s="469"/>
      <c r="CMF89" s="469"/>
      <c r="CMG89" s="469"/>
      <c r="CMH89" s="469"/>
      <c r="CMI89" s="469"/>
      <c r="CMJ89" s="469"/>
      <c r="CMK89" s="469"/>
      <c r="CML89" s="469"/>
      <c r="CMM89" s="469"/>
      <c r="CMN89" s="469"/>
      <c r="CMO89" s="469"/>
      <c r="CMP89" s="469"/>
      <c r="CMQ89" s="469"/>
      <c r="CMR89" s="469"/>
      <c r="CMS89" s="469"/>
      <c r="CMT89" s="469"/>
      <c r="CMU89" s="469"/>
      <c r="CMV89" s="469"/>
      <c r="CMW89" s="469"/>
      <c r="CMX89" s="469"/>
      <c r="CMY89" s="469"/>
      <c r="CMZ89" s="469"/>
      <c r="CNA89" s="469"/>
      <c r="CNB89" s="469"/>
      <c r="CNC89" s="469"/>
      <c r="CND89" s="469"/>
      <c r="CNE89" s="469"/>
      <c r="CNF89" s="469"/>
      <c r="CNG89" s="469"/>
      <c r="CNH89" s="469"/>
      <c r="CNI89" s="469"/>
      <c r="CNJ89" s="469"/>
      <c r="CNK89" s="469"/>
      <c r="CNL89" s="469"/>
      <c r="CNM89" s="469"/>
      <c r="CNN89" s="469"/>
      <c r="CNO89" s="469"/>
      <c r="CNP89" s="469"/>
      <c r="CNQ89" s="469"/>
      <c r="CNR89" s="469"/>
      <c r="CNS89" s="469"/>
      <c r="CNT89" s="469"/>
      <c r="CNU89" s="469"/>
      <c r="CNV89" s="469"/>
      <c r="CNW89" s="469"/>
      <c r="CNX89" s="469"/>
      <c r="CNY89" s="469"/>
      <c r="CNZ89" s="469"/>
      <c r="COA89" s="469"/>
      <c r="COB89" s="469"/>
      <c r="COC89" s="469"/>
      <c r="COD89" s="469"/>
      <c r="COE89" s="469"/>
      <c r="COF89" s="469"/>
      <c r="COG89" s="469"/>
      <c r="COH89" s="469"/>
      <c r="COI89" s="469"/>
      <c r="COJ89" s="469"/>
      <c r="COK89" s="469"/>
      <c r="COL89" s="469"/>
      <c r="COM89" s="469"/>
      <c r="CON89" s="469"/>
      <c r="COO89" s="469"/>
      <c r="COP89" s="469"/>
      <c r="COQ89" s="469"/>
      <c r="COR89" s="469"/>
      <c r="COS89" s="469"/>
      <c r="COT89" s="469"/>
      <c r="COU89" s="469"/>
      <c r="COV89" s="469"/>
      <c r="COW89" s="469"/>
      <c r="COX89" s="469"/>
      <c r="COY89" s="469"/>
      <c r="COZ89" s="469"/>
      <c r="CPA89" s="469"/>
      <c r="CPB89" s="469"/>
      <c r="CPC89" s="469"/>
      <c r="CPD89" s="469"/>
      <c r="CPE89" s="469"/>
      <c r="CPF89" s="469"/>
      <c r="CPG89" s="469"/>
      <c r="CPH89" s="469"/>
      <c r="CPI89" s="469"/>
      <c r="CPJ89" s="469"/>
      <c r="CPK89" s="469"/>
      <c r="CPL89" s="469"/>
      <c r="CPM89" s="469"/>
      <c r="CPN89" s="469"/>
      <c r="CPO89" s="469"/>
      <c r="CPP89" s="469"/>
      <c r="CPQ89" s="469"/>
      <c r="CPR89" s="469"/>
      <c r="CPS89" s="469"/>
      <c r="CPT89" s="469"/>
      <c r="CPU89" s="469"/>
      <c r="CPV89" s="469"/>
      <c r="CPW89" s="469"/>
      <c r="CPX89" s="469"/>
      <c r="CPY89" s="469"/>
      <c r="CPZ89" s="469"/>
      <c r="CQA89" s="469"/>
      <c r="CQB89" s="469"/>
      <c r="CQC89" s="469"/>
      <c r="CQD89" s="469"/>
      <c r="CQE89" s="469"/>
      <c r="CQF89" s="469"/>
      <c r="CQG89" s="469"/>
      <c r="CQH89" s="469"/>
      <c r="CQI89" s="469"/>
      <c r="CQJ89" s="469"/>
      <c r="CQK89" s="469"/>
      <c r="CQL89" s="469"/>
      <c r="CQM89" s="469"/>
      <c r="CQN89" s="469"/>
      <c r="CQO89" s="469"/>
      <c r="CQP89" s="469"/>
      <c r="CQQ89" s="469"/>
      <c r="CQR89" s="469"/>
      <c r="CQS89" s="469"/>
      <c r="CQT89" s="469"/>
      <c r="CQU89" s="469"/>
      <c r="CQV89" s="469"/>
      <c r="CQW89" s="469"/>
      <c r="CQX89" s="469"/>
      <c r="CQY89" s="469"/>
      <c r="CQZ89" s="469"/>
      <c r="CRA89" s="469"/>
      <c r="CRB89" s="469"/>
      <c r="CRC89" s="469"/>
      <c r="CRD89" s="469"/>
      <c r="CRE89" s="469"/>
      <c r="CRF89" s="469"/>
      <c r="CRG89" s="469"/>
      <c r="CRH89" s="469"/>
      <c r="CRI89" s="469"/>
      <c r="CRJ89" s="469"/>
      <c r="CRK89" s="469"/>
      <c r="CRL89" s="469"/>
      <c r="CRM89" s="469"/>
      <c r="CRN89" s="469"/>
      <c r="CRO89" s="469"/>
      <c r="CRP89" s="469"/>
      <c r="CRQ89" s="469"/>
      <c r="CRR89" s="469"/>
      <c r="CRS89" s="469"/>
      <c r="CRT89" s="469"/>
      <c r="CRU89" s="469"/>
      <c r="CRV89" s="469"/>
      <c r="CRW89" s="469"/>
      <c r="CRX89" s="469"/>
      <c r="CRY89" s="469"/>
      <c r="CRZ89" s="469"/>
      <c r="CSA89" s="469"/>
      <c r="CSB89" s="469"/>
      <c r="CSC89" s="469"/>
      <c r="CSD89" s="469"/>
      <c r="CSE89" s="469"/>
      <c r="CSF89" s="469"/>
      <c r="CSG89" s="469"/>
      <c r="CSH89" s="469"/>
      <c r="CSI89" s="469"/>
      <c r="CSJ89" s="469"/>
      <c r="CSK89" s="469"/>
      <c r="CSL89" s="469"/>
      <c r="CSM89" s="469"/>
      <c r="CSN89" s="469"/>
      <c r="CSO89" s="469"/>
      <c r="CSP89" s="469"/>
      <c r="CSQ89" s="469"/>
      <c r="CSR89" s="469"/>
      <c r="CSS89" s="469"/>
      <c r="CST89" s="469"/>
      <c r="CSU89" s="469"/>
      <c r="CSV89" s="469"/>
      <c r="CSW89" s="469"/>
      <c r="CSX89" s="469"/>
      <c r="CSY89" s="469"/>
      <c r="CSZ89" s="469"/>
      <c r="CTA89" s="469"/>
      <c r="CTB89" s="469"/>
      <c r="CTC89" s="469"/>
      <c r="CTD89" s="469"/>
      <c r="CTE89" s="469"/>
      <c r="CTF89" s="469"/>
      <c r="CTG89" s="469"/>
      <c r="CTH89" s="469"/>
      <c r="CTI89" s="469"/>
      <c r="CTJ89" s="469"/>
      <c r="CTK89" s="469"/>
      <c r="CTL89" s="469"/>
      <c r="CTM89" s="469"/>
      <c r="CTN89" s="469"/>
      <c r="CTO89" s="469"/>
      <c r="CTP89" s="469"/>
      <c r="CTQ89" s="469"/>
      <c r="CTR89" s="469"/>
      <c r="CTS89" s="469"/>
      <c r="CTT89" s="469"/>
      <c r="CTU89" s="469"/>
      <c r="CTV89" s="469"/>
      <c r="CTW89" s="469"/>
      <c r="CTX89" s="469"/>
      <c r="CTY89" s="469"/>
      <c r="CTZ89" s="469"/>
      <c r="CUA89" s="469"/>
      <c r="CUB89" s="469"/>
      <c r="CUC89" s="469"/>
      <c r="CUD89" s="469"/>
      <c r="CUE89" s="469"/>
      <c r="CUF89" s="469"/>
      <c r="CUG89" s="469"/>
      <c r="CUH89" s="469"/>
      <c r="CUI89" s="469"/>
      <c r="CUJ89" s="469"/>
      <c r="CUK89" s="469"/>
      <c r="CUL89" s="469"/>
      <c r="CUM89" s="469"/>
      <c r="CUN89" s="469"/>
      <c r="CUO89" s="469"/>
      <c r="CUP89" s="469"/>
      <c r="CUQ89" s="469"/>
      <c r="CUR89" s="469"/>
      <c r="CUS89" s="469"/>
      <c r="CUT89" s="469"/>
      <c r="CUU89" s="469"/>
      <c r="CUV89" s="469"/>
      <c r="CUW89" s="469"/>
      <c r="CUX89" s="469"/>
      <c r="CUY89" s="469"/>
      <c r="CUZ89" s="469"/>
      <c r="CVA89" s="469"/>
      <c r="CVB89" s="469"/>
      <c r="CVC89" s="469"/>
      <c r="CVD89" s="469"/>
      <c r="CVE89" s="469"/>
      <c r="CVF89" s="469"/>
      <c r="CVG89" s="469"/>
      <c r="CVH89" s="469"/>
      <c r="CVI89" s="469"/>
      <c r="CVJ89" s="469"/>
      <c r="CVK89" s="469"/>
      <c r="CVL89" s="469"/>
      <c r="CVM89" s="469"/>
      <c r="CVN89" s="469"/>
      <c r="CVO89" s="469"/>
      <c r="CVP89" s="469"/>
      <c r="CVQ89" s="469"/>
      <c r="CVR89" s="469"/>
      <c r="CVS89" s="469"/>
      <c r="CVT89" s="469"/>
      <c r="CVU89" s="469"/>
      <c r="CVV89" s="469"/>
      <c r="CVW89" s="469"/>
      <c r="CVX89" s="469"/>
      <c r="CVY89" s="469"/>
      <c r="CVZ89" s="469"/>
      <c r="CWA89" s="469"/>
      <c r="CWB89" s="469"/>
      <c r="CWC89" s="469"/>
      <c r="CWD89" s="469"/>
      <c r="CWE89" s="469"/>
      <c r="CWF89" s="469"/>
      <c r="CWG89" s="469"/>
      <c r="CWH89" s="469"/>
      <c r="CWI89" s="469"/>
      <c r="CWJ89" s="469"/>
      <c r="CWK89" s="469"/>
      <c r="CWL89" s="469"/>
      <c r="CWM89" s="469"/>
      <c r="CWN89" s="469"/>
      <c r="CWO89" s="469"/>
      <c r="CWP89" s="469"/>
      <c r="CWQ89" s="469"/>
      <c r="CWR89" s="469"/>
      <c r="CWS89" s="469"/>
      <c r="CWT89" s="469"/>
      <c r="CWU89" s="469"/>
      <c r="CWV89" s="469"/>
      <c r="CWW89" s="469"/>
      <c r="CWX89" s="469"/>
      <c r="CWY89" s="469"/>
      <c r="CWZ89" s="469"/>
      <c r="CXA89" s="469"/>
      <c r="CXB89" s="469"/>
      <c r="CXC89" s="469"/>
      <c r="CXD89" s="469"/>
      <c r="CXE89" s="469"/>
      <c r="CXF89" s="469"/>
      <c r="CXG89" s="469"/>
      <c r="CXH89" s="469"/>
      <c r="CXI89" s="469"/>
      <c r="CXJ89" s="469"/>
      <c r="CXK89" s="469"/>
      <c r="CXL89" s="469"/>
      <c r="CXM89" s="469"/>
      <c r="CXN89" s="469"/>
      <c r="CXO89" s="469"/>
      <c r="CXP89" s="469"/>
      <c r="CXQ89" s="469"/>
      <c r="CXR89" s="469"/>
      <c r="CXS89" s="469"/>
      <c r="CXT89" s="469"/>
      <c r="CXU89" s="469"/>
      <c r="CXV89" s="469"/>
      <c r="CXW89" s="469"/>
      <c r="CXX89" s="469"/>
      <c r="CXY89" s="469"/>
      <c r="CXZ89" s="469"/>
      <c r="CYA89" s="469"/>
      <c r="CYB89" s="469"/>
      <c r="CYC89" s="469"/>
      <c r="CYD89" s="469"/>
      <c r="CYE89" s="469"/>
      <c r="CYF89" s="469"/>
      <c r="CYG89" s="469"/>
      <c r="CYH89" s="469"/>
      <c r="CYI89" s="469"/>
      <c r="CYJ89" s="469"/>
      <c r="CYK89" s="469"/>
      <c r="CYL89" s="469"/>
      <c r="CYM89" s="469"/>
      <c r="CYN89" s="469"/>
      <c r="CYO89" s="469"/>
      <c r="CYP89" s="469"/>
      <c r="CYQ89" s="469"/>
      <c r="CYR89" s="469"/>
      <c r="CYS89" s="469"/>
      <c r="CYT89" s="469"/>
      <c r="CYU89" s="469"/>
      <c r="CYV89" s="469"/>
      <c r="CYW89" s="469"/>
      <c r="CYX89" s="469"/>
      <c r="CYY89" s="469"/>
      <c r="CYZ89" s="469"/>
      <c r="CZA89" s="469"/>
      <c r="CZB89" s="469"/>
      <c r="CZC89" s="469"/>
      <c r="CZD89" s="469"/>
      <c r="CZE89" s="469"/>
      <c r="CZF89" s="469"/>
      <c r="CZG89" s="469"/>
      <c r="CZH89" s="469"/>
      <c r="CZI89" s="469"/>
      <c r="CZJ89" s="469"/>
      <c r="CZK89" s="469"/>
      <c r="CZL89" s="469"/>
      <c r="CZM89" s="469"/>
      <c r="CZN89" s="469"/>
      <c r="CZO89" s="469"/>
      <c r="CZP89" s="469"/>
      <c r="CZQ89" s="469"/>
      <c r="CZR89" s="469"/>
      <c r="CZS89" s="469"/>
      <c r="CZT89" s="469"/>
      <c r="CZU89" s="469"/>
      <c r="CZV89" s="469"/>
      <c r="CZW89" s="469"/>
      <c r="CZX89" s="469"/>
      <c r="CZY89" s="469"/>
      <c r="CZZ89" s="469"/>
      <c r="DAA89" s="469"/>
      <c r="DAB89" s="469"/>
      <c r="DAC89" s="469"/>
      <c r="DAD89" s="469"/>
      <c r="DAE89" s="469"/>
      <c r="DAF89" s="469"/>
      <c r="DAG89" s="469"/>
      <c r="DAH89" s="469"/>
      <c r="DAI89" s="469"/>
      <c r="DAJ89" s="469"/>
      <c r="DAK89" s="469"/>
      <c r="DAL89" s="469"/>
      <c r="DAM89" s="469"/>
      <c r="DAN89" s="469"/>
      <c r="DAO89" s="469"/>
      <c r="DAP89" s="469"/>
      <c r="DAQ89" s="469"/>
      <c r="DAR89" s="469"/>
      <c r="DAS89" s="469"/>
      <c r="DAT89" s="469"/>
      <c r="DAU89" s="469"/>
      <c r="DAV89" s="469"/>
      <c r="DAW89" s="469"/>
      <c r="DAX89" s="469"/>
      <c r="DAY89" s="469"/>
      <c r="DAZ89" s="469"/>
      <c r="DBA89" s="469"/>
      <c r="DBB89" s="469"/>
      <c r="DBC89" s="469"/>
      <c r="DBD89" s="469"/>
      <c r="DBE89" s="469"/>
      <c r="DBF89" s="469"/>
      <c r="DBG89" s="469"/>
      <c r="DBH89" s="469"/>
      <c r="DBI89" s="469"/>
      <c r="DBJ89" s="469"/>
      <c r="DBK89" s="469"/>
      <c r="DBL89" s="469"/>
      <c r="DBM89" s="469"/>
      <c r="DBN89" s="469"/>
      <c r="DBO89" s="469"/>
      <c r="DBP89" s="469"/>
      <c r="DBQ89" s="469"/>
      <c r="DBR89" s="469"/>
      <c r="DBS89" s="469"/>
      <c r="DBT89" s="469"/>
      <c r="DBU89" s="469"/>
      <c r="DBV89" s="469"/>
      <c r="DBW89" s="469"/>
      <c r="DBX89" s="469"/>
      <c r="DBY89" s="469"/>
      <c r="DBZ89" s="469"/>
      <c r="DCA89" s="469"/>
      <c r="DCB89" s="469"/>
      <c r="DCC89" s="469"/>
      <c r="DCD89" s="469"/>
      <c r="DCE89" s="469"/>
      <c r="DCF89" s="469"/>
      <c r="DCG89" s="469"/>
      <c r="DCH89" s="469"/>
      <c r="DCI89" s="469"/>
      <c r="DCJ89" s="469"/>
      <c r="DCK89" s="469"/>
      <c r="DCL89" s="469"/>
      <c r="DCM89" s="469"/>
      <c r="DCN89" s="469"/>
      <c r="DCO89" s="469"/>
      <c r="DCP89" s="469"/>
      <c r="DCQ89" s="469"/>
      <c r="DCR89" s="469"/>
      <c r="DCS89" s="469"/>
      <c r="DCT89" s="469"/>
      <c r="DCU89" s="469"/>
      <c r="DCV89" s="469"/>
      <c r="DCW89" s="469"/>
      <c r="DCX89" s="469"/>
      <c r="DCY89" s="469"/>
      <c r="DCZ89" s="469"/>
      <c r="DDA89" s="469"/>
      <c r="DDB89" s="469"/>
      <c r="DDC89" s="469"/>
      <c r="DDD89" s="469"/>
      <c r="DDE89" s="469"/>
      <c r="DDF89" s="469"/>
      <c r="DDG89" s="469"/>
      <c r="DDH89" s="469"/>
      <c r="DDI89" s="469"/>
      <c r="DDJ89" s="469"/>
      <c r="DDK89" s="469"/>
      <c r="DDL89" s="469"/>
      <c r="DDM89" s="469"/>
      <c r="DDN89" s="469"/>
      <c r="DDO89" s="469"/>
      <c r="DDP89" s="469"/>
      <c r="DDQ89" s="469"/>
      <c r="DDR89" s="469"/>
      <c r="DDS89" s="469"/>
      <c r="DDT89" s="469"/>
      <c r="DDU89" s="469"/>
      <c r="DDV89" s="469"/>
      <c r="DDW89" s="469"/>
      <c r="DDX89" s="469"/>
      <c r="DDY89" s="469"/>
      <c r="DDZ89" s="469"/>
      <c r="DEA89" s="469"/>
      <c r="DEB89" s="469"/>
      <c r="DEC89" s="469"/>
      <c r="DED89" s="469"/>
      <c r="DEE89" s="469"/>
      <c r="DEF89" s="469"/>
      <c r="DEG89" s="469"/>
      <c r="DEH89" s="469"/>
      <c r="DEI89" s="469"/>
      <c r="DEJ89" s="469"/>
      <c r="DEK89" s="469"/>
      <c r="DEL89" s="469"/>
      <c r="DEM89" s="469"/>
      <c r="DEN89" s="469"/>
      <c r="DEO89" s="469"/>
      <c r="DEP89" s="469"/>
      <c r="DEQ89" s="469"/>
      <c r="DER89" s="469"/>
      <c r="DES89" s="469"/>
      <c r="DET89" s="469"/>
      <c r="DEU89" s="469"/>
      <c r="DEV89" s="469"/>
      <c r="DEW89" s="469"/>
      <c r="DEX89" s="469"/>
      <c r="DEY89" s="469"/>
      <c r="DEZ89" s="469"/>
      <c r="DFA89" s="469"/>
      <c r="DFB89" s="469"/>
      <c r="DFC89" s="469"/>
      <c r="DFD89" s="469"/>
      <c r="DFE89" s="469"/>
      <c r="DFF89" s="469"/>
      <c r="DFG89" s="469"/>
      <c r="DFH89" s="469"/>
      <c r="DFI89" s="469"/>
      <c r="DFJ89" s="469"/>
      <c r="DFK89" s="469"/>
      <c r="DFL89" s="469"/>
      <c r="DFM89" s="469"/>
      <c r="DFN89" s="469"/>
      <c r="DFO89" s="469"/>
      <c r="DFP89" s="469"/>
      <c r="DFQ89" s="469"/>
      <c r="DFR89" s="469"/>
      <c r="DFS89" s="469"/>
      <c r="DFT89" s="469"/>
      <c r="DFU89" s="469"/>
      <c r="DFV89" s="469"/>
      <c r="DFW89" s="469"/>
      <c r="DFX89" s="469"/>
      <c r="DFY89" s="469"/>
      <c r="DFZ89" s="469"/>
      <c r="DGA89" s="469"/>
      <c r="DGB89" s="469"/>
      <c r="DGC89" s="469"/>
      <c r="DGD89" s="469"/>
      <c r="DGE89" s="469"/>
      <c r="DGF89" s="469"/>
      <c r="DGG89" s="469"/>
      <c r="DGH89" s="469"/>
      <c r="DGI89" s="469"/>
      <c r="DGJ89" s="469"/>
      <c r="DGK89" s="469"/>
      <c r="DGL89" s="469"/>
      <c r="DGM89" s="469"/>
      <c r="DGN89" s="469"/>
      <c r="DGO89" s="469"/>
      <c r="DGP89" s="469"/>
      <c r="DGQ89" s="469"/>
      <c r="DGR89" s="469"/>
      <c r="DGS89" s="469"/>
      <c r="DGT89" s="469"/>
      <c r="DGU89" s="469"/>
      <c r="DGV89" s="469"/>
      <c r="DGW89" s="469"/>
      <c r="DGX89" s="469"/>
      <c r="DGY89" s="469"/>
      <c r="DGZ89" s="469"/>
      <c r="DHA89" s="469"/>
      <c r="DHB89" s="469"/>
      <c r="DHC89" s="469"/>
      <c r="DHD89" s="469"/>
      <c r="DHE89" s="469"/>
      <c r="DHF89" s="469"/>
      <c r="DHG89" s="469"/>
      <c r="DHH89" s="469"/>
      <c r="DHI89" s="469"/>
      <c r="DHJ89" s="469"/>
      <c r="DHK89" s="469"/>
      <c r="DHL89" s="469"/>
      <c r="DHM89" s="469"/>
      <c r="DHN89" s="469"/>
      <c r="DHO89" s="469"/>
      <c r="DHP89" s="469"/>
      <c r="DHQ89" s="469"/>
      <c r="DHR89" s="469"/>
      <c r="DHS89" s="469"/>
      <c r="DHT89" s="469"/>
      <c r="DHU89" s="469"/>
      <c r="DHV89" s="469"/>
      <c r="DHW89" s="469"/>
      <c r="DHX89" s="469"/>
      <c r="DHY89" s="469"/>
      <c r="DHZ89" s="469"/>
      <c r="DIA89" s="469"/>
      <c r="DIB89" s="469"/>
      <c r="DIC89" s="469"/>
      <c r="DID89" s="469"/>
      <c r="DIE89" s="469"/>
      <c r="DIF89" s="469"/>
      <c r="DIG89" s="469"/>
      <c r="DIH89" s="469"/>
      <c r="DII89" s="469"/>
      <c r="DIJ89" s="469"/>
      <c r="DIK89" s="469"/>
      <c r="DIL89" s="469"/>
      <c r="DIM89" s="469"/>
      <c r="DIN89" s="469"/>
      <c r="DIO89" s="469"/>
      <c r="DIP89" s="469"/>
      <c r="DIQ89" s="469"/>
      <c r="DIR89" s="469"/>
      <c r="DIS89" s="469"/>
      <c r="DIT89" s="469"/>
      <c r="DIU89" s="469"/>
      <c r="DIV89" s="469"/>
      <c r="DIW89" s="469"/>
      <c r="DIX89" s="469"/>
      <c r="DIY89" s="469"/>
      <c r="DIZ89" s="469"/>
      <c r="DJA89" s="469"/>
      <c r="DJB89" s="469"/>
      <c r="DJC89" s="469"/>
      <c r="DJD89" s="469"/>
      <c r="DJE89" s="469"/>
      <c r="DJF89" s="469"/>
      <c r="DJG89" s="469"/>
      <c r="DJH89" s="469"/>
      <c r="DJI89" s="469"/>
      <c r="DJJ89" s="469"/>
      <c r="DJK89" s="469"/>
      <c r="DJL89" s="469"/>
      <c r="DJM89" s="469"/>
      <c r="DJN89" s="469"/>
      <c r="DJO89" s="469"/>
      <c r="DJP89" s="469"/>
      <c r="DJQ89" s="469"/>
      <c r="DJR89" s="469"/>
      <c r="DJS89" s="469"/>
      <c r="DJT89" s="469"/>
      <c r="DJU89" s="469"/>
      <c r="DJV89" s="469"/>
      <c r="DJW89" s="469"/>
      <c r="DJX89" s="469"/>
      <c r="DJY89" s="469"/>
      <c r="DJZ89" s="469"/>
      <c r="DKA89" s="469"/>
      <c r="DKB89" s="469"/>
      <c r="DKC89" s="469"/>
      <c r="DKD89" s="469"/>
      <c r="DKE89" s="469"/>
      <c r="DKF89" s="469"/>
      <c r="DKG89" s="469"/>
      <c r="DKH89" s="469"/>
      <c r="DKI89" s="469"/>
      <c r="DKJ89" s="469"/>
      <c r="DKK89" s="469"/>
      <c r="DKL89" s="469"/>
      <c r="DKM89" s="469"/>
      <c r="DKN89" s="469"/>
      <c r="DKO89" s="469"/>
      <c r="DKP89" s="469"/>
      <c r="DKQ89" s="469"/>
      <c r="DKR89" s="469"/>
      <c r="DKS89" s="469"/>
      <c r="DKT89" s="469"/>
      <c r="DKU89" s="469"/>
      <c r="DKV89" s="469"/>
      <c r="DKW89" s="469"/>
      <c r="DKX89" s="469"/>
      <c r="DKY89" s="469"/>
      <c r="DKZ89" s="469"/>
      <c r="DLA89" s="469"/>
      <c r="DLB89" s="469"/>
      <c r="DLC89" s="469"/>
      <c r="DLD89" s="469"/>
      <c r="DLE89" s="469"/>
      <c r="DLF89" s="469"/>
      <c r="DLG89" s="469"/>
      <c r="DLH89" s="469"/>
      <c r="DLI89" s="469"/>
      <c r="DLJ89" s="469"/>
      <c r="DLK89" s="469"/>
      <c r="DLL89" s="469"/>
      <c r="DLM89" s="469"/>
      <c r="DLN89" s="469"/>
      <c r="DLO89" s="469"/>
      <c r="DLP89" s="469"/>
      <c r="DLQ89" s="469"/>
      <c r="DLR89" s="469"/>
      <c r="DLS89" s="469"/>
      <c r="DLT89" s="469"/>
      <c r="DLU89" s="469"/>
      <c r="DLV89" s="469"/>
      <c r="DLW89" s="469"/>
      <c r="DLX89" s="469"/>
      <c r="DLY89" s="469"/>
      <c r="DLZ89" s="469"/>
      <c r="DMA89" s="469"/>
      <c r="DMB89" s="469"/>
      <c r="DMC89" s="469"/>
      <c r="DMD89" s="469"/>
      <c r="DME89" s="469"/>
      <c r="DMF89" s="469"/>
      <c r="DMG89" s="469"/>
      <c r="DMH89" s="469"/>
      <c r="DMI89" s="469"/>
      <c r="DMJ89" s="469"/>
      <c r="DMK89" s="469"/>
      <c r="DML89" s="469"/>
      <c r="DMM89" s="469"/>
      <c r="DMN89" s="469"/>
      <c r="DMO89" s="469"/>
      <c r="DMP89" s="469"/>
      <c r="DMQ89" s="469"/>
      <c r="DMR89" s="469"/>
      <c r="DMS89" s="469"/>
      <c r="DMT89" s="469"/>
      <c r="DMU89" s="469"/>
      <c r="DMV89" s="469"/>
      <c r="DMW89" s="469"/>
      <c r="DMX89" s="469"/>
      <c r="DMY89" s="469"/>
      <c r="DMZ89" s="469"/>
      <c r="DNA89" s="469"/>
      <c r="DNB89" s="469"/>
      <c r="DNC89" s="469"/>
      <c r="DND89" s="469"/>
      <c r="DNE89" s="469"/>
      <c r="DNF89" s="469"/>
      <c r="DNG89" s="469"/>
      <c r="DNH89" s="469"/>
      <c r="DNI89" s="469"/>
      <c r="DNJ89" s="469"/>
      <c r="DNK89" s="469"/>
      <c r="DNL89" s="469"/>
      <c r="DNM89" s="469"/>
      <c r="DNN89" s="469"/>
      <c r="DNO89" s="469"/>
      <c r="DNP89" s="469"/>
      <c r="DNQ89" s="469"/>
      <c r="DNR89" s="469"/>
      <c r="DNS89" s="469"/>
      <c r="DNT89" s="469"/>
      <c r="DNU89" s="469"/>
      <c r="DNV89" s="469"/>
      <c r="DNW89" s="469"/>
      <c r="DNX89" s="469"/>
      <c r="DNY89" s="469"/>
      <c r="DNZ89" s="469"/>
      <c r="DOA89" s="469"/>
      <c r="DOB89" s="469"/>
      <c r="DOC89" s="469"/>
      <c r="DOD89" s="469"/>
      <c r="DOE89" s="469"/>
      <c r="DOF89" s="469"/>
      <c r="DOG89" s="469"/>
      <c r="DOH89" s="469"/>
      <c r="DOI89" s="469"/>
      <c r="DOJ89" s="469"/>
      <c r="DOK89" s="469"/>
      <c r="DOL89" s="469"/>
      <c r="DOM89" s="469"/>
      <c r="DON89" s="469"/>
      <c r="DOO89" s="469"/>
      <c r="DOP89" s="469"/>
      <c r="DOQ89" s="469"/>
      <c r="DOR89" s="469"/>
      <c r="DOS89" s="469"/>
      <c r="DOT89" s="469"/>
      <c r="DOU89" s="469"/>
      <c r="DOV89" s="469"/>
      <c r="DOW89" s="469"/>
      <c r="DOX89" s="469"/>
      <c r="DOY89" s="469"/>
      <c r="DOZ89" s="469"/>
      <c r="DPA89" s="469"/>
      <c r="DPB89" s="469"/>
      <c r="DPC89" s="469"/>
      <c r="DPD89" s="469"/>
      <c r="DPE89" s="469"/>
      <c r="DPF89" s="469"/>
      <c r="DPG89" s="469"/>
      <c r="DPH89" s="469"/>
      <c r="DPI89" s="469"/>
      <c r="DPJ89" s="469"/>
      <c r="DPK89" s="469"/>
      <c r="DPL89" s="469"/>
      <c r="DPM89" s="469"/>
      <c r="DPN89" s="469"/>
      <c r="DPO89" s="469"/>
      <c r="DPP89" s="469"/>
      <c r="DPQ89" s="469"/>
      <c r="DPR89" s="469"/>
      <c r="DPS89" s="469"/>
      <c r="DPT89" s="469"/>
      <c r="DPU89" s="469"/>
      <c r="DPV89" s="469"/>
      <c r="DPW89" s="469"/>
      <c r="DPX89" s="469"/>
      <c r="DPY89" s="469"/>
      <c r="DPZ89" s="469"/>
      <c r="DQA89" s="469"/>
      <c r="DQB89" s="469"/>
      <c r="DQC89" s="469"/>
      <c r="DQD89" s="469"/>
      <c r="DQE89" s="469"/>
      <c r="DQF89" s="469"/>
      <c r="DQG89" s="469"/>
      <c r="DQH89" s="469"/>
      <c r="DQI89" s="469"/>
      <c r="DQJ89" s="469"/>
      <c r="DQK89" s="469"/>
      <c r="DQL89" s="469"/>
      <c r="DQM89" s="469"/>
      <c r="DQN89" s="469"/>
      <c r="DQO89" s="469"/>
      <c r="DQP89" s="469"/>
      <c r="DQQ89" s="469"/>
      <c r="DQR89" s="469"/>
      <c r="DQS89" s="469"/>
      <c r="DQT89" s="469"/>
      <c r="DQU89" s="469"/>
      <c r="DQV89" s="469"/>
      <c r="DQW89" s="469"/>
      <c r="DQX89" s="469"/>
      <c r="DQY89" s="469"/>
      <c r="DQZ89" s="469"/>
      <c r="DRA89" s="469"/>
      <c r="DRB89" s="469"/>
      <c r="DRC89" s="469"/>
      <c r="DRD89" s="469"/>
      <c r="DRE89" s="469"/>
      <c r="DRF89" s="469"/>
      <c r="DRG89" s="469"/>
      <c r="DRH89" s="469"/>
      <c r="DRI89" s="469"/>
      <c r="DRJ89" s="469"/>
      <c r="DRK89" s="469"/>
      <c r="DRL89" s="469"/>
      <c r="DRM89" s="469"/>
      <c r="DRN89" s="469"/>
      <c r="DRO89" s="469"/>
      <c r="DRP89" s="469"/>
      <c r="DRQ89" s="469"/>
      <c r="DRR89" s="469"/>
      <c r="DRS89" s="469"/>
      <c r="DRT89" s="469"/>
      <c r="DRU89" s="469"/>
      <c r="DRV89" s="469"/>
      <c r="DRW89" s="469"/>
      <c r="DRX89" s="469"/>
      <c r="DRY89" s="469"/>
      <c r="DRZ89" s="469"/>
      <c r="DSA89" s="469"/>
      <c r="DSB89" s="469"/>
      <c r="DSC89" s="469"/>
      <c r="DSD89" s="469"/>
      <c r="DSE89" s="469"/>
      <c r="DSF89" s="469"/>
      <c r="DSG89" s="469"/>
      <c r="DSH89" s="469"/>
      <c r="DSI89" s="469"/>
      <c r="DSJ89" s="469"/>
      <c r="DSK89" s="469"/>
      <c r="DSL89" s="469"/>
      <c r="DSM89" s="469"/>
      <c r="DSN89" s="469"/>
      <c r="DSO89" s="469"/>
      <c r="DSP89" s="469"/>
      <c r="DSQ89" s="469"/>
      <c r="DSR89" s="469"/>
      <c r="DSS89" s="469"/>
      <c r="DST89" s="469"/>
      <c r="DSU89" s="469"/>
      <c r="DSV89" s="469"/>
      <c r="DSW89" s="469"/>
      <c r="DSX89" s="469"/>
      <c r="DSY89" s="469"/>
      <c r="DSZ89" s="469"/>
      <c r="DTA89" s="469"/>
      <c r="DTB89" s="469"/>
      <c r="DTC89" s="469"/>
      <c r="DTD89" s="469"/>
      <c r="DTE89" s="469"/>
      <c r="DTF89" s="469"/>
      <c r="DTG89" s="469"/>
      <c r="DTH89" s="469"/>
      <c r="DTI89" s="469"/>
      <c r="DTJ89" s="469"/>
      <c r="DTK89" s="469"/>
      <c r="DTL89" s="469"/>
      <c r="DTM89" s="469"/>
      <c r="DTN89" s="469"/>
      <c r="DTO89" s="469"/>
      <c r="DTP89" s="469"/>
      <c r="DTQ89" s="469"/>
      <c r="DTR89" s="469"/>
      <c r="DTS89" s="469"/>
      <c r="DTT89" s="469"/>
      <c r="DTU89" s="469"/>
      <c r="DTV89" s="469"/>
      <c r="DTW89" s="469"/>
      <c r="DTX89" s="469"/>
      <c r="DTY89" s="469"/>
      <c r="DTZ89" s="469"/>
      <c r="DUA89" s="469"/>
      <c r="DUB89" s="469"/>
      <c r="DUC89" s="469"/>
      <c r="DUD89" s="469"/>
      <c r="DUE89" s="469"/>
      <c r="DUF89" s="469"/>
      <c r="DUG89" s="469"/>
      <c r="DUH89" s="469"/>
      <c r="DUI89" s="469"/>
      <c r="DUJ89" s="469"/>
      <c r="DUK89" s="469"/>
      <c r="DUL89" s="469"/>
      <c r="DUM89" s="469"/>
      <c r="DUN89" s="469"/>
      <c r="DUO89" s="469"/>
      <c r="DUP89" s="469"/>
      <c r="DUQ89" s="469"/>
      <c r="DUR89" s="469"/>
      <c r="DUS89" s="469"/>
      <c r="DUT89" s="469"/>
      <c r="DUU89" s="469"/>
      <c r="DUV89" s="469"/>
      <c r="DUW89" s="469"/>
      <c r="DUX89" s="469"/>
      <c r="DUY89" s="469"/>
      <c r="DUZ89" s="469"/>
      <c r="DVA89" s="469"/>
      <c r="DVB89" s="469"/>
      <c r="DVC89" s="469"/>
      <c r="DVD89" s="469"/>
      <c r="DVE89" s="469"/>
      <c r="DVF89" s="469"/>
      <c r="DVG89" s="469"/>
      <c r="DVH89" s="469"/>
      <c r="DVI89" s="469"/>
      <c r="DVJ89" s="469"/>
      <c r="DVK89" s="469"/>
      <c r="DVL89" s="469"/>
      <c r="DVM89" s="469"/>
      <c r="DVN89" s="469"/>
      <c r="DVO89" s="469"/>
      <c r="DVP89" s="469"/>
      <c r="DVQ89" s="469"/>
      <c r="DVR89" s="469"/>
      <c r="DVS89" s="469"/>
      <c r="DVT89" s="469"/>
      <c r="DVU89" s="469"/>
      <c r="DVV89" s="469"/>
      <c r="DVW89" s="469"/>
      <c r="DVX89" s="469"/>
      <c r="DVY89" s="469"/>
      <c r="DVZ89" s="469"/>
      <c r="DWA89" s="469"/>
      <c r="DWB89" s="469"/>
      <c r="DWC89" s="469"/>
      <c r="DWD89" s="469"/>
      <c r="DWE89" s="469"/>
      <c r="DWF89" s="469"/>
      <c r="DWG89" s="469"/>
      <c r="DWH89" s="469"/>
      <c r="DWI89" s="469"/>
      <c r="DWJ89" s="469"/>
      <c r="DWK89" s="469"/>
      <c r="DWL89" s="469"/>
      <c r="DWM89" s="469"/>
      <c r="DWN89" s="469"/>
      <c r="DWO89" s="469"/>
      <c r="DWP89" s="469"/>
      <c r="DWQ89" s="469"/>
      <c r="DWR89" s="469"/>
      <c r="DWS89" s="469"/>
      <c r="DWT89" s="469"/>
      <c r="DWU89" s="469"/>
      <c r="DWV89" s="469"/>
      <c r="DWW89" s="469"/>
      <c r="DWX89" s="469"/>
      <c r="DWY89" s="469"/>
      <c r="DWZ89" s="469"/>
      <c r="DXA89" s="469"/>
      <c r="DXB89" s="469"/>
      <c r="DXC89" s="469"/>
      <c r="DXD89" s="469"/>
      <c r="DXE89" s="469"/>
      <c r="DXF89" s="469"/>
      <c r="DXG89" s="469"/>
      <c r="DXH89" s="469"/>
      <c r="DXI89" s="469"/>
      <c r="DXJ89" s="469"/>
      <c r="DXK89" s="469"/>
      <c r="DXL89" s="469"/>
      <c r="DXM89" s="469"/>
      <c r="DXN89" s="469"/>
      <c r="DXO89" s="469"/>
      <c r="DXP89" s="469"/>
      <c r="DXQ89" s="469"/>
      <c r="DXR89" s="469"/>
      <c r="DXS89" s="469"/>
      <c r="DXT89" s="469"/>
      <c r="DXU89" s="469"/>
      <c r="DXV89" s="469"/>
      <c r="DXW89" s="469"/>
      <c r="DXX89" s="469"/>
      <c r="DXY89" s="469"/>
      <c r="DXZ89" s="469"/>
      <c r="DYA89" s="469"/>
      <c r="DYB89" s="469"/>
      <c r="DYC89" s="469"/>
      <c r="DYD89" s="469"/>
      <c r="DYE89" s="469"/>
      <c r="DYF89" s="469"/>
      <c r="DYG89" s="469"/>
      <c r="DYH89" s="469"/>
      <c r="DYI89" s="469"/>
      <c r="DYJ89" s="469"/>
      <c r="DYK89" s="469"/>
      <c r="DYL89" s="469"/>
      <c r="DYM89" s="469"/>
      <c r="DYN89" s="469"/>
      <c r="DYO89" s="469"/>
      <c r="DYP89" s="469"/>
      <c r="DYQ89" s="469"/>
      <c r="DYR89" s="469"/>
      <c r="DYS89" s="469"/>
      <c r="DYT89" s="469"/>
      <c r="DYU89" s="469"/>
      <c r="DYV89" s="469"/>
      <c r="DYW89" s="469"/>
      <c r="DYX89" s="469"/>
      <c r="DYY89" s="469"/>
      <c r="DYZ89" s="469"/>
      <c r="DZA89" s="469"/>
      <c r="DZB89" s="469"/>
      <c r="DZC89" s="469"/>
      <c r="DZD89" s="469"/>
      <c r="DZE89" s="469"/>
      <c r="DZF89" s="469"/>
      <c r="DZG89" s="469"/>
      <c r="DZH89" s="469"/>
      <c r="DZI89" s="469"/>
      <c r="DZJ89" s="469"/>
      <c r="DZK89" s="469"/>
      <c r="DZL89" s="469"/>
      <c r="DZM89" s="469"/>
      <c r="DZN89" s="469"/>
      <c r="DZO89" s="469"/>
      <c r="DZP89" s="469"/>
      <c r="DZQ89" s="469"/>
      <c r="DZR89" s="469"/>
      <c r="DZS89" s="469"/>
      <c r="DZT89" s="469"/>
      <c r="DZU89" s="469"/>
      <c r="DZV89" s="469"/>
      <c r="DZW89" s="469"/>
      <c r="DZX89" s="469"/>
      <c r="DZY89" s="469"/>
      <c r="DZZ89" s="469"/>
      <c r="EAA89" s="469"/>
      <c r="EAB89" s="469"/>
      <c r="EAC89" s="469"/>
      <c r="EAD89" s="469"/>
      <c r="EAE89" s="469"/>
      <c r="EAF89" s="469"/>
      <c r="EAG89" s="469"/>
      <c r="EAH89" s="469"/>
      <c r="EAI89" s="469"/>
      <c r="EAJ89" s="469"/>
      <c r="EAK89" s="469"/>
      <c r="EAL89" s="469"/>
      <c r="EAM89" s="469"/>
      <c r="EAN89" s="469"/>
      <c r="EAO89" s="469"/>
      <c r="EAP89" s="469"/>
      <c r="EAQ89" s="469"/>
      <c r="EAR89" s="469"/>
      <c r="EAS89" s="469"/>
      <c r="EAT89" s="469"/>
      <c r="EAU89" s="469"/>
      <c r="EAV89" s="469"/>
      <c r="EAW89" s="469"/>
      <c r="EAX89" s="469"/>
      <c r="EAY89" s="469"/>
      <c r="EAZ89" s="469"/>
      <c r="EBA89" s="469"/>
      <c r="EBB89" s="469"/>
      <c r="EBC89" s="469"/>
      <c r="EBD89" s="469"/>
      <c r="EBE89" s="469"/>
      <c r="EBF89" s="469"/>
      <c r="EBG89" s="469"/>
      <c r="EBH89" s="469"/>
      <c r="EBI89" s="469"/>
      <c r="EBJ89" s="469"/>
      <c r="EBK89" s="469"/>
      <c r="EBL89" s="469"/>
      <c r="EBM89" s="469"/>
      <c r="EBN89" s="469"/>
      <c r="EBO89" s="469"/>
      <c r="EBP89" s="469"/>
      <c r="EBQ89" s="469"/>
      <c r="EBR89" s="469"/>
      <c r="EBS89" s="469"/>
      <c r="EBT89" s="469"/>
      <c r="EBU89" s="469"/>
      <c r="EBV89" s="469"/>
      <c r="EBW89" s="469"/>
      <c r="EBX89" s="469"/>
      <c r="EBY89" s="469"/>
      <c r="EBZ89" s="469"/>
      <c r="ECA89" s="469"/>
      <c r="ECB89" s="469"/>
      <c r="ECC89" s="469"/>
      <c r="ECD89" s="469"/>
      <c r="ECE89" s="469"/>
      <c r="ECF89" s="469"/>
      <c r="ECG89" s="469"/>
      <c r="ECH89" s="469"/>
      <c r="ECI89" s="469"/>
      <c r="ECJ89" s="469"/>
      <c r="ECK89" s="469"/>
      <c r="ECL89" s="469"/>
      <c r="ECM89" s="469"/>
      <c r="ECN89" s="469"/>
      <c r="ECO89" s="469"/>
      <c r="ECP89" s="469"/>
      <c r="ECQ89" s="469"/>
      <c r="ECR89" s="469"/>
      <c r="ECS89" s="469"/>
      <c r="ECT89" s="469"/>
      <c r="ECU89" s="469"/>
      <c r="ECV89" s="469"/>
      <c r="ECW89" s="469"/>
      <c r="ECX89" s="469"/>
      <c r="ECY89" s="469"/>
      <c r="ECZ89" s="469"/>
      <c r="EDA89" s="469"/>
      <c r="EDB89" s="469"/>
      <c r="EDC89" s="469"/>
      <c r="EDD89" s="469"/>
      <c r="EDE89" s="469"/>
      <c r="EDF89" s="469"/>
      <c r="EDG89" s="469"/>
      <c r="EDH89" s="469"/>
      <c r="EDI89" s="469"/>
      <c r="EDJ89" s="469"/>
      <c r="EDK89" s="469"/>
      <c r="EDL89" s="469"/>
      <c r="EDM89" s="469"/>
      <c r="EDN89" s="469"/>
      <c r="EDO89" s="469"/>
      <c r="EDP89" s="469"/>
      <c r="EDQ89" s="469"/>
      <c r="EDR89" s="469"/>
      <c r="EDS89" s="469"/>
      <c r="EDT89" s="469"/>
      <c r="EDU89" s="469"/>
      <c r="EDV89" s="469"/>
      <c r="EDW89" s="469"/>
      <c r="EDX89" s="469"/>
      <c r="EDY89" s="469"/>
      <c r="EDZ89" s="469"/>
      <c r="EEA89" s="469"/>
      <c r="EEB89" s="469"/>
      <c r="EEC89" s="469"/>
      <c r="EED89" s="469"/>
      <c r="EEE89" s="469"/>
      <c r="EEF89" s="469"/>
      <c r="EEG89" s="469"/>
      <c r="EEH89" s="469"/>
      <c r="EEI89" s="469"/>
      <c r="EEJ89" s="469"/>
      <c r="EEK89" s="469"/>
      <c r="EEL89" s="469"/>
      <c r="EEM89" s="469"/>
      <c r="EEN89" s="469"/>
      <c r="EEO89" s="469"/>
      <c r="EEP89" s="469"/>
      <c r="EEQ89" s="469"/>
      <c r="EER89" s="469"/>
      <c r="EES89" s="469"/>
      <c r="EET89" s="469"/>
      <c r="EEU89" s="469"/>
      <c r="EEV89" s="469"/>
      <c r="EEW89" s="469"/>
      <c r="EEX89" s="469"/>
      <c r="EEY89" s="469"/>
      <c r="EEZ89" s="469"/>
      <c r="EFA89" s="469"/>
      <c r="EFB89" s="469"/>
      <c r="EFC89" s="469"/>
      <c r="EFD89" s="469"/>
      <c r="EFE89" s="469"/>
      <c r="EFF89" s="469"/>
      <c r="EFG89" s="469"/>
      <c r="EFH89" s="469"/>
      <c r="EFI89" s="469"/>
      <c r="EFJ89" s="469"/>
      <c r="EFK89" s="469"/>
      <c r="EFL89" s="469"/>
      <c r="EFM89" s="469"/>
      <c r="EFN89" s="469"/>
      <c r="EFO89" s="469"/>
      <c r="EFP89" s="469"/>
      <c r="EFQ89" s="469"/>
      <c r="EFR89" s="469"/>
      <c r="EFS89" s="469"/>
      <c r="EFT89" s="469"/>
      <c r="EFU89" s="469"/>
      <c r="EFV89" s="469"/>
      <c r="EFW89" s="469"/>
      <c r="EFX89" s="469"/>
      <c r="EFY89" s="469"/>
      <c r="EFZ89" s="469"/>
      <c r="EGA89" s="469"/>
      <c r="EGB89" s="469"/>
      <c r="EGC89" s="469"/>
      <c r="EGD89" s="469"/>
      <c r="EGE89" s="469"/>
      <c r="EGF89" s="469"/>
      <c r="EGG89" s="469"/>
      <c r="EGH89" s="469"/>
      <c r="EGI89" s="469"/>
      <c r="EGJ89" s="469"/>
      <c r="EGK89" s="469"/>
      <c r="EGL89" s="469"/>
      <c r="EGM89" s="469"/>
      <c r="EGN89" s="469"/>
      <c r="EGO89" s="469"/>
      <c r="EGP89" s="469"/>
      <c r="EGQ89" s="469"/>
      <c r="EGR89" s="469"/>
      <c r="EGS89" s="469"/>
      <c r="EGT89" s="469"/>
      <c r="EGU89" s="469"/>
      <c r="EGV89" s="469"/>
      <c r="EGW89" s="469"/>
      <c r="EGX89" s="469"/>
      <c r="EGY89" s="469"/>
      <c r="EGZ89" s="469"/>
      <c r="EHA89" s="469"/>
      <c r="EHB89" s="469"/>
      <c r="EHC89" s="469"/>
      <c r="EHD89" s="469"/>
      <c r="EHE89" s="469"/>
      <c r="EHF89" s="469"/>
      <c r="EHG89" s="469"/>
      <c r="EHH89" s="469"/>
      <c r="EHI89" s="469"/>
      <c r="EHJ89" s="469"/>
      <c r="EHK89" s="469"/>
      <c r="EHL89" s="469"/>
      <c r="EHM89" s="469"/>
      <c r="EHN89" s="469"/>
      <c r="EHO89" s="469"/>
      <c r="EHP89" s="469"/>
      <c r="EHQ89" s="469"/>
      <c r="EHR89" s="469"/>
      <c r="EHS89" s="469"/>
      <c r="EHT89" s="469"/>
      <c r="EHU89" s="469"/>
      <c r="EHV89" s="469"/>
      <c r="EHW89" s="469"/>
      <c r="EHX89" s="469"/>
      <c r="EHY89" s="469"/>
      <c r="EHZ89" s="469"/>
      <c r="EIA89" s="469"/>
      <c r="EIB89" s="469"/>
      <c r="EIC89" s="469"/>
      <c r="EID89" s="469"/>
      <c r="EIE89" s="469"/>
      <c r="EIF89" s="469"/>
      <c r="EIG89" s="469"/>
      <c r="EIH89" s="469"/>
      <c r="EII89" s="469"/>
      <c r="EIJ89" s="469"/>
      <c r="EIK89" s="469"/>
      <c r="EIL89" s="469"/>
      <c r="EIM89" s="469"/>
      <c r="EIN89" s="469"/>
      <c r="EIO89" s="469"/>
      <c r="EIP89" s="469"/>
      <c r="EIQ89" s="469"/>
      <c r="EIR89" s="469"/>
      <c r="EIS89" s="469"/>
      <c r="EIT89" s="469"/>
      <c r="EIU89" s="469"/>
      <c r="EIV89" s="469"/>
      <c r="EIW89" s="469"/>
      <c r="EIX89" s="469"/>
      <c r="EIY89" s="469"/>
      <c r="EIZ89" s="469"/>
      <c r="EJA89" s="469"/>
      <c r="EJB89" s="469"/>
      <c r="EJC89" s="469"/>
      <c r="EJD89" s="469"/>
      <c r="EJE89" s="469"/>
      <c r="EJF89" s="469"/>
      <c r="EJG89" s="469"/>
      <c r="EJH89" s="469"/>
      <c r="EJI89" s="469"/>
      <c r="EJJ89" s="469"/>
      <c r="EJK89" s="469"/>
      <c r="EJL89" s="469"/>
      <c r="EJM89" s="469"/>
      <c r="EJN89" s="469"/>
      <c r="EJO89" s="469"/>
      <c r="EJP89" s="469"/>
      <c r="EJQ89" s="469"/>
      <c r="EJR89" s="469"/>
      <c r="EJS89" s="469"/>
      <c r="EJT89" s="469"/>
      <c r="EJU89" s="469"/>
      <c r="EJV89" s="469"/>
      <c r="EJW89" s="469"/>
      <c r="EJX89" s="469"/>
      <c r="EJY89" s="469"/>
      <c r="EJZ89" s="469"/>
      <c r="EKA89" s="469"/>
      <c r="EKB89" s="469"/>
      <c r="EKC89" s="469"/>
      <c r="EKD89" s="469"/>
      <c r="EKE89" s="469"/>
      <c r="EKF89" s="469"/>
      <c r="EKG89" s="469"/>
      <c r="EKH89" s="469"/>
      <c r="EKI89" s="469"/>
      <c r="EKJ89" s="469"/>
      <c r="EKK89" s="469"/>
      <c r="EKL89" s="469"/>
      <c r="EKM89" s="469"/>
      <c r="EKN89" s="469"/>
      <c r="EKO89" s="469"/>
      <c r="EKP89" s="469"/>
      <c r="EKQ89" s="469"/>
      <c r="EKR89" s="469"/>
      <c r="EKS89" s="469"/>
      <c r="EKT89" s="469"/>
      <c r="EKU89" s="469"/>
      <c r="EKV89" s="469"/>
      <c r="EKW89" s="469"/>
      <c r="EKX89" s="469"/>
      <c r="EKY89" s="469"/>
      <c r="EKZ89" s="469"/>
      <c r="ELA89" s="469"/>
      <c r="ELB89" s="469"/>
      <c r="ELC89" s="469"/>
      <c r="ELD89" s="469"/>
      <c r="ELE89" s="469"/>
      <c r="ELF89" s="469"/>
      <c r="ELG89" s="469"/>
      <c r="ELH89" s="469"/>
      <c r="ELI89" s="469"/>
      <c r="ELJ89" s="469"/>
      <c r="ELK89" s="469"/>
      <c r="ELL89" s="469"/>
      <c r="ELM89" s="469"/>
      <c r="ELN89" s="469"/>
      <c r="ELO89" s="469"/>
      <c r="ELP89" s="469"/>
      <c r="ELQ89" s="469"/>
      <c r="ELR89" s="469"/>
      <c r="ELS89" s="469"/>
      <c r="ELT89" s="469"/>
      <c r="ELU89" s="469"/>
      <c r="ELV89" s="469"/>
      <c r="ELW89" s="469"/>
      <c r="ELX89" s="469"/>
      <c r="ELY89" s="469"/>
      <c r="ELZ89" s="469"/>
      <c r="EMA89" s="469"/>
      <c r="EMB89" s="469"/>
      <c r="EMC89" s="469"/>
      <c r="EMD89" s="469"/>
      <c r="EME89" s="469"/>
      <c r="EMF89" s="469"/>
      <c r="EMG89" s="469"/>
      <c r="EMH89" s="469"/>
      <c r="EMI89" s="469"/>
      <c r="EMJ89" s="469"/>
      <c r="EMK89" s="469"/>
      <c r="EML89" s="469"/>
      <c r="EMM89" s="469"/>
      <c r="EMN89" s="469"/>
      <c r="EMO89" s="469"/>
      <c r="EMP89" s="469"/>
      <c r="EMQ89" s="469"/>
      <c r="EMR89" s="469"/>
      <c r="EMS89" s="469"/>
      <c r="EMT89" s="469"/>
      <c r="EMU89" s="469"/>
      <c r="EMV89" s="469"/>
      <c r="EMW89" s="469"/>
      <c r="EMX89" s="469"/>
      <c r="EMY89" s="469"/>
      <c r="EMZ89" s="469"/>
      <c r="ENA89" s="469"/>
      <c r="ENB89" s="469"/>
      <c r="ENC89" s="469"/>
      <c r="END89" s="469"/>
      <c r="ENE89" s="469"/>
      <c r="ENF89" s="469"/>
      <c r="ENG89" s="469"/>
      <c r="ENH89" s="469"/>
      <c r="ENI89" s="469"/>
      <c r="ENJ89" s="469"/>
      <c r="ENK89" s="469"/>
      <c r="ENL89" s="469"/>
      <c r="ENM89" s="469"/>
      <c r="ENN89" s="469"/>
      <c r="ENO89" s="469"/>
      <c r="ENP89" s="469"/>
      <c r="ENQ89" s="469"/>
      <c r="ENR89" s="469"/>
      <c r="ENS89" s="469"/>
      <c r="ENT89" s="469"/>
      <c r="ENU89" s="469"/>
      <c r="ENV89" s="469"/>
      <c r="ENW89" s="469"/>
      <c r="ENX89" s="469"/>
      <c r="ENY89" s="469"/>
      <c r="ENZ89" s="469"/>
      <c r="EOA89" s="469"/>
      <c r="EOB89" s="469"/>
      <c r="EOC89" s="469"/>
      <c r="EOD89" s="469"/>
      <c r="EOE89" s="469"/>
      <c r="EOF89" s="469"/>
      <c r="EOG89" s="469"/>
      <c r="EOH89" s="469"/>
      <c r="EOI89" s="469"/>
      <c r="EOJ89" s="469"/>
      <c r="EOK89" s="469"/>
      <c r="EOL89" s="469"/>
      <c r="EOM89" s="469"/>
      <c r="EON89" s="469"/>
      <c r="EOO89" s="469"/>
      <c r="EOP89" s="469"/>
      <c r="EOQ89" s="469"/>
      <c r="EOR89" s="469"/>
      <c r="EOS89" s="469"/>
      <c r="EOT89" s="469"/>
      <c r="EOU89" s="469"/>
      <c r="EOV89" s="469"/>
      <c r="EOW89" s="469"/>
      <c r="EOX89" s="469"/>
      <c r="EOY89" s="469"/>
      <c r="EOZ89" s="469"/>
      <c r="EPA89" s="469"/>
      <c r="EPB89" s="469"/>
      <c r="EPC89" s="469"/>
      <c r="EPD89" s="469"/>
      <c r="EPE89" s="469"/>
      <c r="EPF89" s="469"/>
      <c r="EPG89" s="469"/>
      <c r="EPH89" s="469"/>
      <c r="EPI89" s="469"/>
      <c r="EPJ89" s="469"/>
      <c r="EPK89" s="469"/>
      <c r="EPL89" s="469"/>
      <c r="EPM89" s="469"/>
      <c r="EPN89" s="469"/>
      <c r="EPO89" s="469"/>
      <c r="EPP89" s="469"/>
      <c r="EPQ89" s="469"/>
      <c r="EPR89" s="469"/>
      <c r="EPS89" s="469"/>
      <c r="EPT89" s="469"/>
      <c r="EPU89" s="469"/>
      <c r="EPV89" s="469"/>
      <c r="EPW89" s="469"/>
      <c r="EPX89" s="469"/>
      <c r="EPY89" s="469"/>
      <c r="EPZ89" s="469"/>
      <c r="EQA89" s="469"/>
      <c r="EQB89" s="469"/>
      <c r="EQC89" s="469"/>
      <c r="EQD89" s="469"/>
      <c r="EQE89" s="469"/>
      <c r="EQF89" s="469"/>
      <c r="EQG89" s="469"/>
      <c r="EQH89" s="469"/>
      <c r="EQI89" s="469"/>
      <c r="EQJ89" s="469"/>
      <c r="EQK89" s="469"/>
      <c r="EQL89" s="469"/>
      <c r="EQM89" s="469"/>
      <c r="EQN89" s="469"/>
      <c r="EQO89" s="469"/>
      <c r="EQP89" s="469"/>
      <c r="EQQ89" s="469"/>
      <c r="EQR89" s="469"/>
      <c r="EQS89" s="469"/>
      <c r="EQT89" s="469"/>
      <c r="EQU89" s="469"/>
      <c r="EQV89" s="469"/>
      <c r="EQW89" s="469"/>
      <c r="EQX89" s="469"/>
      <c r="EQY89" s="469"/>
      <c r="EQZ89" s="469"/>
      <c r="ERA89" s="469"/>
      <c r="ERB89" s="469"/>
      <c r="ERC89" s="469"/>
      <c r="ERD89" s="469"/>
      <c r="ERE89" s="469"/>
      <c r="ERF89" s="469"/>
      <c r="ERG89" s="469"/>
      <c r="ERH89" s="469"/>
      <c r="ERI89" s="469"/>
      <c r="ERJ89" s="469"/>
      <c r="ERK89" s="469"/>
      <c r="ERL89" s="469"/>
      <c r="ERM89" s="469"/>
      <c r="ERN89" s="469"/>
      <c r="ERO89" s="469"/>
      <c r="ERP89" s="469"/>
      <c r="ERQ89" s="469"/>
      <c r="ERR89" s="469"/>
      <c r="ERS89" s="469"/>
      <c r="ERT89" s="469"/>
      <c r="ERU89" s="469"/>
      <c r="ERV89" s="469"/>
      <c r="ERW89" s="469"/>
      <c r="ERX89" s="469"/>
      <c r="ERY89" s="469"/>
      <c r="ERZ89" s="469"/>
      <c r="ESA89" s="469"/>
      <c r="ESB89" s="469"/>
      <c r="ESC89" s="469"/>
      <c r="ESD89" s="469"/>
      <c r="ESE89" s="469"/>
      <c r="ESF89" s="469"/>
      <c r="ESG89" s="469"/>
      <c r="ESH89" s="469"/>
      <c r="ESI89" s="469"/>
      <c r="ESJ89" s="469"/>
      <c r="ESK89" s="469"/>
      <c r="ESL89" s="469"/>
      <c r="ESM89" s="469"/>
      <c r="ESN89" s="469"/>
      <c r="ESO89" s="469"/>
      <c r="ESP89" s="469"/>
      <c r="ESQ89" s="469"/>
      <c r="ESR89" s="469"/>
      <c r="ESS89" s="469"/>
      <c r="EST89" s="469"/>
      <c r="ESU89" s="469"/>
      <c r="ESV89" s="469"/>
      <c r="ESW89" s="469"/>
      <c r="ESX89" s="469"/>
      <c r="ESY89" s="469"/>
      <c r="ESZ89" s="469"/>
      <c r="ETA89" s="469"/>
      <c r="ETB89" s="469"/>
      <c r="ETC89" s="469"/>
      <c r="ETD89" s="469"/>
      <c r="ETE89" s="469"/>
      <c r="ETF89" s="469"/>
      <c r="ETG89" s="469"/>
      <c r="ETH89" s="469"/>
      <c r="ETI89" s="469"/>
      <c r="ETJ89" s="469"/>
      <c r="ETK89" s="469"/>
      <c r="ETL89" s="469"/>
      <c r="ETM89" s="469"/>
      <c r="ETN89" s="469"/>
      <c r="ETO89" s="469"/>
      <c r="ETP89" s="469"/>
      <c r="ETQ89" s="469"/>
      <c r="ETR89" s="469"/>
      <c r="ETS89" s="469"/>
      <c r="ETT89" s="469"/>
      <c r="ETU89" s="469"/>
      <c r="ETV89" s="469"/>
      <c r="ETW89" s="469"/>
      <c r="ETX89" s="469"/>
      <c r="ETY89" s="469"/>
      <c r="ETZ89" s="469"/>
      <c r="EUA89" s="469"/>
      <c r="EUB89" s="469"/>
      <c r="EUC89" s="469"/>
      <c r="EUD89" s="469"/>
      <c r="EUE89" s="469"/>
      <c r="EUF89" s="469"/>
      <c r="EUG89" s="469"/>
      <c r="EUH89" s="469"/>
      <c r="EUI89" s="469"/>
      <c r="EUJ89" s="469"/>
      <c r="EUK89" s="469"/>
      <c r="EUL89" s="469"/>
      <c r="EUM89" s="469"/>
      <c r="EUN89" s="469"/>
      <c r="EUO89" s="469"/>
      <c r="EUP89" s="469"/>
      <c r="EUQ89" s="469"/>
      <c r="EUR89" s="469"/>
      <c r="EUS89" s="469"/>
      <c r="EUT89" s="469"/>
      <c r="EUU89" s="469"/>
      <c r="EUV89" s="469"/>
      <c r="EUW89" s="469"/>
      <c r="EUX89" s="469"/>
      <c r="EUY89" s="469"/>
      <c r="EUZ89" s="469"/>
      <c r="EVA89" s="469"/>
      <c r="EVB89" s="469"/>
      <c r="EVC89" s="469"/>
      <c r="EVD89" s="469"/>
      <c r="EVE89" s="469"/>
      <c r="EVF89" s="469"/>
      <c r="EVG89" s="469"/>
      <c r="EVH89" s="469"/>
      <c r="EVI89" s="469"/>
      <c r="EVJ89" s="469"/>
      <c r="EVK89" s="469"/>
      <c r="EVL89" s="469"/>
      <c r="EVM89" s="469"/>
      <c r="EVN89" s="469"/>
      <c r="EVO89" s="469"/>
      <c r="EVP89" s="469"/>
      <c r="EVQ89" s="469"/>
      <c r="EVR89" s="469"/>
      <c r="EVS89" s="469"/>
      <c r="EVT89" s="469"/>
      <c r="EVU89" s="469"/>
      <c r="EVV89" s="469"/>
      <c r="EVW89" s="469"/>
      <c r="EVX89" s="469"/>
      <c r="EVY89" s="469"/>
      <c r="EVZ89" s="469"/>
      <c r="EWA89" s="469"/>
      <c r="EWB89" s="469"/>
      <c r="EWC89" s="469"/>
      <c r="EWD89" s="469"/>
      <c r="EWE89" s="469"/>
      <c r="EWF89" s="469"/>
      <c r="EWG89" s="469"/>
      <c r="EWH89" s="469"/>
      <c r="EWI89" s="469"/>
      <c r="EWJ89" s="469"/>
      <c r="EWK89" s="469"/>
      <c r="EWL89" s="469"/>
      <c r="EWM89" s="469"/>
      <c r="EWN89" s="469"/>
      <c r="EWO89" s="469"/>
      <c r="EWP89" s="469"/>
      <c r="EWQ89" s="469"/>
      <c r="EWR89" s="469"/>
      <c r="EWS89" s="469"/>
      <c r="EWT89" s="469"/>
      <c r="EWU89" s="469"/>
      <c r="EWV89" s="469"/>
      <c r="EWW89" s="469"/>
      <c r="EWX89" s="469"/>
      <c r="EWY89" s="469"/>
      <c r="EWZ89" s="469"/>
      <c r="EXA89" s="469"/>
      <c r="EXB89" s="469"/>
      <c r="EXC89" s="469"/>
      <c r="EXD89" s="469"/>
      <c r="EXE89" s="469"/>
      <c r="EXF89" s="469"/>
      <c r="EXG89" s="469"/>
      <c r="EXH89" s="469"/>
      <c r="EXI89" s="469"/>
      <c r="EXJ89" s="469"/>
      <c r="EXK89" s="469"/>
      <c r="EXL89" s="469"/>
      <c r="EXM89" s="469"/>
      <c r="EXN89" s="469"/>
      <c r="EXO89" s="469"/>
      <c r="EXP89" s="469"/>
      <c r="EXQ89" s="469"/>
      <c r="EXR89" s="469"/>
      <c r="EXS89" s="469"/>
      <c r="EXT89" s="469"/>
      <c r="EXU89" s="469"/>
      <c r="EXV89" s="469"/>
      <c r="EXW89" s="469"/>
      <c r="EXX89" s="469"/>
      <c r="EXY89" s="469"/>
      <c r="EXZ89" s="469"/>
      <c r="EYA89" s="469"/>
      <c r="EYB89" s="469"/>
      <c r="EYC89" s="469"/>
      <c r="EYD89" s="469"/>
      <c r="EYE89" s="469"/>
      <c r="EYF89" s="469"/>
      <c r="EYG89" s="469"/>
      <c r="EYH89" s="469"/>
      <c r="EYI89" s="469"/>
      <c r="EYJ89" s="469"/>
      <c r="EYK89" s="469"/>
      <c r="EYL89" s="469"/>
      <c r="EYM89" s="469"/>
      <c r="EYN89" s="469"/>
      <c r="EYO89" s="469"/>
      <c r="EYP89" s="469"/>
      <c r="EYQ89" s="469"/>
      <c r="EYR89" s="469"/>
      <c r="EYS89" s="469"/>
      <c r="EYT89" s="469"/>
      <c r="EYU89" s="469"/>
      <c r="EYV89" s="469"/>
      <c r="EYW89" s="469"/>
      <c r="EYX89" s="469"/>
      <c r="EYY89" s="469"/>
      <c r="EYZ89" s="469"/>
      <c r="EZA89" s="469"/>
      <c r="EZB89" s="469"/>
      <c r="EZC89" s="469"/>
      <c r="EZD89" s="469"/>
      <c r="EZE89" s="469"/>
      <c r="EZF89" s="469"/>
      <c r="EZG89" s="469"/>
      <c r="EZH89" s="469"/>
      <c r="EZI89" s="469"/>
      <c r="EZJ89" s="469"/>
      <c r="EZK89" s="469"/>
      <c r="EZL89" s="469"/>
      <c r="EZM89" s="469"/>
      <c r="EZN89" s="469"/>
      <c r="EZO89" s="469"/>
      <c r="EZP89" s="469"/>
      <c r="EZQ89" s="469"/>
      <c r="EZR89" s="469"/>
      <c r="EZS89" s="469"/>
      <c r="EZT89" s="469"/>
      <c r="EZU89" s="469"/>
      <c r="EZV89" s="469"/>
      <c r="EZW89" s="469"/>
      <c r="EZX89" s="469"/>
      <c r="EZY89" s="469"/>
      <c r="EZZ89" s="469"/>
      <c r="FAA89" s="469"/>
      <c r="FAB89" s="469"/>
      <c r="FAC89" s="469"/>
      <c r="FAD89" s="469"/>
      <c r="FAE89" s="469"/>
      <c r="FAF89" s="469"/>
      <c r="FAG89" s="469"/>
      <c r="FAH89" s="469"/>
      <c r="FAI89" s="469"/>
      <c r="FAJ89" s="469"/>
      <c r="FAK89" s="469"/>
      <c r="FAL89" s="469"/>
      <c r="FAM89" s="469"/>
      <c r="FAN89" s="469"/>
      <c r="FAO89" s="469"/>
      <c r="FAP89" s="469"/>
      <c r="FAQ89" s="469"/>
      <c r="FAR89" s="469"/>
      <c r="FAS89" s="469"/>
      <c r="FAT89" s="469"/>
      <c r="FAU89" s="469"/>
      <c r="FAV89" s="469"/>
      <c r="FAW89" s="469"/>
      <c r="FAX89" s="469"/>
      <c r="FAY89" s="469"/>
      <c r="FAZ89" s="469"/>
      <c r="FBA89" s="469"/>
      <c r="FBB89" s="469"/>
      <c r="FBC89" s="469"/>
      <c r="FBD89" s="469"/>
      <c r="FBE89" s="469"/>
      <c r="FBF89" s="469"/>
      <c r="FBG89" s="469"/>
      <c r="FBH89" s="469"/>
      <c r="FBI89" s="469"/>
      <c r="FBJ89" s="469"/>
      <c r="FBK89" s="469"/>
      <c r="FBL89" s="469"/>
      <c r="FBM89" s="469"/>
      <c r="FBN89" s="469"/>
      <c r="FBO89" s="469"/>
      <c r="FBP89" s="469"/>
      <c r="FBQ89" s="469"/>
      <c r="FBR89" s="469"/>
      <c r="FBS89" s="469"/>
      <c r="FBT89" s="469"/>
      <c r="FBU89" s="469"/>
      <c r="FBV89" s="469"/>
      <c r="FBW89" s="469"/>
      <c r="FBX89" s="469"/>
      <c r="FBY89" s="469"/>
      <c r="FBZ89" s="469"/>
      <c r="FCA89" s="469"/>
      <c r="FCB89" s="469"/>
      <c r="FCC89" s="469"/>
      <c r="FCD89" s="469"/>
      <c r="FCE89" s="469"/>
      <c r="FCF89" s="469"/>
      <c r="FCG89" s="469"/>
      <c r="FCH89" s="469"/>
      <c r="FCI89" s="469"/>
      <c r="FCJ89" s="469"/>
      <c r="FCK89" s="469"/>
      <c r="FCL89" s="469"/>
      <c r="FCM89" s="469"/>
      <c r="FCN89" s="469"/>
      <c r="FCO89" s="469"/>
      <c r="FCP89" s="469"/>
      <c r="FCQ89" s="469"/>
      <c r="FCR89" s="469"/>
      <c r="FCS89" s="469"/>
      <c r="FCT89" s="469"/>
      <c r="FCU89" s="469"/>
      <c r="FCV89" s="469"/>
      <c r="FCW89" s="469"/>
      <c r="FCX89" s="469"/>
      <c r="FCY89" s="469"/>
      <c r="FCZ89" s="469"/>
      <c r="FDA89" s="469"/>
      <c r="FDB89" s="469"/>
      <c r="FDC89" s="469"/>
      <c r="FDD89" s="469"/>
      <c r="FDE89" s="469"/>
      <c r="FDF89" s="469"/>
      <c r="FDG89" s="469"/>
      <c r="FDH89" s="469"/>
      <c r="FDI89" s="469"/>
      <c r="FDJ89" s="469"/>
      <c r="FDK89" s="469"/>
      <c r="FDL89" s="469"/>
      <c r="FDM89" s="469"/>
      <c r="FDN89" s="469"/>
      <c r="FDO89" s="469"/>
      <c r="FDP89" s="469"/>
      <c r="FDQ89" s="469"/>
      <c r="FDR89" s="469"/>
      <c r="FDS89" s="469"/>
      <c r="FDT89" s="469"/>
      <c r="FDU89" s="469"/>
      <c r="FDV89" s="469"/>
      <c r="FDW89" s="469"/>
      <c r="FDX89" s="469"/>
      <c r="FDY89" s="469"/>
      <c r="FDZ89" s="469"/>
      <c r="FEA89" s="469"/>
      <c r="FEB89" s="469"/>
      <c r="FEC89" s="469"/>
      <c r="FED89" s="469"/>
      <c r="FEE89" s="469"/>
      <c r="FEF89" s="469"/>
      <c r="FEG89" s="469"/>
      <c r="FEH89" s="469"/>
      <c r="FEI89" s="469"/>
      <c r="FEJ89" s="469"/>
      <c r="FEK89" s="469"/>
      <c r="FEL89" s="469"/>
      <c r="FEM89" s="469"/>
      <c r="FEN89" s="469"/>
      <c r="FEO89" s="469"/>
      <c r="FEP89" s="469"/>
      <c r="FEQ89" s="469"/>
      <c r="FER89" s="469"/>
      <c r="FES89" s="469"/>
      <c r="FET89" s="469"/>
      <c r="FEU89" s="469"/>
      <c r="FEV89" s="469"/>
      <c r="FEW89" s="469"/>
      <c r="FEX89" s="469"/>
      <c r="FEY89" s="469"/>
      <c r="FEZ89" s="469"/>
      <c r="FFA89" s="469"/>
      <c r="FFB89" s="469"/>
      <c r="FFC89" s="469"/>
      <c r="FFD89" s="469"/>
      <c r="FFE89" s="469"/>
      <c r="FFF89" s="469"/>
      <c r="FFG89" s="469"/>
      <c r="FFH89" s="469"/>
      <c r="FFI89" s="469"/>
      <c r="FFJ89" s="469"/>
      <c r="FFK89" s="469"/>
      <c r="FFL89" s="469"/>
      <c r="FFM89" s="469"/>
      <c r="FFN89" s="469"/>
      <c r="FFO89" s="469"/>
      <c r="FFP89" s="469"/>
      <c r="FFQ89" s="469"/>
      <c r="FFR89" s="469"/>
      <c r="FFS89" s="469"/>
      <c r="FFT89" s="469"/>
      <c r="FFU89" s="469"/>
      <c r="FFV89" s="469"/>
      <c r="FFW89" s="469"/>
      <c r="FFX89" s="469"/>
      <c r="FFY89" s="469"/>
      <c r="FFZ89" s="469"/>
      <c r="FGA89" s="469"/>
      <c r="FGB89" s="469"/>
      <c r="FGC89" s="469"/>
      <c r="FGD89" s="469"/>
      <c r="FGE89" s="469"/>
      <c r="FGF89" s="469"/>
      <c r="FGG89" s="469"/>
      <c r="FGH89" s="469"/>
      <c r="FGI89" s="469"/>
      <c r="FGJ89" s="469"/>
      <c r="FGK89" s="469"/>
      <c r="FGL89" s="469"/>
      <c r="FGM89" s="469"/>
      <c r="FGN89" s="469"/>
      <c r="FGO89" s="469"/>
      <c r="FGP89" s="469"/>
      <c r="FGQ89" s="469"/>
      <c r="FGR89" s="469"/>
      <c r="FGS89" s="469"/>
      <c r="FGT89" s="469"/>
      <c r="FGU89" s="469"/>
      <c r="FGV89" s="469"/>
      <c r="FGW89" s="469"/>
      <c r="FGX89" s="469"/>
      <c r="FGY89" s="469"/>
      <c r="FGZ89" s="469"/>
      <c r="FHA89" s="469"/>
      <c r="FHB89" s="469"/>
      <c r="FHC89" s="469"/>
      <c r="FHD89" s="469"/>
      <c r="FHE89" s="469"/>
      <c r="FHF89" s="469"/>
      <c r="FHG89" s="469"/>
      <c r="FHH89" s="469"/>
      <c r="FHI89" s="469"/>
      <c r="FHJ89" s="469"/>
      <c r="FHK89" s="469"/>
      <c r="FHL89" s="469"/>
      <c r="FHM89" s="469"/>
      <c r="FHN89" s="469"/>
      <c r="FHO89" s="469"/>
      <c r="FHP89" s="469"/>
      <c r="FHQ89" s="469"/>
      <c r="FHR89" s="469"/>
      <c r="FHS89" s="469"/>
      <c r="FHT89" s="469"/>
      <c r="FHU89" s="469"/>
      <c r="FHV89" s="469"/>
      <c r="FHW89" s="469"/>
      <c r="FHX89" s="469"/>
      <c r="FHY89" s="469"/>
      <c r="FHZ89" s="469"/>
      <c r="FIA89" s="469"/>
      <c r="FIB89" s="469"/>
      <c r="FIC89" s="469"/>
      <c r="FID89" s="469"/>
      <c r="FIE89" s="469"/>
      <c r="FIF89" s="469"/>
      <c r="FIG89" s="469"/>
      <c r="FIH89" s="469"/>
      <c r="FII89" s="469"/>
      <c r="FIJ89" s="469"/>
      <c r="FIK89" s="469"/>
      <c r="FIL89" s="469"/>
      <c r="FIM89" s="469"/>
      <c r="FIN89" s="469"/>
      <c r="FIO89" s="469"/>
      <c r="FIP89" s="469"/>
      <c r="FIQ89" s="469"/>
      <c r="FIR89" s="469"/>
      <c r="FIS89" s="469"/>
      <c r="FIT89" s="469"/>
      <c r="FIU89" s="469"/>
      <c r="FIV89" s="469"/>
      <c r="FIW89" s="469"/>
      <c r="FIX89" s="469"/>
      <c r="FIY89" s="469"/>
      <c r="FIZ89" s="469"/>
      <c r="FJA89" s="469"/>
      <c r="FJB89" s="469"/>
      <c r="FJC89" s="469"/>
      <c r="FJD89" s="469"/>
      <c r="FJE89" s="469"/>
      <c r="FJF89" s="469"/>
      <c r="FJG89" s="469"/>
      <c r="FJH89" s="469"/>
      <c r="FJI89" s="469"/>
      <c r="FJJ89" s="469"/>
      <c r="FJK89" s="469"/>
      <c r="FJL89" s="469"/>
      <c r="FJM89" s="469"/>
      <c r="FJN89" s="469"/>
      <c r="FJO89" s="469"/>
      <c r="FJP89" s="469"/>
      <c r="FJQ89" s="469"/>
      <c r="FJR89" s="469"/>
      <c r="FJS89" s="469"/>
      <c r="FJT89" s="469"/>
      <c r="FJU89" s="469"/>
      <c r="FJV89" s="469"/>
      <c r="FJW89" s="469"/>
      <c r="FJX89" s="469"/>
      <c r="FJY89" s="469"/>
      <c r="FJZ89" s="469"/>
      <c r="FKA89" s="469"/>
      <c r="FKB89" s="469"/>
      <c r="FKC89" s="469"/>
      <c r="FKD89" s="469"/>
      <c r="FKE89" s="469"/>
      <c r="FKF89" s="469"/>
      <c r="FKG89" s="469"/>
      <c r="FKH89" s="469"/>
      <c r="FKI89" s="469"/>
      <c r="FKJ89" s="469"/>
      <c r="FKK89" s="469"/>
      <c r="FKL89" s="469"/>
      <c r="FKM89" s="469"/>
      <c r="FKN89" s="469"/>
      <c r="FKO89" s="469"/>
      <c r="FKP89" s="469"/>
      <c r="FKQ89" s="469"/>
      <c r="FKR89" s="469"/>
      <c r="FKS89" s="469"/>
      <c r="FKT89" s="469"/>
      <c r="FKU89" s="469"/>
      <c r="FKV89" s="469"/>
      <c r="FKW89" s="469"/>
      <c r="FKX89" s="469"/>
      <c r="FKY89" s="469"/>
      <c r="FKZ89" s="469"/>
      <c r="FLA89" s="469"/>
      <c r="FLB89" s="469"/>
      <c r="FLC89" s="469"/>
      <c r="FLD89" s="469"/>
      <c r="FLE89" s="469"/>
      <c r="FLF89" s="469"/>
      <c r="FLG89" s="469"/>
      <c r="FLH89" s="469"/>
      <c r="FLI89" s="469"/>
      <c r="FLJ89" s="469"/>
      <c r="FLK89" s="469"/>
      <c r="FLL89" s="469"/>
      <c r="FLM89" s="469"/>
      <c r="FLN89" s="469"/>
      <c r="FLO89" s="469"/>
      <c r="FLP89" s="469"/>
      <c r="FLQ89" s="469"/>
      <c r="FLR89" s="469"/>
      <c r="FLS89" s="469"/>
      <c r="FLT89" s="469"/>
      <c r="FLU89" s="469"/>
      <c r="FLV89" s="469"/>
      <c r="FLW89" s="469"/>
      <c r="FLX89" s="469"/>
      <c r="FLY89" s="469"/>
      <c r="FLZ89" s="469"/>
      <c r="FMA89" s="469"/>
      <c r="FMB89" s="469"/>
      <c r="FMC89" s="469"/>
      <c r="FMD89" s="469"/>
      <c r="FME89" s="469"/>
      <c r="FMF89" s="469"/>
      <c r="FMG89" s="469"/>
      <c r="FMH89" s="469"/>
      <c r="FMI89" s="469"/>
      <c r="FMJ89" s="469"/>
      <c r="FMK89" s="469"/>
      <c r="FML89" s="469"/>
      <c r="FMM89" s="469"/>
      <c r="FMN89" s="469"/>
      <c r="FMO89" s="469"/>
      <c r="FMP89" s="469"/>
      <c r="FMQ89" s="469"/>
      <c r="FMR89" s="469"/>
      <c r="FMS89" s="469"/>
      <c r="FMT89" s="469"/>
      <c r="FMU89" s="469"/>
      <c r="FMV89" s="469"/>
      <c r="FMW89" s="469"/>
      <c r="FMX89" s="469"/>
      <c r="FMY89" s="469"/>
      <c r="FMZ89" s="469"/>
      <c r="FNA89" s="469"/>
      <c r="FNB89" s="469"/>
      <c r="FNC89" s="469"/>
      <c r="FND89" s="469"/>
      <c r="FNE89" s="469"/>
      <c r="FNF89" s="469"/>
      <c r="FNG89" s="469"/>
      <c r="FNH89" s="469"/>
      <c r="FNI89" s="469"/>
      <c r="FNJ89" s="469"/>
      <c r="FNK89" s="469"/>
      <c r="FNL89" s="469"/>
      <c r="FNM89" s="469"/>
      <c r="FNN89" s="469"/>
      <c r="FNO89" s="469"/>
      <c r="FNP89" s="469"/>
      <c r="FNQ89" s="469"/>
      <c r="FNR89" s="469"/>
      <c r="FNS89" s="469"/>
      <c r="FNT89" s="469"/>
      <c r="FNU89" s="469"/>
      <c r="FNV89" s="469"/>
      <c r="FNW89" s="469"/>
      <c r="FNX89" s="469"/>
      <c r="FNY89" s="469"/>
      <c r="FNZ89" s="469"/>
      <c r="FOA89" s="469"/>
      <c r="FOB89" s="469"/>
      <c r="FOC89" s="469"/>
      <c r="FOD89" s="469"/>
      <c r="FOE89" s="469"/>
      <c r="FOF89" s="469"/>
      <c r="FOG89" s="469"/>
      <c r="FOH89" s="469"/>
      <c r="FOI89" s="469"/>
      <c r="FOJ89" s="469"/>
      <c r="FOK89" s="469"/>
      <c r="FOL89" s="469"/>
      <c r="FOM89" s="469"/>
      <c r="FON89" s="469"/>
      <c r="FOO89" s="469"/>
      <c r="FOP89" s="469"/>
      <c r="FOQ89" s="469"/>
      <c r="FOR89" s="469"/>
      <c r="FOS89" s="469"/>
      <c r="FOT89" s="469"/>
      <c r="FOU89" s="469"/>
      <c r="FOV89" s="469"/>
      <c r="FOW89" s="469"/>
      <c r="FOX89" s="469"/>
      <c r="FOY89" s="469"/>
      <c r="FOZ89" s="469"/>
      <c r="FPA89" s="469"/>
      <c r="FPB89" s="469"/>
      <c r="FPC89" s="469"/>
      <c r="FPD89" s="469"/>
      <c r="FPE89" s="469"/>
      <c r="FPF89" s="469"/>
      <c r="FPG89" s="469"/>
      <c r="FPH89" s="469"/>
      <c r="FPI89" s="469"/>
      <c r="FPJ89" s="469"/>
      <c r="FPK89" s="469"/>
      <c r="FPL89" s="469"/>
      <c r="FPM89" s="469"/>
      <c r="FPN89" s="469"/>
      <c r="FPO89" s="469"/>
      <c r="FPP89" s="469"/>
      <c r="FPQ89" s="469"/>
      <c r="FPR89" s="469"/>
      <c r="FPS89" s="469"/>
      <c r="FPT89" s="469"/>
      <c r="FPU89" s="469"/>
      <c r="FPV89" s="469"/>
      <c r="FPW89" s="469"/>
      <c r="FPX89" s="469"/>
      <c r="FPY89" s="469"/>
      <c r="FPZ89" s="469"/>
      <c r="FQA89" s="469"/>
      <c r="FQB89" s="469"/>
      <c r="FQC89" s="469"/>
      <c r="FQD89" s="469"/>
      <c r="FQE89" s="469"/>
      <c r="FQF89" s="469"/>
      <c r="FQG89" s="469"/>
      <c r="FQH89" s="469"/>
      <c r="FQI89" s="469"/>
      <c r="FQJ89" s="469"/>
      <c r="FQK89" s="469"/>
      <c r="FQL89" s="469"/>
      <c r="FQM89" s="469"/>
      <c r="FQN89" s="469"/>
      <c r="FQO89" s="469"/>
      <c r="FQP89" s="469"/>
      <c r="FQQ89" s="469"/>
      <c r="FQR89" s="469"/>
      <c r="FQS89" s="469"/>
      <c r="FQT89" s="469"/>
      <c r="FQU89" s="469"/>
      <c r="FQV89" s="469"/>
      <c r="FQW89" s="469"/>
      <c r="FQX89" s="469"/>
      <c r="FQY89" s="469"/>
      <c r="FQZ89" s="469"/>
      <c r="FRA89" s="469"/>
      <c r="FRB89" s="469"/>
      <c r="FRC89" s="469"/>
      <c r="FRD89" s="469"/>
      <c r="FRE89" s="469"/>
      <c r="FRF89" s="469"/>
      <c r="FRG89" s="469"/>
      <c r="FRH89" s="469"/>
      <c r="FRI89" s="469"/>
      <c r="FRJ89" s="469"/>
      <c r="FRK89" s="469"/>
      <c r="FRL89" s="469"/>
      <c r="FRM89" s="469"/>
      <c r="FRN89" s="469"/>
      <c r="FRO89" s="469"/>
      <c r="FRP89" s="469"/>
      <c r="FRQ89" s="469"/>
      <c r="FRR89" s="469"/>
      <c r="FRS89" s="469"/>
      <c r="FRT89" s="469"/>
      <c r="FRU89" s="469"/>
      <c r="FRV89" s="469"/>
      <c r="FRW89" s="469"/>
      <c r="FRX89" s="469"/>
      <c r="FRY89" s="469"/>
      <c r="FRZ89" s="469"/>
      <c r="FSA89" s="469"/>
      <c r="FSB89" s="469"/>
      <c r="FSC89" s="469"/>
      <c r="FSD89" s="469"/>
      <c r="FSE89" s="469"/>
      <c r="FSF89" s="469"/>
      <c r="FSG89" s="469"/>
      <c r="FSH89" s="469"/>
      <c r="FSI89" s="469"/>
      <c r="FSJ89" s="469"/>
      <c r="FSK89" s="469"/>
      <c r="FSL89" s="469"/>
      <c r="FSM89" s="469"/>
      <c r="FSN89" s="469"/>
      <c r="FSO89" s="469"/>
      <c r="FSP89" s="469"/>
      <c r="FSQ89" s="469"/>
      <c r="FSR89" s="469"/>
      <c r="FSS89" s="469"/>
      <c r="FST89" s="469"/>
      <c r="FSU89" s="469"/>
      <c r="FSV89" s="469"/>
      <c r="FSW89" s="469"/>
      <c r="FSX89" s="469"/>
      <c r="FSY89" s="469"/>
      <c r="FSZ89" s="469"/>
      <c r="FTA89" s="469"/>
      <c r="FTB89" s="469"/>
      <c r="FTC89" s="469"/>
      <c r="FTD89" s="469"/>
      <c r="FTE89" s="469"/>
      <c r="FTF89" s="469"/>
      <c r="FTG89" s="469"/>
      <c r="FTH89" s="469"/>
      <c r="FTI89" s="469"/>
      <c r="FTJ89" s="469"/>
      <c r="FTK89" s="469"/>
      <c r="FTL89" s="469"/>
      <c r="FTM89" s="469"/>
      <c r="FTN89" s="469"/>
      <c r="FTO89" s="469"/>
      <c r="FTP89" s="469"/>
      <c r="FTQ89" s="469"/>
      <c r="FTR89" s="469"/>
      <c r="FTS89" s="469"/>
      <c r="FTT89" s="469"/>
      <c r="FTU89" s="469"/>
      <c r="FTV89" s="469"/>
      <c r="FTW89" s="469"/>
      <c r="FTX89" s="469"/>
      <c r="FTY89" s="469"/>
      <c r="FTZ89" s="469"/>
      <c r="FUA89" s="469"/>
      <c r="FUB89" s="469"/>
      <c r="FUC89" s="469"/>
      <c r="FUD89" s="469"/>
      <c r="FUE89" s="469"/>
      <c r="FUF89" s="469"/>
      <c r="FUG89" s="469"/>
      <c r="FUH89" s="469"/>
      <c r="FUI89" s="469"/>
      <c r="FUJ89" s="469"/>
      <c r="FUK89" s="469"/>
      <c r="FUL89" s="469"/>
      <c r="FUM89" s="469"/>
      <c r="FUN89" s="469"/>
      <c r="FUO89" s="469"/>
      <c r="FUP89" s="469"/>
      <c r="FUQ89" s="469"/>
      <c r="FUR89" s="469"/>
      <c r="FUS89" s="469"/>
      <c r="FUT89" s="469"/>
      <c r="FUU89" s="469"/>
      <c r="FUV89" s="469"/>
      <c r="FUW89" s="469"/>
      <c r="FUX89" s="469"/>
      <c r="FUY89" s="469"/>
      <c r="FUZ89" s="469"/>
      <c r="FVA89" s="469"/>
      <c r="FVB89" s="469"/>
      <c r="FVC89" s="469"/>
      <c r="FVD89" s="469"/>
      <c r="FVE89" s="469"/>
      <c r="FVF89" s="469"/>
      <c r="FVG89" s="469"/>
      <c r="FVH89" s="469"/>
      <c r="FVI89" s="469"/>
      <c r="FVJ89" s="469"/>
      <c r="FVK89" s="469"/>
      <c r="FVL89" s="469"/>
      <c r="FVM89" s="469"/>
      <c r="FVN89" s="469"/>
      <c r="FVO89" s="469"/>
      <c r="FVP89" s="469"/>
      <c r="FVQ89" s="469"/>
      <c r="FVR89" s="469"/>
      <c r="FVS89" s="469"/>
      <c r="FVT89" s="469"/>
      <c r="FVU89" s="469"/>
      <c r="FVV89" s="469"/>
      <c r="FVW89" s="469"/>
      <c r="FVX89" s="469"/>
      <c r="FVY89" s="469"/>
      <c r="FVZ89" s="469"/>
      <c r="FWA89" s="469"/>
      <c r="FWB89" s="469"/>
      <c r="FWC89" s="469"/>
      <c r="FWD89" s="469"/>
      <c r="FWE89" s="469"/>
      <c r="FWF89" s="469"/>
      <c r="FWG89" s="469"/>
      <c r="FWH89" s="469"/>
      <c r="FWI89" s="469"/>
      <c r="FWJ89" s="469"/>
      <c r="FWK89" s="469"/>
      <c r="FWL89" s="469"/>
      <c r="FWM89" s="469"/>
      <c r="FWN89" s="469"/>
      <c r="FWO89" s="469"/>
      <c r="FWP89" s="469"/>
      <c r="FWQ89" s="469"/>
      <c r="FWR89" s="469"/>
      <c r="FWS89" s="469"/>
      <c r="FWT89" s="469"/>
      <c r="FWU89" s="469"/>
      <c r="FWV89" s="469"/>
      <c r="FWW89" s="469"/>
      <c r="FWX89" s="469"/>
      <c r="FWY89" s="469"/>
      <c r="FWZ89" s="469"/>
      <c r="FXA89" s="469"/>
      <c r="FXB89" s="469"/>
      <c r="FXC89" s="469"/>
      <c r="FXD89" s="469"/>
      <c r="FXE89" s="469"/>
      <c r="FXF89" s="469"/>
      <c r="FXG89" s="469"/>
      <c r="FXH89" s="469"/>
      <c r="FXI89" s="469"/>
      <c r="FXJ89" s="469"/>
      <c r="FXK89" s="469"/>
      <c r="FXL89" s="469"/>
      <c r="FXM89" s="469"/>
      <c r="FXN89" s="469"/>
      <c r="FXO89" s="469"/>
      <c r="FXP89" s="469"/>
      <c r="FXQ89" s="469"/>
      <c r="FXR89" s="469"/>
      <c r="FXS89" s="469"/>
      <c r="FXT89" s="469"/>
      <c r="FXU89" s="469"/>
      <c r="FXV89" s="469"/>
      <c r="FXW89" s="469"/>
      <c r="FXX89" s="469"/>
      <c r="FXY89" s="469"/>
      <c r="FXZ89" s="469"/>
      <c r="FYA89" s="469"/>
      <c r="FYB89" s="469"/>
      <c r="FYC89" s="469"/>
      <c r="FYD89" s="469"/>
      <c r="FYE89" s="469"/>
      <c r="FYF89" s="469"/>
      <c r="FYG89" s="469"/>
      <c r="FYH89" s="469"/>
      <c r="FYI89" s="469"/>
      <c r="FYJ89" s="469"/>
      <c r="FYK89" s="469"/>
      <c r="FYL89" s="469"/>
      <c r="FYM89" s="469"/>
      <c r="FYN89" s="469"/>
      <c r="FYO89" s="469"/>
      <c r="FYP89" s="469"/>
      <c r="FYQ89" s="469"/>
      <c r="FYR89" s="469"/>
      <c r="FYS89" s="469"/>
      <c r="FYT89" s="469"/>
      <c r="FYU89" s="469"/>
      <c r="FYV89" s="469"/>
      <c r="FYW89" s="469"/>
      <c r="FYX89" s="469"/>
      <c r="FYY89" s="469"/>
      <c r="FYZ89" s="469"/>
      <c r="FZA89" s="469"/>
      <c r="FZB89" s="469"/>
      <c r="FZC89" s="469"/>
      <c r="FZD89" s="469"/>
      <c r="FZE89" s="469"/>
      <c r="FZF89" s="469"/>
      <c r="FZG89" s="469"/>
      <c r="FZH89" s="469"/>
      <c r="FZI89" s="469"/>
      <c r="FZJ89" s="469"/>
      <c r="FZK89" s="469"/>
      <c r="FZL89" s="469"/>
      <c r="FZM89" s="469"/>
      <c r="FZN89" s="469"/>
      <c r="FZO89" s="469"/>
      <c r="FZP89" s="469"/>
      <c r="FZQ89" s="469"/>
      <c r="FZR89" s="469"/>
      <c r="FZS89" s="469"/>
      <c r="FZT89" s="469"/>
      <c r="FZU89" s="469"/>
      <c r="FZV89" s="469"/>
      <c r="FZW89" s="469"/>
      <c r="FZX89" s="469"/>
      <c r="FZY89" s="469"/>
      <c r="FZZ89" s="469"/>
      <c r="GAA89" s="469"/>
      <c r="GAB89" s="469"/>
      <c r="GAC89" s="469"/>
      <c r="GAD89" s="469"/>
      <c r="GAE89" s="469"/>
      <c r="GAF89" s="469"/>
      <c r="GAG89" s="469"/>
      <c r="GAH89" s="469"/>
      <c r="GAI89" s="469"/>
      <c r="GAJ89" s="469"/>
      <c r="GAK89" s="469"/>
      <c r="GAL89" s="469"/>
      <c r="GAM89" s="469"/>
      <c r="GAN89" s="469"/>
      <c r="GAO89" s="469"/>
      <c r="GAP89" s="469"/>
      <c r="GAQ89" s="469"/>
      <c r="GAR89" s="469"/>
      <c r="GAS89" s="469"/>
      <c r="GAT89" s="469"/>
      <c r="GAU89" s="469"/>
      <c r="GAV89" s="469"/>
      <c r="GAW89" s="469"/>
      <c r="GAX89" s="469"/>
      <c r="GAY89" s="469"/>
      <c r="GAZ89" s="469"/>
      <c r="GBA89" s="469"/>
      <c r="GBB89" s="469"/>
      <c r="GBC89" s="469"/>
      <c r="GBD89" s="469"/>
      <c r="GBE89" s="469"/>
      <c r="GBF89" s="469"/>
      <c r="GBG89" s="469"/>
      <c r="GBH89" s="469"/>
      <c r="GBI89" s="469"/>
      <c r="GBJ89" s="469"/>
      <c r="GBK89" s="469"/>
      <c r="GBL89" s="469"/>
      <c r="GBM89" s="469"/>
      <c r="GBN89" s="469"/>
      <c r="GBO89" s="469"/>
      <c r="GBP89" s="469"/>
      <c r="GBQ89" s="469"/>
      <c r="GBR89" s="469"/>
      <c r="GBS89" s="469"/>
      <c r="GBT89" s="469"/>
      <c r="GBU89" s="469"/>
      <c r="GBV89" s="469"/>
      <c r="GBW89" s="469"/>
      <c r="GBX89" s="469"/>
      <c r="GBY89" s="469"/>
      <c r="GBZ89" s="469"/>
      <c r="GCA89" s="469"/>
      <c r="GCB89" s="469"/>
      <c r="GCC89" s="469"/>
      <c r="GCD89" s="469"/>
      <c r="GCE89" s="469"/>
      <c r="GCF89" s="469"/>
      <c r="GCG89" s="469"/>
      <c r="GCH89" s="469"/>
      <c r="GCI89" s="469"/>
      <c r="GCJ89" s="469"/>
      <c r="GCK89" s="469"/>
      <c r="GCL89" s="469"/>
      <c r="GCM89" s="469"/>
      <c r="GCN89" s="469"/>
      <c r="GCO89" s="469"/>
      <c r="GCP89" s="469"/>
      <c r="GCQ89" s="469"/>
      <c r="GCR89" s="469"/>
      <c r="GCS89" s="469"/>
      <c r="GCT89" s="469"/>
      <c r="GCU89" s="469"/>
      <c r="GCV89" s="469"/>
      <c r="GCW89" s="469"/>
      <c r="GCX89" s="469"/>
      <c r="GCY89" s="469"/>
      <c r="GCZ89" s="469"/>
      <c r="GDA89" s="469"/>
      <c r="GDB89" s="469"/>
      <c r="GDC89" s="469"/>
      <c r="GDD89" s="469"/>
      <c r="GDE89" s="469"/>
      <c r="GDF89" s="469"/>
      <c r="GDG89" s="469"/>
      <c r="GDH89" s="469"/>
      <c r="GDI89" s="469"/>
      <c r="GDJ89" s="469"/>
      <c r="GDK89" s="469"/>
      <c r="GDL89" s="469"/>
      <c r="GDM89" s="469"/>
      <c r="GDN89" s="469"/>
      <c r="GDO89" s="469"/>
      <c r="GDP89" s="469"/>
      <c r="GDQ89" s="469"/>
      <c r="GDR89" s="469"/>
      <c r="GDS89" s="469"/>
      <c r="GDT89" s="469"/>
      <c r="GDU89" s="469"/>
      <c r="GDV89" s="469"/>
      <c r="GDW89" s="469"/>
      <c r="GDX89" s="469"/>
      <c r="GDY89" s="469"/>
      <c r="GDZ89" s="469"/>
      <c r="GEA89" s="469"/>
      <c r="GEB89" s="469"/>
      <c r="GEC89" s="469"/>
      <c r="GED89" s="469"/>
      <c r="GEE89" s="469"/>
      <c r="GEF89" s="469"/>
      <c r="GEG89" s="469"/>
      <c r="GEH89" s="469"/>
      <c r="GEI89" s="469"/>
      <c r="GEJ89" s="469"/>
      <c r="GEK89" s="469"/>
      <c r="GEL89" s="469"/>
      <c r="GEM89" s="469"/>
      <c r="GEN89" s="469"/>
      <c r="GEO89" s="469"/>
      <c r="GEP89" s="469"/>
      <c r="GEQ89" s="469"/>
      <c r="GER89" s="469"/>
      <c r="GES89" s="469"/>
      <c r="GET89" s="469"/>
      <c r="GEU89" s="469"/>
      <c r="GEV89" s="469"/>
      <c r="GEW89" s="469"/>
      <c r="GEX89" s="469"/>
      <c r="GEY89" s="469"/>
      <c r="GEZ89" s="469"/>
      <c r="GFA89" s="469"/>
      <c r="GFB89" s="469"/>
      <c r="GFC89" s="469"/>
      <c r="GFD89" s="469"/>
      <c r="GFE89" s="469"/>
      <c r="GFF89" s="469"/>
      <c r="GFG89" s="469"/>
      <c r="GFH89" s="469"/>
      <c r="GFI89" s="469"/>
      <c r="GFJ89" s="469"/>
      <c r="GFK89" s="469"/>
      <c r="GFL89" s="469"/>
      <c r="GFM89" s="469"/>
      <c r="GFN89" s="469"/>
      <c r="GFO89" s="469"/>
      <c r="GFP89" s="469"/>
      <c r="GFQ89" s="469"/>
      <c r="GFR89" s="469"/>
      <c r="GFS89" s="469"/>
      <c r="GFT89" s="469"/>
      <c r="GFU89" s="469"/>
      <c r="GFV89" s="469"/>
      <c r="GFW89" s="469"/>
      <c r="GFX89" s="469"/>
      <c r="GFY89" s="469"/>
      <c r="GFZ89" s="469"/>
      <c r="GGA89" s="469"/>
      <c r="GGB89" s="469"/>
      <c r="GGC89" s="469"/>
      <c r="GGD89" s="469"/>
      <c r="GGE89" s="469"/>
      <c r="GGF89" s="469"/>
      <c r="GGG89" s="469"/>
      <c r="GGH89" s="469"/>
      <c r="GGI89" s="469"/>
      <c r="GGJ89" s="469"/>
      <c r="GGK89" s="469"/>
      <c r="GGL89" s="469"/>
      <c r="GGM89" s="469"/>
      <c r="GGN89" s="469"/>
      <c r="GGO89" s="469"/>
      <c r="GGP89" s="469"/>
      <c r="GGQ89" s="469"/>
      <c r="GGR89" s="469"/>
      <c r="GGS89" s="469"/>
      <c r="GGT89" s="469"/>
      <c r="GGU89" s="469"/>
      <c r="GGV89" s="469"/>
      <c r="GGW89" s="469"/>
      <c r="GGX89" s="469"/>
      <c r="GGY89" s="469"/>
      <c r="GGZ89" s="469"/>
      <c r="GHA89" s="469"/>
      <c r="GHB89" s="469"/>
      <c r="GHC89" s="469"/>
      <c r="GHD89" s="469"/>
      <c r="GHE89" s="469"/>
      <c r="GHF89" s="469"/>
      <c r="GHG89" s="469"/>
      <c r="GHH89" s="469"/>
      <c r="GHI89" s="469"/>
      <c r="GHJ89" s="469"/>
      <c r="GHK89" s="469"/>
      <c r="GHL89" s="469"/>
      <c r="GHM89" s="469"/>
      <c r="GHN89" s="469"/>
      <c r="GHO89" s="469"/>
      <c r="GHP89" s="469"/>
      <c r="GHQ89" s="469"/>
      <c r="GHR89" s="469"/>
      <c r="GHS89" s="469"/>
      <c r="GHT89" s="469"/>
      <c r="GHU89" s="469"/>
      <c r="GHV89" s="469"/>
      <c r="GHW89" s="469"/>
      <c r="GHX89" s="469"/>
      <c r="GHY89" s="469"/>
      <c r="GHZ89" s="469"/>
      <c r="GIA89" s="469"/>
      <c r="GIB89" s="469"/>
      <c r="GIC89" s="469"/>
      <c r="GID89" s="469"/>
      <c r="GIE89" s="469"/>
      <c r="GIF89" s="469"/>
      <c r="GIG89" s="469"/>
      <c r="GIH89" s="469"/>
      <c r="GII89" s="469"/>
      <c r="GIJ89" s="469"/>
      <c r="GIK89" s="469"/>
      <c r="GIL89" s="469"/>
      <c r="GIM89" s="469"/>
      <c r="GIN89" s="469"/>
      <c r="GIO89" s="469"/>
    </row>
    <row r="90" spans="1:4990" ht="116.25" customHeight="1" x14ac:dyDescent="0.25">
      <c r="A90" s="443" t="s">
        <v>185</v>
      </c>
      <c r="B90" s="458" t="s">
        <v>214</v>
      </c>
      <c r="C90" s="385" t="s">
        <v>775</v>
      </c>
      <c r="D90" s="378" t="s">
        <v>216</v>
      </c>
      <c r="E90" s="371" t="s">
        <v>776</v>
      </c>
      <c r="F90" s="381">
        <v>5613</v>
      </c>
      <c r="G90" s="381">
        <v>5613</v>
      </c>
      <c r="H90" s="381">
        <v>5613</v>
      </c>
      <c r="I90" s="479" t="s">
        <v>777</v>
      </c>
      <c r="J90" s="412">
        <v>255014.1</v>
      </c>
      <c r="K90" s="412">
        <v>257114.2</v>
      </c>
      <c r="L90" s="412">
        <v>257114.2</v>
      </c>
      <c r="GIP90" s="347"/>
      <c r="GIQ90" s="347"/>
      <c r="GIR90" s="347"/>
      <c r="GIS90" s="347"/>
      <c r="GIT90" s="347"/>
      <c r="GIU90" s="347"/>
      <c r="GIV90" s="347"/>
      <c r="GIW90" s="347"/>
      <c r="GIX90" s="347"/>
    </row>
    <row r="91" spans="1:4990" s="470" customFormat="1" ht="47.25" customHeight="1" x14ac:dyDescent="0.3">
      <c r="A91" s="467">
        <v>7</v>
      </c>
      <c r="B91" s="637" t="s">
        <v>778</v>
      </c>
      <c r="C91" s="638"/>
      <c r="D91" s="638"/>
      <c r="E91" s="638"/>
      <c r="F91" s="638"/>
      <c r="G91" s="638"/>
      <c r="H91" s="638"/>
      <c r="I91" s="639"/>
      <c r="J91" s="468">
        <f>J92+J93+J94+J95</f>
        <v>10604.000000000002</v>
      </c>
      <c r="K91" s="468">
        <f t="shared" ref="K91:L91" si="13">K92+K93+K94+K95</f>
        <v>10604.000000000002</v>
      </c>
      <c r="L91" s="468">
        <f t="shared" si="13"/>
        <v>10604.000000000002</v>
      </c>
      <c r="M91" s="469"/>
      <c r="N91" s="469"/>
      <c r="O91" s="469"/>
      <c r="P91" s="469"/>
      <c r="Q91" s="469"/>
      <c r="R91" s="469"/>
      <c r="S91" s="469"/>
      <c r="T91" s="469"/>
      <c r="U91" s="469"/>
      <c r="V91" s="469"/>
      <c r="W91" s="469"/>
      <c r="X91" s="469"/>
      <c r="Y91" s="469"/>
      <c r="Z91" s="469"/>
      <c r="AA91" s="469"/>
      <c r="AB91" s="469"/>
      <c r="AC91" s="469"/>
      <c r="AD91" s="469"/>
      <c r="AE91" s="469"/>
      <c r="AF91" s="469"/>
      <c r="AG91" s="469"/>
      <c r="AH91" s="469"/>
      <c r="AI91" s="469"/>
      <c r="AJ91" s="469"/>
      <c r="AK91" s="469"/>
      <c r="AL91" s="469"/>
      <c r="AM91" s="469"/>
      <c r="AN91" s="469"/>
      <c r="AO91" s="469"/>
      <c r="AP91" s="469"/>
      <c r="AQ91" s="469"/>
      <c r="AR91" s="469"/>
      <c r="AS91" s="469"/>
      <c r="AT91" s="469"/>
      <c r="AU91" s="469"/>
      <c r="AV91" s="469"/>
      <c r="AW91" s="469"/>
      <c r="AX91" s="469"/>
      <c r="AY91" s="469"/>
      <c r="AZ91" s="469"/>
      <c r="BA91" s="469"/>
      <c r="BB91" s="469"/>
      <c r="BC91" s="469"/>
      <c r="BD91" s="469"/>
      <c r="BE91" s="469"/>
      <c r="BF91" s="469"/>
      <c r="BG91" s="469"/>
      <c r="BH91" s="469"/>
      <c r="BI91" s="469"/>
      <c r="BJ91" s="469"/>
      <c r="BK91" s="469"/>
      <c r="BL91" s="469"/>
      <c r="BM91" s="469"/>
      <c r="BN91" s="469"/>
      <c r="BO91" s="469"/>
      <c r="BP91" s="469"/>
      <c r="BQ91" s="469"/>
      <c r="BR91" s="469"/>
      <c r="BS91" s="469"/>
      <c r="BT91" s="469"/>
      <c r="BU91" s="469"/>
      <c r="BV91" s="469"/>
      <c r="BW91" s="469"/>
      <c r="BX91" s="469"/>
      <c r="BY91" s="469"/>
      <c r="BZ91" s="469"/>
      <c r="CA91" s="469"/>
      <c r="CB91" s="469"/>
      <c r="CC91" s="469"/>
      <c r="CD91" s="469"/>
      <c r="CE91" s="469"/>
      <c r="CF91" s="469"/>
      <c r="CG91" s="469"/>
      <c r="CH91" s="469"/>
      <c r="CI91" s="469"/>
      <c r="CJ91" s="469"/>
      <c r="CK91" s="469"/>
      <c r="CL91" s="469"/>
      <c r="CM91" s="469"/>
      <c r="CN91" s="469"/>
      <c r="CO91" s="469"/>
      <c r="CP91" s="469"/>
      <c r="CQ91" s="469"/>
      <c r="CR91" s="469"/>
      <c r="CS91" s="469"/>
      <c r="CT91" s="469"/>
      <c r="CU91" s="469"/>
      <c r="CV91" s="469"/>
      <c r="CW91" s="469"/>
      <c r="CX91" s="469"/>
      <c r="CY91" s="469"/>
      <c r="CZ91" s="469"/>
      <c r="DA91" s="469"/>
      <c r="DB91" s="469"/>
      <c r="DC91" s="469"/>
      <c r="DD91" s="469"/>
      <c r="DE91" s="469"/>
      <c r="DF91" s="469"/>
      <c r="DG91" s="469"/>
      <c r="DH91" s="469"/>
      <c r="DI91" s="469"/>
      <c r="DJ91" s="469"/>
      <c r="DK91" s="469"/>
      <c r="DL91" s="469"/>
      <c r="DM91" s="469"/>
      <c r="DN91" s="469"/>
      <c r="DO91" s="469"/>
      <c r="DP91" s="469"/>
      <c r="DQ91" s="469"/>
      <c r="DR91" s="469"/>
      <c r="DS91" s="469"/>
      <c r="DT91" s="469"/>
      <c r="DU91" s="469"/>
      <c r="DV91" s="469"/>
      <c r="DW91" s="469"/>
      <c r="DX91" s="469"/>
      <c r="DY91" s="469"/>
      <c r="DZ91" s="469"/>
      <c r="EA91" s="469"/>
      <c r="EB91" s="469"/>
      <c r="EC91" s="469"/>
      <c r="ED91" s="469"/>
      <c r="EE91" s="469"/>
      <c r="EF91" s="469"/>
      <c r="EG91" s="469"/>
      <c r="EH91" s="469"/>
      <c r="EI91" s="469"/>
      <c r="EJ91" s="469"/>
      <c r="EK91" s="469"/>
      <c r="EL91" s="469"/>
      <c r="EM91" s="469"/>
      <c r="EN91" s="469"/>
      <c r="EO91" s="469"/>
      <c r="EP91" s="469"/>
      <c r="EQ91" s="469"/>
      <c r="ER91" s="469"/>
      <c r="ES91" s="469"/>
      <c r="ET91" s="469"/>
      <c r="EU91" s="469"/>
      <c r="EV91" s="469"/>
      <c r="EW91" s="469"/>
      <c r="EX91" s="469"/>
      <c r="EY91" s="469"/>
      <c r="EZ91" s="469"/>
      <c r="FA91" s="469"/>
      <c r="FB91" s="469"/>
      <c r="FC91" s="469"/>
      <c r="FD91" s="469"/>
      <c r="FE91" s="469"/>
      <c r="FF91" s="469"/>
      <c r="FG91" s="469"/>
      <c r="FH91" s="469"/>
      <c r="FI91" s="469"/>
      <c r="FJ91" s="469"/>
      <c r="FK91" s="469"/>
      <c r="FL91" s="469"/>
      <c r="FM91" s="469"/>
      <c r="FN91" s="469"/>
      <c r="FO91" s="469"/>
      <c r="FP91" s="469"/>
      <c r="FQ91" s="469"/>
      <c r="FR91" s="469"/>
      <c r="FS91" s="469"/>
      <c r="FT91" s="469"/>
      <c r="FU91" s="469"/>
      <c r="FV91" s="469"/>
      <c r="FW91" s="469"/>
      <c r="FX91" s="469"/>
      <c r="FY91" s="469"/>
      <c r="FZ91" s="469"/>
      <c r="GA91" s="469"/>
      <c r="GB91" s="469"/>
      <c r="GC91" s="469"/>
      <c r="GD91" s="469"/>
      <c r="GE91" s="469"/>
      <c r="GF91" s="469"/>
      <c r="GG91" s="469"/>
      <c r="GH91" s="469"/>
      <c r="GI91" s="469"/>
      <c r="GJ91" s="469"/>
      <c r="GK91" s="469"/>
      <c r="GL91" s="469"/>
      <c r="GM91" s="469"/>
      <c r="GN91" s="469"/>
      <c r="GO91" s="469"/>
      <c r="GP91" s="469"/>
      <c r="GQ91" s="469"/>
      <c r="GR91" s="469"/>
      <c r="GS91" s="469"/>
      <c r="GT91" s="469"/>
      <c r="GU91" s="469"/>
      <c r="GV91" s="469"/>
      <c r="GW91" s="469"/>
      <c r="GX91" s="469"/>
      <c r="GY91" s="469"/>
      <c r="GZ91" s="469"/>
      <c r="HA91" s="469"/>
      <c r="HB91" s="469"/>
      <c r="HC91" s="469"/>
      <c r="HD91" s="469"/>
      <c r="HE91" s="469"/>
      <c r="HF91" s="469"/>
      <c r="HG91" s="469"/>
      <c r="HH91" s="469"/>
      <c r="HI91" s="469"/>
      <c r="HJ91" s="469"/>
      <c r="HK91" s="469"/>
      <c r="HL91" s="469"/>
      <c r="HM91" s="469"/>
      <c r="HN91" s="469"/>
      <c r="HO91" s="469"/>
      <c r="HP91" s="469"/>
      <c r="HQ91" s="469"/>
      <c r="HR91" s="469"/>
      <c r="HS91" s="469"/>
      <c r="HT91" s="469"/>
      <c r="HU91" s="469"/>
      <c r="HV91" s="469"/>
      <c r="HW91" s="469"/>
      <c r="HX91" s="469"/>
      <c r="HY91" s="469"/>
      <c r="HZ91" s="469"/>
      <c r="IA91" s="469"/>
      <c r="IB91" s="469"/>
      <c r="IC91" s="469"/>
      <c r="ID91" s="469"/>
      <c r="IE91" s="469"/>
      <c r="IF91" s="469"/>
      <c r="IG91" s="469"/>
      <c r="IH91" s="469"/>
      <c r="II91" s="469"/>
      <c r="IJ91" s="469"/>
      <c r="IK91" s="469"/>
      <c r="IL91" s="469"/>
      <c r="IM91" s="469"/>
      <c r="IN91" s="469"/>
      <c r="IO91" s="469"/>
      <c r="IP91" s="469"/>
      <c r="IQ91" s="469"/>
      <c r="IR91" s="469"/>
      <c r="IS91" s="469"/>
      <c r="IT91" s="469"/>
      <c r="IU91" s="469"/>
      <c r="IV91" s="469"/>
      <c r="IW91" s="469"/>
      <c r="IX91" s="469"/>
      <c r="IY91" s="469"/>
      <c r="IZ91" s="469"/>
      <c r="JA91" s="469"/>
      <c r="JB91" s="469"/>
      <c r="JC91" s="469"/>
      <c r="JD91" s="469"/>
      <c r="JE91" s="469"/>
      <c r="JF91" s="469"/>
      <c r="JG91" s="469"/>
      <c r="JH91" s="469"/>
      <c r="JI91" s="469"/>
      <c r="JJ91" s="469"/>
      <c r="JK91" s="469"/>
      <c r="JL91" s="469"/>
      <c r="JM91" s="469"/>
      <c r="JN91" s="469"/>
      <c r="JO91" s="469"/>
      <c r="JP91" s="469"/>
      <c r="JQ91" s="469"/>
      <c r="JR91" s="469"/>
      <c r="JS91" s="469"/>
      <c r="JT91" s="469"/>
      <c r="JU91" s="469"/>
      <c r="JV91" s="469"/>
      <c r="JW91" s="469"/>
      <c r="JX91" s="469"/>
      <c r="JY91" s="469"/>
      <c r="JZ91" s="469"/>
      <c r="KA91" s="469"/>
      <c r="KB91" s="469"/>
      <c r="KC91" s="469"/>
      <c r="KD91" s="469"/>
      <c r="KE91" s="469"/>
      <c r="KF91" s="469"/>
      <c r="KG91" s="469"/>
      <c r="KH91" s="469"/>
      <c r="KI91" s="469"/>
      <c r="KJ91" s="469"/>
      <c r="KK91" s="469"/>
      <c r="KL91" s="469"/>
      <c r="KM91" s="469"/>
      <c r="KN91" s="469"/>
      <c r="KO91" s="469"/>
      <c r="KP91" s="469"/>
      <c r="KQ91" s="469"/>
      <c r="KR91" s="469"/>
      <c r="KS91" s="469"/>
      <c r="KT91" s="469"/>
      <c r="KU91" s="469"/>
      <c r="KV91" s="469"/>
      <c r="KW91" s="469"/>
      <c r="KX91" s="469"/>
      <c r="KY91" s="469"/>
      <c r="KZ91" s="469"/>
      <c r="LA91" s="469"/>
      <c r="LB91" s="469"/>
      <c r="LC91" s="469"/>
      <c r="LD91" s="469"/>
      <c r="LE91" s="469"/>
      <c r="LF91" s="469"/>
      <c r="LG91" s="469"/>
      <c r="LH91" s="469"/>
      <c r="LI91" s="469"/>
      <c r="LJ91" s="469"/>
      <c r="LK91" s="469"/>
      <c r="LL91" s="469"/>
      <c r="LM91" s="469"/>
      <c r="LN91" s="469"/>
      <c r="LO91" s="469"/>
      <c r="LP91" s="469"/>
      <c r="LQ91" s="469"/>
      <c r="LR91" s="469"/>
      <c r="LS91" s="469"/>
      <c r="LT91" s="469"/>
      <c r="LU91" s="469"/>
      <c r="LV91" s="469"/>
      <c r="LW91" s="469"/>
      <c r="LX91" s="469"/>
      <c r="LY91" s="469"/>
      <c r="LZ91" s="469"/>
      <c r="MA91" s="469"/>
      <c r="MB91" s="469"/>
      <c r="MC91" s="469"/>
      <c r="MD91" s="469"/>
      <c r="ME91" s="469"/>
      <c r="MF91" s="469"/>
      <c r="MG91" s="469"/>
      <c r="MH91" s="469"/>
      <c r="MI91" s="469"/>
      <c r="MJ91" s="469"/>
      <c r="MK91" s="469"/>
      <c r="ML91" s="469"/>
      <c r="MM91" s="469"/>
      <c r="MN91" s="469"/>
      <c r="MO91" s="469"/>
      <c r="MP91" s="469"/>
      <c r="MQ91" s="469"/>
      <c r="MR91" s="469"/>
      <c r="MS91" s="469"/>
      <c r="MT91" s="469"/>
      <c r="MU91" s="469"/>
      <c r="MV91" s="469"/>
      <c r="MW91" s="469"/>
      <c r="MX91" s="469"/>
      <c r="MY91" s="469"/>
      <c r="MZ91" s="469"/>
      <c r="NA91" s="469"/>
      <c r="NB91" s="469"/>
      <c r="NC91" s="469"/>
      <c r="ND91" s="469"/>
      <c r="NE91" s="469"/>
      <c r="NF91" s="469"/>
      <c r="NG91" s="469"/>
      <c r="NH91" s="469"/>
      <c r="NI91" s="469"/>
      <c r="NJ91" s="469"/>
      <c r="NK91" s="469"/>
      <c r="NL91" s="469"/>
      <c r="NM91" s="469"/>
      <c r="NN91" s="469"/>
      <c r="NO91" s="469"/>
      <c r="NP91" s="469"/>
      <c r="NQ91" s="469"/>
      <c r="NR91" s="469"/>
      <c r="NS91" s="469"/>
      <c r="NT91" s="469"/>
      <c r="NU91" s="469"/>
      <c r="NV91" s="469"/>
      <c r="NW91" s="469"/>
      <c r="NX91" s="469"/>
      <c r="NY91" s="469"/>
      <c r="NZ91" s="469"/>
      <c r="OA91" s="469"/>
      <c r="OB91" s="469"/>
      <c r="OC91" s="469"/>
      <c r="OD91" s="469"/>
      <c r="OE91" s="469"/>
      <c r="OF91" s="469"/>
      <c r="OG91" s="469"/>
      <c r="OH91" s="469"/>
      <c r="OI91" s="469"/>
      <c r="OJ91" s="469"/>
      <c r="OK91" s="469"/>
      <c r="OL91" s="469"/>
      <c r="OM91" s="469"/>
      <c r="ON91" s="469"/>
      <c r="OO91" s="469"/>
      <c r="OP91" s="469"/>
      <c r="OQ91" s="469"/>
      <c r="OR91" s="469"/>
      <c r="OS91" s="469"/>
      <c r="OT91" s="469"/>
      <c r="OU91" s="469"/>
      <c r="OV91" s="469"/>
      <c r="OW91" s="469"/>
      <c r="OX91" s="469"/>
      <c r="OY91" s="469"/>
      <c r="OZ91" s="469"/>
      <c r="PA91" s="469"/>
      <c r="PB91" s="469"/>
      <c r="PC91" s="469"/>
      <c r="PD91" s="469"/>
      <c r="PE91" s="469"/>
      <c r="PF91" s="469"/>
      <c r="PG91" s="469"/>
      <c r="PH91" s="469"/>
      <c r="PI91" s="469"/>
      <c r="PJ91" s="469"/>
      <c r="PK91" s="469"/>
      <c r="PL91" s="469"/>
      <c r="PM91" s="469"/>
      <c r="PN91" s="469"/>
      <c r="PO91" s="469"/>
      <c r="PP91" s="469"/>
      <c r="PQ91" s="469"/>
      <c r="PR91" s="469"/>
      <c r="PS91" s="469"/>
      <c r="PT91" s="469"/>
      <c r="PU91" s="469"/>
      <c r="PV91" s="469"/>
      <c r="PW91" s="469"/>
      <c r="PX91" s="469"/>
      <c r="PY91" s="469"/>
      <c r="PZ91" s="469"/>
      <c r="QA91" s="469"/>
      <c r="QB91" s="469"/>
      <c r="QC91" s="469"/>
      <c r="QD91" s="469"/>
      <c r="QE91" s="469"/>
      <c r="QF91" s="469"/>
      <c r="QG91" s="469"/>
      <c r="QH91" s="469"/>
      <c r="QI91" s="469"/>
      <c r="QJ91" s="469"/>
      <c r="QK91" s="469"/>
      <c r="QL91" s="469"/>
      <c r="QM91" s="469"/>
      <c r="QN91" s="469"/>
      <c r="QO91" s="469"/>
      <c r="QP91" s="469"/>
      <c r="QQ91" s="469"/>
      <c r="QR91" s="469"/>
      <c r="QS91" s="469"/>
      <c r="QT91" s="469"/>
      <c r="QU91" s="469"/>
      <c r="QV91" s="469"/>
      <c r="QW91" s="469"/>
      <c r="QX91" s="469"/>
      <c r="QY91" s="469"/>
      <c r="QZ91" s="469"/>
      <c r="RA91" s="469"/>
      <c r="RB91" s="469"/>
      <c r="RC91" s="469"/>
      <c r="RD91" s="469"/>
      <c r="RE91" s="469"/>
      <c r="RF91" s="469"/>
      <c r="RG91" s="469"/>
      <c r="RH91" s="469"/>
      <c r="RI91" s="469"/>
      <c r="RJ91" s="469"/>
      <c r="RK91" s="469"/>
      <c r="RL91" s="469"/>
      <c r="RM91" s="469"/>
      <c r="RN91" s="469"/>
      <c r="RO91" s="469"/>
      <c r="RP91" s="469"/>
      <c r="RQ91" s="469"/>
      <c r="RR91" s="469"/>
      <c r="RS91" s="469"/>
      <c r="RT91" s="469"/>
      <c r="RU91" s="469"/>
      <c r="RV91" s="469"/>
      <c r="RW91" s="469"/>
      <c r="RX91" s="469"/>
      <c r="RY91" s="469"/>
      <c r="RZ91" s="469"/>
      <c r="SA91" s="469"/>
      <c r="SB91" s="469"/>
      <c r="SC91" s="469"/>
      <c r="SD91" s="469"/>
      <c r="SE91" s="469"/>
      <c r="SF91" s="469"/>
      <c r="SG91" s="469"/>
      <c r="SH91" s="469"/>
      <c r="SI91" s="469"/>
      <c r="SJ91" s="469"/>
      <c r="SK91" s="469"/>
      <c r="SL91" s="469"/>
      <c r="SM91" s="469"/>
      <c r="SN91" s="469"/>
      <c r="SO91" s="469"/>
      <c r="SP91" s="469"/>
      <c r="SQ91" s="469"/>
      <c r="SR91" s="469"/>
      <c r="SS91" s="469"/>
      <c r="ST91" s="469"/>
      <c r="SU91" s="469"/>
      <c r="SV91" s="469"/>
      <c r="SW91" s="469"/>
      <c r="SX91" s="469"/>
      <c r="SY91" s="469"/>
      <c r="SZ91" s="469"/>
      <c r="TA91" s="469"/>
      <c r="TB91" s="469"/>
      <c r="TC91" s="469"/>
      <c r="TD91" s="469"/>
      <c r="TE91" s="469"/>
      <c r="TF91" s="469"/>
      <c r="TG91" s="469"/>
      <c r="TH91" s="469"/>
      <c r="TI91" s="469"/>
      <c r="TJ91" s="469"/>
      <c r="TK91" s="469"/>
      <c r="TL91" s="469"/>
      <c r="TM91" s="469"/>
      <c r="TN91" s="469"/>
      <c r="TO91" s="469"/>
      <c r="TP91" s="469"/>
      <c r="TQ91" s="469"/>
      <c r="TR91" s="469"/>
      <c r="TS91" s="469"/>
      <c r="TT91" s="469"/>
      <c r="TU91" s="469"/>
      <c r="TV91" s="469"/>
      <c r="TW91" s="469"/>
      <c r="TX91" s="469"/>
      <c r="TY91" s="469"/>
      <c r="TZ91" s="469"/>
      <c r="UA91" s="469"/>
      <c r="UB91" s="469"/>
      <c r="UC91" s="469"/>
      <c r="UD91" s="469"/>
      <c r="UE91" s="469"/>
      <c r="UF91" s="469"/>
      <c r="UG91" s="469"/>
      <c r="UH91" s="469"/>
      <c r="UI91" s="469"/>
      <c r="UJ91" s="469"/>
      <c r="UK91" s="469"/>
      <c r="UL91" s="469"/>
      <c r="UM91" s="469"/>
      <c r="UN91" s="469"/>
      <c r="UO91" s="469"/>
      <c r="UP91" s="469"/>
      <c r="UQ91" s="469"/>
      <c r="UR91" s="469"/>
      <c r="US91" s="469"/>
      <c r="UT91" s="469"/>
      <c r="UU91" s="469"/>
      <c r="UV91" s="469"/>
      <c r="UW91" s="469"/>
      <c r="UX91" s="469"/>
      <c r="UY91" s="469"/>
      <c r="UZ91" s="469"/>
      <c r="VA91" s="469"/>
      <c r="VB91" s="469"/>
      <c r="VC91" s="469"/>
      <c r="VD91" s="469"/>
      <c r="VE91" s="469"/>
      <c r="VF91" s="469"/>
      <c r="VG91" s="469"/>
      <c r="VH91" s="469"/>
      <c r="VI91" s="469"/>
      <c r="VJ91" s="469"/>
      <c r="VK91" s="469"/>
      <c r="VL91" s="469"/>
      <c r="VM91" s="469"/>
      <c r="VN91" s="469"/>
      <c r="VO91" s="469"/>
      <c r="VP91" s="469"/>
      <c r="VQ91" s="469"/>
      <c r="VR91" s="469"/>
      <c r="VS91" s="469"/>
      <c r="VT91" s="469"/>
      <c r="VU91" s="469"/>
      <c r="VV91" s="469"/>
      <c r="VW91" s="469"/>
      <c r="VX91" s="469"/>
      <c r="VY91" s="469"/>
      <c r="VZ91" s="469"/>
      <c r="WA91" s="469"/>
      <c r="WB91" s="469"/>
      <c r="WC91" s="469"/>
      <c r="WD91" s="469"/>
      <c r="WE91" s="469"/>
      <c r="WF91" s="469"/>
      <c r="WG91" s="469"/>
      <c r="WH91" s="469"/>
      <c r="WI91" s="469"/>
      <c r="WJ91" s="469"/>
      <c r="WK91" s="469"/>
      <c r="WL91" s="469"/>
      <c r="WM91" s="469"/>
      <c r="WN91" s="469"/>
      <c r="WO91" s="469"/>
      <c r="WP91" s="469"/>
      <c r="WQ91" s="469"/>
      <c r="WR91" s="469"/>
      <c r="WS91" s="469"/>
      <c r="WT91" s="469"/>
      <c r="WU91" s="469"/>
      <c r="WV91" s="469"/>
      <c r="WW91" s="469"/>
      <c r="WX91" s="469"/>
      <c r="WY91" s="469"/>
      <c r="WZ91" s="469"/>
      <c r="XA91" s="469"/>
      <c r="XB91" s="469"/>
      <c r="XC91" s="469"/>
      <c r="XD91" s="469"/>
      <c r="XE91" s="469"/>
      <c r="XF91" s="469"/>
      <c r="XG91" s="469"/>
      <c r="XH91" s="469"/>
      <c r="XI91" s="469"/>
      <c r="XJ91" s="469"/>
      <c r="XK91" s="469"/>
      <c r="XL91" s="469"/>
      <c r="XM91" s="469"/>
      <c r="XN91" s="469"/>
      <c r="XO91" s="469"/>
      <c r="XP91" s="469"/>
      <c r="XQ91" s="469"/>
      <c r="XR91" s="469"/>
      <c r="XS91" s="469"/>
      <c r="XT91" s="469"/>
      <c r="XU91" s="469"/>
      <c r="XV91" s="469"/>
      <c r="XW91" s="469"/>
      <c r="XX91" s="469"/>
      <c r="XY91" s="469"/>
      <c r="XZ91" s="469"/>
      <c r="YA91" s="469"/>
      <c r="YB91" s="469"/>
      <c r="YC91" s="469"/>
      <c r="YD91" s="469"/>
      <c r="YE91" s="469"/>
      <c r="YF91" s="469"/>
      <c r="YG91" s="469"/>
      <c r="YH91" s="469"/>
      <c r="YI91" s="469"/>
      <c r="YJ91" s="469"/>
      <c r="YK91" s="469"/>
      <c r="YL91" s="469"/>
      <c r="YM91" s="469"/>
      <c r="YN91" s="469"/>
      <c r="YO91" s="469"/>
      <c r="YP91" s="469"/>
      <c r="YQ91" s="469"/>
      <c r="YR91" s="469"/>
      <c r="YS91" s="469"/>
      <c r="YT91" s="469"/>
      <c r="YU91" s="469"/>
      <c r="YV91" s="469"/>
      <c r="YW91" s="469"/>
      <c r="YX91" s="469"/>
      <c r="YY91" s="469"/>
      <c r="YZ91" s="469"/>
      <c r="ZA91" s="469"/>
      <c r="ZB91" s="469"/>
      <c r="ZC91" s="469"/>
      <c r="ZD91" s="469"/>
      <c r="ZE91" s="469"/>
      <c r="ZF91" s="469"/>
      <c r="ZG91" s="469"/>
      <c r="ZH91" s="469"/>
      <c r="ZI91" s="469"/>
      <c r="ZJ91" s="469"/>
      <c r="ZK91" s="469"/>
      <c r="ZL91" s="469"/>
      <c r="ZM91" s="469"/>
      <c r="ZN91" s="469"/>
      <c r="ZO91" s="469"/>
      <c r="ZP91" s="469"/>
      <c r="ZQ91" s="469"/>
      <c r="ZR91" s="469"/>
      <c r="ZS91" s="469"/>
      <c r="ZT91" s="469"/>
      <c r="ZU91" s="469"/>
      <c r="ZV91" s="469"/>
      <c r="ZW91" s="469"/>
      <c r="ZX91" s="469"/>
      <c r="ZY91" s="469"/>
      <c r="ZZ91" s="469"/>
      <c r="AAA91" s="469"/>
      <c r="AAB91" s="469"/>
      <c r="AAC91" s="469"/>
      <c r="AAD91" s="469"/>
      <c r="AAE91" s="469"/>
      <c r="AAF91" s="469"/>
      <c r="AAG91" s="469"/>
      <c r="AAH91" s="469"/>
      <c r="AAI91" s="469"/>
      <c r="AAJ91" s="469"/>
      <c r="AAK91" s="469"/>
      <c r="AAL91" s="469"/>
      <c r="AAM91" s="469"/>
      <c r="AAN91" s="469"/>
      <c r="AAO91" s="469"/>
      <c r="AAP91" s="469"/>
      <c r="AAQ91" s="469"/>
      <c r="AAR91" s="469"/>
      <c r="AAS91" s="469"/>
      <c r="AAT91" s="469"/>
      <c r="AAU91" s="469"/>
      <c r="AAV91" s="469"/>
      <c r="AAW91" s="469"/>
      <c r="AAX91" s="469"/>
      <c r="AAY91" s="469"/>
      <c r="AAZ91" s="469"/>
      <c r="ABA91" s="469"/>
      <c r="ABB91" s="469"/>
      <c r="ABC91" s="469"/>
      <c r="ABD91" s="469"/>
      <c r="ABE91" s="469"/>
      <c r="ABF91" s="469"/>
      <c r="ABG91" s="469"/>
      <c r="ABH91" s="469"/>
      <c r="ABI91" s="469"/>
      <c r="ABJ91" s="469"/>
      <c r="ABK91" s="469"/>
      <c r="ABL91" s="469"/>
      <c r="ABM91" s="469"/>
      <c r="ABN91" s="469"/>
      <c r="ABO91" s="469"/>
      <c r="ABP91" s="469"/>
      <c r="ABQ91" s="469"/>
      <c r="ABR91" s="469"/>
      <c r="ABS91" s="469"/>
      <c r="ABT91" s="469"/>
      <c r="ABU91" s="469"/>
      <c r="ABV91" s="469"/>
      <c r="ABW91" s="469"/>
      <c r="ABX91" s="469"/>
      <c r="ABY91" s="469"/>
      <c r="ABZ91" s="469"/>
      <c r="ACA91" s="469"/>
      <c r="ACB91" s="469"/>
      <c r="ACC91" s="469"/>
      <c r="ACD91" s="469"/>
      <c r="ACE91" s="469"/>
      <c r="ACF91" s="469"/>
      <c r="ACG91" s="469"/>
      <c r="ACH91" s="469"/>
      <c r="ACI91" s="469"/>
      <c r="ACJ91" s="469"/>
      <c r="ACK91" s="469"/>
      <c r="ACL91" s="469"/>
      <c r="ACM91" s="469"/>
      <c r="ACN91" s="469"/>
      <c r="ACO91" s="469"/>
      <c r="ACP91" s="469"/>
      <c r="ACQ91" s="469"/>
      <c r="ACR91" s="469"/>
      <c r="ACS91" s="469"/>
      <c r="ACT91" s="469"/>
      <c r="ACU91" s="469"/>
      <c r="ACV91" s="469"/>
      <c r="ACW91" s="469"/>
      <c r="ACX91" s="469"/>
      <c r="ACY91" s="469"/>
      <c r="ACZ91" s="469"/>
      <c r="ADA91" s="469"/>
      <c r="ADB91" s="469"/>
      <c r="ADC91" s="469"/>
      <c r="ADD91" s="469"/>
      <c r="ADE91" s="469"/>
      <c r="ADF91" s="469"/>
      <c r="ADG91" s="469"/>
      <c r="ADH91" s="469"/>
      <c r="ADI91" s="469"/>
      <c r="ADJ91" s="469"/>
      <c r="ADK91" s="469"/>
      <c r="ADL91" s="469"/>
      <c r="ADM91" s="469"/>
      <c r="ADN91" s="469"/>
      <c r="ADO91" s="469"/>
      <c r="ADP91" s="469"/>
      <c r="ADQ91" s="469"/>
      <c r="ADR91" s="469"/>
      <c r="ADS91" s="469"/>
      <c r="ADT91" s="469"/>
      <c r="ADU91" s="469"/>
      <c r="ADV91" s="469"/>
      <c r="ADW91" s="469"/>
      <c r="ADX91" s="469"/>
      <c r="ADY91" s="469"/>
      <c r="ADZ91" s="469"/>
      <c r="AEA91" s="469"/>
      <c r="AEB91" s="469"/>
      <c r="AEC91" s="469"/>
      <c r="AED91" s="469"/>
      <c r="AEE91" s="469"/>
      <c r="AEF91" s="469"/>
      <c r="AEG91" s="469"/>
      <c r="AEH91" s="469"/>
      <c r="AEI91" s="469"/>
      <c r="AEJ91" s="469"/>
      <c r="AEK91" s="469"/>
      <c r="AEL91" s="469"/>
      <c r="AEM91" s="469"/>
      <c r="AEN91" s="469"/>
      <c r="AEO91" s="469"/>
      <c r="AEP91" s="469"/>
      <c r="AEQ91" s="469"/>
      <c r="AER91" s="469"/>
      <c r="AES91" s="469"/>
      <c r="AET91" s="469"/>
      <c r="AEU91" s="469"/>
      <c r="AEV91" s="469"/>
      <c r="AEW91" s="469"/>
      <c r="AEX91" s="469"/>
      <c r="AEY91" s="469"/>
      <c r="AEZ91" s="469"/>
      <c r="AFA91" s="469"/>
      <c r="AFB91" s="469"/>
      <c r="AFC91" s="469"/>
      <c r="AFD91" s="469"/>
      <c r="AFE91" s="469"/>
      <c r="AFF91" s="469"/>
      <c r="AFG91" s="469"/>
      <c r="AFH91" s="469"/>
      <c r="AFI91" s="469"/>
      <c r="AFJ91" s="469"/>
      <c r="AFK91" s="469"/>
      <c r="AFL91" s="469"/>
      <c r="AFM91" s="469"/>
      <c r="AFN91" s="469"/>
      <c r="AFO91" s="469"/>
      <c r="AFP91" s="469"/>
      <c r="AFQ91" s="469"/>
      <c r="AFR91" s="469"/>
      <c r="AFS91" s="469"/>
      <c r="AFT91" s="469"/>
      <c r="AFU91" s="469"/>
      <c r="AFV91" s="469"/>
      <c r="AFW91" s="469"/>
      <c r="AFX91" s="469"/>
      <c r="AFY91" s="469"/>
      <c r="AFZ91" s="469"/>
      <c r="AGA91" s="469"/>
      <c r="AGB91" s="469"/>
      <c r="AGC91" s="469"/>
      <c r="AGD91" s="469"/>
      <c r="AGE91" s="469"/>
      <c r="AGF91" s="469"/>
      <c r="AGG91" s="469"/>
      <c r="AGH91" s="469"/>
      <c r="AGI91" s="469"/>
      <c r="AGJ91" s="469"/>
      <c r="AGK91" s="469"/>
      <c r="AGL91" s="469"/>
      <c r="AGM91" s="469"/>
      <c r="AGN91" s="469"/>
      <c r="AGO91" s="469"/>
      <c r="AGP91" s="469"/>
      <c r="AGQ91" s="469"/>
      <c r="AGR91" s="469"/>
      <c r="AGS91" s="469"/>
      <c r="AGT91" s="469"/>
      <c r="AGU91" s="469"/>
      <c r="AGV91" s="469"/>
      <c r="AGW91" s="469"/>
      <c r="AGX91" s="469"/>
      <c r="AGY91" s="469"/>
      <c r="AGZ91" s="469"/>
      <c r="AHA91" s="469"/>
      <c r="AHB91" s="469"/>
      <c r="AHC91" s="469"/>
      <c r="AHD91" s="469"/>
      <c r="AHE91" s="469"/>
      <c r="AHF91" s="469"/>
      <c r="AHG91" s="469"/>
      <c r="AHH91" s="469"/>
      <c r="AHI91" s="469"/>
      <c r="AHJ91" s="469"/>
      <c r="AHK91" s="469"/>
      <c r="AHL91" s="469"/>
      <c r="AHM91" s="469"/>
      <c r="AHN91" s="469"/>
      <c r="AHO91" s="469"/>
      <c r="AHP91" s="469"/>
      <c r="AHQ91" s="469"/>
      <c r="AHR91" s="469"/>
      <c r="AHS91" s="469"/>
      <c r="AHT91" s="469"/>
      <c r="AHU91" s="469"/>
      <c r="AHV91" s="469"/>
      <c r="AHW91" s="469"/>
      <c r="AHX91" s="469"/>
      <c r="AHY91" s="469"/>
      <c r="AHZ91" s="469"/>
      <c r="AIA91" s="469"/>
      <c r="AIB91" s="469"/>
      <c r="AIC91" s="469"/>
      <c r="AID91" s="469"/>
      <c r="AIE91" s="469"/>
      <c r="AIF91" s="469"/>
      <c r="AIG91" s="469"/>
      <c r="AIH91" s="469"/>
      <c r="AII91" s="469"/>
      <c r="AIJ91" s="469"/>
      <c r="AIK91" s="469"/>
      <c r="AIL91" s="469"/>
      <c r="AIM91" s="469"/>
      <c r="AIN91" s="469"/>
      <c r="AIO91" s="469"/>
      <c r="AIP91" s="469"/>
      <c r="AIQ91" s="469"/>
      <c r="AIR91" s="469"/>
      <c r="AIS91" s="469"/>
      <c r="AIT91" s="469"/>
      <c r="AIU91" s="469"/>
      <c r="AIV91" s="469"/>
      <c r="AIW91" s="469"/>
      <c r="AIX91" s="469"/>
      <c r="AIY91" s="469"/>
      <c r="AIZ91" s="469"/>
      <c r="AJA91" s="469"/>
      <c r="AJB91" s="469"/>
      <c r="AJC91" s="469"/>
      <c r="AJD91" s="469"/>
      <c r="AJE91" s="469"/>
      <c r="AJF91" s="469"/>
      <c r="AJG91" s="469"/>
      <c r="AJH91" s="469"/>
      <c r="AJI91" s="469"/>
      <c r="AJJ91" s="469"/>
      <c r="AJK91" s="469"/>
      <c r="AJL91" s="469"/>
      <c r="AJM91" s="469"/>
      <c r="AJN91" s="469"/>
      <c r="AJO91" s="469"/>
      <c r="AJP91" s="469"/>
      <c r="AJQ91" s="469"/>
      <c r="AJR91" s="469"/>
      <c r="AJS91" s="469"/>
      <c r="AJT91" s="469"/>
      <c r="AJU91" s="469"/>
      <c r="AJV91" s="469"/>
      <c r="AJW91" s="469"/>
      <c r="AJX91" s="469"/>
      <c r="AJY91" s="469"/>
      <c r="AJZ91" s="469"/>
      <c r="AKA91" s="469"/>
      <c r="AKB91" s="469"/>
      <c r="AKC91" s="469"/>
      <c r="AKD91" s="469"/>
      <c r="AKE91" s="469"/>
      <c r="AKF91" s="469"/>
      <c r="AKG91" s="469"/>
      <c r="AKH91" s="469"/>
      <c r="AKI91" s="469"/>
      <c r="AKJ91" s="469"/>
      <c r="AKK91" s="469"/>
      <c r="AKL91" s="469"/>
      <c r="AKM91" s="469"/>
      <c r="AKN91" s="469"/>
      <c r="AKO91" s="469"/>
      <c r="AKP91" s="469"/>
      <c r="AKQ91" s="469"/>
      <c r="AKR91" s="469"/>
      <c r="AKS91" s="469"/>
      <c r="AKT91" s="469"/>
      <c r="AKU91" s="469"/>
      <c r="AKV91" s="469"/>
      <c r="AKW91" s="469"/>
      <c r="AKX91" s="469"/>
      <c r="AKY91" s="469"/>
      <c r="AKZ91" s="469"/>
      <c r="ALA91" s="469"/>
      <c r="ALB91" s="469"/>
      <c r="ALC91" s="469"/>
      <c r="ALD91" s="469"/>
      <c r="ALE91" s="469"/>
      <c r="ALF91" s="469"/>
      <c r="ALG91" s="469"/>
      <c r="ALH91" s="469"/>
      <c r="ALI91" s="469"/>
      <c r="ALJ91" s="469"/>
      <c r="ALK91" s="469"/>
      <c r="ALL91" s="469"/>
      <c r="ALM91" s="469"/>
      <c r="ALN91" s="469"/>
      <c r="ALO91" s="469"/>
      <c r="ALP91" s="469"/>
      <c r="ALQ91" s="469"/>
      <c r="ALR91" s="469"/>
      <c r="ALS91" s="469"/>
      <c r="ALT91" s="469"/>
      <c r="ALU91" s="469"/>
      <c r="ALV91" s="469"/>
      <c r="ALW91" s="469"/>
      <c r="ALX91" s="469"/>
      <c r="ALY91" s="469"/>
      <c r="ALZ91" s="469"/>
      <c r="AMA91" s="469"/>
      <c r="AMB91" s="469"/>
      <c r="AMC91" s="469"/>
      <c r="AMD91" s="469"/>
      <c r="AME91" s="469"/>
      <c r="AMF91" s="469"/>
      <c r="AMG91" s="469"/>
      <c r="AMH91" s="469"/>
      <c r="AMI91" s="469"/>
      <c r="AMJ91" s="469"/>
      <c r="AMK91" s="469"/>
      <c r="AML91" s="469"/>
      <c r="AMM91" s="469"/>
      <c r="AMN91" s="469"/>
      <c r="AMO91" s="469"/>
      <c r="AMP91" s="469"/>
      <c r="AMQ91" s="469"/>
      <c r="AMR91" s="469"/>
      <c r="AMS91" s="469"/>
      <c r="AMT91" s="469"/>
      <c r="AMU91" s="469"/>
      <c r="AMV91" s="469"/>
      <c r="AMW91" s="469"/>
      <c r="AMX91" s="469"/>
      <c r="AMY91" s="469"/>
      <c r="AMZ91" s="469"/>
      <c r="ANA91" s="469"/>
      <c r="ANB91" s="469"/>
      <c r="ANC91" s="469"/>
      <c r="AND91" s="469"/>
      <c r="ANE91" s="469"/>
      <c r="ANF91" s="469"/>
      <c r="ANG91" s="469"/>
      <c r="ANH91" s="469"/>
      <c r="ANI91" s="469"/>
      <c r="ANJ91" s="469"/>
      <c r="ANK91" s="469"/>
      <c r="ANL91" s="469"/>
      <c r="ANM91" s="469"/>
      <c r="ANN91" s="469"/>
      <c r="ANO91" s="469"/>
      <c r="ANP91" s="469"/>
      <c r="ANQ91" s="469"/>
      <c r="ANR91" s="469"/>
      <c r="ANS91" s="469"/>
      <c r="ANT91" s="469"/>
      <c r="ANU91" s="469"/>
      <c r="ANV91" s="469"/>
      <c r="ANW91" s="469"/>
      <c r="ANX91" s="469"/>
      <c r="ANY91" s="469"/>
      <c r="ANZ91" s="469"/>
      <c r="AOA91" s="469"/>
      <c r="AOB91" s="469"/>
      <c r="AOC91" s="469"/>
      <c r="AOD91" s="469"/>
      <c r="AOE91" s="469"/>
      <c r="AOF91" s="469"/>
      <c r="AOG91" s="469"/>
      <c r="AOH91" s="469"/>
      <c r="AOI91" s="469"/>
      <c r="AOJ91" s="469"/>
      <c r="AOK91" s="469"/>
      <c r="AOL91" s="469"/>
      <c r="AOM91" s="469"/>
      <c r="AON91" s="469"/>
      <c r="AOO91" s="469"/>
      <c r="AOP91" s="469"/>
      <c r="AOQ91" s="469"/>
      <c r="AOR91" s="469"/>
      <c r="AOS91" s="469"/>
      <c r="AOT91" s="469"/>
      <c r="AOU91" s="469"/>
      <c r="AOV91" s="469"/>
      <c r="AOW91" s="469"/>
      <c r="AOX91" s="469"/>
      <c r="AOY91" s="469"/>
      <c r="AOZ91" s="469"/>
      <c r="APA91" s="469"/>
      <c r="APB91" s="469"/>
      <c r="APC91" s="469"/>
      <c r="APD91" s="469"/>
      <c r="APE91" s="469"/>
      <c r="APF91" s="469"/>
      <c r="APG91" s="469"/>
      <c r="APH91" s="469"/>
      <c r="API91" s="469"/>
      <c r="APJ91" s="469"/>
      <c r="APK91" s="469"/>
      <c r="APL91" s="469"/>
      <c r="APM91" s="469"/>
      <c r="APN91" s="469"/>
      <c r="APO91" s="469"/>
      <c r="APP91" s="469"/>
      <c r="APQ91" s="469"/>
      <c r="APR91" s="469"/>
      <c r="APS91" s="469"/>
      <c r="APT91" s="469"/>
      <c r="APU91" s="469"/>
      <c r="APV91" s="469"/>
      <c r="APW91" s="469"/>
      <c r="APX91" s="469"/>
      <c r="APY91" s="469"/>
      <c r="APZ91" s="469"/>
      <c r="AQA91" s="469"/>
      <c r="AQB91" s="469"/>
      <c r="AQC91" s="469"/>
      <c r="AQD91" s="469"/>
      <c r="AQE91" s="469"/>
      <c r="AQF91" s="469"/>
      <c r="AQG91" s="469"/>
      <c r="AQH91" s="469"/>
      <c r="AQI91" s="469"/>
      <c r="AQJ91" s="469"/>
      <c r="AQK91" s="469"/>
      <c r="AQL91" s="469"/>
      <c r="AQM91" s="469"/>
      <c r="AQN91" s="469"/>
      <c r="AQO91" s="469"/>
      <c r="AQP91" s="469"/>
      <c r="AQQ91" s="469"/>
      <c r="AQR91" s="469"/>
      <c r="AQS91" s="469"/>
      <c r="AQT91" s="469"/>
      <c r="AQU91" s="469"/>
      <c r="AQV91" s="469"/>
      <c r="AQW91" s="469"/>
      <c r="AQX91" s="469"/>
      <c r="AQY91" s="469"/>
      <c r="AQZ91" s="469"/>
      <c r="ARA91" s="469"/>
      <c r="ARB91" s="469"/>
      <c r="ARC91" s="469"/>
      <c r="ARD91" s="469"/>
      <c r="ARE91" s="469"/>
      <c r="ARF91" s="469"/>
      <c r="ARG91" s="469"/>
      <c r="ARH91" s="469"/>
      <c r="ARI91" s="469"/>
      <c r="ARJ91" s="469"/>
      <c r="ARK91" s="469"/>
      <c r="ARL91" s="469"/>
      <c r="ARM91" s="469"/>
      <c r="ARN91" s="469"/>
      <c r="ARO91" s="469"/>
      <c r="ARP91" s="469"/>
      <c r="ARQ91" s="469"/>
      <c r="ARR91" s="469"/>
      <c r="ARS91" s="469"/>
      <c r="ART91" s="469"/>
      <c r="ARU91" s="469"/>
      <c r="ARV91" s="469"/>
      <c r="ARW91" s="469"/>
      <c r="ARX91" s="469"/>
      <c r="ARY91" s="469"/>
      <c r="ARZ91" s="469"/>
      <c r="ASA91" s="469"/>
      <c r="ASB91" s="469"/>
      <c r="ASC91" s="469"/>
      <c r="ASD91" s="469"/>
      <c r="ASE91" s="469"/>
      <c r="ASF91" s="469"/>
      <c r="ASG91" s="469"/>
      <c r="ASH91" s="469"/>
      <c r="ASI91" s="469"/>
      <c r="ASJ91" s="469"/>
      <c r="ASK91" s="469"/>
      <c r="ASL91" s="469"/>
      <c r="ASM91" s="469"/>
      <c r="ASN91" s="469"/>
      <c r="ASO91" s="469"/>
      <c r="ASP91" s="469"/>
      <c r="ASQ91" s="469"/>
      <c r="ASR91" s="469"/>
      <c r="ASS91" s="469"/>
      <c r="AST91" s="469"/>
      <c r="ASU91" s="469"/>
      <c r="ASV91" s="469"/>
      <c r="ASW91" s="469"/>
      <c r="ASX91" s="469"/>
      <c r="ASY91" s="469"/>
      <c r="ASZ91" s="469"/>
      <c r="ATA91" s="469"/>
      <c r="ATB91" s="469"/>
      <c r="ATC91" s="469"/>
      <c r="ATD91" s="469"/>
      <c r="ATE91" s="469"/>
      <c r="ATF91" s="469"/>
      <c r="ATG91" s="469"/>
      <c r="ATH91" s="469"/>
      <c r="ATI91" s="469"/>
      <c r="ATJ91" s="469"/>
      <c r="ATK91" s="469"/>
      <c r="ATL91" s="469"/>
      <c r="ATM91" s="469"/>
      <c r="ATN91" s="469"/>
      <c r="ATO91" s="469"/>
      <c r="ATP91" s="469"/>
      <c r="ATQ91" s="469"/>
      <c r="ATR91" s="469"/>
      <c r="ATS91" s="469"/>
      <c r="ATT91" s="469"/>
      <c r="ATU91" s="469"/>
      <c r="ATV91" s="469"/>
      <c r="ATW91" s="469"/>
      <c r="ATX91" s="469"/>
      <c r="ATY91" s="469"/>
      <c r="ATZ91" s="469"/>
      <c r="AUA91" s="469"/>
      <c r="AUB91" s="469"/>
      <c r="AUC91" s="469"/>
      <c r="AUD91" s="469"/>
      <c r="AUE91" s="469"/>
      <c r="AUF91" s="469"/>
      <c r="AUG91" s="469"/>
      <c r="AUH91" s="469"/>
      <c r="AUI91" s="469"/>
      <c r="AUJ91" s="469"/>
      <c r="AUK91" s="469"/>
      <c r="AUL91" s="469"/>
      <c r="AUM91" s="469"/>
      <c r="AUN91" s="469"/>
      <c r="AUO91" s="469"/>
      <c r="AUP91" s="469"/>
      <c r="AUQ91" s="469"/>
      <c r="AUR91" s="469"/>
      <c r="AUS91" s="469"/>
      <c r="AUT91" s="469"/>
      <c r="AUU91" s="469"/>
      <c r="AUV91" s="469"/>
      <c r="AUW91" s="469"/>
      <c r="AUX91" s="469"/>
      <c r="AUY91" s="469"/>
      <c r="AUZ91" s="469"/>
      <c r="AVA91" s="469"/>
      <c r="AVB91" s="469"/>
      <c r="AVC91" s="469"/>
      <c r="AVD91" s="469"/>
      <c r="AVE91" s="469"/>
      <c r="AVF91" s="469"/>
      <c r="AVG91" s="469"/>
      <c r="AVH91" s="469"/>
      <c r="AVI91" s="469"/>
      <c r="AVJ91" s="469"/>
      <c r="AVK91" s="469"/>
      <c r="AVL91" s="469"/>
      <c r="AVM91" s="469"/>
      <c r="AVN91" s="469"/>
      <c r="AVO91" s="469"/>
      <c r="AVP91" s="469"/>
      <c r="AVQ91" s="469"/>
      <c r="AVR91" s="469"/>
      <c r="AVS91" s="469"/>
      <c r="AVT91" s="469"/>
      <c r="AVU91" s="469"/>
      <c r="AVV91" s="469"/>
      <c r="AVW91" s="469"/>
      <c r="AVX91" s="469"/>
      <c r="AVY91" s="469"/>
      <c r="AVZ91" s="469"/>
      <c r="AWA91" s="469"/>
      <c r="AWB91" s="469"/>
      <c r="AWC91" s="469"/>
      <c r="AWD91" s="469"/>
      <c r="AWE91" s="469"/>
      <c r="AWF91" s="469"/>
      <c r="AWG91" s="469"/>
      <c r="AWH91" s="469"/>
      <c r="AWI91" s="469"/>
      <c r="AWJ91" s="469"/>
      <c r="AWK91" s="469"/>
      <c r="AWL91" s="469"/>
      <c r="AWM91" s="469"/>
      <c r="AWN91" s="469"/>
      <c r="AWO91" s="469"/>
      <c r="AWP91" s="469"/>
      <c r="AWQ91" s="469"/>
      <c r="AWR91" s="469"/>
      <c r="AWS91" s="469"/>
      <c r="AWT91" s="469"/>
      <c r="AWU91" s="469"/>
      <c r="AWV91" s="469"/>
      <c r="AWW91" s="469"/>
      <c r="AWX91" s="469"/>
      <c r="AWY91" s="469"/>
      <c r="AWZ91" s="469"/>
      <c r="AXA91" s="469"/>
      <c r="AXB91" s="469"/>
      <c r="AXC91" s="469"/>
      <c r="AXD91" s="469"/>
      <c r="AXE91" s="469"/>
      <c r="AXF91" s="469"/>
      <c r="AXG91" s="469"/>
      <c r="AXH91" s="469"/>
      <c r="AXI91" s="469"/>
      <c r="AXJ91" s="469"/>
      <c r="AXK91" s="469"/>
      <c r="AXL91" s="469"/>
      <c r="AXM91" s="469"/>
      <c r="AXN91" s="469"/>
      <c r="AXO91" s="469"/>
      <c r="AXP91" s="469"/>
      <c r="AXQ91" s="469"/>
      <c r="AXR91" s="469"/>
      <c r="AXS91" s="469"/>
      <c r="AXT91" s="469"/>
      <c r="AXU91" s="469"/>
      <c r="AXV91" s="469"/>
      <c r="AXW91" s="469"/>
      <c r="AXX91" s="469"/>
      <c r="AXY91" s="469"/>
      <c r="AXZ91" s="469"/>
      <c r="AYA91" s="469"/>
      <c r="AYB91" s="469"/>
      <c r="AYC91" s="469"/>
      <c r="AYD91" s="469"/>
      <c r="AYE91" s="469"/>
      <c r="AYF91" s="469"/>
      <c r="AYG91" s="469"/>
      <c r="AYH91" s="469"/>
      <c r="AYI91" s="469"/>
      <c r="AYJ91" s="469"/>
      <c r="AYK91" s="469"/>
      <c r="AYL91" s="469"/>
      <c r="AYM91" s="469"/>
      <c r="AYN91" s="469"/>
      <c r="AYO91" s="469"/>
      <c r="AYP91" s="469"/>
      <c r="AYQ91" s="469"/>
      <c r="AYR91" s="469"/>
      <c r="AYS91" s="469"/>
      <c r="AYT91" s="469"/>
      <c r="AYU91" s="469"/>
      <c r="AYV91" s="469"/>
      <c r="AYW91" s="469"/>
      <c r="AYX91" s="469"/>
      <c r="AYY91" s="469"/>
      <c r="AYZ91" s="469"/>
      <c r="AZA91" s="469"/>
      <c r="AZB91" s="469"/>
      <c r="AZC91" s="469"/>
      <c r="AZD91" s="469"/>
      <c r="AZE91" s="469"/>
      <c r="AZF91" s="469"/>
      <c r="AZG91" s="469"/>
      <c r="AZH91" s="469"/>
      <c r="AZI91" s="469"/>
      <c r="AZJ91" s="469"/>
      <c r="AZK91" s="469"/>
      <c r="AZL91" s="469"/>
      <c r="AZM91" s="469"/>
      <c r="AZN91" s="469"/>
      <c r="AZO91" s="469"/>
      <c r="AZP91" s="469"/>
      <c r="AZQ91" s="469"/>
      <c r="AZR91" s="469"/>
      <c r="AZS91" s="469"/>
      <c r="AZT91" s="469"/>
      <c r="AZU91" s="469"/>
      <c r="AZV91" s="469"/>
      <c r="AZW91" s="469"/>
      <c r="AZX91" s="469"/>
      <c r="AZY91" s="469"/>
      <c r="AZZ91" s="469"/>
      <c r="BAA91" s="469"/>
      <c r="BAB91" s="469"/>
      <c r="BAC91" s="469"/>
      <c r="BAD91" s="469"/>
      <c r="BAE91" s="469"/>
      <c r="BAF91" s="469"/>
      <c r="BAG91" s="469"/>
      <c r="BAH91" s="469"/>
      <c r="BAI91" s="469"/>
      <c r="BAJ91" s="469"/>
      <c r="BAK91" s="469"/>
      <c r="BAL91" s="469"/>
      <c r="BAM91" s="469"/>
      <c r="BAN91" s="469"/>
      <c r="BAO91" s="469"/>
      <c r="BAP91" s="469"/>
      <c r="BAQ91" s="469"/>
      <c r="BAR91" s="469"/>
      <c r="BAS91" s="469"/>
      <c r="BAT91" s="469"/>
      <c r="BAU91" s="469"/>
      <c r="BAV91" s="469"/>
      <c r="BAW91" s="469"/>
      <c r="BAX91" s="469"/>
      <c r="BAY91" s="469"/>
      <c r="BAZ91" s="469"/>
      <c r="BBA91" s="469"/>
      <c r="BBB91" s="469"/>
      <c r="BBC91" s="469"/>
      <c r="BBD91" s="469"/>
      <c r="BBE91" s="469"/>
      <c r="BBF91" s="469"/>
      <c r="BBG91" s="469"/>
      <c r="BBH91" s="469"/>
      <c r="BBI91" s="469"/>
      <c r="BBJ91" s="469"/>
      <c r="BBK91" s="469"/>
      <c r="BBL91" s="469"/>
      <c r="BBM91" s="469"/>
      <c r="BBN91" s="469"/>
      <c r="BBO91" s="469"/>
      <c r="BBP91" s="469"/>
      <c r="BBQ91" s="469"/>
      <c r="BBR91" s="469"/>
      <c r="BBS91" s="469"/>
      <c r="BBT91" s="469"/>
      <c r="BBU91" s="469"/>
      <c r="BBV91" s="469"/>
      <c r="BBW91" s="469"/>
      <c r="BBX91" s="469"/>
      <c r="BBY91" s="469"/>
      <c r="BBZ91" s="469"/>
      <c r="BCA91" s="469"/>
      <c r="BCB91" s="469"/>
      <c r="BCC91" s="469"/>
      <c r="BCD91" s="469"/>
      <c r="BCE91" s="469"/>
      <c r="BCF91" s="469"/>
      <c r="BCG91" s="469"/>
      <c r="BCH91" s="469"/>
      <c r="BCI91" s="469"/>
      <c r="BCJ91" s="469"/>
      <c r="BCK91" s="469"/>
      <c r="BCL91" s="469"/>
      <c r="BCM91" s="469"/>
      <c r="BCN91" s="469"/>
      <c r="BCO91" s="469"/>
      <c r="BCP91" s="469"/>
      <c r="BCQ91" s="469"/>
      <c r="BCR91" s="469"/>
      <c r="BCS91" s="469"/>
      <c r="BCT91" s="469"/>
      <c r="BCU91" s="469"/>
      <c r="BCV91" s="469"/>
      <c r="BCW91" s="469"/>
      <c r="BCX91" s="469"/>
      <c r="BCY91" s="469"/>
      <c r="BCZ91" s="469"/>
      <c r="BDA91" s="469"/>
      <c r="BDB91" s="469"/>
      <c r="BDC91" s="469"/>
      <c r="BDD91" s="469"/>
      <c r="BDE91" s="469"/>
      <c r="BDF91" s="469"/>
      <c r="BDG91" s="469"/>
      <c r="BDH91" s="469"/>
      <c r="BDI91" s="469"/>
      <c r="BDJ91" s="469"/>
      <c r="BDK91" s="469"/>
      <c r="BDL91" s="469"/>
      <c r="BDM91" s="469"/>
      <c r="BDN91" s="469"/>
      <c r="BDO91" s="469"/>
      <c r="BDP91" s="469"/>
      <c r="BDQ91" s="469"/>
      <c r="BDR91" s="469"/>
      <c r="BDS91" s="469"/>
      <c r="BDT91" s="469"/>
      <c r="BDU91" s="469"/>
      <c r="BDV91" s="469"/>
      <c r="BDW91" s="469"/>
      <c r="BDX91" s="469"/>
      <c r="BDY91" s="469"/>
      <c r="BDZ91" s="469"/>
      <c r="BEA91" s="469"/>
      <c r="BEB91" s="469"/>
      <c r="BEC91" s="469"/>
      <c r="BED91" s="469"/>
      <c r="BEE91" s="469"/>
      <c r="BEF91" s="469"/>
      <c r="BEG91" s="469"/>
      <c r="BEH91" s="469"/>
      <c r="BEI91" s="469"/>
      <c r="BEJ91" s="469"/>
      <c r="BEK91" s="469"/>
      <c r="BEL91" s="469"/>
      <c r="BEM91" s="469"/>
      <c r="BEN91" s="469"/>
      <c r="BEO91" s="469"/>
      <c r="BEP91" s="469"/>
      <c r="BEQ91" s="469"/>
      <c r="BER91" s="469"/>
      <c r="BES91" s="469"/>
      <c r="BET91" s="469"/>
      <c r="BEU91" s="469"/>
      <c r="BEV91" s="469"/>
      <c r="BEW91" s="469"/>
      <c r="BEX91" s="469"/>
      <c r="BEY91" s="469"/>
      <c r="BEZ91" s="469"/>
      <c r="BFA91" s="469"/>
      <c r="BFB91" s="469"/>
      <c r="BFC91" s="469"/>
      <c r="BFD91" s="469"/>
      <c r="BFE91" s="469"/>
      <c r="BFF91" s="469"/>
      <c r="BFG91" s="469"/>
      <c r="BFH91" s="469"/>
      <c r="BFI91" s="469"/>
      <c r="BFJ91" s="469"/>
      <c r="BFK91" s="469"/>
      <c r="BFL91" s="469"/>
      <c r="BFM91" s="469"/>
      <c r="BFN91" s="469"/>
      <c r="BFO91" s="469"/>
      <c r="BFP91" s="469"/>
      <c r="BFQ91" s="469"/>
      <c r="BFR91" s="469"/>
      <c r="BFS91" s="469"/>
      <c r="BFT91" s="469"/>
      <c r="BFU91" s="469"/>
      <c r="BFV91" s="469"/>
      <c r="BFW91" s="469"/>
      <c r="BFX91" s="469"/>
      <c r="BFY91" s="469"/>
      <c r="BFZ91" s="469"/>
      <c r="BGA91" s="469"/>
      <c r="BGB91" s="469"/>
      <c r="BGC91" s="469"/>
      <c r="BGD91" s="469"/>
      <c r="BGE91" s="469"/>
      <c r="BGF91" s="469"/>
      <c r="BGG91" s="469"/>
      <c r="BGH91" s="469"/>
      <c r="BGI91" s="469"/>
      <c r="BGJ91" s="469"/>
      <c r="BGK91" s="469"/>
      <c r="BGL91" s="469"/>
      <c r="BGM91" s="469"/>
      <c r="BGN91" s="469"/>
      <c r="BGO91" s="469"/>
      <c r="BGP91" s="469"/>
      <c r="BGQ91" s="469"/>
      <c r="BGR91" s="469"/>
      <c r="BGS91" s="469"/>
      <c r="BGT91" s="469"/>
      <c r="BGU91" s="469"/>
      <c r="BGV91" s="469"/>
      <c r="BGW91" s="469"/>
      <c r="BGX91" s="469"/>
      <c r="BGY91" s="469"/>
      <c r="BGZ91" s="469"/>
      <c r="BHA91" s="469"/>
      <c r="BHB91" s="469"/>
      <c r="BHC91" s="469"/>
      <c r="BHD91" s="469"/>
      <c r="BHE91" s="469"/>
      <c r="BHF91" s="469"/>
      <c r="BHG91" s="469"/>
      <c r="BHH91" s="469"/>
      <c r="BHI91" s="469"/>
      <c r="BHJ91" s="469"/>
      <c r="BHK91" s="469"/>
      <c r="BHL91" s="469"/>
      <c r="BHM91" s="469"/>
      <c r="BHN91" s="469"/>
      <c r="BHO91" s="469"/>
      <c r="BHP91" s="469"/>
      <c r="BHQ91" s="469"/>
      <c r="BHR91" s="469"/>
      <c r="BHS91" s="469"/>
      <c r="BHT91" s="469"/>
      <c r="BHU91" s="469"/>
      <c r="BHV91" s="469"/>
      <c r="BHW91" s="469"/>
      <c r="BHX91" s="469"/>
      <c r="BHY91" s="469"/>
      <c r="BHZ91" s="469"/>
      <c r="BIA91" s="469"/>
      <c r="BIB91" s="469"/>
      <c r="BIC91" s="469"/>
      <c r="BID91" s="469"/>
      <c r="BIE91" s="469"/>
      <c r="BIF91" s="469"/>
      <c r="BIG91" s="469"/>
      <c r="BIH91" s="469"/>
      <c r="BII91" s="469"/>
      <c r="BIJ91" s="469"/>
      <c r="BIK91" s="469"/>
      <c r="BIL91" s="469"/>
      <c r="BIM91" s="469"/>
      <c r="BIN91" s="469"/>
      <c r="BIO91" s="469"/>
      <c r="BIP91" s="469"/>
      <c r="BIQ91" s="469"/>
      <c r="BIR91" s="469"/>
      <c r="BIS91" s="469"/>
      <c r="BIT91" s="469"/>
      <c r="BIU91" s="469"/>
      <c r="BIV91" s="469"/>
      <c r="BIW91" s="469"/>
      <c r="BIX91" s="469"/>
      <c r="BIY91" s="469"/>
      <c r="BIZ91" s="469"/>
      <c r="BJA91" s="469"/>
      <c r="BJB91" s="469"/>
      <c r="BJC91" s="469"/>
      <c r="BJD91" s="469"/>
      <c r="BJE91" s="469"/>
      <c r="BJF91" s="469"/>
      <c r="BJG91" s="469"/>
      <c r="BJH91" s="469"/>
      <c r="BJI91" s="469"/>
      <c r="BJJ91" s="469"/>
      <c r="BJK91" s="469"/>
      <c r="BJL91" s="469"/>
      <c r="BJM91" s="469"/>
      <c r="BJN91" s="469"/>
      <c r="BJO91" s="469"/>
      <c r="BJP91" s="469"/>
      <c r="BJQ91" s="469"/>
      <c r="BJR91" s="469"/>
      <c r="BJS91" s="469"/>
      <c r="BJT91" s="469"/>
      <c r="BJU91" s="469"/>
      <c r="BJV91" s="469"/>
      <c r="BJW91" s="469"/>
      <c r="BJX91" s="469"/>
      <c r="BJY91" s="469"/>
      <c r="BJZ91" s="469"/>
      <c r="BKA91" s="469"/>
      <c r="BKB91" s="469"/>
      <c r="BKC91" s="469"/>
      <c r="BKD91" s="469"/>
      <c r="BKE91" s="469"/>
      <c r="BKF91" s="469"/>
      <c r="BKG91" s="469"/>
      <c r="BKH91" s="469"/>
      <c r="BKI91" s="469"/>
      <c r="BKJ91" s="469"/>
      <c r="BKK91" s="469"/>
      <c r="BKL91" s="469"/>
      <c r="BKM91" s="469"/>
      <c r="BKN91" s="469"/>
      <c r="BKO91" s="469"/>
      <c r="BKP91" s="469"/>
      <c r="BKQ91" s="469"/>
      <c r="BKR91" s="469"/>
      <c r="BKS91" s="469"/>
      <c r="BKT91" s="469"/>
      <c r="BKU91" s="469"/>
      <c r="BKV91" s="469"/>
      <c r="BKW91" s="469"/>
      <c r="BKX91" s="469"/>
      <c r="BKY91" s="469"/>
      <c r="BKZ91" s="469"/>
      <c r="BLA91" s="469"/>
      <c r="BLB91" s="469"/>
      <c r="BLC91" s="469"/>
      <c r="BLD91" s="469"/>
      <c r="BLE91" s="469"/>
      <c r="BLF91" s="469"/>
      <c r="BLG91" s="469"/>
      <c r="BLH91" s="469"/>
      <c r="BLI91" s="469"/>
      <c r="BLJ91" s="469"/>
      <c r="BLK91" s="469"/>
      <c r="BLL91" s="469"/>
      <c r="BLM91" s="469"/>
      <c r="BLN91" s="469"/>
      <c r="BLO91" s="469"/>
      <c r="BLP91" s="469"/>
      <c r="BLQ91" s="469"/>
      <c r="BLR91" s="469"/>
      <c r="BLS91" s="469"/>
      <c r="BLT91" s="469"/>
      <c r="BLU91" s="469"/>
      <c r="BLV91" s="469"/>
      <c r="BLW91" s="469"/>
      <c r="BLX91" s="469"/>
      <c r="BLY91" s="469"/>
      <c r="BLZ91" s="469"/>
      <c r="BMA91" s="469"/>
      <c r="BMB91" s="469"/>
      <c r="BMC91" s="469"/>
      <c r="BMD91" s="469"/>
      <c r="BME91" s="469"/>
      <c r="BMF91" s="469"/>
      <c r="BMG91" s="469"/>
      <c r="BMH91" s="469"/>
      <c r="BMI91" s="469"/>
      <c r="BMJ91" s="469"/>
      <c r="BMK91" s="469"/>
      <c r="BML91" s="469"/>
      <c r="BMM91" s="469"/>
      <c r="BMN91" s="469"/>
      <c r="BMO91" s="469"/>
      <c r="BMP91" s="469"/>
      <c r="BMQ91" s="469"/>
      <c r="BMR91" s="469"/>
      <c r="BMS91" s="469"/>
      <c r="BMT91" s="469"/>
      <c r="BMU91" s="469"/>
      <c r="BMV91" s="469"/>
      <c r="BMW91" s="469"/>
      <c r="BMX91" s="469"/>
      <c r="BMY91" s="469"/>
      <c r="BMZ91" s="469"/>
      <c r="BNA91" s="469"/>
      <c r="BNB91" s="469"/>
      <c r="BNC91" s="469"/>
      <c r="BND91" s="469"/>
      <c r="BNE91" s="469"/>
      <c r="BNF91" s="469"/>
      <c r="BNG91" s="469"/>
      <c r="BNH91" s="469"/>
      <c r="BNI91" s="469"/>
      <c r="BNJ91" s="469"/>
      <c r="BNK91" s="469"/>
      <c r="BNL91" s="469"/>
      <c r="BNM91" s="469"/>
      <c r="BNN91" s="469"/>
      <c r="BNO91" s="469"/>
      <c r="BNP91" s="469"/>
      <c r="BNQ91" s="469"/>
      <c r="BNR91" s="469"/>
      <c r="BNS91" s="469"/>
      <c r="BNT91" s="469"/>
      <c r="BNU91" s="469"/>
      <c r="BNV91" s="469"/>
      <c r="BNW91" s="469"/>
      <c r="BNX91" s="469"/>
      <c r="BNY91" s="469"/>
      <c r="BNZ91" s="469"/>
      <c r="BOA91" s="469"/>
      <c r="BOB91" s="469"/>
      <c r="BOC91" s="469"/>
      <c r="BOD91" s="469"/>
      <c r="BOE91" s="469"/>
      <c r="BOF91" s="469"/>
      <c r="BOG91" s="469"/>
      <c r="BOH91" s="469"/>
      <c r="BOI91" s="469"/>
      <c r="BOJ91" s="469"/>
      <c r="BOK91" s="469"/>
      <c r="BOL91" s="469"/>
      <c r="BOM91" s="469"/>
      <c r="BON91" s="469"/>
      <c r="BOO91" s="469"/>
      <c r="BOP91" s="469"/>
      <c r="BOQ91" s="469"/>
      <c r="BOR91" s="469"/>
      <c r="BOS91" s="469"/>
      <c r="BOT91" s="469"/>
      <c r="BOU91" s="469"/>
      <c r="BOV91" s="469"/>
      <c r="BOW91" s="469"/>
      <c r="BOX91" s="469"/>
      <c r="BOY91" s="469"/>
      <c r="BOZ91" s="469"/>
      <c r="BPA91" s="469"/>
      <c r="BPB91" s="469"/>
      <c r="BPC91" s="469"/>
      <c r="BPD91" s="469"/>
      <c r="BPE91" s="469"/>
      <c r="BPF91" s="469"/>
      <c r="BPG91" s="469"/>
      <c r="BPH91" s="469"/>
      <c r="BPI91" s="469"/>
      <c r="BPJ91" s="469"/>
      <c r="BPK91" s="469"/>
      <c r="BPL91" s="469"/>
      <c r="BPM91" s="469"/>
      <c r="BPN91" s="469"/>
      <c r="BPO91" s="469"/>
      <c r="BPP91" s="469"/>
      <c r="BPQ91" s="469"/>
      <c r="BPR91" s="469"/>
      <c r="BPS91" s="469"/>
      <c r="BPT91" s="469"/>
      <c r="BPU91" s="469"/>
      <c r="BPV91" s="469"/>
      <c r="BPW91" s="469"/>
      <c r="BPX91" s="469"/>
      <c r="BPY91" s="469"/>
      <c r="BPZ91" s="469"/>
      <c r="BQA91" s="469"/>
      <c r="BQB91" s="469"/>
      <c r="BQC91" s="469"/>
      <c r="BQD91" s="469"/>
      <c r="BQE91" s="469"/>
      <c r="BQF91" s="469"/>
      <c r="BQG91" s="469"/>
      <c r="BQH91" s="469"/>
      <c r="BQI91" s="469"/>
      <c r="BQJ91" s="469"/>
      <c r="BQK91" s="469"/>
      <c r="BQL91" s="469"/>
      <c r="BQM91" s="469"/>
      <c r="BQN91" s="469"/>
      <c r="BQO91" s="469"/>
      <c r="BQP91" s="469"/>
      <c r="BQQ91" s="469"/>
      <c r="BQR91" s="469"/>
      <c r="BQS91" s="469"/>
      <c r="BQT91" s="469"/>
      <c r="BQU91" s="469"/>
      <c r="BQV91" s="469"/>
      <c r="BQW91" s="469"/>
      <c r="BQX91" s="469"/>
      <c r="BQY91" s="469"/>
      <c r="BQZ91" s="469"/>
      <c r="BRA91" s="469"/>
      <c r="BRB91" s="469"/>
      <c r="BRC91" s="469"/>
      <c r="BRD91" s="469"/>
      <c r="BRE91" s="469"/>
      <c r="BRF91" s="469"/>
      <c r="BRG91" s="469"/>
      <c r="BRH91" s="469"/>
      <c r="BRI91" s="469"/>
      <c r="BRJ91" s="469"/>
      <c r="BRK91" s="469"/>
      <c r="BRL91" s="469"/>
      <c r="BRM91" s="469"/>
      <c r="BRN91" s="469"/>
      <c r="BRO91" s="469"/>
      <c r="BRP91" s="469"/>
      <c r="BRQ91" s="469"/>
      <c r="BRR91" s="469"/>
      <c r="BRS91" s="469"/>
      <c r="BRT91" s="469"/>
      <c r="BRU91" s="469"/>
      <c r="BRV91" s="469"/>
      <c r="BRW91" s="469"/>
      <c r="BRX91" s="469"/>
      <c r="BRY91" s="469"/>
      <c r="BRZ91" s="469"/>
      <c r="BSA91" s="469"/>
      <c r="BSB91" s="469"/>
      <c r="BSC91" s="469"/>
      <c r="BSD91" s="469"/>
      <c r="BSE91" s="469"/>
      <c r="BSF91" s="469"/>
      <c r="BSG91" s="469"/>
      <c r="BSH91" s="469"/>
      <c r="BSI91" s="469"/>
      <c r="BSJ91" s="469"/>
      <c r="BSK91" s="469"/>
      <c r="BSL91" s="469"/>
      <c r="BSM91" s="469"/>
      <c r="BSN91" s="469"/>
      <c r="BSO91" s="469"/>
      <c r="BSP91" s="469"/>
      <c r="BSQ91" s="469"/>
      <c r="BSR91" s="469"/>
      <c r="BSS91" s="469"/>
      <c r="BST91" s="469"/>
      <c r="BSU91" s="469"/>
      <c r="BSV91" s="469"/>
      <c r="BSW91" s="469"/>
      <c r="BSX91" s="469"/>
      <c r="BSY91" s="469"/>
      <c r="BSZ91" s="469"/>
      <c r="BTA91" s="469"/>
      <c r="BTB91" s="469"/>
      <c r="BTC91" s="469"/>
      <c r="BTD91" s="469"/>
      <c r="BTE91" s="469"/>
      <c r="BTF91" s="469"/>
      <c r="BTG91" s="469"/>
      <c r="BTH91" s="469"/>
      <c r="BTI91" s="469"/>
      <c r="BTJ91" s="469"/>
      <c r="BTK91" s="469"/>
      <c r="BTL91" s="469"/>
      <c r="BTM91" s="469"/>
      <c r="BTN91" s="469"/>
      <c r="BTO91" s="469"/>
      <c r="BTP91" s="469"/>
      <c r="BTQ91" s="469"/>
      <c r="BTR91" s="469"/>
      <c r="BTS91" s="469"/>
      <c r="BTT91" s="469"/>
      <c r="BTU91" s="469"/>
      <c r="BTV91" s="469"/>
      <c r="BTW91" s="469"/>
      <c r="BTX91" s="469"/>
      <c r="BTY91" s="469"/>
      <c r="BTZ91" s="469"/>
      <c r="BUA91" s="469"/>
      <c r="BUB91" s="469"/>
      <c r="BUC91" s="469"/>
      <c r="BUD91" s="469"/>
      <c r="BUE91" s="469"/>
      <c r="BUF91" s="469"/>
      <c r="BUG91" s="469"/>
      <c r="BUH91" s="469"/>
      <c r="BUI91" s="469"/>
      <c r="BUJ91" s="469"/>
      <c r="BUK91" s="469"/>
      <c r="BUL91" s="469"/>
      <c r="BUM91" s="469"/>
      <c r="BUN91" s="469"/>
      <c r="BUO91" s="469"/>
      <c r="BUP91" s="469"/>
      <c r="BUQ91" s="469"/>
      <c r="BUR91" s="469"/>
      <c r="BUS91" s="469"/>
      <c r="BUT91" s="469"/>
      <c r="BUU91" s="469"/>
      <c r="BUV91" s="469"/>
      <c r="BUW91" s="469"/>
      <c r="BUX91" s="469"/>
      <c r="BUY91" s="469"/>
      <c r="BUZ91" s="469"/>
      <c r="BVA91" s="469"/>
      <c r="BVB91" s="469"/>
      <c r="BVC91" s="469"/>
      <c r="BVD91" s="469"/>
      <c r="BVE91" s="469"/>
      <c r="BVF91" s="469"/>
      <c r="BVG91" s="469"/>
      <c r="BVH91" s="469"/>
      <c r="BVI91" s="469"/>
      <c r="BVJ91" s="469"/>
      <c r="BVK91" s="469"/>
      <c r="BVL91" s="469"/>
      <c r="BVM91" s="469"/>
      <c r="BVN91" s="469"/>
      <c r="BVO91" s="469"/>
      <c r="BVP91" s="469"/>
      <c r="BVQ91" s="469"/>
      <c r="BVR91" s="469"/>
      <c r="BVS91" s="469"/>
      <c r="BVT91" s="469"/>
      <c r="BVU91" s="469"/>
      <c r="BVV91" s="469"/>
      <c r="BVW91" s="469"/>
      <c r="BVX91" s="469"/>
      <c r="BVY91" s="469"/>
      <c r="BVZ91" s="469"/>
      <c r="BWA91" s="469"/>
      <c r="BWB91" s="469"/>
      <c r="BWC91" s="469"/>
      <c r="BWD91" s="469"/>
      <c r="BWE91" s="469"/>
      <c r="BWF91" s="469"/>
      <c r="BWG91" s="469"/>
      <c r="BWH91" s="469"/>
      <c r="BWI91" s="469"/>
      <c r="BWJ91" s="469"/>
      <c r="BWK91" s="469"/>
      <c r="BWL91" s="469"/>
      <c r="BWM91" s="469"/>
      <c r="BWN91" s="469"/>
      <c r="BWO91" s="469"/>
      <c r="BWP91" s="469"/>
      <c r="BWQ91" s="469"/>
      <c r="BWR91" s="469"/>
      <c r="BWS91" s="469"/>
      <c r="BWT91" s="469"/>
      <c r="BWU91" s="469"/>
      <c r="BWV91" s="469"/>
      <c r="BWW91" s="469"/>
      <c r="BWX91" s="469"/>
      <c r="BWY91" s="469"/>
      <c r="BWZ91" s="469"/>
      <c r="BXA91" s="469"/>
      <c r="BXB91" s="469"/>
      <c r="BXC91" s="469"/>
      <c r="BXD91" s="469"/>
      <c r="BXE91" s="469"/>
      <c r="BXF91" s="469"/>
      <c r="BXG91" s="469"/>
      <c r="BXH91" s="469"/>
      <c r="BXI91" s="469"/>
      <c r="BXJ91" s="469"/>
      <c r="BXK91" s="469"/>
      <c r="BXL91" s="469"/>
      <c r="BXM91" s="469"/>
      <c r="BXN91" s="469"/>
      <c r="BXO91" s="469"/>
      <c r="BXP91" s="469"/>
      <c r="BXQ91" s="469"/>
      <c r="BXR91" s="469"/>
      <c r="BXS91" s="469"/>
      <c r="BXT91" s="469"/>
      <c r="BXU91" s="469"/>
      <c r="BXV91" s="469"/>
      <c r="BXW91" s="469"/>
      <c r="BXX91" s="469"/>
      <c r="BXY91" s="469"/>
      <c r="BXZ91" s="469"/>
      <c r="BYA91" s="469"/>
      <c r="BYB91" s="469"/>
      <c r="BYC91" s="469"/>
      <c r="BYD91" s="469"/>
      <c r="BYE91" s="469"/>
      <c r="BYF91" s="469"/>
      <c r="BYG91" s="469"/>
      <c r="BYH91" s="469"/>
      <c r="BYI91" s="469"/>
      <c r="BYJ91" s="469"/>
      <c r="BYK91" s="469"/>
      <c r="BYL91" s="469"/>
      <c r="BYM91" s="469"/>
      <c r="BYN91" s="469"/>
      <c r="BYO91" s="469"/>
      <c r="BYP91" s="469"/>
      <c r="BYQ91" s="469"/>
      <c r="BYR91" s="469"/>
      <c r="BYS91" s="469"/>
      <c r="BYT91" s="469"/>
      <c r="BYU91" s="469"/>
      <c r="BYV91" s="469"/>
      <c r="BYW91" s="469"/>
      <c r="BYX91" s="469"/>
      <c r="BYY91" s="469"/>
      <c r="BYZ91" s="469"/>
      <c r="BZA91" s="469"/>
      <c r="BZB91" s="469"/>
      <c r="BZC91" s="469"/>
      <c r="BZD91" s="469"/>
      <c r="BZE91" s="469"/>
      <c r="BZF91" s="469"/>
      <c r="BZG91" s="469"/>
      <c r="BZH91" s="469"/>
      <c r="BZI91" s="469"/>
      <c r="BZJ91" s="469"/>
      <c r="BZK91" s="469"/>
      <c r="BZL91" s="469"/>
      <c r="BZM91" s="469"/>
      <c r="BZN91" s="469"/>
      <c r="BZO91" s="469"/>
      <c r="BZP91" s="469"/>
      <c r="BZQ91" s="469"/>
      <c r="BZR91" s="469"/>
      <c r="BZS91" s="469"/>
      <c r="BZT91" s="469"/>
      <c r="BZU91" s="469"/>
      <c r="BZV91" s="469"/>
      <c r="BZW91" s="469"/>
      <c r="BZX91" s="469"/>
      <c r="BZY91" s="469"/>
      <c r="BZZ91" s="469"/>
      <c r="CAA91" s="469"/>
      <c r="CAB91" s="469"/>
      <c r="CAC91" s="469"/>
      <c r="CAD91" s="469"/>
      <c r="CAE91" s="469"/>
      <c r="CAF91" s="469"/>
      <c r="CAG91" s="469"/>
      <c r="CAH91" s="469"/>
      <c r="CAI91" s="469"/>
      <c r="CAJ91" s="469"/>
      <c r="CAK91" s="469"/>
      <c r="CAL91" s="469"/>
      <c r="CAM91" s="469"/>
      <c r="CAN91" s="469"/>
      <c r="CAO91" s="469"/>
      <c r="CAP91" s="469"/>
      <c r="CAQ91" s="469"/>
      <c r="CAR91" s="469"/>
      <c r="CAS91" s="469"/>
      <c r="CAT91" s="469"/>
      <c r="CAU91" s="469"/>
      <c r="CAV91" s="469"/>
      <c r="CAW91" s="469"/>
      <c r="CAX91" s="469"/>
      <c r="CAY91" s="469"/>
      <c r="CAZ91" s="469"/>
      <c r="CBA91" s="469"/>
      <c r="CBB91" s="469"/>
      <c r="CBC91" s="469"/>
      <c r="CBD91" s="469"/>
      <c r="CBE91" s="469"/>
      <c r="CBF91" s="469"/>
      <c r="CBG91" s="469"/>
      <c r="CBH91" s="469"/>
      <c r="CBI91" s="469"/>
      <c r="CBJ91" s="469"/>
      <c r="CBK91" s="469"/>
      <c r="CBL91" s="469"/>
      <c r="CBM91" s="469"/>
      <c r="CBN91" s="469"/>
      <c r="CBO91" s="469"/>
      <c r="CBP91" s="469"/>
      <c r="CBQ91" s="469"/>
      <c r="CBR91" s="469"/>
      <c r="CBS91" s="469"/>
      <c r="CBT91" s="469"/>
      <c r="CBU91" s="469"/>
      <c r="CBV91" s="469"/>
      <c r="CBW91" s="469"/>
      <c r="CBX91" s="469"/>
      <c r="CBY91" s="469"/>
      <c r="CBZ91" s="469"/>
      <c r="CCA91" s="469"/>
      <c r="CCB91" s="469"/>
      <c r="CCC91" s="469"/>
      <c r="CCD91" s="469"/>
      <c r="CCE91" s="469"/>
      <c r="CCF91" s="469"/>
      <c r="CCG91" s="469"/>
      <c r="CCH91" s="469"/>
      <c r="CCI91" s="469"/>
      <c r="CCJ91" s="469"/>
      <c r="CCK91" s="469"/>
      <c r="CCL91" s="469"/>
      <c r="CCM91" s="469"/>
      <c r="CCN91" s="469"/>
      <c r="CCO91" s="469"/>
      <c r="CCP91" s="469"/>
      <c r="CCQ91" s="469"/>
      <c r="CCR91" s="469"/>
      <c r="CCS91" s="469"/>
      <c r="CCT91" s="469"/>
      <c r="CCU91" s="469"/>
      <c r="CCV91" s="469"/>
      <c r="CCW91" s="469"/>
      <c r="CCX91" s="469"/>
      <c r="CCY91" s="469"/>
      <c r="CCZ91" s="469"/>
      <c r="CDA91" s="469"/>
      <c r="CDB91" s="469"/>
      <c r="CDC91" s="469"/>
      <c r="CDD91" s="469"/>
      <c r="CDE91" s="469"/>
      <c r="CDF91" s="469"/>
      <c r="CDG91" s="469"/>
      <c r="CDH91" s="469"/>
      <c r="CDI91" s="469"/>
      <c r="CDJ91" s="469"/>
      <c r="CDK91" s="469"/>
      <c r="CDL91" s="469"/>
      <c r="CDM91" s="469"/>
      <c r="CDN91" s="469"/>
      <c r="CDO91" s="469"/>
      <c r="CDP91" s="469"/>
      <c r="CDQ91" s="469"/>
      <c r="CDR91" s="469"/>
      <c r="CDS91" s="469"/>
      <c r="CDT91" s="469"/>
      <c r="CDU91" s="469"/>
      <c r="CDV91" s="469"/>
      <c r="CDW91" s="469"/>
      <c r="CDX91" s="469"/>
      <c r="CDY91" s="469"/>
      <c r="CDZ91" s="469"/>
      <c r="CEA91" s="469"/>
      <c r="CEB91" s="469"/>
      <c r="CEC91" s="469"/>
      <c r="CED91" s="469"/>
      <c r="CEE91" s="469"/>
      <c r="CEF91" s="469"/>
      <c r="CEG91" s="469"/>
      <c r="CEH91" s="469"/>
      <c r="CEI91" s="469"/>
      <c r="CEJ91" s="469"/>
      <c r="CEK91" s="469"/>
      <c r="CEL91" s="469"/>
      <c r="CEM91" s="469"/>
      <c r="CEN91" s="469"/>
      <c r="CEO91" s="469"/>
      <c r="CEP91" s="469"/>
      <c r="CEQ91" s="469"/>
      <c r="CER91" s="469"/>
      <c r="CES91" s="469"/>
      <c r="CET91" s="469"/>
      <c r="CEU91" s="469"/>
      <c r="CEV91" s="469"/>
      <c r="CEW91" s="469"/>
      <c r="CEX91" s="469"/>
      <c r="CEY91" s="469"/>
      <c r="CEZ91" s="469"/>
      <c r="CFA91" s="469"/>
      <c r="CFB91" s="469"/>
      <c r="CFC91" s="469"/>
      <c r="CFD91" s="469"/>
      <c r="CFE91" s="469"/>
      <c r="CFF91" s="469"/>
      <c r="CFG91" s="469"/>
      <c r="CFH91" s="469"/>
      <c r="CFI91" s="469"/>
      <c r="CFJ91" s="469"/>
      <c r="CFK91" s="469"/>
      <c r="CFL91" s="469"/>
      <c r="CFM91" s="469"/>
      <c r="CFN91" s="469"/>
      <c r="CFO91" s="469"/>
      <c r="CFP91" s="469"/>
      <c r="CFQ91" s="469"/>
      <c r="CFR91" s="469"/>
      <c r="CFS91" s="469"/>
      <c r="CFT91" s="469"/>
      <c r="CFU91" s="469"/>
      <c r="CFV91" s="469"/>
      <c r="CFW91" s="469"/>
      <c r="CFX91" s="469"/>
      <c r="CFY91" s="469"/>
      <c r="CFZ91" s="469"/>
      <c r="CGA91" s="469"/>
      <c r="CGB91" s="469"/>
      <c r="CGC91" s="469"/>
      <c r="CGD91" s="469"/>
      <c r="CGE91" s="469"/>
      <c r="CGF91" s="469"/>
      <c r="CGG91" s="469"/>
      <c r="CGH91" s="469"/>
      <c r="CGI91" s="469"/>
      <c r="CGJ91" s="469"/>
      <c r="CGK91" s="469"/>
      <c r="CGL91" s="469"/>
      <c r="CGM91" s="469"/>
      <c r="CGN91" s="469"/>
      <c r="CGO91" s="469"/>
      <c r="CGP91" s="469"/>
      <c r="CGQ91" s="469"/>
      <c r="CGR91" s="469"/>
      <c r="CGS91" s="469"/>
      <c r="CGT91" s="469"/>
      <c r="CGU91" s="469"/>
      <c r="CGV91" s="469"/>
      <c r="CGW91" s="469"/>
      <c r="CGX91" s="469"/>
      <c r="CGY91" s="469"/>
      <c r="CGZ91" s="469"/>
      <c r="CHA91" s="469"/>
      <c r="CHB91" s="469"/>
      <c r="CHC91" s="469"/>
      <c r="CHD91" s="469"/>
      <c r="CHE91" s="469"/>
      <c r="CHF91" s="469"/>
      <c r="CHG91" s="469"/>
      <c r="CHH91" s="469"/>
      <c r="CHI91" s="469"/>
      <c r="CHJ91" s="469"/>
      <c r="CHK91" s="469"/>
      <c r="CHL91" s="469"/>
      <c r="CHM91" s="469"/>
      <c r="CHN91" s="469"/>
      <c r="CHO91" s="469"/>
      <c r="CHP91" s="469"/>
      <c r="CHQ91" s="469"/>
      <c r="CHR91" s="469"/>
      <c r="CHS91" s="469"/>
      <c r="CHT91" s="469"/>
      <c r="CHU91" s="469"/>
      <c r="CHV91" s="469"/>
      <c r="CHW91" s="469"/>
      <c r="CHX91" s="469"/>
      <c r="CHY91" s="469"/>
      <c r="CHZ91" s="469"/>
      <c r="CIA91" s="469"/>
      <c r="CIB91" s="469"/>
      <c r="CIC91" s="469"/>
      <c r="CID91" s="469"/>
      <c r="CIE91" s="469"/>
      <c r="CIF91" s="469"/>
      <c r="CIG91" s="469"/>
      <c r="CIH91" s="469"/>
      <c r="CII91" s="469"/>
      <c r="CIJ91" s="469"/>
      <c r="CIK91" s="469"/>
      <c r="CIL91" s="469"/>
      <c r="CIM91" s="469"/>
      <c r="CIN91" s="469"/>
      <c r="CIO91" s="469"/>
      <c r="CIP91" s="469"/>
      <c r="CIQ91" s="469"/>
      <c r="CIR91" s="469"/>
      <c r="CIS91" s="469"/>
      <c r="CIT91" s="469"/>
      <c r="CIU91" s="469"/>
      <c r="CIV91" s="469"/>
      <c r="CIW91" s="469"/>
      <c r="CIX91" s="469"/>
      <c r="CIY91" s="469"/>
      <c r="CIZ91" s="469"/>
      <c r="CJA91" s="469"/>
      <c r="CJB91" s="469"/>
      <c r="CJC91" s="469"/>
      <c r="CJD91" s="469"/>
      <c r="CJE91" s="469"/>
      <c r="CJF91" s="469"/>
      <c r="CJG91" s="469"/>
      <c r="CJH91" s="469"/>
      <c r="CJI91" s="469"/>
      <c r="CJJ91" s="469"/>
      <c r="CJK91" s="469"/>
      <c r="CJL91" s="469"/>
      <c r="CJM91" s="469"/>
      <c r="CJN91" s="469"/>
      <c r="CJO91" s="469"/>
      <c r="CJP91" s="469"/>
      <c r="CJQ91" s="469"/>
      <c r="CJR91" s="469"/>
      <c r="CJS91" s="469"/>
      <c r="CJT91" s="469"/>
      <c r="CJU91" s="469"/>
      <c r="CJV91" s="469"/>
      <c r="CJW91" s="469"/>
      <c r="CJX91" s="469"/>
      <c r="CJY91" s="469"/>
      <c r="CJZ91" s="469"/>
      <c r="CKA91" s="469"/>
      <c r="CKB91" s="469"/>
      <c r="CKC91" s="469"/>
      <c r="CKD91" s="469"/>
      <c r="CKE91" s="469"/>
      <c r="CKF91" s="469"/>
      <c r="CKG91" s="469"/>
      <c r="CKH91" s="469"/>
      <c r="CKI91" s="469"/>
      <c r="CKJ91" s="469"/>
      <c r="CKK91" s="469"/>
      <c r="CKL91" s="469"/>
      <c r="CKM91" s="469"/>
      <c r="CKN91" s="469"/>
      <c r="CKO91" s="469"/>
      <c r="CKP91" s="469"/>
      <c r="CKQ91" s="469"/>
      <c r="CKR91" s="469"/>
      <c r="CKS91" s="469"/>
      <c r="CKT91" s="469"/>
      <c r="CKU91" s="469"/>
      <c r="CKV91" s="469"/>
      <c r="CKW91" s="469"/>
      <c r="CKX91" s="469"/>
      <c r="CKY91" s="469"/>
      <c r="CKZ91" s="469"/>
      <c r="CLA91" s="469"/>
      <c r="CLB91" s="469"/>
      <c r="CLC91" s="469"/>
      <c r="CLD91" s="469"/>
      <c r="CLE91" s="469"/>
      <c r="CLF91" s="469"/>
      <c r="CLG91" s="469"/>
      <c r="CLH91" s="469"/>
      <c r="CLI91" s="469"/>
      <c r="CLJ91" s="469"/>
      <c r="CLK91" s="469"/>
      <c r="CLL91" s="469"/>
      <c r="CLM91" s="469"/>
      <c r="CLN91" s="469"/>
      <c r="CLO91" s="469"/>
      <c r="CLP91" s="469"/>
      <c r="CLQ91" s="469"/>
      <c r="CLR91" s="469"/>
      <c r="CLS91" s="469"/>
      <c r="CLT91" s="469"/>
      <c r="CLU91" s="469"/>
      <c r="CLV91" s="469"/>
      <c r="CLW91" s="469"/>
      <c r="CLX91" s="469"/>
      <c r="CLY91" s="469"/>
      <c r="CLZ91" s="469"/>
      <c r="CMA91" s="469"/>
      <c r="CMB91" s="469"/>
      <c r="CMC91" s="469"/>
      <c r="CMD91" s="469"/>
      <c r="CME91" s="469"/>
      <c r="CMF91" s="469"/>
      <c r="CMG91" s="469"/>
      <c r="CMH91" s="469"/>
      <c r="CMI91" s="469"/>
      <c r="CMJ91" s="469"/>
      <c r="CMK91" s="469"/>
      <c r="CML91" s="469"/>
      <c r="CMM91" s="469"/>
      <c r="CMN91" s="469"/>
      <c r="CMO91" s="469"/>
      <c r="CMP91" s="469"/>
      <c r="CMQ91" s="469"/>
      <c r="CMR91" s="469"/>
      <c r="CMS91" s="469"/>
      <c r="CMT91" s="469"/>
      <c r="CMU91" s="469"/>
      <c r="CMV91" s="469"/>
      <c r="CMW91" s="469"/>
      <c r="CMX91" s="469"/>
      <c r="CMY91" s="469"/>
      <c r="CMZ91" s="469"/>
      <c r="CNA91" s="469"/>
      <c r="CNB91" s="469"/>
      <c r="CNC91" s="469"/>
      <c r="CND91" s="469"/>
      <c r="CNE91" s="469"/>
      <c r="CNF91" s="469"/>
      <c r="CNG91" s="469"/>
      <c r="CNH91" s="469"/>
      <c r="CNI91" s="469"/>
      <c r="CNJ91" s="469"/>
      <c r="CNK91" s="469"/>
      <c r="CNL91" s="469"/>
      <c r="CNM91" s="469"/>
      <c r="CNN91" s="469"/>
      <c r="CNO91" s="469"/>
      <c r="CNP91" s="469"/>
      <c r="CNQ91" s="469"/>
      <c r="CNR91" s="469"/>
      <c r="CNS91" s="469"/>
      <c r="CNT91" s="469"/>
      <c r="CNU91" s="469"/>
      <c r="CNV91" s="469"/>
      <c r="CNW91" s="469"/>
      <c r="CNX91" s="469"/>
      <c r="CNY91" s="469"/>
      <c r="CNZ91" s="469"/>
      <c r="COA91" s="469"/>
      <c r="COB91" s="469"/>
      <c r="COC91" s="469"/>
      <c r="COD91" s="469"/>
      <c r="COE91" s="469"/>
      <c r="COF91" s="469"/>
      <c r="COG91" s="469"/>
      <c r="COH91" s="469"/>
      <c r="COI91" s="469"/>
      <c r="COJ91" s="469"/>
      <c r="COK91" s="469"/>
      <c r="COL91" s="469"/>
      <c r="COM91" s="469"/>
      <c r="CON91" s="469"/>
      <c r="COO91" s="469"/>
      <c r="COP91" s="469"/>
      <c r="COQ91" s="469"/>
      <c r="COR91" s="469"/>
      <c r="COS91" s="469"/>
      <c r="COT91" s="469"/>
      <c r="COU91" s="469"/>
      <c r="COV91" s="469"/>
      <c r="COW91" s="469"/>
      <c r="COX91" s="469"/>
      <c r="COY91" s="469"/>
      <c r="COZ91" s="469"/>
      <c r="CPA91" s="469"/>
      <c r="CPB91" s="469"/>
      <c r="CPC91" s="469"/>
      <c r="CPD91" s="469"/>
      <c r="CPE91" s="469"/>
      <c r="CPF91" s="469"/>
      <c r="CPG91" s="469"/>
      <c r="CPH91" s="469"/>
      <c r="CPI91" s="469"/>
      <c r="CPJ91" s="469"/>
      <c r="CPK91" s="469"/>
      <c r="CPL91" s="469"/>
      <c r="CPM91" s="469"/>
      <c r="CPN91" s="469"/>
      <c r="CPO91" s="469"/>
      <c r="CPP91" s="469"/>
      <c r="CPQ91" s="469"/>
      <c r="CPR91" s="469"/>
      <c r="CPS91" s="469"/>
      <c r="CPT91" s="469"/>
      <c r="CPU91" s="469"/>
      <c r="CPV91" s="469"/>
      <c r="CPW91" s="469"/>
      <c r="CPX91" s="469"/>
      <c r="CPY91" s="469"/>
      <c r="CPZ91" s="469"/>
      <c r="CQA91" s="469"/>
      <c r="CQB91" s="469"/>
      <c r="CQC91" s="469"/>
      <c r="CQD91" s="469"/>
      <c r="CQE91" s="469"/>
      <c r="CQF91" s="469"/>
      <c r="CQG91" s="469"/>
      <c r="CQH91" s="469"/>
      <c r="CQI91" s="469"/>
      <c r="CQJ91" s="469"/>
      <c r="CQK91" s="469"/>
      <c r="CQL91" s="469"/>
      <c r="CQM91" s="469"/>
      <c r="CQN91" s="469"/>
      <c r="CQO91" s="469"/>
      <c r="CQP91" s="469"/>
      <c r="CQQ91" s="469"/>
      <c r="CQR91" s="469"/>
      <c r="CQS91" s="469"/>
      <c r="CQT91" s="469"/>
      <c r="CQU91" s="469"/>
      <c r="CQV91" s="469"/>
      <c r="CQW91" s="469"/>
      <c r="CQX91" s="469"/>
      <c r="CQY91" s="469"/>
      <c r="CQZ91" s="469"/>
      <c r="CRA91" s="469"/>
      <c r="CRB91" s="469"/>
      <c r="CRC91" s="469"/>
      <c r="CRD91" s="469"/>
      <c r="CRE91" s="469"/>
      <c r="CRF91" s="469"/>
      <c r="CRG91" s="469"/>
      <c r="CRH91" s="469"/>
      <c r="CRI91" s="469"/>
      <c r="CRJ91" s="469"/>
      <c r="CRK91" s="469"/>
      <c r="CRL91" s="469"/>
      <c r="CRM91" s="469"/>
      <c r="CRN91" s="469"/>
      <c r="CRO91" s="469"/>
      <c r="CRP91" s="469"/>
      <c r="CRQ91" s="469"/>
      <c r="CRR91" s="469"/>
      <c r="CRS91" s="469"/>
      <c r="CRT91" s="469"/>
      <c r="CRU91" s="469"/>
      <c r="CRV91" s="469"/>
      <c r="CRW91" s="469"/>
      <c r="CRX91" s="469"/>
      <c r="CRY91" s="469"/>
      <c r="CRZ91" s="469"/>
      <c r="CSA91" s="469"/>
      <c r="CSB91" s="469"/>
      <c r="CSC91" s="469"/>
      <c r="CSD91" s="469"/>
      <c r="CSE91" s="469"/>
      <c r="CSF91" s="469"/>
      <c r="CSG91" s="469"/>
      <c r="CSH91" s="469"/>
      <c r="CSI91" s="469"/>
      <c r="CSJ91" s="469"/>
      <c r="CSK91" s="469"/>
      <c r="CSL91" s="469"/>
      <c r="CSM91" s="469"/>
      <c r="CSN91" s="469"/>
      <c r="CSO91" s="469"/>
      <c r="CSP91" s="469"/>
      <c r="CSQ91" s="469"/>
      <c r="CSR91" s="469"/>
      <c r="CSS91" s="469"/>
      <c r="CST91" s="469"/>
      <c r="CSU91" s="469"/>
      <c r="CSV91" s="469"/>
      <c r="CSW91" s="469"/>
      <c r="CSX91" s="469"/>
      <c r="CSY91" s="469"/>
      <c r="CSZ91" s="469"/>
      <c r="CTA91" s="469"/>
      <c r="CTB91" s="469"/>
      <c r="CTC91" s="469"/>
      <c r="CTD91" s="469"/>
      <c r="CTE91" s="469"/>
      <c r="CTF91" s="469"/>
      <c r="CTG91" s="469"/>
      <c r="CTH91" s="469"/>
      <c r="CTI91" s="469"/>
      <c r="CTJ91" s="469"/>
      <c r="CTK91" s="469"/>
      <c r="CTL91" s="469"/>
      <c r="CTM91" s="469"/>
      <c r="CTN91" s="469"/>
      <c r="CTO91" s="469"/>
      <c r="CTP91" s="469"/>
      <c r="CTQ91" s="469"/>
      <c r="CTR91" s="469"/>
      <c r="CTS91" s="469"/>
      <c r="CTT91" s="469"/>
      <c r="CTU91" s="469"/>
      <c r="CTV91" s="469"/>
      <c r="CTW91" s="469"/>
      <c r="CTX91" s="469"/>
      <c r="CTY91" s="469"/>
      <c r="CTZ91" s="469"/>
      <c r="CUA91" s="469"/>
      <c r="CUB91" s="469"/>
      <c r="CUC91" s="469"/>
      <c r="CUD91" s="469"/>
      <c r="CUE91" s="469"/>
      <c r="CUF91" s="469"/>
      <c r="CUG91" s="469"/>
      <c r="CUH91" s="469"/>
      <c r="CUI91" s="469"/>
      <c r="CUJ91" s="469"/>
      <c r="CUK91" s="469"/>
      <c r="CUL91" s="469"/>
      <c r="CUM91" s="469"/>
      <c r="CUN91" s="469"/>
      <c r="CUO91" s="469"/>
      <c r="CUP91" s="469"/>
      <c r="CUQ91" s="469"/>
      <c r="CUR91" s="469"/>
      <c r="CUS91" s="469"/>
      <c r="CUT91" s="469"/>
      <c r="CUU91" s="469"/>
      <c r="CUV91" s="469"/>
      <c r="CUW91" s="469"/>
      <c r="CUX91" s="469"/>
      <c r="CUY91" s="469"/>
      <c r="CUZ91" s="469"/>
      <c r="CVA91" s="469"/>
      <c r="CVB91" s="469"/>
      <c r="CVC91" s="469"/>
      <c r="CVD91" s="469"/>
      <c r="CVE91" s="469"/>
      <c r="CVF91" s="469"/>
      <c r="CVG91" s="469"/>
      <c r="CVH91" s="469"/>
      <c r="CVI91" s="469"/>
      <c r="CVJ91" s="469"/>
      <c r="CVK91" s="469"/>
      <c r="CVL91" s="469"/>
      <c r="CVM91" s="469"/>
      <c r="CVN91" s="469"/>
      <c r="CVO91" s="469"/>
      <c r="CVP91" s="469"/>
      <c r="CVQ91" s="469"/>
      <c r="CVR91" s="469"/>
      <c r="CVS91" s="469"/>
      <c r="CVT91" s="469"/>
      <c r="CVU91" s="469"/>
      <c r="CVV91" s="469"/>
      <c r="CVW91" s="469"/>
      <c r="CVX91" s="469"/>
      <c r="CVY91" s="469"/>
      <c r="CVZ91" s="469"/>
      <c r="CWA91" s="469"/>
      <c r="CWB91" s="469"/>
      <c r="CWC91" s="469"/>
      <c r="CWD91" s="469"/>
      <c r="CWE91" s="469"/>
      <c r="CWF91" s="469"/>
      <c r="CWG91" s="469"/>
      <c r="CWH91" s="469"/>
      <c r="CWI91" s="469"/>
      <c r="CWJ91" s="469"/>
      <c r="CWK91" s="469"/>
      <c r="CWL91" s="469"/>
      <c r="CWM91" s="469"/>
      <c r="CWN91" s="469"/>
      <c r="CWO91" s="469"/>
      <c r="CWP91" s="469"/>
      <c r="CWQ91" s="469"/>
      <c r="CWR91" s="469"/>
      <c r="CWS91" s="469"/>
      <c r="CWT91" s="469"/>
      <c r="CWU91" s="469"/>
      <c r="CWV91" s="469"/>
      <c r="CWW91" s="469"/>
      <c r="CWX91" s="469"/>
      <c r="CWY91" s="469"/>
      <c r="CWZ91" s="469"/>
      <c r="CXA91" s="469"/>
      <c r="CXB91" s="469"/>
      <c r="CXC91" s="469"/>
      <c r="CXD91" s="469"/>
      <c r="CXE91" s="469"/>
      <c r="CXF91" s="469"/>
      <c r="CXG91" s="469"/>
      <c r="CXH91" s="469"/>
      <c r="CXI91" s="469"/>
      <c r="CXJ91" s="469"/>
      <c r="CXK91" s="469"/>
      <c r="CXL91" s="469"/>
      <c r="CXM91" s="469"/>
      <c r="CXN91" s="469"/>
      <c r="CXO91" s="469"/>
      <c r="CXP91" s="469"/>
      <c r="CXQ91" s="469"/>
      <c r="CXR91" s="469"/>
      <c r="CXS91" s="469"/>
      <c r="CXT91" s="469"/>
      <c r="CXU91" s="469"/>
      <c r="CXV91" s="469"/>
      <c r="CXW91" s="469"/>
      <c r="CXX91" s="469"/>
      <c r="CXY91" s="469"/>
      <c r="CXZ91" s="469"/>
      <c r="CYA91" s="469"/>
      <c r="CYB91" s="469"/>
      <c r="CYC91" s="469"/>
      <c r="CYD91" s="469"/>
      <c r="CYE91" s="469"/>
      <c r="CYF91" s="469"/>
      <c r="CYG91" s="469"/>
      <c r="CYH91" s="469"/>
      <c r="CYI91" s="469"/>
      <c r="CYJ91" s="469"/>
      <c r="CYK91" s="469"/>
      <c r="CYL91" s="469"/>
      <c r="CYM91" s="469"/>
      <c r="CYN91" s="469"/>
      <c r="CYO91" s="469"/>
      <c r="CYP91" s="469"/>
      <c r="CYQ91" s="469"/>
      <c r="CYR91" s="469"/>
      <c r="CYS91" s="469"/>
      <c r="CYT91" s="469"/>
      <c r="CYU91" s="469"/>
      <c r="CYV91" s="469"/>
      <c r="CYW91" s="469"/>
      <c r="CYX91" s="469"/>
      <c r="CYY91" s="469"/>
      <c r="CYZ91" s="469"/>
      <c r="CZA91" s="469"/>
      <c r="CZB91" s="469"/>
      <c r="CZC91" s="469"/>
      <c r="CZD91" s="469"/>
      <c r="CZE91" s="469"/>
      <c r="CZF91" s="469"/>
      <c r="CZG91" s="469"/>
      <c r="CZH91" s="469"/>
      <c r="CZI91" s="469"/>
      <c r="CZJ91" s="469"/>
      <c r="CZK91" s="469"/>
      <c r="CZL91" s="469"/>
      <c r="CZM91" s="469"/>
      <c r="CZN91" s="469"/>
      <c r="CZO91" s="469"/>
      <c r="CZP91" s="469"/>
      <c r="CZQ91" s="469"/>
      <c r="CZR91" s="469"/>
      <c r="CZS91" s="469"/>
      <c r="CZT91" s="469"/>
      <c r="CZU91" s="469"/>
      <c r="CZV91" s="469"/>
      <c r="CZW91" s="469"/>
      <c r="CZX91" s="469"/>
      <c r="CZY91" s="469"/>
      <c r="CZZ91" s="469"/>
      <c r="DAA91" s="469"/>
      <c r="DAB91" s="469"/>
      <c r="DAC91" s="469"/>
      <c r="DAD91" s="469"/>
      <c r="DAE91" s="469"/>
      <c r="DAF91" s="469"/>
      <c r="DAG91" s="469"/>
      <c r="DAH91" s="469"/>
      <c r="DAI91" s="469"/>
      <c r="DAJ91" s="469"/>
      <c r="DAK91" s="469"/>
      <c r="DAL91" s="469"/>
      <c r="DAM91" s="469"/>
      <c r="DAN91" s="469"/>
      <c r="DAO91" s="469"/>
      <c r="DAP91" s="469"/>
      <c r="DAQ91" s="469"/>
      <c r="DAR91" s="469"/>
      <c r="DAS91" s="469"/>
      <c r="DAT91" s="469"/>
      <c r="DAU91" s="469"/>
      <c r="DAV91" s="469"/>
      <c r="DAW91" s="469"/>
      <c r="DAX91" s="469"/>
      <c r="DAY91" s="469"/>
      <c r="DAZ91" s="469"/>
      <c r="DBA91" s="469"/>
      <c r="DBB91" s="469"/>
      <c r="DBC91" s="469"/>
      <c r="DBD91" s="469"/>
      <c r="DBE91" s="469"/>
      <c r="DBF91" s="469"/>
      <c r="DBG91" s="469"/>
      <c r="DBH91" s="469"/>
      <c r="DBI91" s="469"/>
      <c r="DBJ91" s="469"/>
      <c r="DBK91" s="469"/>
      <c r="DBL91" s="469"/>
      <c r="DBM91" s="469"/>
      <c r="DBN91" s="469"/>
      <c r="DBO91" s="469"/>
      <c r="DBP91" s="469"/>
      <c r="DBQ91" s="469"/>
      <c r="DBR91" s="469"/>
      <c r="DBS91" s="469"/>
      <c r="DBT91" s="469"/>
      <c r="DBU91" s="469"/>
      <c r="DBV91" s="469"/>
      <c r="DBW91" s="469"/>
      <c r="DBX91" s="469"/>
      <c r="DBY91" s="469"/>
      <c r="DBZ91" s="469"/>
      <c r="DCA91" s="469"/>
      <c r="DCB91" s="469"/>
      <c r="DCC91" s="469"/>
      <c r="DCD91" s="469"/>
      <c r="DCE91" s="469"/>
      <c r="DCF91" s="469"/>
      <c r="DCG91" s="469"/>
      <c r="DCH91" s="469"/>
      <c r="DCI91" s="469"/>
      <c r="DCJ91" s="469"/>
      <c r="DCK91" s="469"/>
      <c r="DCL91" s="469"/>
      <c r="DCM91" s="469"/>
      <c r="DCN91" s="469"/>
      <c r="DCO91" s="469"/>
      <c r="DCP91" s="469"/>
      <c r="DCQ91" s="469"/>
      <c r="DCR91" s="469"/>
      <c r="DCS91" s="469"/>
      <c r="DCT91" s="469"/>
      <c r="DCU91" s="469"/>
      <c r="DCV91" s="469"/>
      <c r="DCW91" s="469"/>
      <c r="DCX91" s="469"/>
      <c r="DCY91" s="469"/>
      <c r="DCZ91" s="469"/>
      <c r="DDA91" s="469"/>
      <c r="DDB91" s="469"/>
      <c r="DDC91" s="469"/>
      <c r="DDD91" s="469"/>
      <c r="DDE91" s="469"/>
      <c r="DDF91" s="469"/>
      <c r="DDG91" s="469"/>
      <c r="DDH91" s="469"/>
      <c r="DDI91" s="469"/>
      <c r="DDJ91" s="469"/>
      <c r="DDK91" s="469"/>
      <c r="DDL91" s="469"/>
      <c r="DDM91" s="469"/>
      <c r="DDN91" s="469"/>
      <c r="DDO91" s="469"/>
      <c r="DDP91" s="469"/>
      <c r="DDQ91" s="469"/>
      <c r="DDR91" s="469"/>
      <c r="DDS91" s="469"/>
      <c r="DDT91" s="469"/>
      <c r="DDU91" s="469"/>
      <c r="DDV91" s="469"/>
      <c r="DDW91" s="469"/>
      <c r="DDX91" s="469"/>
      <c r="DDY91" s="469"/>
      <c r="DDZ91" s="469"/>
      <c r="DEA91" s="469"/>
      <c r="DEB91" s="469"/>
      <c r="DEC91" s="469"/>
      <c r="DED91" s="469"/>
      <c r="DEE91" s="469"/>
      <c r="DEF91" s="469"/>
      <c r="DEG91" s="469"/>
      <c r="DEH91" s="469"/>
      <c r="DEI91" s="469"/>
      <c r="DEJ91" s="469"/>
      <c r="DEK91" s="469"/>
      <c r="DEL91" s="469"/>
      <c r="DEM91" s="469"/>
      <c r="DEN91" s="469"/>
      <c r="DEO91" s="469"/>
      <c r="DEP91" s="469"/>
      <c r="DEQ91" s="469"/>
      <c r="DER91" s="469"/>
      <c r="DES91" s="469"/>
      <c r="DET91" s="469"/>
      <c r="DEU91" s="469"/>
      <c r="DEV91" s="469"/>
      <c r="DEW91" s="469"/>
      <c r="DEX91" s="469"/>
      <c r="DEY91" s="469"/>
      <c r="DEZ91" s="469"/>
      <c r="DFA91" s="469"/>
      <c r="DFB91" s="469"/>
      <c r="DFC91" s="469"/>
      <c r="DFD91" s="469"/>
      <c r="DFE91" s="469"/>
      <c r="DFF91" s="469"/>
      <c r="DFG91" s="469"/>
      <c r="DFH91" s="469"/>
      <c r="DFI91" s="469"/>
      <c r="DFJ91" s="469"/>
      <c r="DFK91" s="469"/>
      <c r="DFL91" s="469"/>
      <c r="DFM91" s="469"/>
      <c r="DFN91" s="469"/>
      <c r="DFO91" s="469"/>
      <c r="DFP91" s="469"/>
      <c r="DFQ91" s="469"/>
      <c r="DFR91" s="469"/>
      <c r="DFS91" s="469"/>
      <c r="DFT91" s="469"/>
      <c r="DFU91" s="469"/>
      <c r="DFV91" s="469"/>
      <c r="DFW91" s="469"/>
      <c r="DFX91" s="469"/>
      <c r="DFY91" s="469"/>
      <c r="DFZ91" s="469"/>
      <c r="DGA91" s="469"/>
      <c r="DGB91" s="469"/>
      <c r="DGC91" s="469"/>
      <c r="DGD91" s="469"/>
      <c r="DGE91" s="469"/>
      <c r="DGF91" s="469"/>
      <c r="DGG91" s="469"/>
      <c r="DGH91" s="469"/>
      <c r="DGI91" s="469"/>
      <c r="DGJ91" s="469"/>
      <c r="DGK91" s="469"/>
      <c r="DGL91" s="469"/>
      <c r="DGM91" s="469"/>
      <c r="DGN91" s="469"/>
      <c r="DGO91" s="469"/>
      <c r="DGP91" s="469"/>
      <c r="DGQ91" s="469"/>
      <c r="DGR91" s="469"/>
      <c r="DGS91" s="469"/>
      <c r="DGT91" s="469"/>
      <c r="DGU91" s="469"/>
      <c r="DGV91" s="469"/>
      <c r="DGW91" s="469"/>
      <c r="DGX91" s="469"/>
      <c r="DGY91" s="469"/>
      <c r="DGZ91" s="469"/>
      <c r="DHA91" s="469"/>
      <c r="DHB91" s="469"/>
      <c r="DHC91" s="469"/>
      <c r="DHD91" s="469"/>
      <c r="DHE91" s="469"/>
      <c r="DHF91" s="469"/>
      <c r="DHG91" s="469"/>
      <c r="DHH91" s="469"/>
      <c r="DHI91" s="469"/>
      <c r="DHJ91" s="469"/>
      <c r="DHK91" s="469"/>
      <c r="DHL91" s="469"/>
      <c r="DHM91" s="469"/>
      <c r="DHN91" s="469"/>
      <c r="DHO91" s="469"/>
      <c r="DHP91" s="469"/>
      <c r="DHQ91" s="469"/>
      <c r="DHR91" s="469"/>
      <c r="DHS91" s="469"/>
      <c r="DHT91" s="469"/>
      <c r="DHU91" s="469"/>
      <c r="DHV91" s="469"/>
      <c r="DHW91" s="469"/>
      <c r="DHX91" s="469"/>
      <c r="DHY91" s="469"/>
      <c r="DHZ91" s="469"/>
      <c r="DIA91" s="469"/>
      <c r="DIB91" s="469"/>
      <c r="DIC91" s="469"/>
      <c r="DID91" s="469"/>
      <c r="DIE91" s="469"/>
      <c r="DIF91" s="469"/>
      <c r="DIG91" s="469"/>
      <c r="DIH91" s="469"/>
      <c r="DII91" s="469"/>
      <c r="DIJ91" s="469"/>
      <c r="DIK91" s="469"/>
      <c r="DIL91" s="469"/>
      <c r="DIM91" s="469"/>
      <c r="DIN91" s="469"/>
      <c r="DIO91" s="469"/>
      <c r="DIP91" s="469"/>
      <c r="DIQ91" s="469"/>
      <c r="DIR91" s="469"/>
      <c r="DIS91" s="469"/>
      <c r="DIT91" s="469"/>
      <c r="DIU91" s="469"/>
      <c r="DIV91" s="469"/>
      <c r="DIW91" s="469"/>
      <c r="DIX91" s="469"/>
      <c r="DIY91" s="469"/>
      <c r="DIZ91" s="469"/>
      <c r="DJA91" s="469"/>
      <c r="DJB91" s="469"/>
      <c r="DJC91" s="469"/>
      <c r="DJD91" s="469"/>
      <c r="DJE91" s="469"/>
      <c r="DJF91" s="469"/>
      <c r="DJG91" s="469"/>
      <c r="DJH91" s="469"/>
      <c r="DJI91" s="469"/>
      <c r="DJJ91" s="469"/>
      <c r="DJK91" s="469"/>
      <c r="DJL91" s="469"/>
      <c r="DJM91" s="469"/>
      <c r="DJN91" s="469"/>
      <c r="DJO91" s="469"/>
      <c r="DJP91" s="469"/>
      <c r="DJQ91" s="469"/>
      <c r="DJR91" s="469"/>
      <c r="DJS91" s="469"/>
      <c r="DJT91" s="469"/>
      <c r="DJU91" s="469"/>
      <c r="DJV91" s="469"/>
      <c r="DJW91" s="469"/>
      <c r="DJX91" s="469"/>
      <c r="DJY91" s="469"/>
      <c r="DJZ91" s="469"/>
      <c r="DKA91" s="469"/>
      <c r="DKB91" s="469"/>
      <c r="DKC91" s="469"/>
      <c r="DKD91" s="469"/>
      <c r="DKE91" s="469"/>
      <c r="DKF91" s="469"/>
      <c r="DKG91" s="469"/>
      <c r="DKH91" s="469"/>
      <c r="DKI91" s="469"/>
      <c r="DKJ91" s="469"/>
      <c r="DKK91" s="469"/>
      <c r="DKL91" s="469"/>
      <c r="DKM91" s="469"/>
      <c r="DKN91" s="469"/>
      <c r="DKO91" s="469"/>
      <c r="DKP91" s="469"/>
      <c r="DKQ91" s="469"/>
      <c r="DKR91" s="469"/>
      <c r="DKS91" s="469"/>
      <c r="DKT91" s="469"/>
      <c r="DKU91" s="469"/>
      <c r="DKV91" s="469"/>
      <c r="DKW91" s="469"/>
      <c r="DKX91" s="469"/>
      <c r="DKY91" s="469"/>
      <c r="DKZ91" s="469"/>
      <c r="DLA91" s="469"/>
      <c r="DLB91" s="469"/>
      <c r="DLC91" s="469"/>
      <c r="DLD91" s="469"/>
      <c r="DLE91" s="469"/>
      <c r="DLF91" s="469"/>
      <c r="DLG91" s="469"/>
      <c r="DLH91" s="469"/>
      <c r="DLI91" s="469"/>
      <c r="DLJ91" s="469"/>
      <c r="DLK91" s="469"/>
      <c r="DLL91" s="469"/>
      <c r="DLM91" s="469"/>
      <c r="DLN91" s="469"/>
      <c r="DLO91" s="469"/>
      <c r="DLP91" s="469"/>
      <c r="DLQ91" s="469"/>
      <c r="DLR91" s="469"/>
      <c r="DLS91" s="469"/>
      <c r="DLT91" s="469"/>
      <c r="DLU91" s="469"/>
      <c r="DLV91" s="469"/>
      <c r="DLW91" s="469"/>
      <c r="DLX91" s="469"/>
      <c r="DLY91" s="469"/>
      <c r="DLZ91" s="469"/>
      <c r="DMA91" s="469"/>
      <c r="DMB91" s="469"/>
      <c r="DMC91" s="469"/>
      <c r="DMD91" s="469"/>
      <c r="DME91" s="469"/>
      <c r="DMF91" s="469"/>
      <c r="DMG91" s="469"/>
      <c r="DMH91" s="469"/>
      <c r="DMI91" s="469"/>
      <c r="DMJ91" s="469"/>
      <c r="DMK91" s="469"/>
      <c r="DML91" s="469"/>
      <c r="DMM91" s="469"/>
      <c r="DMN91" s="469"/>
      <c r="DMO91" s="469"/>
      <c r="DMP91" s="469"/>
      <c r="DMQ91" s="469"/>
      <c r="DMR91" s="469"/>
      <c r="DMS91" s="469"/>
      <c r="DMT91" s="469"/>
      <c r="DMU91" s="469"/>
      <c r="DMV91" s="469"/>
      <c r="DMW91" s="469"/>
      <c r="DMX91" s="469"/>
      <c r="DMY91" s="469"/>
      <c r="DMZ91" s="469"/>
      <c r="DNA91" s="469"/>
      <c r="DNB91" s="469"/>
      <c r="DNC91" s="469"/>
      <c r="DND91" s="469"/>
      <c r="DNE91" s="469"/>
      <c r="DNF91" s="469"/>
      <c r="DNG91" s="469"/>
      <c r="DNH91" s="469"/>
      <c r="DNI91" s="469"/>
      <c r="DNJ91" s="469"/>
      <c r="DNK91" s="469"/>
      <c r="DNL91" s="469"/>
      <c r="DNM91" s="469"/>
      <c r="DNN91" s="469"/>
      <c r="DNO91" s="469"/>
      <c r="DNP91" s="469"/>
      <c r="DNQ91" s="469"/>
      <c r="DNR91" s="469"/>
      <c r="DNS91" s="469"/>
      <c r="DNT91" s="469"/>
      <c r="DNU91" s="469"/>
      <c r="DNV91" s="469"/>
      <c r="DNW91" s="469"/>
      <c r="DNX91" s="469"/>
      <c r="DNY91" s="469"/>
      <c r="DNZ91" s="469"/>
      <c r="DOA91" s="469"/>
      <c r="DOB91" s="469"/>
      <c r="DOC91" s="469"/>
      <c r="DOD91" s="469"/>
      <c r="DOE91" s="469"/>
      <c r="DOF91" s="469"/>
      <c r="DOG91" s="469"/>
      <c r="DOH91" s="469"/>
      <c r="DOI91" s="469"/>
      <c r="DOJ91" s="469"/>
      <c r="DOK91" s="469"/>
      <c r="DOL91" s="469"/>
      <c r="DOM91" s="469"/>
      <c r="DON91" s="469"/>
      <c r="DOO91" s="469"/>
      <c r="DOP91" s="469"/>
      <c r="DOQ91" s="469"/>
      <c r="DOR91" s="469"/>
      <c r="DOS91" s="469"/>
      <c r="DOT91" s="469"/>
      <c r="DOU91" s="469"/>
      <c r="DOV91" s="469"/>
      <c r="DOW91" s="469"/>
      <c r="DOX91" s="469"/>
      <c r="DOY91" s="469"/>
      <c r="DOZ91" s="469"/>
      <c r="DPA91" s="469"/>
      <c r="DPB91" s="469"/>
      <c r="DPC91" s="469"/>
      <c r="DPD91" s="469"/>
      <c r="DPE91" s="469"/>
      <c r="DPF91" s="469"/>
      <c r="DPG91" s="469"/>
      <c r="DPH91" s="469"/>
      <c r="DPI91" s="469"/>
      <c r="DPJ91" s="469"/>
      <c r="DPK91" s="469"/>
      <c r="DPL91" s="469"/>
      <c r="DPM91" s="469"/>
      <c r="DPN91" s="469"/>
      <c r="DPO91" s="469"/>
      <c r="DPP91" s="469"/>
      <c r="DPQ91" s="469"/>
      <c r="DPR91" s="469"/>
      <c r="DPS91" s="469"/>
      <c r="DPT91" s="469"/>
      <c r="DPU91" s="469"/>
      <c r="DPV91" s="469"/>
      <c r="DPW91" s="469"/>
      <c r="DPX91" s="469"/>
      <c r="DPY91" s="469"/>
      <c r="DPZ91" s="469"/>
      <c r="DQA91" s="469"/>
      <c r="DQB91" s="469"/>
      <c r="DQC91" s="469"/>
      <c r="DQD91" s="469"/>
      <c r="DQE91" s="469"/>
      <c r="DQF91" s="469"/>
      <c r="DQG91" s="469"/>
      <c r="DQH91" s="469"/>
      <c r="DQI91" s="469"/>
      <c r="DQJ91" s="469"/>
      <c r="DQK91" s="469"/>
      <c r="DQL91" s="469"/>
      <c r="DQM91" s="469"/>
      <c r="DQN91" s="469"/>
      <c r="DQO91" s="469"/>
      <c r="DQP91" s="469"/>
      <c r="DQQ91" s="469"/>
      <c r="DQR91" s="469"/>
      <c r="DQS91" s="469"/>
      <c r="DQT91" s="469"/>
      <c r="DQU91" s="469"/>
      <c r="DQV91" s="469"/>
      <c r="DQW91" s="469"/>
      <c r="DQX91" s="469"/>
      <c r="DQY91" s="469"/>
      <c r="DQZ91" s="469"/>
      <c r="DRA91" s="469"/>
      <c r="DRB91" s="469"/>
      <c r="DRC91" s="469"/>
      <c r="DRD91" s="469"/>
      <c r="DRE91" s="469"/>
      <c r="DRF91" s="469"/>
      <c r="DRG91" s="469"/>
      <c r="DRH91" s="469"/>
      <c r="DRI91" s="469"/>
      <c r="DRJ91" s="469"/>
      <c r="DRK91" s="469"/>
      <c r="DRL91" s="469"/>
      <c r="DRM91" s="469"/>
      <c r="DRN91" s="469"/>
      <c r="DRO91" s="469"/>
      <c r="DRP91" s="469"/>
      <c r="DRQ91" s="469"/>
      <c r="DRR91" s="469"/>
      <c r="DRS91" s="469"/>
      <c r="DRT91" s="469"/>
      <c r="DRU91" s="469"/>
      <c r="DRV91" s="469"/>
      <c r="DRW91" s="469"/>
      <c r="DRX91" s="469"/>
      <c r="DRY91" s="469"/>
      <c r="DRZ91" s="469"/>
      <c r="DSA91" s="469"/>
      <c r="DSB91" s="469"/>
      <c r="DSC91" s="469"/>
      <c r="DSD91" s="469"/>
      <c r="DSE91" s="469"/>
      <c r="DSF91" s="469"/>
      <c r="DSG91" s="469"/>
      <c r="DSH91" s="469"/>
      <c r="DSI91" s="469"/>
      <c r="DSJ91" s="469"/>
      <c r="DSK91" s="469"/>
      <c r="DSL91" s="469"/>
      <c r="DSM91" s="469"/>
      <c r="DSN91" s="469"/>
      <c r="DSO91" s="469"/>
      <c r="DSP91" s="469"/>
      <c r="DSQ91" s="469"/>
      <c r="DSR91" s="469"/>
      <c r="DSS91" s="469"/>
      <c r="DST91" s="469"/>
      <c r="DSU91" s="469"/>
      <c r="DSV91" s="469"/>
      <c r="DSW91" s="469"/>
      <c r="DSX91" s="469"/>
      <c r="DSY91" s="469"/>
      <c r="DSZ91" s="469"/>
      <c r="DTA91" s="469"/>
      <c r="DTB91" s="469"/>
      <c r="DTC91" s="469"/>
      <c r="DTD91" s="469"/>
      <c r="DTE91" s="469"/>
      <c r="DTF91" s="469"/>
      <c r="DTG91" s="469"/>
      <c r="DTH91" s="469"/>
      <c r="DTI91" s="469"/>
      <c r="DTJ91" s="469"/>
      <c r="DTK91" s="469"/>
      <c r="DTL91" s="469"/>
      <c r="DTM91" s="469"/>
      <c r="DTN91" s="469"/>
      <c r="DTO91" s="469"/>
      <c r="DTP91" s="469"/>
      <c r="DTQ91" s="469"/>
      <c r="DTR91" s="469"/>
      <c r="DTS91" s="469"/>
      <c r="DTT91" s="469"/>
      <c r="DTU91" s="469"/>
      <c r="DTV91" s="469"/>
      <c r="DTW91" s="469"/>
      <c r="DTX91" s="469"/>
      <c r="DTY91" s="469"/>
      <c r="DTZ91" s="469"/>
      <c r="DUA91" s="469"/>
      <c r="DUB91" s="469"/>
      <c r="DUC91" s="469"/>
      <c r="DUD91" s="469"/>
      <c r="DUE91" s="469"/>
      <c r="DUF91" s="469"/>
      <c r="DUG91" s="469"/>
      <c r="DUH91" s="469"/>
      <c r="DUI91" s="469"/>
      <c r="DUJ91" s="469"/>
      <c r="DUK91" s="469"/>
      <c r="DUL91" s="469"/>
      <c r="DUM91" s="469"/>
      <c r="DUN91" s="469"/>
      <c r="DUO91" s="469"/>
      <c r="DUP91" s="469"/>
      <c r="DUQ91" s="469"/>
      <c r="DUR91" s="469"/>
      <c r="DUS91" s="469"/>
      <c r="DUT91" s="469"/>
      <c r="DUU91" s="469"/>
      <c r="DUV91" s="469"/>
      <c r="DUW91" s="469"/>
      <c r="DUX91" s="469"/>
      <c r="DUY91" s="469"/>
      <c r="DUZ91" s="469"/>
      <c r="DVA91" s="469"/>
      <c r="DVB91" s="469"/>
      <c r="DVC91" s="469"/>
      <c r="DVD91" s="469"/>
      <c r="DVE91" s="469"/>
      <c r="DVF91" s="469"/>
      <c r="DVG91" s="469"/>
      <c r="DVH91" s="469"/>
      <c r="DVI91" s="469"/>
      <c r="DVJ91" s="469"/>
      <c r="DVK91" s="469"/>
      <c r="DVL91" s="469"/>
      <c r="DVM91" s="469"/>
      <c r="DVN91" s="469"/>
      <c r="DVO91" s="469"/>
      <c r="DVP91" s="469"/>
      <c r="DVQ91" s="469"/>
      <c r="DVR91" s="469"/>
      <c r="DVS91" s="469"/>
      <c r="DVT91" s="469"/>
      <c r="DVU91" s="469"/>
      <c r="DVV91" s="469"/>
      <c r="DVW91" s="469"/>
      <c r="DVX91" s="469"/>
      <c r="DVY91" s="469"/>
      <c r="DVZ91" s="469"/>
      <c r="DWA91" s="469"/>
      <c r="DWB91" s="469"/>
      <c r="DWC91" s="469"/>
      <c r="DWD91" s="469"/>
      <c r="DWE91" s="469"/>
      <c r="DWF91" s="469"/>
      <c r="DWG91" s="469"/>
      <c r="DWH91" s="469"/>
      <c r="DWI91" s="469"/>
      <c r="DWJ91" s="469"/>
      <c r="DWK91" s="469"/>
      <c r="DWL91" s="469"/>
      <c r="DWM91" s="469"/>
      <c r="DWN91" s="469"/>
      <c r="DWO91" s="469"/>
      <c r="DWP91" s="469"/>
      <c r="DWQ91" s="469"/>
      <c r="DWR91" s="469"/>
      <c r="DWS91" s="469"/>
      <c r="DWT91" s="469"/>
      <c r="DWU91" s="469"/>
      <c r="DWV91" s="469"/>
      <c r="DWW91" s="469"/>
      <c r="DWX91" s="469"/>
      <c r="DWY91" s="469"/>
      <c r="DWZ91" s="469"/>
      <c r="DXA91" s="469"/>
      <c r="DXB91" s="469"/>
      <c r="DXC91" s="469"/>
      <c r="DXD91" s="469"/>
      <c r="DXE91" s="469"/>
      <c r="DXF91" s="469"/>
      <c r="DXG91" s="469"/>
      <c r="DXH91" s="469"/>
      <c r="DXI91" s="469"/>
      <c r="DXJ91" s="469"/>
      <c r="DXK91" s="469"/>
      <c r="DXL91" s="469"/>
      <c r="DXM91" s="469"/>
      <c r="DXN91" s="469"/>
      <c r="DXO91" s="469"/>
      <c r="DXP91" s="469"/>
      <c r="DXQ91" s="469"/>
      <c r="DXR91" s="469"/>
      <c r="DXS91" s="469"/>
      <c r="DXT91" s="469"/>
      <c r="DXU91" s="469"/>
      <c r="DXV91" s="469"/>
      <c r="DXW91" s="469"/>
      <c r="DXX91" s="469"/>
      <c r="DXY91" s="469"/>
      <c r="DXZ91" s="469"/>
      <c r="DYA91" s="469"/>
      <c r="DYB91" s="469"/>
      <c r="DYC91" s="469"/>
      <c r="DYD91" s="469"/>
      <c r="DYE91" s="469"/>
      <c r="DYF91" s="469"/>
      <c r="DYG91" s="469"/>
      <c r="DYH91" s="469"/>
      <c r="DYI91" s="469"/>
      <c r="DYJ91" s="469"/>
      <c r="DYK91" s="469"/>
      <c r="DYL91" s="469"/>
      <c r="DYM91" s="469"/>
      <c r="DYN91" s="469"/>
      <c r="DYO91" s="469"/>
      <c r="DYP91" s="469"/>
      <c r="DYQ91" s="469"/>
      <c r="DYR91" s="469"/>
      <c r="DYS91" s="469"/>
      <c r="DYT91" s="469"/>
      <c r="DYU91" s="469"/>
      <c r="DYV91" s="469"/>
      <c r="DYW91" s="469"/>
      <c r="DYX91" s="469"/>
      <c r="DYY91" s="469"/>
      <c r="DYZ91" s="469"/>
      <c r="DZA91" s="469"/>
      <c r="DZB91" s="469"/>
      <c r="DZC91" s="469"/>
      <c r="DZD91" s="469"/>
      <c r="DZE91" s="469"/>
      <c r="DZF91" s="469"/>
      <c r="DZG91" s="469"/>
      <c r="DZH91" s="469"/>
      <c r="DZI91" s="469"/>
      <c r="DZJ91" s="469"/>
      <c r="DZK91" s="469"/>
      <c r="DZL91" s="469"/>
      <c r="DZM91" s="469"/>
      <c r="DZN91" s="469"/>
      <c r="DZO91" s="469"/>
      <c r="DZP91" s="469"/>
      <c r="DZQ91" s="469"/>
      <c r="DZR91" s="469"/>
      <c r="DZS91" s="469"/>
      <c r="DZT91" s="469"/>
      <c r="DZU91" s="469"/>
      <c r="DZV91" s="469"/>
      <c r="DZW91" s="469"/>
      <c r="DZX91" s="469"/>
      <c r="DZY91" s="469"/>
      <c r="DZZ91" s="469"/>
      <c r="EAA91" s="469"/>
      <c r="EAB91" s="469"/>
      <c r="EAC91" s="469"/>
      <c r="EAD91" s="469"/>
      <c r="EAE91" s="469"/>
      <c r="EAF91" s="469"/>
      <c r="EAG91" s="469"/>
      <c r="EAH91" s="469"/>
      <c r="EAI91" s="469"/>
      <c r="EAJ91" s="469"/>
      <c r="EAK91" s="469"/>
      <c r="EAL91" s="469"/>
      <c r="EAM91" s="469"/>
      <c r="EAN91" s="469"/>
      <c r="EAO91" s="469"/>
      <c r="EAP91" s="469"/>
      <c r="EAQ91" s="469"/>
      <c r="EAR91" s="469"/>
      <c r="EAS91" s="469"/>
      <c r="EAT91" s="469"/>
      <c r="EAU91" s="469"/>
      <c r="EAV91" s="469"/>
      <c r="EAW91" s="469"/>
      <c r="EAX91" s="469"/>
      <c r="EAY91" s="469"/>
      <c r="EAZ91" s="469"/>
      <c r="EBA91" s="469"/>
      <c r="EBB91" s="469"/>
      <c r="EBC91" s="469"/>
      <c r="EBD91" s="469"/>
      <c r="EBE91" s="469"/>
      <c r="EBF91" s="469"/>
      <c r="EBG91" s="469"/>
      <c r="EBH91" s="469"/>
      <c r="EBI91" s="469"/>
      <c r="EBJ91" s="469"/>
      <c r="EBK91" s="469"/>
      <c r="EBL91" s="469"/>
      <c r="EBM91" s="469"/>
      <c r="EBN91" s="469"/>
      <c r="EBO91" s="469"/>
      <c r="EBP91" s="469"/>
      <c r="EBQ91" s="469"/>
      <c r="EBR91" s="469"/>
      <c r="EBS91" s="469"/>
      <c r="EBT91" s="469"/>
      <c r="EBU91" s="469"/>
      <c r="EBV91" s="469"/>
      <c r="EBW91" s="469"/>
      <c r="EBX91" s="469"/>
      <c r="EBY91" s="469"/>
      <c r="EBZ91" s="469"/>
      <c r="ECA91" s="469"/>
      <c r="ECB91" s="469"/>
      <c r="ECC91" s="469"/>
      <c r="ECD91" s="469"/>
      <c r="ECE91" s="469"/>
      <c r="ECF91" s="469"/>
      <c r="ECG91" s="469"/>
      <c r="ECH91" s="469"/>
      <c r="ECI91" s="469"/>
      <c r="ECJ91" s="469"/>
      <c r="ECK91" s="469"/>
      <c r="ECL91" s="469"/>
      <c r="ECM91" s="469"/>
      <c r="ECN91" s="469"/>
      <c r="ECO91" s="469"/>
      <c r="ECP91" s="469"/>
      <c r="ECQ91" s="469"/>
      <c r="ECR91" s="469"/>
      <c r="ECS91" s="469"/>
      <c r="ECT91" s="469"/>
      <c r="ECU91" s="469"/>
      <c r="ECV91" s="469"/>
      <c r="ECW91" s="469"/>
      <c r="ECX91" s="469"/>
      <c r="ECY91" s="469"/>
      <c r="ECZ91" s="469"/>
      <c r="EDA91" s="469"/>
      <c r="EDB91" s="469"/>
      <c r="EDC91" s="469"/>
      <c r="EDD91" s="469"/>
      <c r="EDE91" s="469"/>
      <c r="EDF91" s="469"/>
      <c r="EDG91" s="469"/>
      <c r="EDH91" s="469"/>
      <c r="EDI91" s="469"/>
      <c r="EDJ91" s="469"/>
      <c r="EDK91" s="469"/>
      <c r="EDL91" s="469"/>
      <c r="EDM91" s="469"/>
      <c r="EDN91" s="469"/>
      <c r="EDO91" s="469"/>
      <c r="EDP91" s="469"/>
      <c r="EDQ91" s="469"/>
      <c r="EDR91" s="469"/>
      <c r="EDS91" s="469"/>
      <c r="EDT91" s="469"/>
      <c r="EDU91" s="469"/>
      <c r="EDV91" s="469"/>
      <c r="EDW91" s="469"/>
      <c r="EDX91" s="469"/>
      <c r="EDY91" s="469"/>
      <c r="EDZ91" s="469"/>
      <c r="EEA91" s="469"/>
      <c r="EEB91" s="469"/>
      <c r="EEC91" s="469"/>
      <c r="EED91" s="469"/>
      <c r="EEE91" s="469"/>
      <c r="EEF91" s="469"/>
      <c r="EEG91" s="469"/>
      <c r="EEH91" s="469"/>
      <c r="EEI91" s="469"/>
      <c r="EEJ91" s="469"/>
      <c r="EEK91" s="469"/>
      <c r="EEL91" s="469"/>
      <c r="EEM91" s="469"/>
      <c r="EEN91" s="469"/>
      <c r="EEO91" s="469"/>
      <c r="EEP91" s="469"/>
      <c r="EEQ91" s="469"/>
      <c r="EER91" s="469"/>
      <c r="EES91" s="469"/>
      <c r="EET91" s="469"/>
      <c r="EEU91" s="469"/>
      <c r="EEV91" s="469"/>
      <c r="EEW91" s="469"/>
      <c r="EEX91" s="469"/>
      <c r="EEY91" s="469"/>
      <c r="EEZ91" s="469"/>
      <c r="EFA91" s="469"/>
      <c r="EFB91" s="469"/>
      <c r="EFC91" s="469"/>
      <c r="EFD91" s="469"/>
      <c r="EFE91" s="469"/>
      <c r="EFF91" s="469"/>
      <c r="EFG91" s="469"/>
      <c r="EFH91" s="469"/>
      <c r="EFI91" s="469"/>
      <c r="EFJ91" s="469"/>
      <c r="EFK91" s="469"/>
      <c r="EFL91" s="469"/>
      <c r="EFM91" s="469"/>
      <c r="EFN91" s="469"/>
      <c r="EFO91" s="469"/>
      <c r="EFP91" s="469"/>
      <c r="EFQ91" s="469"/>
      <c r="EFR91" s="469"/>
      <c r="EFS91" s="469"/>
      <c r="EFT91" s="469"/>
      <c r="EFU91" s="469"/>
      <c r="EFV91" s="469"/>
      <c r="EFW91" s="469"/>
      <c r="EFX91" s="469"/>
      <c r="EFY91" s="469"/>
      <c r="EFZ91" s="469"/>
      <c r="EGA91" s="469"/>
      <c r="EGB91" s="469"/>
      <c r="EGC91" s="469"/>
      <c r="EGD91" s="469"/>
      <c r="EGE91" s="469"/>
      <c r="EGF91" s="469"/>
      <c r="EGG91" s="469"/>
      <c r="EGH91" s="469"/>
      <c r="EGI91" s="469"/>
      <c r="EGJ91" s="469"/>
      <c r="EGK91" s="469"/>
      <c r="EGL91" s="469"/>
      <c r="EGM91" s="469"/>
      <c r="EGN91" s="469"/>
      <c r="EGO91" s="469"/>
      <c r="EGP91" s="469"/>
      <c r="EGQ91" s="469"/>
      <c r="EGR91" s="469"/>
      <c r="EGS91" s="469"/>
      <c r="EGT91" s="469"/>
      <c r="EGU91" s="469"/>
      <c r="EGV91" s="469"/>
      <c r="EGW91" s="469"/>
      <c r="EGX91" s="469"/>
      <c r="EGY91" s="469"/>
      <c r="EGZ91" s="469"/>
      <c r="EHA91" s="469"/>
      <c r="EHB91" s="469"/>
      <c r="EHC91" s="469"/>
      <c r="EHD91" s="469"/>
      <c r="EHE91" s="469"/>
      <c r="EHF91" s="469"/>
      <c r="EHG91" s="469"/>
      <c r="EHH91" s="469"/>
      <c r="EHI91" s="469"/>
      <c r="EHJ91" s="469"/>
      <c r="EHK91" s="469"/>
      <c r="EHL91" s="469"/>
      <c r="EHM91" s="469"/>
      <c r="EHN91" s="469"/>
      <c r="EHO91" s="469"/>
      <c r="EHP91" s="469"/>
      <c r="EHQ91" s="469"/>
      <c r="EHR91" s="469"/>
      <c r="EHS91" s="469"/>
      <c r="EHT91" s="469"/>
      <c r="EHU91" s="469"/>
      <c r="EHV91" s="469"/>
      <c r="EHW91" s="469"/>
      <c r="EHX91" s="469"/>
      <c r="EHY91" s="469"/>
      <c r="EHZ91" s="469"/>
      <c r="EIA91" s="469"/>
      <c r="EIB91" s="469"/>
      <c r="EIC91" s="469"/>
      <c r="EID91" s="469"/>
      <c r="EIE91" s="469"/>
      <c r="EIF91" s="469"/>
      <c r="EIG91" s="469"/>
      <c r="EIH91" s="469"/>
      <c r="EII91" s="469"/>
      <c r="EIJ91" s="469"/>
      <c r="EIK91" s="469"/>
      <c r="EIL91" s="469"/>
      <c r="EIM91" s="469"/>
      <c r="EIN91" s="469"/>
      <c r="EIO91" s="469"/>
      <c r="EIP91" s="469"/>
      <c r="EIQ91" s="469"/>
      <c r="EIR91" s="469"/>
      <c r="EIS91" s="469"/>
      <c r="EIT91" s="469"/>
      <c r="EIU91" s="469"/>
      <c r="EIV91" s="469"/>
      <c r="EIW91" s="469"/>
      <c r="EIX91" s="469"/>
      <c r="EIY91" s="469"/>
      <c r="EIZ91" s="469"/>
      <c r="EJA91" s="469"/>
      <c r="EJB91" s="469"/>
      <c r="EJC91" s="469"/>
      <c r="EJD91" s="469"/>
      <c r="EJE91" s="469"/>
      <c r="EJF91" s="469"/>
      <c r="EJG91" s="469"/>
      <c r="EJH91" s="469"/>
      <c r="EJI91" s="469"/>
      <c r="EJJ91" s="469"/>
      <c r="EJK91" s="469"/>
      <c r="EJL91" s="469"/>
      <c r="EJM91" s="469"/>
      <c r="EJN91" s="469"/>
      <c r="EJO91" s="469"/>
      <c r="EJP91" s="469"/>
      <c r="EJQ91" s="469"/>
      <c r="EJR91" s="469"/>
      <c r="EJS91" s="469"/>
      <c r="EJT91" s="469"/>
      <c r="EJU91" s="469"/>
      <c r="EJV91" s="469"/>
      <c r="EJW91" s="469"/>
      <c r="EJX91" s="469"/>
      <c r="EJY91" s="469"/>
      <c r="EJZ91" s="469"/>
      <c r="EKA91" s="469"/>
      <c r="EKB91" s="469"/>
      <c r="EKC91" s="469"/>
      <c r="EKD91" s="469"/>
      <c r="EKE91" s="469"/>
      <c r="EKF91" s="469"/>
      <c r="EKG91" s="469"/>
      <c r="EKH91" s="469"/>
      <c r="EKI91" s="469"/>
      <c r="EKJ91" s="469"/>
      <c r="EKK91" s="469"/>
      <c r="EKL91" s="469"/>
      <c r="EKM91" s="469"/>
      <c r="EKN91" s="469"/>
      <c r="EKO91" s="469"/>
      <c r="EKP91" s="469"/>
      <c r="EKQ91" s="469"/>
      <c r="EKR91" s="469"/>
      <c r="EKS91" s="469"/>
      <c r="EKT91" s="469"/>
      <c r="EKU91" s="469"/>
      <c r="EKV91" s="469"/>
      <c r="EKW91" s="469"/>
      <c r="EKX91" s="469"/>
      <c r="EKY91" s="469"/>
      <c r="EKZ91" s="469"/>
      <c r="ELA91" s="469"/>
      <c r="ELB91" s="469"/>
      <c r="ELC91" s="469"/>
      <c r="ELD91" s="469"/>
      <c r="ELE91" s="469"/>
      <c r="ELF91" s="469"/>
      <c r="ELG91" s="469"/>
      <c r="ELH91" s="469"/>
      <c r="ELI91" s="469"/>
      <c r="ELJ91" s="469"/>
      <c r="ELK91" s="469"/>
      <c r="ELL91" s="469"/>
      <c r="ELM91" s="469"/>
      <c r="ELN91" s="469"/>
      <c r="ELO91" s="469"/>
      <c r="ELP91" s="469"/>
      <c r="ELQ91" s="469"/>
      <c r="ELR91" s="469"/>
      <c r="ELS91" s="469"/>
      <c r="ELT91" s="469"/>
      <c r="ELU91" s="469"/>
      <c r="ELV91" s="469"/>
      <c r="ELW91" s="469"/>
      <c r="ELX91" s="469"/>
      <c r="ELY91" s="469"/>
      <c r="ELZ91" s="469"/>
      <c r="EMA91" s="469"/>
      <c r="EMB91" s="469"/>
      <c r="EMC91" s="469"/>
      <c r="EMD91" s="469"/>
      <c r="EME91" s="469"/>
      <c r="EMF91" s="469"/>
      <c r="EMG91" s="469"/>
      <c r="EMH91" s="469"/>
      <c r="EMI91" s="469"/>
      <c r="EMJ91" s="469"/>
      <c r="EMK91" s="469"/>
      <c r="EML91" s="469"/>
      <c r="EMM91" s="469"/>
      <c r="EMN91" s="469"/>
      <c r="EMO91" s="469"/>
      <c r="EMP91" s="469"/>
      <c r="EMQ91" s="469"/>
      <c r="EMR91" s="469"/>
      <c r="EMS91" s="469"/>
      <c r="EMT91" s="469"/>
      <c r="EMU91" s="469"/>
      <c r="EMV91" s="469"/>
      <c r="EMW91" s="469"/>
      <c r="EMX91" s="469"/>
      <c r="EMY91" s="469"/>
      <c r="EMZ91" s="469"/>
      <c r="ENA91" s="469"/>
      <c r="ENB91" s="469"/>
      <c r="ENC91" s="469"/>
      <c r="END91" s="469"/>
      <c r="ENE91" s="469"/>
      <c r="ENF91" s="469"/>
      <c r="ENG91" s="469"/>
      <c r="ENH91" s="469"/>
      <c r="ENI91" s="469"/>
      <c r="ENJ91" s="469"/>
      <c r="ENK91" s="469"/>
      <c r="ENL91" s="469"/>
      <c r="ENM91" s="469"/>
      <c r="ENN91" s="469"/>
      <c r="ENO91" s="469"/>
      <c r="ENP91" s="469"/>
      <c r="ENQ91" s="469"/>
      <c r="ENR91" s="469"/>
      <c r="ENS91" s="469"/>
      <c r="ENT91" s="469"/>
      <c r="ENU91" s="469"/>
      <c r="ENV91" s="469"/>
      <c r="ENW91" s="469"/>
      <c r="ENX91" s="469"/>
      <c r="ENY91" s="469"/>
      <c r="ENZ91" s="469"/>
      <c r="EOA91" s="469"/>
      <c r="EOB91" s="469"/>
      <c r="EOC91" s="469"/>
      <c r="EOD91" s="469"/>
      <c r="EOE91" s="469"/>
      <c r="EOF91" s="469"/>
      <c r="EOG91" s="469"/>
      <c r="EOH91" s="469"/>
      <c r="EOI91" s="469"/>
      <c r="EOJ91" s="469"/>
      <c r="EOK91" s="469"/>
      <c r="EOL91" s="469"/>
      <c r="EOM91" s="469"/>
      <c r="EON91" s="469"/>
      <c r="EOO91" s="469"/>
      <c r="EOP91" s="469"/>
      <c r="EOQ91" s="469"/>
      <c r="EOR91" s="469"/>
      <c r="EOS91" s="469"/>
      <c r="EOT91" s="469"/>
      <c r="EOU91" s="469"/>
      <c r="EOV91" s="469"/>
      <c r="EOW91" s="469"/>
      <c r="EOX91" s="469"/>
      <c r="EOY91" s="469"/>
      <c r="EOZ91" s="469"/>
      <c r="EPA91" s="469"/>
      <c r="EPB91" s="469"/>
      <c r="EPC91" s="469"/>
      <c r="EPD91" s="469"/>
      <c r="EPE91" s="469"/>
      <c r="EPF91" s="469"/>
      <c r="EPG91" s="469"/>
      <c r="EPH91" s="469"/>
      <c r="EPI91" s="469"/>
      <c r="EPJ91" s="469"/>
      <c r="EPK91" s="469"/>
      <c r="EPL91" s="469"/>
      <c r="EPM91" s="469"/>
      <c r="EPN91" s="469"/>
      <c r="EPO91" s="469"/>
      <c r="EPP91" s="469"/>
      <c r="EPQ91" s="469"/>
      <c r="EPR91" s="469"/>
      <c r="EPS91" s="469"/>
      <c r="EPT91" s="469"/>
      <c r="EPU91" s="469"/>
      <c r="EPV91" s="469"/>
      <c r="EPW91" s="469"/>
      <c r="EPX91" s="469"/>
      <c r="EPY91" s="469"/>
      <c r="EPZ91" s="469"/>
      <c r="EQA91" s="469"/>
      <c r="EQB91" s="469"/>
      <c r="EQC91" s="469"/>
      <c r="EQD91" s="469"/>
      <c r="EQE91" s="469"/>
      <c r="EQF91" s="469"/>
      <c r="EQG91" s="469"/>
      <c r="EQH91" s="469"/>
      <c r="EQI91" s="469"/>
      <c r="EQJ91" s="469"/>
      <c r="EQK91" s="469"/>
      <c r="EQL91" s="469"/>
      <c r="EQM91" s="469"/>
      <c r="EQN91" s="469"/>
      <c r="EQO91" s="469"/>
      <c r="EQP91" s="469"/>
      <c r="EQQ91" s="469"/>
      <c r="EQR91" s="469"/>
      <c r="EQS91" s="469"/>
      <c r="EQT91" s="469"/>
      <c r="EQU91" s="469"/>
      <c r="EQV91" s="469"/>
      <c r="EQW91" s="469"/>
      <c r="EQX91" s="469"/>
      <c r="EQY91" s="469"/>
      <c r="EQZ91" s="469"/>
      <c r="ERA91" s="469"/>
      <c r="ERB91" s="469"/>
      <c r="ERC91" s="469"/>
      <c r="ERD91" s="469"/>
      <c r="ERE91" s="469"/>
      <c r="ERF91" s="469"/>
      <c r="ERG91" s="469"/>
      <c r="ERH91" s="469"/>
      <c r="ERI91" s="469"/>
      <c r="ERJ91" s="469"/>
      <c r="ERK91" s="469"/>
      <c r="ERL91" s="469"/>
      <c r="ERM91" s="469"/>
      <c r="ERN91" s="469"/>
      <c r="ERO91" s="469"/>
      <c r="ERP91" s="469"/>
      <c r="ERQ91" s="469"/>
      <c r="ERR91" s="469"/>
      <c r="ERS91" s="469"/>
      <c r="ERT91" s="469"/>
      <c r="ERU91" s="469"/>
      <c r="ERV91" s="469"/>
      <c r="ERW91" s="469"/>
      <c r="ERX91" s="469"/>
      <c r="ERY91" s="469"/>
      <c r="ERZ91" s="469"/>
      <c r="ESA91" s="469"/>
      <c r="ESB91" s="469"/>
      <c r="ESC91" s="469"/>
      <c r="ESD91" s="469"/>
      <c r="ESE91" s="469"/>
      <c r="ESF91" s="469"/>
      <c r="ESG91" s="469"/>
      <c r="ESH91" s="469"/>
      <c r="ESI91" s="469"/>
      <c r="ESJ91" s="469"/>
      <c r="ESK91" s="469"/>
      <c r="ESL91" s="469"/>
      <c r="ESM91" s="469"/>
      <c r="ESN91" s="469"/>
      <c r="ESO91" s="469"/>
      <c r="ESP91" s="469"/>
      <c r="ESQ91" s="469"/>
      <c r="ESR91" s="469"/>
      <c r="ESS91" s="469"/>
      <c r="EST91" s="469"/>
      <c r="ESU91" s="469"/>
      <c r="ESV91" s="469"/>
      <c r="ESW91" s="469"/>
      <c r="ESX91" s="469"/>
      <c r="ESY91" s="469"/>
      <c r="ESZ91" s="469"/>
      <c r="ETA91" s="469"/>
      <c r="ETB91" s="469"/>
      <c r="ETC91" s="469"/>
      <c r="ETD91" s="469"/>
      <c r="ETE91" s="469"/>
      <c r="ETF91" s="469"/>
      <c r="ETG91" s="469"/>
      <c r="ETH91" s="469"/>
      <c r="ETI91" s="469"/>
      <c r="ETJ91" s="469"/>
      <c r="ETK91" s="469"/>
      <c r="ETL91" s="469"/>
      <c r="ETM91" s="469"/>
      <c r="ETN91" s="469"/>
      <c r="ETO91" s="469"/>
      <c r="ETP91" s="469"/>
      <c r="ETQ91" s="469"/>
      <c r="ETR91" s="469"/>
      <c r="ETS91" s="469"/>
      <c r="ETT91" s="469"/>
      <c r="ETU91" s="469"/>
      <c r="ETV91" s="469"/>
      <c r="ETW91" s="469"/>
      <c r="ETX91" s="469"/>
      <c r="ETY91" s="469"/>
      <c r="ETZ91" s="469"/>
      <c r="EUA91" s="469"/>
      <c r="EUB91" s="469"/>
      <c r="EUC91" s="469"/>
      <c r="EUD91" s="469"/>
      <c r="EUE91" s="469"/>
      <c r="EUF91" s="469"/>
      <c r="EUG91" s="469"/>
      <c r="EUH91" s="469"/>
      <c r="EUI91" s="469"/>
      <c r="EUJ91" s="469"/>
      <c r="EUK91" s="469"/>
      <c r="EUL91" s="469"/>
      <c r="EUM91" s="469"/>
      <c r="EUN91" s="469"/>
      <c r="EUO91" s="469"/>
      <c r="EUP91" s="469"/>
      <c r="EUQ91" s="469"/>
      <c r="EUR91" s="469"/>
      <c r="EUS91" s="469"/>
      <c r="EUT91" s="469"/>
      <c r="EUU91" s="469"/>
      <c r="EUV91" s="469"/>
      <c r="EUW91" s="469"/>
      <c r="EUX91" s="469"/>
      <c r="EUY91" s="469"/>
      <c r="EUZ91" s="469"/>
      <c r="EVA91" s="469"/>
      <c r="EVB91" s="469"/>
      <c r="EVC91" s="469"/>
      <c r="EVD91" s="469"/>
      <c r="EVE91" s="469"/>
      <c r="EVF91" s="469"/>
      <c r="EVG91" s="469"/>
      <c r="EVH91" s="469"/>
      <c r="EVI91" s="469"/>
      <c r="EVJ91" s="469"/>
      <c r="EVK91" s="469"/>
      <c r="EVL91" s="469"/>
      <c r="EVM91" s="469"/>
      <c r="EVN91" s="469"/>
      <c r="EVO91" s="469"/>
      <c r="EVP91" s="469"/>
      <c r="EVQ91" s="469"/>
      <c r="EVR91" s="469"/>
      <c r="EVS91" s="469"/>
      <c r="EVT91" s="469"/>
      <c r="EVU91" s="469"/>
      <c r="EVV91" s="469"/>
      <c r="EVW91" s="469"/>
      <c r="EVX91" s="469"/>
      <c r="EVY91" s="469"/>
      <c r="EVZ91" s="469"/>
      <c r="EWA91" s="469"/>
      <c r="EWB91" s="469"/>
      <c r="EWC91" s="469"/>
      <c r="EWD91" s="469"/>
      <c r="EWE91" s="469"/>
      <c r="EWF91" s="469"/>
      <c r="EWG91" s="469"/>
      <c r="EWH91" s="469"/>
      <c r="EWI91" s="469"/>
      <c r="EWJ91" s="469"/>
      <c r="EWK91" s="469"/>
      <c r="EWL91" s="469"/>
      <c r="EWM91" s="469"/>
      <c r="EWN91" s="469"/>
      <c r="EWO91" s="469"/>
      <c r="EWP91" s="469"/>
      <c r="EWQ91" s="469"/>
      <c r="EWR91" s="469"/>
      <c r="EWS91" s="469"/>
      <c r="EWT91" s="469"/>
      <c r="EWU91" s="469"/>
      <c r="EWV91" s="469"/>
      <c r="EWW91" s="469"/>
      <c r="EWX91" s="469"/>
      <c r="EWY91" s="469"/>
      <c r="EWZ91" s="469"/>
      <c r="EXA91" s="469"/>
      <c r="EXB91" s="469"/>
      <c r="EXC91" s="469"/>
      <c r="EXD91" s="469"/>
      <c r="EXE91" s="469"/>
      <c r="EXF91" s="469"/>
      <c r="EXG91" s="469"/>
      <c r="EXH91" s="469"/>
      <c r="EXI91" s="469"/>
      <c r="EXJ91" s="469"/>
      <c r="EXK91" s="469"/>
      <c r="EXL91" s="469"/>
      <c r="EXM91" s="469"/>
      <c r="EXN91" s="469"/>
      <c r="EXO91" s="469"/>
      <c r="EXP91" s="469"/>
      <c r="EXQ91" s="469"/>
      <c r="EXR91" s="469"/>
      <c r="EXS91" s="469"/>
      <c r="EXT91" s="469"/>
      <c r="EXU91" s="469"/>
      <c r="EXV91" s="469"/>
      <c r="EXW91" s="469"/>
      <c r="EXX91" s="469"/>
      <c r="EXY91" s="469"/>
      <c r="EXZ91" s="469"/>
      <c r="EYA91" s="469"/>
      <c r="EYB91" s="469"/>
      <c r="EYC91" s="469"/>
      <c r="EYD91" s="469"/>
      <c r="EYE91" s="469"/>
      <c r="EYF91" s="469"/>
      <c r="EYG91" s="469"/>
      <c r="EYH91" s="469"/>
      <c r="EYI91" s="469"/>
      <c r="EYJ91" s="469"/>
      <c r="EYK91" s="469"/>
      <c r="EYL91" s="469"/>
      <c r="EYM91" s="469"/>
      <c r="EYN91" s="469"/>
      <c r="EYO91" s="469"/>
      <c r="EYP91" s="469"/>
      <c r="EYQ91" s="469"/>
      <c r="EYR91" s="469"/>
      <c r="EYS91" s="469"/>
      <c r="EYT91" s="469"/>
      <c r="EYU91" s="469"/>
      <c r="EYV91" s="469"/>
      <c r="EYW91" s="469"/>
      <c r="EYX91" s="469"/>
      <c r="EYY91" s="469"/>
      <c r="EYZ91" s="469"/>
      <c r="EZA91" s="469"/>
      <c r="EZB91" s="469"/>
      <c r="EZC91" s="469"/>
      <c r="EZD91" s="469"/>
      <c r="EZE91" s="469"/>
      <c r="EZF91" s="469"/>
      <c r="EZG91" s="469"/>
      <c r="EZH91" s="469"/>
      <c r="EZI91" s="469"/>
      <c r="EZJ91" s="469"/>
      <c r="EZK91" s="469"/>
      <c r="EZL91" s="469"/>
      <c r="EZM91" s="469"/>
      <c r="EZN91" s="469"/>
      <c r="EZO91" s="469"/>
      <c r="EZP91" s="469"/>
      <c r="EZQ91" s="469"/>
      <c r="EZR91" s="469"/>
      <c r="EZS91" s="469"/>
      <c r="EZT91" s="469"/>
      <c r="EZU91" s="469"/>
      <c r="EZV91" s="469"/>
      <c r="EZW91" s="469"/>
      <c r="EZX91" s="469"/>
      <c r="EZY91" s="469"/>
      <c r="EZZ91" s="469"/>
      <c r="FAA91" s="469"/>
      <c r="FAB91" s="469"/>
      <c r="FAC91" s="469"/>
      <c r="FAD91" s="469"/>
      <c r="FAE91" s="469"/>
      <c r="FAF91" s="469"/>
      <c r="FAG91" s="469"/>
      <c r="FAH91" s="469"/>
      <c r="FAI91" s="469"/>
      <c r="FAJ91" s="469"/>
      <c r="FAK91" s="469"/>
      <c r="FAL91" s="469"/>
      <c r="FAM91" s="469"/>
      <c r="FAN91" s="469"/>
      <c r="FAO91" s="469"/>
      <c r="FAP91" s="469"/>
      <c r="FAQ91" s="469"/>
      <c r="FAR91" s="469"/>
      <c r="FAS91" s="469"/>
      <c r="FAT91" s="469"/>
      <c r="FAU91" s="469"/>
      <c r="FAV91" s="469"/>
      <c r="FAW91" s="469"/>
      <c r="FAX91" s="469"/>
      <c r="FAY91" s="469"/>
      <c r="FAZ91" s="469"/>
      <c r="FBA91" s="469"/>
      <c r="FBB91" s="469"/>
      <c r="FBC91" s="469"/>
      <c r="FBD91" s="469"/>
      <c r="FBE91" s="469"/>
      <c r="FBF91" s="469"/>
      <c r="FBG91" s="469"/>
      <c r="FBH91" s="469"/>
      <c r="FBI91" s="469"/>
      <c r="FBJ91" s="469"/>
      <c r="FBK91" s="469"/>
      <c r="FBL91" s="469"/>
      <c r="FBM91" s="469"/>
      <c r="FBN91" s="469"/>
      <c r="FBO91" s="469"/>
      <c r="FBP91" s="469"/>
      <c r="FBQ91" s="469"/>
      <c r="FBR91" s="469"/>
      <c r="FBS91" s="469"/>
      <c r="FBT91" s="469"/>
      <c r="FBU91" s="469"/>
      <c r="FBV91" s="469"/>
      <c r="FBW91" s="469"/>
      <c r="FBX91" s="469"/>
      <c r="FBY91" s="469"/>
      <c r="FBZ91" s="469"/>
      <c r="FCA91" s="469"/>
      <c r="FCB91" s="469"/>
      <c r="FCC91" s="469"/>
      <c r="FCD91" s="469"/>
      <c r="FCE91" s="469"/>
      <c r="FCF91" s="469"/>
      <c r="FCG91" s="469"/>
      <c r="FCH91" s="469"/>
      <c r="FCI91" s="469"/>
      <c r="FCJ91" s="469"/>
      <c r="FCK91" s="469"/>
      <c r="FCL91" s="469"/>
      <c r="FCM91" s="469"/>
      <c r="FCN91" s="469"/>
      <c r="FCO91" s="469"/>
      <c r="FCP91" s="469"/>
      <c r="FCQ91" s="469"/>
      <c r="FCR91" s="469"/>
      <c r="FCS91" s="469"/>
      <c r="FCT91" s="469"/>
      <c r="FCU91" s="469"/>
      <c r="FCV91" s="469"/>
      <c r="FCW91" s="469"/>
      <c r="FCX91" s="469"/>
      <c r="FCY91" s="469"/>
      <c r="FCZ91" s="469"/>
      <c r="FDA91" s="469"/>
      <c r="FDB91" s="469"/>
      <c r="FDC91" s="469"/>
      <c r="FDD91" s="469"/>
      <c r="FDE91" s="469"/>
      <c r="FDF91" s="469"/>
      <c r="FDG91" s="469"/>
      <c r="FDH91" s="469"/>
      <c r="FDI91" s="469"/>
      <c r="FDJ91" s="469"/>
      <c r="FDK91" s="469"/>
      <c r="FDL91" s="469"/>
      <c r="FDM91" s="469"/>
      <c r="FDN91" s="469"/>
      <c r="FDO91" s="469"/>
      <c r="FDP91" s="469"/>
      <c r="FDQ91" s="469"/>
      <c r="FDR91" s="469"/>
      <c r="FDS91" s="469"/>
      <c r="FDT91" s="469"/>
      <c r="FDU91" s="469"/>
      <c r="FDV91" s="469"/>
      <c r="FDW91" s="469"/>
      <c r="FDX91" s="469"/>
      <c r="FDY91" s="469"/>
      <c r="FDZ91" s="469"/>
      <c r="FEA91" s="469"/>
      <c r="FEB91" s="469"/>
      <c r="FEC91" s="469"/>
      <c r="FED91" s="469"/>
      <c r="FEE91" s="469"/>
      <c r="FEF91" s="469"/>
      <c r="FEG91" s="469"/>
      <c r="FEH91" s="469"/>
      <c r="FEI91" s="469"/>
      <c r="FEJ91" s="469"/>
      <c r="FEK91" s="469"/>
      <c r="FEL91" s="469"/>
      <c r="FEM91" s="469"/>
      <c r="FEN91" s="469"/>
      <c r="FEO91" s="469"/>
      <c r="FEP91" s="469"/>
      <c r="FEQ91" s="469"/>
      <c r="FER91" s="469"/>
      <c r="FES91" s="469"/>
      <c r="FET91" s="469"/>
      <c r="FEU91" s="469"/>
      <c r="FEV91" s="469"/>
      <c r="FEW91" s="469"/>
      <c r="FEX91" s="469"/>
      <c r="FEY91" s="469"/>
      <c r="FEZ91" s="469"/>
      <c r="FFA91" s="469"/>
      <c r="FFB91" s="469"/>
      <c r="FFC91" s="469"/>
      <c r="FFD91" s="469"/>
      <c r="FFE91" s="469"/>
      <c r="FFF91" s="469"/>
      <c r="FFG91" s="469"/>
      <c r="FFH91" s="469"/>
      <c r="FFI91" s="469"/>
      <c r="FFJ91" s="469"/>
      <c r="FFK91" s="469"/>
      <c r="FFL91" s="469"/>
      <c r="FFM91" s="469"/>
      <c r="FFN91" s="469"/>
      <c r="FFO91" s="469"/>
      <c r="FFP91" s="469"/>
      <c r="FFQ91" s="469"/>
      <c r="FFR91" s="469"/>
      <c r="FFS91" s="469"/>
      <c r="FFT91" s="469"/>
      <c r="FFU91" s="469"/>
      <c r="FFV91" s="469"/>
      <c r="FFW91" s="469"/>
      <c r="FFX91" s="469"/>
      <c r="FFY91" s="469"/>
      <c r="FFZ91" s="469"/>
      <c r="FGA91" s="469"/>
      <c r="FGB91" s="469"/>
      <c r="FGC91" s="469"/>
      <c r="FGD91" s="469"/>
      <c r="FGE91" s="469"/>
      <c r="FGF91" s="469"/>
      <c r="FGG91" s="469"/>
      <c r="FGH91" s="469"/>
      <c r="FGI91" s="469"/>
      <c r="FGJ91" s="469"/>
      <c r="FGK91" s="469"/>
      <c r="FGL91" s="469"/>
      <c r="FGM91" s="469"/>
      <c r="FGN91" s="469"/>
      <c r="FGO91" s="469"/>
      <c r="FGP91" s="469"/>
      <c r="FGQ91" s="469"/>
      <c r="FGR91" s="469"/>
      <c r="FGS91" s="469"/>
      <c r="FGT91" s="469"/>
      <c r="FGU91" s="469"/>
      <c r="FGV91" s="469"/>
      <c r="FGW91" s="469"/>
      <c r="FGX91" s="469"/>
      <c r="FGY91" s="469"/>
      <c r="FGZ91" s="469"/>
      <c r="FHA91" s="469"/>
      <c r="FHB91" s="469"/>
      <c r="FHC91" s="469"/>
      <c r="FHD91" s="469"/>
      <c r="FHE91" s="469"/>
      <c r="FHF91" s="469"/>
      <c r="FHG91" s="469"/>
      <c r="FHH91" s="469"/>
      <c r="FHI91" s="469"/>
      <c r="FHJ91" s="469"/>
      <c r="FHK91" s="469"/>
      <c r="FHL91" s="469"/>
      <c r="FHM91" s="469"/>
      <c r="FHN91" s="469"/>
      <c r="FHO91" s="469"/>
      <c r="FHP91" s="469"/>
      <c r="FHQ91" s="469"/>
      <c r="FHR91" s="469"/>
      <c r="FHS91" s="469"/>
      <c r="FHT91" s="469"/>
      <c r="FHU91" s="469"/>
      <c r="FHV91" s="469"/>
      <c r="FHW91" s="469"/>
      <c r="FHX91" s="469"/>
      <c r="FHY91" s="469"/>
      <c r="FHZ91" s="469"/>
      <c r="FIA91" s="469"/>
      <c r="FIB91" s="469"/>
      <c r="FIC91" s="469"/>
      <c r="FID91" s="469"/>
      <c r="FIE91" s="469"/>
      <c r="FIF91" s="469"/>
      <c r="FIG91" s="469"/>
      <c r="FIH91" s="469"/>
      <c r="FII91" s="469"/>
      <c r="FIJ91" s="469"/>
      <c r="FIK91" s="469"/>
      <c r="FIL91" s="469"/>
      <c r="FIM91" s="469"/>
      <c r="FIN91" s="469"/>
      <c r="FIO91" s="469"/>
      <c r="FIP91" s="469"/>
      <c r="FIQ91" s="469"/>
      <c r="FIR91" s="469"/>
      <c r="FIS91" s="469"/>
      <c r="FIT91" s="469"/>
      <c r="FIU91" s="469"/>
      <c r="FIV91" s="469"/>
      <c r="FIW91" s="469"/>
      <c r="FIX91" s="469"/>
      <c r="FIY91" s="469"/>
      <c r="FIZ91" s="469"/>
      <c r="FJA91" s="469"/>
      <c r="FJB91" s="469"/>
      <c r="FJC91" s="469"/>
      <c r="FJD91" s="469"/>
      <c r="FJE91" s="469"/>
      <c r="FJF91" s="469"/>
      <c r="FJG91" s="469"/>
      <c r="FJH91" s="469"/>
      <c r="FJI91" s="469"/>
      <c r="FJJ91" s="469"/>
      <c r="FJK91" s="469"/>
      <c r="FJL91" s="469"/>
      <c r="FJM91" s="469"/>
      <c r="FJN91" s="469"/>
      <c r="FJO91" s="469"/>
      <c r="FJP91" s="469"/>
      <c r="FJQ91" s="469"/>
      <c r="FJR91" s="469"/>
      <c r="FJS91" s="469"/>
      <c r="FJT91" s="469"/>
      <c r="FJU91" s="469"/>
      <c r="FJV91" s="469"/>
      <c r="FJW91" s="469"/>
      <c r="FJX91" s="469"/>
      <c r="FJY91" s="469"/>
      <c r="FJZ91" s="469"/>
      <c r="FKA91" s="469"/>
      <c r="FKB91" s="469"/>
      <c r="FKC91" s="469"/>
      <c r="FKD91" s="469"/>
      <c r="FKE91" s="469"/>
      <c r="FKF91" s="469"/>
      <c r="FKG91" s="469"/>
      <c r="FKH91" s="469"/>
      <c r="FKI91" s="469"/>
      <c r="FKJ91" s="469"/>
      <c r="FKK91" s="469"/>
      <c r="FKL91" s="469"/>
      <c r="FKM91" s="469"/>
      <c r="FKN91" s="469"/>
      <c r="FKO91" s="469"/>
      <c r="FKP91" s="469"/>
      <c r="FKQ91" s="469"/>
      <c r="FKR91" s="469"/>
      <c r="FKS91" s="469"/>
      <c r="FKT91" s="469"/>
      <c r="FKU91" s="469"/>
      <c r="FKV91" s="469"/>
      <c r="FKW91" s="469"/>
      <c r="FKX91" s="469"/>
      <c r="FKY91" s="469"/>
      <c r="FKZ91" s="469"/>
      <c r="FLA91" s="469"/>
      <c r="FLB91" s="469"/>
      <c r="FLC91" s="469"/>
      <c r="FLD91" s="469"/>
      <c r="FLE91" s="469"/>
      <c r="FLF91" s="469"/>
      <c r="FLG91" s="469"/>
      <c r="FLH91" s="469"/>
      <c r="FLI91" s="469"/>
      <c r="FLJ91" s="469"/>
      <c r="FLK91" s="469"/>
      <c r="FLL91" s="469"/>
      <c r="FLM91" s="469"/>
      <c r="FLN91" s="469"/>
      <c r="FLO91" s="469"/>
      <c r="FLP91" s="469"/>
      <c r="FLQ91" s="469"/>
      <c r="FLR91" s="469"/>
      <c r="FLS91" s="469"/>
      <c r="FLT91" s="469"/>
      <c r="FLU91" s="469"/>
      <c r="FLV91" s="469"/>
      <c r="FLW91" s="469"/>
      <c r="FLX91" s="469"/>
      <c r="FLY91" s="469"/>
      <c r="FLZ91" s="469"/>
      <c r="FMA91" s="469"/>
      <c r="FMB91" s="469"/>
      <c r="FMC91" s="469"/>
      <c r="FMD91" s="469"/>
      <c r="FME91" s="469"/>
      <c r="FMF91" s="469"/>
      <c r="FMG91" s="469"/>
      <c r="FMH91" s="469"/>
      <c r="FMI91" s="469"/>
      <c r="FMJ91" s="469"/>
      <c r="FMK91" s="469"/>
      <c r="FML91" s="469"/>
      <c r="FMM91" s="469"/>
      <c r="FMN91" s="469"/>
      <c r="FMO91" s="469"/>
      <c r="FMP91" s="469"/>
      <c r="FMQ91" s="469"/>
      <c r="FMR91" s="469"/>
      <c r="FMS91" s="469"/>
      <c r="FMT91" s="469"/>
      <c r="FMU91" s="469"/>
      <c r="FMV91" s="469"/>
      <c r="FMW91" s="469"/>
      <c r="FMX91" s="469"/>
      <c r="FMY91" s="469"/>
      <c r="FMZ91" s="469"/>
      <c r="FNA91" s="469"/>
      <c r="FNB91" s="469"/>
      <c r="FNC91" s="469"/>
      <c r="FND91" s="469"/>
      <c r="FNE91" s="469"/>
      <c r="FNF91" s="469"/>
      <c r="FNG91" s="469"/>
      <c r="FNH91" s="469"/>
      <c r="FNI91" s="469"/>
      <c r="FNJ91" s="469"/>
      <c r="FNK91" s="469"/>
      <c r="FNL91" s="469"/>
      <c r="FNM91" s="469"/>
      <c r="FNN91" s="469"/>
      <c r="FNO91" s="469"/>
      <c r="FNP91" s="469"/>
      <c r="FNQ91" s="469"/>
      <c r="FNR91" s="469"/>
      <c r="FNS91" s="469"/>
      <c r="FNT91" s="469"/>
      <c r="FNU91" s="469"/>
      <c r="FNV91" s="469"/>
      <c r="FNW91" s="469"/>
      <c r="FNX91" s="469"/>
      <c r="FNY91" s="469"/>
      <c r="FNZ91" s="469"/>
      <c r="FOA91" s="469"/>
      <c r="FOB91" s="469"/>
      <c r="FOC91" s="469"/>
      <c r="FOD91" s="469"/>
      <c r="FOE91" s="469"/>
      <c r="FOF91" s="469"/>
      <c r="FOG91" s="469"/>
      <c r="FOH91" s="469"/>
      <c r="FOI91" s="469"/>
      <c r="FOJ91" s="469"/>
      <c r="FOK91" s="469"/>
      <c r="FOL91" s="469"/>
      <c r="FOM91" s="469"/>
      <c r="FON91" s="469"/>
      <c r="FOO91" s="469"/>
      <c r="FOP91" s="469"/>
      <c r="FOQ91" s="469"/>
      <c r="FOR91" s="469"/>
      <c r="FOS91" s="469"/>
      <c r="FOT91" s="469"/>
      <c r="FOU91" s="469"/>
      <c r="FOV91" s="469"/>
      <c r="FOW91" s="469"/>
      <c r="FOX91" s="469"/>
      <c r="FOY91" s="469"/>
      <c r="FOZ91" s="469"/>
      <c r="FPA91" s="469"/>
      <c r="FPB91" s="469"/>
      <c r="FPC91" s="469"/>
      <c r="FPD91" s="469"/>
      <c r="FPE91" s="469"/>
      <c r="FPF91" s="469"/>
      <c r="FPG91" s="469"/>
      <c r="FPH91" s="469"/>
      <c r="FPI91" s="469"/>
      <c r="FPJ91" s="469"/>
      <c r="FPK91" s="469"/>
      <c r="FPL91" s="469"/>
      <c r="FPM91" s="469"/>
      <c r="FPN91" s="469"/>
      <c r="FPO91" s="469"/>
      <c r="FPP91" s="469"/>
      <c r="FPQ91" s="469"/>
      <c r="FPR91" s="469"/>
      <c r="FPS91" s="469"/>
      <c r="FPT91" s="469"/>
      <c r="FPU91" s="469"/>
      <c r="FPV91" s="469"/>
      <c r="FPW91" s="469"/>
      <c r="FPX91" s="469"/>
      <c r="FPY91" s="469"/>
      <c r="FPZ91" s="469"/>
      <c r="FQA91" s="469"/>
      <c r="FQB91" s="469"/>
      <c r="FQC91" s="469"/>
      <c r="FQD91" s="469"/>
      <c r="FQE91" s="469"/>
      <c r="FQF91" s="469"/>
      <c r="FQG91" s="469"/>
      <c r="FQH91" s="469"/>
      <c r="FQI91" s="469"/>
      <c r="FQJ91" s="469"/>
      <c r="FQK91" s="469"/>
      <c r="FQL91" s="469"/>
      <c r="FQM91" s="469"/>
      <c r="FQN91" s="469"/>
      <c r="FQO91" s="469"/>
      <c r="FQP91" s="469"/>
      <c r="FQQ91" s="469"/>
      <c r="FQR91" s="469"/>
      <c r="FQS91" s="469"/>
      <c r="FQT91" s="469"/>
      <c r="FQU91" s="469"/>
      <c r="FQV91" s="469"/>
      <c r="FQW91" s="469"/>
      <c r="FQX91" s="469"/>
      <c r="FQY91" s="469"/>
      <c r="FQZ91" s="469"/>
      <c r="FRA91" s="469"/>
      <c r="FRB91" s="469"/>
      <c r="FRC91" s="469"/>
      <c r="FRD91" s="469"/>
      <c r="FRE91" s="469"/>
      <c r="FRF91" s="469"/>
      <c r="FRG91" s="469"/>
      <c r="FRH91" s="469"/>
      <c r="FRI91" s="469"/>
      <c r="FRJ91" s="469"/>
      <c r="FRK91" s="469"/>
      <c r="FRL91" s="469"/>
      <c r="FRM91" s="469"/>
      <c r="FRN91" s="469"/>
      <c r="FRO91" s="469"/>
      <c r="FRP91" s="469"/>
      <c r="FRQ91" s="469"/>
      <c r="FRR91" s="469"/>
      <c r="FRS91" s="469"/>
      <c r="FRT91" s="469"/>
      <c r="FRU91" s="469"/>
      <c r="FRV91" s="469"/>
      <c r="FRW91" s="469"/>
      <c r="FRX91" s="469"/>
      <c r="FRY91" s="469"/>
      <c r="FRZ91" s="469"/>
      <c r="FSA91" s="469"/>
      <c r="FSB91" s="469"/>
      <c r="FSC91" s="469"/>
      <c r="FSD91" s="469"/>
      <c r="FSE91" s="469"/>
      <c r="FSF91" s="469"/>
      <c r="FSG91" s="469"/>
      <c r="FSH91" s="469"/>
      <c r="FSI91" s="469"/>
      <c r="FSJ91" s="469"/>
      <c r="FSK91" s="469"/>
      <c r="FSL91" s="469"/>
      <c r="FSM91" s="469"/>
      <c r="FSN91" s="469"/>
      <c r="FSO91" s="469"/>
      <c r="FSP91" s="469"/>
      <c r="FSQ91" s="469"/>
      <c r="FSR91" s="469"/>
      <c r="FSS91" s="469"/>
      <c r="FST91" s="469"/>
      <c r="FSU91" s="469"/>
      <c r="FSV91" s="469"/>
      <c r="FSW91" s="469"/>
      <c r="FSX91" s="469"/>
      <c r="FSY91" s="469"/>
      <c r="FSZ91" s="469"/>
      <c r="FTA91" s="469"/>
      <c r="FTB91" s="469"/>
      <c r="FTC91" s="469"/>
      <c r="FTD91" s="469"/>
      <c r="FTE91" s="469"/>
      <c r="FTF91" s="469"/>
      <c r="FTG91" s="469"/>
      <c r="FTH91" s="469"/>
      <c r="FTI91" s="469"/>
      <c r="FTJ91" s="469"/>
      <c r="FTK91" s="469"/>
      <c r="FTL91" s="469"/>
      <c r="FTM91" s="469"/>
      <c r="FTN91" s="469"/>
      <c r="FTO91" s="469"/>
      <c r="FTP91" s="469"/>
      <c r="FTQ91" s="469"/>
      <c r="FTR91" s="469"/>
      <c r="FTS91" s="469"/>
      <c r="FTT91" s="469"/>
      <c r="FTU91" s="469"/>
      <c r="FTV91" s="469"/>
      <c r="FTW91" s="469"/>
      <c r="FTX91" s="469"/>
      <c r="FTY91" s="469"/>
      <c r="FTZ91" s="469"/>
      <c r="FUA91" s="469"/>
      <c r="FUB91" s="469"/>
      <c r="FUC91" s="469"/>
      <c r="FUD91" s="469"/>
      <c r="FUE91" s="469"/>
      <c r="FUF91" s="469"/>
      <c r="FUG91" s="469"/>
      <c r="FUH91" s="469"/>
      <c r="FUI91" s="469"/>
      <c r="FUJ91" s="469"/>
      <c r="FUK91" s="469"/>
      <c r="FUL91" s="469"/>
      <c r="FUM91" s="469"/>
      <c r="FUN91" s="469"/>
      <c r="FUO91" s="469"/>
      <c r="FUP91" s="469"/>
      <c r="FUQ91" s="469"/>
      <c r="FUR91" s="469"/>
      <c r="FUS91" s="469"/>
      <c r="FUT91" s="469"/>
      <c r="FUU91" s="469"/>
      <c r="FUV91" s="469"/>
      <c r="FUW91" s="469"/>
      <c r="FUX91" s="469"/>
      <c r="FUY91" s="469"/>
      <c r="FUZ91" s="469"/>
      <c r="FVA91" s="469"/>
      <c r="FVB91" s="469"/>
      <c r="FVC91" s="469"/>
      <c r="FVD91" s="469"/>
      <c r="FVE91" s="469"/>
      <c r="FVF91" s="469"/>
      <c r="FVG91" s="469"/>
      <c r="FVH91" s="469"/>
      <c r="FVI91" s="469"/>
      <c r="FVJ91" s="469"/>
      <c r="FVK91" s="469"/>
      <c r="FVL91" s="469"/>
      <c r="FVM91" s="469"/>
      <c r="FVN91" s="469"/>
      <c r="FVO91" s="469"/>
      <c r="FVP91" s="469"/>
      <c r="FVQ91" s="469"/>
      <c r="FVR91" s="469"/>
      <c r="FVS91" s="469"/>
      <c r="FVT91" s="469"/>
      <c r="FVU91" s="469"/>
      <c r="FVV91" s="469"/>
      <c r="FVW91" s="469"/>
      <c r="FVX91" s="469"/>
      <c r="FVY91" s="469"/>
      <c r="FVZ91" s="469"/>
      <c r="FWA91" s="469"/>
      <c r="FWB91" s="469"/>
      <c r="FWC91" s="469"/>
      <c r="FWD91" s="469"/>
      <c r="FWE91" s="469"/>
      <c r="FWF91" s="469"/>
      <c r="FWG91" s="469"/>
      <c r="FWH91" s="469"/>
      <c r="FWI91" s="469"/>
      <c r="FWJ91" s="469"/>
      <c r="FWK91" s="469"/>
      <c r="FWL91" s="469"/>
      <c r="FWM91" s="469"/>
      <c r="FWN91" s="469"/>
      <c r="FWO91" s="469"/>
      <c r="FWP91" s="469"/>
      <c r="FWQ91" s="469"/>
      <c r="FWR91" s="469"/>
      <c r="FWS91" s="469"/>
      <c r="FWT91" s="469"/>
      <c r="FWU91" s="469"/>
      <c r="FWV91" s="469"/>
      <c r="FWW91" s="469"/>
      <c r="FWX91" s="469"/>
      <c r="FWY91" s="469"/>
      <c r="FWZ91" s="469"/>
      <c r="FXA91" s="469"/>
      <c r="FXB91" s="469"/>
      <c r="FXC91" s="469"/>
      <c r="FXD91" s="469"/>
      <c r="FXE91" s="469"/>
      <c r="FXF91" s="469"/>
      <c r="FXG91" s="469"/>
      <c r="FXH91" s="469"/>
      <c r="FXI91" s="469"/>
      <c r="FXJ91" s="469"/>
      <c r="FXK91" s="469"/>
      <c r="FXL91" s="469"/>
      <c r="FXM91" s="469"/>
      <c r="FXN91" s="469"/>
      <c r="FXO91" s="469"/>
      <c r="FXP91" s="469"/>
      <c r="FXQ91" s="469"/>
      <c r="FXR91" s="469"/>
      <c r="FXS91" s="469"/>
      <c r="FXT91" s="469"/>
      <c r="FXU91" s="469"/>
      <c r="FXV91" s="469"/>
      <c r="FXW91" s="469"/>
      <c r="FXX91" s="469"/>
      <c r="FXY91" s="469"/>
      <c r="FXZ91" s="469"/>
      <c r="FYA91" s="469"/>
      <c r="FYB91" s="469"/>
      <c r="FYC91" s="469"/>
      <c r="FYD91" s="469"/>
      <c r="FYE91" s="469"/>
      <c r="FYF91" s="469"/>
      <c r="FYG91" s="469"/>
      <c r="FYH91" s="469"/>
      <c r="FYI91" s="469"/>
      <c r="FYJ91" s="469"/>
      <c r="FYK91" s="469"/>
      <c r="FYL91" s="469"/>
      <c r="FYM91" s="469"/>
      <c r="FYN91" s="469"/>
      <c r="FYO91" s="469"/>
      <c r="FYP91" s="469"/>
      <c r="FYQ91" s="469"/>
      <c r="FYR91" s="469"/>
      <c r="FYS91" s="469"/>
      <c r="FYT91" s="469"/>
      <c r="FYU91" s="469"/>
      <c r="FYV91" s="469"/>
      <c r="FYW91" s="469"/>
      <c r="FYX91" s="469"/>
      <c r="FYY91" s="469"/>
      <c r="FYZ91" s="469"/>
      <c r="FZA91" s="469"/>
      <c r="FZB91" s="469"/>
      <c r="FZC91" s="469"/>
      <c r="FZD91" s="469"/>
      <c r="FZE91" s="469"/>
      <c r="FZF91" s="469"/>
      <c r="FZG91" s="469"/>
      <c r="FZH91" s="469"/>
      <c r="FZI91" s="469"/>
      <c r="FZJ91" s="469"/>
      <c r="FZK91" s="469"/>
      <c r="FZL91" s="469"/>
      <c r="FZM91" s="469"/>
      <c r="FZN91" s="469"/>
      <c r="FZO91" s="469"/>
      <c r="FZP91" s="469"/>
      <c r="FZQ91" s="469"/>
      <c r="FZR91" s="469"/>
      <c r="FZS91" s="469"/>
      <c r="FZT91" s="469"/>
      <c r="FZU91" s="469"/>
      <c r="FZV91" s="469"/>
      <c r="FZW91" s="469"/>
      <c r="FZX91" s="469"/>
      <c r="FZY91" s="469"/>
      <c r="FZZ91" s="469"/>
      <c r="GAA91" s="469"/>
      <c r="GAB91" s="469"/>
      <c r="GAC91" s="469"/>
      <c r="GAD91" s="469"/>
      <c r="GAE91" s="469"/>
      <c r="GAF91" s="469"/>
      <c r="GAG91" s="469"/>
      <c r="GAH91" s="469"/>
      <c r="GAI91" s="469"/>
      <c r="GAJ91" s="469"/>
      <c r="GAK91" s="469"/>
      <c r="GAL91" s="469"/>
      <c r="GAM91" s="469"/>
      <c r="GAN91" s="469"/>
      <c r="GAO91" s="469"/>
      <c r="GAP91" s="469"/>
      <c r="GAQ91" s="469"/>
      <c r="GAR91" s="469"/>
      <c r="GAS91" s="469"/>
      <c r="GAT91" s="469"/>
      <c r="GAU91" s="469"/>
      <c r="GAV91" s="469"/>
      <c r="GAW91" s="469"/>
      <c r="GAX91" s="469"/>
      <c r="GAY91" s="469"/>
      <c r="GAZ91" s="469"/>
      <c r="GBA91" s="469"/>
      <c r="GBB91" s="469"/>
      <c r="GBC91" s="469"/>
      <c r="GBD91" s="469"/>
      <c r="GBE91" s="469"/>
      <c r="GBF91" s="469"/>
      <c r="GBG91" s="469"/>
      <c r="GBH91" s="469"/>
      <c r="GBI91" s="469"/>
      <c r="GBJ91" s="469"/>
      <c r="GBK91" s="469"/>
      <c r="GBL91" s="469"/>
      <c r="GBM91" s="469"/>
      <c r="GBN91" s="469"/>
      <c r="GBO91" s="469"/>
      <c r="GBP91" s="469"/>
      <c r="GBQ91" s="469"/>
      <c r="GBR91" s="469"/>
      <c r="GBS91" s="469"/>
      <c r="GBT91" s="469"/>
      <c r="GBU91" s="469"/>
      <c r="GBV91" s="469"/>
      <c r="GBW91" s="469"/>
      <c r="GBX91" s="469"/>
      <c r="GBY91" s="469"/>
      <c r="GBZ91" s="469"/>
      <c r="GCA91" s="469"/>
      <c r="GCB91" s="469"/>
      <c r="GCC91" s="469"/>
      <c r="GCD91" s="469"/>
      <c r="GCE91" s="469"/>
      <c r="GCF91" s="469"/>
      <c r="GCG91" s="469"/>
      <c r="GCH91" s="469"/>
      <c r="GCI91" s="469"/>
      <c r="GCJ91" s="469"/>
      <c r="GCK91" s="469"/>
      <c r="GCL91" s="469"/>
      <c r="GCM91" s="469"/>
      <c r="GCN91" s="469"/>
      <c r="GCO91" s="469"/>
      <c r="GCP91" s="469"/>
      <c r="GCQ91" s="469"/>
      <c r="GCR91" s="469"/>
      <c r="GCS91" s="469"/>
      <c r="GCT91" s="469"/>
      <c r="GCU91" s="469"/>
      <c r="GCV91" s="469"/>
      <c r="GCW91" s="469"/>
      <c r="GCX91" s="469"/>
      <c r="GCY91" s="469"/>
      <c r="GCZ91" s="469"/>
      <c r="GDA91" s="469"/>
      <c r="GDB91" s="469"/>
      <c r="GDC91" s="469"/>
      <c r="GDD91" s="469"/>
      <c r="GDE91" s="469"/>
      <c r="GDF91" s="469"/>
      <c r="GDG91" s="469"/>
      <c r="GDH91" s="469"/>
      <c r="GDI91" s="469"/>
      <c r="GDJ91" s="469"/>
      <c r="GDK91" s="469"/>
      <c r="GDL91" s="469"/>
      <c r="GDM91" s="469"/>
      <c r="GDN91" s="469"/>
      <c r="GDO91" s="469"/>
      <c r="GDP91" s="469"/>
      <c r="GDQ91" s="469"/>
      <c r="GDR91" s="469"/>
      <c r="GDS91" s="469"/>
      <c r="GDT91" s="469"/>
      <c r="GDU91" s="469"/>
      <c r="GDV91" s="469"/>
      <c r="GDW91" s="469"/>
      <c r="GDX91" s="469"/>
      <c r="GDY91" s="469"/>
      <c r="GDZ91" s="469"/>
      <c r="GEA91" s="469"/>
      <c r="GEB91" s="469"/>
      <c r="GEC91" s="469"/>
      <c r="GED91" s="469"/>
      <c r="GEE91" s="469"/>
      <c r="GEF91" s="469"/>
      <c r="GEG91" s="469"/>
      <c r="GEH91" s="469"/>
      <c r="GEI91" s="469"/>
      <c r="GEJ91" s="469"/>
      <c r="GEK91" s="469"/>
      <c r="GEL91" s="469"/>
      <c r="GEM91" s="469"/>
      <c r="GEN91" s="469"/>
      <c r="GEO91" s="469"/>
      <c r="GEP91" s="469"/>
      <c r="GEQ91" s="469"/>
      <c r="GER91" s="469"/>
      <c r="GES91" s="469"/>
      <c r="GET91" s="469"/>
      <c r="GEU91" s="469"/>
      <c r="GEV91" s="469"/>
      <c r="GEW91" s="469"/>
      <c r="GEX91" s="469"/>
      <c r="GEY91" s="469"/>
      <c r="GEZ91" s="469"/>
      <c r="GFA91" s="469"/>
      <c r="GFB91" s="469"/>
      <c r="GFC91" s="469"/>
      <c r="GFD91" s="469"/>
      <c r="GFE91" s="469"/>
      <c r="GFF91" s="469"/>
      <c r="GFG91" s="469"/>
      <c r="GFH91" s="469"/>
      <c r="GFI91" s="469"/>
      <c r="GFJ91" s="469"/>
      <c r="GFK91" s="469"/>
      <c r="GFL91" s="469"/>
      <c r="GFM91" s="469"/>
      <c r="GFN91" s="469"/>
      <c r="GFO91" s="469"/>
      <c r="GFP91" s="469"/>
      <c r="GFQ91" s="469"/>
      <c r="GFR91" s="469"/>
      <c r="GFS91" s="469"/>
      <c r="GFT91" s="469"/>
      <c r="GFU91" s="469"/>
      <c r="GFV91" s="469"/>
      <c r="GFW91" s="469"/>
      <c r="GFX91" s="469"/>
      <c r="GFY91" s="469"/>
      <c r="GFZ91" s="469"/>
      <c r="GGA91" s="469"/>
      <c r="GGB91" s="469"/>
      <c r="GGC91" s="469"/>
      <c r="GGD91" s="469"/>
      <c r="GGE91" s="469"/>
      <c r="GGF91" s="469"/>
      <c r="GGG91" s="469"/>
      <c r="GGH91" s="469"/>
      <c r="GGI91" s="469"/>
      <c r="GGJ91" s="469"/>
      <c r="GGK91" s="469"/>
      <c r="GGL91" s="469"/>
      <c r="GGM91" s="469"/>
      <c r="GGN91" s="469"/>
      <c r="GGO91" s="469"/>
      <c r="GGP91" s="469"/>
      <c r="GGQ91" s="469"/>
      <c r="GGR91" s="469"/>
      <c r="GGS91" s="469"/>
      <c r="GGT91" s="469"/>
      <c r="GGU91" s="469"/>
      <c r="GGV91" s="469"/>
      <c r="GGW91" s="469"/>
      <c r="GGX91" s="469"/>
      <c r="GGY91" s="469"/>
      <c r="GGZ91" s="469"/>
      <c r="GHA91" s="469"/>
      <c r="GHB91" s="469"/>
      <c r="GHC91" s="469"/>
      <c r="GHD91" s="469"/>
      <c r="GHE91" s="469"/>
      <c r="GHF91" s="469"/>
      <c r="GHG91" s="469"/>
      <c r="GHH91" s="469"/>
      <c r="GHI91" s="469"/>
      <c r="GHJ91" s="469"/>
      <c r="GHK91" s="469"/>
      <c r="GHL91" s="469"/>
      <c r="GHM91" s="469"/>
      <c r="GHN91" s="469"/>
      <c r="GHO91" s="469"/>
      <c r="GHP91" s="469"/>
      <c r="GHQ91" s="469"/>
      <c r="GHR91" s="469"/>
      <c r="GHS91" s="469"/>
      <c r="GHT91" s="469"/>
      <c r="GHU91" s="469"/>
      <c r="GHV91" s="469"/>
      <c r="GHW91" s="469"/>
      <c r="GHX91" s="469"/>
      <c r="GHY91" s="469"/>
      <c r="GHZ91" s="469"/>
      <c r="GIA91" s="469"/>
      <c r="GIB91" s="469"/>
      <c r="GIC91" s="469"/>
      <c r="GID91" s="469"/>
      <c r="GIE91" s="469"/>
      <c r="GIF91" s="469"/>
      <c r="GIG91" s="469"/>
      <c r="GIH91" s="469"/>
      <c r="GII91" s="469"/>
      <c r="GIJ91" s="469"/>
      <c r="GIK91" s="469"/>
      <c r="GIL91" s="469"/>
      <c r="GIM91" s="469"/>
      <c r="GIN91" s="469"/>
      <c r="GIO91" s="469"/>
    </row>
    <row r="92" spans="1:4990" ht="114.75" customHeight="1" x14ac:dyDescent="0.25">
      <c r="A92" s="443" t="s">
        <v>800</v>
      </c>
      <c r="B92" s="458" t="s">
        <v>779</v>
      </c>
      <c r="C92" s="385" t="s">
        <v>780</v>
      </c>
      <c r="D92" s="378" t="s">
        <v>781</v>
      </c>
      <c r="E92" s="380" t="s">
        <v>1290</v>
      </c>
      <c r="F92" s="381">
        <v>38</v>
      </c>
      <c r="G92" s="381">
        <v>38</v>
      </c>
      <c r="H92" s="381">
        <v>38</v>
      </c>
      <c r="I92" s="481" t="s">
        <v>782</v>
      </c>
      <c r="J92" s="415">
        <v>180.27</v>
      </c>
      <c r="K92" s="415">
        <v>180.27</v>
      </c>
      <c r="L92" s="412">
        <v>180.27</v>
      </c>
      <c r="GIP92" s="347"/>
      <c r="GIQ92" s="347"/>
      <c r="GIR92" s="347"/>
      <c r="GIS92" s="347"/>
      <c r="GIT92" s="347"/>
      <c r="GIU92" s="347"/>
      <c r="GIV92" s="347"/>
      <c r="GIW92" s="347"/>
      <c r="GIX92" s="347"/>
    </row>
    <row r="93" spans="1:4990" ht="66" customHeight="1" x14ac:dyDescent="0.25">
      <c r="A93" s="443" t="s">
        <v>801</v>
      </c>
      <c r="B93" s="458" t="s">
        <v>325</v>
      </c>
      <c r="C93" s="385" t="s">
        <v>783</v>
      </c>
      <c r="D93" s="378" t="s">
        <v>784</v>
      </c>
      <c r="E93" s="380" t="s">
        <v>1290</v>
      </c>
      <c r="F93" s="381">
        <v>90</v>
      </c>
      <c r="G93" s="381">
        <v>90</v>
      </c>
      <c r="H93" s="381">
        <v>93</v>
      </c>
      <c r="I93" s="481" t="s">
        <v>782</v>
      </c>
      <c r="J93" s="415">
        <v>1749.66</v>
      </c>
      <c r="K93" s="415">
        <v>1749.66</v>
      </c>
      <c r="L93" s="412">
        <v>1749.66</v>
      </c>
      <c r="GIP93" s="347"/>
      <c r="GIQ93" s="347"/>
      <c r="GIR93" s="347"/>
      <c r="GIS93" s="347"/>
      <c r="GIT93" s="347"/>
      <c r="GIU93" s="347"/>
      <c r="GIV93" s="347"/>
      <c r="GIW93" s="347"/>
      <c r="GIX93" s="347"/>
    </row>
    <row r="94" spans="1:4990" ht="119.25" customHeight="1" x14ac:dyDescent="0.25">
      <c r="A94" s="443" t="s">
        <v>802</v>
      </c>
      <c r="B94" s="458" t="s">
        <v>785</v>
      </c>
      <c r="C94" s="385" t="s">
        <v>786</v>
      </c>
      <c r="D94" s="378" t="s">
        <v>787</v>
      </c>
      <c r="E94" s="380" t="s">
        <v>1290</v>
      </c>
      <c r="F94" s="381">
        <v>25</v>
      </c>
      <c r="G94" s="381">
        <v>25</v>
      </c>
      <c r="H94" s="381">
        <v>35</v>
      </c>
      <c r="I94" s="481" t="s">
        <v>782</v>
      </c>
      <c r="J94" s="415">
        <v>8271.1200000000008</v>
      </c>
      <c r="K94" s="415">
        <v>8271.1200000000008</v>
      </c>
      <c r="L94" s="412">
        <v>8271.1200000000008</v>
      </c>
      <c r="GIP94" s="347"/>
      <c r="GIQ94" s="347"/>
      <c r="GIR94" s="347"/>
      <c r="GIS94" s="347"/>
      <c r="GIT94" s="347"/>
      <c r="GIU94" s="347"/>
      <c r="GIV94" s="347"/>
      <c r="GIW94" s="347"/>
      <c r="GIX94" s="347"/>
    </row>
    <row r="95" spans="1:4990" ht="70.5" customHeight="1" x14ac:dyDescent="0.25">
      <c r="A95" s="443" t="s">
        <v>803</v>
      </c>
      <c r="B95" s="458" t="s">
        <v>788</v>
      </c>
      <c r="C95" s="385" t="s">
        <v>789</v>
      </c>
      <c r="D95" s="378" t="s">
        <v>787</v>
      </c>
      <c r="E95" s="380" t="s">
        <v>1290</v>
      </c>
      <c r="F95" s="381">
        <v>5</v>
      </c>
      <c r="G95" s="381">
        <v>5</v>
      </c>
      <c r="H95" s="381">
        <v>11</v>
      </c>
      <c r="I95" s="481" t="s">
        <v>782</v>
      </c>
      <c r="J95" s="415">
        <v>402.95</v>
      </c>
      <c r="K95" s="415">
        <v>402.95</v>
      </c>
      <c r="L95" s="412">
        <v>402.95</v>
      </c>
      <c r="GIP95" s="347"/>
      <c r="GIQ95" s="347"/>
      <c r="GIR95" s="347"/>
      <c r="GIS95" s="347"/>
      <c r="GIT95" s="347"/>
      <c r="GIU95" s="347"/>
      <c r="GIV95" s="347"/>
      <c r="GIW95" s="347"/>
      <c r="GIX95" s="347"/>
    </row>
    <row r="96" spans="1:4990" s="470" customFormat="1" ht="39.75" customHeight="1" x14ac:dyDescent="0.3">
      <c r="A96" s="467">
        <v>8</v>
      </c>
      <c r="B96" s="637" t="s">
        <v>790</v>
      </c>
      <c r="C96" s="638"/>
      <c r="D96" s="638"/>
      <c r="E96" s="638"/>
      <c r="F96" s="638"/>
      <c r="G96" s="638"/>
      <c r="H96" s="638"/>
      <c r="I96" s="639"/>
      <c r="J96" s="468">
        <f>J97+J101</f>
        <v>43362.409999999996</v>
      </c>
      <c r="K96" s="468">
        <f t="shared" ref="K96:L96" si="14">K97+K101</f>
        <v>43782.400000000001</v>
      </c>
      <c r="L96" s="468">
        <f t="shared" si="14"/>
        <v>43202.400000000001</v>
      </c>
      <c r="M96" s="469"/>
      <c r="N96" s="469"/>
      <c r="O96" s="469"/>
      <c r="P96" s="469"/>
      <c r="Q96" s="469"/>
      <c r="R96" s="469"/>
      <c r="S96" s="469"/>
      <c r="T96" s="469"/>
      <c r="U96" s="469"/>
      <c r="V96" s="469"/>
      <c r="W96" s="469"/>
      <c r="X96" s="469"/>
      <c r="Y96" s="469"/>
      <c r="Z96" s="469"/>
      <c r="AA96" s="469"/>
      <c r="AB96" s="469"/>
      <c r="AC96" s="469"/>
      <c r="AD96" s="469"/>
      <c r="AE96" s="469"/>
      <c r="AF96" s="469"/>
      <c r="AG96" s="469"/>
      <c r="AH96" s="469"/>
      <c r="AI96" s="469"/>
      <c r="AJ96" s="469"/>
      <c r="AK96" s="469"/>
      <c r="AL96" s="469"/>
      <c r="AM96" s="469"/>
      <c r="AN96" s="469"/>
      <c r="AO96" s="469"/>
      <c r="AP96" s="469"/>
      <c r="AQ96" s="469"/>
      <c r="AR96" s="469"/>
      <c r="AS96" s="469"/>
      <c r="AT96" s="469"/>
      <c r="AU96" s="469"/>
      <c r="AV96" s="469"/>
      <c r="AW96" s="469"/>
      <c r="AX96" s="469"/>
      <c r="AY96" s="469"/>
      <c r="AZ96" s="469"/>
      <c r="BA96" s="469"/>
      <c r="BB96" s="469"/>
      <c r="BC96" s="469"/>
      <c r="BD96" s="469"/>
      <c r="BE96" s="469"/>
      <c r="BF96" s="469"/>
      <c r="BG96" s="469"/>
      <c r="BH96" s="469"/>
      <c r="BI96" s="469"/>
      <c r="BJ96" s="469"/>
      <c r="BK96" s="469"/>
      <c r="BL96" s="469"/>
      <c r="BM96" s="469"/>
      <c r="BN96" s="469"/>
      <c r="BO96" s="469"/>
      <c r="BP96" s="469"/>
      <c r="BQ96" s="469"/>
      <c r="BR96" s="469"/>
      <c r="BS96" s="469"/>
      <c r="BT96" s="469"/>
      <c r="BU96" s="469"/>
      <c r="BV96" s="469"/>
      <c r="BW96" s="469"/>
      <c r="BX96" s="469"/>
      <c r="BY96" s="469"/>
      <c r="BZ96" s="469"/>
      <c r="CA96" s="469"/>
      <c r="CB96" s="469"/>
      <c r="CC96" s="469"/>
      <c r="CD96" s="469"/>
      <c r="CE96" s="469"/>
      <c r="CF96" s="469"/>
      <c r="CG96" s="469"/>
      <c r="CH96" s="469"/>
      <c r="CI96" s="469"/>
      <c r="CJ96" s="469"/>
      <c r="CK96" s="469"/>
      <c r="CL96" s="469"/>
      <c r="CM96" s="469"/>
      <c r="CN96" s="469"/>
      <c r="CO96" s="469"/>
      <c r="CP96" s="469"/>
      <c r="CQ96" s="469"/>
      <c r="CR96" s="469"/>
      <c r="CS96" s="469"/>
      <c r="CT96" s="469"/>
      <c r="CU96" s="469"/>
      <c r="CV96" s="469"/>
      <c r="CW96" s="469"/>
      <c r="CX96" s="469"/>
      <c r="CY96" s="469"/>
      <c r="CZ96" s="469"/>
      <c r="DA96" s="469"/>
      <c r="DB96" s="469"/>
      <c r="DC96" s="469"/>
      <c r="DD96" s="469"/>
      <c r="DE96" s="469"/>
      <c r="DF96" s="469"/>
      <c r="DG96" s="469"/>
      <c r="DH96" s="469"/>
      <c r="DI96" s="469"/>
      <c r="DJ96" s="469"/>
      <c r="DK96" s="469"/>
      <c r="DL96" s="469"/>
      <c r="DM96" s="469"/>
      <c r="DN96" s="469"/>
      <c r="DO96" s="469"/>
      <c r="DP96" s="469"/>
      <c r="DQ96" s="469"/>
      <c r="DR96" s="469"/>
      <c r="DS96" s="469"/>
      <c r="DT96" s="469"/>
      <c r="DU96" s="469"/>
      <c r="DV96" s="469"/>
      <c r="DW96" s="469"/>
      <c r="DX96" s="469"/>
      <c r="DY96" s="469"/>
      <c r="DZ96" s="469"/>
      <c r="EA96" s="469"/>
      <c r="EB96" s="469"/>
      <c r="EC96" s="469"/>
      <c r="ED96" s="469"/>
      <c r="EE96" s="469"/>
      <c r="EF96" s="469"/>
      <c r="EG96" s="469"/>
      <c r="EH96" s="469"/>
      <c r="EI96" s="469"/>
      <c r="EJ96" s="469"/>
      <c r="EK96" s="469"/>
      <c r="EL96" s="469"/>
      <c r="EM96" s="469"/>
      <c r="EN96" s="469"/>
      <c r="EO96" s="469"/>
      <c r="EP96" s="469"/>
      <c r="EQ96" s="469"/>
      <c r="ER96" s="469"/>
      <c r="ES96" s="469"/>
      <c r="ET96" s="469"/>
      <c r="EU96" s="469"/>
      <c r="EV96" s="469"/>
      <c r="EW96" s="469"/>
      <c r="EX96" s="469"/>
      <c r="EY96" s="469"/>
      <c r="EZ96" s="469"/>
      <c r="FA96" s="469"/>
      <c r="FB96" s="469"/>
      <c r="FC96" s="469"/>
      <c r="FD96" s="469"/>
      <c r="FE96" s="469"/>
      <c r="FF96" s="469"/>
      <c r="FG96" s="469"/>
      <c r="FH96" s="469"/>
      <c r="FI96" s="469"/>
      <c r="FJ96" s="469"/>
      <c r="FK96" s="469"/>
      <c r="FL96" s="469"/>
      <c r="FM96" s="469"/>
      <c r="FN96" s="469"/>
      <c r="FO96" s="469"/>
      <c r="FP96" s="469"/>
      <c r="FQ96" s="469"/>
      <c r="FR96" s="469"/>
      <c r="FS96" s="469"/>
      <c r="FT96" s="469"/>
      <c r="FU96" s="469"/>
      <c r="FV96" s="469"/>
      <c r="FW96" s="469"/>
      <c r="FX96" s="469"/>
      <c r="FY96" s="469"/>
      <c r="FZ96" s="469"/>
      <c r="GA96" s="469"/>
      <c r="GB96" s="469"/>
      <c r="GC96" s="469"/>
      <c r="GD96" s="469"/>
      <c r="GE96" s="469"/>
      <c r="GF96" s="469"/>
      <c r="GG96" s="469"/>
      <c r="GH96" s="469"/>
      <c r="GI96" s="469"/>
      <c r="GJ96" s="469"/>
      <c r="GK96" s="469"/>
      <c r="GL96" s="469"/>
      <c r="GM96" s="469"/>
      <c r="GN96" s="469"/>
      <c r="GO96" s="469"/>
      <c r="GP96" s="469"/>
      <c r="GQ96" s="469"/>
      <c r="GR96" s="469"/>
      <c r="GS96" s="469"/>
      <c r="GT96" s="469"/>
      <c r="GU96" s="469"/>
      <c r="GV96" s="469"/>
      <c r="GW96" s="469"/>
      <c r="GX96" s="469"/>
      <c r="GY96" s="469"/>
      <c r="GZ96" s="469"/>
      <c r="HA96" s="469"/>
      <c r="HB96" s="469"/>
      <c r="HC96" s="469"/>
      <c r="HD96" s="469"/>
      <c r="HE96" s="469"/>
      <c r="HF96" s="469"/>
      <c r="HG96" s="469"/>
      <c r="HH96" s="469"/>
      <c r="HI96" s="469"/>
      <c r="HJ96" s="469"/>
      <c r="HK96" s="469"/>
      <c r="HL96" s="469"/>
      <c r="HM96" s="469"/>
      <c r="HN96" s="469"/>
      <c r="HO96" s="469"/>
      <c r="HP96" s="469"/>
      <c r="HQ96" s="469"/>
      <c r="HR96" s="469"/>
      <c r="HS96" s="469"/>
      <c r="HT96" s="469"/>
      <c r="HU96" s="469"/>
      <c r="HV96" s="469"/>
      <c r="HW96" s="469"/>
      <c r="HX96" s="469"/>
      <c r="HY96" s="469"/>
      <c r="HZ96" s="469"/>
      <c r="IA96" s="469"/>
      <c r="IB96" s="469"/>
      <c r="IC96" s="469"/>
      <c r="ID96" s="469"/>
      <c r="IE96" s="469"/>
      <c r="IF96" s="469"/>
      <c r="IG96" s="469"/>
      <c r="IH96" s="469"/>
      <c r="II96" s="469"/>
      <c r="IJ96" s="469"/>
      <c r="IK96" s="469"/>
      <c r="IL96" s="469"/>
      <c r="IM96" s="469"/>
      <c r="IN96" s="469"/>
      <c r="IO96" s="469"/>
      <c r="IP96" s="469"/>
      <c r="IQ96" s="469"/>
      <c r="IR96" s="469"/>
      <c r="IS96" s="469"/>
      <c r="IT96" s="469"/>
      <c r="IU96" s="469"/>
      <c r="IV96" s="469"/>
      <c r="IW96" s="469"/>
      <c r="IX96" s="469"/>
      <c r="IY96" s="469"/>
      <c r="IZ96" s="469"/>
      <c r="JA96" s="469"/>
      <c r="JB96" s="469"/>
      <c r="JC96" s="469"/>
      <c r="JD96" s="469"/>
      <c r="JE96" s="469"/>
      <c r="JF96" s="469"/>
      <c r="JG96" s="469"/>
      <c r="JH96" s="469"/>
      <c r="JI96" s="469"/>
      <c r="JJ96" s="469"/>
      <c r="JK96" s="469"/>
      <c r="JL96" s="469"/>
      <c r="JM96" s="469"/>
      <c r="JN96" s="469"/>
      <c r="JO96" s="469"/>
      <c r="JP96" s="469"/>
      <c r="JQ96" s="469"/>
      <c r="JR96" s="469"/>
      <c r="JS96" s="469"/>
      <c r="JT96" s="469"/>
      <c r="JU96" s="469"/>
      <c r="JV96" s="469"/>
      <c r="JW96" s="469"/>
      <c r="JX96" s="469"/>
      <c r="JY96" s="469"/>
      <c r="JZ96" s="469"/>
      <c r="KA96" s="469"/>
      <c r="KB96" s="469"/>
      <c r="KC96" s="469"/>
      <c r="KD96" s="469"/>
      <c r="KE96" s="469"/>
      <c r="KF96" s="469"/>
      <c r="KG96" s="469"/>
      <c r="KH96" s="469"/>
      <c r="KI96" s="469"/>
      <c r="KJ96" s="469"/>
      <c r="KK96" s="469"/>
      <c r="KL96" s="469"/>
      <c r="KM96" s="469"/>
      <c r="KN96" s="469"/>
      <c r="KO96" s="469"/>
      <c r="KP96" s="469"/>
      <c r="KQ96" s="469"/>
      <c r="KR96" s="469"/>
      <c r="KS96" s="469"/>
      <c r="KT96" s="469"/>
      <c r="KU96" s="469"/>
      <c r="KV96" s="469"/>
      <c r="KW96" s="469"/>
      <c r="KX96" s="469"/>
      <c r="KY96" s="469"/>
      <c r="KZ96" s="469"/>
      <c r="LA96" s="469"/>
      <c r="LB96" s="469"/>
      <c r="LC96" s="469"/>
      <c r="LD96" s="469"/>
      <c r="LE96" s="469"/>
      <c r="LF96" s="469"/>
      <c r="LG96" s="469"/>
      <c r="LH96" s="469"/>
      <c r="LI96" s="469"/>
      <c r="LJ96" s="469"/>
      <c r="LK96" s="469"/>
      <c r="LL96" s="469"/>
      <c r="LM96" s="469"/>
      <c r="LN96" s="469"/>
      <c r="LO96" s="469"/>
      <c r="LP96" s="469"/>
      <c r="LQ96" s="469"/>
      <c r="LR96" s="469"/>
      <c r="LS96" s="469"/>
      <c r="LT96" s="469"/>
      <c r="LU96" s="469"/>
      <c r="LV96" s="469"/>
      <c r="LW96" s="469"/>
      <c r="LX96" s="469"/>
      <c r="LY96" s="469"/>
      <c r="LZ96" s="469"/>
      <c r="MA96" s="469"/>
      <c r="MB96" s="469"/>
      <c r="MC96" s="469"/>
      <c r="MD96" s="469"/>
      <c r="ME96" s="469"/>
      <c r="MF96" s="469"/>
      <c r="MG96" s="469"/>
      <c r="MH96" s="469"/>
      <c r="MI96" s="469"/>
      <c r="MJ96" s="469"/>
      <c r="MK96" s="469"/>
      <c r="ML96" s="469"/>
      <c r="MM96" s="469"/>
      <c r="MN96" s="469"/>
      <c r="MO96" s="469"/>
      <c r="MP96" s="469"/>
      <c r="MQ96" s="469"/>
      <c r="MR96" s="469"/>
      <c r="MS96" s="469"/>
      <c r="MT96" s="469"/>
      <c r="MU96" s="469"/>
      <c r="MV96" s="469"/>
      <c r="MW96" s="469"/>
      <c r="MX96" s="469"/>
      <c r="MY96" s="469"/>
      <c r="MZ96" s="469"/>
      <c r="NA96" s="469"/>
      <c r="NB96" s="469"/>
      <c r="NC96" s="469"/>
      <c r="ND96" s="469"/>
      <c r="NE96" s="469"/>
      <c r="NF96" s="469"/>
      <c r="NG96" s="469"/>
      <c r="NH96" s="469"/>
      <c r="NI96" s="469"/>
      <c r="NJ96" s="469"/>
      <c r="NK96" s="469"/>
      <c r="NL96" s="469"/>
      <c r="NM96" s="469"/>
      <c r="NN96" s="469"/>
      <c r="NO96" s="469"/>
      <c r="NP96" s="469"/>
      <c r="NQ96" s="469"/>
      <c r="NR96" s="469"/>
      <c r="NS96" s="469"/>
      <c r="NT96" s="469"/>
      <c r="NU96" s="469"/>
      <c r="NV96" s="469"/>
      <c r="NW96" s="469"/>
      <c r="NX96" s="469"/>
      <c r="NY96" s="469"/>
      <c r="NZ96" s="469"/>
      <c r="OA96" s="469"/>
      <c r="OB96" s="469"/>
      <c r="OC96" s="469"/>
      <c r="OD96" s="469"/>
      <c r="OE96" s="469"/>
      <c r="OF96" s="469"/>
      <c r="OG96" s="469"/>
      <c r="OH96" s="469"/>
      <c r="OI96" s="469"/>
      <c r="OJ96" s="469"/>
      <c r="OK96" s="469"/>
      <c r="OL96" s="469"/>
      <c r="OM96" s="469"/>
      <c r="ON96" s="469"/>
      <c r="OO96" s="469"/>
      <c r="OP96" s="469"/>
      <c r="OQ96" s="469"/>
      <c r="OR96" s="469"/>
      <c r="OS96" s="469"/>
      <c r="OT96" s="469"/>
      <c r="OU96" s="469"/>
      <c r="OV96" s="469"/>
      <c r="OW96" s="469"/>
      <c r="OX96" s="469"/>
      <c r="OY96" s="469"/>
      <c r="OZ96" s="469"/>
      <c r="PA96" s="469"/>
      <c r="PB96" s="469"/>
      <c r="PC96" s="469"/>
      <c r="PD96" s="469"/>
      <c r="PE96" s="469"/>
      <c r="PF96" s="469"/>
      <c r="PG96" s="469"/>
      <c r="PH96" s="469"/>
      <c r="PI96" s="469"/>
      <c r="PJ96" s="469"/>
      <c r="PK96" s="469"/>
      <c r="PL96" s="469"/>
      <c r="PM96" s="469"/>
      <c r="PN96" s="469"/>
      <c r="PO96" s="469"/>
      <c r="PP96" s="469"/>
      <c r="PQ96" s="469"/>
      <c r="PR96" s="469"/>
      <c r="PS96" s="469"/>
      <c r="PT96" s="469"/>
      <c r="PU96" s="469"/>
      <c r="PV96" s="469"/>
      <c r="PW96" s="469"/>
      <c r="PX96" s="469"/>
      <c r="PY96" s="469"/>
      <c r="PZ96" s="469"/>
      <c r="QA96" s="469"/>
      <c r="QB96" s="469"/>
      <c r="QC96" s="469"/>
      <c r="QD96" s="469"/>
      <c r="QE96" s="469"/>
      <c r="QF96" s="469"/>
      <c r="QG96" s="469"/>
      <c r="QH96" s="469"/>
      <c r="QI96" s="469"/>
      <c r="QJ96" s="469"/>
      <c r="QK96" s="469"/>
      <c r="QL96" s="469"/>
      <c r="QM96" s="469"/>
      <c r="QN96" s="469"/>
      <c r="QO96" s="469"/>
      <c r="QP96" s="469"/>
      <c r="QQ96" s="469"/>
      <c r="QR96" s="469"/>
      <c r="QS96" s="469"/>
      <c r="QT96" s="469"/>
      <c r="QU96" s="469"/>
      <c r="QV96" s="469"/>
      <c r="QW96" s="469"/>
      <c r="QX96" s="469"/>
      <c r="QY96" s="469"/>
      <c r="QZ96" s="469"/>
      <c r="RA96" s="469"/>
      <c r="RB96" s="469"/>
      <c r="RC96" s="469"/>
      <c r="RD96" s="469"/>
      <c r="RE96" s="469"/>
      <c r="RF96" s="469"/>
      <c r="RG96" s="469"/>
      <c r="RH96" s="469"/>
      <c r="RI96" s="469"/>
      <c r="RJ96" s="469"/>
      <c r="RK96" s="469"/>
      <c r="RL96" s="469"/>
      <c r="RM96" s="469"/>
      <c r="RN96" s="469"/>
      <c r="RO96" s="469"/>
      <c r="RP96" s="469"/>
      <c r="RQ96" s="469"/>
      <c r="RR96" s="469"/>
      <c r="RS96" s="469"/>
      <c r="RT96" s="469"/>
      <c r="RU96" s="469"/>
      <c r="RV96" s="469"/>
      <c r="RW96" s="469"/>
      <c r="RX96" s="469"/>
      <c r="RY96" s="469"/>
      <c r="RZ96" s="469"/>
      <c r="SA96" s="469"/>
      <c r="SB96" s="469"/>
      <c r="SC96" s="469"/>
      <c r="SD96" s="469"/>
      <c r="SE96" s="469"/>
      <c r="SF96" s="469"/>
      <c r="SG96" s="469"/>
      <c r="SH96" s="469"/>
      <c r="SI96" s="469"/>
      <c r="SJ96" s="469"/>
      <c r="SK96" s="469"/>
      <c r="SL96" s="469"/>
      <c r="SM96" s="469"/>
      <c r="SN96" s="469"/>
      <c r="SO96" s="469"/>
      <c r="SP96" s="469"/>
      <c r="SQ96" s="469"/>
      <c r="SR96" s="469"/>
      <c r="SS96" s="469"/>
      <c r="ST96" s="469"/>
      <c r="SU96" s="469"/>
      <c r="SV96" s="469"/>
      <c r="SW96" s="469"/>
      <c r="SX96" s="469"/>
      <c r="SY96" s="469"/>
      <c r="SZ96" s="469"/>
      <c r="TA96" s="469"/>
      <c r="TB96" s="469"/>
      <c r="TC96" s="469"/>
      <c r="TD96" s="469"/>
      <c r="TE96" s="469"/>
      <c r="TF96" s="469"/>
      <c r="TG96" s="469"/>
      <c r="TH96" s="469"/>
      <c r="TI96" s="469"/>
      <c r="TJ96" s="469"/>
      <c r="TK96" s="469"/>
      <c r="TL96" s="469"/>
      <c r="TM96" s="469"/>
      <c r="TN96" s="469"/>
      <c r="TO96" s="469"/>
      <c r="TP96" s="469"/>
      <c r="TQ96" s="469"/>
      <c r="TR96" s="469"/>
      <c r="TS96" s="469"/>
      <c r="TT96" s="469"/>
      <c r="TU96" s="469"/>
      <c r="TV96" s="469"/>
      <c r="TW96" s="469"/>
      <c r="TX96" s="469"/>
      <c r="TY96" s="469"/>
      <c r="TZ96" s="469"/>
      <c r="UA96" s="469"/>
      <c r="UB96" s="469"/>
      <c r="UC96" s="469"/>
      <c r="UD96" s="469"/>
      <c r="UE96" s="469"/>
      <c r="UF96" s="469"/>
      <c r="UG96" s="469"/>
      <c r="UH96" s="469"/>
      <c r="UI96" s="469"/>
      <c r="UJ96" s="469"/>
      <c r="UK96" s="469"/>
      <c r="UL96" s="469"/>
      <c r="UM96" s="469"/>
      <c r="UN96" s="469"/>
      <c r="UO96" s="469"/>
      <c r="UP96" s="469"/>
      <c r="UQ96" s="469"/>
      <c r="UR96" s="469"/>
      <c r="US96" s="469"/>
      <c r="UT96" s="469"/>
      <c r="UU96" s="469"/>
      <c r="UV96" s="469"/>
      <c r="UW96" s="469"/>
      <c r="UX96" s="469"/>
      <c r="UY96" s="469"/>
      <c r="UZ96" s="469"/>
      <c r="VA96" s="469"/>
      <c r="VB96" s="469"/>
      <c r="VC96" s="469"/>
      <c r="VD96" s="469"/>
      <c r="VE96" s="469"/>
      <c r="VF96" s="469"/>
      <c r="VG96" s="469"/>
      <c r="VH96" s="469"/>
      <c r="VI96" s="469"/>
      <c r="VJ96" s="469"/>
      <c r="VK96" s="469"/>
      <c r="VL96" s="469"/>
      <c r="VM96" s="469"/>
      <c r="VN96" s="469"/>
      <c r="VO96" s="469"/>
      <c r="VP96" s="469"/>
      <c r="VQ96" s="469"/>
      <c r="VR96" s="469"/>
      <c r="VS96" s="469"/>
      <c r="VT96" s="469"/>
      <c r="VU96" s="469"/>
      <c r="VV96" s="469"/>
      <c r="VW96" s="469"/>
      <c r="VX96" s="469"/>
      <c r="VY96" s="469"/>
      <c r="VZ96" s="469"/>
      <c r="WA96" s="469"/>
      <c r="WB96" s="469"/>
      <c r="WC96" s="469"/>
      <c r="WD96" s="469"/>
      <c r="WE96" s="469"/>
      <c r="WF96" s="469"/>
      <c r="WG96" s="469"/>
      <c r="WH96" s="469"/>
      <c r="WI96" s="469"/>
      <c r="WJ96" s="469"/>
      <c r="WK96" s="469"/>
      <c r="WL96" s="469"/>
      <c r="WM96" s="469"/>
      <c r="WN96" s="469"/>
      <c r="WO96" s="469"/>
      <c r="WP96" s="469"/>
      <c r="WQ96" s="469"/>
      <c r="WR96" s="469"/>
      <c r="WS96" s="469"/>
      <c r="WT96" s="469"/>
      <c r="WU96" s="469"/>
      <c r="WV96" s="469"/>
      <c r="WW96" s="469"/>
      <c r="WX96" s="469"/>
      <c r="WY96" s="469"/>
      <c r="WZ96" s="469"/>
      <c r="XA96" s="469"/>
      <c r="XB96" s="469"/>
      <c r="XC96" s="469"/>
      <c r="XD96" s="469"/>
      <c r="XE96" s="469"/>
      <c r="XF96" s="469"/>
      <c r="XG96" s="469"/>
      <c r="XH96" s="469"/>
      <c r="XI96" s="469"/>
      <c r="XJ96" s="469"/>
      <c r="XK96" s="469"/>
      <c r="XL96" s="469"/>
      <c r="XM96" s="469"/>
      <c r="XN96" s="469"/>
      <c r="XO96" s="469"/>
      <c r="XP96" s="469"/>
      <c r="XQ96" s="469"/>
      <c r="XR96" s="469"/>
      <c r="XS96" s="469"/>
      <c r="XT96" s="469"/>
      <c r="XU96" s="469"/>
      <c r="XV96" s="469"/>
      <c r="XW96" s="469"/>
      <c r="XX96" s="469"/>
      <c r="XY96" s="469"/>
      <c r="XZ96" s="469"/>
      <c r="YA96" s="469"/>
      <c r="YB96" s="469"/>
      <c r="YC96" s="469"/>
      <c r="YD96" s="469"/>
      <c r="YE96" s="469"/>
      <c r="YF96" s="469"/>
      <c r="YG96" s="469"/>
      <c r="YH96" s="469"/>
      <c r="YI96" s="469"/>
      <c r="YJ96" s="469"/>
      <c r="YK96" s="469"/>
      <c r="YL96" s="469"/>
      <c r="YM96" s="469"/>
      <c r="YN96" s="469"/>
      <c r="YO96" s="469"/>
      <c r="YP96" s="469"/>
      <c r="YQ96" s="469"/>
      <c r="YR96" s="469"/>
      <c r="YS96" s="469"/>
      <c r="YT96" s="469"/>
      <c r="YU96" s="469"/>
      <c r="YV96" s="469"/>
      <c r="YW96" s="469"/>
      <c r="YX96" s="469"/>
      <c r="YY96" s="469"/>
      <c r="YZ96" s="469"/>
      <c r="ZA96" s="469"/>
      <c r="ZB96" s="469"/>
      <c r="ZC96" s="469"/>
      <c r="ZD96" s="469"/>
      <c r="ZE96" s="469"/>
      <c r="ZF96" s="469"/>
      <c r="ZG96" s="469"/>
      <c r="ZH96" s="469"/>
      <c r="ZI96" s="469"/>
      <c r="ZJ96" s="469"/>
      <c r="ZK96" s="469"/>
      <c r="ZL96" s="469"/>
      <c r="ZM96" s="469"/>
      <c r="ZN96" s="469"/>
      <c r="ZO96" s="469"/>
      <c r="ZP96" s="469"/>
      <c r="ZQ96" s="469"/>
      <c r="ZR96" s="469"/>
      <c r="ZS96" s="469"/>
      <c r="ZT96" s="469"/>
      <c r="ZU96" s="469"/>
      <c r="ZV96" s="469"/>
      <c r="ZW96" s="469"/>
      <c r="ZX96" s="469"/>
      <c r="ZY96" s="469"/>
      <c r="ZZ96" s="469"/>
      <c r="AAA96" s="469"/>
      <c r="AAB96" s="469"/>
      <c r="AAC96" s="469"/>
      <c r="AAD96" s="469"/>
      <c r="AAE96" s="469"/>
      <c r="AAF96" s="469"/>
      <c r="AAG96" s="469"/>
      <c r="AAH96" s="469"/>
      <c r="AAI96" s="469"/>
      <c r="AAJ96" s="469"/>
      <c r="AAK96" s="469"/>
      <c r="AAL96" s="469"/>
      <c r="AAM96" s="469"/>
      <c r="AAN96" s="469"/>
      <c r="AAO96" s="469"/>
      <c r="AAP96" s="469"/>
      <c r="AAQ96" s="469"/>
      <c r="AAR96" s="469"/>
      <c r="AAS96" s="469"/>
      <c r="AAT96" s="469"/>
      <c r="AAU96" s="469"/>
      <c r="AAV96" s="469"/>
      <c r="AAW96" s="469"/>
      <c r="AAX96" s="469"/>
      <c r="AAY96" s="469"/>
      <c r="AAZ96" s="469"/>
      <c r="ABA96" s="469"/>
      <c r="ABB96" s="469"/>
      <c r="ABC96" s="469"/>
      <c r="ABD96" s="469"/>
      <c r="ABE96" s="469"/>
      <c r="ABF96" s="469"/>
      <c r="ABG96" s="469"/>
      <c r="ABH96" s="469"/>
      <c r="ABI96" s="469"/>
      <c r="ABJ96" s="469"/>
      <c r="ABK96" s="469"/>
      <c r="ABL96" s="469"/>
      <c r="ABM96" s="469"/>
      <c r="ABN96" s="469"/>
      <c r="ABO96" s="469"/>
      <c r="ABP96" s="469"/>
      <c r="ABQ96" s="469"/>
      <c r="ABR96" s="469"/>
      <c r="ABS96" s="469"/>
      <c r="ABT96" s="469"/>
      <c r="ABU96" s="469"/>
      <c r="ABV96" s="469"/>
      <c r="ABW96" s="469"/>
      <c r="ABX96" s="469"/>
      <c r="ABY96" s="469"/>
      <c r="ABZ96" s="469"/>
      <c r="ACA96" s="469"/>
      <c r="ACB96" s="469"/>
      <c r="ACC96" s="469"/>
      <c r="ACD96" s="469"/>
      <c r="ACE96" s="469"/>
      <c r="ACF96" s="469"/>
      <c r="ACG96" s="469"/>
      <c r="ACH96" s="469"/>
      <c r="ACI96" s="469"/>
      <c r="ACJ96" s="469"/>
      <c r="ACK96" s="469"/>
      <c r="ACL96" s="469"/>
      <c r="ACM96" s="469"/>
      <c r="ACN96" s="469"/>
      <c r="ACO96" s="469"/>
      <c r="ACP96" s="469"/>
      <c r="ACQ96" s="469"/>
      <c r="ACR96" s="469"/>
      <c r="ACS96" s="469"/>
      <c r="ACT96" s="469"/>
      <c r="ACU96" s="469"/>
      <c r="ACV96" s="469"/>
      <c r="ACW96" s="469"/>
      <c r="ACX96" s="469"/>
      <c r="ACY96" s="469"/>
      <c r="ACZ96" s="469"/>
      <c r="ADA96" s="469"/>
      <c r="ADB96" s="469"/>
      <c r="ADC96" s="469"/>
      <c r="ADD96" s="469"/>
      <c r="ADE96" s="469"/>
      <c r="ADF96" s="469"/>
      <c r="ADG96" s="469"/>
      <c r="ADH96" s="469"/>
      <c r="ADI96" s="469"/>
      <c r="ADJ96" s="469"/>
      <c r="ADK96" s="469"/>
      <c r="ADL96" s="469"/>
      <c r="ADM96" s="469"/>
      <c r="ADN96" s="469"/>
      <c r="ADO96" s="469"/>
      <c r="ADP96" s="469"/>
      <c r="ADQ96" s="469"/>
      <c r="ADR96" s="469"/>
      <c r="ADS96" s="469"/>
      <c r="ADT96" s="469"/>
      <c r="ADU96" s="469"/>
      <c r="ADV96" s="469"/>
      <c r="ADW96" s="469"/>
      <c r="ADX96" s="469"/>
      <c r="ADY96" s="469"/>
      <c r="ADZ96" s="469"/>
      <c r="AEA96" s="469"/>
      <c r="AEB96" s="469"/>
      <c r="AEC96" s="469"/>
      <c r="AED96" s="469"/>
      <c r="AEE96" s="469"/>
      <c r="AEF96" s="469"/>
      <c r="AEG96" s="469"/>
      <c r="AEH96" s="469"/>
      <c r="AEI96" s="469"/>
      <c r="AEJ96" s="469"/>
      <c r="AEK96" s="469"/>
      <c r="AEL96" s="469"/>
      <c r="AEM96" s="469"/>
      <c r="AEN96" s="469"/>
      <c r="AEO96" s="469"/>
      <c r="AEP96" s="469"/>
      <c r="AEQ96" s="469"/>
      <c r="AER96" s="469"/>
      <c r="AES96" s="469"/>
      <c r="AET96" s="469"/>
      <c r="AEU96" s="469"/>
      <c r="AEV96" s="469"/>
      <c r="AEW96" s="469"/>
      <c r="AEX96" s="469"/>
      <c r="AEY96" s="469"/>
      <c r="AEZ96" s="469"/>
      <c r="AFA96" s="469"/>
      <c r="AFB96" s="469"/>
      <c r="AFC96" s="469"/>
      <c r="AFD96" s="469"/>
      <c r="AFE96" s="469"/>
      <c r="AFF96" s="469"/>
      <c r="AFG96" s="469"/>
      <c r="AFH96" s="469"/>
      <c r="AFI96" s="469"/>
      <c r="AFJ96" s="469"/>
      <c r="AFK96" s="469"/>
      <c r="AFL96" s="469"/>
      <c r="AFM96" s="469"/>
      <c r="AFN96" s="469"/>
      <c r="AFO96" s="469"/>
      <c r="AFP96" s="469"/>
      <c r="AFQ96" s="469"/>
      <c r="AFR96" s="469"/>
      <c r="AFS96" s="469"/>
      <c r="AFT96" s="469"/>
      <c r="AFU96" s="469"/>
      <c r="AFV96" s="469"/>
      <c r="AFW96" s="469"/>
      <c r="AFX96" s="469"/>
      <c r="AFY96" s="469"/>
      <c r="AFZ96" s="469"/>
      <c r="AGA96" s="469"/>
      <c r="AGB96" s="469"/>
      <c r="AGC96" s="469"/>
      <c r="AGD96" s="469"/>
      <c r="AGE96" s="469"/>
      <c r="AGF96" s="469"/>
      <c r="AGG96" s="469"/>
      <c r="AGH96" s="469"/>
      <c r="AGI96" s="469"/>
      <c r="AGJ96" s="469"/>
      <c r="AGK96" s="469"/>
      <c r="AGL96" s="469"/>
      <c r="AGM96" s="469"/>
      <c r="AGN96" s="469"/>
      <c r="AGO96" s="469"/>
      <c r="AGP96" s="469"/>
      <c r="AGQ96" s="469"/>
      <c r="AGR96" s="469"/>
      <c r="AGS96" s="469"/>
      <c r="AGT96" s="469"/>
      <c r="AGU96" s="469"/>
      <c r="AGV96" s="469"/>
      <c r="AGW96" s="469"/>
      <c r="AGX96" s="469"/>
      <c r="AGY96" s="469"/>
      <c r="AGZ96" s="469"/>
      <c r="AHA96" s="469"/>
      <c r="AHB96" s="469"/>
      <c r="AHC96" s="469"/>
      <c r="AHD96" s="469"/>
      <c r="AHE96" s="469"/>
      <c r="AHF96" s="469"/>
      <c r="AHG96" s="469"/>
      <c r="AHH96" s="469"/>
      <c r="AHI96" s="469"/>
      <c r="AHJ96" s="469"/>
      <c r="AHK96" s="469"/>
      <c r="AHL96" s="469"/>
      <c r="AHM96" s="469"/>
      <c r="AHN96" s="469"/>
      <c r="AHO96" s="469"/>
      <c r="AHP96" s="469"/>
      <c r="AHQ96" s="469"/>
      <c r="AHR96" s="469"/>
      <c r="AHS96" s="469"/>
      <c r="AHT96" s="469"/>
      <c r="AHU96" s="469"/>
      <c r="AHV96" s="469"/>
      <c r="AHW96" s="469"/>
      <c r="AHX96" s="469"/>
      <c r="AHY96" s="469"/>
      <c r="AHZ96" s="469"/>
      <c r="AIA96" s="469"/>
      <c r="AIB96" s="469"/>
      <c r="AIC96" s="469"/>
      <c r="AID96" s="469"/>
      <c r="AIE96" s="469"/>
      <c r="AIF96" s="469"/>
      <c r="AIG96" s="469"/>
      <c r="AIH96" s="469"/>
      <c r="AII96" s="469"/>
      <c r="AIJ96" s="469"/>
      <c r="AIK96" s="469"/>
      <c r="AIL96" s="469"/>
      <c r="AIM96" s="469"/>
      <c r="AIN96" s="469"/>
      <c r="AIO96" s="469"/>
      <c r="AIP96" s="469"/>
      <c r="AIQ96" s="469"/>
      <c r="AIR96" s="469"/>
      <c r="AIS96" s="469"/>
      <c r="AIT96" s="469"/>
      <c r="AIU96" s="469"/>
      <c r="AIV96" s="469"/>
      <c r="AIW96" s="469"/>
      <c r="AIX96" s="469"/>
      <c r="AIY96" s="469"/>
      <c r="AIZ96" s="469"/>
      <c r="AJA96" s="469"/>
      <c r="AJB96" s="469"/>
      <c r="AJC96" s="469"/>
      <c r="AJD96" s="469"/>
      <c r="AJE96" s="469"/>
      <c r="AJF96" s="469"/>
      <c r="AJG96" s="469"/>
      <c r="AJH96" s="469"/>
      <c r="AJI96" s="469"/>
      <c r="AJJ96" s="469"/>
      <c r="AJK96" s="469"/>
      <c r="AJL96" s="469"/>
      <c r="AJM96" s="469"/>
      <c r="AJN96" s="469"/>
      <c r="AJO96" s="469"/>
      <c r="AJP96" s="469"/>
      <c r="AJQ96" s="469"/>
      <c r="AJR96" s="469"/>
      <c r="AJS96" s="469"/>
      <c r="AJT96" s="469"/>
      <c r="AJU96" s="469"/>
      <c r="AJV96" s="469"/>
      <c r="AJW96" s="469"/>
      <c r="AJX96" s="469"/>
      <c r="AJY96" s="469"/>
      <c r="AJZ96" s="469"/>
      <c r="AKA96" s="469"/>
      <c r="AKB96" s="469"/>
      <c r="AKC96" s="469"/>
      <c r="AKD96" s="469"/>
      <c r="AKE96" s="469"/>
      <c r="AKF96" s="469"/>
      <c r="AKG96" s="469"/>
      <c r="AKH96" s="469"/>
      <c r="AKI96" s="469"/>
      <c r="AKJ96" s="469"/>
      <c r="AKK96" s="469"/>
      <c r="AKL96" s="469"/>
      <c r="AKM96" s="469"/>
      <c r="AKN96" s="469"/>
      <c r="AKO96" s="469"/>
      <c r="AKP96" s="469"/>
      <c r="AKQ96" s="469"/>
      <c r="AKR96" s="469"/>
      <c r="AKS96" s="469"/>
      <c r="AKT96" s="469"/>
      <c r="AKU96" s="469"/>
      <c r="AKV96" s="469"/>
      <c r="AKW96" s="469"/>
      <c r="AKX96" s="469"/>
      <c r="AKY96" s="469"/>
      <c r="AKZ96" s="469"/>
      <c r="ALA96" s="469"/>
      <c r="ALB96" s="469"/>
      <c r="ALC96" s="469"/>
      <c r="ALD96" s="469"/>
      <c r="ALE96" s="469"/>
      <c r="ALF96" s="469"/>
      <c r="ALG96" s="469"/>
      <c r="ALH96" s="469"/>
      <c r="ALI96" s="469"/>
      <c r="ALJ96" s="469"/>
      <c r="ALK96" s="469"/>
      <c r="ALL96" s="469"/>
      <c r="ALM96" s="469"/>
      <c r="ALN96" s="469"/>
      <c r="ALO96" s="469"/>
      <c r="ALP96" s="469"/>
      <c r="ALQ96" s="469"/>
      <c r="ALR96" s="469"/>
      <c r="ALS96" s="469"/>
      <c r="ALT96" s="469"/>
      <c r="ALU96" s="469"/>
      <c r="ALV96" s="469"/>
      <c r="ALW96" s="469"/>
      <c r="ALX96" s="469"/>
      <c r="ALY96" s="469"/>
      <c r="ALZ96" s="469"/>
      <c r="AMA96" s="469"/>
      <c r="AMB96" s="469"/>
      <c r="AMC96" s="469"/>
      <c r="AMD96" s="469"/>
      <c r="AME96" s="469"/>
      <c r="AMF96" s="469"/>
      <c r="AMG96" s="469"/>
      <c r="AMH96" s="469"/>
      <c r="AMI96" s="469"/>
      <c r="AMJ96" s="469"/>
      <c r="AMK96" s="469"/>
      <c r="AML96" s="469"/>
      <c r="AMM96" s="469"/>
      <c r="AMN96" s="469"/>
      <c r="AMO96" s="469"/>
      <c r="AMP96" s="469"/>
      <c r="AMQ96" s="469"/>
      <c r="AMR96" s="469"/>
      <c r="AMS96" s="469"/>
      <c r="AMT96" s="469"/>
      <c r="AMU96" s="469"/>
      <c r="AMV96" s="469"/>
      <c r="AMW96" s="469"/>
      <c r="AMX96" s="469"/>
      <c r="AMY96" s="469"/>
      <c r="AMZ96" s="469"/>
      <c r="ANA96" s="469"/>
      <c r="ANB96" s="469"/>
      <c r="ANC96" s="469"/>
      <c r="AND96" s="469"/>
      <c r="ANE96" s="469"/>
      <c r="ANF96" s="469"/>
      <c r="ANG96" s="469"/>
      <c r="ANH96" s="469"/>
      <c r="ANI96" s="469"/>
      <c r="ANJ96" s="469"/>
      <c r="ANK96" s="469"/>
      <c r="ANL96" s="469"/>
      <c r="ANM96" s="469"/>
      <c r="ANN96" s="469"/>
      <c r="ANO96" s="469"/>
      <c r="ANP96" s="469"/>
      <c r="ANQ96" s="469"/>
      <c r="ANR96" s="469"/>
      <c r="ANS96" s="469"/>
      <c r="ANT96" s="469"/>
      <c r="ANU96" s="469"/>
      <c r="ANV96" s="469"/>
      <c r="ANW96" s="469"/>
      <c r="ANX96" s="469"/>
      <c r="ANY96" s="469"/>
      <c r="ANZ96" s="469"/>
      <c r="AOA96" s="469"/>
      <c r="AOB96" s="469"/>
      <c r="AOC96" s="469"/>
      <c r="AOD96" s="469"/>
      <c r="AOE96" s="469"/>
      <c r="AOF96" s="469"/>
      <c r="AOG96" s="469"/>
      <c r="AOH96" s="469"/>
      <c r="AOI96" s="469"/>
      <c r="AOJ96" s="469"/>
      <c r="AOK96" s="469"/>
      <c r="AOL96" s="469"/>
      <c r="AOM96" s="469"/>
      <c r="AON96" s="469"/>
      <c r="AOO96" s="469"/>
      <c r="AOP96" s="469"/>
      <c r="AOQ96" s="469"/>
      <c r="AOR96" s="469"/>
      <c r="AOS96" s="469"/>
      <c r="AOT96" s="469"/>
      <c r="AOU96" s="469"/>
      <c r="AOV96" s="469"/>
      <c r="AOW96" s="469"/>
      <c r="AOX96" s="469"/>
      <c r="AOY96" s="469"/>
      <c r="AOZ96" s="469"/>
      <c r="APA96" s="469"/>
      <c r="APB96" s="469"/>
      <c r="APC96" s="469"/>
      <c r="APD96" s="469"/>
      <c r="APE96" s="469"/>
      <c r="APF96" s="469"/>
      <c r="APG96" s="469"/>
      <c r="APH96" s="469"/>
      <c r="API96" s="469"/>
      <c r="APJ96" s="469"/>
      <c r="APK96" s="469"/>
      <c r="APL96" s="469"/>
      <c r="APM96" s="469"/>
      <c r="APN96" s="469"/>
      <c r="APO96" s="469"/>
      <c r="APP96" s="469"/>
      <c r="APQ96" s="469"/>
      <c r="APR96" s="469"/>
      <c r="APS96" s="469"/>
      <c r="APT96" s="469"/>
      <c r="APU96" s="469"/>
      <c r="APV96" s="469"/>
      <c r="APW96" s="469"/>
      <c r="APX96" s="469"/>
      <c r="APY96" s="469"/>
      <c r="APZ96" s="469"/>
      <c r="AQA96" s="469"/>
      <c r="AQB96" s="469"/>
      <c r="AQC96" s="469"/>
      <c r="AQD96" s="469"/>
      <c r="AQE96" s="469"/>
      <c r="AQF96" s="469"/>
      <c r="AQG96" s="469"/>
      <c r="AQH96" s="469"/>
      <c r="AQI96" s="469"/>
      <c r="AQJ96" s="469"/>
      <c r="AQK96" s="469"/>
      <c r="AQL96" s="469"/>
      <c r="AQM96" s="469"/>
      <c r="AQN96" s="469"/>
      <c r="AQO96" s="469"/>
      <c r="AQP96" s="469"/>
      <c r="AQQ96" s="469"/>
      <c r="AQR96" s="469"/>
      <c r="AQS96" s="469"/>
      <c r="AQT96" s="469"/>
      <c r="AQU96" s="469"/>
      <c r="AQV96" s="469"/>
      <c r="AQW96" s="469"/>
      <c r="AQX96" s="469"/>
      <c r="AQY96" s="469"/>
      <c r="AQZ96" s="469"/>
      <c r="ARA96" s="469"/>
      <c r="ARB96" s="469"/>
      <c r="ARC96" s="469"/>
      <c r="ARD96" s="469"/>
      <c r="ARE96" s="469"/>
      <c r="ARF96" s="469"/>
      <c r="ARG96" s="469"/>
      <c r="ARH96" s="469"/>
      <c r="ARI96" s="469"/>
      <c r="ARJ96" s="469"/>
      <c r="ARK96" s="469"/>
      <c r="ARL96" s="469"/>
      <c r="ARM96" s="469"/>
      <c r="ARN96" s="469"/>
      <c r="ARO96" s="469"/>
      <c r="ARP96" s="469"/>
      <c r="ARQ96" s="469"/>
      <c r="ARR96" s="469"/>
      <c r="ARS96" s="469"/>
      <c r="ART96" s="469"/>
      <c r="ARU96" s="469"/>
      <c r="ARV96" s="469"/>
      <c r="ARW96" s="469"/>
      <c r="ARX96" s="469"/>
      <c r="ARY96" s="469"/>
      <c r="ARZ96" s="469"/>
      <c r="ASA96" s="469"/>
      <c r="ASB96" s="469"/>
      <c r="ASC96" s="469"/>
      <c r="ASD96" s="469"/>
      <c r="ASE96" s="469"/>
      <c r="ASF96" s="469"/>
      <c r="ASG96" s="469"/>
      <c r="ASH96" s="469"/>
      <c r="ASI96" s="469"/>
      <c r="ASJ96" s="469"/>
      <c r="ASK96" s="469"/>
      <c r="ASL96" s="469"/>
      <c r="ASM96" s="469"/>
      <c r="ASN96" s="469"/>
      <c r="ASO96" s="469"/>
      <c r="ASP96" s="469"/>
      <c r="ASQ96" s="469"/>
      <c r="ASR96" s="469"/>
      <c r="ASS96" s="469"/>
      <c r="AST96" s="469"/>
      <c r="ASU96" s="469"/>
      <c r="ASV96" s="469"/>
      <c r="ASW96" s="469"/>
      <c r="ASX96" s="469"/>
      <c r="ASY96" s="469"/>
      <c r="ASZ96" s="469"/>
      <c r="ATA96" s="469"/>
      <c r="ATB96" s="469"/>
      <c r="ATC96" s="469"/>
      <c r="ATD96" s="469"/>
      <c r="ATE96" s="469"/>
      <c r="ATF96" s="469"/>
      <c r="ATG96" s="469"/>
      <c r="ATH96" s="469"/>
      <c r="ATI96" s="469"/>
      <c r="ATJ96" s="469"/>
      <c r="ATK96" s="469"/>
      <c r="ATL96" s="469"/>
      <c r="ATM96" s="469"/>
      <c r="ATN96" s="469"/>
      <c r="ATO96" s="469"/>
      <c r="ATP96" s="469"/>
      <c r="ATQ96" s="469"/>
      <c r="ATR96" s="469"/>
      <c r="ATS96" s="469"/>
      <c r="ATT96" s="469"/>
      <c r="ATU96" s="469"/>
      <c r="ATV96" s="469"/>
      <c r="ATW96" s="469"/>
      <c r="ATX96" s="469"/>
      <c r="ATY96" s="469"/>
      <c r="ATZ96" s="469"/>
      <c r="AUA96" s="469"/>
      <c r="AUB96" s="469"/>
      <c r="AUC96" s="469"/>
      <c r="AUD96" s="469"/>
      <c r="AUE96" s="469"/>
      <c r="AUF96" s="469"/>
      <c r="AUG96" s="469"/>
      <c r="AUH96" s="469"/>
      <c r="AUI96" s="469"/>
      <c r="AUJ96" s="469"/>
      <c r="AUK96" s="469"/>
      <c r="AUL96" s="469"/>
      <c r="AUM96" s="469"/>
      <c r="AUN96" s="469"/>
      <c r="AUO96" s="469"/>
      <c r="AUP96" s="469"/>
      <c r="AUQ96" s="469"/>
      <c r="AUR96" s="469"/>
      <c r="AUS96" s="469"/>
      <c r="AUT96" s="469"/>
      <c r="AUU96" s="469"/>
      <c r="AUV96" s="469"/>
      <c r="AUW96" s="469"/>
      <c r="AUX96" s="469"/>
      <c r="AUY96" s="469"/>
      <c r="AUZ96" s="469"/>
      <c r="AVA96" s="469"/>
      <c r="AVB96" s="469"/>
      <c r="AVC96" s="469"/>
      <c r="AVD96" s="469"/>
      <c r="AVE96" s="469"/>
      <c r="AVF96" s="469"/>
      <c r="AVG96" s="469"/>
      <c r="AVH96" s="469"/>
      <c r="AVI96" s="469"/>
      <c r="AVJ96" s="469"/>
      <c r="AVK96" s="469"/>
      <c r="AVL96" s="469"/>
      <c r="AVM96" s="469"/>
      <c r="AVN96" s="469"/>
      <c r="AVO96" s="469"/>
      <c r="AVP96" s="469"/>
      <c r="AVQ96" s="469"/>
      <c r="AVR96" s="469"/>
      <c r="AVS96" s="469"/>
      <c r="AVT96" s="469"/>
      <c r="AVU96" s="469"/>
      <c r="AVV96" s="469"/>
      <c r="AVW96" s="469"/>
      <c r="AVX96" s="469"/>
      <c r="AVY96" s="469"/>
      <c r="AVZ96" s="469"/>
      <c r="AWA96" s="469"/>
      <c r="AWB96" s="469"/>
      <c r="AWC96" s="469"/>
      <c r="AWD96" s="469"/>
      <c r="AWE96" s="469"/>
      <c r="AWF96" s="469"/>
      <c r="AWG96" s="469"/>
      <c r="AWH96" s="469"/>
      <c r="AWI96" s="469"/>
      <c r="AWJ96" s="469"/>
      <c r="AWK96" s="469"/>
      <c r="AWL96" s="469"/>
      <c r="AWM96" s="469"/>
      <c r="AWN96" s="469"/>
      <c r="AWO96" s="469"/>
      <c r="AWP96" s="469"/>
      <c r="AWQ96" s="469"/>
      <c r="AWR96" s="469"/>
      <c r="AWS96" s="469"/>
      <c r="AWT96" s="469"/>
      <c r="AWU96" s="469"/>
      <c r="AWV96" s="469"/>
      <c r="AWW96" s="469"/>
      <c r="AWX96" s="469"/>
      <c r="AWY96" s="469"/>
      <c r="AWZ96" s="469"/>
      <c r="AXA96" s="469"/>
      <c r="AXB96" s="469"/>
      <c r="AXC96" s="469"/>
      <c r="AXD96" s="469"/>
      <c r="AXE96" s="469"/>
      <c r="AXF96" s="469"/>
      <c r="AXG96" s="469"/>
      <c r="AXH96" s="469"/>
      <c r="AXI96" s="469"/>
      <c r="AXJ96" s="469"/>
      <c r="AXK96" s="469"/>
      <c r="AXL96" s="469"/>
      <c r="AXM96" s="469"/>
      <c r="AXN96" s="469"/>
      <c r="AXO96" s="469"/>
      <c r="AXP96" s="469"/>
      <c r="AXQ96" s="469"/>
      <c r="AXR96" s="469"/>
      <c r="AXS96" s="469"/>
      <c r="AXT96" s="469"/>
      <c r="AXU96" s="469"/>
      <c r="AXV96" s="469"/>
      <c r="AXW96" s="469"/>
      <c r="AXX96" s="469"/>
      <c r="AXY96" s="469"/>
      <c r="AXZ96" s="469"/>
      <c r="AYA96" s="469"/>
      <c r="AYB96" s="469"/>
      <c r="AYC96" s="469"/>
      <c r="AYD96" s="469"/>
      <c r="AYE96" s="469"/>
      <c r="AYF96" s="469"/>
      <c r="AYG96" s="469"/>
      <c r="AYH96" s="469"/>
      <c r="AYI96" s="469"/>
      <c r="AYJ96" s="469"/>
      <c r="AYK96" s="469"/>
      <c r="AYL96" s="469"/>
      <c r="AYM96" s="469"/>
      <c r="AYN96" s="469"/>
      <c r="AYO96" s="469"/>
      <c r="AYP96" s="469"/>
      <c r="AYQ96" s="469"/>
      <c r="AYR96" s="469"/>
      <c r="AYS96" s="469"/>
      <c r="AYT96" s="469"/>
      <c r="AYU96" s="469"/>
      <c r="AYV96" s="469"/>
      <c r="AYW96" s="469"/>
      <c r="AYX96" s="469"/>
      <c r="AYY96" s="469"/>
      <c r="AYZ96" s="469"/>
      <c r="AZA96" s="469"/>
      <c r="AZB96" s="469"/>
      <c r="AZC96" s="469"/>
      <c r="AZD96" s="469"/>
      <c r="AZE96" s="469"/>
      <c r="AZF96" s="469"/>
      <c r="AZG96" s="469"/>
      <c r="AZH96" s="469"/>
      <c r="AZI96" s="469"/>
      <c r="AZJ96" s="469"/>
      <c r="AZK96" s="469"/>
      <c r="AZL96" s="469"/>
      <c r="AZM96" s="469"/>
      <c r="AZN96" s="469"/>
      <c r="AZO96" s="469"/>
      <c r="AZP96" s="469"/>
      <c r="AZQ96" s="469"/>
      <c r="AZR96" s="469"/>
      <c r="AZS96" s="469"/>
      <c r="AZT96" s="469"/>
      <c r="AZU96" s="469"/>
      <c r="AZV96" s="469"/>
      <c r="AZW96" s="469"/>
      <c r="AZX96" s="469"/>
      <c r="AZY96" s="469"/>
      <c r="AZZ96" s="469"/>
      <c r="BAA96" s="469"/>
      <c r="BAB96" s="469"/>
      <c r="BAC96" s="469"/>
      <c r="BAD96" s="469"/>
      <c r="BAE96" s="469"/>
      <c r="BAF96" s="469"/>
      <c r="BAG96" s="469"/>
      <c r="BAH96" s="469"/>
      <c r="BAI96" s="469"/>
      <c r="BAJ96" s="469"/>
      <c r="BAK96" s="469"/>
      <c r="BAL96" s="469"/>
      <c r="BAM96" s="469"/>
      <c r="BAN96" s="469"/>
      <c r="BAO96" s="469"/>
      <c r="BAP96" s="469"/>
      <c r="BAQ96" s="469"/>
      <c r="BAR96" s="469"/>
      <c r="BAS96" s="469"/>
      <c r="BAT96" s="469"/>
      <c r="BAU96" s="469"/>
      <c r="BAV96" s="469"/>
      <c r="BAW96" s="469"/>
      <c r="BAX96" s="469"/>
      <c r="BAY96" s="469"/>
      <c r="BAZ96" s="469"/>
      <c r="BBA96" s="469"/>
      <c r="BBB96" s="469"/>
      <c r="BBC96" s="469"/>
      <c r="BBD96" s="469"/>
      <c r="BBE96" s="469"/>
      <c r="BBF96" s="469"/>
      <c r="BBG96" s="469"/>
      <c r="BBH96" s="469"/>
      <c r="BBI96" s="469"/>
      <c r="BBJ96" s="469"/>
      <c r="BBK96" s="469"/>
      <c r="BBL96" s="469"/>
      <c r="BBM96" s="469"/>
      <c r="BBN96" s="469"/>
      <c r="BBO96" s="469"/>
      <c r="BBP96" s="469"/>
      <c r="BBQ96" s="469"/>
      <c r="BBR96" s="469"/>
      <c r="BBS96" s="469"/>
      <c r="BBT96" s="469"/>
      <c r="BBU96" s="469"/>
      <c r="BBV96" s="469"/>
      <c r="BBW96" s="469"/>
      <c r="BBX96" s="469"/>
      <c r="BBY96" s="469"/>
      <c r="BBZ96" s="469"/>
      <c r="BCA96" s="469"/>
      <c r="BCB96" s="469"/>
      <c r="BCC96" s="469"/>
      <c r="BCD96" s="469"/>
      <c r="BCE96" s="469"/>
      <c r="BCF96" s="469"/>
      <c r="BCG96" s="469"/>
      <c r="BCH96" s="469"/>
      <c r="BCI96" s="469"/>
      <c r="BCJ96" s="469"/>
      <c r="BCK96" s="469"/>
      <c r="BCL96" s="469"/>
      <c r="BCM96" s="469"/>
      <c r="BCN96" s="469"/>
      <c r="BCO96" s="469"/>
      <c r="BCP96" s="469"/>
      <c r="BCQ96" s="469"/>
      <c r="BCR96" s="469"/>
      <c r="BCS96" s="469"/>
      <c r="BCT96" s="469"/>
      <c r="BCU96" s="469"/>
      <c r="BCV96" s="469"/>
      <c r="BCW96" s="469"/>
      <c r="BCX96" s="469"/>
      <c r="BCY96" s="469"/>
      <c r="BCZ96" s="469"/>
      <c r="BDA96" s="469"/>
      <c r="BDB96" s="469"/>
      <c r="BDC96" s="469"/>
      <c r="BDD96" s="469"/>
      <c r="BDE96" s="469"/>
      <c r="BDF96" s="469"/>
      <c r="BDG96" s="469"/>
      <c r="BDH96" s="469"/>
      <c r="BDI96" s="469"/>
      <c r="BDJ96" s="469"/>
      <c r="BDK96" s="469"/>
      <c r="BDL96" s="469"/>
      <c r="BDM96" s="469"/>
      <c r="BDN96" s="469"/>
      <c r="BDO96" s="469"/>
      <c r="BDP96" s="469"/>
      <c r="BDQ96" s="469"/>
      <c r="BDR96" s="469"/>
      <c r="BDS96" s="469"/>
      <c r="BDT96" s="469"/>
      <c r="BDU96" s="469"/>
      <c r="BDV96" s="469"/>
      <c r="BDW96" s="469"/>
      <c r="BDX96" s="469"/>
      <c r="BDY96" s="469"/>
      <c r="BDZ96" s="469"/>
      <c r="BEA96" s="469"/>
      <c r="BEB96" s="469"/>
      <c r="BEC96" s="469"/>
      <c r="BED96" s="469"/>
      <c r="BEE96" s="469"/>
      <c r="BEF96" s="469"/>
      <c r="BEG96" s="469"/>
      <c r="BEH96" s="469"/>
      <c r="BEI96" s="469"/>
      <c r="BEJ96" s="469"/>
      <c r="BEK96" s="469"/>
      <c r="BEL96" s="469"/>
      <c r="BEM96" s="469"/>
      <c r="BEN96" s="469"/>
      <c r="BEO96" s="469"/>
      <c r="BEP96" s="469"/>
      <c r="BEQ96" s="469"/>
      <c r="BER96" s="469"/>
      <c r="BES96" s="469"/>
      <c r="BET96" s="469"/>
      <c r="BEU96" s="469"/>
      <c r="BEV96" s="469"/>
      <c r="BEW96" s="469"/>
      <c r="BEX96" s="469"/>
      <c r="BEY96" s="469"/>
      <c r="BEZ96" s="469"/>
      <c r="BFA96" s="469"/>
      <c r="BFB96" s="469"/>
      <c r="BFC96" s="469"/>
      <c r="BFD96" s="469"/>
      <c r="BFE96" s="469"/>
      <c r="BFF96" s="469"/>
      <c r="BFG96" s="469"/>
      <c r="BFH96" s="469"/>
      <c r="BFI96" s="469"/>
      <c r="BFJ96" s="469"/>
      <c r="BFK96" s="469"/>
      <c r="BFL96" s="469"/>
      <c r="BFM96" s="469"/>
      <c r="BFN96" s="469"/>
      <c r="BFO96" s="469"/>
      <c r="BFP96" s="469"/>
      <c r="BFQ96" s="469"/>
      <c r="BFR96" s="469"/>
      <c r="BFS96" s="469"/>
      <c r="BFT96" s="469"/>
      <c r="BFU96" s="469"/>
      <c r="BFV96" s="469"/>
      <c r="BFW96" s="469"/>
      <c r="BFX96" s="469"/>
      <c r="BFY96" s="469"/>
      <c r="BFZ96" s="469"/>
      <c r="BGA96" s="469"/>
      <c r="BGB96" s="469"/>
      <c r="BGC96" s="469"/>
      <c r="BGD96" s="469"/>
      <c r="BGE96" s="469"/>
      <c r="BGF96" s="469"/>
      <c r="BGG96" s="469"/>
      <c r="BGH96" s="469"/>
      <c r="BGI96" s="469"/>
      <c r="BGJ96" s="469"/>
      <c r="BGK96" s="469"/>
      <c r="BGL96" s="469"/>
      <c r="BGM96" s="469"/>
      <c r="BGN96" s="469"/>
      <c r="BGO96" s="469"/>
      <c r="BGP96" s="469"/>
      <c r="BGQ96" s="469"/>
      <c r="BGR96" s="469"/>
      <c r="BGS96" s="469"/>
      <c r="BGT96" s="469"/>
      <c r="BGU96" s="469"/>
      <c r="BGV96" s="469"/>
      <c r="BGW96" s="469"/>
      <c r="BGX96" s="469"/>
      <c r="BGY96" s="469"/>
      <c r="BGZ96" s="469"/>
      <c r="BHA96" s="469"/>
      <c r="BHB96" s="469"/>
      <c r="BHC96" s="469"/>
      <c r="BHD96" s="469"/>
      <c r="BHE96" s="469"/>
      <c r="BHF96" s="469"/>
      <c r="BHG96" s="469"/>
      <c r="BHH96" s="469"/>
      <c r="BHI96" s="469"/>
      <c r="BHJ96" s="469"/>
      <c r="BHK96" s="469"/>
      <c r="BHL96" s="469"/>
      <c r="BHM96" s="469"/>
      <c r="BHN96" s="469"/>
      <c r="BHO96" s="469"/>
      <c r="BHP96" s="469"/>
      <c r="BHQ96" s="469"/>
      <c r="BHR96" s="469"/>
      <c r="BHS96" s="469"/>
      <c r="BHT96" s="469"/>
      <c r="BHU96" s="469"/>
      <c r="BHV96" s="469"/>
      <c r="BHW96" s="469"/>
      <c r="BHX96" s="469"/>
      <c r="BHY96" s="469"/>
      <c r="BHZ96" s="469"/>
      <c r="BIA96" s="469"/>
      <c r="BIB96" s="469"/>
      <c r="BIC96" s="469"/>
      <c r="BID96" s="469"/>
      <c r="BIE96" s="469"/>
      <c r="BIF96" s="469"/>
      <c r="BIG96" s="469"/>
      <c r="BIH96" s="469"/>
      <c r="BII96" s="469"/>
      <c r="BIJ96" s="469"/>
      <c r="BIK96" s="469"/>
      <c r="BIL96" s="469"/>
      <c r="BIM96" s="469"/>
      <c r="BIN96" s="469"/>
      <c r="BIO96" s="469"/>
      <c r="BIP96" s="469"/>
      <c r="BIQ96" s="469"/>
      <c r="BIR96" s="469"/>
      <c r="BIS96" s="469"/>
      <c r="BIT96" s="469"/>
      <c r="BIU96" s="469"/>
      <c r="BIV96" s="469"/>
      <c r="BIW96" s="469"/>
      <c r="BIX96" s="469"/>
      <c r="BIY96" s="469"/>
      <c r="BIZ96" s="469"/>
      <c r="BJA96" s="469"/>
      <c r="BJB96" s="469"/>
      <c r="BJC96" s="469"/>
      <c r="BJD96" s="469"/>
      <c r="BJE96" s="469"/>
      <c r="BJF96" s="469"/>
      <c r="BJG96" s="469"/>
      <c r="BJH96" s="469"/>
      <c r="BJI96" s="469"/>
      <c r="BJJ96" s="469"/>
      <c r="BJK96" s="469"/>
      <c r="BJL96" s="469"/>
      <c r="BJM96" s="469"/>
      <c r="BJN96" s="469"/>
      <c r="BJO96" s="469"/>
      <c r="BJP96" s="469"/>
      <c r="BJQ96" s="469"/>
      <c r="BJR96" s="469"/>
      <c r="BJS96" s="469"/>
      <c r="BJT96" s="469"/>
      <c r="BJU96" s="469"/>
      <c r="BJV96" s="469"/>
      <c r="BJW96" s="469"/>
      <c r="BJX96" s="469"/>
      <c r="BJY96" s="469"/>
      <c r="BJZ96" s="469"/>
      <c r="BKA96" s="469"/>
      <c r="BKB96" s="469"/>
      <c r="BKC96" s="469"/>
      <c r="BKD96" s="469"/>
      <c r="BKE96" s="469"/>
      <c r="BKF96" s="469"/>
      <c r="BKG96" s="469"/>
      <c r="BKH96" s="469"/>
      <c r="BKI96" s="469"/>
      <c r="BKJ96" s="469"/>
      <c r="BKK96" s="469"/>
      <c r="BKL96" s="469"/>
      <c r="BKM96" s="469"/>
      <c r="BKN96" s="469"/>
      <c r="BKO96" s="469"/>
      <c r="BKP96" s="469"/>
      <c r="BKQ96" s="469"/>
      <c r="BKR96" s="469"/>
      <c r="BKS96" s="469"/>
      <c r="BKT96" s="469"/>
      <c r="BKU96" s="469"/>
      <c r="BKV96" s="469"/>
      <c r="BKW96" s="469"/>
      <c r="BKX96" s="469"/>
      <c r="BKY96" s="469"/>
      <c r="BKZ96" s="469"/>
      <c r="BLA96" s="469"/>
      <c r="BLB96" s="469"/>
      <c r="BLC96" s="469"/>
      <c r="BLD96" s="469"/>
      <c r="BLE96" s="469"/>
      <c r="BLF96" s="469"/>
      <c r="BLG96" s="469"/>
      <c r="BLH96" s="469"/>
      <c r="BLI96" s="469"/>
      <c r="BLJ96" s="469"/>
      <c r="BLK96" s="469"/>
      <c r="BLL96" s="469"/>
      <c r="BLM96" s="469"/>
      <c r="BLN96" s="469"/>
      <c r="BLO96" s="469"/>
      <c r="BLP96" s="469"/>
      <c r="BLQ96" s="469"/>
      <c r="BLR96" s="469"/>
      <c r="BLS96" s="469"/>
      <c r="BLT96" s="469"/>
      <c r="BLU96" s="469"/>
      <c r="BLV96" s="469"/>
      <c r="BLW96" s="469"/>
      <c r="BLX96" s="469"/>
      <c r="BLY96" s="469"/>
      <c r="BLZ96" s="469"/>
      <c r="BMA96" s="469"/>
      <c r="BMB96" s="469"/>
      <c r="BMC96" s="469"/>
      <c r="BMD96" s="469"/>
      <c r="BME96" s="469"/>
      <c r="BMF96" s="469"/>
      <c r="BMG96" s="469"/>
      <c r="BMH96" s="469"/>
      <c r="BMI96" s="469"/>
      <c r="BMJ96" s="469"/>
      <c r="BMK96" s="469"/>
      <c r="BML96" s="469"/>
      <c r="BMM96" s="469"/>
      <c r="BMN96" s="469"/>
      <c r="BMO96" s="469"/>
      <c r="BMP96" s="469"/>
      <c r="BMQ96" s="469"/>
      <c r="BMR96" s="469"/>
      <c r="BMS96" s="469"/>
      <c r="BMT96" s="469"/>
      <c r="BMU96" s="469"/>
      <c r="BMV96" s="469"/>
      <c r="BMW96" s="469"/>
      <c r="BMX96" s="469"/>
      <c r="BMY96" s="469"/>
      <c r="BMZ96" s="469"/>
      <c r="BNA96" s="469"/>
      <c r="BNB96" s="469"/>
      <c r="BNC96" s="469"/>
      <c r="BND96" s="469"/>
      <c r="BNE96" s="469"/>
      <c r="BNF96" s="469"/>
      <c r="BNG96" s="469"/>
      <c r="BNH96" s="469"/>
      <c r="BNI96" s="469"/>
      <c r="BNJ96" s="469"/>
      <c r="BNK96" s="469"/>
      <c r="BNL96" s="469"/>
      <c r="BNM96" s="469"/>
      <c r="BNN96" s="469"/>
      <c r="BNO96" s="469"/>
      <c r="BNP96" s="469"/>
      <c r="BNQ96" s="469"/>
      <c r="BNR96" s="469"/>
      <c r="BNS96" s="469"/>
      <c r="BNT96" s="469"/>
      <c r="BNU96" s="469"/>
      <c r="BNV96" s="469"/>
      <c r="BNW96" s="469"/>
      <c r="BNX96" s="469"/>
      <c r="BNY96" s="469"/>
      <c r="BNZ96" s="469"/>
      <c r="BOA96" s="469"/>
      <c r="BOB96" s="469"/>
      <c r="BOC96" s="469"/>
      <c r="BOD96" s="469"/>
      <c r="BOE96" s="469"/>
      <c r="BOF96" s="469"/>
      <c r="BOG96" s="469"/>
      <c r="BOH96" s="469"/>
      <c r="BOI96" s="469"/>
      <c r="BOJ96" s="469"/>
      <c r="BOK96" s="469"/>
      <c r="BOL96" s="469"/>
      <c r="BOM96" s="469"/>
      <c r="BON96" s="469"/>
      <c r="BOO96" s="469"/>
      <c r="BOP96" s="469"/>
      <c r="BOQ96" s="469"/>
      <c r="BOR96" s="469"/>
      <c r="BOS96" s="469"/>
      <c r="BOT96" s="469"/>
      <c r="BOU96" s="469"/>
      <c r="BOV96" s="469"/>
      <c r="BOW96" s="469"/>
      <c r="BOX96" s="469"/>
      <c r="BOY96" s="469"/>
      <c r="BOZ96" s="469"/>
      <c r="BPA96" s="469"/>
      <c r="BPB96" s="469"/>
      <c r="BPC96" s="469"/>
      <c r="BPD96" s="469"/>
      <c r="BPE96" s="469"/>
      <c r="BPF96" s="469"/>
      <c r="BPG96" s="469"/>
      <c r="BPH96" s="469"/>
      <c r="BPI96" s="469"/>
      <c r="BPJ96" s="469"/>
      <c r="BPK96" s="469"/>
      <c r="BPL96" s="469"/>
      <c r="BPM96" s="469"/>
      <c r="BPN96" s="469"/>
      <c r="BPO96" s="469"/>
      <c r="BPP96" s="469"/>
      <c r="BPQ96" s="469"/>
      <c r="BPR96" s="469"/>
      <c r="BPS96" s="469"/>
      <c r="BPT96" s="469"/>
      <c r="BPU96" s="469"/>
      <c r="BPV96" s="469"/>
      <c r="BPW96" s="469"/>
      <c r="BPX96" s="469"/>
      <c r="BPY96" s="469"/>
      <c r="BPZ96" s="469"/>
      <c r="BQA96" s="469"/>
      <c r="BQB96" s="469"/>
      <c r="BQC96" s="469"/>
      <c r="BQD96" s="469"/>
      <c r="BQE96" s="469"/>
      <c r="BQF96" s="469"/>
      <c r="BQG96" s="469"/>
      <c r="BQH96" s="469"/>
      <c r="BQI96" s="469"/>
      <c r="BQJ96" s="469"/>
      <c r="BQK96" s="469"/>
      <c r="BQL96" s="469"/>
      <c r="BQM96" s="469"/>
      <c r="BQN96" s="469"/>
      <c r="BQO96" s="469"/>
      <c r="BQP96" s="469"/>
      <c r="BQQ96" s="469"/>
      <c r="BQR96" s="469"/>
      <c r="BQS96" s="469"/>
      <c r="BQT96" s="469"/>
      <c r="BQU96" s="469"/>
      <c r="BQV96" s="469"/>
      <c r="BQW96" s="469"/>
      <c r="BQX96" s="469"/>
      <c r="BQY96" s="469"/>
      <c r="BQZ96" s="469"/>
      <c r="BRA96" s="469"/>
      <c r="BRB96" s="469"/>
      <c r="BRC96" s="469"/>
      <c r="BRD96" s="469"/>
      <c r="BRE96" s="469"/>
      <c r="BRF96" s="469"/>
      <c r="BRG96" s="469"/>
      <c r="BRH96" s="469"/>
      <c r="BRI96" s="469"/>
      <c r="BRJ96" s="469"/>
      <c r="BRK96" s="469"/>
      <c r="BRL96" s="469"/>
      <c r="BRM96" s="469"/>
      <c r="BRN96" s="469"/>
      <c r="BRO96" s="469"/>
      <c r="BRP96" s="469"/>
      <c r="BRQ96" s="469"/>
      <c r="BRR96" s="469"/>
      <c r="BRS96" s="469"/>
      <c r="BRT96" s="469"/>
      <c r="BRU96" s="469"/>
      <c r="BRV96" s="469"/>
      <c r="BRW96" s="469"/>
      <c r="BRX96" s="469"/>
      <c r="BRY96" s="469"/>
      <c r="BRZ96" s="469"/>
      <c r="BSA96" s="469"/>
      <c r="BSB96" s="469"/>
      <c r="BSC96" s="469"/>
      <c r="BSD96" s="469"/>
      <c r="BSE96" s="469"/>
      <c r="BSF96" s="469"/>
      <c r="BSG96" s="469"/>
      <c r="BSH96" s="469"/>
      <c r="BSI96" s="469"/>
      <c r="BSJ96" s="469"/>
      <c r="BSK96" s="469"/>
      <c r="BSL96" s="469"/>
      <c r="BSM96" s="469"/>
      <c r="BSN96" s="469"/>
      <c r="BSO96" s="469"/>
      <c r="BSP96" s="469"/>
      <c r="BSQ96" s="469"/>
      <c r="BSR96" s="469"/>
      <c r="BSS96" s="469"/>
      <c r="BST96" s="469"/>
      <c r="BSU96" s="469"/>
      <c r="BSV96" s="469"/>
      <c r="BSW96" s="469"/>
      <c r="BSX96" s="469"/>
      <c r="BSY96" s="469"/>
      <c r="BSZ96" s="469"/>
      <c r="BTA96" s="469"/>
      <c r="BTB96" s="469"/>
      <c r="BTC96" s="469"/>
      <c r="BTD96" s="469"/>
      <c r="BTE96" s="469"/>
      <c r="BTF96" s="469"/>
      <c r="BTG96" s="469"/>
      <c r="BTH96" s="469"/>
      <c r="BTI96" s="469"/>
      <c r="BTJ96" s="469"/>
      <c r="BTK96" s="469"/>
      <c r="BTL96" s="469"/>
      <c r="BTM96" s="469"/>
      <c r="BTN96" s="469"/>
      <c r="BTO96" s="469"/>
      <c r="BTP96" s="469"/>
      <c r="BTQ96" s="469"/>
      <c r="BTR96" s="469"/>
      <c r="BTS96" s="469"/>
      <c r="BTT96" s="469"/>
      <c r="BTU96" s="469"/>
      <c r="BTV96" s="469"/>
      <c r="BTW96" s="469"/>
      <c r="BTX96" s="469"/>
      <c r="BTY96" s="469"/>
      <c r="BTZ96" s="469"/>
      <c r="BUA96" s="469"/>
      <c r="BUB96" s="469"/>
      <c r="BUC96" s="469"/>
      <c r="BUD96" s="469"/>
      <c r="BUE96" s="469"/>
      <c r="BUF96" s="469"/>
      <c r="BUG96" s="469"/>
      <c r="BUH96" s="469"/>
      <c r="BUI96" s="469"/>
      <c r="BUJ96" s="469"/>
      <c r="BUK96" s="469"/>
      <c r="BUL96" s="469"/>
      <c r="BUM96" s="469"/>
      <c r="BUN96" s="469"/>
      <c r="BUO96" s="469"/>
      <c r="BUP96" s="469"/>
      <c r="BUQ96" s="469"/>
      <c r="BUR96" s="469"/>
      <c r="BUS96" s="469"/>
      <c r="BUT96" s="469"/>
      <c r="BUU96" s="469"/>
      <c r="BUV96" s="469"/>
      <c r="BUW96" s="469"/>
      <c r="BUX96" s="469"/>
      <c r="BUY96" s="469"/>
      <c r="BUZ96" s="469"/>
      <c r="BVA96" s="469"/>
      <c r="BVB96" s="469"/>
      <c r="BVC96" s="469"/>
      <c r="BVD96" s="469"/>
      <c r="BVE96" s="469"/>
      <c r="BVF96" s="469"/>
      <c r="BVG96" s="469"/>
      <c r="BVH96" s="469"/>
      <c r="BVI96" s="469"/>
      <c r="BVJ96" s="469"/>
      <c r="BVK96" s="469"/>
      <c r="BVL96" s="469"/>
      <c r="BVM96" s="469"/>
      <c r="BVN96" s="469"/>
      <c r="BVO96" s="469"/>
      <c r="BVP96" s="469"/>
      <c r="BVQ96" s="469"/>
      <c r="BVR96" s="469"/>
      <c r="BVS96" s="469"/>
      <c r="BVT96" s="469"/>
      <c r="BVU96" s="469"/>
      <c r="BVV96" s="469"/>
      <c r="BVW96" s="469"/>
      <c r="BVX96" s="469"/>
      <c r="BVY96" s="469"/>
      <c r="BVZ96" s="469"/>
      <c r="BWA96" s="469"/>
      <c r="BWB96" s="469"/>
      <c r="BWC96" s="469"/>
      <c r="BWD96" s="469"/>
      <c r="BWE96" s="469"/>
      <c r="BWF96" s="469"/>
      <c r="BWG96" s="469"/>
      <c r="BWH96" s="469"/>
      <c r="BWI96" s="469"/>
      <c r="BWJ96" s="469"/>
      <c r="BWK96" s="469"/>
      <c r="BWL96" s="469"/>
      <c r="BWM96" s="469"/>
      <c r="BWN96" s="469"/>
      <c r="BWO96" s="469"/>
      <c r="BWP96" s="469"/>
      <c r="BWQ96" s="469"/>
      <c r="BWR96" s="469"/>
      <c r="BWS96" s="469"/>
      <c r="BWT96" s="469"/>
      <c r="BWU96" s="469"/>
      <c r="BWV96" s="469"/>
      <c r="BWW96" s="469"/>
      <c r="BWX96" s="469"/>
      <c r="BWY96" s="469"/>
      <c r="BWZ96" s="469"/>
      <c r="BXA96" s="469"/>
      <c r="BXB96" s="469"/>
      <c r="BXC96" s="469"/>
      <c r="BXD96" s="469"/>
      <c r="BXE96" s="469"/>
      <c r="BXF96" s="469"/>
      <c r="BXG96" s="469"/>
      <c r="BXH96" s="469"/>
      <c r="BXI96" s="469"/>
      <c r="BXJ96" s="469"/>
      <c r="BXK96" s="469"/>
      <c r="BXL96" s="469"/>
      <c r="BXM96" s="469"/>
      <c r="BXN96" s="469"/>
      <c r="BXO96" s="469"/>
      <c r="BXP96" s="469"/>
      <c r="BXQ96" s="469"/>
      <c r="BXR96" s="469"/>
      <c r="BXS96" s="469"/>
      <c r="BXT96" s="469"/>
      <c r="BXU96" s="469"/>
      <c r="BXV96" s="469"/>
      <c r="BXW96" s="469"/>
      <c r="BXX96" s="469"/>
      <c r="BXY96" s="469"/>
      <c r="BXZ96" s="469"/>
      <c r="BYA96" s="469"/>
      <c r="BYB96" s="469"/>
      <c r="BYC96" s="469"/>
      <c r="BYD96" s="469"/>
      <c r="BYE96" s="469"/>
      <c r="BYF96" s="469"/>
      <c r="BYG96" s="469"/>
      <c r="BYH96" s="469"/>
      <c r="BYI96" s="469"/>
      <c r="BYJ96" s="469"/>
      <c r="BYK96" s="469"/>
      <c r="BYL96" s="469"/>
      <c r="BYM96" s="469"/>
      <c r="BYN96" s="469"/>
      <c r="BYO96" s="469"/>
      <c r="BYP96" s="469"/>
      <c r="BYQ96" s="469"/>
      <c r="BYR96" s="469"/>
      <c r="BYS96" s="469"/>
      <c r="BYT96" s="469"/>
      <c r="BYU96" s="469"/>
      <c r="BYV96" s="469"/>
      <c r="BYW96" s="469"/>
      <c r="BYX96" s="469"/>
      <c r="BYY96" s="469"/>
      <c r="BYZ96" s="469"/>
      <c r="BZA96" s="469"/>
      <c r="BZB96" s="469"/>
      <c r="BZC96" s="469"/>
      <c r="BZD96" s="469"/>
      <c r="BZE96" s="469"/>
      <c r="BZF96" s="469"/>
      <c r="BZG96" s="469"/>
      <c r="BZH96" s="469"/>
      <c r="BZI96" s="469"/>
      <c r="BZJ96" s="469"/>
      <c r="BZK96" s="469"/>
      <c r="BZL96" s="469"/>
      <c r="BZM96" s="469"/>
      <c r="BZN96" s="469"/>
      <c r="BZO96" s="469"/>
      <c r="BZP96" s="469"/>
      <c r="BZQ96" s="469"/>
      <c r="BZR96" s="469"/>
      <c r="BZS96" s="469"/>
      <c r="BZT96" s="469"/>
      <c r="BZU96" s="469"/>
      <c r="BZV96" s="469"/>
      <c r="BZW96" s="469"/>
      <c r="BZX96" s="469"/>
      <c r="BZY96" s="469"/>
      <c r="BZZ96" s="469"/>
      <c r="CAA96" s="469"/>
      <c r="CAB96" s="469"/>
      <c r="CAC96" s="469"/>
      <c r="CAD96" s="469"/>
      <c r="CAE96" s="469"/>
      <c r="CAF96" s="469"/>
      <c r="CAG96" s="469"/>
      <c r="CAH96" s="469"/>
      <c r="CAI96" s="469"/>
      <c r="CAJ96" s="469"/>
      <c r="CAK96" s="469"/>
      <c r="CAL96" s="469"/>
      <c r="CAM96" s="469"/>
      <c r="CAN96" s="469"/>
      <c r="CAO96" s="469"/>
      <c r="CAP96" s="469"/>
      <c r="CAQ96" s="469"/>
      <c r="CAR96" s="469"/>
      <c r="CAS96" s="469"/>
      <c r="CAT96" s="469"/>
      <c r="CAU96" s="469"/>
      <c r="CAV96" s="469"/>
      <c r="CAW96" s="469"/>
      <c r="CAX96" s="469"/>
      <c r="CAY96" s="469"/>
      <c r="CAZ96" s="469"/>
      <c r="CBA96" s="469"/>
      <c r="CBB96" s="469"/>
      <c r="CBC96" s="469"/>
      <c r="CBD96" s="469"/>
      <c r="CBE96" s="469"/>
      <c r="CBF96" s="469"/>
      <c r="CBG96" s="469"/>
      <c r="CBH96" s="469"/>
      <c r="CBI96" s="469"/>
      <c r="CBJ96" s="469"/>
      <c r="CBK96" s="469"/>
      <c r="CBL96" s="469"/>
      <c r="CBM96" s="469"/>
      <c r="CBN96" s="469"/>
      <c r="CBO96" s="469"/>
      <c r="CBP96" s="469"/>
      <c r="CBQ96" s="469"/>
      <c r="CBR96" s="469"/>
      <c r="CBS96" s="469"/>
      <c r="CBT96" s="469"/>
      <c r="CBU96" s="469"/>
      <c r="CBV96" s="469"/>
      <c r="CBW96" s="469"/>
      <c r="CBX96" s="469"/>
      <c r="CBY96" s="469"/>
      <c r="CBZ96" s="469"/>
      <c r="CCA96" s="469"/>
      <c r="CCB96" s="469"/>
      <c r="CCC96" s="469"/>
      <c r="CCD96" s="469"/>
      <c r="CCE96" s="469"/>
      <c r="CCF96" s="469"/>
      <c r="CCG96" s="469"/>
      <c r="CCH96" s="469"/>
      <c r="CCI96" s="469"/>
      <c r="CCJ96" s="469"/>
      <c r="CCK96" s="469"/>
      <c r="CCL96" s="469"/>
      <c r="CCM96" s="469"/>
      <c r="CCN96" s="469"/>
      <c r="CCO96" s="469"/>
      <c r="CCP96" s="469"/>
      <c r="CCQ96" s="469"/>
      <c r="CCR96" s="469"/>
      <c r="CCS96" s="469"/>
      <c r="CCT96" s="469"/>
      <c r="CCU96" s="469"/>
      <c r="CCV96" s="469"/>
      <c r="CCW96" s="469"/>
      <c r="CCX96" s="469"/>
      <c r="CCY96" s="469"/>
      <c r="CCZ96" s="469"/>
      <c r="CDA96" s="469"/>
      <c r="CDB96" s="469"/>
      <c r="CDC96" s="469"/>
      <c r="CDD96" s="469"/>
      <c r="CDE96" s="469"/>
      <c r="CDF96" s="469"/>
      <c r="CDG96" s="469"/>
      <c r="CDH96" s="469"/>
      <c r="CDI96" s="469"/>
      <c r="CDJ96" s="469"/>
      <c r="CDK96" s="469"/>
      <c r="CDL96" s="469"/>
      <c r="CDM96" s="469"/>
      <c r="CDN96" s="469"/>
      <c r="CDO96" s="469"/>
      <c r="CDP96" s="469"/>
      <c r="CDQ96" s="469"/>
      <c r="CDR96" s="469"/>
      <c r="CDS96" s="469"/>
      <c r="CDT96" s="469"/>
      <c r="CDU96" s="469"/>
      <c r="CDV96" s="469"/>
      <c r="CDW96" s="469"/>
      <c r="CDX96" s="469"/>
      <c r="CDY96" s="469"/>
      <c r="CDZ96" s="469"/>
      <c r="CEA96" s="469"/>
      <c r="CEB96" s="469"/>
      <c r="CEC96" s="469"/>
      <c r="CED96" s="469"/>
      <c r="CEE96" s="469"/>
      <c r="CEF96" s="469"/>
      <c r="CEG96" s="469"/>
      <c r="CEH96" s="469"/>
      <c r="CEI96" s="469"/>
      <c r="CEJ96" s="469"/>
      <c r="CEK96" s="469"/>
      <c r="CEL96" s="469"/>
      <c r="CEM96" s="469"/>
      <c r="CEN96" s="469"/>
      <c r="CEO96" s="469"/>
      <c r="CEP96" s="469"/>
      <c r="CEQ96" s="469"/>
      <c r="CER96" s="469"/>
      <c r="CES96" s="469"/>
      <c r="CET96" s="469"/>
      <c r="CEU96" s="469"/>
      <c r="CEV96" s="469"/>
      <c r="CEW96" s="469"/>
      <c r="CEX96" s="469"/>
      <c r="CEY96" s="469"/>
      <c r="CEZ96" s="469"/>
      <c r="CFA96" s="469"/>
      <c r="CFB96" s="469"/>
      <c r="CFC96" s="469"/>
      <c r="CFD96" s="469"/>
      <c r="CFE96" s="469"/>
      <c r="CFF96" s="469"/>
      <c r="CFG96" s="469"/>
      <c r="CFH96" s="469"/>
      <c r="CFI96" s="469"/>
      <c r="CFJ96" s="469"/>
      <c r="CFK96" s="469"/>
      <c r="CFL96" s="469"/>
      <c r="CFM96" s="469"/>
      <c r="CFN96" s="469"/>
      <c r="CFO96" s="469"/>
      <c r="CFP96" s="469"/>
      <c r="CFQ96" s="469"/>
      <c r="CFR96" s="469"/>
      <c r="CFS96" s="469"/>
      <c r="CFT96" s="469"/>
      <c r="CFU96" s="469"/>
      <c r="CFV96" s="469"/>
      <c r="CFW96" s="469"/>
      <c r="CFX96" s="469"/>
      <c r="CFY96" s="469"/>
      <c r="CFZ96" s="469"/>
      <c r="CGA96" s="469"/>
      <c r="CGB96" s="469"/>
      <c r="CGC96" s="469"/>
      <c r="CGD96" s="469"/>
      <c r="CGE96" s="469"/>
      <c r="CGF96" s="469"/>
      <c r="CGG96" s="469"/>
      <c r="CGH96" s="469"/>
      <c r="CGI96" s="469"/>
      <c r="CGJ96" s="469"/>
      <c r="CGK96" s="469"/>
      <c r="CGL96" s="469"/>
      <c r="CGM96" s="469"/>
      <c r="CGN96" s="469"/>
      <c r="CGO96" s="469"/>
      <c r="CGP96" s="469"/>
      <c r="CGQ96" s="469"/>
      <c r="CGR96" s="469"/>
      <c r="CGS96" s="469"/>
      <c r="CGT96" s="469"/>
      <c r="CGU96" s="469"/>
      <c r="CGV96" s="469"/>
      <c r="CGW96" s="469"/>
      <c r="CGX96" s="469"/>
      <c r="CGY96" s="469"/>
      <c r="CGZ96" s="469"/>
      <c r="CHA96" s="469"/>
      <c r="CHB96" s="469"/>
      <c r="CHC96" s="469"/>
      <c r="CHD96" s="469"/>
      <c r="CHE96" s="469"/>
      <c r="CHF96" s="469"/>
      <c r="CHG96" s="469"/>
      <c r="CHH96" s="469"/>
      <c r="CHI96" s="469"/>
      <c r="CHJ96" s="469"/>
      <c r="CHK96" s="469"/>
      <c r="CHL96" s="469"/>
      <c r="CHM96" s="469"/>
      <c r="CHN96" s="469"/>
      <c r="CHO96" s="469"/>
      <c r="CHP96" s="469"/>
      <c r="CHQ96" s="469"/>
      <c r="CHR96" s="469"/>
      <c r="CHS96" s="469"/>
      <c r="CHT96" s="469"/>
      <c r="CHU96" s="469"/>
      <c r="CHV96" s="469"/>
      <c r="CHW96" s="469"/>
      <c r="CHX96" s="469"/>
      <c r="CHY96" s="469"/>
      <c r="CHZ96" s="469"/>
      <c r="CIA96" s="469"/>
      <c r="CIB96" s="469"/>
      <c r="CIC96" s="469"/>
      <c r="CID96" s="469"/>
      <c r="CIE96" s="469"/>
      <c r="CIF96" s="469"/>
      <c r="CIG96" s="469"/>
      <c r="CIH96" s="469"/>
      <c r="CII96" s="469"/>
      <c r="CIJ96" s="469"/>
      <c r="CIK96" s="469"/>
      <c r="CIL96" s="469"/>
      <c r="CIM96" s="469"/>
      <c r="CIN96" s="469"/>
      <c r="CIO96" s="469"/>
      <c r="CIP96" s="469"/>
      <c r="CIQ96" s="469"/>
      <c r="CIR96" s="469"/>
      <c r="CIS96" s="469"/>
      <c r="CIT96" s="469"/>
      <c r="CIU96" s="469"/>
      <c r="CIV96" s="469"/>
      <c r="CIW96" s="469"/>
      <c r="CIX96" s="469"/>
      <c r="CIY96" s="469"/>
      <c r="CIZ96" s="469"/>
      <c r="CJA96" s="469"/>
      <c r="CJB96" s="469"/>
      <c r="CJC96" s="469"/>
      <c r="CJD96" s="469"/>
      <c r="CJE96" s="469"/>
      <c r="CJF96" s="469"/>
      <c r="CJG96" s="469"/>
      <c r="CJH96" s="469"/>
      <c r="CJI96" s="469"/>
      <c r="CJJ96" s="469"/>
      <c r="CJK96" s="469"/>
      <c r="CJL96" s="469"/>
      <c r="CJM96" s="469"/>
      <c r="CJN96" s="469"/>
      <c r="CJO96" s="469"/>
      <c r="CJP96" s="469"/>
      <c r="CJQ96" s="469"/>
      <c r="CJR96" s="469"/>
      <c r="CJS96" s="469"/>
      <c r="CJT96" s="469"/>
      <c r="CJU96" s="469"/>
      <c r="CJV96" s="469"/>
      <c r="CJW96" s="469"/>
      <c r="CJX96" s="469"/>
      <c r="CJY96" s="469"/>
      <c r="CJZ96" s="469"/>
      <c r="CKA96" s="469"/>
      <c r="CKB96" s="469"/>
      <c r="CKC96" s="469"/>
      <c r="CKD96" s="469"/>
      <c r="CKE96" s="469"/>
      <c r="CKF96" s="469"/>
      <c r="CKG96" s="469"/>
      <c r="CKH96" s="469"/>
      <c r="CKI96" s="469"/>
      <c r="CKJ96" s="469"/>
      <c r="CKK96" s="469"/>
      <c r="CKL96" s="469"/>
      <c r="CKM96" s="469"/>
      <c r="CKN96" s="469"/>
      <c r="CKO96" s="469"/>
      <c r="CKP96" s="469"/>
      <c r="CKQ96" s="469"/>
      <c r="CKR96" s="469"/>
      <c r="CKS96" s="469"/>
      <c r="CKT96" s="469"/>
      <c r="CKU96" s="469"/>
      <c r="CKV96" s="469"/>
      <c r="CKW96" s="469"/>
      <c r="CKX96" s="469"/>
      <c r="CKY96" s="469"/>
      <c r="CKZ96" s="469"/>
      <c r="CLA96" s="469"/>
      <c r="CLB96" s="469"/>
      <c r="CLC96" s="469"/>
      <c r="CLD96" s="469"/>
      <c r="CLE96" s="469"/>
      <c r="CLF96" s="469"/>
      <c r="CLG96" s="469"/>
      <c r="CLH96" s="469"/>
      <c r="CLI96" s="469"/>
      <c r="CLJ96" s="469"/>
      <c r="CLK96" s="469"/>
      <c r="CLL96" s="469"/>
      <c r="CLM96" s="469"/>
      <c r="CLN96" s="469"/>
      <c r="CLO96" s="469"/>
      <c r="CLP96" s="469"/>
      <c r="CLQ96" s="469"/>
      <c r="CLR96" s="469"/>
      <c r="CLS96" s="469"/>
      <c r="CLT96" s="469"/>
      <c r="CLU96" s="469"/>
      <c r="CLV96" s="469"/>
      <c r="CLW96" s="469"/>
      <c r="CLX96" s="469"/>
      <c r="CLY96" s="469"/>
      <c r="CLZ96" s="469"/>
      <c r="CMA96" s="469"/>
      <c r="CMB96" s="469"/>
      <c r="CMC96" s="469"/>
      <c r="CMD96" s="469"/>
      <c r="CME96" s="469"/>
      <c r="CMF96" s="469"/>
      <c r="CMG96" s="469"/>
      <c r="CMH96" s="469"/>
      <c r="CMI96" s="469"/>
      <c r="CMJ96" s="469"/>
      <c r="CMK96" s="469"/>
      <c r="CML96" s="469"/>
      <c r="CMM96" s="469"/>
      <c r="CMN96" s="469"/>
      <c r="CMO96" s="469"/>
      <c r="CMP96" s="469"/>
      <c r="CMQ96" s="469"/>
      <c r="CMR96" s="469"/>
      <c r="CMS96" s="469"/>
      <c r="CMT96" s="469"/>
      <c r="CMU96" s="469"/>
      <c r="CMV96" s="469"/>
      <c r="CMW96" s="469"/>
      <c r="CMX96" s="469"/>
      <c r="CMY96" s="469"/>
      <c r="CMZ96" s="469"/>
      <c r="CNA96" s="469"/>
      <c r="CNB96" s="469"/>
      <c r="CNC96" s="469"/>
      <c r="CND96" s="469"/>
      <c r="CNE96" s="469"/>
      <c r="CNF96" s="469"/>
      <c r="CNG96" s="469"/>
      <c r="CNH96" s="469"/>
      <c r="CNI96" s="469"/>
      <c r="CNJ96" s="469"/>
      <c r="CNK96" s="469"/>
      <c r="CNL96" s="469"/>
      <c r="CNM96" s="469"/>
      <c r="CNN96" s="469"/>
      <c r="CNO96" s="469"/>
      <c r="CNP96" s="469"/>
      <c r="CNQ96" s="469"/>
      <c r="CNR96" s="469"/>
      <c r="CNS96" s="469"/>
      <c r="CNT96" s="469"/>
      <c r="CNU96" s="469"/>
      <c r="CNV96" s="469"/>
      <c r="CNW96" s="469"/>
      <c r="CNX96" s="469"/>
      <c r="CNY96" s="469"/>
      <c r="CNZ96" s="469"/>
      <c r="COA96" s="469"/>
      <c r="COB96" s="469"/>
      <c r="COC96" s="469"/>
      <c r="COD96" s="469"/>
      <c r="COE96" s="469"/>
      <c r="COF96" s="469"/>
      <c r="COG96" s="469"/>
      <c r="COH96" s="469"/>
      <c r="COI96" s="469"/>
      <c r="COJ96" s="469"/>
      <c r="COK96" s="469"/>
      <c r="COL96" s="469"/>
      <c r="COM96" s="469"/>
      <c r="CON96" s="469"/>
      <c r="COO96" s="469"/>
      <c r="COP96" s="469"/>
      <c r="COQ96" s="469"/>
      <c r="COR96" s="469"/>
      <c r="COS96" s="469"/>
      <c r="COT96" s="469"/>
      <c r="COU96" s="469"/>
      <c r="COV96" s="469"/>
      <c r="COW96" s="469"/>
      <c r="COX96" s="469"/>
      <c r="COY96" s="469"/>
      <c r="COZ96" s="469"/>
      <c r="CPA96" s="469"/>
      <c r="CPB96" s="469"/>
      <c r="CPC96" s="469"/>
      <c r="CPD96" s="469"/>
      <c r="CPE96" s="469"/>
      <c r="CPF96" s="469"/>
      <c r="CPG96" s="469"/>
      <c r="CPH96" s="469"/>
      <c r="CPI96" s="469"/>
      <c r="CPJ96" s="469"/>
      <c r="CPK96" s="469"/>
      <c r="CPL96" s="469"/>
      <c r="CPM96" s="469"/>
      <c r="CPN96" s="469"/>
      <c r="CPO96" s="469"/>
      <c r="CPP96" s="469"/>
      <c r="CPQ96" s="469"/>
      <c r="CPR96" s="469"/>
      <c r="CPS96" s="469"/>
      <c r="CPT96" s="469"/>
      <c r="CPU96" s="469"/>
      <c r="CPV96" s="469"/>
      <c r="CPW96" s="469"/>
      <c r="CPX96" s="469"/>
      <c r="CPY96" s="469"/>
      <c r="CPZ96" s="469"/>
      <c r="CQA96" s="469"/>
      <c r="CQB96" s="469"/>
      <c r="CQC96" s="469"/>
      <c r="CQD96" s="469"/>
      <c r="CQE96" s="469"/>
      <c r="CQF96" s="469"/>
      <c r="CQG96" s="469"/>
      <c r="CQH96" s="469"/>
      <c r="CQI96" s="469"/>
      <c r="CQJ96" s="469"/>
      <c r="CQK96" s="469"/>
      <c r="CQL96" s="469"/>
      <c r="CQM96" s="469"/>
      <c r="CQN96" s="469"/>
      <c r="CQO96" s="469"/>
      <c r="CQP96" s="469"/>
      <c r="CQQ96" s="469"/>
      <c r="CQR96" s="469"/>
      <c r="CQS96" s="469"/>
      <c r="CQT96" s="469"/>
      <c r="CQU96" s="469"/>
      <c r="CQV96" s="469"/>
      <c r="CQW96" s="469"/>
      <c r="CQX96" s="469"/>
      <c r="CQY96" s="469"/>
      <c r="CQZ96" s="469"/>
      <c r="CRA96" s="469"/>
      <c r="CRB96" s="469"/>
      <c r="CRC96" s="469"/>
      <c r="CRD96" s="469"/>
      <c r="CRE96" s="469"/>
      <c r="CRF96" s="469"/>
      <c r="CRG96" s="469"/>
      <c r="CRH96" s="469"/>
      <c r="CRI96" s="469"/>
      <c r="CRJ96" s="469"/>
      <c r="CRK96" s="469"/>
      <c r="CRL96" s="469"/>
      <c r="CRM96" s="469"/>
      <c r="CRN96" s="469"/>
      <c r="CRO96" s="469"/>
      <c r="CRP96" s="469"/>
      <c r="CRQ96" s="469"/>
      <c r="CRR96" s="469"/>
      <c r="CRS96" s="469"/>
      <c r="CRT96" s="469"/>
      <c r="CRU96" s="469"/>
      <c r="CRV96" s="469"/>
      <c r="CRW96" s="469"/>
      <c r="CRX96" s="469"/>
      <c r="CRY96" s="469"/>
      <c r="CRZ96" s="469"/>
      <c r="CSA96" s="469"/>
      <c r="CSB96" s="469"/>
      <c r="CSC96" s="469"/>
      <c r="CSD96" s="469"/>
      <c r="CSE96" s="469"/>
      <c r="CSF96" s="469"/>
      <c r="CSG96" s="469"/>
      <c r="CSH96" s="469"/>
      <c r="CSI96" s="469"/>
      <c r="CSJ96" s="469"/>
      <c r="CSK96" s="469"/>
      <c r="CSL96" s="469"/>
      <c r="CSM96" s="469"/>
      <c r="CSN96" s="469"/>
      <c r="CSO96" s="469"/>
      <c r="CSP96" s="469"/>
      <c r="CSQ96" s="469"/>
      <c r="CSR96" s="469"/>
      <c r="CSS96" s="469"/>
      <c r="CST96" s="469"/>
      <c r="CSU96" s="469"/>
      <c r="CSV96" s="469"/>
      <c r="CSW96" s="469"/>
      <c r="CSX96" s="469"/>
      <c r="CSY96" s="469"/>
      <c r="CSZ96" s="469"/>
      <c r="CTA96" s="469"/>
      <c r="CTB96" s="469"/>
      <c r="CTC96" s="469"/>
      <c r="CTD96" s="469"/>
      <c r="CTE96" s="469"/>
      <c r="CTF96" s="469"/>
      <c r="CTG96" s="469"/>
      <c r="CTH96" s="469"/>
      <c r="CTI96" s="469"/>
      <c r="CTJ96" s="469"/>
      <c r="CTK96" s="469"/>
      <c r="CTL96" s="469"/>
      <c r="CTM96" s="469"/>
      <c r="CTN96" s="469"/>
      <c r="CTO96" s="469"/>
      <c r="CTP96" s="469"/>
      <c r="CTQ96" s="469"/>
      <c r="CTR96" s="469"/>
      <c r="CTS96" s="469"/>
      <c r="CTT96" s="469"/>
      <c r="CTU96" s="469"/>
      <c r="CTV96" s="469"/>
      <c r="CTW96" s="469"/>
      <c r="CTX96" s="469"/>
      <c r="CTY96" s="469"/>
      <c r="CTZ96" s="469"/>
      <c r="CUA96" s="469"/>
      <c r="CUB96" s="469"/>
      <c r="CUC96" s="469"/>
      <c r="CUD96" s="469"/>
      <c r="CUE96" s="469"/>
      <c r="CUF96" s="469"/>
      <c r="CUG96" s="469"/>
      <c r="CUH96" s="469"/>
      <c r="CUI96" s="469"/>
      <c r="CUJ96" s="469"/>
      <c r="CUK96" s="469"/>
      <c r="CUL96" s="469"/>
      <c r="CUM96" s="469"/>
      <c r="CUN96" s="469"/>
      <c r="CUO96" s="469"/>
      <c r="CUP96" s="469"/>
      <c r="CUQ96" s="469"/>
      <c r="CUR96" s="469"/>
      <c r="CUS96" s="469"/>
      <c r="CUT96" s="469"/>
      <c r="CUU96" s="469"/>
      <c r="CUV96" s="469"/>
      <c r="CUW96" s="469"/>
      <c r="CUX96" s="469"/>
      <c r="CUY96" s="469"/>
      <c r="CUZ96" s="469"/>
      <c r="CVA96" s="469"/>
      <c r="CVB96" s="469"/>
      <c r="CVC96" s="469"/>
      <c r="CVD96" s="469"/>
      <c r="CVE96" s="469"/>
      <c r="CVF96" s="469"/>
      <c r="CVG96" s="469"/>
      <c r="CVH96" s="469"/>
      <c r="CVI96" s="469"/>
      <c r="CVJ96" s="469"/>
      <c r="CVK96" s="469"/>
      <c r="CVL96" s="469"/>
      <c r="CVM96" s="469"/>
      <c r="CVN96" s="469"/>
      <c r="CVO96" s="469"/>
      <c r="CVP96" s="469"/>
      <c r="CVQ96" s="469"/>
      <c r="CVR96" s="469"/>
      <c r="CVS96" s="469"/>
      <c r="CVT96" s="469"/>
      <c r="CVU96" s="469"/>
      <c r="CVV96" s="469"/>
      <c r="CVW96" s="469"/>
      <c r="CVX96" s="469"/>
      <c r="CVY96" s="469"/>
      <c r="CVZ96" s="469"/>
      <c r="CWA96" s="469"/>
      <c r="CWB96" s="469"/>
      <c r="CWC96" s="469"/>
      <c r="CWD96" s="469"/>
      <c r="CWE96" s="469"/>
      <c r="CWF96" s="469"/>
      <c r="CWG96" s="469"/>
      <c r="CWH96" s="469"/>
      <c r="CWI96" s="469"/>
      <c r="CWJ96" s="469"/>
      <c r="CWK96" s="469"/>
      <c r="CWL96" s="469"/>
      <c r="CWM96" s="469"/>
      <c r="CWN96" s="469"/>
      <c r="CWO96" s="469"/>
      <c r="CWP96" s="469"/>
      <c r="CWQ96" s="469"/>
      <c r="CWR96" s="469"/>
      <c r="CWS96" s="469"/>
      <c r="CWT96" s="469"/>
      <c r="CWU96" s="469"/>
      <c r="CWV96" s="469"/>
      <c r="CWW96" s="469"/>
      <c r="CWX96" s="469"/>
      <c r="CWY96" s="469"/>
      <c r="CWZ96" s="469"/>
      <c r="CXA96" s="469"/>
      <c r="CXB96" s="469"/>
      <c r="CXC96" s="469"/>
      <c r="CXD96" s="469"/>
      <c r="CXE96" s="469"/>
      <c r="CXF96" s="469"/>
      <c r="CXG96" s="469"/>
      <c r="CXH96" s="469"/>
      <c r="CXI96" s="469"/>
      <c r="CXJ96" s="469"/>
      <c r="CXK96" s="469"/>
      <c r="CXL96" s="469"/>
      <c r="CXM96" s="469"/>
      <c r="CXN96" s="469"/>
      <c r="CXO96" s="469"/>
      <c r="CXP96" s="469"/>
      <c r="CXQ96" s="469"/>
      <c r="CXR96" s="469"/>
      <c r="CXS96" s="469"/>
      <c r="CXT96" s="469"/>
      <c r="CXU96" s="469"/>
      <c r="CXV96" s="469"/>
      <c r="CXW96" s="469"/>
      <c r="CXX96" s="469"/>
      <c r="CXY96" s="469"/>
      <c r="CXZ96" s="469"/>
      <c r="CYA96" s="469"/>
      <c r="CYB96" s="469"/>
      <c r="CYC96" s="469"/>
      <c r="CYD96" s="469"/>
      <c r="CYE96" s="469"/>
      <c r="CYF96" s="469"/>
      <c r="CYG96" s="469"/>
      <c r="CYH96" s="469"/>
      <c r="CYI96" s="469"/>
      <c r="CYJ96" s="469"/>
      <c r="CYK96" s="469"/>
      <c r="CYL96" s="469"/>
      <c r="CYM96" s="469"/>
      <c r="CYN96" s="469"/>
      <c r="CYO96" s="469"/>
      <c r="CYP96" s="469"/>
      <c r="CYQ96" s="469"/>
      <c r="CYR96" s="469"/>
      <c r="CYS96" s="469"/>
      <c r="CYT96" s="469"/>
      <c r="CYU96" s="469"/>
      <c r="CYV96" s="469"/>
      <c r="CYW96" s="469"/>
      <c r="CYX96" s="469"/>
      <c r="CYY96" s="469"/>
      <c r="CYZ96" s="469"/>
      <c r="CZA96" s="469"/>
      <c r="CZB96" s="469"/>
      <c r="CZC96" s="469"/>
      <c r="CZD96" s="469"/>
      <c r="CZE96" s="469"/>
      <c r="CZF96" s="469"/>
      <c r="CZG96" s="469"/>
      <c r="CZH96" s="469"/>
      <c r="CZI96" s="469"/>
      <c r="CZJ96" s="469"/>
      <c r="CZK96" s="469"/>
      <c r="CZL96" s="469"/>
      <c r="CZM96" s="469"/>
      <c r="CZN96" s="469"/>
      <c r="CZO96" s="469"/>
      <c r="CZP96" s="469"/>
      <c r="CZQ96" s="469"/>
      <c r="CZR96" s="469"/>
      <c r="CZS96" s="469"/>
      <c r="CZT96" s="469"/>
      <c r="CZU96" s="469"/>
      <c r="CZV96" s="469"/>
      <c r="CZW96" s="469"/>
      <c r="CZX96" s="469"/>
      <c r="CZY96" s="469"/>
      <c r="CZZ96" s="469"/>
      <c r="DAA96" s="469"/>
      <c r="DAB96" s="469"/>
      <c r="DAC96" s="469"/>
      <c r="DAD96" s="469"/>
      <c r="DAE96" s="469"/>
      <c r="DAF96" s="469"/>
      <c r="DAG96" s="469"/>
      <c r="DAH96" s="469"/>
      <c r="DAI96" s="469"/>
      <c r="DAJ96" s="469"/>
      <c r="DAK96" s="469"/>
      <c r="DAL96" s="469"/>
      <c r="DAM96" s="469"/>
      <c r="DAN96" s="469"/>
      <c r="DAO96" s="469"/>
      <c r="DAP96" s="469"/>
      <c r="DAQ96" s="469"/>
      <c r="DAR96" s="469"/>
      <c r="DAS96" s="469"/>
      <c r="DAT96" s="469"/>
      <c r="DAU96" s="469"/>
      <c r="DAV96" s="469"/>
      <c r="DAW96" s="469"/>
      <c r="DAX96" s="469"/>
      <c r="DAY96" s="469"/>
      <c r="DAZ96" s="469"/>
      <c r="DBA96" s="469"/>
      <c r="DBB96" s="469"/>
      <c r="DBC96" s="469"/>
      <c r="DBD96" s="469"/>
      <c r="DBE96" s="469"/>
      <c r="DBF96" s="469"/>
      <c r="DBG96" s="469"/>
      <c r="DBH96" s="469"/>
      <c r="DBI96" s="469"/>
      <c r="DBJ96" s="469"/>
      <c r="DBK96" s="469"/>
      <c r="DBL96" s="469"/>
      <c r="DBM96" s="469"/>
      <c r="DBN96" s="469"/>
      <c r="DBO96" s="469"/>
      <c r="DBP96" s="469"/>
      <c r="DBQ96" s="469"/>
      <c r="DBR96" s="469"/>
      <c r="DBS96" s="469"/>
      <c r="DBT96" s="469"/>
      <c r="DBU96" s="469"/>
      <c r="DBV96" s="469"/>
      <c r="DBW96" s="469"/>
      <c r="DBX96" s="469"/>
      <c r="DBY96" s="469"/>
      <c r="DBZ96" s="469"/>
      <c r="DCA96" s="469"/>
      <c r="DCB96" s="469"/>
      <c r="DCC96" s="469"/>
      <c r="DCD96" s="469"/>
      <c r="DCE96" s="469"/>
      <c r="DCF96" s="469"/>
      <c r="DCG96" s="469"/>
      <c r="DCH96" s="469"/>
      <c r="DCI96" s="469"/>
      <c r="DCJ96" s="469"/>
      <c r="DCK96" s="469"/>
      <c r="DCL96" s="469"/>
      <c r="DCM96" s="469"/>
      <c r="DCN96" s="469"/>
      <c r="DCO96" s="469"/>
      <c r="DCP96" s="469"/>
      <c r="DCQ96" s="469"/>
      <c r="DCR96" s="469"/>
      <c r="DCS96" s="469"/>
      <c r="DCT96" s="469"/>
      <c r="DCU96" s="469"/>
      <c r="DCV96" s="469"/>
      <c r="DCW96" s="469"/>
      <c r="DCX96" s="469"/>
      <c r="DCY96" s="469"/>
      <c r="DCZ96" s="469"/>
      <c r="DDA96" s="469"/>
      <c r="DDB96" s="469"/>
      <c r="DDC96" s="469"/>
      <c r="DDD96" s="469"/>
      <c r="DDE96" s="469"/>
      <c r="DDF96" s="469"/>
      <c r="DDG96" s="469"/>
      <c r="DDH96" s="469"/>
      <c r="DDI96" s="469"/>
      <c r="DDJ96" s="469"/>
      <c r="DDK96" s="469"/>
      <c r="DDL96" s="469"/>
      <c r="DDM96" s="469"/>
      <c r="DDN96" s="469"/>
      <c r="DDO96" s="469"/>
      <c r="DDP96" s="469"/>
      <c r="DDQ96" s="469"/>
      <c r="DDR96" s="469"/>
      <c r="DDS96" s="469"/>
      <c r="DDT96" s="469"/>
      <c r="DDU96" s="469"/>
      <c r="DDV96" s="469"/>
      <c r="DDW96" s="469"/>
      <c r="DDX96" s="469"/>
      <c r="DDY96" s="469"/>
      <c r="DDZ96" s="469"/>
      <c r="DEA96" s="469"/>
      <c r="DEB96" s="469"/>
      <c r="DEC96" s="469"/>
      <c r="DED96" s="469"/>
      <c r="DEE96" s="469"/>
      <c r="DEF96" s="469"/>
      <c r="DEG96" s="469"/>
      <c r="DEH96" s="469"/>
      <c r="DEI96" s="469"/>
      <c r="DEJ96" s="469"/>
      <c r="DEK96" s="469"/>
      <c r="DEL96" s="469"/>
      <c r="DEM96" s="469"/>
      <c r="DEN96" s="469"/>
      <c r="DEO96" s="469"/>
      <c r="DEP96" s="469"/>
      <c r="DEQ96" s="469"/>
      <c r="DER96" s="469"/>
      <c r="DES96" s="469"/>
      <c r="DET96" s="469"/>
      <c r="DEU96" s="469"/>
      <c r="DEV96" s="469"/>
      <c r="DEW96" s="469"/>
      <c r="DEX96" s="469"/>
      <c r="DEY96" s="469"/>
      <c r="DEZ96" s="469"/>
      <c r="DFA96" s="469"/>
      <c r="DFB96" s="469"/>
      <c r="DFC96" s="469"/>
      <c r="DFD96" s="469"/>
      <c r="DFE96" s="469"/>
      <c r="DFF96" s="469"/>
      <c r="DFG96" s="469"/>
      <c r="DFH96" s="469"/>
      <c r="DFI96" s="469"/>
      <c r="DFJ96" s="469"/>
      <c r="DFK96" s="469"/>
      <c r="DFL96" s="469"/>
      <c r="DFM96" s="469"/>
      <c r="DFN96" s="469"/>
      <c r="DFO96" s="469"/>
      <c r="DFP96" s="469"/>
      <c r="DFQ96" s="469"/>
      <c r="DFR96" s="469"/>
      <c r="DFS96" s="469"/>
      <c r="DFT96" s="469"/>
      <c r="DFU96" s="469"/>
      <c r="DFV96" s="469"/>
      <c r="DFW96" s="469"/>
      <c r="DFX96" s="469"/>
      <c r="DFY96" s="469"/>
      <c r="DFZ96" s="469"/>
      <c r="DGA96" s="469"/>
      <c r="DGB96" s="469"/>
      <c r="DGC96" s="469"/>
      <c r="DGD96" s="469"/>
      <c r="DGE96" s="469"/>
      <c r="DGF96" s="469"/>
      <c r="DGG96" s="469"/>
      <c r="DGH96" s="469"/>
      <c r="DGI96" s="469"/>
      <c r="DGJ96" s="469"/>
      <c r="DGK96" s="469"/>
      <c r="DGL96" s="469"/>
      <c r="DGM96" s="469"/>
      <c r="DGN96" s="469"/>
      <c r="DGO96" s="469"/>
      <c r="DGP96" s="469"/>
      <c r="DGQ96" s="469"/>
      <c r="DGR96" s="469"/>
      <c r="DGS96" s="469"/>
      <c r="DGT96" s="469"/>
      <c r="DGU96" s="469"/>
      <c r="DGV96" s="469"/>
      <c r="DGW96" s="469"/>
      <c r="DGX96" s="469"/>
      <c r="DGY96" s="469"/>
      <c r="DGZ96" s="469"/>
      <c r="DHA96" s="469"/>
      <c r="DHB96" s="469"/>
      <c r="DHC96" s="469"/>
      <c r="DHD96" s="469"/>
      <c r="DHE96" s="469"/>
      <c r="DHF96" s="469"/>
      <c r="DHG96" s="469"/>
      <c r="DHH96" s="469"/>
      <c r="DHI96" s="469"/>
      <c r="DHJ96" s="469"/>
      <c r="DHK96" s="469"/>
      <c r="DHL96" s="469"/>
      <c r="DHM96" s="469"/>
      <c r="DHN96" s="469"/>
      <c r="DHO96" s="469"/>
      <c r="DHP96" s="469"/>
      <c r="DHQ96" s="469"/>
      <c r="DHR96" s="469"/>
      <c r="DHS96" s="469"/>
      <c r="DHT96" s="469"/>
      <c r="DHU96" s="469"/>
      <c r="DHV96" s="469"/>
      <c r="DHW96" s="469"/>
      <c r="DHX96" s="469"/>
      <c r="DHY96" s="469"/>
      <c r="DHZ96" s="469"/>
      <c r="DIA96" s="469"/>
      <c r="DIB96" s="469"/>
      <c r="DIC96" s="469"/>
      <c r="DID96" s="469"/>
      <c r="DIE96" s="469"/>
      <c r="DIF96" s="469"/>
      <c r="DIG96" s="469"/>
      <c r="DIH96" s="469"/>
      <c r="DII96" s="469"/>
      <c r="DIJ96" s="469"/>
      <c r="DIK96" s="469"/>
      <c r="DIL96" s="469"/>
      <c r="DIM96" s="469"/>
      <c r="DIN96" s="469"/>
      <c r="DIO96" s="469"/>
      <c r="DIP96" s="469"/>
      <c r="DIQ96" s="469"/>
      <c r="DIR96" s="469"/>
      <c r="DIS96" s="469"/>
      <c r="DIT96" s="469"/>
      <c r="DIU96" s="469"/>
      <c r="DIV96" s="469"/>
      <c r="DIW96" s="469"/>
      <c r="DIX96" s="469"/>
      <c r="DIY96" s="469"/>
      <c r="DIZ96" s="469"/>
      <c r="DJA96" s="469"/>
      <c r="DJB96" s="469"/>
      <c r="DJC96" s="469"/>
      <c r="DJD96" s="469"/>
      <c r="DJE96" s="469"/>
      <c r="DJF96" s="469"/>
      <c r="DJG96" s="469"/>
      <c r="DJH96" s="469"/>
      <c r="DJI96" s="469"/>
      <c r="DJJ96" s="469"/>
      <c r="DJK96" s="469"/>
      <c r="DJL96" s="469"/>
      <c r="DJM96" s="469"/>
      <c r="DJN96" s="469"/>
      <c r="DJO96" s="469"/>
      <c r="DJP96" s="469"/>
      <c r="DJQ96" s="469"/>
      <c r="DJR96" s="469"/>
      <c r="DJS96" s="469"/>
      <c r="DJT96" s="469"/>
      <c r="DJU96" s="469"/>
      <c r="DJV96" s="469"/>
      <c r="DJW96" s="469"/>
      <c r="DJX96" s="469"/>
      <c r="DJY96" s="469"/>
      <c r="DJZ96" s="469"/>
      <c r="DKA96" s="469"/>
      <c r="DKB96" s="469"/>
      <c r="DKC96" s="469"/>
      <c r="DKD96" s="469"/>
      <c r="DKE96" s="469"/>
      <c r="DKF96" s="469"/>
      <c r="DKG96" s="469"/>
      <c r="DKH96" s="469"/>
      <c r="DKI96" s="469"/>
      <c r="DKJ96" s="469"/>
      <c r="DKK96" s="469"/>
      <c r="DKL96" s="469"/>
      <c r="DKM96" s="469"/>
      <c r="DKN96" s="469"/>
      <c r="DKO96" s="469"/>
      <c r="DKP96" s="469"/>
      <c r="DKQ96" s="469"/>
      <c r="DKR96" s="469"/>
      <c r="DKS96" s="469"/>
      <c r="DKT96" s="469"/>
      <c r="DKU96" s="469"/>
      <c r="DKV96" s="469"/>
      <c r="DKW96" s="469"/>
      <c r="DKX96" s="469"/>
      <c r="DKY96" s="469"/>
      <c r="DKZ96" s="469"/>
      <c r="DLA96" s="469"/>
      <c r="DLB96" s="469"/>
      <c r="DLC96" s="469"/>
      <c r="DLD96" s="469"/>
      <c r="DLE96" s="469"/>
      <c r="DLF96" s="469"/>
      <c r="DLG96" s="469"/>
      <c r="DLH96" s="469"/>
      <c r="DLI96" s="469"/>
      <c r="DLJ96" s="469"/>
      <c r="DLK96" s="469"/>
      <c r="DLL96" s="469"/>
      <c r="DLM96" s="469"/>
      <c r="DLN96" s="469"/>
      <c r="DLO96" s="469"/>
      <c r="DLP96" s="469"/>
      <c r="DLQ96" s="469"/>
      <c r="DLR96" s="469"/>
      <c r="DLS96" s="469"/>
      <c r="DLT96" s="469"/>
      <c r="DLU96" s="469"/>
      <c r="DLV96" s="469"/>
      <c r="DLW96" s="469"/>
      <c r="DLX96" s="469"/>
      <c r="DLY96" s="469"/>
      <c r="DLZ96" s="469"/>
      <c r="DMA96" s="469"/>
      <c r="DMB96" s="469"/>
      <c r="DMC96" s="469"/>
      <c r="DMD96" s="469"/>
      <c r="DME96" s="469"/>
      <c r="DMF96" s="469"/>
      <c r="DMG96" s="469"/>
      <c r="DMH96" s="469"/>
      <c r="DMI96" s="469"/>
      <c r="DMJ96" s="469"/>
      <c r="DMK96" s="469"/>
      <c r="DML96" s="469"/>
      <c r="DMM96" s="469"/>
      <c r="DMN96" s="469"/>
      <c r="DMO96" s="469"/>
      <c r="DMP96" s="469"/>
      <c r="DMQ96" s="469"/>
      <c r="DMR96" s="469"/>
      <c r="DMS96" s="469"/>
      <c r="DMT96" s="469"/>
      <c r="DMU96" s="469"/>
      <c r="DMV96" s="469"/>
      <c r="DMW96" s="469"/>
      <c r="DMX96" s="469"/>
      <c r="DMY96" s="469"/>
      <c r="DMZ96" s="469"/>
      <c r="DNA96" s="469"/>
      <c r="DNB96" s="469"/>
      <c r="DNC96" s="469"/>
      <c r="DND96" s="469"/>
      <c r="DNE96" s="469"/>
      <c r="DNF96" s="469"/>
      <c r="DNG96" s="469"/>
      <c r="DNH96" s="469"/>
      <c r="DNI96" s="469"/>
      <c r="DNJ96" s="469"/>
      <c r="DNK96" s="469"/>
      <c r="DNL96" s="469"/>
      <c r="DNM96" s="469"/>
      <c r="DNN96" s="469"/>
      <c r="DNO96" s="469"/>
      <c r="DNP96" s="469"/>
      <c r="DNQ96" s="469"/>
      <c r="DNR96" s="469"/>
      <c r="DNS96" s="469"/>
      <c r="DNT96" s="469"/>
      <c r="DNU96" s="469"/>
      <c r="DNV96" s="469"/>
      <c r="DNW96" s="469"/>
      <c r="DNX96" s="469"/>
      <c r="DNY96" s="469"/>
      <c r="DNZ96" s="469"/>
      <c r="DOA96" s="469"/>
      <c r="DOB96" s="469"/>
      <c r="DOC96" s="469"/>
      <c r="DOD96" s="469"/>
      <c r="DOE96" s="469"/>
      <c r="DOF96" s="469"/>
      <c r="DOG96" s="469"/>
      <c r="DOH96" s="469"/>
      <c r="DOI96" s="469"/>
      <c r="DOJ96" s="469"/>
      <c r="DOK96" s="469"/>
      <c r="DOL96" s="469"/>
      <c r="DOM96" s="469"/>
      <c r="DON96" s="469"/>
      <c r="DOO96" s="469"/>
      <c r="DOP96" s="469"/>
      <c r="DOQ96" s="469"/>
      <c r="DOR96" s="469"/>
      <c r="DOS96" s="469"/>
      <c r="DOT96" s="469"/>
      <c r="DOU96" s="469"/>
      <c r="DOV96" s="469"/>
      <c r="DOW96" s="469"/>
      <c r="DOX96" s="469"/>
      <c r="DOY96" s="469"/>
      <c r="DOZ96" s="469"/>
      <c r="DPA96" s="469"/>
      <c r="DPB96" s="469"/>
      <c r="DPC96" s="469"/>
      <c r="DPD96" s="469"/>
      <c r="DPE96" s="469"/>
      <c r="DPF96" s="469"/>
      <c r="DPG96" s="469"/>
      <c r="DPH96" s="469"/>
      <c r="DPI96" s="469"/>
      <c r="DPJ96" s="469"/>
      <c r="DPK96" s="469"/>
      <c r="DPL96" s="469"/>
      <c r="DPM96" s="469"/>
      <c r="DPN96" s="469"/>
      <c r="DPO96" s="469"/>
      <c r="DPP96" s="469"/>
      <c r="DPQ96" s="469"/>
      <c r="DPR96" s="469"/>
      <c r="DPS96" s="469"/>
      <c r="DPT96" s="469"/>
      <c r="DPU96" s="469"/>
      <c r="DPV96" s="469"/>
      <c r="DPW96" s="469"/>
      <c r="DPX96" s="469"/>
      <c r="DPY96" s="469"/>
      <c r="DPZ96" s="469"/>
      <c r="DQA96" s="469"/>
      <c r="DQB96" s="469"/>
      <c r="DQC96" s="469"/>
      <c r="DQD96" s="469"/>
      <c r="DQE96" s="469"/>
      <c r="DQF96" s="469"/>
      <c r="DQG96" s="469"/>
      <c r="DQH96" s="469"/>
      <c r="DQI96" s="469"/>
      <c r="DQJ96" s="469"/>
      <c r="DQK96" s="469"/>
      <c r="DQL96" s="469"/>
      <c r="DQM96" s="469"/>
      <c r="DQN96" s="469"/>
      <c r="DQO96" s="469"/>
      <c r="DQP96" s="469"/>
      <c r="DQQ96" s="469"/>
      <c r="DQR96" s="469"/>
      <c r="DQS96" s="469"/>
      <c r="DQT96" s="469"/>
      <c r="DQU96" s="469"/>
      <c r="DQV96" s="469"/>
      <c r="DQW96" s="469"/>
      <c r="DQX96" s="469"/>
      <c r="DQY96" s="469"/>
      <c r="DQZ96" s="469"/>
      <c r="DRA96" s="469"/>
      <c r="DRB96" s="469"/>
      <c r="DRC96" s="469"/>
      <c r="DRD96" s="469"/>
      <c r="DRE96" s="469"/>
      <c r="DRF96" s="469"/>
      <c r="DRG96" s="469"/>
      <c r="DRH96" s="469"/>
      <c r="DRI96" s="469"/>
      <c r="DRJ96" s="469"/>
      <c r="DRK96" s="469"/>
      <c r="DRL96" s="469"/>
      <c r="DRM96" s="469"/>
      <c r="DRN96" s="469"/>
      <c r="DRO96" s="469"/>
      <c r="DRP96" s="469"/>
      <c r="DRQ96" s="469"/>
      <c r="DRR96" s="469"/>
      <c r="DRS96" s="469"/>
      <c r="DRT96" s="469"/>
      <c r="DRU96" s="469"/>
      <c r="DRV96" s="469"/>
      <c r="DRW96" s="469"/>
      <c r="DRX96" s="469"/>
      <c r="DRY96" s="469"/>
      <c r="DRZ96" s="469"/>
      <c r="DSA96" s="469"/>
      <c r="DSB96" s="469"/>
      <c r="DSC96" s="469"/>
      <c r="DSD96" s="469"/>
      <c r="DSE96" s="469"/>
      <c r="DSF96" s="469"/>
      <c r="DSG96" s="469"/>
      <c r="DSH96" s="469"/>
      <c r="DSI96" s="469"/>
      <c r="DSJ96" s="469"/>
      <c r="DSK96" s="469"/>
      <c r="DSL96" s="469"/>
      <c r="DSM96" s="469"/>
      <c r="DSN96" s="469"/>
      <c r="DSO96" s="469"/>
      <c r="DSP96" s="469"/>
      <c r="DSQ96" s="469"/>
      <c r="DSR96" s="469"/>
      <c r="DSS96" s="469"/>
      <c r="DST96" s="469"/>
      <c r="DSU96" s="469"/>
      <c r="DSV96" s="469"/>
      <c r="DSW96" s="469"/>
      <c r="DSX96" s="469"/>
      <c r="DSY96" s="469"/>
      <c r="DSZ96" s="469"/>
      <c r="DTA96" s="469"/>
      <c r="DTB96" s="469"/>
      <c r="DTC96" s="469"/>
      <c r="DTD96" s="469"/>
      <c r="DTE96" s="469"/>
      <c r="DTF96" s="469"/>
      <c r="DTG96" s="469"/>
      <c r="DTH96" s="469"/>
      <c r="DTI96" s="469"/>
      <c r="DTJ96" s="469"/>
      <c r="DTK96" s="469"/>
      <c r="DTL96" s="469"/>
      <c r="DTM96" s="469"/>
      <c r="DTN96" s="469"/>
      <c r="DTO96" s="469"/>
      <c r="DTP96" s="469"/>
      <c r="DTQ96" s="469"/>
      <c r="DTR96" s="469"/>
      <c r="DTS96" s="469"/>
      <c r="DTT96" s="469"/>
      <c r="DTU96" s="469"/>
      <c r="DTV96" s="469"/>
      <c r="DTW96" s="469"/>
      <c r="DTX96" s="469"/>
      <c r="DTY96" s="469"/>
      <c r="DTZ96" s="469"/>
      <c r="DUA96" s="469"/>
      <c r="DUB96" s="469"/>
      <c r="DUC96" s="469"/>
      <c r="DUD96" s="469"/>
      <c r="DUE96" s="469"/>
      <c r="DUF96" s="469"/>
      <c r="DUG96" s="469"/>
      <c r="DUH96" s="469"/>
      <c r="DUI96" s="469"/>
      <c r="DUJ96" s="469"/>
      <c r="DUK96" s="469"/>
      <c r="DUL96" s="469"/>
      <c r="DUM96" s="469"/>
      <c r="DUN96" s="469"/>
      <c r="DUO96" s="469"/>
      <c r="DUP96" s="469"/>
      <c r="DUQ96" s="469"/>
      <c r="DUR96" s="469"/>
      <c r="DUS96" s="469"/>
      <c r="DUT96" s="469"/>
      <c r="DUU96" s="469"/>
      <c r="DUV96" s="469"/>
      <c r="DUW96" s="469"/>
      <c r="DUX96" s="469"/>
      <c r="DUY96" s="469"/>
      <c r="DUZ96" s="469"/>
      <c r="DVA96" s="469"/>
      <c r="DVB96" s="469"/>
      <c r="DVC96" s="469"/>
      <c r="DVD96" s="469"/>
      <c r="DVE96" s="469"/>
      <c r="DVF96" s="469"/>
      <c r="DVG96" s="469"/>
      <c r="DVH96" s="469"/>
      <c r="DVI96" s="469"/>
      <c r="DVJ96" s="469"/>
      <c r="DVK96" s="469"/>
      <c r="DVL96" s="469"/>
      <c r="DVM96" s="469"/>
      <c r="DVN96" s="469"/>
      <c r="DVO96" s="469"/>
      <c r="DVP96" s="469"/>
      <c r="DVQ96" s="469"/>
      <c r="DVR96" s="469"/>
      <c r="DVS96" s="469"/>
      <c r="DVT96" s="469"/>
      <c r="DVU96" s="469"/>
      <c r="DVV96" s="469"/>
      <c r="DVW96" s="469"/>
      <c r="DVX96" s="469"/>
      <c r="DVY96" s="469"/>
      <c r="DVZ96" s="469"/>
      <c r="DWA96" s="469"/>
      <c r="DWB96" s="469"/>
      <c r="DWC96" s="469"/>
      <c r="DWD96" s="469"/>
      <c r="DWE96" s="469"/>
      <c r="DWF96" s="469"/>
      <c r="DWG96" s="469"/>
      <c r="DWH96" s="469"/>
      <c r="DWI96" s="469"/>
      <c r="DWJ96" s="469"/>
      <c r="DWK96" s="469"/>
      <c r="DWL96" s="469"/>
      <c r="DWM96" s="469"/>
      <c r="DWN96" s="469"/>
      <c r="DWO96" s="469"/>
      <c r="DWP96" s="469"/>
      <c r="DWQ96" s="469"/>
      <c r="DWR96" s="469"/>
      <c r="DWS96" s="469"/>
      <c r="DWT96" s="469"/>
      <c r="DWU96" s="469"/>
      <c r="DWV96" s="469"/>
      <c r="DWW96" s="469"/>
      <c r="DWX96" s="469"/>
      <c r="DWY96" s="469"/>
      <c r="DWZ96" s="469"/>
      <c r="DXA96" s="469"/>
      <c r="DXB96" s="469"/>
      <c r="DXC96" s="469"/>
      <c r="DXD96" s="469"/>
      <c r="DXE96" s="469"/>
      <c r="DXF96" s="469"/>
      <c r="DXG96" s="469"/>
      <c r="DXH96" s="469"/>
      <c r="DXI96" s="469"/>
      <c r="DXJ96" s="469"/>
      <c r="DXK96" s="469"/>
      <c r="DXL96" s="469"/>
      <c r="DXM96" s="469"/>
      <c r="DXN96" s="469"/>
      <c r="DXO96" s="469"/>
      <c r="DXP96" s="469"/>
      <c r="DXQ96" s="469"/>
      <c r="DXR96" s="469"/>
      <c r="DXS96" s="469"/>
      <c r="DXT96" s="469"/>
      <c r="DXU96" s="469"/>
      <c r="DXV96" s="469"/>
      <c r="DXW96" s="469"/>
      <c r="DXX96" s="469"/>
      <c r="DXY96" s="469"/>
      <c r="DXZ96" s="469"/>
      <c r="DYA96" s="469"/>
      <c r="DYB96" s="469"/>
      <c r="DYC96" s="469"/>
      <c r="DYD96" s="469"/>
      <c r="DYE96" s="469"/>
      <c r="DYF96" s="469"/>
      <c r="DYG96" s="469"/>
      <c r="DYH96" s="469"/>
      <c r="DYI96" s="469"/>
      <c r="DYJ96" s="469"/>
      <c r="DYK96" s="469"/>
      <c r="DYL96" s="469"/>
      <c r="DYM96" s="469"/>
      <c r="DYN96" s="469"/>
      <c r="DYO96" s="469"/>
      <c r="DYP96" s="469"/>
      <c r="DYQ96" s="469"/>
      <c r="DYR96" s="469"/>
      <c r="DYS96" s="469"/>
      <c r="DYT96" s="469"/>
      <c r="DYU96" s="469"/>
      <c r="DYV96" s="469"/>
      <c r="DYW96" s="469"/>
      <c r="DYX96" s="469"/>
      <c r="DYY96" s="469"/>
      <c r="DYZ96" s="469"/>
      <c r="DZA96" s="469"/>
      <c r="DZB96" s="469"/>
      <c r="DZC96" s="469"/>
      <c r="DZD96" s="469"/>
      <c r="DZE96" s="469"/>
      <c r="DZF96" s="469"/>
      <c r="DZG96" s="469"/>
      <c r="DZH96" s="469"/>
      <c r="DZI96" s="469"/>
      <c r="DZJ96" s="469"/>
      <c r="DZK96" s="469"/>
      <c r="DZL96" s="469"/>
      <c r="DZM96" s="469"/>
      <c r="DZN96" s="469"/>
      <c r="DZO96" s="469"/>
      <c r="DZP96" s="469"/>
      <c r="DZQ96" s="469"/>
      <c r="DZR96" s="469"/>
      <c r="DZS96" s="469"/>
      <c r="DZT96" s="469"/>
      <c r="DZU96" s="469"/>
      <c r="DZV96" s="469"/>
      <c r="DZW96" s="469"/>
      <c r="DZX96" s="469"/>
      <c r="DZY96" s="469"/>
      <c r="DZZ96" s="469"/>
      <c r="EAA96" s="469"/>
      <c r="EAB96" s="469"/>
      <c r="EAC96" s="469"/>
      <c r="EAD96" s="469"/>
      <c r="EAE96" s="469"/>
      <c r="EAF96" s="469"/>
      <c r="EAG96" s="469"/>
      <c r="EAH96" s="469"/>
      <c r="EAI96" s="469"/>
      <c r="EAJ96" s="469"/>
      <c r="EAK96" s="469"/>
      <c r="EAL96" s="469"/>
      <c r="EAM96" s="469"/>
      <c r="EAN96" s="469"/>
      <c r="EAO96" s="469"/>
      <c r="EAP96" s="469"/>
      <c r="EAQ96" s="469"/>
      <c r="EAR96" s="469"/>
      <c r="EAS96" s="469"/>
      <c r="EAT96" s="469"/>
      <c r="EAU96" s="469"/>
      <c r="EAV96" s="469"/>
      <c r="EAW96" s="469"/>
      <c r="EAX96" s="469"/>
      <c r="EAY96" s="469"/>
      <c r="EAZ96" s="469"/>
      <c r="EBA96" s="469"/>
      <c r="EBB96" s="469"/>
      <c r="EBC96" s="469"/>
      <c r="EBD96" s="469"/>
      <c r="EBE96" s="469"/>
      <c r="EBF96" s="469"/>
      <c r="EBG96" s="469"/>
      <c r="EBH96" s="469"/>
      <c r="EBI96" s="469"/>
      <c r="EBJ96" s="469"/>
      <c r="EBK96" s="469"/>
      <c r="EBL96" s="469"/>
      <c r="EBM96" s="469"/>
      <c r="EBN96" s="469"/>
      <c r="EBO96" s="469"/>
      <c r="EBP96" s="469"/>
      <c r="EBQ96" s="469"/>
      <c r="EBR96" s="469"/>
      <c r="EBS96" s="469"/>
      <c r="EBT96" s="469"/>
      <c r="EBU96" s="469"/>
      <c r="EBV96" s="469"/>
      <c r="EBW96" s="469"/>
      <c r="EBX96" s="469"/>
      <c r="EBY96" s="469"/>
      <c r="EBZ96" s="469"/>
      <c r="ECA96" s="469"/>
      <c r="ECB96" s="469"/>
      <c r="ECC96" s="469"/>
      <c r="ECD96" s="469"/>
      <c r="ECE96" s="469"/>
      <c r="ECF96" s="469"/>
      <c r="ECG96" s="469"/>
      <c r="ECH96" s="469"/>
      <c r="ECI96" s="469"/>
      <c r="ECJ96" s="469"/>
      <c r="ECK96" s="469"/>
      <c r="ECL96" s="469"/>
      <c r="ECM96" s="469"/>
      <c r="ECN96" s="469"/>
      <c r="ECO96" s="469"/>
      <c r="ECP96" s="469"/>
      <c r="ECQ96" s="469"/>
      <c r="ECR96" s="469"/>
      <c r="ECS96" s="469"/>
      <c r="ECT96" s="469"/>
      <c r="ECU96" s="469"/>
      <c r="ECV96" s="469"/>
      <c r="ECW96" s="469"/>
      <c r="ECX96" s="469"/>
      <c r="ECY96" s="469"/>
      <c r="ECZ96" s="469"/>
      <c r="EDA96" s="469"/>
      <c r="EDB96" s="469"/>
      <c r="EDC96" s="469"/>
      <c r="EDD96" s="469"/>
      <c r="EDE96" s="469"/>
      <c r="EDF96" s="469"/>
      <c r="EDG96" s="469"/>
      <c r="EDH96" s="469"/>
      <c r="EDI96" s="469"/>
      <c r="EDJ96" s="469"/>
      <c r="EDK96" s="469"/>
      <c r="EDL96" s="469"/>
      <c r="EDM96" s="469"/>
      <c r="EDN96" s="469"/>
      <c r="EDO96" s="469"/>
      <c r="EDP96" s="469"/>
      <c r="EDQ96" s="469"/>
      <c r="EDR96" s="469"/>
      <c r="EDS96" s="469"/>
      <c r="EDT96" s="469"/>
      <c r="EDU96" s="469"/>
      <c r="EDV96" s="469"/>
      <c r="EDW96" s="469"/>
      <c r="EDX96" s="469"/>
      <c r="EDY96" s="469"/>
      <c r="EDZ96" s="469"/>
      <c r="EEA96" s="469"/>
      <c r="EEB96" s="469"/>
      <c r="EEC96" s="469"/>
      <c r="EED96" s="469"/>
      <c r="EEE96" s="469"/>
      <c r="EEF96" s="469"/>
      <c r="EEG96" s="469"/>
      <c r="EEH96" s="469"/>
      <c r="EEI96" s="469"/>
      <c r="EEJ96" s="469"/>
      <c r="EEK96" s="469"/>
      <c r="EEL96" s="469"/>
      <c r="EEM96" s="469"/>
      <c r="EEN96" s="469"/>
      <c r="EEO96" s="469"/>
      <c r="EEP96" s="469"/>
      <c r="EEQ96" s="469"/>
      <c r="EER96" s="469"/>
      <c r="EES96" s="469"/>
      <c r="EET96" s="469"/>
      <c r="EEU96" s="469"/>
      <c r="EEV96" s="469"/>
      <c r="EEW96" s="469"/>
      <c r="EEX96" s="469"/>
      <c r="EEY96" s="469"/>
      <c r="EEZ96" s="469"/>
      <c r="EFA96" s="469"/>
      <c r="EFB96" s="469"/>
      <c r="EFC96" s="469"/>
      <c r="EFD96" s="469"/>
      <c r="EFE96" s="469"/>
      <c r="EFF96" s="469"/>
      <c r="EFG96" s="469"/>
      <c r="EFH96" s="469"/>
      <c r="EFI96" s="469"/>
      <c r="EFJ96" s="469"/>
      <c r="EFK96" s="469"/>
      <c r="EFL96" s="469"/>
      <c r="EFM96" s="469"/>
      <c r="EFN96" s="469"/>
      <c r="EFO96" s="469"/>
      <c r="EFP96" s="469"/>
      <c r="EFQ96" s="469"/>
      <c r="EFR96" s="469"/>
      <c r="EFS96" s="469"/>
      <c r="EFT96" s="469"/>
      <c r="EFU96" s="469"/>
      <c r="EFV96" s="469"/>
      <c r="EFW96" s="469"/>
      <c r="EFX96" s="469"/>
      <c r="EFY96" s="469"/>
      <c r="EFZ96" s="469"/>
      <c r="EGA96" s="469"/>
      <c r="EGB96" s="469"/>
      <c r="EGC96" s="469"/>
      <c r="EGD96" s="469"/>
      <c r="EGE96" s="469"/>
      <c r="EGF96" s="469"/>
      <c r="EGG96" s="469"/>
      <c r="EGH96" s="469"/>
      <c r="EGI96" s="469"/>
      <c r="EGJ96" s="469"/>
      <c r="EGK96" s="469"/>
      <c r="EGL96" s="469"/>
      <c r="EGM96" s="469"/>
      <c r="EGN96" s="469"/>
      <c r="EGO96" s="469"/>
      <c r="EGP96" s="469"/>
      <c r="EGQ96" s="469"/>
      <c r="EGR96" s="469"/>
      <c r="EGS96" s="469"/>
      <c r="EGT96" s="469"/>
      <c r="EGU96" s="469"/>
      <c r="EGV96" s="469"/>
      <c r="EGW96" s="469"/>
      <c r="EGX96" s="469"/>
      <c r="EGY96" s="469"/>
      <c r="EGZ96" s="469"/>
      <c r="EHA96" s="469"/>
      <c r="EHB96" s="469"/>
      <c r="EHC96" s="469"/>
      <c r="EHD96" s="469"/>
      <c r="EHE96" s="469"/>
      <c r="EHF96" s="469"/>
      <c r="EHG96" s="469"/>
      <c r="EHH96" s="469"/>
      <c r="EHI96" s="469"/>
      <c r="EHJ96" s="469"/>
      <c r="EHK96" s="469"/>
      <c r="EHL96" s="469"/>
      <c r="EHM96" s="469"/>
      <c r="EHN96" s="469"/>
      <c r="EHO96" s="469"/>
      <c r="EHP96" s="469"/>
      <c r="EHQ96" s="469"/>
      <c r="EHR96" s="469"/>
      <c r="EHS96" s="469"/>
      <c r="EHT96" s="469"/>
      <c r="EHU96" s="469"/>
      <c r="EHV96" s="469"/>
      <c r="EHW96" s="469"/>
      <c r="EHX96" s="469"/>
      <c r="EHY96" s="469"/>
      <c r="EHZ96" s="469"/>
      <c r="EIA96" s="469"/>
      <c r="EIB96" s="469"/>
      <c r="EIC96" s="469"/>
      <c r="EID96" s="469"/>
      <c r="EIE96" s="469"/>
      <c r="EIF96" s="469"/>
      <c r="EIG96" s="469"/>
      <c r="EIH96" s="469"/>
      <c r="EII96" s="469"/>
      <c r="EIJ96" s="469"/>
      <c r="EIK96" s="469"/>
      <c r="EIL96" s="469"/>
      <c r="EIM96" s="469"/>
      <c r="EIN96" s="469"/>
      <c r="EIO96" s="469"/>
      <c r="EIP96" s="469"/>
      <c r="EIQ96" s="469"/>
      <c r="EIR96" s="469"/>
      <c r="EIS96" s="469"/>
      <c r="EIT96" s="469"/>
      <c r="EIU96" s="469"/>
      <c r="EIV96" s="469"/>
      <c r="EIW96" s="469"/>
      <c r="EIX96" s="469"/>
      <c r="EIY96" s="469"/>
      <c r="EIZ96" s="469"/>
      <c r="EJA96" s="469"/>
      <c r="EJB96" s="469"/>
      <c r="EJC96" s="469"/>
      <c r="EJD96" s="469"/>
      <c r="EJE96" s="469"/>
      <c r="EJF96" s="469"/>
      <c r="EJG96" s="469"/>
      <c r="EJH96" s="469"/>
      <c r="EJI96" s="469"/>
      <c r="EJJ96" s="469"/>
      <c r="EJK96" s="469"/>
      <c r="EJL96" s="469"/>
      <c r="EJM96" s="469"/>
      <c r="EJN96" s="469"/>
      <c r="EJO96" s="469"/>
      <c r="EJP96" s="469"/>
      <c r="EJQ96" s="469"/>
      <c r="EJR96" s="469"/>
      <c r="EJS96" s="469"/>
      <c r="EJT96" s="469"/>
      <c r="EJU96" s="469"/>
      <c r="EJV96" s="469"/>
      <c r="EJW96" s="469"/>
      <c r="EJX96" s="469"/>
      <c r="EJY96" s="469"/>
      <c r="EJZ96" s="469"/>
      <c r="EKA96" s="469"/>
      <c r="EKB96" s="469"/>
      <c r="EKC96" s="469"/>
      <c r="EKD96" s="469"/>
      <c r="EKE96" s="469"/>
      <c r="EKF96" s="469"/>
      <c r="EKG96" s="469"/>
      <c r="EKH96" s="469"/>
      <c r="EKI96" s="469"/>
      <c r="EKJ96" s="469"/>
      <c r="EKK96" s="469"/>
      <c r="EKL96" s="469"/>
      <c r="EKM96" s="469"/>
      <c r="EKN96" s="469"/>
      <c r="EKO96" s="469"/>
      <c r="EKP96" s="469"/>
      <c r="EKQ96" s="469"/>
      <c r="EKR96" s="469"/>
      <c r="EKS96" s="469"/>
      <c r="EKT96" s="469"/>
      <c r="EKU96" s="469"/>
      <c r="EKV96" s="469"/>
      <c r="EKW96" s="469"/>
      <c r="EKX96" s="469"/>
      <c r="EKY96" s="469"/>
      <c r="EKZ96" s="469"/>
      <c r="ELA96" s="469"/>
      <c r="ELB96" s="469"/>
      <c r="ELC96" s="469"/>
      <c r="ELD96" s="469"/>
      <c r="ELE96" s="469"/>
      <c r="ELF96" s="469"/>
      <c r="ELG96" s="469"/>
      <c r="ELH96" s="469"/>
      <c r="ELI96" s="469"/>
      <c r="ELJ96" s="469"/>
      <c r="ELK96" s="469"/>
      <c r="ELL96" s="469"/>
      <c r="ELM96" s="469"/>
      <c r="ELN96" s="469"/>
      <c r="ELO96" s="469"/>
      <c r="ELP96" s="469"/>
      <c r="ELQ96" s="469"/>
      <c r="ELR96" s="469"/>
      <c r="ELS96" s="469"/>
      <c r="ELT96" s="469"/>
      <c r="ELU96" s="469"/>
      <c r="ELV96" s="469"/>
      <c r="ELW96" s="469"/>
      <c r="ELX96" s="469"/>
      <c r="ELY96" s="469"/>
      <c r="ELZ96" s="469"/>
      <c r="EMA96" s="469"/>
      <c r="EMB96" s="469"/>
      <c r="EMC96" s="469"/>
      <c r="EMD96" s="469"/>
      <c r="EME96" s="469"/>
      <c r="EMF96" s="469"/>
      <c r="EMG96" s="469"/>
      <c r="EMH96" s="469"/>
      <c r="EMI96" s="469"/>
      <c r="EMJ96" s="469"/>
      <c r="EMK96" s="469"/>
      <c r="EML96" s="469"/>
      <c r="EMM96" s="469"/>
      <c r="EMN96" s="469"/>
      <c r="EMO96" s="469"/>
      <c r="EMP96" s="469"/>
      <c r="EMQ96" s="469"/>
      <c r="EMR96" s="469"/>
      <c r="EMS96" s="469"/>
      <c r="EMT96" s="469"/>
      <c r="EMU96" s="469"/>
      <c r="EMV96" s="469"/>
      <c r="EMW96" s="469"/>
      <c r="EMX96" s="469"/>
      <c r="EMY96" s="469"/>
      <c r="EMZ96" s="469"/>
      <c r="ENA96" s="469"/>
      <c r="ENB96" s="469"/>
      <c r="ENC96" s="469"/>
      <c r="END96" s="469"/>
      <c r="ENE96" s="469"/>
      <c r="ENF96" s="469"/>
      <c r="ENG96" s="469"/>
      <c r="ENH96" s="469"/>
      <c r="ENI96" s="469"/>
      <c r="ENJ96" s="469"/>
      <c r="ENK96" s="469"/>
      <c r="ENL96" s="469"/>
      <c r="ENM96" s="469"/>
      <c r="ENN96" s="469"/>
      <c r="ENO96" s="469"/>
      <c r="ENP96" s="469"/>
      <c r="ENQ96" s="469"/>
      <c r="ENR96" s="469"/>
      <c r="ENS96" s="469"/>
      <c r="ENT96" s="469"/>
      <c r="ENU96" s="469"/>
      <c r="ENV96" s="469"/>
      <c r="ENW96" s="469"/>
      <c r="ENX96" s="469"/>
      <c r="ENY96" s="469"/>
      <c r="ENZ96" s="469"/>
      <c r="EOA96" s="469"/>
      <c r="EOB96" s="469"/>
      <c r="EOC96" s="469"/>
      <c r="EOD96" s="469"/>
      <c r="EOE96" s="469"/>
      <c r="EOF96" s="469"/>
      <c r="EOG96" s="469"/>
      <c r="EOH96" s="469"/>
      <c r="EOI96" s="469"/>
      <c r="EOJ96" s="469"/>
      <c r="EOK96" s="469"/>
      <c r="EOL96" s="469"/>
      <c r="EOM96" s="469"/>
      <c r="EON96" s="469"/>
      <c r="EOO96" s="469"/>
      <c r="EOP96" s="469"/>
      <c r="EOQ96" s="469"/>
      <c r="EOR96" s="469"/>
      <c r="EOS96" s="469"/>
      <c r="EOT96" s="469"/>
      <c r="EOU96" s="469"/>
      <c r="EOV96" s="469"/>
      <c r="EOW96" s="469"/>
      <c r="EOX96" s="469"/>
      <c r="EOY96" s="469"/>
      <c r="EOZ96" s="469"/>
      <c r="EPA96" s="469"/>
      <c r="EPB96" s="469"/>
      <c r="EPC96" s="469"/>
      <c r="EPD96" s="469"/>
      <c r="EPE96" s="469"/>
      <c r="EPF96" s="469"/>
      <c r="EPG96" s="469"/>
      <c r="EPH96" s="469"/>
      <c r="EPI96" s="469"/>
      <c r="EPJ96" s="469"/>
      <c r="EPK96" s="469"/>
      <c r="EPL96" s="469"/>
      <c r="EPM96" s="469"/>
      <c r="EPN96" s="469"/>
      <c r="EPO96" s="469"/>
      <c r="EPP96" s="469"/>
      <c r="EPQ96" s="469"/>
      <c r="EPR96" s="469"/>
      <c r="EPS96" s="469"/>
      <c r="EPT96" s="469"/>
      <c r="EPU96" s="469"/>
      <c r="EPV96" s="469"/>
      <c r="EPW96" s="469"/>
      <c r="EPX96" s="469"/>
      <c r="EPY96" s="469"/>
      <c r="EPZ96" s="469"/>
      <c r="EQA96" s="469"/>
      <c r="EQB96" s="469"/>
      <c r="EQC96" s="469"/>
      <c r="EQD96" s="469"/>
      <c r="EQE96" s="469"/>
      <c r="EQF96" s="469"/>
      <c r="EQG96" s="469"/>
      <c r="EQH96" s="469"/>
      <c r="EQI96" s="469"/>
      <c r="EQJ96" s="469"/>
      <c r="EQK96" s="469"/>
      <c r="EQL96" s="469"/>
      <c r="EQM96" s="469"/>
      <c r="EQN96" s="469"/>
      <c r="EQO96" s="469"/>
      <c r="EQP96" s="469"/>
      <c r="EQQ96" s="469"/>
      <c r="EQR96" s="469"/>
      <c r="EQS96" s="469"/>
      <c r="EQT96" s="469"/>
      <c r="EQU96" s="469"/>
      <c r="EQV96" s="469"/>
      <c r="EQW96" s="469"/>
      <c r="EQX96" s="469"/>
      <c r="EQY96" s="469"/>
      <c r="EQZ96" s="469"/>
      <c r="ERA96" s="469"/>
      <c r="ERB96" s="469"/>
      <c r="ERC96" s="469"/>
      <c r="ERD96" s="469"/>
      <c r="ERE96" s="469"/>
      <c r="ERF96" s="469"/>
      <c r="ERG96" s="469"/>
      <c r="ERH96" s="469"/>
      <c r="ERI96" s="469"/>
      <c r="ERJ96" s="469"/>
      <c r="ERK96" s="469"/>
      <c r="ERL96" s="469"/>
      <c r="ERM96" s="469"/>
      <c r="ERN96" s="469"/>
      <c r="ERO96" s="469"/>
      <c r="ERP96" s="469"/>
      <c r="ERQ96" s="469"/>
      <c r="ERR96" s="469"/>
      <c r="ERS96" s="469"/>
      <c r="ERT96" s="469"/>
      <c r="ERU96" s="469"/>
      <c r="ERV96" s="469"/>
      <c r="ERW96" s="469"/>
      <c r="ERX96" s="469"/>
      <c r="ERY96" s="469"/>
      <c r="ERZ96" s="469"/>
      <c r="ESA96" s="469"/>
      <c r="ESB96" s="469"/>
      <c r="ESC96" s="469"/>
      <c r="ESD96" s="469"/>
      <c r="ESE96" s="469"/>
      <c r="ESF96" s="469"/>
      <c r="ESG96" s="469"/>
      <c r="ESH96" s="469"/>
      <c r="ESI96" s="469"/>
      <c r="ESJ96" s="469"/>
      <c r="ESK96" s="469"/>
      <c r="ESL96" s="469"/>
      <c r="ESM96" s="469"/>
      <c r="ESN96" s="469"/>
      <c r="ESO96" s="469"/>
      <c r="ESP96" s="469"/>
      <c r="ESQ96" s="469"/>
      <c r="ESR96" s="469"/>
      <c r="ESS96" s="469"/>
      <c r="EST96" s="469"/>
      <c r="ESU96" s="469"/>
      <c r="ESV96" s="469"/>
      <c r="ESW96" s="469"/>
      <c r="ESX96" s="469"/>
      <c r="ESY96" s="469"/>
      <c r="ESZ96" s="469"/>
      <c r="ETA96" s="469"/>
      <c r="ETB96" s="469"/>
      <c r="ETC96" s="469"/>
      <c r="ETD96" s="469"/>
      <c r="ETE96" s="469"/>
      <c r="ETF96" s="469"/>
      <c r="ETG96" s="469"/>
      <c r="ETH96" s="469"/>
      <c r="ETI96" s="469"/>
      <c r="ETJ96" s="469"/>
      <c r="ETK96" s="469"/>
      <c r="ETL96" s="469"/>
      <c r="ETM96" s="469"/>
      <c r="ETN96" s="469"/>
      <c r="ETO96" s="469"/>
      <c r="ETP96" s="469"/>
      <c r="ETQ96" s="469"/>
      <c r="ETR96" s="469"/>
      <c r="ETS96" s="469"/>
      <c r="ETT96" s="469"/>
      <c r="ETU96" s="469"/>
      <c r="ETV96" s="469"/>
      <c r="ETW96" s="469"/>
      <c r="ETX96" s="469"/>
      <c r="ETY96" s="469"/>
      <c r="ETZ96" s="469"/>
      <c r="EUA96" s="469"/>
      <c r="EUB96" s="469"/>
      <c r="EUC96" s="469"/>
      <c r="EUD96" s="469"/>
      <c r="EUE96" s="469"/>
      <c r="EUF96" s="469"/>
      <c r="EUG96" s="469"/>
      <c r="EUH96" s="469"/>
      <c r="EUI96" s="469"/>
      <c r="EUJ96" s="469"/>
      <c r="EUK96" s="469"/>
      <c r="EUL96" s="469"/>
      <c r="EUM96" s="469"/>
      <c r="EUN96" s="469"/>
      <c r="EUO96" s="469"/>
      <c r="EUP96" s="469"/>
      <c r="EUQ96" s="469"/>
      <c r="EUR96" s="469"/>
      <c r="EUS96" s="469"/>
      <c r="EUT96" s="469"/>
      <c r="EUU96" s="469"/>
      <c r="EUV96" s="469"/>
      <c r="EUW96" s="469"/>
      <c r="EUX96" s="469"/>
      <c r="EUY96" s="469"/>
      <c r="EUZ96" s="469"/>
      <c r="EVA96" s="469"/>
      <c r="EVB96" s="469"/>
      <c r="EVC96" s="469"/>
      <c r="EVD96" s="469"/>
      <c r="EVE96" s="469"/>
      <c r="EVF96" s="469"/>
      <c r="EVG96" s="469"/>
      <c r="EVH96" s="469"/>
      <c r="EVI96" s="469"/>
      <c r="EVJ96" s="469"/>
      <c r="EVK96" s="469"/>
      <c r="EVL96" s="469"/>
      <c r="EVM96" s="469"/>
      <c r="EVN96" s="469"/>
      <c r="EVO96" s="469"/>
      <c r="EVP96" s="469"/>
      <c r="EVQ96" s="469"/>
      <c r="EVR96" s="469"/>
      <c r="EVS96" s="469"/>
      <c r="EVT96" s="469"/>
      <c r="EVU96" s="469"/>
      <c r="EVV96" s="469"/>
      <c r="EVW96" s="469"/>
      <c r="EVX96" s="469"/>
      <c r="EVY96" s="469"/>
      <c r="EVZ96" s="469"/>
      <c r="EWA96" s="469"/>
      <c r="EWB96" s="469"/>
      <c r="EWC96" s="469"/>
      <c r="EWD96" s="469"/>
      <c r="EWE96" s="469"/>
      <c r="EWF96" s="469"/>
      <c r="EWG96" s="469"/>
      <c r="EWH96" s="469"/>
      <c r="EWI96" s="469"/>
      <c r="EWJ96" s="469"/>
      <c r="EWK96" s="469"/>
      <c r="EWL96" s="469"/>
      <c r="EWM96" s="469"/>
      <c r="EWN96" s="469"/>
      <c r="EWO96" s="469"/>
      <c r="EWP96" s="469"/>
      <c r="EWQ96" s="469"/>
      <c r="EWR96" s="469"/>
      <c r="EWS96" s="469"/>
      <c r="EWT96" s="469"/>
      <c r="EWU96" s="469"/>
      <c r="EWV96" s="469"/>
      <c r="EWW96" s="469"/>
      <c r="EWX96" s="469"/>
      <c r="EWY96" s="469"/>
      <c r="EWZ96" s="469"/>
      <c r="EXA96" s="469"/>
      <c r="EXB96" s="469"/>
      <c r="EXC96" s="469"/>
      <c r="EXD96" s="469"/>
      <c r="EXE96" s="469"/>
      <c r="EXF96" s="469"/>
      <c r="EXG96" s="469"/>
      <c r="EXH96" s="469"/>
      <c r="EXI96" s="469"/>
      <c r="EXJ96" s="469"/>
      <c r="EXK96" s="469"/>
      <c r="EXL96" s="469"/>
      <c r="EXM96" s="469"/>
      <c r="EXN96" s="469"/>
      <c r="EXO96" s="469"/>
      <c r="EXP96" s="469"/>
      <c r="EXQ96" s="469"/>
      <c r="EXR96" s="469"/>
      <c r="EXS96" s="469"/>
      <c r="EXT96" s="469"/>
      <c r="EXU96" s="469"/>
      <c r="EXV96" s="469"/>
      <c r="EXW96" s="469"/>
      <c r="EXX96" s="469"/>
      <c r="EXY96" s="469"/>
      <c r="EXZ96" s="469"/>
      <c r="EYA96" s="469"/>
      <c r="EYB96" s="469"/>
      <c r="EYC96" s="469"/>
      <c r="EYD96" s="469"/>
      <c r="EYE96" s="469"/>
      <c r="EYF96" s="469"/>
      <c r="EYG96" s="469"/>
      <c r="EYH96" s="469"/>
      <c r="EYI96" s="469"/>
      <c r="EYJ96" s="469"/>
      <c r="EYK96" s="469"/>
      <c r="EYL96" s="469"/>
      <c r="EYM96" s="469"/>
      <c r="EYN96" s="469"/>
      <c r="EYO96" s="469"/>
      <c r="EYP96" s="469"/>
      <c r="EYQ96" s="469"/>
      <c r="EYR96" s="469"/>
      <c r="EYS96" s="469"/>
      <c r="EYT96" s="469"/>
      <c r="EYU96" s="469"/>
      <c r="EYV96" s="469"/>
      <c r="EYW96" s="469"/>
      <c r="EYX96" s="469"/>
      <c r="EYY96" s="469"/>
      <c r="EYZ96" s="469"/>
      <c r="EZA96" s="469"/>
      <c r="EZB96" s="469"/>
      <c r="EZC96" s="469"/>
      <c r="EZD96" s="469"/>
      <c r="EZE96" s="469"/>
      <c r="EZF96" s="469"/>
      <c r="EZG96" s="469"/>
      <c r="EZH96" s="469"/>
      <c r="EZI96" s="469"/>
      <c r="EZJ96" s="469"/>
      <c r="EZK96" s="469"/>
      <c r="EZL96" s="469"/>
      <c r="EZM96" s="469"/>
      <c r="EZN96" s="469"/>
      <c r="EZO96" s="469"/>
      <c r="EZP96" s="469"/>
      <c r="EZQ96" s="469"/>
      <c r="EZR96" s="469"/>
      <c r="EZS96" s="469"/>
      <c r="EZT96" s="469"/>
      <c r="EZU96" s="469"/>
      <c r="EZV96" s="469"/>
      <c r="EZW96" s="469"/>
      <c r="EZX96" s="469"/>
      <c r="EZY96" s="469"/>
      <c r="EZZ96" s="469"/>
      <c r="FAA96" s="469"/>
      <c r="FAB96" s="469"/>
      <c r="FAC96" s="469"/>
      <c r="FAD96" s="469"/>
      <c r="FAE96" s="469"/>
      <c r="FAF96" s="469"/>
      <c r="FAG96" s="469"/>
      <c r="FAH96" s="469"/>
      <c r="FAI96" s="469"/>
      <c r="FAJ96" s="469"/>
      <c r="FAK96" s="469"/>
      <c r="FAL96" s="469"/>
      <c r="FAM96" s="469"/>
      <c r="FAN96" s="469"/>
      <c r="FAO96" s="469"/>
      <c r="FAP96" s="469"/>
      <c r="FAQ96" s="469"/>
      <c r="FAR96" s="469"/>
      <c r="FAS96" s="469"/>
      <c r="FAT96" s="469"/>
      <c r="FAU96" s="469"/>
      <c r="FAV96" s="469"/>
      <c r="FAW96" s="469"/>
      <c r="FAX96" s="469"/>
      <c r="FAY96" s="469"/>
      <c r="FAZ96" s="469"/>
      <c r="FBA96" s="469"/>
      <c r="FBB96" s="469"/>
      <c r="FBC96" s="469"/>
      <c r="FBD96" s="469"/>
      <c r="FBE96" s="469"/>
      <c r="FBF96" s="469"/>
      <c r="FBG96" s="469"/>
      <c r="FBH96" s="469"/>
      <c r="FBI96" s="469"/>
      <c r="FBJ96" s="469"/>
      <c r="FBK96" s="469"/>
      <c r="FBL96" s="469"/>
      <c r="FBM96" s="469"/>
      <c r="FBN96" s="469"/>
      <c r="FBO96" s="469"/>
      <c r="FBP96" s="469"/>
      <c r="FBQ96" s="469"/>
      <c r="FBR96" s="469"/>
      <c r="FBS96" s="469"/>
      <c r="FBT96" s="469"/>
      <c r="FBU96" s="469"/>
      <c r="FBV96" s="469"/>
      <c r="FBW96" s="469"/>
      <c r="FBX96" s="469"/>
      <c r="FBY96" s="469"/>
      <c r="FBZ96" s="469"/>
      <c r="FCA96" s="469"/>
      <c r="FCB96" s="469"/>
      <c r="FCC96" s="469"/>
      <c r="FCD96" s="469"/>
      <c r="FCE96" s="469"/>
      <c r="FCF96" s="469"/>
      <c r="FCG96" s="469"/>
      <c r="FCH96" s="469"/>
      <c r="FCI96" s="469"/>
      <c r="FCJ96" s="469"/>
      <c r="FCK96" s="469"/>
      <c r="FCL96" s="469"/>
      <c r="FCM96" s="469"/>
      <c r="FCN96" s="469"/>
      <c r="FCO96" s="469"/>
      <c r="FCP96" s="469"/>
      <c r="FCQ96" s="469"/>
      <c r="FCR96" s="469"/>
      <c r="FCS96" s="469"/>
      <c r="FCT96" s="469"/>
      <c r="FCU96" s="469"/>
      <c r="FCV96" s="469"/>
      <c r="FCW96" s="469"/>
      <c r="FCX96" s="469"/>
      <c r="FCY96" s="469"/>
      <c r="FCZ96" s="469"/>
      <c r="FDA96" s="469"/>
      <c r="FDB96" s="469"/>
      <c r="FDC96" s="469"/>
      <c r="FDD96" s="469"/>
      <c r="FDE96" s="469"/>
      <c r="FDF96" s="469"/>
      <c r="FDG96" s="469"/>
      <c r="FDH96" s="469"/>
      <c r="FDI96" s="469"/>
      <c r="FDJ96" s="469"/>
      <c r="FDK96" s="469"/>
      <c r="FDL96" s="469"/>
      <c r="FDM96" s="469"/>
      <c r="FDN96" s="469"/>
      <c r="FDO96" s="469"/>
      <c r="FDP96" s="469"/>
      <c r="FDQ96" s="469"/>
      <c r="FDR96" s="469"/>
      <c r="FDS96" s="469"/>
      <c r="FDT96" s="469"/>
      <c r="FDU96" s="469"/>
      <c r="FDV96" s="469"/>
      <c r="FDW96" s="469"/>
      <c r="FDX96" s="469"/>
      <c r="FDY96" s="469"/>
      <c r="FDZ96" s="469"/>
      <c r="FEA96" s="469"/>
      <c r="FEB96" s="469"/>
      <c r="FEC96" s="469"/>
      <c r="FED96" s="469"/>
      <c r="FEE96" s="469"/>
      <c r="FEF96" s="469"/>
      <c r="FEG96" s="469"/>
      <c r="FEH96" s="469"/>
      <c r="FEI96" s="469"/>
      <c r="FEJ96" s="469"/>
      <c r="FEK96" s="469"/>
      <c r="FEL96" s="469"/>
      <c r="FEM96" s="469"/>
      <c r="FEN96" s="469"/>
      <c r="FEO96" s="469"/>
      <c r="FEP96" s="469"/>
      <c r="FEQ96" s="469"/>
      <c r="FER96" s="469"/>
      <c r="FES96" s="469"/>
      <c r="FET96" s="469"/>
      <c r="FEU96" s="469"/>
      <c r="FEV96" s="469"/>
      <c r="FEW96" s="469"/>
      <c r="FEX96" s="469"/>
      <c r="FEY96" s="469"/>
      <c r="FEZ96" s="469"/>
      <c r="FFA96" s="469"/>
      <c r="FFB96" s="469"/>
      <c r="FFC96" s="469"/>
      <c r="FFD96" s="469"/>
      <c r="FFE96" s="469"/>
      <c r="FFF96" s="469"/>
      <c r="FFG96" s="469"/>
      <c r="FFH96" s="469"/>
      <c r="FFI96" s="469"/>
      <c r="FFJ96" s="469"/>
      <c r="FFK96" s="469"/>
      <c r="FFL96" s="469"/>
      <c r="FFM96" s="469"/>
      <c r="FFN96" s="469"/>
      <c r="FFO96" s="469"/>
      <c r="FFP96" s="469"/>
      <c r="FFQ96" s="469"/>
      <c r="FFR96" s="469"/>
      <c r="FFS96" s="469"/>
      <c r="FFT96" s="469"/>
      <c r="FFU96" s="469"/>
      <c r="FFV96" s="469"/>
      <c r="FFW96" s="469"/>
      <c r="FFX96" s="469"/>
      <c r="FFY96" s="469"/>
      <c r="FFZ96" s="469"/>
      <c r="FGA96" s="469"/>
      <c r="FGB96" s="469"/>
      <c r="FGC96" s="469"/>
      <c r="FGD96" s="469"/>
      <c r="FGE96" s="469"/>
      <c r="FGF96" s="469"/>
      <c r="FGG96" s="469"/>
      <c r="FGH96" s="469"/>
      <c r="FGI96" s="469"/>
      <c r="FGJ96" s="469"/>
      <c r="FGK96" s="469"/>
      <c r="FGL96" s="469"/>
      <c r="FGM96" s="469"/>
      <c r="FGN96" s="469"/>
      <c r="FGO96" s="469"/>
      <c r="FGP96" s="469"/>
      <c r="FGQ96" s="469"/>
      <c r="FGR96" s="469"/>
      <c r="FGS96" s="469"/>
      <c r="FGT96" s="469"/>
      <c r="FGU96" s="469"/>
      <c r="FGV96" s="469"/>
      <c r="FGW96" s="469"/>
      <c r="FGX96" s="469"/>
      <c r="FGY96" s="469"/>
      <c r="FGZ96" s="469"/>
      <c r="FHA96" s="469"/>
      <c r="FHB96" s="469"/>
      <c r="FHC96" s="469"/>
      <c r="FHD96" s="469"/>
      <c r="FHE96" s="469"/>
      <c r="FHF96" s="469"/>
      <c r="FHG96" s="469"/>
      <c r="FHH96" s="469"/>
      <c r="FHI96" s="469"/>
      <c r="FHJ96" s="469"/>
      <c r="FHK96" s="469"/>
      <c r="FHL96" s="469"/>
      <c r="FHM96" s="469"/>
      <c r="FHN96" s="469"/>
      <c r="FHO96" s="469"/>
      <c r="FHP96" s="469"/>
      <c r="FHQ96" s="469"/>
      <c r="FHR96" s="469"/>
      <c r="FHS96" s="469"/>
      <c r="FHT96" s="469"/>
      <c r="FHU96" s="469"/>
      <c r="FHV96" s="469"/>
      <c r="FHW96" s="469"/>
      <c r="FHX96" s="469"/>
      <c r="FHY96" s="469"/>
      <c r="FHZ96" s="469"/>
      <c r="FIA96" s="469"/>
      <c r="FIB96" s="469"/>
      <c r="FIC96" s="469"/>
      <c r="FID96" s="469"/>
      <c r="FIE96" s="469"/>
      <c r="FIF96" s="469"/>
      <c r="FIG96" s="469"/>
      <c r="FIH96" s="469"/>
      <c r="FII96" s="469"/>
      <c r="FIJ96" s="469"/>
      <c r="FIK96" s="469"/>
      <c r="FIL96" s="469"/>
      <c r="FIM96" s="469"/>
      <c r="FIN96" s="469"/>
      <c r="FIO96" s="469"/>
      <c r="FIP96" s="469"/>
      <c r="FIQ96" s="469"/>
      <c r="FIR96" s="469"/>
      <c r="FIS96" s="469"/>
      <c r="FIT96" s="469"/>
      <c r="FIU96" s="469"/>
      <c r="FIV96" s="469"/>
      <c r="FIW96" s="469"/>
      <c r="FIX96" s="469"/>
      <c r="FIY96" s="469"/>
      <c r="FIZ96" s="469"/>
      <c r="FJA96" s="469"/>
      <c r="FJB96" s="469"/>
      <c r="FJC96" s="469"/>
      <c r="FJD96" s="469"/>
      <c r="FJE96" s="469"/>
      <c r="FJF96" s="469"/>
      <c r="FJG96" s="469"/>
      <c r="FJH96" s="469"/>
      <c r="FJI96" s="469"/>
      <c r="FJJ96" s="469"/>
      <c r="FJK96" s="469"/>
      <c r="FJL96" s="469"/>
      <c r="FJM96" s="469"/>
      <c r="FJN96" s="469"/>
      <c r="FJO96" s="469"/>
      <c r="FJP96" s="469"/>
      <c r="FJQ96" s="469"/>
      <c r="FJR96" s="469"/>
      <c r="FJS96" s="469"/>
      <c r="FJT96" s="469"/>
      <c r="FJU96" s="469"/>
      <c r="FJV96" s="469"/>
      <c r="FJW96" s="469"/>
      <c r="FJX96" s="469"/>
      <c r="FJY96" s="469"/>
      <c r="FJZ96" s="469"/>
      <c r="FKA96" s="469"/>
      <c r="FKB96" s="469"/>
      <c r="FKC96" s="469"/>
      <c r="FKD96" s="469"/>
      <c r="FKE96" s="469"/>
      <c r="FKF96" s="469"/>
      <c r="FKG96" s="469"/>
      <c r="FKH96" s="469"/>
      <c r="FKI96" s="469"/>
      <c r="FKJ96" s="469"/>
      <c r="FKK96" s="469"/>
      <c r="FKL96" s="469"/>
      <c r="FKM96" s="469"/>
      <c r="FKN96" s="469"/>
      <c r="FKO96" s="469"/>
      <c r="FKP96" s="469"/>
      <c r="FKQ96" s="469"/>
      <c r="FKR96" s="469"/>
      <c r="FKS96" s="469"/>
      <c r="FKT96" s="469"/>
      <c r="FKU96" s="469"/>
      <c r="FKV96" s="469"/>
      <c r="FKW96" s="469"/>
      <c r="FKX96" s="469"/>
      <c r="FKY96" s="469"/>
      <c r="FKZ96" s="469"/>
      <c r="FLA96" s="469"/>
      <c r="FLB96" s="469"/>
      <c r="FLC96" s="469"/>
      <c r="FLD96" s="469"/>
      <c r="FLE96" s="469"/>
      <c r="FLF96" s="469"/>
      <c r="FLG96" s="469"/>
      <c r="FLH96" s="469"/>
      <c r="FLI96" s="469"/>
      <c r="FLJ96" s="469"/>
      <c r="FLK96" s="469"/>
      <c r="FLL96" s="469"/>
      <c r="FLM96" s="469"/>
      <c r="FLN96" s="469"/>
      <c r="FLO96" s="469"/>
      <c r="FLP96" s="469"/>
      <c r="FLQ96" s="469"/>
      <c r="FLR96" s="469"/>
      <c r="FLS96" s="469"/>
      <c r="FLT96" s="469"/>
      <c r="FLU96" s="469"/>
      <c r="FLV96" s="469"/>
      <c r="FLW96" s="469"/>
      <c r="FLX96" s="469"/>
      <c r="FLY96" s="469"/>
      <c r="FLZ96" s="469"/>
      <c r="FMA96" s="469"/>
      <c r="FMB96" s="469"/>
      <c r="FMC96" s="469"/>
      <c r="FMD96" s="469"/>
      <c r="FME96" s="469"/>
      <c r="FMF96" s="469"/>
      <c r="FMG96" s="469"/>
      <c r="FMH96" s="469"/>
      <c r="FMI96" s="469"/>
      <c r="FMJ96" s="469"/>
      <c r="FMK96" s="469"/>
      <c r="FML96" s="469"/>
      <c r="FMM96" s="469"/>
      <c r="FMN96" s="469"/>
      <c r="FMO96" s="469"/>
      <c r="FMP96" s="469"/>
      <c r="FMQ96" s="469"/>
      <c r="FMR96" s="469"/>
      <c r="FMS96" s="469"/>
      <c r="FMT96" s="469"/>
      <c r="FMU96" s="469"/>
      <c r="FMV96" s="469"/>
      <c r="FMW96" s="469"/>
      <c r="FMX96" s="469"/>
      <c r="FMY96" s="469"/>
      <c r="FMZ96" s="469"/>
      <c r="FNA96" s="469"/>
      <c r="FNB96" s="469"/>
      <c r="FNC96" s="469"/>
      <c r="FND96" s="469"/>
      <c r="FNE96" s="469"/>
      <c r="FNF96" s="469"/>
      <c r="FNG96" s="469"/>
      <c r="FNH96" s="469"/>
      <c r="FNI96" s="469"/>
      <c r="FNJ96" s="469"/>
      <c r="FNK96" s="469"/>
      <c r="FNL96" s="469"/>
      <c r="FNM96" s="469"/>
      <c r="FNN96" s="469"/>
      <c r="FNO96" s="469"/>
      <c r="FNP96" s="469"/>
      <c r="FNQ96" s="469"/>
      <c r="FNR96" s="469"/>
      <c r="FNS96" s="469"/>
      <c r="FNT96" s="469"/>
      <c r="FNU96" s="469"/>
      <c r="FNV96" s="469"/>
      <c r="FNW96" s="469"/>
      <c r="FNX96" s="469"/>
      <c r="FNY96" s="469"/>
      <c r="FNZ96" s="469"/>
      <c r="FOA96" s="469"/>
      <c r="FOB96" s="469"/>
      <c r="FOC96" s="469"/>
      <c r="FOD96" s="469"/>
      <c r="FOE96" s="469"/>
      <c r="FOF96" s="469"/>
      <c r="FOG96" s="469"/>
      <c r="FOH96" s="469"/>
      <c r="FOI96" s="469"/>
      <c r="FOJ96" s="469"/>
      <c r="FOK96" s="469"/>
      <c r="FOL96" s="469"/>
      <c r="FOM96" s="469"/>
      <c r="FON96" s="469"/>
      <c r="FOO96" s="469"/>
      <c r="FOP96" s="469"/>
      <c r="FOQ96" s="469"/>
      <c r="FOR96" s="469"/>
      <c r="FOS96" s="469"/>
      <c r="FOT96" s="469"/>
      <c r="FOU96" s="469"/>
      <c r="FOV96" s="469"/>
      <c r="FOW96" s="469"/>
      <c r="FOX96" s="469"/>
      <c r="FOY96" s="469"/>
      <c r="FOZ96" s="469"/>
      <c r="FPA96" s="469"/>
      <c r="FPB96" s="469"/>
      <c r="FPC96" s="469"/>
      <c r="FPD96" s="469"/>
      <c r="FPE96" s="469"/>
      <c r="FPF96" s="469"/>
      <c r="FPG96" s="469"/>
      <c r="FPH96" s="469"/>
      <c r="FPI96" s="469"/>
      <c r="FPJ96" s="469"/>
      <c r="FPK96" s="469"/>
      <c r="FPL96" s="469"/>
      <c r="FPM96" s="469"/>
      <c r="FPN96" s="469"/>
      <c r="FPO96" s="469"/>
      <c r="FPP96" s="469"/>
      <c r="FPQ96" s="469"/>
      <c r="FPR96" s="469"/>
      <c r="FPS96" s="469"/>
      <c r="FPT96" s="469"/>
      <c r="FPU96" s="469"/>
      <c r="FPV96" s="469"/>
      <c r="FPW96" s="469"/>
      <c r="FPX96" s="469"/>
      <c r="FPY96" s="469"/>
      <c r="FPZ96" s="469"/>
      <c r="FQA96" s="469"/>
      <c r="FQB96" s="469"/>
      <c r="FQC96" s="469"/>
      <c r="FQD96" s="469"/>
      <c r="FQE96" s="469"/>
      <c r="FQF96" s="469"/>
      <c r="FQG96" s="469"/>
      <c r="FQH96" s="469"/>
      <c r="FQI96" s="469"/>
      <c r="FQJ96" s="469"/>
      <c r="FQK96" s="469"/>
      <c r="FQL96" s="469"/>
      <c r="FQM96" s="469"/>
      <c r="FQN96" s="469"/>
      <c r="FQO96" s="469"/>
      <c r="FQP96" s="469"/>
      <c r="FQQ96" s="469"/>
      <c r="FQR96" s="469"/>
      <c r="FQS96" s="469"/>
      <c r="FQT96" s="469"/>
      <c r="FQU96" s="469"/>
      <c r="FQV96" s="469"/>
      <c r="FQW96" s="469"/>
      <c r="FQX96" s="469"/>
      <c r="FQY96" s="469"/>
      <c r="FQZ96" s="469"/>
      <c r="FRA96" s="469"/>
      <c r="FRB96" s="469"/>
      <c r="FRC96" s="469"/>
      <c r="FRD96" s="469"/>
      <c r="FRE96" s="469"/>
      <c r="FRF96" s="469"/>
      <c r="FRG96" s="469"/>
      <c r="FRH96" s="469"/>
      <c r="FRI96" s="469"/>
      <c r="FRJ96" s="469"/>
      <c r="FRK96" s="469"/>
      <c r="FRL96" s="469"/>
      <c r="FRM96" s="469"/>
      <c r="FRN96" s="469"/>
      <c r="FRO96" s="469"/>
      <c r="FRP96" s="469"/>
      <c r="FRQ96" s="469"/>
      <c r="FRR96" s="469"/>
      <c r="FRS96" s="469"/>
      <c r="FRT96" s="469"/>
      <c r="FRU96" s="469"/>
      <c r="FRV96" s="469"/>
      <c r="FRW96" s="469"/>
      <c r="FRX96" s="469"/>
      <c r="FRY96" s="469"/>
      <c r="FRZ96" s="469"/>
      <c r="FSA96" s="469"/>
      <c r="FSB96" s="469"/>
      <c r="FSC96" s="469"/>
      <c r="FSD96" s="469"/>
      <c r="FSE96" s="469"/>
      <c r="FSF96" s="469"/>
      <c r="FSG96" s="469"/>
      <c r="FSH96" s="469"/>
      <c r="FSI96" s="469"/>
      <c r="FSJ96" s="469"/>
      <c r="FSK96" s="469"/>
      <c r="FSL96" s="469"/>
      <c r="FSM96" s="469"/>
      <c r="FSN96" s="469"/>
      <c r="FSO96" s="469"/>
      <c r="FSP96" s="469"/>
      <c r="FSQ96" s="469"/>
      <c r="FSR96" s="469"/>
      <c r="FSS96" s="469"/>
      <c r="FST96" s="469"/>
      <c r="FSU96" s="469"/>
      <c r="FSV96" s="469"/>
      <c r="FSW96" s="469"/>
      <c r="FSX96" s="469"/>
      <c r="FSY96" s="469"/>
      <c r="FSZ96" s="469"/>
      <c r="FTA96" s="469"/>
      <c r="FTB96" s="469"/>
      <c r="FTC96" s="469"/>
      <c r="FTD96" s="469"/>
      <c r="FTE96" s="469"/>
      <c r="FTF96" s="469"/>
      <c r="FTG96" s="469"/>
      <c r="FTH96" s="469"/>
      <c r="FTI96" s="469"/>
      <c r="FTJ96" s="469"/>
      <c r="FTK96" s="469"/>
      <c r="FTL96" s="469"/>
      <c r="FTM96" s="469"/>
      <c r="FTN96" s="469"/>
      <c r="FTO96" s="469"/>
      <c r="FTP96" s="469"/>
      <c r="FTQ96" s="469"/>
      <c r="FTR96" s="469"/>
      <c r="FTS96" s="469"/>
      <c r="FTT96" s="469"/>
      <c r="FTU96" s="469"/>
      <c r="FTV96" s="469"/>
      <c r="FTW96" s="469"/>
      <c r="FTX96" s="469"/>
      <c r="FTY96" s="469"/>
      <c r="FTZ96" s="469"/>
      <c r="FUA96" s="469"/>
      <c r="FUB96" s="469"/>
      <c r="FUC96" s="469"/>
      <c r="FUD96" s="469"/>
      <c r="FUE96" s="469"/>
      <c r="FUF96" s="469"/>
      <c r="FUG96" s="469"/>
      <c r="FUH96" s="469"/>
      <c r="FUI96" s="469"/>
      <c r="FUJ96" s="469"/>
      <c r="FUK96" s="469"/>
      <c r="FUL96" s="469"/>
      <c r="FUM96" s="469"/>
      <c r="FUN96" s="469"/>
      <c r="FUO96" s="469"/>
      <c r="FUP96" s="469"/>
      <c r="FUQ96" s="469"/>
      <c r="FUR96" s="469"/>
      <c r="FUS96" s="469"/>
      <c r="FUT96" s="469"/>
      <c r="FUU96" s="469"/>
      <c r="FUV96" s="469"/>
      <c r="FUW96" s="469"/>
      <c r="FUX96" s="469"/>
      <c r="FUY96" s="469"/>
      <c r="FUZ96" s="469"/>
      <c r="FVA96" s="469"/>
      <c r="FVB96" s="469"/>
      <c r="FVC96" s="469"/>
      <c r="FVD96" s="469"/>
      <c r="FVE96" s="469"/>
      <c r="FVF96" s="469"/>
      <c r="FVG96" s="469"/>
      <c r="FVH96" s="469"/>
      <c r="FVI96" s="469"/>
      <c r="FVJ96" s="469"/>
      <c r="FVK96" s="469"/>
      <c r="FVL96" s="469"/>
      <c r="FVM96" s="469"/>
      <c r="FVN96" s="469"/>
      <c r="FVO96" s="469"/>
      <c r="FVP96" s="469"/>
      <c r="FVQ96" s="469"/>
      <c r="FVR96" s="469"/>
      <c r="FVS96" s="469"/>
      <c r="FVT96" s="469"/>
      <c r="FVU96" s="469"/>
      <c r="FVV96" s="469"/>
      <c r="FVW96" s="469"/>
      <c r="FVX96" s="469"/>
      <c r="FVY96" s="469"/>
      <c r="FVZ96" s="469"/>
      <c r="FWA96" s="469"/>
      <c r="FWB96" s="469"/>
      <c r="FWC96" s="469"/>
      <c r="FWD96" s="469"/>
      <c r="FWE96" s="469"/>
      <c r="FWF96" s="469"/>
      <c r="FWG96" s="469"/>
      <c r="FWH96" s="469"/>
      <c r="FWI96" s="469"/>
      <c r="FWJ96" s="469"/>
      <c r="FWK96" s="469"/>
      <c r="FWL96" s="469"/>
      <c r="FWM96" s="469"/>
      <c r="FWN96" s="469"/>
      <c r="FWO96" s="469"/>
      <c r="FWP96" s="469"/>
      <c r="FWQ96" s="469"/>
      <c r="FWR96" s="469"/>
      <c r="FWS96" s="469"/>
      <c r="FWT96" s="469"/>
      <c r="FWU96" s="469"/>
      <c r="FWV96" s="469"/>
      <c r="FWW96" s="469"/>
      <c r="FWX96" s="469"/>
      <c r="FWY96" s="469"/>
      <c r="FWZ96" s="469"/>
      <c r="FXA96" s="469"/>
      <c r="FXB96" s="469"/>
      <c r="FXC96" s="469"/>
      <c r="FXD96" s="469"/>
      <c r="FXE96" s="469"/>
      <c r="FXF96" s="469"/>
      <c r="FXG96" s="469"/>
      <c r="FXH96" s="469"/>
      <c r="FXI96" s="469"/>
      <c r="FXJ96" s="469"/>
      <c r="FXK96" s="469"/>
      <c r="FXL96" s="469"/>
      <c r="FXM96" s="469"/>
      <c r="FXN96" s="469"/>
      <c r="FXO96" s="469"/>
      <c r="FXP96" s="469"/>
      <c r="FXQ96" s="469"/>
      <c r="FXR96" s="469"/>
      <c r="FXS96" s="469"/>
      <c r="FXT96" s="469"/>
      <c r="FXU96" s="469"/>
      <c r="FXV96" s="469"/>
      <c r="FXW96" s="469"/>
      <c r="FXX96" s="469"/>
      <c r="FXY96" s="469"/>
      <c r="FXZ96" s="469"/>
      <c r="FYA96" s="469"/>
      <c r="FYB96" s="469"/>
      <c r="FYC96" s="469"/>
      <c r="FYD96" s="469"/>
      <c r="FYE96" s="469"/>
      <c r="FYF96" s="469"/>
      <c r="FYG96" s="469"/>
      <c r="FYH96" s="469"/>
      <c r="FYI96" s="469"/>
      <c r="FYJ96" s="469"/>
      <c r="FYK96" s="469"/>
      <c r="FYL96" s="469"/>
      <c r="FYM96" s="469"/>
      <c r="FYN96" s="469"/>
      <c r="FYO96" s="469"/>
      <c r="FYP96" s="469"/>
      <c r="FYQ96" s="469"/>
      <c r="FYR96" s="469"/>
      <c r="FYS96" s="469"/>
      <c r="FYT96" s="469"/>
      <c r="FYU96" s="469"/>
      <c r="FYV96" s="469"/>
      <c r="FYW96" s="469"/>
      <c r="FYX96" s="469"/>
      <c r="FYY96" s="469"/>
      <c r="FYZ96" s="469"/>
      <c r="FZA96" s="469"/>
      <c r="FZB96" s="469"/>
      <c r="FZC96" s="469"/>
      <c r="FZD96" s="469"/>
      <c r="FZE96" s="469"/>
      <c r="FZF96" s="469"/>
      <c r="FZG96" s="469"/>
      <c r="FZH96" s="469"/>
      <c r="FZI96" s="469"/>
      <c r="FZJ96" s="469"/>
      <c r="FZK96" s="469"/>
      <c r="FZL96" s="469"/>
      <c r="FZM96" s="469"/>
      <c r="FZN96" s="469"/>
      <c r="FZO96" s="469"/>
      <c r="FZP96" s="469"/>
      <c r="FZQ96" s="469"/>
      <c r="FZR96" s="469"/>
      <c r="FZS96" s="469"/>
      <c r="FZT96" s="469"/>
      <c r="FZU96" s="469"/>
      <c r="FZV96" s="469"/>
      <c r="FZW96" s="469"/>
      <c r="FZX96" s="469"/>
      <c r="FZY96" s="469"/>
      <c r="FZZ96" s="469"/>
      <c r="GAA96" s="469"/>
      <c r="GAB96" s="469"/>
      <c r="GAC96" s="469"/>
      <c r="GAD96" s="469"/>
      <c r="GAE96" s="469"/>
      <c r="GAF96" s="469"/>
      <c r="GAG96" s="469"/>
      <c r="GAH96" s="469"/>
      <c r="GAI96" s="469"/>
      <c r="GAJ96" s="469"/>
      <c r="GAK96" s="469"/>
      <c r="GAL96" s="469"/>
      <c r="GAM96" s="469"/>
      <c r="GAN96" s="469"/>
      <c r="GAO96" s="469"/>
      <c r="GAP96" s="469"/>
      <c r="GAQ96" s="469"/>
      <c r="GAR96" s="469"/>
      <c r="GAS96" s="469"/>
      <c r="GAT96" s="469"/>
      <c r="GAU96" s="469"/>
      <c r="GAV96" s="469"/>
      <c r="GAW96" s="469"/>
      <c r="GAX96" s="469"/>
      <c r="GAY96" s="469"/>
      <c r="GAZ96" s="469"/>
      <c r="GBA96" s="469"/>
      <c r="GBB96" s="469"/>
      <c r="GBC96" s="469"/>
      <c r="GBD96" s="469"/>
      <c r="GBE96" s="469"/>
      <c r="GBF96" s="469"/>
      <c r="GBG96" s="469"/>
      <c r="GBH96" s="469"/>
      <c r="GBI96" s="469"/>
      <c r="GBJ96" s="469"/>
      <c r="GBK96" s="469"/>
      <c r="GBL96" s="469"/>
      <c r="GBM96" s="469"/>
      <c r="GBN96" s="469"/>
      <c r="GBO96" s="469"/>
      <c r="GBP96" s="469"/>
      <c r="GBQ96" s="469"/>
      <c r="GBR96" s="469"/>
      <c r="GBS96" s="469"/>
      <c r="GBT96" s="469"/>
      <c r="GBU96" s="469"/>
      <c r="GBV96" s="469"/>
      <c r="GBW96" s="469"/>
      <c r="GBX96" s="469"/>
      <c r="GBY96" s="469"/>
      <c r="GBZ96" s="469"/>
      <c r="GCA96" s="469"/>
      <c r="GCB96" s="469"/>
      <c r="GCC96" s="469"/>
      <c r="GCD96" s="469"/>
      <c r="GCE96" s="469"/>
      <c r="GCF96" s="469"/>
      <c r="GCG96" s="469"/>
      <c r="GCH96" s="469"/>
      <c r="GCI96" s="469"/>
      <c r="GCJ96" s="469"/>
      <c r="GCK96" s="469"/>
      <c r="GCL96" s="469"/>
      <c r="GCM96" s="469"/>
      <c r="GCN96" s="469"/>
      <c r="GCO96" s="469"/>
      <c r="GCP96" s="469"/>
      <c r="GCQ96" s="469"/>
      <c r="GCR96" s="469"/>
      <c r="GCS96" s="469"/>
      <c r="GCT96" s="469"/>
      <c r="GCU96" s="469"/>
      <c r="GCV96" s="469"/>
      <c r="GCW96" s="469"/>
      <c r="GCX96" s="469"/>
      <c r="GCY96" s="469"/>
      <c r="GCZ96" s="469"/>
      <c r="GDA96" s="469"/>
      <c r="GDB96" s="469"/>
      <c r="GDC96" s="469"/>
      <c r="GDD96" s="469"/>
      <c r="GDE96" s="469"/>
      <c r="GDF96" s="469"/>
      <c r="GDG96" s="469"/>
      <c r="GDH96" s="469"/>
      <c r="GDI96" s="469"/>
      <c r="GDJ96" s="469"/>
      <c r="GDK96" s="469"/>
      <c r="GDL96" s="469"/>
      <c r="GDM96" s="469"/>
      <c r="GDN96" s="469"/>
      <c r="GDO96" s="469"/>
      <c r="GDP96" s="469"/>
      <c r="GDQ96" s="469"/>
      <c r="GDR96" s="469"/>
      <c r="GDS96" s="469"/>
      <c r="GDT96" s="469"/>
      <c r="GDU96" s="469"/>
      <c r="GDV96" s="469"/>
      <c r="GDW96" s="469"/>
      <c r="GDX96" s="469"/>
      <c r="GDY96" s="469"/>
      <c r="GDZ96" s="469"/>
      <c r="GEA96" s="469"/>
      <c r="GEB96" s="469"/>
      <c r="GEC96" s="469"/>
      <c r="GED96" s="469"/>
      <c r="GEE96" s="469"/>
      <c r="GEF96" s="469"/>
      <c r="GEG96" s="469"/>
      <c r="GEH96" s="469"/>
      <c r="GEI96" s="469"/>
      <c r="GEJ96" s="469"/>
      <c r="GEK96" s="469"/>
      <c r="GEL96" s="469"/>
      <c r="GEM96" s="469"/>
      <c r="GEN96" s="469"/>
      <c r="GEO96" s="469"/>
      <c r="GEP96" s="469"/>
      <c r="GEQ96" s="469"/>
      <c r="GER96" s="469"/>
      <c r="GES96" s="469"/>
      <c r="GET96" s="469"/>
      <c r="GEU96" s="469"/>
      <c r="GEV96" s="469"/>
      <c r="GEW96" s="469"/>
      <c r="GEX96" s="469"/>
      <c r="GEY96" s="469"/>
      <c r="GEZ96" s="469"/>
      <c r="GFA96" s="469"/>
      <c r="GFB96" s="469"/>
      <c r="GFC96" s="469"/>
      <c r="GFD96" s="469"/>
      <c r="GFE96" s="469"/>
      <c r="GFF96" s="469"/>
      <c r="GFG96" s="469"/>
      <c r="GFH96" s="469"/>
      <c r="GFI96" s="469"/>
      <c r="GFJ96" s="469"/>
      <c r="GFK96" s="469"/>
      <c r="GFL96" s="469"/>
      <c r="GFM96" s="469"/>
      <c r="GFN96" s="469"/>
      <c r="GFO96" s="469"/>
      <c r="GFP96" s="469"/>
      <c r="GFQ96" s="469"/>
      <c r="GFR96" s="469"/>
      <c r="GFS96" s="469"/>
      <c r="GFT96" s="469"/>
      <c r="GFU96" s="469"/>
      <c r="GFV96" s="469"/>
      <c r="GFW96" s="469"/>
      <c r="GFX96" s="469"/>
      <c r="GFY96" s="469"/>
      <c r="GFZ96" s="469"/>
      <c r="GGA96" s="469"/>
      <c r="GGB96" s="469"/>
      <c r="GGC96" s="469"/>
      <c r="GGD96" s="469"/>
      <c r="GGE96" s="469"/>
      <c r="GGF96" s="469"/>
      <c r="GGG96" s="469"/>
      <c r="GGH96" s="469"/>
      <c r="GGI96" s="469"/>
      <c r="GGJ96" s="469"/>
      <c r="GGK96" s="469"/>
      <c r="GGL96" s="469"/>
      <c r="GGM96" s="469"/>
      <c r="GGN96" s="469"/>
      <c r="GGO96" s="469"/>
      <c r="GGP96" s="469"/>
      <c r="GGQ96" s="469"/>
      <c r="GGR96" s="469"/>
      <c r="GGS96" s="469"/>
      <c r="GGT96" s="469"/>
      <c r="GGU96" s="469"/>
      <c r="GGV96" s="469"/>
      <c r="GGW96" s="469"/>
      <c r="GGX96" s="469"/>
      <c r="GGY96" s="469"/>
      <c r="GGZ96" s="469"/>
      <c r="GHA96" s="469"/>
      <c r="GHB96" s="469"/>
      <c r="GHC96" s="469"/>
      <c r="GHD96" s="469"/>
      <c r="GHE96" s="469"/>
      <c r="GHF96" s="469"/>
      <c r="GHG96" s="469"/>
      <c r="GHH96" s="469"/>
      <c r="GHI96" s="469"/>
      <c r="GHJ96" s="469"/>
      <c r="GHK96" s="469"/>
      <c r="GHL96" s="469"/>
      <c r="GHM96" s="469"/>
      <c r="GHN96" s="469"/>
      <c r="GHO96" s="469"/>
      <c r="GHP96" s="469"/>
      <c r="GHQ96" s="469"/>
      <c r="GHR96" s="469"/>
      <c r="GHS96" s="469"/>
      <c r="GHT96" s="469"/>
      <c r="GHU96" s="469"/>
      <c r="GHV96" s="469"/>
      <c r="GHW96" s="469"/>
      <c r="GHX96" s="469"/>
      <c r="GHY96" s="469"/>
      <c r="GHZ96" s="469"/>
      <c r="GIA96" s="469"/>
      <c r="GIB96" s="469"/>
      <c r="GIC96" s="469"/>
      <c r="GID96" s="469"/>
      <c r="GIE96" s="469"/>
      <c r="GIF96" s="469"/>
      <c r="GIG96" s="469"/>
      <c r="GIH96" s="469"/>
      <c r="GII96" s="469"/>
      <c r="GIJ96" s="469"/>
      <c r="GIK96" s="469"/>
      <c r="GIL96" s="469"/>
      <c r="GIM96" s="469"/>
      <c r="GIN96" s="469"/>
      <c r="GIO96" s="469"/>
    </row>
    <row r="97" spans="1:4990" s="349" customFormat="1" ht="27" customHeight="1" x14ac:dyDescent="0.25">
      <c r="A97" s="447"/>
      <c r="B97" s="727" t="s">
        <v>791</v>
      </c>
      <c r="C97" s="728"/>
      <c r="D97" s="728"/>
      <c r="E97" s="728"/>
      <c r="F97" s="728"/>
      <c r="G97" s="728"/>
      <c r="H97" s="728"/>
      <c r="I97" s="729"/>
      <c r="J97" s="414">
        <f>J98+J99+J100</f>
        <v>35862.409999999996</v>
      </c>
      <c r="K97" s="414">
        <f t="shared" ref="K97:L97" si="15">K98+K99+K100</f>
        <v>36282.400000000001</v>
      </c>
      <c r="L97" s="414">
        <f t="shared" si="15"/>
        <v>36282.400000000001</v>
      </c>
      <c r="M97" s="348"/>
      <c r="N97" s="348"/>
      <c r="O97" s="348"/>
      <c r="P97" s="348"/>
      <c r="Q97" s="348"/>
      <c r="R97" s="348"/>
      <c r="S97" s="348"/>
      <c r="T97" s="348"/>
      <c r="U97" s="348"/>
      <c r="V97" s="348"/>
      <c r="W97" s="348"/>
      <c r="X97" s="348"/>
      <c r="Y97" s="348"/>
      <c r="Z97" s="348"/>
      <c r="AA97" s="348"/>
      <c r="AB97" s="348"/>
      <c r="AC97" s="348"/>
      <c r="AD97" s="348"/>
      <c r="AE97" s="348"/>
      <c r="AF97" s="348"/>
      <c r="AG97" s="348"/>
      <c r="AH97" s="348"/>
      <c r="AI97" s="348"/>
      <c r="AJ97" s="348"/>
      <c r="AK97" s="348"/>
      <c r="AL97" s="348"/>
      <c r="AM97" s="348"/>
      <c r="AN97" s="348"/>
      <c r="AO97" s="348"/>
      <c r="AP97" s="348"/>
      <c r="AQ97" s="348"/>
      <c r="AR97" s="348"/>
      <c r="AS97" s="348"/>
      <c r="AT97" s="348"/>
      <c r="AU97" s="348"/>
      <c r="AV97" s="348"/>
      <c r="AW97" s="348"/>
      <c r="AX97" s="348"/>
      <c r="AY97" s="348"/>
      <c r="AZ97" s="348"/>
      <c r="BA97" s="348"/>
      <c r="BB97" s="348"/>
      <c r="BC97" s="348"/>
      <c r="BD97" s="348"/>
      <c r="BE97" s="348"/>
      <c r="BF97" s="348"/>
      <c r="BG97" s="348"/>
      <c r="BH97" s="348"/>
      <c r="BI97" s="348"/>
      <c r="BJ97" s="348"/>
      <c r="BK97" s="348"/>
      <c r="BL97" s="348"/>
      <c r="BM97" s="348"/>
      <c r="BN97" s="348"/>
      <c r="BO97" s="348"/>
      <c r="BP97" s="348"/>
      <c r="BQ97" s="348"/>
      <c r="BR97" s="348"/>
      <c r="BS97" s="348"/>
      <c r="BT97" s="348"/>
      <c r="BU97" s="348"/>
      <c r="BV97" s="348"/>
      <c r="BW97" s="348"/>
      <c r="BX97" s="348"/>
      <c r="BY97" s="348"/>
      <c r="BZ97" s="348"/>
      <c r="CA97" s="348"/>
      <c r="CB97" s="348"/>
      <c r="CC97" s="348"/>
      <c r="CD97" s="348"/>
      <c r="CE97" s="348"/>
      <c r="CF97" s="348"/>
      <c r="CG97" s="348"/>
      <c r="CH97" s="348"/>
      <c r="CI97" s="348"/>
      <c r="CJ97" s="348"/>
      <c r="CK97" s="348"/>
      <c r="CL97" s="348"/>
      <c r="CM97" s="348"/>
      <c r="CN97" s="348"/>
      <c r="CO97" s="348"/>
      <c r="CP97" s="348"/>
      <c r="CQ97" s="348"/>
      <c r="CR97" s="348"/>
      <c r="CS97" s="348"/>
      <c r="CT97" s="348"/>
      <c r="CU97" s="348"/>
      <c r="CV97" s="348"/>
      <c r="CW97" s="348"/>
      <c r="CX97" s="348"/>
      <c r="CY97" s="348"/>
      <c r="CZ97" s="348"/>
      <c r="DA97" s="348"/>
      <c r="DB97" s="348"/>
      <c r="DC97" s="348"/>
      <c r="DD97" s="348"/>
      <c r="DE97" s="348"/>
      <c r="DF97" s="348"/>
      <c r="DG97" s="348"/>
      <c r="DH97" s="348"/>
      <c r="DI97" s="348"/>
      <c r="DJ97" s="348"/>
      <c r="DK97" s="348"/>
      <c r="DL97" s="348"/>
      <c r="DM97" s="348"/>
      <c r="DN97" s="348"/>
      <c r="DO97" s="348"/>
      <c r="DP97" s="348"/>
      <c r="DQ97" s="348"/>
      <c r="DR97" s="348"/>
      <c r="DS97" s="348"/>
      <c r="DT97" s="348"/>
      <c r="DU97" s="348"/>
      <c r="DV97" s="348"/>
      <c r="DW97" s="348"/>
      <c r="DX97" s="348"/>
      <c r="DY97" s="348"/>
      <c r="DZ97" s="348"/>
      <c r="EA97" s="348"/>
      <c r="EB97" s="348"/>
      <c r="EC97" s="348"/>
      <c r="ED97" s="348"/>
      <c r="EE97" s="348"/>
      <c r="EF97" s="348"/>
      <c r="EG97" s="348"/>
      <c r="EH97" s="348"/>
      <c r="EI97" s="348"/>
      <c r="EJ97" s="348"/>
      <c r="EK97" s="348"/>
      <c r="EL97" s="348"/>
      <c r="EM97" s="348"/>
      <c r="EN97" s="348"/>
      <c r="EO97" s="348"/>
      <c r="EP97" s="348"/>
      <c r="EQ97" s="348"/>
      <c r="ER97" s="348"/>
      <c r="ES97" s="348"/>
      <c r="ET97" s="348"/>
      <c r="EU97" s="348"/>
      <c r="EV97" s="348"/>
      <c r="EW97" s="348"/>
      <c r="EX97" s="348"/>
      <c r="EY97" s="348"/>
      <c r="EZ97" s="348"/>
      <c r="FA97" s="348"/>
      <c r="FB97" s="348"/>
      <c r="FC97" s="348"/>
      <c r="FD97" s="348"/>
      <c r="FE97" s="348"/>
      <c r="FF97" s="348"/>
      <c r="FG97" s="348"/>
      <c r="FH97" s="348"/>
      <c r="FI97" s="348"/>
      <c r="FJ97" s="348"/>
      <c r="FK97" s="348"/>
      <c r="FL97" s="348"/>
      <c r="FM97" s="348"/>
      <c r="FN97" s="348"/>
      <c r="FO97" s="348"/>
      <c r="FP97" s="348"/>
      <c r="FQ97" s="348"/>
      <c r="FR97" s="348"/>
      <c r="FS97" s="348"/>
      <c r="FT97" s="348"/>
      <c r="FU97" s="348"/>
      <c r="FV97" s="348"/>
      <c r="FW97" s="348"/>
      <c r="FX97" s="348"/>
      <c r="FY97" s="348"/>
      <c r="FZ97" s="348"/>
      <c r="GA97" s="348"/>
      <c r="GB97" s="348"/>
      <c r="GC97" s="348"/>
      <c r="GD97" s="348"/>
      <c r="GE97" s="348"/>
      <c r="GF97" s="348"/>
      <c r="GG97" s="348"/>
      <c r="GH97" s="348"/>
      <c r="GI97" s="348"/>
      <c r="GJ97" s="348"/>
      <c r="GK97" s="348"/>
      <c r="GL97" s="348"/>
      <c r="GM97" s="348"/>
      <c r="GN97" s="348"/>
      <c r="GO97" s="348"/>
      <c r="GP97" s="348"/>
      <c r="GQ97" s="348"/>
      <c r="GR97" s="348"/>
      <c r="GS97" s="348"/>
      <c r="GT97" s="348"/>
      <c r="GU97" s="348"/>
      <c r="GV97" s="348"/>
      <c r="GW97" s="348"/>
      <c r="GX97" s="348"/>
      <c r="GY97" s="348"/>
      <c r="GZ97" s="348"/>
      <c r="HA97" s="348"/>
      <c r="HB97" s="348"/>
      <c r="HC97" s="348"/>
      <c r="HD97" s="348"/>
      <c r="HE97" s="348"/>
      <c r="HF97" s="348"/>
      <c r="HG97" s="348"/>
      <c r="HH97" s="348"/>
      <c r="HI97" s="348"/>
      <c r="HJ97" s="348"/>
      <c r="HK97" s="348"/>
      <c r="HL97" s="348"/>
      <c r="HM97" s="348"/>
      <c r="HN97" s="348"/>
      <c r="HO97" s="348"/>
      <c r="HP97" s="348"/>
      <c r="HQ97" s="348"/>
      <c r="HR97" s="348"/>
      <c r="HS97" s="348"/>
      <c r="HT97" s="348"/>
      <c r="HU97" s="348"/>
      <c r="HV97" s="348"/>
      <c r="HW97" s="348"/>
      <c r="HX97" s="348"/>
      <c r="HY97" s="348"/>
      <c r="HZ97" s="348"/>
      <c r="IA97" s="348"/>
      <c r="IB97" s="348"/>
      <c r="IC97" s="348"/>
      <c r="ID97" s="348"/>
      <c r="IE97" s="348"/>
      <c r="IF97" s="348"/>
      <c r="IG97" s="348"/>
      <c r="IH97" s="348"/>
      <c r="II97" s="348"/>
      <c r="IJ97" s="348"/>
      <c r="IK97" s="348"/>
      <c r="IL97" s="348"/>
      <c r="IM97" s="348"/>
      <c r="IN97" s="348"/>
      <c r="IO97" s="348"/>
      <c r="IP97" s="348"/>
      <c r="IQ97" s="348"/>
      <c r="IR97" s="348"/>
      <c r="IS97" s="348"/>
      <c r="IT97" s="348"/>
      <c r="IU97" s="348"/>
      <c r="IV97" s="348"/>
      <c r="IW97" s="348"/>
      <c r="IX97" s="348"/>
      <c r="IY97" s="348"/>
      <c r="IZ97" s="348"/>
      <c r="JA97" s="348"/>
      <c r="JB97" s="348"/>
      <c r="JC97" s="348"/>
      <c r="JD97" s="348"/>
      <c r="JE97" s="348"/>
      <c r="JF97" s="348"/>
      <c r="JG97" s="348"/>
      <c r="JH97" s="348"/>
      <c r="JI97" s="348"/>
      <c r="JJ97" s="348"/>
      <c r="JK97" s="348"/>
      <c r="JL97" s="348"/>
      <c r="JM97" s="348"/>
      <c r="JN97" s="348"/>
      <c r="JO97" s="348"/>
      <c r="JP97" s="348"/>
      <c r="JQ97" s="348"/>
      <c r="JR97" s="348"/>
      <c r="JS97" s="348"/>
      <c r="JT97" s="348"/>
      <c r="JU97" s="348"/>
      <c r="JV97" s="348"/>
      <c r="JW97" s="348"/>
      <c r="JX97" s="348"/>
      <c r="JY97" s="348"/>
      <c r="JZ97" s="348"/>
      <c r="KA97" s="348"/>
      <c r="KB97" s="348"/>
      <c r="KC97" s="348"/>
      <c r="KD97" s="348"/>
      <c r="KE97" s="348"/>
      <c r="KF97" s="348"/>
      <c r="KG97" s="348"/>
      <c r="KH97" s="348"/>
      <c r="KI97" s="348"/>
      <c r="KJ97" s="348"/>
      <c r="KK97" s="348"/>
      <c r="KL97" s="348"/>
      <c r="KM97" s="348"/>
      <c r="KN97" s="348"/>
      <c r="KO97" s="348"/>
      <c r="KP97" s="348"/>
      <c r="KQ97" s="348"/>
      <c r="KR97" s="348"/>
      <c r="KS97" s="348"/>
      <c r="KT97" s="348"/>
      <c r="KU97" s="348"/>
      <c r="KV97" s="348"/>
      <c r="KW97" s="348"/>
      <c r="KX97" s="348"/>
      <c r="KY97" s="348"/>
      <c r="KZ97" s="348"/>
      <c r="LA97" s="348"/>
      <c r="LB97" s="348"/>
      <c r="LC97" s="348"/>
      <c r="LD97" s="348"/>
      <c r="LE97" s="348"/>
      <c r="LF97" s="348"/>
      <c r="LG97" s="348"/>
      <c r="LH97" s="348"/>
      <c r="LI97" s="348"/>
      <c r="LJ97" s="348"/>
      <c r="LK97" s="348"/>
      <c r="LL97" s="348"/>
      <c r="LM97" s="348"/>
      <c r="LN97" s="348"/>
      <c r="LO97" s="348"/>
      <c r="LP97" s="348"/>
      <c r="LQ97" s="348"/>
      <c r="LR97" s="348"/>
      <c r="LS97" s="348"/>
      <c r="LT97" s="348"/>
      <c r="LU97" s="348"/>
      <c r="LV97" s="348"/>
      <c r="LW97" s="348"/>
      <c r="LX97" s="348"/>
      <c r="LY97" s="348"/>
      <c r="LZ97" s="348"/>
      <c r="MA97" s="348"/>
      <c r="MB97" s="348"/>
      <c r="MC97" s="348"/>
      <c r="MD97" s="348"/>
      <c r="ME97" s="348"/>
      <c r="MF97" s="348"/>
      <c r="MG97" s="348"/>
      <c r="MH97" s="348"/>
      <c r="MI97" s="348"/>
      <c r="MJ97" s="348"/>
      <c r="MK97" s="348"/>
      <c r="ML97" s="348"/>
      <c r="MM97" s="348"/>
      <c r="MN97" s="348"/>
      <c r="MO97" s="348"/>
      <c r="MP97" s="348"/>
      <c r="MQ97" s="348"/>
      <c r="MR97" s="348"/>
      <c r="MS97" s="348"/>
      <c r="MT97" s="348"/>
      <c r="MU97" s="348"/>
      <c r="MV97" s="348"/>
      <c r="MW97" s="348"/>
      <c r="MX97" s="348"/>
      <c r="MY97" s="348"/>
      <c r="MZ97" s="348"/>
      <c r="NA97" s="348"/>
      <c r="NB97" s="348"/>
      <c r="NC97" s="348"/>
      <c r="ND97" s="348"/>
      <c r="NE97" s="348"/>
      <c r="NF97" s="348"/>
      <c r="NG97" s="348"/>
      <c r="NH97" s="348"/>
      <c r="NI97" s="348"/>
      <c r="NJ97" s="348"/>
      <c r="NK97" s="348"/>
      <c r="NL97" s="348"/>
      <c r="NM97" s="348"/>
      <c r="NN97" s="348"/>
      <c r="NO97" s="348"/>
      <c r="NP97" s="348"/>
      <c r="NQ97" s="348"/>
      <c r="NR97" s="348"/>
      <c r="NS97" s="348"/>
      <c r="NT97" s="348"/>
      <c r="NU97" s="348"/>
      <c r="NV97" s="348"/>
      <c r="NW97" s="348"/>
      <c r="NX97" s="348"/>
      <c r="NY97" s="348"/>
      <c r="NZ97" s="348"/>
      <c r="OA97" s="348"/>
      <c r="OB97" s="348"/>
      <c r="OC97" s="348"/>
      <c r="OD97" s="348"/>
      <c r="OE97" s="348"/>
      <c r="OF97" s="348"/>
      <c r="OG97" s="348"/>
      <c r="OH97" s="348"/>
      <c r="OI97" s="348"/>
      <c r="OJ97" s="348"/>
      <c r="OK97" s="348"/>
      <c r="OL97" s="348"/>
      <c r="OM97" s="348"/>
      <c r="ON97" s="348"/>
      <c r="OO97" s="348"/>
      <c r="OP97" s="348"/>
      <c r="OQ97" s="348"/>
      <c r="OR97" s="348"/>
      <c r="OS97" s="348"/>
      <c r="OT97" s="348"/>
      <c r="OU97" s="348"/>
      <c r="OV97" s="348"/>
      <c r="OW97" s="348"/>
      <c r="OX97" s="348"/>
      <c r="OY97" s="348"/>
      <c r="OZ97" s="348"/>
      <c r="PA97" s="348"/>
      <c r="PB97" s="348"/>
      <c r="PC97" s="348"/>
      <c r="PD97" s="348"/>
      <c r="PE97" s="348"/>
      <c r="PF97" s="348"/>
      <c r="PG97" s="348"/>
      <c r="PH97" s="348"/>
      <c r="PI97" s="348"/>
      <c r="PJ97" s="348"/>
      <c r="PK97" s="348"/>
      <c r="PL97" s="348"/>
      <c r="PM97" s="348"/>
      <c r="PN97" s="348"/>
      <c r="PO97" s="348"/>
      <c r="PP97" s="348"/>
      <c r="PQ97" s="348"/>
      <c r="PR97" s="348"/>
      <c r="PS97" s="348"/>
      <c r="PT97" s="348"/>
      <c r="PU97" s="348"/>
      <c r="PV97" s="348"/>
      <c r="PW97" s="348"/>
      <c r="PX97" s="348"/>
      <c r="PY97" s="348"/>
      <c r="PZ97" s="348"/>
      <c r="QA97" s="348"/>
      <c r="QB97" s="348"/>
      <c r="QC97" s="348"/>
      <c r="QD97" s="348"/>
      <c r="QE97" s="348"/>
      <c r="QF97" s="348"/>
      <c r="QG97" s="348"/>
      <c r="QH97" s="348"/>
      <c r="QI97" s="348"/>
      <c r="QJ97" s="348"/>
      <c r="QK97" s="348"/>
      <c r="QL97" s="348"/>
      <c r="QM97" s="348"/>
      <c r="QN97" s="348"/>
      <c r="QO97" s="348"/>
      <c r="QP97" s="348"/>
      <c r="QQ97" s="348"/>
      <c r="QR97" s="348"/>
      <c r="QS97" s="348"/>
      <c r="QT97" s="348"/>
      <c r="QU97" s="348"/>
      <c r="QV97" s="348"/>
      <c r="QW97" s="348"/>
      <c r="QX97" s="348"/>
      <c r="QY97" s="348"/>
      <c r="QZ97" s="348"/>
      <c r="RA97" s="348"/>
      <c r="RB97" s="348"/>
      <c r="RC97" s="348"/>
      <c r="RD97" s="348"/>
      <c r="RE97" s="348"/>
      <c r="RF97" s="348"/>
      <c r="RG97" s="348"/>
      <c r="RH97" s="348"/>
      <c r="RI97" s="348"/>
      <c r="RJ97" s="348"/>
      <c r="RK97" s="348"/>
      <c r="RL97" s="348"/>
      <c r="RM97" s="348"/>
      <c r="RN97" s="348"/>
      <c r="RO97" s="348"/>
      <c r="RP97" s="348"/>
      <c r="RQ97" s="348"/>
      <c r="RR97" s="348"/>
      <c r="RS97" s="348"/>
      <c r="RT97" s="348"/>
      <c r="RU97" s="348"/>
      <c r="RV97" s="348"/>
      <c r="RW97" s="348"/>
      <c r="RX97" s="348"/>
      <c r="RY97" s="348"/>
      <c r="RZ97" s="348"/>
      <c r="SA97" s="348"/>
      <c r="SB97" s="348"/>
      <c r="SC97" s="348"/>
      <c r="SD97" s="348"/>
      <c r="SE97" s="348"/>
      <c r="SF97" s="348"/>
      <c r="SG97" s="348"/>
      <c r="SH97" s="348"/>
      <c r="SI97" s="348"/>
      <c r="SJ97" s="348"/>
      <c r="SK97" s="348"/>
      <c r="SL97" s="348"/>
      <c r="SM97" s="348"/>
      <c r="SN97" s="348"/>
      <c r="SO97" s="348"/>
      <c r="SP97" s="348"/>
      <c r="SQ97" s="348"/>
      <c r="SR97" s="348"/>
      <c r="SS97" s="348"/>
      <c r="ST97" s="348"/>
      <c r="SU97" s="348"/>
      <c r="SV97" s="348"/>
      <c r="SW97" s="348"/>
      <c r="SX97" s="348"/>
      <c r="SY97" s="348"/>
      <c r="SZ97" s="348"/>
      <c r="TA97" s="348"/>
      <c r="TB97" s="348"/>
      <c r="TC97" s="348"/>
      <c r="TD97" s="348"/>
      <c r="TE97" s="348"/>
      <c r="TF97" s="348"/>
      <c r="TG97" s="348"/>
      <c r="TH97" s="348"/>
      <c r="TI97" s="348"/>
      <c r="TJ97" s="348"/>
      <c r="TK97" s="348"/>
      <c r="TL97" s="348"/>
      <c r="TM97" s="348"/>
      <c r="TN97" s="348"/>
      <c r="TO97" s="348"/>
      <c r="TP97" s="348"/>
      <c r="TQ97" s="348"/>
      <c r="TR97" s="348"/>
      <c r="TS97" s="348"/>
      <c r="TT97" s="348"/>
      <c r="TU97" s="348"/>
      <c r="TV97" s="348"/>
      <c r="TW97" s="348"/>
      <c r="TX97" s="348"/>
      <c r="TY97" s="348"/>
      <c r="TZ97" s="348"/>
      <c r="UA97" s="348"/>
      <c r="UB97" s="348"/>
      <c r="UC97" s="348"/>
      <c r="UD97" s="348"/>
      <c r="UE97" s="348"/>
      <c r="UF97" s="348"/>
      <c r="UG97" s="348"/>
      <c r="UH97" s="348"/>
      <c r="UI97" s="348"/>
      <c r="UJ97" s="348"/>
      <c r="UK97" s="348"/>
      <c r="UL97" s="348"/>
      <c r="UM97" s="348"/>
      <c r="UN97" s="348"/>
      <c r="UO97" s="348"/>
      <c r="UP97" s="348"/>
      <c r="UQ97" s="348"/>
      <c r="UR97" s="348"/>
      <c r="US97" s="348"/>
      <c r="UT97" s="348"/>
      <c r="UU97" s="348"/>
      <c r="UV97" s="348"/>
      <c r="UW97" s="348"/>
      <c r="UX97" s="348"/>
      <c r="UY97" s="348"/>
      <c r="UZ97" s="348"/>
      <c r="VA97" s="348"/>
      <c r="VB97" s="348"/>
      <c r="VC97" s="348"/>
      <c r="VD97" s="348"/>
      <c r="VE97" s="348"/>
      <c r="VF97" s="348"/>
      <c r="VG97" s="348"/>
      <c r="VH97" s="348"/>
      <c r="VI97" s="348"/>
      <c r="VJ97" s="348"/>
      <c r="VK97" s="348"/>
      <c r="VL97" s="348"/>
      <c r="VM97" s="348"/>
      <c r="VN97" s="348"/>
      <c r="VO97" s="348"/>
      <c r="VP97" s="348"/>
      <c r="VQ97" s="348"/>
      <c r="VR97" s="348"/>
      <c r="VS97" s="348"/>
      <c r="VT97" s="348"/>
      <c r="VU97" s="348"/>
      <c r="VV97" s="348"/>
      <c r="VW97" s="348"/>
      <c r="VX97" s="348"/>
      <c r="VY97" s="348"/>
      <c r="VZ97" s="348"/>
      <c r="WA97" s="348"/>
      <c r="WB97" s="348"/>
      <c r="WC97" s="348"/>
      <c r="WD97" s="348"/>
      <c r="WE97" s="348"/>
      <c r="WF97" s="348"/>
      <c r="WG97" s="348"/>
      <c r="WH97" s="348"/>
      <c r="WI97" s="348"/>
      <c r="WJ97" s="348"/>
      <c r="WK97" s="348"/>
      <c r="WL97" s="348"/>
      <c r="WM97" s="348"/>
      <c r="WN97" s="348"/>
      <c r="WO97" s="348"/>
      <c r="WP97" s="348"/>
      <c r="WQ97" s="348"/>
      <c r="WR97" s="348"/>
      <c r="WS97" s="348"/>
      <c r="WT97" s="348"/>
      <c r="WU97" s="348"/>
      <c r="WV97" s="348"/>
      <c r="WW97" s="348"/>
      <c r="WX97" s="348"/>
      <c r="WY97" s="348"/>
      <c r="WZ97" s="348"/>
      <c r="XA97" s="348"/>
      <c r="XB97" s="348"/>
      <c r="XC97" s="348"/>
      <c r="XD97" s="348"/>
      <c r="XE97" s="348"/>
      <c r="XF97" s="348"/>
      <c r="XG97" s="348"/>
      <c r="XH97" s="348"/>
      <c r="XI97" s="348"/>
      <c r="XJ97" s="348"/>
      <c r="XK97" s="348"/>
      <c r="XL97" s="348"/>
      <c r="XM97" s="348"/>
      <c r="XN97" s="348"/>
      <c r="XO97" s="348"/>
      <c r="XP97" s="348"/>
      <c r="XQ97" s="348"/>
      <c r="XR97" s="348"/>
      <c r="XS97" s="348"/>
      <c r="XT97" s="348"/>
      <c r="XU97" s="348"/>
      <c r="XV97" s="348"/>
      <c r="XW97" s="348"/>
      <c r="XX97" s="348"/>
      <c r="XY97" s="348"/>
      <c r="XZ97" s="348"/>
      <c r="YA97" s="348"/>
      <c r="YB97" s="348"/>
      <c r="YC97" s="348"/>
      <c r="YD97" s="348"/>
      <c r="YE97" s="348"/>
      <c r="YF97" s="348"/>
      <c r="YG97" s="348"/>
      <c r="YH97" s="348"/>
      <c r="YI97" s="348"/>
      <c r="YJ97" s="348"/>
      <c r="YK97" s="348"/>
      <c r="YL97" s="348"/>
      <c r="YM97" s="348"/>
      <c r="YN97" s="348"/>
      <c r="YO97" s="348"/>
      <c r="YP97" s="348"/>
      <c r="YQ97" s="348"/>
      <c r="YR97" s="348"/>
      <c r="YS97" s="348"/>
      <c r="YT97" s="348"/>
      <c r="YU97" s="348"/>
      <c r="YV97" s="348"/>
      <c r="YW97" s="348"/>
      <c r="YX97" s="348"/>
      <c r="YY97" s="348"/>
      <c r="YZ97" s="348"/>
      <c r="ZA97" s="348"/>
      <c r="ZB97" s="348"/>
      <c r="ZC97" s="348"/>
      <c r="ZD97" s="348"/>
      <c r="ZE97" s="348"/>
      <c r="ZF97" s="348"/>
      <c r="ZG97" s="348"/>
      <c r="ZH97" s="348"/>
      <c r="ZI97" s="348"/>
      <c r="ZJ97" s="348"/>
      <c r="ZK97" s="348"/>
      <c r="ZL97" s="348"/>
      <c r="ZM97" s="348"/>
      <c r="ZN97" s="348"/>
      <c r="ZO97" s="348"/>
      <c r="ZP97" s="348"/>
      <c r="ZQ97" s="348"/>
      <c r="ZR97" s="348"/>
      <c r="ZS97" s="348"/>
      <c r="ZT97" s="348"/>
      <c r="ZU97" s="348"/>
      <c r="ZV97" s="348"/>
      <c r="ZW97" s="348"/>
      <c r="ZX97" s="348"/>
      <c r="ZY97" s="348"/>
      <c r="ZZ97" s="348"/>
      <c r="AAA97" s="348"/>
      <c r="AAB97" s="348"/>
      <c r="AAC97" s="348"/>
      <c r="AAD97" s="348"/>
      <c r="AAE97" s="348"/>
      <c r="AAF97" s="348"/>
      <c r="AAG97" s="348"/>
      <c r="AAH97" s="348"/>
      <c r="AAI97" s="348"/>
      <c r="AAJ97" s="348"/>
      <c r="AAK97" s="348"/>
      <c r="AAL97" s="348"/>
      <c r="AAM97" s="348"/>
      <c r="AAN97" s="348"/>
      <c r="AAO97" s="348"/>
      <c r="AAP97" s="348"/>
      <c r="AAQ97" s="348"/>
      <c r="AAR97" s="348"/>
      <c r="AAS97" s="348"/>
      <c r="AAT97" s="348"/>
      <c r="AAU97" s="348"/>
      <c r="AAV97" s="348"/>
      <c r="AAW97" s="348"/>
      <c r="AAX97" s="348"/>
      <c r="AAY97" s="348"/>
      <c r="AAZ97" s="348"/>
      <c r="ABA97" s="348"/>
      <c r="ABB97" s="348"/>
      <c r="ABC97" s="348"/>
      <c r="ABD97" s="348"/>
      <c r="ABE97" s="348"/>
      <c r="ABF97" s="348"/>
      <c r="ABG97" s="348"/>
      <c r="ABH97" s="348"/>
      <c r="ABI97" s="348"/>
      <c r="ABJ97" s="348"/>
      <c r="ABK97" s="348"/>
      <c r="ABL97" s="348"/>
      <c r="ABM97" s="348"/>
      <c r="ABN97" s="348"/>
      <c r="ABO97" s="348"/>
      <c r="ABP97" s="348"/>
      <c r="ABQ97" s="348"/>
      <c r="ABR97" s="348"/>
      <c r="ABS97" s="348"/>
      <c r="ABT97" s="348"/>
      <c r="ABU97" s="348"/>
      <c r="ABV97" s="348"/>
      <c r="ABW97" s="348"/>
      <c r="ABX97" s="348"/>
      <c r="ABY97" s="348"/>
      <c r="ABZ97" s="348"/>
      <c r="ACA97" s="348"/>
      <c r="ACB97" s="348"/>
      <c r="ACC97" s="348"/>
      <c r="ACD97" s="348"/>
      <c r="ACE97" s="348"/>
      <c r="ACF97" s="348"/>
      <c r="ACG97" s="348"/>
      <c r="ACH97" s="348"/>
      <c r="ACI97" s="348"/>
      <c r="ACJ97" s="348"/>
      <c r="ACK97" s="348"/>
      <c r="ACL97" s="348"/>
      <c r="ACM97" s="348"/>
      <c r="ACN97" s="348"/>
      <c r="ACO97" s="348"/>
      <c r="ACP97" s="348"/>
      <c r="ACQ97" s="348"/>
      <c r="ACR97" s="348"/>
      <c r="ACS97" s="348"/>
      <c r="ACT97" s="348"/>
      <c r="ACU97" s="348"/>
      <c r="ACV97" s="348"/>
      <c r="ACW97" s="348"/>
      <c r="ACX97" s="348"/>
      <c r="ACY97" s="348"/>
      <c r="ACZ97" s="348"/>
      <c r="ADA97" s="348"/>
      <c r="ADB97" s="348"/>
      <c r="ADC97" s="348"/>
      <c r="ADD97" s="348"/>
      <c r="ADE97" s="348"/>
      <c r="ADF97" s="348"/>
      <c r="ADG97" s="348"/>
      <c r="ADH97" s="348"/>
      <c r="ADI97" s="348"/>
      <c r="ADJ97" s="348"/>
      <c r="ADK97" s="348"/>
      <c r="ADL97" s="348"/>
      <c r="ADM97" s="348"/>
      <c r="ADN97" s="348"/>
      <c r="ADO97" s="348"/>
      <c r="ADP97" s="348"/>
      <c r="ADQ97" s="348"/>
      <c r="ADR97" s="348"/>
      <c r="ADS97" s="348"/>
      <c r="ADT97" s="348"/>
      <c r="ADU97" s="348"/>
      <c r="ADV97" s="348"/>
      <c r="ADW97" s="348"/>
      <c r="ADX97" s="348"/>
      <c r="ADY97" s="348"/>
      <c r="ADZ97" s="348"/>
      <c r="AEA97" s="348"/>
      <c r="AEB97" s="348"/>
      <c r="AEC97" s="348"/>
      <c r="AED97" s="348"/>
      <c r="AEE97" s="348"/>
      <c r="AEF97" s="348"/>
      <c r="AEG97" s="348"/>
      <c r="AEH97" s="348"/>
      <c r="AEI97" s="348"/>
      <c r="AEJ97" s="348"/>
      <c r="AEK97" s="348"/>
      <c r="AEL97" s="348"/>
      <c r="AEM97" s="348"/>
      <c r="AEN97" s="348"/>
      <c r="AEO97" s="348"/>
      <c r="AEP97" s="348"/>
      <c r="AEQ97" s="348"/>
      <c r="AER97" s="348"/>
      <c r="AES97" s="348"/>
      <c r="AET97" s="348"/>
      <c r="AEU97" s="348"/>
      <c r="AEV97" s="348"/>
      <c r="AEW97" s="348"/>
      <c r="AEX97" s="348"/>
      <c r="AEY97" s="348"/>
      <c r="AEZ97" s="348"/>
      <c r="AFA97" s="348"/>
      <c r="AFB97" s="348"/>
      <c r="AFC97" s="348"/>
      <c r="AFD97" s="348"/>
      <c r="AFE97" s="348"/>
      <c r="AFF97" s="348"/>
      <c r="AFG97" s="348"/>
      <c r="AFH97" s="348"/>
      <c r="AFI97" s="348"/>
      <c r="AFJ97" s="348"/>
      <c r="AFK97" s="348"/>
      <c r="AFL97" s="348"/>
      <c r="AFM97" s="348"/>
      <c r="AFN97" s="348"/>
      <c r="AFO97" s="348"/>
      <c r="AFP97" s="348"/>
      <c r="AFQ97" s="348"/>
      <c r="AFR97" s="348"/>
      <c r="AFS97" s="348"/>
      <c r="AFT97" s="348"/>
      <c r="AFU97" s="348"/>
      <c r="AFV97" s="348"/>
      <c r="AFW97" s="348"/>
      <c r="AFX97" s="348"/>
      <c r="AFY97" s="348"/>
      <c r="AFZ97" s="348"/>
      <c r="AGA97" s="348"/>
      <c r="AGB97" s="348"/>
      <c r="AGC97" s="348"/>
      <c r="AGD97" s="348"/>
      <c r="AGE97" s="348"/>
      <c r="AGF97" s="348"/>
      <c r="AGG97" s="348"/>
      <c r="AGH97" s="348"/>
      <c r="AGI97" s="348"/>
      <c r="AGJ97" s="348"/>
      <c r="AGK97" s="348"/>
      <c r="AGL97" s="348"/>
      <c r="AGM97" s="348"/>
      <c r="AGN97" s="348"/>
      <c r="AGO97" s="348"/>
      <c r="AGP97" s="348"/>
      <c r="AGQ97" s="348"/>
      <c r="AGR97" s="348"/>
      <c r="AGS97" s="348"/>
      <c r="AGT97" s="348"/>
      <c r="AGU97" s="348"/>
      <c r="AGV97" s="348"/>
      <c r="AGW97" s="348"/>
      <c r="AGX97" s="348"/>
      <c r="AGY97" s="348"/>
      <c r="AGZ97" s="348"/>
      <c r="AHA97" s="348"/>
      <c r="AHB97" s="348"/>
      <c r="AHC97" s="348"/>
      <c r="AHD97" s="348"/>
      <c r="AHE97" s="348"/>
      <c r="AHF97" s="348"/>
      <c r="AHG97" s="348"/>
      <c r="AHH97" s="348"/>
      <c r="AHI97" s="348"/>
      <c r="AHJ97" s="348"/>
      <c r="AHK97" s="348"/>
      <c r="AHL97" s="348"/>
      <c r="AHM97" s="348"/>
      <c r="AHN97" s="348"/>
      <c r="AHO97" s="348"/>
      <c r="AHP97" s="348"/>
      <c r="AHQ97" s="348"/>
      <c r="AHR97" s="348"/>
      <c r="AHS97" s="348"/>
      <c r="AHT97" s="348"/>
      <c r="AHU97" s="348"/>
      <c r="AHV97" s="348"/>
      <c r="AHW97" s="348"/>
      <c r="AHX97" s="348"/>
      <c r="AHY97" s="348"/>
      <c r="AHZ97" s="348"/>
      <c r="AIA97" s="348"/>
      <c r="AIB97" s="348"/>
      <c r="AIC97" s="348"/>
      <c r="AID97" s="348"/>
      <c r="AIE97" s="348"/>
      <c r="AIF97" s="348"/>
      <c r="AIG97" s="348"/>
      <c r="AIH97" s="348"/>
      <c r="AII97" s="348"/>
      <c r="AIJ97" s="348"/>
      <c r="AIK97" s="348"/>
      <c r="AIL97" s="348"/>
      <c r="AIM97" s="348"/>
      <c r="AIN97" s="348"/>
      <c r="AIO97" s="348"/>
      <c r="AIP97" s="348"/>
      <c r="AIQ97" s="348"/>
      <c r="AIR97" s="348"/>
      <c r="AIS97" s="348"/>
      <c r="AIT97" s="348"/>
      <c r="AIU97" s="348"/>
      <c r="AIV97" s="348"/>
      <c r="AIW97" s="348"/>
      <c r="AIX97" s="348"/>
      <c r="AIY97" s="348"/>
      <c r="AIZ97" s="348"/>
      <c r="AJA97" s="348"/>
      <c r="AJB97" s="348"/>
      <c r="AJC97" s="348"/>
      <c r="AJD97" s="348"/>
      <c r="AJE97" s="348"/>
      <c r="AJF97" s="348"/>
      <c r="AJG97" s="348"/>
      <c r="AJH97" s="348"/>
      <c r="AJI97" s="348"/>
      <c r="AJJ97" s="348"/>
      <c r="AJK97" s="348"/>
      <c r="AJL97" s="348"/>
      <c r="AJM97" s="348"/>
      <c r="AJN97" s="348"/>
      <c r="AJO97" s="348"/>
      <c r="AJP97" s="348"/>
      <c r="AJQ97" s="348"/>
      <c r="AJR97" s="348"/>
      <c r="AJS97" s="348"/>
      <c r="AJT97" s="348"/>
      <c r="AJU97" s="348"/>
      <c r="AJV97" s="348"/>
      <c r="AJW97" s="348"/>
      <c r="AJX97" s="348"/>
      <c r="AJY97" s="348"/>
      <c r="AJZ97" s="348"/>
      <c r="AKA97" s="348"/>
      <c r="AKB97" s="348"/>
      <c r="AKC97" s="348"/>
      <c r="AKD97" s="348"/>
      <c r="AKE97" s="348"/>
      <c r="AKF97" s="348"/>
      <c r="AKG97" s="348"/>
      <c r="AKH97" s="348"/>
      <c r="AKI97" s="348"/>
      <c r="AKJ97" s="348"/>
      <c r="AKK97" s="348"/>
      <c r="AKL97" s="348"/>
      <c r="AKM97" s="348"/>
      <c r="AKN97" s="348"/>
      <c r="AKO97" s="348"/>
      <c r="AKP97" s="348"/>
      <c r="AKQ97" s="348"/>
      <c r="AKR97" s="348"/>
      <c r="AKS97" s="348"/>
      <c r="AKT97" s="348"/>
      <c r="AKU97" s="348"/>
      <c r="AKV97" s="348"/>
      <c r="AKW97" s="348"/>
      <c r="AKX97" s="348"/>
      <c r="AKY97" s="348"/>
      <c r="AKZ97" s="348"/>
      <c r="ALA97" s="348"/>
      <c r="ALB97" s="348"/>
      <c r="ALC97" s="348"/>
      <c r="ALD97" s="348"/>
      <c r="ALE97" s="348"/>
      <c r="ALF97" s="348"/>
      <c r="ALG97" s="348"/>
      <c r="ALH97" s="348"/>
      <c r="ALI97" s="348"/>
      <c r="ALJ97" s="348"/>
      <c r="ALK97" s="348"/>
      <c r="ALL97" s="348"/>
      <c r="ALM97" s="348"/>
      <c r="ALN97" s="348"/>
      <c r="ALO97" s="348"/>
      <c r="ALP97" s="348"/>
      <c r="ALQ97" s="348"/>
      <c r="ALR97" s="348"/>
      <c r="ALS97" s="348"/>
      <c r="ALT97" s="348"/>
      <c r="ALU97" s="348"/>
      <c r="ALV97" s="348"/>
      <c r="ALW97" s="348"/>
      <c r="ALX97" s="348"/>
      <c r="ALY97" s="348"/>
      <c r="ALZ97" s="348"/>
      <c r="AMA97" s="348"/>
      <c r="AMB97" s="348"/>
      <c r="AMC97" s="348"/>
      <c r="AMD97" s="348"/>
      <c r="AME97" s="348"/>
      <c r="AMF97" s="348"/>
      <c r="AMG97" s="348"/>
      <c r="AMH97" s="348"/>
      <c r="AMI97" s="348"/>
      <c r="AMJ97" s="348"/>
      <c r="AMK97" s="348"/>
      <c r="AML97" s="348"/>
      <c r="AMM97" s="348"/>
      <c r="AMN97" s="348"/>
      <c r="AMO97" s="348"/>
      <c r="AMP97" s="348"/>
      <c r="AMQ97" s="348"/>
      <c r="AMR97" s="348"/>
      <c r="AMS97" s="348"/>
      <c r="AMT97" s="348"/>
      <c r="AMU97" s="348"/>
      <c r="AMV97" s="348"/>
      <c r="AMW97" s="348"/>
      <c r="AMX97" s="348"/>
      <c r="AMY97" s="348"/>
      <c r="AMZ97" s="348"/>
      <c r="ANA97" s="348"/>
      <c r="ANB97" s="348"/>
      <c r="ANC97" s="348"/>
      <c r="AND97" s="348"/>
      <c r="ANE97" s="348"/>
      <c r="ANF97" s="348"/>
      <c r="ANG97" s="348"/>
      <c r="ANH97" s="348"/>
      <c r="ANI97" s="348"/>
      <c r="ANJ97" s="348"/>
      <c r="ANK97" s="348"/>
      <c r="ANL97" s="348"/>
      <c r="ANM97" s="348"/>
      <c r="ANN97" s="348"/>
      <c r="ANO97" s="348"/>
      <c r="ANP97" s="348"/>
      <c r="ANQ97" s="348"/>
      <c r="ANR97" s="348"/>
      <c r="ANS97" s="348"/>
      <c r="ANT97" s="348"/>
      <c r="ANU97" s="348"/>
      <c r="ANV97" s="348"/>
      <c r="ANW97" s="348"/>
      <c r="ANX97" s="348"/>
      <c r="ANY97" s="348"/>
      <c r="ANZ97" s="348"/>
      <c r="AOA97" s="348"/>
      <c r="AOB97" s="348"/>
      <c r="AOC97" s="348"/>
      <c r="AOD97" s="348"/>
      <c r="AOE97" s="348"/>
      <c r="AOF97" s="348"/>
      <c r="AOG97" s="348"/>
      <c r="AOH97" s="348"/>
      <c r="AOI97" s="348"/>
      <c r="AOJ97" s="348"/>
      <c r="AOK97" s="348"/>
      <c r="AOL97" s="348"/>
      <c r="AOM97" s="348"/>
      <c r="AON97" s="348"/>
      <c r="AOO97" s="348"/>
      <c r="AOP97" s="348"/>
      <c r="AOQ97" s="348"/>
      <c r="AOR97" s="348"/>
      <c r="AOS97" s="348"/>
      <c r="AOT97" s="348"/>
      <c r="AOU97" s="348"/>
      <c r="AOV97" s="348"/>
      <c r="AOW97" s="348"/>
      <c r="AOX97" s="348"/>
      <c r="AOY97" s="348"/>
      <c r="AOZ97" s="348"/>
      <c r="APA97" s="348"/>
      <c r="APB97" s="348"/>
      <c r="APC97" s="348"/>
      <c r="APD97" s="348"/>
      <c r="APE97" s="348"/>
      <c r="APF97" s="348"/>
      <c r="APG97" s="348"/>
      <c r="APH97" s="348"/>
      <c r="API97" s="348"/>
      <c r="APJ97" s="348"/>
      <c r="APK97" s="348"/>
      <c r="APL97" s="348"/>
      <c r="APM97" s="348"/>
      <c r="APN97" s="348"/>
      <c r="APO97" s="348"/>
      <c r="APP97" s="348"/>
      <c r="APQ97" s="348"/>
      <c r="APR97" s="348"/>
      <c r="APS97" s="348"/>
      <c r="APT97" s="348"/>
      <c r="APU97" s="348"/>
      <c r="APV97" s="348"/>
      <c r="APW97" s="348"/>
      <c r="APX97" s="348"/>
      <c r="APY97" s="348"/>
      <c r="APZ97" s="348"/>
      <c r="AQA97" s="348"/>
      <c r="AQB97" s="348"/>
      <c r="AQC97" s="348"/>
      <c r="AQD97" s="348"/>
      <c r="AQE97" s="348"/>
      <c r="AQF97" s="348"/>
      <c r="AQG97" s="348"/>
      <c r="AQH97" s="348"/>
      <c r="AQI97" s="348"/>
      <c r="AQJ97" s="348"/>
      <c r="AQK97" s="348"/>
      <c r="AQL97" s="348"/>
      <c r="AQM97" s="348"/>
      <c r="AQN97" s="348"/>
      <c r="AQO97" s="348"/>
      <c r="AQP97" s="348"/>
      <c r="AQQ97" s="348"/>
      <c r="AQR97" s="348"/>
      <c r="AQS97" s="348"/>
      <c r="AQT97" s="348"/>
      <c r="AQU97" s="348"/>
      <c r="AQV97" s="348"/>
      <c r="AQW97" s="348"/>
      <c r="AQX97" s="348"/>
      <c r="AQY97" s="348"/>
      <c r="AQZ97" s="348"/>
      <c r="ARA97" s="348"/>
      <c r="ARB97" s="348"/>
      <c r="ARC97" s="348"/>
      <c r="ARD97" s="348"/>
      <c r="ARE97" s="348"/>
      <c r="ARF97" s="348"/>
      <c r="ARG97" s="348"/>
      <c r="ARH97" s="348"/>
      <c r="ARI97" s="348"/>
      <c r="ARJ97" s="348"/>
      <c r="ARK97" s="348"/>
      <c r="ARL97" s="348"/>
      <c r="ARM97" s="348"/>
      <c r="ARN97" s="348"/>
      <c r="ARO97" s="348"/>
      <c r="ARP97" s="348"/>
      <c r="ARQ97" s="348"/>
      <c r="ARR97" s="348"/>
      <c r="ARS97" s="348"/>
      <c r="ART97" s="348"/>
      <c r="ARU97" s="348"/>
      <c r="ARV97" s="348"/>
      <c r="ARW97" s="348"/>
      <c r="ARX97" s="348"/>
      <c r="ARY97" s="348"/>
      <c r="ARZ97" s="348"/>
      <c r="ASA97" s="348"/>
      <c r="ASB97" s="348"/>
      <c r="ASC97" s="348"/>
      <c r="ASD97" s="348"/>
      <c r="ASE97" s="348"/>
      <c r="ASF97" s="348"/>
      <c r="ASG97" s="348"/>
      <c r="ASH97" s="348"/>
      <c r="ASI97" s="348"/>
      <c r="ASJ97" s="348"/>
      <c r="ASK97" s="348"/>
      <c r="ASL97" s="348"/>
      <c r="ASM97" s="348"/>
      <c r="ASN97" s="348"/>
      <c r="ASO97" s="348"/>
      <c r="ASP97" s="348"/>
      <c r="ASQ97" s="348"/>
      <c r="ASR97" s="348"/>
      <c r="ASS97" s="348"/>
      <c r="AST97" s="348"/>
      <c r="ASU97" s="348"/>
      <c r="ASV97" s="348"/>
      <c r="ASW97" s="348"/>
      <c r="ASX97" s="348"/>
      <c r="ASY97" s="348"/>
      <c r="ASZ97" s="348"/>
      <c r="ATA97" s="348"/>
      <c r="ATB97" s="348"/>
      <c r="ATC97" s="348"/>
      <c r="ATD97" s="348"/>
      <c r="ATE97" s="348"/>
      <c r="ATF97" s="348"/>
      <c r="ATG97" s="348"/>
      <c r="ATH97" s="348"/>
      <c r="ATI97" s="348"/>
      <c r="ATJ97" s="348"/>
      <c r="ATK97" s="348"/>
      <c r="ATL97" s="348"/>
      <c r="ATM97" s="348"/>
      <c r="ATN97" s="348"/>
      <c r="ATO97" s="348"/>
      <c r="ATP97" s="348"/>
      <c r="ATQ97" s="348"/>
      <c r="ATR97" s="348"/>
      <c r="ATS97" s="348"/>
      <c r="ATT97" s="348"/>
      <c r="ATU97" s="348"/>
      <c r="ATV97" s="348"/>
      <c r="ATW97" s="348"/>
      <c r="ATX97" s="348"/>
      <c r="ATY97" s="348"/>
      <c r="ATZ97" s="348"/>
      <c r="AUA97" s="348"/>
      <c r="AUB97" s="348"/>
      <c r="AUC97" s="348"/>
      <c r="AUD97" s="348"/>
      <c r="AUE97" s="348"/>
      <c r="AUF97" s="348"/>
      <c r="AUG97" s="348"/>
      <c r="AUH97" s="348"/>
      <c r="AUI97" s="348"/>
      <c r="AUJ97" s="348"/>
      <c r="AUK97" s="348"/>
      <c r="AUL97" s="348"/>
      <c r="AUM97" s="348"/>
      <c r="AUN97" s="348"/>
      <c r="AUO97" s="348"/>
      <c r="AUP97" s="348"/>
      <c r="AUQ97" s="348"/>
      <c r="AUR97" s="348"/>
      <c r="AUS97" s="348"/>
      <c r="AUT97" s="348"/>
      <c r="AUU97" s="348"/>
      <c r="AUV97" s="348"/>
      <c r="AUW97" s="348"/>
      <c r="AUX97" s="348"/>
      <c r="AUY97" s="348"/>
      <c r="AUZ97" s="348"/>
      <c r="AVA97" s="348"/>
      <c r="AVB97" s="348"/>
      <c r="AVC97" s="348"/>
      <c r="AVD97" s="348"/>
      <c r="AVE97" s="348"/>
      <c r="AVF97" s="348"/>
      <c r="AVG97" s="348"/>
      <c r="AVH97" s="348"/>
      <c r="AVI97" s="348"/>
      <c r="AVJ97" s="348"/>
      <c r="AVK97" s="348"/>
      <c r="AVL97" s="348"/>
      <c r="AVM97" s="348"/>
      <c r="AVN97" s="348"/>
      <c r="AVO97" s="348"/>
      <c r="AVP97" s="348"/>
      <c r="AVQ97" s="348"/>
      <c r="AVR97" s="348"/>
      <c r="AVS97" s="348"/>
      <c r="AVT97" s="348"/>
      <c r="AVU97" s="348"/>
      <c r="AVV97" s="348"/>
      <c r="AVW97" s="348"/>
      <c r="AVX97" s="348"/>
      <c r="AVY97" s="348"/>
      <c r="AVZ97" s="348"/>
      <c r="AWA97" s="348"/>
      <c r="AWB97" s="348"/>
      <c r="AWC97" s="348"/>
      <c r="AWD97" s="348"/>
      <c r="AWE97" s="348"/>
      <c r="AWF97" s="348"/>
      <c r="AWG97" s="348"/>
      <c r="AWH97" s="348"/>
      <c r="AWI97" s="348"/>
      <c r="AWJ97" s="348"/>
      <c r="AWK97" s="348"/>
      <c r="AWL97" s="348"/>
      <c r="AWM97" s="348"/>
      <c r="AWN97" s="348"/>
      <c r="AWO97" s="348"/>
      <c r="AWP97" s="348"/>
      <c r="AWQ97" s="348"/>
      <c r="AWR97" s="348"/>
      <c r="AWS97" s="348"/>
      <c r="AWT97" s="348"/>
      <c r="AWU97" s="348"/>
      <c r="AWV97" s="348"/>
      <c r="AWW97" s="348"/>
      <c r="AWX97" s="348"/>
      <c r="AWY97" s="348"/>
      <c r="AWZ97" s="348"/>
      <c r="AXA97" s="348"/>
      <c r="AXB97" s="348"/>
      <c r="AXC97" s="348"/>
      <c r="AXD97" s="348"/>
      <c r="AXE97" s="348"/>
      <c r="AXF97" s="348"/>
      <c r="AXG97" s="348"/>
      <c r="AXH97" s="348"/>
      <c r="AXI97" s="348"/>
      <c r="AXJ97" s="348"/>
      <c r="AXK97" s="348"/>
      <c r="AXL97" s="348"/>
      <c r="AXM97" s="348"/>
      <c r="AXN97" s="348"/>
      <c r="AXO97" s="348"/>
      <c r="AXP97" s="348"/>
      <c r="AXQ97" s="348"/>
      <c r="AXR97" s="348"/>
      <c r="AXS97" s="348"/>
      <c r="AXT97" s="348"/>
      <c r="AXU97" s="348"/>
      <c r="AXV97" s="348"/>
      <c r="AXW97" s="348"/>
      <c r="AXX97" s="348"/>
      <c r="AXY97" s="348"/>
      <c r="AXZ97" s="348"/>
      <c r="AYA97" s="348"/>
      <c r="AYB97" s="348"/>
      <c r="AYC97" s="348"/>
      <c r="AYD97" s="348"/>
      <c r="AYE97" s="348"/>
      <c r="AYF97" s="348"/>
      <c r="AYG97" s="348"/>
      <c r="AYH97" s="348"/>
      <c r="AYI97" s="348"/>
      <c r="AYJ97" s="348"/>
      <c r="AYK97" s="348"/>
      <c r="AYL97" s="348"/>
      <c r="AYM97" s="348"/>
      <c r="AYN97" s="348"/>
      <c r="AYO97" s="348"/>
      <c r="AYP97" s="348"/>
      <c r="AYQ97" s="348"/>
      <c r="AYR97" s="348"/>
      <c r="AYS97" s="348"/>
      <c r="AYT97" s="348"/>
      <c r="AYU97" s="348"/>
      <c r="AYV97" s="348"/>
      <c r="AYW97" s="348"/>
      <c r="AYX97" s="348"/>
      <c r="AYY97" s="348"/>
      <c r="AYZ97" s="348"/>
      <c r="AZA97" s="348"/>
      <c r="AZB97" s="348"/>
      <c r="AZC97" s="348"/>
      <c r="AZD97" s="348"/>
      <c r="AZE97" s="348"/>
      <c r="AZF97" s="348"/>
      <c r="AZG97" s="348"/>
      <c r="AZH97" s="348"/>
      <c r="AZI97" s="348"/>
      <c r="AZJ97" s="348"/>
      <c r="AZK97" s="348"/>
      <c r="AZL97" s="348"/>
      <c r="AZM97" s="348"/>
      <c r="AZN97" s="348"/>
      <c r="AZO97" s="348"/>
      <c r="AZP97" s="348"/>
      <c r="AZQ97" s="348"/>
      <c r="AZR97" s="348"/>
      <c r="AZS97" s="348"/>
      <c r="AZT97" s="348"/>
      <c r="AZU97" s="348"/>
      <c r="AZV97" s="348"/>
      <c r="AZW97" s="348"/>
      <c r="AZX97" s="348"/>
      <c r="AZY97" s="348"/>
      <c r="AZZ97" s="348"/>
      <c r="BAA97" s="348"/>
      <c r="BAB97" s="348"/>
      <c r="BAC97" s="348"/>
      <c r="BAD97" s="348"/>
      <c r="BAE97" s="348"/>
      <c r="BAF97" s="348"/>
      <c r="BAG97" s="348"/>
      <c r="BAH97" s="348"/>
      <c r="BAI97" s="348"/>
      <c r="BAJ97" s="348"/>
      <c r="BAK97" s="348"/>
      <c r="BAL97" s="348"/>
      <c r="BAM97" s="348"/>
      <c r="BAN97" s="348"/>
      <c r="BAO97" s="348"/>
      <c r="BAP97" s="348"/>
      <c r="BAQ97" s="348"/>
      <c r="BAR97" s="348"/>
      <c r="BAS97" s="348"/>
      <c r="BAT97" s="348"/>
      <c r="BAU97" s="348"/>
      <c r="BAV97" s="348"/>
      <c r="BAW97" s="348"/>
      <c r="BAX97" s="348"/>
      <c r="BAY97" s="348"/>
      <c r="BAZ97" s="348"/>
      <c r="BBA97" s="348"/>
      <c r="BBB97" s="348"/>
      <c r="BBC97" s="348"/>
      <c r="BBD97" s="348"/>
      <c r="BBE97" s="348"/>
      <c r="BBF97" s="348"/>
      <c r="BBG97" s="348"/>
      <c r="BBH97" s="348"/>
      <c r="BBI97" s="348"/>
      <c r="BBJ97" s="348"/>
      <c r="BBK97" s="348"/>
      <c r="BBL97" s="348"/>
      <c r="BBM97" s="348"/>
      <c r="BBN97" s="348"/>
      <c r="BBO97" s="348"/>
      <c r="BBP97" s="348"/>
      <c r="BBQ97" s="348"/>
      <c r="BBR97" s="348"/>
      <c r="BBS97" s="348"/>
      <c r="BBT97" s="348"/>
      <c r="BBU97" s="348"/>
      <c r="BBV97" s="348"/>
      <c r="BBW97" s="348"/>
      <c r="BBX97" s="348"/>
      <c r="BBY97" s="348"/>
      <c r="BBZ97" s="348"/>
      <c r="BCA97" s="348"/>
      <c r="BCB97" s="348"/>
      <c r="BCC97" s="348"/>
      <c r="BCD97" s="348"/>
      <c r="BCE97" s="348"/>
      <c r="BCF97" s="348"/>
      <c r="BCG97" s="348"/>
      <c r="BCH97" s="348"/>
      <c r="BCI97" s="348"/>
      <c r="BCJ97" s="348"/>
      <c r="BCK97" s="348"/>
      <c r="BCL97" s="348"/>
      <c r="BCM97" s="348"/>
      <c r="BCN97" s="348"/>
      <c r="BCO97" s="348"/>
      <c r="BCP97" s="348"/>
      <c r="BCQ97" s="348"/>
      <c r="BCR97" s="348"/>
      <c r="BCS97" s="348"/>
      <c r="BCT97" s="348"/>
      <c r="BCU97" s="348"/>
      <c r="BCV97" s="348"/>
      <c r="BCW97" s="348"/>
      <c r="BCX97" s="348"/>
      <c r="BCY97" s="348"/>
      <c r="BCZ97" s="348"/>
      <c r="BDA97" s="348"/>
      <c r="BDB97" s="348"/>
      <c r="BDC97" s="348"/>
      <c r="BDD97" s="348"/>
      <c r="BDE97" s="348"/>
      <c r="BDF97" s="348"/>
      <c r="BDG97" s="348"/>
      <c r="BDH97" s="348"/>
      <c r="BDI97" s="348"/>
      <c r="BDJ97" s="348"/>
      <c r="BDK97" s="348"/>
      <c r="BDL97" s="348"/>
      <c r="BDM97" s="348"/>
      <c r="BDN97" s="348"/>
      <c r="BDO97" s="348"/>
      <c r="BDP97" s="348"/>
      <c r="BDQ97" s="348"/>
      <c r="BDR97" s="348"/>
      <c r="BDS97" s="348"/>
      <c r="BDT97" s="348"/>
      <c r="BDU97" s="348"/>
      <c r="BDV97" s="348"/>
      <c r="BDW97" s="348"/>
      <c r="BDX97" s="348"/>
      <c r="BDY97" s="348"/>
      <c r="BDZ97" s="348"/>
      <c r="BEA97" s="348"/>
      <c r="BEB97" s="348"/>
      <c r="BEC97" s="348"/>
      <c r="BED97" s="348"/>
      <c r="BEE97" s="348"/>
      <c r="BEF97" s="348"/>
      <c r="BEG97" s="348"/>
      <c r="BEH97" s="348"/>
      <c r="BEI97" s="348"/>
      <c r="BEJ97" s="348"/>
      <c r="BEK97" s="348"/>
      <c r="BEL97" s="348"/>
      <c r="BEM97" s="348"/>
      <c r="BEN97" s="348"/>
      <c r="BEO97" s="348"/>
      <c r="BEP97" s="348"/>
      <c r="BEQ97" s="348"/>
      <c r="BER97" s="348"/>
      <c r="BES97" s="348"/>
      <c r="BET97" s="348"/>
      <c r="BEU97" s="348"/>
      <c r="BEV97" s="348"/>
      <c r="BEW97" s="348"/>
      <c r="BEX97" s="348"/>
      <c r="BEY97" s="348"/>
      <c r="BEZ97" s="348"/>
      <c r="BFA97" s="348"/>
      <c r="BFB97" s="348"/>
      <c r="BFC97" s="348"/>
      <c r="BFD97" s="348"/>
      <c r="BFE97" s="348"/>
      <c r="BFF97" s="348"/>
      <c r="BFG97" s="348"/>
      <c r="BFH97" s="348"/>
      <c r="BFI97" s="348"/>
      <c r="BFJ97" s="348"/>
      <c r="BFK97" s="348"/>
      <c r="BFL97" s="348"/>
      <c r="BFM97" s="348"/>
      <c r="BFN97" s="348"/>
      <c r="BFO97" s="348"/>
      <c r="BFP97" s="348"/>
      <c r="BFQ97" s="348"/>
      <c r="BFR97" s="348"/>
      <c r="BFS97" s="348"/>
      <c r="BFT97" s="348"/>
      <c r="BFU97" s="348"/>
      <c r="BFV97" s="348"/>
      <c r="BFW97" s="348"/>
      <c r="BFX97" s="348"/>
      <c r="BFY97" s="348"/>
      <c r="BFZ97" s="348"/>
      <c r="BGA97" s="348"/>
      <c r="BGB97" s="348"/>
      <c r="BGC97" s="348"/>
      <c r="BGD97" s="348"/>
      <c r="BGE97" s="348"/>
      <c r="BGF97" s="348"/>
      <c r="BGG97" s="348"/>
      <c r="BGH97" s="348"/>
      <c r="BGI97" s="348"/>
      <c r="BGJ97" s="348"/>
      <c r="BGK97" s="348"/>
      <c r="BGL97" s="348"/>
      <c r="BGM97" s="348"/>
      <c r="BGN97" s="348"/>
      <c r="BGO97" s="348"/>
      <c r="BGP97" s="348"/>
      <c r="BGQ97" s="348"/>
      <c r="BGR97" s="348"/>
      <c r="BGS97" s="348"/>
      <c r="BGT97" s="348"/>
      <c r="BGU97" s="348"/>
      <c r="BGV97" s="348"/>
      <c r="BGW97" s="348"/>
      <c r="BGX97" s="348"/>
      <c r="BGY97" s="348"/>
      <c r="BGZ97" s="348"/>
      <c r="BHA97" s="348"/>
      <c r="BHB97" s="348"/>
      <c r="BHC97" s="348"/>
      <c r="BHD97" s="348"/>
      <c r="BHE97" s="348"/>
      <c r="BHF97" s="348"/>
      <c r="BHG97" s="348"/>
      <c r="BHH97" s="348"/>
      <c r="BHI97" s="348"/>
      <c r="BHJ97" s="348"/>
      <c r="BHK97" s="348"/>
      <c r="BHL97" s="348"/>
      <c r="BHM97" s="348"/>
      <c r="BHN97" s="348"/>
      <c r="BHO97" s="348"/>
      <c r="BHP97" s="348"/>
      <c r="BHQ97" s="348"/>
      <c r="BHR97" s="348"/>
      <c r="BHS97" s="348"/>
      <c r="BHT97" s="348"/>
      <c r="BHU97" s="348"/>
      <c r="BHV97" s="348"/>
      <c r="BHW97" s="348"/>
      <c r="BHX97" s="348"/>
      <c r="BHY97" s="348"/>
      <c r="BHZ97" s="348"/>
      <c r="BIA97" s="348"/>
      <c r="BIB97" s="348"/>
      <c r="BIC97" s="348"/>
      <c r="BID97" s="348"/>
      <c r="BIE97" s="348"/>
      <c r="BIF97" s="348"/>
      <c r="BIG97" s="348"/>
      <c r="BIH97" s="348"/>
      <c r="BII97" s="348"/>
      <c r="BIJ97" s="348"/>
      <c r="BIK97" s="348"/>
      <c r="BIL97" s="348"/>
      <c r="BIM97" s="348"/>
      <c r="BIN97" s="348"/>
      <c r="BIO97" s="348"/>
      <c r="BIP97" s="348"/>
      <c r="BIQ97" s="348"/>
      <c r="BIR97" s="348"/>
      <c r="BIS97" s="348"/>
      <c r="BIT97" s="348"/>
      <c r="BIU97" s="348"/>
      <c r="BIV97" s="348"/>
      <c r="BIW97" s="348"/>
      <c r="BIX97" s="348"/>
      <c r="BIY97" s="348"/>
      <c r="BIZ97" s="348"/>
      <c r="BJA97" s="348"/>
      <c r="BJB97" s="348"/>
      <c r="BJC97" s="348"/>
      <c r="BJD97" s="348"/>
      <c r="BJE97" s="348"/>
      <c r="BJF97" s="348"/>
      <c r="BJG97" s="348"/>
      <c r="BJH97" s="348"/>
      <c r="BJI97" s="348"/>
      <c r="BJJ97" s="348"/>
      <c r="BJK97" s="348"/>
      <c r="BJL97" s="348"/>
      <c r="BJM97" s="348"/>
      <c r="BJN97" s="348"/>
      <c r="BJO97" s="348"/>
      <c r="BJP97" s="348"/>
      <c r="BJQ97" s="348"/>
      <c r="BJR97" s="348"/>
      <c r="BJS97" s="348"/>
      <c r="BJT97" s="348"/>
      <c r="BJU97" s="348"/>
      <c r="BJV97" s="348"/>
      <c r="BJW97" s="348"/>
      <c r="BJX97" s="348"/>
      <c r="BJY97" s="348"/>
      <c r="BJZ97" s="348"/>
      <c r="BKA97" s="348"/>
      <c r="BKB97" s="348"/>
      <c r="BKC97" s="348"/>
      <c r="BKD97" s="348"/>
      <c r="BKE97" s="348"/>
      <c r="BKF97" s="348"/>
      <c r="BKG97" s="348"/>
      <c r="BKH97" s="348"/>
      <c r="BKI97" s="348"/>
      <c r="BKJ97" s="348"/>
      <c r="BKK97" s="348"/>
      <c r="BKL97" s="348"/>
      <c r="BKM97" s="348"/>
      <c r="BKN97" s="348"/>
      <c r="BKO97" s="348"/>
      <c r="BKP97" s="348"/>
      <c r="BKQ97" s="348"/>
      <c r="BKR97" s="348"/>
      <c r="BKS97" s="348"/>
      <c r="BKT97" s="348"/>
      <c r="BKU97" s="348"/>
      <c r="BKV97" s="348"/>
      <c r="BKW97" s="348"/>
      <c r="BKX97" s="348"/>
      <c r="BKY97" s="348"/>
      <c r="BKZ97" s="348"/>
      <c r="BLA97" s="348"/>
      <c r="BLB97" s="348"/>
      <c r="BLC97" s="348"/>
      <c r="BLD97" s="348"/>
      <c r="BLE97" s="348"/>
      <c r="BLF97" s="348"/>
      <c r="BLG97" s="348"/>
      <c r="BLH97" s="348"/>
      <c r="BLI97" s="348"/>
      <c r="BLJ97" s="348"/>
      <c r="BLK97" s="348"/>
      <c r="BLL97" s="348"/>
      <c r="BLM97" s="348"/>
      <c r="BLN97" s="348"/>
      <c r="BLO97" s="348"/>
      <c r="BLP97" s="348"/>
      <c r="BLQ97" s="348"/>
      <c r="BLR97" s="348"/>
      <c r="BLS97" s="348"/>
      <c r="BLT97" s="348"/>
      <c r="BLU97" s="348"/>
      <c r="BLV97" s="348"/>
      <c r="BLW97" s="348"/>
      <c r="BLX97" s="348"/>
      <c r="BLY97" s="348"/>
      <c r="BLZ97" s="348"/>
      <c r="BMA97" s="348"/>
      <c r="BMB97" s="348"/>
      <c r="BMC97" s="348"/>
      <c r="BMD97" s="348"/>
      <c r="BME97" s="348"/>
      <c r="BMF97" s="348"/>
      <c r="BMG97" s="348"/>
      <c r="BMH97" s="348"/>
      <c r="BMI97" s="348"/>
      <c r="BMJ97" s="348"/>
      <c r="BMK97" s="348"/>
      <c r="BML97" s="348"/>
      <c r="BMM97" s="348"/>
      <c r="BMN97" s="348"/>
      <c r="BMO97" s="348"/>
      <c r="BMP97" s="348"/>
      <c r="BMQ97" s="348"/>
      <c r="BMR97" s="348"/>
      <c r="BMS97" s="348"/>
      <c r="BMT97" s="348"/>
      <c r="BMU97" s="348"/>
      <c r="BMV97" s="348"/>
      <c r="BMW97" s="348"/>
      <c r="BMX97" s="348"/>
      <c r="BMY97" s="348"/>
      <c r="BMZ97" s="348"/>
      <c r="BNA97" s="348"/>
      <c r="BNB97" s="348"/>
      <c r="BNC97" s="348"/>
      <c r="BND97" s="348"/>
      <c r="BNE97" s="348"/>
      <c r="BNF97" s="348"/>
      <c r="BNG97" s="348"/>
      <c r="BNH97" s="348"/>
      <c r="BNI97" s="348"/>
      <c r="BNJ97" s="348"/>
      <c r="BNK97" s="348"/>
      <c r="BNL97" s="348"/>
      <c r="BNM97" s="348"/>
      <c r="BNN97" s="348"/>
      <c r="BNO97" s="348"/>
      <c r="BNP97" s="348"/>
      <c r="BNQ97" s="348"/>
      <c r="BNR97" s="348"/>
      <c r="BNS97" s="348"/>
      <c r="BNT97" s="348"/>
      <c r="BNU97" s="348"/>
      <c r="BNV97" s="348"/>
      <c r="BNW97" s="348"/>
      <c r="BNX97" s="348"/>
      <c r="BNY97" s="348"/>
      <c r="BNZ97" s="348"/>
      <c r="BOA97" s="348"/>
      <c r="BOB97" s="348"/>
      <c r="BOC97" s="348"/>
      <c r="BOD97" s="348"/>
      <c r="BOE97" s="348"/>
      <c r="BOF97" s="348"/>
      <c r="BOG97" s="348"/>
      <c r="BOH97" s="348"/>
      <c r="BOI97" s="348"/>
      <c r="BOJ97" s="348"/>
      <c r="BOK97" s="348"/>
      <c r="BOL97" s="348"/>
      <c r="BOM97" s="348"/>
      <c r="BON97" s="348"/>
      <c r="BOO97" s="348"/>
      <c r="BOP97" s="348"/>
      <c r="BOQ97" s="348"/>
      <c r="BOR97" s="348"/>
      <c r="BOS97" s="348"/>
      <c r="BOT97" s="348"/>
      <c r="BOU97" s="348"/>
      <c r="BOV97" s="348"/>
      <c r="BOW97" s="348"/>
      <c r="BOX97" s="348"/>
      <c r="BOY97" s="348"/>
      <c r="BOZ97" s="348"/>
      <c r="BPA97" s="348"/>
      <c r="BPB97" s="348"/>
      <c r="BPC97" s="348"/>
      <c r="BPD97" s="348"/>
      <c r="BPE97" s="348"/>
      <c r="BPF97" s="348"/>
      <c r="BPG97" s="348"/>
      <c r="BPH97" s="348"/>
      <c r="BPI97" s="348"/>
      <c r="BPJ97" s="348"/>
      <c r="BPK97" s="348"/>
      <c r="BPL97" s="348"/>
      <c r="BPM97" s="348"/>
      <c r="BPN97" s="348"/>
      <c r="BPO97" s="348"/>
      <c r="BPP97" s="348"/>
      <c r="BPQ97" s="348"/>
      <c r="BPR97" s="348"/>
      <c r="BPS97" s="348"/>
      <c r="BPT97" s="348"/>
      <c r="BPU97" s="348"/>
      <c r="BPV97" s="348"/>
      <c r="BPW97" s="348"/>
      <c r="BPX97" s="348"/>
      <c r="BPY97" s="348"/>
      <c r="BPZ97" s="348"/>
      <c r="BQA97" s="348"/>
      <c r="BQB97" s="348"/>
      <c r="BQC97" s="348"/>
      <c r="BQD97" s="348"/>
      <c r="BQE97" s="348"/>
      <c r="BQF97" s="348"/>
      <c r="BQG97" s="348"/>
      <c r="BQH97" s="348"/>
      <c r="BQI97" s="348"/>
      <c r="BQJ97" s="348"/>
      <c r="BQK97" s="348"/>
      <c r="BQL97" s="348"/>
      <c r="BQM97" s="348"/>
      <c r="BQN97" s="348"/>
      <c r="BQO97" s="348"/>
      <c r="BQP97" s="348"/>
      <c r="BQQ97" s="348"/>
      <c r="BQR97" s="348"/>
      <c r="BQS97" s="348"/>
      <c r="BQT97" s="348"/>
      <c r="BQU97" s="348"/>
      <c r="BQV97" s="348"/>
      <c r="BQW97" s="348"/>
      <c r="BQX97" s="348"/>
      <c r="BQY97" s="348"/>
      <c r="BQZ97" s="348"/>
      <c r="BRA97" s="348"/>
      <c r="BRB97" s="348"/>
      <c r="BRC97" s="348"/>
      <c r="BRD97" s="348"/>
      <c r="BRE97" s="348"/>
      <c r="BRF97" s="348"/>
      <c r="BRG97" s="348"/>
      <c r="BRH97" s="348"/>
      <c r="BRI97" s="348"/>
      <c r="BRJ97" s="348"/>
      <c r="BRK97" s="348"/>
      <c r="BRL97" s="348"/>
      <c r="BRM97" s="348"/>
      <c r="BRN97" s="348"/>
      <c r="BRO97" s="348"/>
      <c r="BRP97" s="348"/>
      <c r="BRQ97" s="348"/>
      <c r="BRR97" s="348"/>
      <c r="BRS97" s="348"/>
      <c r="BRT97" s="348"/>
      <c r="BRU97" s="348"/>
      <c r="BRV97" s="348"/>
      <c r="BRW97" s="348"/>
      <c r="BRX97" s="348"/>
      <c r="BRY97" s="348"/>
      <c r="BRZ97" s="348"/>
      <c r="BSA97" s="348"/>
      <c r="BSB97" s="348"/>
      <c r="BSC97" s="348"/>
      <c r="BSD97" s="348"/>
      <c r="BSE97" s="348"/>
      <c r="BSF97" s="348"/>
      <c r="BSG97" s="348"/>
      <c r="BSH97" s="348"/>
      <c r="BSI97" s="348"/>
      <c r="BSJ97" s="348"/>
      <c r="BSK97" s="348"/>
      <c r="BSL97" s="348"/>
      <c r="BSM97" s="348"/>
      <c r="BSN97" s="348"/>
      <c r="BSO97" s="348"/>
      <c r="BSP97" s="348"/>
      <c r="BSQ97" s="348"/>
      <c r="BSR97" s="348"/>
      <c r="BSS97" s="348"/>
      <c r="BST97" s="348"/>
      <c r="BSU97" s="348"/>
      <c r="BSV97" s="348"/>
      <c r="BSW97" s="348"/>
      <c r="BSX97" s="348"/>
      <c r="BSY97" s="348"/>
      <c r="BSZ97" s="348"/>
      <c r="BTA97" s="348"/>
      <c r="BTB97" s="348"/>
      <c r="BTC97" s="348"/>
      <c r="BTD97" s="348"/>
      <c r="BTE97" s="348"/>
      <c r="BTF97" s="348"/>
      <c r="BTG97" s="348"/>
      <c r="BTH97" s="348"/>
      <c r="BTI97" s="348"/>
      <c r="BTJ97" s="348"/>
      <c r="BTK97" s="348"/>
      <c r="BTL97" s="348"/>
      <c r="BTM97" s="348"/>
      <c r="BTN97" s="348"/>
      <c r="BTO97" s="348"/>
      <c r="BTP97" s="348"/>
      <c r="BTQ97" s="348"/>
      <c r="BTR97" s="348"/>
      <c r="BTS97" s="348"/>
      <c r="BTT97" s="348"/>
      <c r="BTU97" s="348"/>
      <c r="BTV97" s="348"/>
      <c r="BTW97" s="348"/>
      <c r="BTX97" s="348"/>
      <c r="BTY97" s="348"/>
      <c r="BTZ97" s="348"/>
      <c r="BUA97" s="348"/>
      <c r="BUB97" s="348"/>
      <c r="BUC97" s="348"/>
      <c r="BUD97" s="348"/>
      <c r="BUE97" s="348"/>
      <c r="BUF97" s="348"/>
      <c r="BUG97" s="348"/>
      <c r="BUH97" s="348"/>
      <c r="BUI97" s="348"/>
      <c r="BUJ97" s="348"/>
      <c r="BUK97" s="348"/>
      <c r="BUL97" s="348"/>
      <c r="BUM97" s="348"/>
      <c r="BUN97" s="348"/>
      <c r="BUO97" s="348"/>
      <c r="BUP97" s="348"/>
      <c r="BUQ97" s="348"/>
      <c r="BUR97" s="348"/>
      <c r="BUS97" s="348"/>
      <c r="BUT97" s="348"/>
      <c r="BUU97" s="348"/>
      <c r="BUV97" s="348"/>
      <c r="BUW97" s="348"/>
      <c r="BUX97" s="348"/>
      <c r="BUY97" s="348"/>
      <c r="BUZ97" s="348"/>
      <c r="BVA97" s="348"/>
      <c r="BVB97" s="348"/>
      <c r="BVC97" s="348"/>
      <c r="BVD97" s="348"/>
      <c r="BVE97" s="348"/>
      <c r="BVF97" s="348"/>
      <c r="BVG97" s="348"/>
      <c r="BVH97" s="348"/>
      <c r="BVI97" s="348"/>
      <c r="BVJ97" s="348"/>
      <c r="BVK97" s="348"/>
      <c r="BVL97" s="348"/>
      <c r="BVM97" s="348"/>
      <c r="BVN97" s="348"/>
      <c r="BVO97" s="348"/>
      <c r="BVP97" s="348"/>
      <c r="BVQ97" s="348"/>
      <c r="BVR97" s="348"/>
      <c r="BVS97" s="348"/>
      <c r="BVT97" s="348"/>
      <c r="BVU97" s="348"/>
      <c r="BVV97" s="348"/>
      <c r="BVW97" s="348"/>
      <c r="BVX97" s="348"/>
      <c r="BVY97" s="348"/>
      <c r="BVZ97" s="348"/>
      <c r="BWA97" s="348"/>
      <c r="BWB97" s="348"/>
      <c r="BWC97" s="348"/>
      <c r="BWD97" s="348"/>
      <c r="BWE97" s="348"/>
      <c r="BWF97" s="348"/>
      <c r="BWG97" s="348"/>
      <c r="BWH97" s="348"/>
      <c r="BWI97" s="348"/>
      <c r="BWJ97" s="348"/>
      <c r="BWK97" s="348"/>
      <c r="BWL97" s="348"/>
      <c r="BWM97" s="348"/>
      <c r="BWN97" s="348"/>
      <c r="BWO97" s="348"/>
      <c r="BWP97" s="348"/>
      <c r="BWQ97" s="348"/>
      <c r="BWR97" s="348"/>
      <c r="BWS97" s="348"/>
      <c r="BWT97" s="348"/>
      <c r="BWU97" s="348"/>
      <c r="BWV97" s="348"/>
      <c r="BWW97" s="348"/>
      <c r="BWX97" s="348"/>
      <c r="BWY97" s="348"/>
      <c r="BWZ97" s="348"/>
      <c r="BXA97" s="348"/>
      <c r="BXB97" s="348"/>
      <c r="BXC97" s="348"/>
      <c r="BXD97" s="348"/>
      <c r="BXE97" s="348"/>
      <c r="BXF97" s="348"/>
      <c r="BXG97" s="348"/>
      <c r="BXH97" s="348"/>
      <c r="BXI97" s="348"/>
      <c r="BXJ97" s="348"/>
      <c r="BXK97" s="348"/>
      <c r="BXL97" s="348"/>
      <c r="BXM97" s="348"/>
      <c r="BXN97" s="348"/>
      <c r="BXO97" s="348"/>
      <c r="BXP97" s="348"/>
      <c r="BXQ97" s="348"/>
      <c r="BXR97" s="348"/>
      <c r="BXS97" s="348"/>
      <c r="BXT97" s="348"/>
      <c r="BXU97" s="348"/>
      <c r="BXV97" s="348"/>
      <c r="BXW97" s="348"/>
      <c r="BXX97" s="348"/>
      <c r="BXY97" s="348"/>
      <c r="BXZ97" s="348"/>
      <c r="BYA97" s="348"/>
      <c r="BYB97" s="348"/>
      <c r="BYC97" s="348"/>
      <c r="BYD97" s="348"/>
      <c r="BYE97" s="348"/>
      <c r="BYF97" s="348"/>
      <c r="BYG97" s="348"/>
      <c r="BYH97" s="348"/>
      <c r="BYI97" s="348"/>
      <c r="BYJ97" s="348"/>
      <c r="BYK97" s="348"/>
      <c r="BYL97" s="348"/>
      <c r="BYM97" s="348"/>
      <c r="BYN97" s="348"/>
      <c r="BYO97" s="348"/>
      <c r="BYP97" s="348"/>
      <c r="BYQ97" s="348"/>
      <c r="BYR97" s="348"/>
      <c r="BYS97" s="348"/>
      <c r="BYT97" s="348"/>
      <c r="BYU97" s="348"/>
      <c r="BYV97" s="348"/>
      <c r="BYW97" s="348"/>
      <c r="BYX97" s="348"/>
      <c r="BYY97" s="348"/>
      <c r="BYZ97" s="348"/>
      <c r="BZA97" s="348"/>
      <c r="BZB97" s="348"/>
      <c r="BZC97" s="348"/>
      <c r="BZD97" s="348"/>
      <c r="BZE97" s="348"/>
      <c r="BZF97" s="348"/>
      <c r="BZG97" s="348"/>
      <c r="BZH97" s="348"/>
      <c r="BZI97" s="348"/>
      <c r="BZJ97" s="348"/>
      <c r="BZK97" s="348"/>
      <c r="BZL97" s="348"/>
      <c r="BZM97" s="348"/>
      <c r="BZN97" s="348"/>
      <c r="BZO97" s="348"/>
      <c r="BZP97" s="348"/>
      <c r="BZQ97" s="348"/>
      <c r="BZR97" s="348"/>
      <c r="BZS97" s="348"/>
      <c r="BZT97" s="348"/>
      <c r="BZU97" s="348"/>
      <c r="BZV97" s="348"/>
      <c r="BZW97" s="348"/>
      <c r="BZX97" s="348"/>
      <c r="BZY97" s="348"/>
      <c r="BZZ97" s="348"/>
      <c r="CAA97" s="348"/>
      <c r="CAB97" s="348"/>
      <c r="CAC97" s="348"/>
      <c r="CAD97" s="348"/>
      <c r="CAE97" s="348"/>
      <c r="CAF97" s="348"/>
      <c r="CAG97" s="348"/>
      <c r="CAH97" s="348"/>
      <c r="CAI97" s="348"/>
      <c r="CAJ97" s="348"/>
      <c r="CAK97" s="348"/>
      <c r="CAL97" s="348"/>
      <c r="CAM97" s="348"/>
      <c r="CAN97" s="348"/>
      <c r="CAO97" s="348"/>
      <c r="CAP97" s="348"/>
      <c r="CAQ97" s="348"/>
      <c r="CAR97" s="348"/>
      <c r="CAS97" s="348"/>
      <c r="CAT97" s="348"/>
      <c r="CAU97" s="348"/>
      <c r="CAV97" s="348"/>
      <c r="CAW97" s="348"/>
      <c r="CAX97" s="348"/>
      <c r="CAY97" s="348"/>
      <c r="CAZ97" s="348"/>
      <c r="CBA97" s="348"/>
      <c r="CBB97" s="348"/>
      <c r="CBC97" s="348"/>
      <c r="CBD97" s="348"/>
      <c r="CBE97" s="348"/>
      <c r="CBF97" s="348"/>
      <c r="CBG97" s="348"/>
      <c r="CBH97" s="348"/>
      <c r="CBI97" s="348"/>
      <c r="CBJ97" s="348"/>
      <c r="CBK97" s="348"/>
      <c r="CBL97" s="348"/>
      <c r="CBM97" s="348"/>
      <c r="CBN97" s="348"/>
      <c r="CBO97" s="348"/>
      <c r="CBP97" s="348"/>
      <c r="CBQ97" s="348"/>
      <c r="CBR97" s="348"/>
      <c r="CBS97" s="348"/>
      <c r="CBT97" s="348"/>
      <c r="CBU97" s="348"/>
      <c r="CBV97" s="348"/>
      <c r="CBW97" s="348"/>
      <c r="CBX97" s="348"/>
      <c r="CBY97" s="348"/>
      <c r="CBZ97" s="348"/>
      <c r="CCA97" s="348"/>
      <c r="CCB97" s="348"/>
      <c r="CCC97" s="348"/>
      <c r="CCD97" s="348"/>
      <c r="CCE97" s="348"/>
      <c r="CCF97" s="348"/>
      <c r="CCG97" s="348"/>
      <c r="CCH97" s="348"/>
      <c r="CCI97" s="348"/>
      <c r="CCJ97" s="348"/>
      <c r="CCK97" s="348"/>
      <c r="CCL97" s="348"/>
      <c r="CCM97" s="348"/>
      <c r="CCN97" s="348"/>
      <c r="CCO97" s="348"/>
      <c r="CCP97" s="348"/>
      <c r="CCQ97" s="348"/>
      <c r="CCR97" s="348"/>
      <c r="CCS97" s="348"/>
      <c r="CCT97" s="348"/>
      <c r="CCU97" s="348"/>
      <c r="CCV97" s="348"/>
      <c r="CCW97" s="348"/>
      <c r="CCX97" s="348"/>
      <c r="CCY97" s="348"/>
      <c r="CCZ97" s="348"/>
      <c r="CDA97" s="348"/>
      <c r="CDB97" s="348"/>
      <c r="CDC97" s="348"/>
      <c r="CDD97" s="348"/>
      <c r="CDE97" s="348"/>
      <c r="CDF97" s="348"/>
      <c r="CDG97" s="348"/>
      <c r="CDH97" s="348"/>
      <c r="CDI97" s="348"/>
      <c r="CDJ97" s="348"/>
      <c r="CDK97" s="348"/>
      <c r="CDL97" s="348"/>
      <c r="CDM97" s="348"/>
      <c r="CDN97" s="348"/>
      <c r="CDO97" s="348"/>
      <c r="CDP97" s="348"/>
      <c r="CDQ97" s="348"/>
      <c r="CDR97" s="348"/>
      <c r="CDS97" s="348"/>
      <c r="CDT97" s="348"/>
      <c r="CDU97" s="348"/>
      <c r="CDV97" s="348"/>
      <c r="CDW97" s="348"/>
      <c r="CDX97" s="348"/>
      <c r="CDY97" s="348"/>
      <c r="CDZ97" s="348"/>
      <c r="CEA97" s="348"/>
      <c r="CEB97" s="348"/>
      <c r="CEC97" s="348"/>
      <c r="CED97" s="348"/>
      <c r="CEE97" s="348"/>
      <c r="CEF97" s="348"/>
      <c r="CEG97" s="348"/>
      <c r="CEH97" s="348"/>
      <c r="CEI97" s="348"/>
      <c r="CEJ97" s="348"/>
      <c r="CEK97" s="348"/>
      <c r="CEL97" s="348"/>
      <c r="CEM97" s="348"/>
      <c r="CEN97" s="348"/>
      <c r="CEO97" s="348"/>
      <c r="CEP97" s="348"/>
      <c r="CEQ97" s="348"/>
      <c r="CER97" s="348"/>
      <c r="CES97" s="348"/>
      <c r="CET97" s="348"/>
      <c r="CEU97" s="348"/>
      <c r="CEV97" s="348"/>
      <c r="CEW97" s="348"/>
      <c r="CEX97" s="348"/>
      <c r="CEY97" s="348"/>
      <c r="CEZ97" s="348"/>
      <c r="CFA97" s="348"/>
      <c r="CFB97" s="348"/>
      <c r="CFC97" s="348"/>
      <c r="CFD97" s="348"/>
      <c r="CFE97" s="348"/>
      <c r="CFF97" s="348"/>
      <c r="CFG97" s="348"/>
      <c r="CFH97" s="348"/>
      <c r="CFI97" s="348"/>
      <c r="CFJ97" s="348"/>
      <c r="CFK97" s="348"/>
      <c r="CFL97" s="348"/>
      <c r="CFM97" s="348"/>
      <c r="CFN97" s="348"/>
      <c r="CFO97" s="348"/>
      <c r="CFP97" s="348"/>
      <c r="CFQ97" s="348"/>
      <c r="CFR97" s="348"/>
      <c r="CFS97" s="348"/>
      <c r="CFT97" s="348"/>
      <c r="CFU97" s="348"/>
      <c r="CFV97" s="348"/>
      <c r="CFW97" s="348"/>
      <c r="CFX97" s="348"/>
      <c r="CFY97" s="348"/>
      <c r="CFZ97" s="348"/>
      <c r="CGA97" s="348"/>
      <c r="CGB97" s="348"/>
      <c r="CGC97" s="348"/>
      <c r="CGD97" s="348"/>
      <c r="CGE97" s="348"/>
      <c r="CGF97" s="348"/>
      <c r="CGG97" s="348"/>
      <c r="CGH97" s="348"/>
      <c r="CGI97" s="348"/>
      <c r="CGJ97" s="348"/>
      <c r="CGK97" s="348"/>
      <c r="CGL97" s="348"/>
      <c r="CGM97" s="348"/>
      <c r="CGN97" s="348"/>
      <c r="CGO97" s="348"/>
      <c r="CGP97" s="348"/>
      <c r="CGQ97" s="348"/>
      <c r="CGR97" s="348"/>
      <c r="CGS97" s="348"/>
      <c r="CGT97" s="348"/>
      <c r="CGU97" s="348"/>
      <c r="CGV97" s="348"/>
      <c r="CGW97" s="348"/>
      <c r="CGX97" s="348"/>
      <c r="CGY97" s="348"/>
      <c r="CGZ97" s="348"/>
      <c r="CHA97" s="348"/>
      <c r="CHB97" s="348"/>
      <c r="CHC97" s="348"/>
      <c r="CHD97" s="348"/>
      <c r="CHE97" s="348"/>
      <c r="CHF97" s="348"/>
      <c r="CHG97" s="348"/>
      <c r="CHH97" s="348"/>
      <c r="CHI97" s="348"/>
      <c r="CHJ97" s="348"/>
      <c r="CHK97" s="348"/>
      <c r="CHL97" s="348"/>
      <c r="CHM97" s="348"/>
      <c r="CHN97" s="348"/>
      <c r="CHO97" s="348"/>
      <c r="CHP97" s="348"/>
      <c r="CHQ97" s="348"/>
      <c r="CHR97" s="348"/>
      <c r="CHS97" s="348"/>
      <c r="CHT97" s="348"/>
      <c r="CHU97" s="348"/>
      <c r="CHV97" s="348"/>
      <c r="CHW97" s="348"/>
      <c r="CHX97" s="348"/>
      <c r="CHY97" s="348"/>
      <c r="CHZ97" s="348"/>
      <c r="CIA97" s="348"/>
      <c r="CIB97" s="348"/>
      <c r="CIC97" s="348"/>
      <c r="CID97" s="348"/>
      <c r="CIE97" s="348"/>
      <c r="CIF97" s="348"/>
      <c r="CIG97" s="348"/>
      <c r="CIH97" s="348"/>
      <c r="CII97" s="348"/>
      <c r="CIJ97" s="348"/>
      <c r="CIK97" s="348"/>
      <c r="CIL97" s="348"/>
      <c r="CIM97" s="348"/>
      <c r="CIN97" s="348"/>
      <c r="CIO97" s="348"/>
      <c r="CIP97" s="348"/>
      <c r="CIQ97" s="348"/>
      <c r="CIR97" s="348"/>
      <c r="CIS97" s="348"/>
      <c r="CIT97" s="348"/>
      <c r="CIU97" s="348"/>
      <c r="CIV97" s="348"/>
      <c r="CIW97" s="348"/>
      <c r="CIX97" s="348"/>
      <c r="CIY97" s="348"/>
      <c r="CIZ97" s="348"/>
      <c r="CJA97" s="348"/>
      <c r="CJB97" s="348"/>
      <c r="CJC97" s="348"/>
      <c r="CJD97" s="348"/>
      <c r="CJE97" s="348"/>
      <c r="CJF97" s="348"/>
      <c r="CJG97" s="348"/>
      <c r="CJH97" s="348"/>
      <c r="CJI97" s="348"/>
      <c r="CJJ97" s="348"/>
      <c r="CJK97" s="348"/>
      <c r="CJL97" s="348"/>
      <c r="CJM97" s="348"/>
      <c r="CJN97" s="348"/>
      <c r="CJO97" s="348"/>
      <c r="CJP97" s="348"/>
      <c r="CJQ97" s="348"/>
      <c r="CJR97" s="348"/>
      <c r="CJS97" s="348"/>
      <c r="CJT97" s="348"/>
      <c r="CJU97" s="348"/>
      <c r="CJV97" s="348"/>
      <c r="CJW97" s="348"/>
      <c r="CJX97" s="348"/>
      <c r="CJY97" s="348"/>
      <c r="CJZ97" s="348"/>
      <c r="CKA97" s="348"/>
      <c r="CKB97" s="348"/>
      <c r="CKC97" s="348"/>
      <c r="CKD97" s="348"/>
      <c r="CKE97" s="348"/>
      <c r="CKF97" s="348"/>
      <c r="CKG97" s="348"/>
      <c r="CKH97" s="348"/>
      <c r="CKI97" s="348"/>
      <c r="CKJ97" s="348"/>
      <c r="CKK97" s="348"/>
      <c r="CKL97" s="348"/>
      <c r="CKM97" s="348"/>
      <c r="CKN97" s="348"/>
      <c r="CKO97" s="348"/>
      <c r="CKP97" s="348"/>
      <c r="CKQ97" s="348"/>
      <c r="CKR97" s="348"/>
      <c r="CKS97" s="348"/>
      <c r="CKT97" s="348"/>
      <c r="CKU97" s="348"/>
      <c r="CKV97" s="348"/>
      <c r="CKW97" s="348"/>
      <c r="CKX97" s="348"/>
      <c r="CKY97" s="348"/>
      <c r="CKZ97" s="348"/>
      <c r="CLA97" s="348"/>
      <c r="CLB97" s="348"/>
      <c r="CLC97" s="348"/>
      <c r="CLD97" s="348"/>
      <c r="CLE97" s="348"/>
      <c r="CLF97" s="348"/>
      <c r="CLG97" s="348"/>
      <c r="CLH97" s="348"/>
      <c r="CLI97" s="348"/>
      <c r="CLJ97" s="348"/>
      <c r="CLK97" s="348"/>
      <c r="CLL97" s="348"/>
      <c r="CLM97" s="348"/>
      <c r="CLN97" s="348"/>
      <c r="CLO97" s="348"/>
      <c r="CLP97" s="348"/>
      <c r="CLQ97" s="348"/>
      <c r="CLR97" s="348"/>
      <c r="CLS97" s="348"/>
      <c r="CLT97" s="348"/>
      <c r="CLU97" s="348"/>
      <c r="CLV97" s="348"/>
      <c r="CLW97" s="348"/>
      <c r="CLX97" s="348"/>
      <c r="CLY97" s="348"/>
      <c r="CLZ97" s="348"/>
      <c r="CMA97" s="348"/>
      <c r="CMB97" s="348"/>
      <c r="CMC97" s="348"/>
      <c r="CMD97" s="348"/>
      <c r="CME97" s="348"/>
      <c r="CMF97" s="348"/>
      <c r="CMG97" s="348"/>
      <c r="CMH97" s="348"/>
      <c r="CMI97" s="348"/>
      <c r="CMJ97" s="348"/>
      <c r="CMK97" s="348"/>
      <c r="CML97" s="348"/>
      <c r="CMM97" s="348"/>
      <c r="CMN97" s="348"/>
      <c r="CMO97" s="348"/>
      <c r="CMP97" s="348"/>
      <c r="CMQ97" s="348"/>
      <c r="CMR97" s="348"/>
      <c r="CMS97" s="348"/>
      <c r="CMT97" s="348"/>
      <c r="CMU97" s="348"/>
      <c r="CMV97" s="348"/>
      <c r="CMW97" s="348"/>
      <c r="CMX97" s="348"/>
      <c r="CMY97" s="348"/>
      <c r="CMZ97" s="348"/>
      <c r="CNA97" s="348"/>
      <c r="CNB97" s="348"/>
      <c r="CNC97" s="348"/>
      <c r="CND97" s="348"/>
      <c r="CNE97" s="348"/>
      <c r="CNF97" s="348"/>
      <c r="CNG97" s="348"/>
      <c r="CNH97" s="348"/>
      <c r="CNI97" s="348"/>
      <c r="CNJ97" s="348"/>
      <c r="CNK97" s="348"/>
      <c r="CNL97" s="348"/>
      <c r="CNM97" s="348"/>
      <c r="CNN97" s="348"/>
      <c r="CNO97" s="348"/>
      <c r="CNP97" s="348"/>
      <c r="CNQ97" s="348"/>
      <c r="CNR97" s="348"/>
      <c r="CNS97" s="348"/>
      <c r="CNT97" s="348"/>
      <c r="CNU97" s="348"/>
      <c r="CNV97" s="348"/>
      <c r="CNW97" s="348"/>
      <c r="CNX97" s="348"/>
      <c r="CNY97" s="348"/>
      <c r="CNZ97" s="348"/>
      <c r="COA97" s="348"/>
      <c r="COB97" s="348"/>
      <c r="COC97" s="348"/>
      <c r="COD97" s="348"/>
      <c r="COE97" s="348"/>
      <c r="COF97" s="348"/>
      <c r="COG97" s="348"/>
      <c r="COH97" s="348"/>
      <c r="COI97" s="348"/>
      <c r="COJ97" s="348"/>
      <c r="COK97" s="348"/>
      <c r="COL97" s="348"/>
      <c r="COM97" s="348"/>
      <c r="CON97" s="348"/>
      <c r="COO97" s="348"/>
      <c r="COP97" s="348"/>
      <c r="COQ97" s="348"/>
      <c r="COR97" s="348"/>
      <c r="COS97" s="348"/>
      <c r="COT97" s="348"/>
      <c r="COU97" s="348"/>
      <c r="COV97" s="348"/>
      <c r="COW97" s="348"/>
      <c r="COX97" s="348"/>
      <c r="COY97" s="348"/>
      <c r="COZ97" s="348"/>
      <c r="CPA97" s="348"/>
      <c r="CPB97" s="348"/>
      <c r="CPC97" s="348"/>
      <c r="CPD97" s="348"/>
      <c r="CPE97" s="348"/>
      <c r="CPF97" s="348"/>
      <c r="CPG97" s="348"/>
      <c r="CPH97" s="348"/>
      <c r="CPI97" s="348"/>
      <c r="CPJ97" s="348"/>
      <c r="CPK97" s="348"/>
      <c r="CPL97" s="348"/>
      <c r="CPM97" s="348"/>
      <c r="CPN97" s="348"/>
      <c r="CPO97" s="348"/>
      <c r="CPP97" s="348"/>
      <c r="CPQ97" s="348"/>
      <c r="CPR97" s="348"/>
      <c r="CPS97" s="348"/>
      <c r="CPT97" s="348"/>
      <c r="CPU97" s="348"/>
      <c r="CPV97" s="348"/>
      <c r="CPW97" s="348"/>
      <c r="CPX97" s="348"/>
      <c r="CPY97" s="348"/>
      <c r="CPZ97" s="348"/>
      <c r="CQA97" s="348"/>
      <c r="CQB97" s="348"/>
      <c r="CQC97" s="348"/>
      <c r="CQD97" s="348"/>
      <c r="CQE97" s="348"/>
      <c r="CQF97" s="348"/>
      <c r="CQG97" s="348"/>
      <c r="CQH97" s="348"/>
      <c r="CQI97" s="348"/>
      <c r="CQJ97" s="348"/>
      <c r="CQK97" s="348"/>
      <c r="CQL97" s="348"/>
      <c r="CQM97" s="348"/>
      <c r="CQN97" s="348"/>
      <c r="CQO97" s="348"/>
      <c r="CQP97" s="348"/>
      <c r="CQQ97" s="348"/>
      <c r="CQR97" s="348"/>
      <c r="CQS97" s="348"/>
      <c r="CQT97" s="348"/>
      <c r="CQU97" s="348"/>
      <c r="CQV97" s="348"/>
      <c r="CQW97" s="348"/>
      <c r="CQX97" s="348"/>
      <c r="CQY97" s="348"/>
      <c r="CQZ97" s="348"/>
      <c r="CRA97" s="348"/>
      <c r="CRB97" s="348"/>
      <c r="CRC97" s="348"/>
      <c r="CRD97" s="348"/>
      <c r="CRE97" s="348"/>
      <c r="CRF97" s="348"/>
      <c r="CRG97" s="348"/>
      <c r="CRH97" s="348"/>
      <c r="CRI97" s="348"/>
      <c r="CRJ97" s="348"/>
      <c r="CRK97" s="348"/>
      <c r="CRL97" s="348"/>
      <c r="CRM97" s="348"/>
      <c r="CRN97" s="348"/>
      <c r="CRO97" s="348"/>
      <c r="CRP97" s="348"/>
      <c r="CRQ97" s="348"/>
      <c r="CRR97" s="348"/>
      <c r="CRS97" s="348"/>
      <c r="CRT97" s="348"/>
      <c r="CRU97" s="348"/>
      <c r="CRV97" s="348"/>
      <c r="CRW97" s="348"/>
      <c r="CRX97" s="348"/>
      <c r="CRY97" s="348"/>
      <c r="CRZ97" s="348"/>
      <c r="CSA97" s="348"/>
      <c r="CSB97" s="348"/>
      <c r="CSC97" s="348"/>
      <c r="CSD97" s="348"/>
      <c r="CSE97" s="348"/>
      <c r="CSF97" s="348"/>
      <c r="CSG97" s="348"/>
      <c r="CSH97" s="348"/>
      <c r="CSI97" s="348"/>
      <c r="CSJ97" s="348"/>
      <c r="CSK97" s="348"/>
      <c r="CSL97" s="348"/>
      <c r="CSM97" s="348"/>
      <c r="CSN97" s="348"/>
      <c r="CSO97" s="348"/>
      <c r="CSP97" s="348"/>
      <c r="CSQ97" s="348"/>
      <c r="CSR97" s="348"/>
      <c r="CSS97" s="348"/>
      <c r="CST97" s="348"/>
      <c r="CSU97" s="348"/>
      <c r="CSV97" s="348"/>
      <c r="CSW97" s="348"/>
      <c r="CSX97" s="348"/>
      <c r="CSY97" s="348"/>
      <c r="CSZ97" s="348"/>
      <c r="CTA97" s="348"/>
      <c r="CTB97" s="348"/>
      <c r="CTC97" s="348"/>
      <c r="CTD97" s="348"/>
      <c r="CTE97" s="348"/>
      <c r="CTF97" s="348"/>
      <c r="CTG97" s="348"/>
      <c r="CTH97" s="348"/>
      <c r="CTI97" s="348"/>
      <c r="CTJ97" s="348"/>
      <c r="CTK97" s="348"/>
      <c r="CTL97" s="348"/>
      <c r="CTM97" s="348"/>
      <c r="CTN97" s="348"/>
      <c r="CTO97" s="348"/>
      <c r="CTP97" s="348"/>
      <c r="CTQ97" s="348"/>
      <c r="CTR97" s="348"/>
      <c r="CTS97" s="348"/>
      <c r="CTT97" s="348"/>
      <c r="CTU97" s="348"/>
      <c r="CTV97" s="348"/>
      <c r="CTW97" s="348"/>
      <c r="CTX97" s="348"/>
      <c r="CTY97" s="348"/>
      <c r="CTZ97" s="348"/>
      <c r="CUA97" s="348"/>
      <c r="CUB97" s="348"/>
      <c r="CUC97" s="348"/>
      <c r="CUD97" s="348"/>
      <c r="CUE97" s="348"/>
      <c r="CUF97" s="348"/>
      <c r="CUG97" s="348"/>
      <c r="CUH97" s="348"/>
      <c r="CUI97" s="348"/>
      <c r="CUJ97" s="348"/>
      <c r="CUK97" s="348"/>
      <c r="CUL97" s="348"/>
      <c r="CUM97" s="348"/>
      <c r="CUN97" s="348"/>
      <c r="CUO97" s="348"/>
      <c r="CUP97" s="348"/>
      <c r="CUQ97" s="348"/>
      <c r="CUR97" s="348"/>
      <c r="CUS97" s="348"/>
      <c r="CUT97" s="348"/>
      <c r="CUU97" s="348"/>
      <c r="CUV97" s="348"/>
      <c r="CUW97" s="348"/>
      <c r="CUX97" s="348"/>
      <c r="CUY97" s="348"/>
      <c r="CUZ97" s="348"/>
      <c r="CVA97" s="348"/>
      <c r="CVB97" s="348"/>
      <c r="CVC97" s="348"/>
      <c r="CVD97" s="348"/>
      <c r="CVE97" s="348"/>
      <c r="CVF97" s="348"/>
      <c r="CVG97" s="348"/>
      <c r="CVH97" s="348"/>
      <c r="CVI97" s="348"/>
      <c r="CVJ97" s="348"/>
      <c r="CVK97" s="348"/>
      <c r="CVL97" s="348"/>
      <c r="CVM97" s="348"/>
      <c r="CVN97" s="348"/>
      <c r="CVO97" s="348"/>
      <c r="CVP97" s="348"/>
      <c r="CVQ97" s="348"/>
      <c r="CVR97" s="348"/>
      <c r="CVS97" s="348"/>
      <c r="CVT97" s="348"/>
      <c r="CVU97" s="348"/>
      <c r="CVV97" s="348"/>
      <c r="CVW97" s="348"/>
      <c r="CVX97" s="348"/>
      <c r="CVY97" s="348"/>
      <c r="CVZ97" s="348"/>
      <c r="CWA97" s="348"/>
      <c r="CWB97" s="348"/>
      <c r="CWC97" s="348"/>
      <c r="CWD97" s="348"/>
      <c r="CWE97" s="348"/>
      <c r="CWF97" s="348"/>
      <c r="CWG97" s="348"/>
      <c r="CWH97" s="348"/>
      <c r="CWI97" s="348"/>
      <c r="CWJ97" s="348"/>
      <c r="CWK97" s="348"/>
      <c r="CWL97" s="348"/>
      <c r="CWM97" s="348"/>
      <c r="CWN97" s="348"/>
      <c r="CWO97" s="348"/>
      <c r="CWP97" s="348"/>
      <c r="CWQ97" s="348"/>
      <c r="CWR97" s="348"/>
      <c r="CWS97" s="348"/>
      <c r="CWT97" s="348"/>
      <c r="CWU97" s="348"/>
      <c r="CWV97" s="348"/>
      <c r="CWW97" s="348"/>
      <c r="CWX97" s="348"/>
      <c r="CWY97" s="348"/>
      <c r="CWZ97" s="348"/>
      <c r="CXA97" s="348"/>
      <c r="CXB97" s="348"/>
      <c r="CXC97" s="348"/>
      <c r="CXD97" s="348"/>
      <c r="CXE97" s="348"/>
      <c r="CXF97" s="348"/>
      <c r="CXG97" s="348"/>
      <c r="CXH97" s="348"/>
      <c r="CXI97" s="348"/>
      <c r="CXJ97" s="348"/>
      <c r="CXK97" s="348"/>
      <c r="CXL97" s="348"/>
      <c r="CXM97" s="348"/>
      <c r="CXN97" s="348"/>
      <c r="CXO97" s="348"/>
      <c r="CXP97" s="348"/>
      <c r="CXQ97" s="348"/>
      <c r="CXR97" s="348"/>
      <c r="CXS97" s="348"/>
      <c r="CXT97" s="348"/>
      <c r="CXU97" s="348"/>
      <c r="CXV97" s="348"/>
      <c r="CXW97" s="348"/>
      <c r="CXX97" s="348"/>
      <c r="CXY97" s="348"/>
      <c r="CXZ97" s="348"/>
      <c r="CYA97" s="348"/>
      <c r="CYB97" s="348"/>
      <c r="CYC97" s="348"/>
      <c r="CYD97" s="348"/>
      <c r="CYE97" s="348"/>
      <c r="CYF97" s="348"/>
      <c r="CYG97" s="348"/>
      <c r="CYH97" s="348"/>
      <c r="CYI97" s="348"/>
      <c r="CYJ97" s="348"/>
      <c r="CYK97" s="348"/>
      <c r="CYL97" s="348"/>
      <c r="CYM97" s="348"/>
      <c r="CYN97" s="348"/>
      <c r="CYO97" s="348"/>
      <c r="CYP97" s="348"/>
      <c r="CYQ97" s="348"/>
      <c r="CYR97" s="348"/>
      <c r="CYS97" s="348"/>
      <c r="CYT97" s="348"/>
      <c r="CYU97" s="348"/>
      <c r="CYV97" s="348"/>
      <c r="CYW97" s="348"/>
      <c r="CYX97" s="348"/>
      <c r="CYY97" s="348"/>
      <c r="CYZ97" s="348"/>
      <c r="CZA97" s="348"/>
      <c r="CZB97" s="348"/>
      <c r="CZC97" s="348"/>
      <c r="CZD97" s="348"/>
      <c r="CZE97" s="348"/>
      <c r="CZF97" s="348"/>
      <c r="CZG97" s="348"/>
      <c r="CZH97" s="348"/>
      <c r="CZI97" s="348"/>
      <c r="CZJ97" s="348"/>
      <c r="CZK97" s="348"/>
      <c r="CZL97" s="348"/>
      <c r="CZM97" s="348"/>
      <c r="CZN97" s="348"/>
      <c r="CZO97" s="348"/>
      <c r="CZP97" s="348"/>
      <c r="CZQ97" s="348"/>
      <c r="CZR97" s="348"/>
      <c r="CZS97" s="348"/>
      <c r="CZT97" s="348"/>
      <c r="CZU97" s="348"/>
      <c r="CZV97" s="348"/>
      <c r="CZW97" s="348"/>
      <c r="CZX97" s="348"/>
      <c r="CZY97" s="348"/>
      <c r="CZZ97" s="348"/>
      <c r="DAA97" s="348"/>
      <c r="DAB97" s="348"/>
      <c r="DAC97" s="348"/>
      <c r="DAD97" s="348"/>
      <c r="DAE97" s="348"/>
      <c r="DAF97" s="348"/>
      <c r="DAG97" s="348"/>
      <c r="DAH97" s="348"/>
      <c r="DAI97" s="348"/>
      <c r="DAJ97" s="348"/>
      <c r="DAK97" s="348"/>
      <c r="DAL97" s="348"/>
      <c r="DAM97" s="348"/>
      <c r="DAN97" s="348"/>
      <c r="DAO97" s="348"/>
      <c r="DAP97" s="348"/>
      <c r="DAQ97" s="348"/>
      <c r="DAR97" s="348"/>
      <c r="DAS97" s="348"/>
      <c r="DAT97" s="348"/>
      <c r="DAU97" s="348"/>
      <c r="DAV97" s="348"/>
      <c r="DAW97" s="348"/>
      <c r="DAX97" s="348"/>
      <c r="DAY97" s="348"/>
      <c r="DAZ97" s="348"/>
      <c r="DBA97" s="348"/>
      <c r="DBB97" s="348"/>
      <c r="DBC97" s="348"/>
      <c r="DBD97" s="348"/>
      <c r="DBE97" s="348"/>
      <c r="DBF97" s="348"/>
      <c r="DBG97" s="348"/>
      <c r="DBH97" s="348"/>
      <c r="DBI97" s="348"/>
      <c r="DBJ97" s="348"/>
      <c r="DBK97" s="348"/>
      <c r="DBL97" s="348"/>
      <c r="DBM97" s="348"/>
      <c r="DBN97" s="348"/>
      <c r="DBO97" s="348"/>
      <c r="DBP97" s="348"/>
      <c r="DBQ97" s="348"/>
      <c r="DBR97" s="348"/>
      <c r="DBS97" s="348"/>
      <c r="DBT97" s="348"/>
      <c r="DBU97" s="348"/>
      <c r="DBV97" s="348"/>
      <c r="DBW97" s="348"/>
      <c r="DBX97" s="348"/>
      <c r="DBY97" s="348"/>
      <c r="DBZ97" s="348"/>
      <c r="DCA97" s="348"/>
      <c r="DCB97" s="348"/>
      <c r="DCC97" s="348"/>
      <c r="DCD97" s="348"/>
      <c r="DCE97" s="348"/>
      <c r="DCF97" s="348"/>
      <c r="DCG97" s="348"/>
      <c r="DCH97" s="348"/>
      <c r="DCI97" s="348"/>
      <c r="DCJ97" s="348"/>
      <c r="DCK97" s="348"/>
      <c r="DCL97" s="348"/>
      <c r="DCM97" s="348"/>
      <c r="DCN97" s="348"/>
      <c r="DCO97" s="348"/>
      <c r="DCP97" s="348"/>
      <c r="DCQ97" s="348"/>
      <c r="DCR97" s="348"/>
      <c r="DCS97" s="348"/>
      <c r="DCT97" s="348"/>
      <c r="DCU97" s="348"/>
      <c r="DCV97" s="348"/>
      <c r="DCW97" s="348"/>
      <c r="DCX97" s="348"/>
      <c r="DCY97" s="348"/>
      <c r="DCZ97" s="348"/>
      <c r="DDA97" s="348"/>
      <c r="DDB97" s="348"/>
      <c r="DDC97" s="348"/>
      <c r="DDD97" s="348"/>
      <c r="DDE97" s="348"/>
      <c r="DDF97" s="348"/>
      <c r="DDG97" s="348"/>
      <c r="DDH97" s="348"/>
      <c r="DDI97" s="348"/>
      <c r="DDJ97" s="348"/>
      <c r="DDK97" s="348"/>
      <c r="DDL97" s="348"/>
      <c r="DDM97" s="348"/>
      <c r="DDN97" s="348"/>
      <c r="DDO97" s="348"/>
      <c r="DDP97" s="348"/>
      <c r="DDQ97" s="348"/>
      <c r="DDR97" s="348"/>
      <c r="DDS97" s="348"/>
      <c r="DDT97" s="348"/>
      <c r="DDU97" s="348"/>
      <c r="DDV97" s="348"/>
      <c r="DDW97" s="348"/>
      <c r="DDX97" s="348"/>
      <c r="DDY97" s="348"/>
      <c r="DDZ97" s="348"/>
      <c r="DEA97" s="348"/>
      <c r="DEB97" s="348"/>
      <c r="DEC97" s="348"/>
      <c r="DED97" s="348"/>
      <c r="DEE97" s="348"/>
      <c r="DEF97" s="348"/>
      <c r="DEG97" s="348"/>
      <c r="DEH97" s="348"/>
      <c r="DEI97" s="348"/>
      <c r="DEJ97" s="348"/>
      <c r="DEK97" s="348"/>
      <c r="DEL97" s="348"/>
      <c r="DEM97" s="348"/>
      <c r="DEN97" s="348"/>
      <c r="DEO97" s="348"/>
      <c r="DEP97" s="348"/>
      <c r="DEQ97" s="348"/>
      <c r="DER97" s="348"/>
      <c r="DES97" s="348"/>
      <c r="DET97" s="348"/>
      <c r="DEU97" s="348"/>
      <c r="DEV97" s="348"/>
      <c r="DEW97" s="348"/>
      <c r="DEX97" s="348"/>
      <c r="DEY97" s="348"/>
      <c r="DEZ97" s="348"/>
      <c r="DFA97" s="348"/>
      <c r="DFB97" s="348"/>
      <c r="DFC97" s="348"/>
      <c r="DFD97" s="348"/>
      <c r="DFE97" s="348"/>
      <c r="DFF97" s="348"/>
      <c r="DFG97" s="348"/>
      <c r="DFH97" s="348"/>
      <c r="DFI97" s="348"/>
      <c r="DFJ97" s="348"/>
      <c r="DFK97" s="348"/>
      <c r="DFL97" s="348"/>
      <c r="DFM97" s="348"/>
      <c r="DFN97" s="348"/>
      <c r="DFO97" s="348"/>
      <c r="DFP97" s="348"/>
      <c r="DFQ97" s="348"/>
      <c r="DFR97" s="348"/>
      <c r="DFS97" s="348"/>
      <c r="DFT97" s="348"/>
      <c r="DFU97" s="348"/>
      <c r="DFV97" s="348"/>
      <c r="DFW97" s="348"/>
      <c r="DFX97" s="348"/>
      <c r="DFY97" s="348"/>
      <c r="DFZ97" s="348"/>
      <c r="DGA97" s="348"/>
      <c r="DGB97" s="348"/>
      <c r="DGC97" s="348"/>
      <c r="DGD97" s="348"/>
      <c r="DGE97" s="348"/>
      <c r="DGF97" s="348"/>
      <c r="DGG97" s="348"/>
      <c r="DGH97" s="348"/>
      <c r="DGI97" s="348"/>
      <c r="DGJ97" s="348"/>
      <c r="DGK97" s="348"/>
      <c r="DGL97" s="348"/>
      <c r="DGM97" s="348"/>
      <c r="DGN97" s="348"/>
      <c r="DGO97" s="348"/>
      <c r="DGP97" s="348"/>
      <c r="DGQ97" s="348"/>
      <c r="DGR97" s="348"/>
      <c r="DGS97" s="348"/>
      <c r="DGT97" s="348"/>
      <c r="DGU97" s="348"/>
      <c r="DGV97" s="348"/>
      <c r="DGW97" s="348"/>
      <c r="DGX97" s="348"/>
      <c r="DGY97" s="348"/>
      <c r="DGZ97" s="348"/>
      <c r="DHA97" s="348"/>
      <c r="DHB97" s="348"/>
      <c r="DHC97" s="348"/>
      <c r="DHD97" s="348"/>
      <c r="DHE97" s="348"/>
      <c r="DHF97" s="348"/>
      <c r="DHG97" s="348"/>
      <c r="DHH97" s="348"/>
      <c r="DHI97" s="348"/>
      <c r="DHJ97" s="348"/>
      <c r="DHK97" s="348"/>
      <c r="DHL97" s="348"/>
      <c r="DHM97" s="348"/>
      <c r="DHN97" s="348"/>
      <c r="DHO97" s="348"/>
      <c r="DHP97" s="348"/>
      <c r="DHQ97" s="348"/>
      <c r="DHR97" s="348"/>
      <c r="DHS97" s="348"/>
      <c r="DHT97" s="348"/>
      <c r="DHU97" s="348"/>
      <c r="DHV97" s="348"/>
      <c r="DHW97" s="348"/>
      <c r="DHX97" s="348"/>
      <c r="DHY97" s="348"/>
      <c r="DHZ97" s="348"/>
      <c r="DIA97" s="348"/>
      <c r="DIB97" s="348"/>
      <c r="DIC97" s="348"/>
      <c r="DID97" s="348"/>
      <c r="DIE97" s="348"/>
      <c r="DIF97" s="348"/>
      <c r="DIG97" s="348"/>
      <c r="DIH97" s="348"/>
      <c r="DII97" s="348"/>
      <c r="DIJ97" s="348"/>
      <c r="DIK97" s="348"/>
      <c r="DIL97" s="348"/>
      <c r="DIM97" s="348"/>
      <c r="DIN97" s="348"/>
      <c r="DIO97" s="348"/>
      <c r="DIP97" s="348"/>
      <c r="DIQ97" s="348"/>
      <c r="DIR97" s="348"/>
      <c r="DIS97" s="348"/>
      <c r="DIT97" s="348"/>
      <c r="DIU97" s="348"/>
      <c r="DIV97" s="348"/>
      <c r="DIW97" s="348"/>
      <c r="DIX97" s="348"/>
      <c r="DIY97" s="348"/>
      <c r="DIZ97" s="348"/>
      <c r="DJA97" s="348"/>
      <c r="DJB97" s="348"/>
      <c r="DJC97" s="348"/>
      <c r="DJD97" s="348"/>
      <c r="DJE97" s="348"/>
      <c r="DJF97" s="348"/>
      <c r="DJG97" s="348"/>
      <c r="DJH97" s="348"/>
      <c r="DJI97" s="348"/>
      <c r="DJJ97" s="348"/>
      <c r="DJK97" s="348"/>
      <c r="DJL97" s="348"/>
      <c r="DJM97" s="348"/>
      <c r="DJN97" s="348"/>
      <c r="DJO97" s="348"/>
      <c r="DJP97" s="348"/>
      <c r="DJQ97" s="348"/>
      <c r="DJR97" s="348"/>
      <c r="DJS97" s="348"/>
      <c r="DJT97" s="348"/>
      <c r="DJU97" s="348"/>
      <c r="DJV97" s="348"/>
      <c r="DJW97" s="348"/>
      <c r="DJX97" s="348"/>
      <c r="DJY97" s="348"/>
      <c r="DJZ97" s="348"/>
      <c r="DKA97" s="348"/>
      <c r="DKB97" s="348"/>
      <c r="DKC97" s="348"/>
      <c r="DKD97" s="348"/>
      <c r="DKE97" s="348"/>
      <c r="DKF97" s="348"/>
      <c r="DKG97" s="348"/>
      <c r="DKH97" s="348"/>
      <c r="DKI97" s="348"/>
      <c r="DKJ97" s="348"/>
      <c r="DKK97" s="348"/>
      <c r="DKL97" s="348"/>
      <c r="DKM97" s="348"/>
      <c r="DKN97" s="348"/>
      <c r="DKO97" s="348"/>
      <c r="DKP97" s="348"/>
      <c r="DKQ97" s="348"/>
      <c r="DKR97" s="348"/>
      <c r="DKS97" s="348"/>
      <c r="DKT97" s="348"/>
      <c r="DKU97" s="348"/>
      <c r="DKV97" s="348"/>
      <c r="DKW97" s="348"/>
      <c r="DKX97" s="348"/>
      <c r="DKY97" s="348"/>
      <c r="DKZ97" s="348"/>
      <c r="DLA97" s="348"/>
      <c r="DLB97" s="348"/>
      <c r="DLC97" s="348"/>
      <c r="DLD97" s="348"/>
      <c r="DLE97" s="348"/>
      <c r="DLF97" s="348"/>
      <c r="DLG97" s="348"/>
      <c r="DLH97" s="348"/>
      <c r="DLI97" s="348"/>
      <c r="DLJ97" s="348"/>
      <c r="DLK97" s="348"/>
      <c r="DLL97" s="348"/>
      <c r="DLM97" s="348"/>
      <c r="DLN97" s="348"/>
      <c r="DLO97" s="348"/>
      <c r="DLP97" s="348"/>
      <c r="DLQ97" s="348"/>
      <c r="DLR97" s="348"/>
      <c r="DLS97" s="348"/>
      <c r="DLT97" s="348"/>
      <c r="DLU97" s="348"/>
      <c r="DLV97" s="348"/>
      <c r="DLW97" s="348"/>
      <c r="DLX97" s="348"/>
      <c r="DLY97" s="348"/>
      <c r="DLZ97" s="348"/>
      <c r="DMA97" s="348"/>
      <c r="DMB97" s="348"/>
      <c r="DMC97" s="348"/>
      <c r="DMD97" s="348"/>
      <c r="DME97" s="348"/>
      <c r="DMF97" s="348"/>
      <c r="DMG97" s="348"/>
      <c r="DMH97" s="348"/>
      <c r="DMI97" s="348"/>
      <c r="DMJ97" s="348"/>
      <c r="DMK97" s="348"/>
      <c r="DML97" s="348"/>
      <c r="DMM97" s="348"/>
      <c r="DMN97" s="348"/>
      <c r="DMO97" s="348"/>
      <c r="DMP97" s="348"/>
      <c r="DMQ97" s="348"/>
      <c r="DMR97" s="348"/>
      <c r="DMS97" s="348"/>
      <c r="DMT97" s="348"/>
      <c r="DMU97" s="348"/>
      <c r="DMV97" s="348"/>
      <c r="DMW97" s="348"/>
      <c r="DMX97" s="348"/>
      <c r="DMY97" s="348"/>
      <c r="DMZ97" s="348"/>
      <c r="DNA97" s="348"/>
      <c r="DNB97" s="348"/>
      <c r="DNC97" s="348"/>
      <c r="DND97" s="348"/>
      <c r="DNE97" s="348"/>
      <c r="DNF97" s="348"/>
      <c r="DNG97" s="348"/>
      <c r="DNH97" s="348"/>
      <c r="DNI97" s="348"/>
      <c r="DNJ97" s="348"/>
      <c r="DNK97" s="348"/>
      <c r="DNL97" s="348"/>
      <c r="DNM97" s="348"/>
      <c r="DNN97" s="348"/>
      <c r="DNO97" s="348"/>
      <c r="DNP97" s="348"/>
      <c r="DNQ97" s="348"/>
      <c r="DNR97" s="348"/>
      <c r="DNS97" s="348"/>
      <c r="DNT97" s="348"/>
      <c r="DNU97" s="348"/>
      <c r="DNV97" s="348"/>
      <c r="DNW97" s="348"/>
      <c r="DNX97" s="348"/>
      <c r="DNY97" s="348"/>
      <c r="DNZ97" s="348"/>
      <c r="DOA97" s="348"/>
      <c r="DOB97" s="348"/>
      <c r="DOC97" s="348"/>
      <c r="DOD97" s="348"/>
      <c r="DOE97" s="348"/>
      <c r="DOF97" s="348"/>
      <c r="DOG97" s="348"/>
      <c r="DOH97" s="348"/>
      <c r="DOI97" s="348"/>
      <c r="DOJ97" s="348"/>
      <c r="DOK97" s="348"/>
      <c r="DOL97" s="348"/>
      <c r="DOM97" s="348"/>
      <c r="DON97" s="348"/>
      <c r="DOO97" s="348"/>
      <c r="DOP97" s="348"/>
      <c r="DOQ97" s="348"/>
      <c r="DOR97" s="348"/>
      <c r="DOS97" s="348"/>
      <c r="DOT97" s="348"/>
      <c r="DOU97" s="348"/>
      <c r="DOV97" s="348"/>
      <c r="DOW97" s="348"/>
      <c r="DOX97" s="348"/>
      <c r="DOY97" s="348"/>
      <c r="DOZ97" s="348"/>
      <c r="DPA97" s="348"/>
      <c r="DPB97" s="348"/>
      <c r="DPC97" s="348"/>
      <c r="DPD97" s="348"/>
      <c r="DPE97" s="348"/>
      <c r="DPF97" s="348"/>
      <c r="DPG97" s="348"/>
      <c r="DPH97" s="348"/>
      <c r="DPI97" s="348"/>
      <c r="DPJ97" s="348"/>
      <c r="DPK97" s="348"/>
      <c r="DPL97" s="348"/>
      <c r="DPM97" s="348"/>
      <c r="DPN97" s="348"/>
      <c r="DPO97" s="348"/>
      <c r="DPP97" s="348"/>
      <c r="DPQ97" s="348"/>
      <c r="DPR97" s="348"/>
      <c r="DPS97" s="348"/>
      <c r="DPT97" s="348"/>
      <c r="DPU97" s="348"/>
      <c r="DPV97" s="348"/>
      <c r="DPW97" s="348"/>
      <c r="DPX97" s="348"/>
      <c r="DPY97" s="348"/>
      <c r="DPZ97" s="348"/>
      <c r="DQA97" s="348"/>
      <c r="DQB97" s="348"/>
      <c r="DQC97" s="348"/>
      <c r="DQD97" s="348"/>
      <c r="DQE97" s="348"/>
      <c r="DQF97" s="348"/>
      <c r="DQG97" s="348"/>
      <c r="DQH97" s="348"/>
      <c r="DQI97" s="348"/>
      <c r="DQJ97" s="348"/>
      <c r="DQK97" s="348"/>
      <c r="DQL97" s="348"/>
      <c r="DQM97" s="348"/>
      <c r="DQN97" s="348"/>
      <c r="DQO97" s="348"/>
      <c r="DQP97" s="348"/>
      <c r="DQQ97" s="348"/>
      <c r="DQR97" s="348"/>
      <c r="DQS97" s="348"/>
      <c r="DQT97" s="348"/>
      <c r="DQU97" s="348"/>
      <c r="DQV97" s="348"/>
      <c r="DQW97" s="348"/>
      <c r="DQX97" s="348"/>
      <c r="DQY97" s="348"/>
      <c r="DQZ97" s="348"/>
      <c r="DRA97" s="348"/>
      <c r="DRB97" s="348"/>
      <c r="DRC97" s="348"/>
      <c r="DRD97" s="348"/>
      <c r="DRE97" s="348"/>
      <c r="DRF97" s="348"/>
      <c r="DRG97" s="348"/>
      <c r="DRH97" s="348"/>
      <c r="DRI97" s="348"/>
      <c r="DRJ97" s="348"/>
      <c r="DRK97" s="348"/>
      <c r="DRL97" s="348"/>
      <c r="DRM97" s="348"/>
      <c r="DRN97" s="348"/>
      <c r="DRO97" s="348"/>
      <c r="DRP97" s="348"/>
      <c r="DRQ97" s="348"/>
      <c r="DRR97" s="348"/>
      <c r="DRS97" s="348"/>
      <c r="DRT97" s="348"/>
      <c r="DRU97" s="348"/>
      <c r="DRV97" s="348"/>
      <c r="DRW97" s="348"/>
      <c r="DRX97" s="348"/>
      <c r="DRY97" s="348"/>
      <c r="DRZ97" s="348"/>
      <c r="DSA97" s="348"/>
      <c r="DSB97" s="348"/>
      <c r="DSC97" s="348"/>
      <c r="DSD97" s="348"/>
      <c r="DSE97" s="348"/>
      <c r="DSF97" s="348"/>
      <c r="DSG97" s="348"/>
      <c r="DSH97" s="348"/>
      <c r="DSI97" s="348"/>
      <c r="DSJ97" s="348"/>
      <c r="DSK97" s="348"/>
      <c r="DSL97" s="348"/>
      <c r="DSM97" s="348"/>
      <c r="DSN97" s="348"/>
      <c r="DSO97" s="348"/>
      <c r="DSP97" s="348"/>
      <c r="DSQ97" s="348"/>
      <c r="DSR97" s="348"/>
      <c r="DSS97" s="348"/>
      <c r="DST97" s="348"/>
      <c r="DSU97" s="348"/>
      <c r="DSV97" s="348"/>
      <c r="DSW97" s="348"/>
      <c r="DSX97" s="348"/>
      <c r="DSY97" s="348"/>
      <c r="DSZ97" s="348"/>
      <c r="DTA97" s="348"/>
      <c r="DTB97" s="348"/>
      <c r="DTC97" s="348"/>
      <c r="DTD97" s="348"/>
      <c r="DTE97" s="348"/>
      <c r="DTF97" s="348"/>
      <c r="DTG97" s="348"/>
      <c r="DTH97" s="348"/>
      <c r="DTI97" s="348"/>
      <c r="DTJ97" s="348"/>
      <c r="DTK97" s="348"/>
      <c r="DTL97" s="348"/>
      <c r="DTM97" s="348"/>
      <c r="DTN97" s="348"/>
      <c r="DTO97" s="348"/>
      <c r="DTP97" s="348"/>
      <c r="DTQ97" s="348"/>
      <c r="DTR97" s="348"/>
      <c r="DTS97" s="348"/>
      <c r="DTT97" s="348"/>
      <c r="DTU97" s="348"/>
      <c r="DTV97" s="348"/>
      <c r="DTW97" s="348"/>
      <c r="DTX97" s="348"/>
      <c r="DTY97" s="348"/>
      <c r="DTZ97" s="348"/>
      <c r="DUA97" s="348"/>
      <c r="DUB97" s="348"/>
      <c r="DUC97" s="348"/>
      <c r="DUD97" s="348"/>
      <c r="DUE97" s="348"/>
      <c r="DUF97" s="348"/>
      <c r="DUG97" s="348"/>
      <c r="DUH97" s="348"/>
      <c r="DUI97" s="348"/>
      <c r="DUJ97" s="348"/>
      <c r="DUK97" s="348"/>
      <c r="DUL97" s="348"/>
      <c r="DUM97" s="348"/>
      <c r="DUN97" s="348"/>
      <c r="DUO97" s="348"/>
      <c r="DUP97" s="348"/>
      <c r="DUQ97" s="348"/>
      <c r="DUR97" s="348"/>
      <c r="DUS97" s="348"/>
      <c r="DUT97" s="348"/>
      <c r="DUU97" s="348"/>
      <c r="DUV97" s="348"/>
      <c r="DUW97" s="348"/>
      <c r="DUX97" s="348"/>
      <c r="DUY97" s="348"/>
      <c r="DUZ97" s="348"/>
      <c r="DVA97" s="348"/>
      <c r="DVB97" s="348"/>
      <c r="DVC97" s="348"/>
      <c r="DVD97" s="348"/>
      <c r="DVE97" s="348"/>
      <c r="DVF97" s="348"/>
      <c r="DVG97" s="348"/>
      <c r="DVH97" s="348"/>
      <c r="DVI97" s="348"/>
      <c r="DVJ97" s="348"/>
      <c r="DVK97" s="348"/>
      <c r="DVL97" s="348"/>
      <c r="DVM97" s="348"/>
      <c r="DVN97" s="348"/>
      <c r="DVO97" s="348"/>
      <c r="DVP97" s="348"/>
      <c r="DVQ97" s="348"/>
      <c r="DVR97" s="348"/>
      <c r="DVS97" s="348"/>
      <c r="DVT97" s="348"/>
      <c r="DVU97" s="348"/>
      <c r="DVV97" s="348"/>
      <c r="DVW97" s="348"/>
      <c r="DVX97" s="348"/>
      <c r="DVY97" s="348"/>
      <c r="DVZ97" s="348"/>
      <c r="DWA97" s="348"/>
      <c r="DWB97" s="348"/>
      <c r="DWC97" s="348"/>
      <c r="DWD97" s="348"/>
      <c r="DWE97" s="348"/>
      <c r="DWF97" s="348"/>
      <c r="DWG97" s="348"/>
      <c r="DWH97" s="348"/>
      <c r="DWI97" s="348"/>
      <c r="DWJ97" s="348"/>
      <c r="DWK97" s="348"/>
      <c r="DWL97" s="348"/>
      <c r="DWM97" s="348"/>
      <c r="DWN97" s="348"/>
      <c r="DWO97" s="348"/>
      <c r="DWP97" s="348"/>
      <c r="DWQ97" s="348"/>
      <c r="DWR97" s="348"/>
      <c r="DWS97" s="348"/>
      <c r="DWT97" s="348"/>
      <c r="DWU97" s="348"/>
      <c r="DWV97" s="348"/>
      <c r="DWW97" s="348"/>
      <c r="DWX97" s="348"/>
      <c r="DWY97" s="348"/>
      <c r="DWZ97" s="348"/>
      <c r="DXA97" s="348"/>
      <c r="DXB97" s="348"/>
      <c r="DXC97" s="348"/>
      <c r="DXD97" s="348"/>
      <c r="DXE97" s="348"/>
      <c r="DXF97" s="348"/>
      <c r="DXG97" s="348"/>
      <c r="DXH97" s="348"/>
      <c r="DXI97" s="348"/>
      <c r="DXJ97" s="348"/>
      <c r="DXK97" s="348"/>
      <c r="DXL97" s="348"/>
      <c r="DXM97" s="348"/>
      <c r="DXN97" s="348"/>
      <c r="DXO97" s="348"/>
      <c r="DXP97" s="348"/>
      <c r="DXQ97" s="348"/>
      <c r="DXR97" s="348"/>
      <c r="DXS97" s="348"/>
      <c r="DXT97" s="348"/>
      <c r="DXU97" s="348"/>
      <c r="DXV97" s="348"/>
      <c r="DXW97" s="348"/>
      <c r="DXX97" s="348"/>
      <c r="DXY97" s="348"/>
      <c r="DXZ97" s="348"/>
      <c r="DYA97" s="348"/>
      <c r="DYB97" s="348"/>
      <c r="DYC97" s="348"/>
      <c r="DYD97" s="348"/>
      <c r="DYE97" s="348"/>
      <c r="DYF97" s="348"/>
      <c r="DYG97" s="348"/>
      <c r="DYH97" s="348"/>
      <c r="DYI97" s="348"/>
      <c r="DYJ97" s="348"/>
      <c r="DYK97" s="348"/>
      <c r="DYL97" s="348"/>
      <c r="DYM97" s="348"/>
      <c r="DYN97" s="348"/>
      <c r="DYO97" s="348"/>
      <c r="DYP97" s="348"/>
      <c r="DYQ97" s="348"/>
      <c r="DYR97" s="348"/>
      <c r="DYS97" s="348"/>
      <c r="DYT97" s="348"/>
      <c r="DYU97" s="348"/>
      <c r="DYV97" s="348"/>
      <c r="DYW97" s="348"/>
      <c r="DYX97" s="348"/>
      <c r="DYY97" s="348"/>
      <c r="DYZ97" s="348"/>
      <c r="DZA97" s="348"/>
      <c r="DZB97" s="348"/>
      <c r="DZC97" s="348"/>
      <c r="DZD97" s="348"/>
      <c r="DZE97" s="348"/>
      <c r="DZF97" s="348"/>
      <c r="DZG97" s="348"/>
      <c r="DZH97" s="348"/>
      <c r="DZI97" s="348"/>
      <c r="DZJ97" s="348"/>
      <c r="DZK97" s="348"/>
      <c r="DZL97" s="348"/>
      <c r="DZM97" s="348"/>
      <c r="DZN97" s="348"/>
      <c r="DZO97" s="348"/>
      <c r="DZP97" s="348"/>
      <c r="DZQ97" s="348"/>
      <c r="DZR97" s="348"/>
      <c r="DZS97" s="348"/>
      <c r="DZT97" s="348"/>
      <c r="DZU97" s="348"/>
      <c r="DZV97" s="348"/>
      <c r="DZW97" s="348"/>
      <c r="DZX97" s="348"/>
      <c r="DZY97" s="348"/>
      <c r="DZZ97" s="348"/>
      <c r="EAA97" s="348"/>
      <c r="EAB97" s="348"/>
      <c r="EAC97" s="348"/>
      <c r="EAD97" s="348"/>
      <c r="EAE97" s="348"/>
      <c r="EAF97" s="348"/>
      <c r="EAG97" s="348"/>
      <c r="EAH97" s="348"/>
      <c r="EAI97" s="348"/>
      <c r="EAJ97" s="348"/>
      <c r="EAK97" s="348"/>
      <c r="EAL97" s="348"/>
      <c r="EAM97" s="348"/>
      <c r="EAN97" s="348"/>
      <c r="EAO97" s="348"/>
      <c r="EAP97" s="348"/>
      <c r="EAQ97" s="348"/>
      <c r="EAR97" s="348"/>
      <c r="EAS97" s="348"/>
      <c r="EAT97" s="348"/>
      <c r="EAU97" s="348"/>
      <c r="EAV97" s="348"/>
      <c r="EAW97" s="348"/>
      <c r="EAX97" s="348"/>
      <c r="EAY97" s="348"/>
      <c r="EAZ97" s="348"/>
      <c r="EBA97" s="348"/>
      <c r="EBB97" s="348"/>
      <c r="EBC97" s="348"/>
      <c r="EBD97" s="348"/>
      <c r="EBE97" s="348"/>
      <c r="EBF97" s="348"/>
      <c r="EBG97" s="348"/>
      <c r="EBH97" s="348"/>
      <c r="EBI97" s="348"/>
      <c r="EBJ97" s="348"/>
      <c r="EBK97" s="348"/>
      <c r="EBL97" s="348"/>
      <c r="EBM97" s="348"/>
      <c r="EBN97" s="348"/>
      <c r="EBO97" s="348"/>
      <c r="EBP97" s="348"/>
      <c r="EBQ97" s="348"/>
      <c r="EBR97" s="348"/>
      <c r="EBS97" s="348"/>
      <c r="EBT97" s="348"/>
      <c r="EBU97" s="348"/>
      <c r="EBV97" s="348"/>
      <c r="EBW97" s="348"/>
      <c r="EBX97" s="348"/>
      <c r="EBY97" s="348"/>
      <c r="EBZ97" s="348"/>
      <c r="ECA97" s="348"/>
      <c r="ECB97" s="348"/>
      <c r="ECC97" s="348"/>
      <c r="ECD97" s="348"/>
      <c r="ECE97" s="348"/>
      <c r="ECF97" s="348"/>
      <c r="ECG97" s="348"/>
      <c r="ECH97" s="348"/>
      <c r="ECI97" s="348"/>
      <c r="ECJ97" s="348"/>
      <c r="ECK97" s="348"/>
      <c r="ECL97" s="348"/>
      <c r="ECM97" s="348"/>
      <c r="ECN97" s="348"/>
      <c r="ECO97" s="348"/>
      <c r="ECP97" s="348"/>
      <c r="ECQ97" s="348"/>
      <c r="ECR97" s="348"/>
      <c r="ECS97" s="348"/>
      <c r="ECT97" s="348"/>
      <c r="ECU97" s="348"/>
      <c r="ECV97" s="348"/>
      <c r="ECW97" s="348"/>
      <c r="ECX97" s="348"/>
      <c r="ECY97" s="348"/>
      <c r="ECZ97" s="348"/>
      <c r="EDA97" s="348"/>
      <c r="EDB97" s="348"/>
      <c r="EDC97" s="348"/>
      <c r="EDD97" s="348"/>
      <c r="EDE97" s="348"/>
      <c r="EDF97" s="348"/>
      <c r="EDG97" s="348"/>
      <c r="EDH97" s="348"/>
      <c r="EDI97" s="348"/>
      <c r="EDJ97" s="348"/>
      <c r="EDK97" s="348"/>
      <c r="EDL97" s="348"/>
      <c r="EDM97" s="348"/>
      <c r="EDN97" s="348"/>
      <c r="EDO97" s="348"/>
      <c r="EDP97" s="348"/>
      <c r="EDQ97" s="348"/>
      <c r="EDR97" s="348"/>
      <c r="EDS97" s="348"/>
      <c r="EDT97" s="348"/>
      <c r="EDU97" s="348"/>
      <c r="EDV97" s="348"/>
      <c r="EDW97" s="348"/>
      <c r="EDX97" s="348"/>
      <c r="EDY97" s="348"/>
      <c r="EDZ97" s="348"/>
      <c r="EEA97" s="348"/>
      <c r="EEB97" s="348"/>
      <c r="EEC97" s="348"/>
      <c r="EED97" s="348"/>
      <c r="EEE97" s="348"/>
      <c r="EEF97" s="348"/>
      <c r="EEG97" s="348"/>
      <c r="EEH97" s="348"/>
      <c r="EEI97" s="348"/>
      <c r="EEJ97" s="348"/>
      <c r="EEK97" s="348"/>
      <c r="EEL97" s="348"/>
      <c r="EEM97" s="348"/>
      <c r="EEN97" s="348"/>
      <c r="EEO97" s="348"/>
      <c r="EEP97" s="348"/>
      <c r="EEQ97" s="348"/>
      <c r="EER97" s="348"/>
      <c r="EES97" s="348"/>
      <c r="EET97" s="348"/>
      <c r="EEU97" s="348"/>
      <c r="EEV97" s="348"/>
      <c r="EEW97" s="348"/>
      <c r="EEX97" s="348"/>
      <c r="EEY97" s="348"/>
      <c r="EEZ97" s="348"/>
      <c r="EFA97" s="348"/>
      <c r="EFB97" s="348"/>
      <c r="EFC97" s="348"/>
      <c r="EFD97" s="348"/>
      <c r="EFE97" s="348"/>
      <c r="EFF97" s="348"/>
      <c r="EFG97" s="348"/>
      <c r="EFH97" s="348"/>
      <c r="EFI97" s="348"/>
      <c r="EFJ97" s="348"/>
      <c r="EFK97" s="348"/>
      <c r="EFL97" s="348"/>
      <c r="EFM97" s="348"/>
      <c r="EFN97" s="348"/>
      <c r="EFO97" s="348"/>
      <c r="EFP97" s="348"/>
      <c r="EFQ97" s="348"/>
      <c r="EFR97" s="348"/>
      <c r="EFS97" s="348"/>
      <c r="EFT97" s="348"/>
      <c r="EFU97" s="348"/>
      <c r="EFV97" s="348"/>
      <c r="EFW97" s="348"/>
      <c r="EFX97" s="348"/>
      <c r="EFY97" s="348"/>
      <c r="EFZ97" s="348"/>
      <c r="EGA97" s="348"/>
      <c r="EGB97" s="348"/>
      <c r="EGC97" s="348"/>
      <c r="EGD97" s="348"/>
      <c r="EGE97" s="348"/>
      <c r="EGF97" s="348"/>
      <c r="EGG97" s="348"/>
      <c r="EGH97" s="348"/>
      <c r="EGI97" s="348"/>
      <c r="EGJ97" s="348"/>
      <c r="EGK97" s="348"/>
      <c r="EGL97" s="348"/>
      <c r="EGM97" s="348"/>
      <c r="EGN97" s="348"/>
      <c r="EGO97" s="348"/>
      <c r="EGP97" s="348"/>
      <c r="EGQ97" s="348"/>
      <c r="EGR97" s="348"/>
      <c r="EGS97" s="348"/>
      <c r="EGT97" s="348"/>
      <c r="EGU97" s="348"/>
      <c r="EGV97" s="348"/>
      <c r="EGW97" s="348"/>
      <c r="EGX97" s="348"/>
      <c r="EGY97" s="348"/>
      <c r="EGZ97" s="348"/>
      <c r="EHA97" s="348"/>
      <c r="EHB97" s="348"/>
      <c r="EHC97" s="348"/>
      <c r="EHD97" s="348"/>
      <c r="EHE97" s="348"/>
      <c r="EHF97" s="348"/>
      <c r="EHG97" s="348"/>
      <c r="EHH97" s="348"/>
      <c r="EHI97" s="348"/>
      <c r="EHJ97" s="348"/>
      <c r="EHK97" s="348"/>
      <c r="EHL97" s="348"/>
      <c r="EHM97" s="348"/>
      <c r="EHN97" s="348"/>
      <c r="EHO97" s="348"/>
      <c r="EHP97" s="348"/>
      <c r="EHQ97" s="348"/>
      <c r="EHR97" s="348"/>
      <c r="EHS97" s="348"/>
      <c r="EHT97" s="348"/>
      <c r="EHU97" s="348"/>
      <c r="EHV97" s="348"/>
      <c r="EHW97" s="348"/>
      <c r="EHX97" s="348"/>
      <c r="EHY97" s="348"/>
      <c r="EHZ97" s="348"/>
      <c r="EIA97" s="348"/>
      <c r="EIB97" s="348"/>
      <c r="EIC97" s="348"/>
      <c r="EID97" s="348"/>
      <c r="EIE97" s="348"/>
      <c r="EIF97" s="348"/>
      <c r="EIG97" s="348"/>
      <c r="EIH97" s="348"/>
      <c r="EII97" s="348"/>
      <c r="EIJ97" s="348"/>
      <c r="EIK97" s="348"/>
      <c r="EIL97" s="348"/>
      <c r="EIM97" s="348"/>
      <c r="EIN97" s="348"/>
      <c r="EIO97" s="348"/>
      <c r="EIP97" s="348"/>
      <c r="EIQ97" s="348"/>
      <c r="EIR97" s="348"/>
      <c r="EIS97" s="348"/>
      <c r="EIT97" s="348"/>
      <c r="EIU97" s="348"/>
      <c r="EIV97" s="348"/>
      <c r="EIW97" s="348"/>
      <c r="EIX97" s="348"/>
      <c r="EIY97" s="348"/>
      <c r="EIZ97" s="348"/>
      <c r="EJA97" s="348"/>
      <c r="EJB97" s="348"/>
      <c r="EJC97" s="348"/>
      <c r="EJD97" s="348"/>
      <c r="EJE97" s="348"/>
      <c r="EJF97" s="348"/>
      <c r="EJG97" s="348"/>
      <c r="EJH97" s="348"/>
      <c r="EJI97" s="348"/>
      <c r="EJJ97" s="348"/>
      <c r="EJK97" s="348"/>
      <c r="EJL97" s="348"/>
      <c r="EJM97" s="348"/>
      <c r="EJN97" s="348"/>
      <c r="EJO97" s="348"/>
      <c r="EJP97" s="348"/>
      <c r="EJQ97" s="348"/>
      <c r="EJR97" s="348"/>
      <c r="EJS97" s="348"/>
      <c r="EJT97" s="348"/>
      <c r="EJU97" s="348"/>
      <c r="EJV97" s="348"/>
      <c r="EJW97" s="348"/>
      <c r="EJX97" s="348"/>
      <c r="EJY97" s="348"/>
      <c r="EJZ97" s="348"/>
      <c r="EKA97" s="348"/>
      <c r="EKB97" s="348"/>
      <c r="EKC97" s="348"/>
      <c r="EKD97" s="348"/>
      <c r="EKE97" s="348"/>
      <c r="EKF97" s="348"/>
      <c r="EKG97" s="348"/>
      <c r="EKH97" s="348"/>
      <c r="EKI97" s="348"/>
      <c r="EKJ97" s="348"/>
      <c r="EKK97" s="348"/>
      <c r="EKL97" s="348"/>
      <c r="EKM97" s="348"/>
      <c r="EKN97" s="348"/>
      <c r="EKO97" s="348"/>
      <c r="EKP97" s="348"/>
      <c r="EKQ97" s="348"/>
      <c r="EKR97" s="348"/>
      <c r="EKS97" s="348"/>
      <c r="EKT97" s="348"/>
      <c r="EKU97" s="348"/>
      <c r="EKV97" s="348"/>
      <c r="EKW97" s="348"/>
      <c r="EKX97" s="348"/>
      <c r="EKY97" s="348"/>
      <c r="EKZ97" s="348"/>
      <c r="ELA97" s="348"/>
      <c r="ELB97" s="348"/>
      <c r="ELC97" s="348"/>
      <c r="ELD97" s="348"/>
      <c r="ELE97" s="348"/>
      <c r="ELF97" s="348"/>
      <c r="ELG97" s="348"/>
      <c r="ELH97" s="348"/>
      <c r="ELI97" s="348"/>
      <c r="ELJ97" s="348"/>
      <c r="ELK97" s="348"/>
      <c r="ELL97" s="348"/>
      <c r="ELM97" s="348"/>
      <c r="ELN97" s="348"/>
      <c r="ELO97" s="348"/>
      <c r="ELP97" s="348"/>
      <c r="ELQ97" s="348"/>
      <c r="ELR97" s="348"/>
      <c r="ELS97" s="348"/>
      <c r="ELT97" s="348"/>
      <c r="ELU97" s="348"/>
      <c r="ELV97" s="348"/>
      <c r="ELW97" s="348"/>
      <c r="ELX97" s="348"/>
      <c r="ELY97" s="348"/>
      <c r="ELZ97" s="348"/>
      <c r="EMA97" s="348"/>
      <c r="EMB97" s="348"/>
      <c r="EMC97" s="348"/>
      <c r="EMD97" s="348"/>
      <c r="EME97" s="348"/>
      <c r="EMF97" s="348"/>
      <c r="EMG97" s="348"/>
      <c r="EMH97" s="348"/>
      <c r="EMI97" s="348"/>
      <c r="EMJ97" s="348"/>
      <c r="EMK97" s="348"/>
      <c r="EML97" s="348"/>
      <c r="EMM97" s="348"/>
      <c r="EMN97" s="348"/>
      <c r="EMO97" s="348"/>
      <c r="EMP97" s="348"/>
      <c r="EMQ97" s="348"/>
      <c r="EMR97" s="348"/>
      <c r="EMS97" s="348"/>
      <c r="EMT97" s="348"/>
      <c r="EMU97" s="348"/>
      <c r="EMV97" s="348"/>
      <c r="EMW97" s="348"/>
      <c r="EMX97" s="348"/>
      <c r="EMY97" s="348"/>
      <c r="EMZ97" s="348"/>
      <c r="ENA97" s="348"/>
      <c r="ENB97" s="348"/>
      <c r="ENC97" s="348"/>
      <c r="END97" s="348"/>
      <c r="ENE97" s="348"/>
      <c r="ENF97" s="348"/>
      <c r="ENG97" s="348"/>
      <c r="ENH97" s="348"/>
      <c r="ENI97" s="348"/>
      <c r="ENJ97" s="348"/>
      <c r="ENK97" s="348"/>
      <c r="ENL97" s="348"/>
      <c r="ENM97" s="348"/>
      <c r="ENN97" s="348"/>
      <c r="ENO97" s="348"/>
      <c r="ENP97" s="348"/>
      <c r="ENQ97" s="348"/>
      <c r="ENR97" s="348"/>
      <c r="ENS97" s="348"/>
      <c r="ENT97" s="348"/>
      <c r="ENU97" s="348"/>
      <c r="ENV97" s="348"/>
      <c r="ENW97" s="348"/>
      <c r="ENX97" s="348"/>
      <c r="ENY97" s="348"/>
      <c r="ENZ97" s="348"/>
      <c r="EOA97" s="348"/>
      <c r="EOB97" s="348"/>
      <c r="EOC97" s="348"/>
      <c r="EOD97" s="348"/>
      <c r="EOE97" s="348"/>
      <c r="EOF97" s="348"/>
      <c r="EOG97" s="348"/>
      <c r="EOH97" s="348"/>
      <c r="EOI97" s="348"/>
      <c r="EOJ97" s="348"/>
      <c r="EOK97" s="348"/>
      <c r="EOL97" s="348"/>
      <c r="EOM97" s="348"/>
      <c r="EON97" s="348"/>
      <c r="EOO97" s="348"/>
      <c r="EOP97" s="348"/>
      <c r="EOQ97" s="348"/>
      <c r="EOR97" s="348"/>
      <c r="EOS97" s="348"/>
      <c r="EOT97" s="348"/>
      <c r="EOU97" s="348"/>
      <c r="EOV97" s="348"/>
      <c r="EOW97" s="348"/>
      <c r="EOX97" s="348"/>
      <c r="EOY97" s="348"/>
      <c r="EOZ97" s="348"/>
      <c r="EPA97" s="348"/>
      <c r="EPB97" s="348"/>
      <c r="EPC97" s="348"/>
      <c r="EPD97" s="348"/>
      <c r="EPE97" s="348"/>
      <c r="EPF97" s="348"/>
      <c r="EPG97" s="348"/>
      <c r="EPH97" s="348"/>
      <c r="EPI97" s="348"/>
      <c r="EPJ97" s="348"/>
      <c r="EPK97" s="348"/>
      <c r="EPL97" s="348"/>
      <c r="EPM97" s="348"/>
      <c r="EPN97" s="348"/>
      <c r="EPO97" s="348"/>
      <c r="EPP97" s="348"/>
      <c r="EPQ97" s="348"/>
      <c r="EPR97" s="348"/>
      <c r="EPS97" s="348"/>
      <c r="EPT97" s="348"/>
      <c r="EPU97" s="348"/>
      <c r="EPV97" s="348"/>
      <c r="EPW97" s="348"/>
      <c r="EPX97" s="348"/>
      <c r="EPY97" s="348"/>
      <c r="EPZ97" s="348"/>
      <c r="EQA97" s="348"/>
      <c r="EQB97" s="348"/>
      <c r="EQC97" s="348"/>
      <c r="EQD97" s="348"/>
      <c r="EQE97" s="348"/>
      <c r="EQF97" s="348"/>
      <c r="EQG97" s="348"/>
      <c r="EQH97" s="348"/>
      <c r="EQI97" s="348"/>
      <c r="EQJ97" s="348"/>
      <c r="EQK97" s="348"/>
      <c r="EQL97" s="348"/>
      <c r="EQM97" s="348"/>
      <c r="EQN97" s="348"/>
      <c r="EQO97" s="348"/>
      <c r="EQP97" s="348"/>
      <c r="EQQ97" s="348"/>
      <c r="EQR97" s="348"/>
      <c r="EQS97" s="348"/>
      <c r="EQT97" s="348"/>
      <c r="EQU97" s="348"/>
      <c r="EQV97" s="348"/>
      <c r="EQW97" s="348"/>
      <c r="EQX97" s="348"/>
      <c r="EQY97" s="348"/>
      <c r="EQZ97" s="348"/>
      <c r="ERA97" s="348"/>
      <c r="ERB97" s="348"/>
      <c r="ERC97" s="348"/>
      <c r="ERD97" s="348"/>
      <c r="ERE97" s="348"/>
      <c r="ERF97" s="348"/>
      <c r="ERG97" s="348"/>
      <c r="ERH97" s="348"/>
      <c r="ERI97" s="348"/>
      <c r="ERJ97" s="348"/>
      <c r="ERK97" s="348"/>
      <c r="ERL97" s="348"/>
      <c r="ERM97" s="348"/>
      <c r="ERN97" s="348"/>
      <c r="ERO97" s="348"/>
      <c r="ERP97" s="348"/>
      <c r="ERQ97" s="348"/>
      <c r="ERR97" s="348"/>
      <c r="ERS97" s="348"/>
      <c r="ERT97" s="348"/>
      <c r="ERU97" s="348"/>
      <c r="ERV97" s="348"/>
      <c r="ERW97" s="348"/>
      <c r="ERX97" s="348"/>
      <c r="ERY97" s="348"/>
      <c r="ERZ97" s="348"/>
      <c r="ESA97" s="348"/>
      <c r="ESB97" s="348"/>
      <c r="ESC97" s="348"/>
      <c r="ESD97" s="348"/>
      <c r="ESE97" s="348"/>
      <c r="ESF97" s="348"/>
      <c r="ESG97" s="348"/>
      <c r="ESH97" s="348"/>
      <c r="ESI97" s="348"/>
      <c r="ESJ97" s="348"/>
      <c r="ESK97" s="348"/>
      <c r="ESL97" s="348"/>
      <c r="ESM97" s="348"/>
      <c r="ESN97" s="348"/>
      <c r="ESO97" s="348"/>
      <c r="ESP97" s="348"/>
      <c r="ESQ97" s="348"/>
      <c r="ESR97" s="348"/>
      <c r="ESS97" s="348"/>
      <c r="EST97" s="348"/>
      <c r="ESU97" s="348"/>
      <c r="ESV97" s="348"/>
      <c r="ESW97" s="348"/>
      <c r="ESX97" s="348"/>
      <c r="ESY97" s="348"/>
      <c r="ESZ97" s="348"/>
      <c r="ETA97" s="348"/>
      <c r="ETB97" s="348"/>
      <c r="ETC97" s="348"/>
      <c r="ETD97" s="348"/>
      <c r="ETE97" s="348"/>
      <c r="ETF97" s="348"/>
      <c r="ETG97" s="348"/>
      <c r="ETH97" s="348"/>
      <c r="ETI97" s="348"/>
      <c r="ETJ97" s="348"/>
      <c r="ETK97" s="348"/>
      <c r="ETL97" s="348"/>
      <c r="ETM97" s="348"/>
      <c r="ETN97" s="348"/>
      <c r="ETO97" s="348"/>
      <c r="ETP97" s="348"/>
      <c r="ETQ97" s="348"/>
      <c r="ETR97" s="348"/>
      <c r="ETS97" s="348"/>
      <c r="ETT97" s="348"/>
      <c r="ETU97" s="348"/>
      <c r="ETV97" s="348"/>
      <c r="ETW97" s="348"/>
      <c r="ETX97" s="348"/>
      <c r="ETY97" s="348"/>
      <c r="ETZ97" s="348"/>
      <c r="EUA97" s="348"/>
      <c r="EUB97" s="348"/>
      <c r="EUC97" s="348"/>
      <c r="EUD97" s="348"/>
      <c r="EUE97" s="348"/>
      <c r="EUF97" s="348"/>
      <c r="EUG97" s="348"/>
      <c r="EUH97" s="348"/>
      <c r="EUI97" s="348"/>
      <c r="EUJ97" s="348"/>
      <c r="EUK97" s="348"/>
      <c r="EUL97" s="348"/>
      <c r="EUM97" s="348"/>
      <c r="EUN97" s="348"/>
      <c r="EUO97" s="348"/>
      <c r="EUP97" s="348"/>
      <c r="EUQ97" s="348"/>
      <c r="EUR97" s="348"/>
      <c r="EUS97" s="348"/>
      <c r="EUT97" s="348"/>
      <c r="EUU97" s="348"/>
      <c r="EUV97" s="348"/>
      <c r="EUW97" s="348"/>
      <c r="EUX97" s="348"/>
      <c r="EUY97" s="348"/>
      <c r="EUZ97" s="348"/>
      <c r="EVA97" s="348"/>
      <c r="EVB97" s="348"/>
      <c r="EVC97" s="348"/>
      <c r="EVD97" s="348"/>
      <c r="EVE97" s="348"/>
      <c r="EVF97" s="348"/>
      <c r="EVG97" s="348"/>
      <c r="EVH97" s="348"/>
      <c r="EVI97" s="348"/>
      <c r="EVJ97" s="348"/>
      <c r="EVK97" s="348"/>
      <c r="EVL97" s="348"/>
      <c r="EVM97" s="348"/>
      <c r="EVN97" s="348"/>
      <c r="EVO97" s="348"/>
      <c r="EVP97" s="348"/>
      <c r="EVQ97" s="348"/>
      <c r="EVR97" s="348"/>
      <c r="EVS97" s="348"/>
      <c r="EVT97" s="348"/>
      <c r="EVU97" s="348"/>
      <c r="EVV97" s="348"/>
      <c r="EVW97" s="348"/>
      <c r="EVX97" s="348"/>
      <c r="EVY97" s="348"/>
      <c r="EVZ97" s="348"/>
      <c r="EWA97" s="348"/>
      <c r="EWB97" s="348"/>
      <c r="EWC97" s="348"/>
      <c r="EWD97" s="348"/>
      <c r="EWE97" s="348"/>
      <c r="EWF97" s="348"/>
      <c r="EWG97" s="348"/>
      <c r="EWH97" s="348"/>
      <c r="EWI97" s="348"/>
      <c r="EWJ97" s="348"/>
      <c r="EWK97" s="348"/>
      <c r="EWL97" s="348"/>
      <c r="EWM97" s="348"/>
      <c r="EWN97" s="348"/>
      <c r="EWO97" s="348"/>
      <c r="EWP97" s="348"/>
      <c r="EWQ97" s="348"/>
      <c r="EWR97" s="348"/>
      <c r="EWS97" s="348"/>
      <c r="EWT97" s="348"/>
      <c r="EWU97" s="348"/>
      <c r="EWV97" s="348"/>
      <c r="EWW97" s="348"/>
      <c r="EWX97" s="348"/>
      <c r="EWY97" s="348"/>
      <c r="EWZ97" s="348"/>
      <c r="EXA97" s="348"/>
      <c r="EXB97" s="348"/>
      <c r="EXC97" s="348"/>
      <c r="EXD97" s="348"/>
      <c r="EXE97" s="348"/>
      <c r="EXF97" s="348"/>
      <c r="EXG97" s="348"/>
      <c r="EXH97" s="348"/>
      <c r="EXI97" s="348"/>
      <c r="EXJ97" s="348"/>
      <c r="EXK97" s="348"/>
      <c r="EXL97" s="348"/>
      <c r="EXM97" s="348"/>
      <c r="EXN97" s="348"/>
      <c r="EXO97" s="348"/>
      <c r="EXP97" s="348"/>
      <c r="EXQ97" s="348"/>
      <c r="EXR97" s="348"/>
      <c r="EXS97" s="348"/>
      <c r="EXT97" s="348"/>
      <c r="EXU97" s="348"/>
      <c r="EXV97" s="348"/>
      <c r="EXW97" s="348"/>
      <c r="EXX97" s="348"/>
      <c r="EXY97" s="348"/>
      <c r="EXZ97" s="348"/>
      <c r="EYA97" s="348"/>
      <c r="EYB97" s="348"/>
      <c r="EYC97" s="348"/>
      <c r="EYD97" s="348"/>
      <c r="EYE97" s="348"/>
      <c r="EYF97" s="348"/>
      <c r="EYG97" s="348"/>
      <c r="EYH97" s="348"/>
      <c r="EYI97" s="348"/>
      <c r="EYJ97" s="348"/>
      <c r="EYK97" s="348"/>
      <c r="EYL97" s="348"/>
      <c r="EYM97" s="348"/>
      <c r="EYN97" s="348"/>
      <c r="EYO97" s="348"/>
      <c r="EYP97" s="348"/>
      <c r="EYQ97" s="348"/>
      <c r="EYR97" s="348"/>
      <c r="EYS97" s="348"/>
      <c r="EYT97" s="348"/>
      <c r="EYU97" s="348"/>
      <c r="EYV97" s="348"/>
      <c r="EYW97" s="348"/>
      <c r="EYX97" s="348"/>
      <c r="EYY97" s="348"/>
      <c r="EYZ97" s="348"/>
      <c r="EZA97" s="348"/>
      <c r="EZB97" s="348"/>
      <c r="EZC97" s="348"/>
      <c r="EZD97" s="348"/>
      <c r="EZE97" s="348"/>
      <c r="EZF97" s="348"/>
      <c r="EZG97" s="348"/>
      <c r="EZH97" s="348"/>
      <c r="EZI97" s="348"/>
      <c r="EZJ97" s="348"/>
      <c r="EZK97" s="348"/>
      <c r="EZL97" s="348"/>
      <c r="EZM97" s="348"/>
      <c r="EZN97" s="348"/>
      <c r="EZO97" s="348"/>
      <c r="EZP97" s="348"/>
      <c r="EZQ97" s="348"/>
      <c r="EZR97" s="348"/>
      <c r="EZS97" s="348"/>
      <c r="EZT97" s="348"/>
      <c r="EZU97" s="348"/>
      <c r="EZV97" s="348"/>
      <c r="EZW97" s="348"/>
      <c r="EZX97" s="348"/>
      <c r="EZY97" s="348"/>
      <c r="EZZ97" s="348"/>
      <c r="FAA97" s="348"/>
      <c r="FAB97" s="348"/>
      <c r="FAC97" s="348"/>
      <c r="FAD97" s="348"/>
      <c r="FAE97" s="348"/>
      <c r="FAF97" s="348"/>
      <c r="FAG97" s="348"/>
      <c r="FAH97" s="348"/>
      <c r="FAI97" s="348"/>
      <c r="FAJ97" s="348"/>
      <c r="FAK97" s="348"/>
      <c r="FAL97" s="348"/>
      <c r="FAM97" s="348"/>
      <c r="FAN97" s="348"/>
      <c r="FAO97" s="348"/>
      <c r="FAP97" s="348"/>
      <c r="FAQ97" s="348"/>
      <c r="FAR97" s="348"/>
      <c r="FAS97" s="348"/>
      <c r="FAT97" s="348"/>
      <c r="FAU97" s="348"/>
      <c r="FAV97" s="348"/>
      <c r="FAW97" s="348"/>
      <c r="FAX97" s="348"/>
      <c r="FAY97" s="348"/>
      <c r="FAZ97" s="348"/>
      <c r="FBA97" s="348"/>
      <c r="FBB97" s="348"/>
      <c r="FBC97" s="348"/>
      <c r="FBD97" s="348"/>
      <c r="FBE97" s="348"/>
      <c r="FBF97" s="348"/>
      <c r="FBG97" s="348"/>
      <c r="FBH97" s="348"/>
      <c r="FBI97" s="348"/>
      <c r="FBJ97" s="348"/>
      <c r="FBK97" s="348"/>
      <c r="FBL97" s="348"/>
      <c r="FBM97" s="348"/>
      <c r="FBN97" s="348"/>
      <c r="FBO97" s="348"/>
      <c r="FBP97" s="348"/>
      <c r="FBQ97" s="348"/>
      <c r="FBR97" s="348"/>
      <c r="FBS97" s="348"/>
      <c r="FBT97" s="348"/>
      <c r="FBU97" s="348"/>
      <c r="FBV97" s="348"/>
      <c r="FBW97" s="348"/>
      <c r="FBX97" s="348"/>
      <c r="FBY97" s="348"/>
      <c r="FBZ97" s="348"/>
      <c r="FCA97" s="348"/>
      <c r="FCB97" s="348"/>
      <c r="FCC97" s="348"/>
      <c r="FCD97" s="348"/>
      <c r="FCE97" s="348"/>
      <c r="FCF97" s="348"/>
      <c r="FCG97" s="348"/>
      <c r="FCH97" s="348"/>
      <c r="FCI97" s="348"/>
      <c r="FCJ97" s="348"/>
      <c r="FCK97" s="348"/>
      <c r="FCL97" s="348"/>
      <c r="FCM97" s="348"/>
      <c r="FCN97" s="348"/>
      <c r="FCO97" s="348"/>
      <c r="FCP97" s="348"/>
      <c r="FCQ97" s="348"/>
      <c r="FCR97" s="348"/>
      <c r="FCS97" s="348"/>
      <c r="FCT97" s="348"/>
      <c r="FCU97" s="348"/>
      <c r="FCV97" s="348"/>
      <c r="FCW97" s="348"/>
      <c r="FCX97" s="348"/>
      <c r="FCY97" s="348"/>
      <c r="FCZ97" s="348"/>
      <c r="FDA97" s="348"/>
      <c r="FDB97" s="348"/>
      <c r="FDC97" s="348"/>
      <c r="FDD97" s="348"/>
      <c r="FDE97" s="348"/>
      <c r="FDF97" s="348"/>
      <c r="FDG97" s="348"/>
      <c r="FDH97" s="348"/>
      <c r="FDI97" s="348"/>
      <c r="FDJ97" s="348"/>
      <c r="FDK97" s="348"/>
      <c r="FDL97" s="348"/>
      <c r="FDM97" s="348"/>
      <c r="FDN97" s="348"/>
      <c r="FDO97" s="348"/>
      <c r="FDP97" s="348"/>
      <c r="FDQ97" s="348"/>
      <c r="FDR97" s="348"/>
      <c r="FDS97" s="348"/>
      <c r="FDT97" s="348"/>
      <c r="FDU97" s="348"/>
      <c r="FDV97" s="348"/>
      <c r="FDW97" s="348"/>
      <c r="FDX97" s="348"/>
      <c r="FDY97" s="348"/>
      <c r="FDZ97" s="348"/>
      <c r="FEA97" s="348"/>
      <c r="FEB97" s="348"/>
      <c r="FEC97" s="348"/>
      <c r="FED97" s="348"/>
      <c r="FEE97" s="348"/>
      <c r="FEF97" s="348"/>
      <c r="FEG97" s="348"/>
      <c r="FEH97" s="348"/>
      <c r="FEI97" s="348"/>
      <c r="FEJ97" s="348"/>
      <c r="FEK97" s="348"/>
      <c r="FEL97" s="348"/>
      <c r="FEM97" s="348"/>
      <c r="FEN97" s="348"/>
      <c r="FEO97" s="348"/>
      <c r="FEP97" s="348"/>
      <c r="FEQ97" s="348"/>
      <c r="FER97" s="348"/>
      <c r="FES97" s="348"/>
      <c r="FET97" s="348"/>
      <c r="FEU97" s="348"/>
      <c r="FEV97" s="348"/>
      <c r="FEW97" s="348"/>
      <c r="FEX97" s="348"/>
      <c r="FEY97" s="348"/>
      <c r="FEZ97" s="348"/>
      <c r="FFA97" s="348"/>
      <c r="FFB97" s="348"/>
      <c r="FFC97" s="348"/>
      <c r="FFD97" s="348"/>
      <c r="FFE97" s="348"/>
      <c r="FFF97" s="348"/>
      <c r="FFG97" s="348"/>
      <c r="FFH97" s="348"/>
      <c r="FFI97" s="348"/>
      <c r="FFJ97" s="348"/>
      <c r="FFK97" s="348"/>
      <c r="FFL97" s="348"/>
      <c r="FFM97" s="348"/>
      <c r="FFN97" s="348"/>
      <c r="FFO97" s="348"/>
      <c r="FFP97" s="348"/>
      <c r="FFQ97" s="348"/>
      <c r="FFR97" s="348"/>
      <c r="FFS97" s="348"/>
      <c r="FFT97" s="348"/>
      <c r="FFU97" s="348"/>
      <c r="FFV97" s="348"/>
      <c r="FFW97" s="348"/>
      <c r="FFX97" s="348"/>
      <c r="FFY97" s="348"/>
      <c r="FFZ97" s="348"/>
      <c r="FGA97" s="348"/>
      <c r="FGB97" s="348"/>
      <c r="FGC97" s="348"/>
      <c r="FGD97" s="348"/>
      <c r="FGE97" s="348"/>
      <c r="FGF97" s="348"/>
      <c r="FGG97" s="348"/>
      <c r="FGH97" s="348"/>
      <c r="FGI97" s="348"/>
      <c r="FGJ97" s="348"/>
      <c r="FGK97" s="348"/>
      <c r="FGL97" s="348"/>
      <c r="FGM97" s="348"/>
      <c r="FGN97" s="348"/>
      <c r="FGO97" s="348"/>
      <c r="FGP97" s="348"/>
      <c r="FGQ97" s="348"/>
      <c r="FGR97" s="348"/>
      <c r="FGS97" s="348"/>
      <c r="FGT97" s="348"/>
      <c r="FGU97" s="348"/>
      <c r="FGV97" s="348"/>
      <c r="FGW97" s="348"/>
      <c r="FGX97" s="348"/>
      <c r="FGY97" s="348"/>
      <c r="FGZ97" s="348"/>
      <c r="FHA97" s="348"/>
      <c r="FHB97" s="348"/>
      <c r="FHC97" s="348"/>
      <c r="FHD97" s="348"/>
      <c r="FHE97" s="348"/>
      <c r="FHF97" s="348"/>
      <c r="FHG97" s="348"/>
      <c r="FHH97" s="348"/>
      <c r="FHI97" s="348"/>
      <c r="FHJ97" s="348"/>
      <c r="FHK97" s="348"/>
      <c r="FHL97" s="348"/>
      <c r="FHM97" s="348"/>
      <c r="FHN97" s="348"/>
      <c r="FHO97" s="348"/>
      <c r="FHP97" s="348"/>
      <c r="FHQ97" s="348"/>
      <c r="FHR97" s="348"/>
      <c r="FHS97" s="348"/>
      <c r="FHT97" s="348"/>
      <c r="FHU97" s="348"/>
      <c r="FHV97" s="348"/>
      <c r="FHW97" s="348"/>
      <c r="FHX97" s="348"/>
      <c r="FHY97" s="348"/>
      <c r="FHZ97" s="348"/>
      <c r="FIA97" s="348"/>
      <c r="FIB97" s="348"/>
      <c r="FIC97" s="348"/>
      <c r="FID97" s="348"/>
      <c r="FIE97" s="348"/>
      <c r="FIF97" s="348"/>
      <c r="FIG97" s="348"/>
      <c r="FIH97" s="348"/>
      <c r="FII97" s="348"/>
      <c r="FIJ97" s="348"/>
      <c r="FIK97" s="348"/>
      <c r="FIL97" s="348"/>
      <c r="FIM97" s="348"/>
      <c r="FIN97" s="348"/>
      <c r="FIO97" s="348"/>
      <c r="FIP97" s="348"/>
      <c r="FIQ97" s="348"/>
      <c r="FIR97" s="348"/>
      <c r="FIS97" s="348"/>
      <c r="FIT97" s="348"/>
      <c r="FIU97" s="348"/>
      <c r="FIV97" s="348"/>
      <c r="FIW97" s="348"/>
      <c r="FIX97" s="348"/>
      <c r="FIY97" s="348"/>
      <c r="FIZ97" s="348"/>
      <c r="FJA97" s="348"/>
      <c r="FJB97" s="348"/>
      <c r="FJC97" s="348"/>
      <c r="FJD97" s="348"/>
      <c r="FJE97" s="348"/>
      <c r="FJF97" s="348"/>
      <c r="FJG97" s="348"/>
      <c r="FJH97" s="348"/>
      <c r="FJI97" s="348"/>
      <c r="FJJ97" s="348"/>
      <c r="FJK97" s="348"/>
      <c r="FJL97" s="348"/>
      <c r="FJM97" s="348"/>
      <c r="FJN97" s="348"/>
      <c r="FJO97" s="348"/>
      <c r="FJP97" s="348"/>
      <c r="FJQ97" s="348"/>
      <c r="FJR97" s="348"/>
      <c r="FJS97" s="348"/>
      <c r="FJT97" s="348"/>
      <c r="FJU97" s="348"/>
      <c r="FJV97" s="348"/>
      <c r="FJW97" s="348"/>
      <c r="FJX97" s="348"/>
      <c r="FJY97" s="348"/>
      <c r="FJZ97" s="348"/>
      <c r="FKA97" s="348"/>
      <c r="FKB97" s="348"/>
      <c r="FKC97" s="348"/>
      <c r="FKD97" s="348"/>
      <c r="FKE97" s="348"/>
      <c r="FKF97" s="348"/>
      <c r="FKG97" s="348"/>
      <c r="FKH97" s="348"/>
      <c r="FKI97" s="348"/>
      <c r="FKJ97" s="348"/>
      <c r="FKK97" s="348"/>
      <c r="FKL97" s="348"/>
      <c r="FKM97" s="348"/>
      <c r="FKN97" s="348"/>
      <c r="FKO97" s="348"/>
      <c r="FKP97" s="348"/>
      <c r="FKQ97" s="348"/>
      <c r="FKR97" s="348"/>
      <c r="FKS97" s="348"/>
      <c r="FKT97" s="348"/>
      <c r="FKU97" s="348"/>
      <c r="FKV97" s="348"/>
      <c r="FKW97" s="348"/>
      <c r="FKX97" s="348"/>
      <c r="FKY97" s="348"/>
      <c r="FKZ97" s="348"/>
      <c r="FLA97" s="348"/>
      <c r="FLB97" s="348"/>
      <c r="FLC97" s="348"/>
      <c r="FLD97" s="348"/>
      <c r="FLE97" s="348"/>
      <c r="FLF97" s="348"/>
      <c r="FLG97" s="348"/>
      <c r="FLH97" s="348"/>
      <c r="FLI97" s="348"/>
      <c r="FLJ97" s="348"/>
      <c r="FLK97" s="348"/>
      <c r="FLL97" s="348"/>
      <c r="FLM97" s="348"/>
      <c r="FLN97" s="348"/>
      <c r="FLO97" s="348"/>
      <c r="FLP97" s="348"/>
      <c r="FLQ97" s="348"/>
      <c r="FLR97" s="348"/>
      <c r="FLS97" s="348"/>
      <c r="FLT97" s="348"/>
      <c r="FLU97" s="348"/>
      <c r="FLV97" s="348"/>
      <c r="FLW97" s="348"/>
      <c r="FLX97" s="348"/>
      <c r="FLY97" s="348"/>
      <c r="FLZ97" s="348"/>
      <c r="FMA97" s="348"/>
      <c r="FMB97" s="348"/>
      <c r="FMC97" s="348"/>
      <c r="FMD97" s="348"/>
      <c r="FME97" s="348"/>
      <c r="FMF97" s="348"/>
      <c r="FMG97" s="348"/>
      <c r="FMH97" s="348"/>
      <c r="FMI97" s="348"/>
      <c r="FMJ97" s="348"/>
      <c r="FMK97" s="348"/>
      <c r="FML97" s="348"/>
      <c r="FMM97" s="348"/>
      <c r="FMN97" s="348"/>
      <c r="FMO97" s="348"/>
      <c r="FMP97" s="348"/>
      <c r="FMQ97" s="348"/>
      <c r="FMR97" s="348"/>
      <c r="FMS97" s="348"/>
      <c r="FMT97" s="348"/>
      <c r="FMU97" s="348"/>
      <c r="FMV97" s="348"/>
      <c r="FMW97" s="348"/>
      <c r="FMX97" s="348"/>
      <c r="FMY97" s="348"/>
      <c r="FMZ97" s="348"/>
      <c r="FNA97" s="348"/>
      <c r="FNB97" s="348"/>
      <c r="FNC97" s="348"/>
      <c r="FND97" s="348"/>
      <c r="FNE97" s="348"/>
      <c r="FNF97" s="348"/>
      <c r="FNG97" s="348"/>
      <c r="FNH97" s="348"/>
      <c r="FNI97" s="348"/>
      <c r="FNJ97" s="348"/>
      <c r="FNK97" s="348"/>
      <c r="FNL97" s="348"/>
      <c r="FNM97" s="348"/>
      <c r="FNN97" s="348"/>
      <c r="FNO97" s="348"/>
      <c r="FNP97" s="348"/>
      <c r="FNQ97" s="348"/>
      <c r="FNR97" s="348"/>
      <c r="FNS97" s="348"/>
      <c r="FNT97" s="348"/>
      <c r="FNU97" s="348"/>
      <c r="FNV97" s="348"/>
      <c r="FNW97" s="348"/>
      <c r="FNX97" s="348"/>
      <c r="FNY97" s="348"/>
      <c r="FNZ97" s="348"/>
      <c r="FOA97" s="348"/>
      <c r="FOB97" s="348"/>
      <c r="FOC97" s="348"/>
      <c r="FOD97" s="348"/>
      <c r="FOE97" s="348"/>
      <c r="FOF97" s="348"/>
      <c r="FOG97" s="348"/>
      <c r="FOH97" s="348"/>
      <c r="FOI97" s="348"/>
      <c r="FOJ97" s="348"/>
      <c r="FOK97" s="348"/>
      <c r="FOL97" s="348"/>
      <c r="FOM97" s="348"/>
      <c r="FON97" s="348"/>
      <c r="FOO97" s="348"/>
      <c r="FOP97" s="348"/>
      <c r="FOQ97" s="348"/>
      <c r="FOR97" s="348"/>
      <c r="FOS97" s="348"/>
      <c r="FOT97" s="348"/>
      <c r="FOU97" s="348"/>
      <c r="FOV97" s="348"/>
      <c r="FOW97" s="348"/>
      <c r="FOX97" s="348"/>
      <c r="FOY97" s="348"/>
      <c r="FOZ97" s="348"/>
      <c r="FPA97" s="348"/>
      <c r="FPB97" s="348"/>
      <c r="FPC97" s="348"/>
      <c r="FPD97" s="348"/>
      <c r="FPE97" s="348"/>
      <c r="FPF97" s="348"/>
      <c r="FPG97" s="348"/>
      <c r="FPH97" s="348"/>
      <c r="FPI97" s="348"/>
      <c r="FPJ97" s="348"/>
      <c r="FPK97" s="348"/>
      <c r="FPL97" s="348"/>
      <c r="FPM97" s="348"/>
      <c r="FPN97" s="348"/>
      <c r="FPO97" s="348"/>
      <c r="FPP97" s="348"/>
      <c r="FPQ97" s="348"/>
      <c r="FPR97" s="348"/>
      <c r="FPS97" s="348"/>
      <c r="FPT97" s="348"/>
      <c r="FPU97" s="348"/>
      <c r="FPV97" s="348"/>
      <c r="FPW97" s="348"/>
      <c r="FPX97" s="348"/>
      <c r="FPY97" s="348"/>
      <c r="FPZ97" s="348"/>
      <c r="FQA97" s="348"/>
      <c r="FQB97" s="348"/>
      <c r="FQC97" s="348"/>
      <c r="FQD97" s="348"/>
      <c r="FQE97" s="348"/>
      <c r="FQF97" s="348"/>
      <c r="FQG97" s="348"/>
      <c r="FQH97" s="348"/>
      <c r="FQI97" s="348"/>
      <c r="FQJ97" s="348"/>
      <c r="FQK97" s="348"/>
      <c r="FQL97" s="348"/>
      <c r="FQM97" s="348"/>
      <c r="FQN97" s="348"/>
      <c r="FQO97" s="348"/>
      <c r="FQP97" s="348"/>
      <c r="FQQ97" s="348"/>
      <c r="FQR97" s="348"/>
      <c r="FQS97" s="348"/>
      <c r="FQT97" s="348"/>
      <c r="FQU97" s="348"/>
      <c r="FQV97" s="348"/>
      <c r="FQW97" s="348"/>
      <c r="FQX97" s="348"/>
      <c r="FQY97" s="348"/>
      <c r="FQZ97" s="348"/>
      <c r="FRA97" s="348"/>
      <c r="FRB97" s="348"/>
      <c r="FRC97" s="348"/>
      <c r="FRD97" s="348"/>
      <c r="FRE97" s="348"/>
      <c r="FRF97" s="348"/>
      <c r="FRG97" s="348"/>
      <c r="FRH97" s="348"/>
      <c r="FRI97" s="348"/>
      <c r="FRJ97" s="348"/>
      <c r="FRK97" s="348"/>
      <c r="FRL97" s="348"/>
      <c r="FRM97" s="348"/>
      <c r="FRN97" s="348"/>
      <c r="FRO97" s="348"/>
      <c r="FRP97" s="348"/>
      <c r="FRQ97" s="348"/>
      <c r="FRR97" s="348"/>
      <c r="FRS97" s="348"/>
      <c r="FRT97" s="348"/>
      <c r="FRU97" s="348"/>
      <c r="FRV97" s="348"/>
      <c r="FRW97" s="348"/>
      <c r="FRX97" s="348"/>
      <c r="FRY97" s="348"/>
      <c r="FRZ97" s="348"/>
      <c r="FSA97" s="348"/>
      <c r="FSB97" s="348"/>
      <c r="FSC97" s="348"/>
      <c r="FSD97" s="348"/>
      <c r="FSE97" s="348"/>
      <c r="FSF97" s="348"/>
      <c r="FSG97" s="348"/>
      <c r="FSH97" s="348"/>
      <c r="FSI97" s="348"/>
      <c r="FSJ97" s="348"/>
      <c r="FSK97" s="348"/>
      <c r="FSL97" s="348"/>
      <c r="FSM97" s="348"/>
      <c r="FSN97" s="348"/>
      <c r="FSO97" s="348"/>
      <c r="FSP97" s="348"/>
      <c r="FSQ97" s="348"/>
      <c r="FSR97" s="348"/>
      <c r="FSS97" s="348"/>
      <c r="FST97" s="348"/>
      <c r="FSU97" s="348"/>
      <c r="FSV97" s="348"/>
      <c r="FSW97" s="348"/>
      <c r="FSX97" s="348"/>
      <c r="FSY97" s="348"/>
      <c r="FSZ97" s="348"/>
      <c r="FTA97" s="348"/>
      <c r="FTB97" s="348"/>
      <c r="FTC97" s="348"/>
      <c r="FTD97" s="348"/>
      <c r="FTE97" s="348"/>
      <c r="FTF97" s="348"/>
      <c r="FTG97" s="348"/>
      <c r="FTH97" s="348"/>
      <c r="FTI97" s="348"/>
      <c r="FTJ97" s="348"/>
      <c r="FTK97" s="348"/>
      <c r="FTL97" s="348"/>
      <c r="FTM97" s="348"/>
      <c r="FTN97" s="348"/>
      <c r="FTO97" s="348"/>
      <c r="FTP97" s="348"/>
      <c r="FTQ97" s="348"/>
      <c r="FTR97" s="348"/>
      <c r="FTS97" s="348"/>
      <c r="FTT97" s="348"/>
      <c r="FTU97" s="348"/>
      <c r="FTV97" s="348"/>
      <c r="FTW97" s="348"/>
      <c r="FTX97" s="348"/>
      <c r="FTY97" s="348"/>
      <c r="FTZ97" s="348"/>
      <c r="FUA97" s="348"/>
      <c r="FUB97" s="348"/>
      <c r="FUC97" s="348"/>
      <c r="FUD97" s="348"/>
      <c r="FUE97" s="348"/>
      <c r="FUF97" s="348"/>
      <c r="FUG97" s="348"/>
      <c r="FUH97" s="348"/>
      <c r="FUI97" s="348"/>
      <c r="FUJ97" s="348"/>
      <c r="FUK97" s="348"/>
      <c r="FUL97" s="348"/>
      <c r="FUM97" s="348"/>
      <c r="FUN97" s="348"/>
      <c r="FUO97" s="348"/>
      <c r="FUP97" s="348"/>
      <c r="FUQ97" s="348"/>
      <c r="FUR97" s="348"/>
      <c r="FUS97" s="348"/>
      <c r="FUT97" s="348"/>
      <c r="FUU97" s="348"/>
      <c r="FUV97" s="348"/>
      <c r="FUW97" s="348"/>
      <c r="FUX97" s="348"/>
      <c r="FUY97" s="348"/>
      <c r="FUZ97" s="348"/>
      <c r="FVA97" s="348"/>
      <c r="FVB97" s="348"/>
      <c r="FVC97" s="348"/>
      <c r="FVD97" s="348"/>
      <c r="FVE97" s="348"/>
      <c r="FVF97" s="348"/>
      <c r="FVG97" s="348"/>
      <c r="FVH97" s="348"/>
      <c r="FVI97" s="348"/>
      <c r="FVJ97" s="348"/>
      <c r="FVK97" s="348"/>
      <c r="FVL97" s="348"/>
      <c r="FVM97" s="348"/>
      <c r="FVN97" s="348"/>
      <c r="FVO97" s="348"/>
      <c r="FVP97" s="348"/>
      <c r="FVQ97" s="348"/>
      <c r="FVR97" s="348"/>
      <c r="FVS97" s="348"/>
      <c r="FVT97" s="348"/>
      <c r="FVU97" s="348"/>
      <c r="FVV97" s="348"/>
      <c r="FVW97" s="348"/>
      <c r="FVX97" s="348"/>
      <c r="FVY97" s="348"/>
      <c r="FVZ97" s="348"/>
      <c r="FWA97" s="348"/>
      <c r="FWB97" s="348"/>
      <c r="FWC97" s="348"/>
      <c r="FWD97" s="348"/>
      <c r="FWE97" s="348"/>
      <c r="FWF97" s="348"/>
      <c r="FWG97" s="348"/>
      <c r="FWH97" s="348"/>
      <c r="FWI97" s="348"/>
      <c r="FWJ97" s="348"/>
      <c r="FWK97" s="348"/>
      <c r="FWL97" s="348"/>
      <c r="FWM97" s="348"/>
      <c r="FWN97" s="348"/>
      <c r="FWO97" s="348"/>
      <c r="FWP97" s="348"/>
      <c r="FWQ97" s="348"/>
      <c r="FWR97" s="348"/>
      <c r="FWS97" s="348"/>
      <c r="FWT97" s="348"/>
      <c r="FWU97" s="348"/>
      <c r="FWV97" s="348"/>
      <c r="FWW97" s="348"/>
      <c r="FWX97" s="348"/>
      <c r="FWY97" s="348"/>
      <c r="FWZ97" s="348"/>
      <c r="FXA97" s="348"/>
      <c r="FXB97" s="348"/>
      <c r="FXC97" s="348"/>
      <c r="FXD97" s="348"/>
      <c r="FXE97" s="348"/>
      <c r="FXF97" s="348"/>
      <c r="FXG97" s="348"/>
      <c r="FXH97" s="348"/>
      <c r="FXI97" s="348"/>
      <c r="FXJ97" s="348"/>
      <c r="FXK97" s="348"/>
      <c r="FXL97" s="348"/>
      <c r="FXM97" s="348"/>
      <c r="FXN97" s="348"/>
      <c r="FXO97" s="348"/>
      <c r="FXP97" s="348"/>
      <c r="FXQ97" s="348"/>
      <c r="FXR97" s="348"/>
      <c r="FXS97" s="348"/>
      <c r="FXT97" s="348"/>
      <c r="FXU97" s="348"/>
      <c r="FXV97" s="348"/>
      <c r="FXW97" s="348"/>
      <c r="FXX97" s="348"/>
      <c r="FXY97" s="348"/>
      <c r="FXZ97" s="348"/>
      <c r="FYA97" s="348"/>
      <c r="FYB97" s="348"/>
      <c r="FYC97" s="348"/>
      <c r="FYD97" s="348"/>
      <c r="FYE97" s="348"/>
      <c r="FYF97" s="348"/>
      <c r="FYG97" s="348"/>
      <c r="FYH97" s="348"/>
      <c r="FYI97" s="348"/>
      <c r="FYJ97" s="348"/>
      <c r="FYK97" s="348"/>
      <c r="FYL97" s="348"/>
      <c r="FYM97" s="348"/>
      <c r="FYN97" s="348"/>
      <c r="FYO97" s="348"/>
      <c r="FYP97" s="348"/>
      <c r="FYQ97" s="348"/>
      <c r="FYR97" s="348"/>
      <c r="FYS97" s="348"/>
      <c r="FYT97" s="348"/>
      <c r="FYU97" s="348"/>
      <c r="FYV97" s="348"/>
      <c r="FYW97" s="348"/>
      <c r="FYX97" s="348"/>
      <c r="FYY97" s="348"/>
      <c r="FYZ97" s="348"/>
      <c r="FZA97" s="348"/>
      <c r="FZB97" s="348"/>
      <c r="FZC97" s="348"/>
      <c r="FZD97" s="348"/>
      <c r="FZE97" s="348"/>
      <c r="FZF97" s="348"/>
      <c r="FZG97" s="348"/>
      <c r="FZH97" s="348"/>
      <c r="FZI97" s="348"/>
      <c r="FZJ97" s="348"/>
      <c r="FZK97" s="348"/>
      <c r="FZL97" s="348"/>
      <c r="FZM97" s="348"/>
      <c r="FZN97" s="348"/>
      <c r="FZO97" s="348"/>
      <c r="FZP97" s="348"/>
      <c r="FZQ97" s="348"/>
      <c r="FZR97" s="348"/>
      <c r="FZS97" s="348"/>
      <c r="FZT97" s="348"/>
      <c r="FZU97" s="348"/>
      <c r="FZV97" s="348"/>
      <c r="FZW97" s="348"/>
      <c r="FZX97" s="348"/>
      <c r="FZY97" s="348"/>
      <c r="FZZ97" s="348"/>
      <c r="GAA97" s="348"/>
      <c r="GAB97" s="348"/>
      <c r="GAC97" s="348"/>
      <c r="GAD97" s="348"/>
      <c r="GAE97" s="348"/>
      <c r="GAF97" s="348"/>
      <c r="GAG97" s="348"/>
      <c r="GAH97" s="348"/>
      <c r="GAI97" s="348"/>
      <c r="GAJ97" s="348"/>
      <c r="GAK97" s="348"/>
      <c r="GAL97" s="348"/>
      <c r="GAM97" s="348"/>
      <c r="GAN97" s="348"/>
      <c r="GAO97" s="348"/>
      <c r="GAP97" s="348"/>
      <c r="GAQ97" s="348"/>
      <c r="GAR97" s="348"/>
      <c r="GAS97" s="348"/>
      <c r="GAT97" s="348"/>
      <c r="GAU97" s="348"/>
      <c r="GAV97" s="348"/>
      <c r="GAW97" s="348"/>
      <c r="GAX97" s="348"/>
      <c r="GAY97" s="348"/>
      <c r="GAZ97" s="348"/>
      <c r="GBA97" s="348"/>
      <c r="GBB97" s="348"/>
      <c r="GBC97" s="348"/>
      <c r="GBD97" s="348"/>
      <c r="GBE97" s="348"/>
      <c r="GBF97" s="348"/>
      <c r="GBG97" s="348"/>
      <c r="GBH97" s="348"/>
      <c r="GBI97" s="348"/>
      <c r="GBJ97" s="348"/>
      <c r="GBK97" s="348"/>
      <c r="GBL97" s="348"/>
      <c r="GBM97" s="348"/>
      <c r="GBN97" s="348"/>
      <c r="GBO97" s="348"/>
      <c r="GBP97" s="348"/>
      <c r="GBQ97" s="348"/>
      <c r="GBR97" s="348"/>
      <c r="GBS97" s="348"/>
      <c r="GBT97" s="348"/>
      <c r="GBU97" s="348"/>
      <c r="GBV97" s="348"/>
      <c r="GBW97" s="348"/>
      <c r="GBX97" s="348"/>
      <c r="GBY97" s="348"/>
      <c r="GBZ97" s="348"/>
      <c r="GCA97" s="348"/>
      <c r="GCB97" s="348"/>
      <c r="GCC97" s="348"/>
      <c r="GCD97" s="348"/>
      <c r="GCE97" s="348"/>
      <c r="GCF97" s="348"/>
      <c r="GCG97" s="348"/>
      <c r="GCH97" s="348"/>
      <c r="GCI97" s="348"/>
      <c r="GCJ97" s="348"/>
      <c r="GCK97" s="348"/>
      <c r="GCL97" s="348"/>
      <c r="GCM97" s="348"/>
      <c r="GCN97" s="348"/>
      <c r="GCO97" s="348"/>
      <c r="GCP97" s="348"/>
      <c r="GCQ97" s="348"/>
      <c r="GCR97" s="348"/>
      <c r="GCS97" s="348"/>
      <c r="GCT97" s="348"/>
      <c r="GCU97" s="348"/>
      <c r="GCV97" s="348"/>
      <c r="GCW97" s="348"/>
      <c r="GCX97" s="348"/>
      <c r="GCY97" s="348"/>
      <c r="GCZ97" s="348"/>
      <c r="GDA97" s="348"/>
      <c r="GDB97" s="348"/>
      <c r="GDC97" s="348"/>
      <c r="GDD97" s="348"/>
      <c r="GDE97" s="348"/>
      <c r="GDF97" s="348"/>
      <c r="GDG97" s="348"/>
      <c r="GDH97" s="348"/>
      <c r="GDI97" s="348"/>
      <c r="GDJ97" s="348"/>
      <c r="GDK97" s="348"/>
      <c r="GDL97" s="348"/>
      <c r="GDM97" s="348"/>
      <c r="GDN97" s="348"/>
      <c r="GDO97" s="348"/>
      <c r="GDP97" s="348"/>
      <c r="GDQ97" s="348"/>
      <c r="GDR97" s="348"/>
      <c r="GDS97" s="348"/>
      <c r="GDT97" s="348"/>
      <c r="GDU97" s="348"/>
      <c r="GDV97" s="348"/>
      <c r="GDW97" s="348"/>
      <c r="GDX97" s="348"/>
      <c r="GDY97" s="348"/>
      <c r="GDZ97" s="348"/>
      <c r="GEA97" s="348"/>
      <c r="GEB97" s="348"/>
      <c r="GEC97" s="348"/>
      <c r="GED97" s="348"/>
      <c r="GEE97" s="348"/>
      <c r="GEF97" s="348"/>
      <c r="GEG97" s="348"/>
      <c r="GEH97" s="348"/>
      <c r="GEI97" s="348"/>
      <c r="GEJ97" s="348"/>
      <c r="GEK97" s="348"/>
      <c r="GEL97" s="348"/>
      <c r="GEM97" s="348"/>
      <c r="GEN97" s="348"/>
      <c r="GEO97" s="348"/>
      <c r="GEP97" s="348"/>
      <c r="GEQ97" s="348"/>
      <c r="GER97" s="348"/>
      <c r="GES97" s="348"/>
      <c r="GET97" s="348"/>
      <c r="GEU97" s="348"/>
      <c r="GEV97" s="348"/>
      <c r="GEW97" s="348"/>
      <c r="GEX97" s="348"/>
      <c r="GEY97" s="348"/>
      <c r="GEZ97" s="348"/>
      <c r="GFA97" s="348"/>
      <c r="GFB97" s="348"/>
      <c r="GFC97" s="348"/>
      <c r="GFD97" s="348"/>
      <c r="GFE97" s="348"/>
      <c r="GFF97" s="348"/>
      <c r="GFG97" s="348"/>
      <c r="GFH97" s="348"/>
      <c r="GFI97" s="348"/>
      <c r="GFJ97" s="348"/>
      <c r="GFK97" s="348"/>
      <c r="GFL97" s="348"/>
      <c r="GFM97" s="348"/>
      <c r="GFN97" s="348"/>
      <c r="GFO97" s="348"/>
      <c r="GFP97" s="348"/>
      <c r="GFQ97" s="348"/>
      <c r="GFR97" s="348"/>
      <c r="GFS97" s="348"/>
      <c r="GFT97" s="348"/>
      <c r="GFU97" s="348"/>
      <c r="GFV97" s="348"/>
      <c r="GFW97" s="348"/>
      <c r="GFX97" s="348"/>
      <c r="GFY97" s="348"/>
      <c r="GFZ97" s="348"/>
      <c r="GGA97" s="348"/>
      <c r="GGB97" s="348"/>
      <c r="GGC97" s="348"/>
      <c r="GGD97" s="348"/>
      <c r="GGE97" s="348"/>
      <c r="GGF97" s="348"/>
      <c r="GGG97" s="348"/>
      <c r="GGH97" s="348"/>
      <c r="GGI97" s="348"/>
      <c r="GGJ97" s="348"/>
      <c r="GGK97" s="348"/>
      <c r="GGL97" s="348"/>
      <c r="GGM97" s="348"/>
      <c r="GGN97" s="348"/>
      <c r="GGO97" s="348"/>
      <c r="GGP97" s="348"/>
      <c r="GGQ97" s="348"/>
      <c r="GGR97" s="348"/>
      <c r="GGS97" s="348"/>
      <c r="GGT97" s="348"/>
      <c r="GGU97" s="348"/>
      <c r="GGV97" s="348"/>
      <c r="GGW97" s="348"/>
      <c r="GGX97" s="348"/>
      <c r="GGY97" s="348"/>
      <c r="GGZ97" s="348"/>
      <c r="GHA97" s="348"/>
      <c r="GHB97" s="348"/>
      <c r="GHC97" s="348"/>
      <c r="GHD97" s="348"/>
      <c r="GHE97" s="348"/>
      <c r="GHF97" s="348"/>
      <c r="GHG97" s="348"/>
      <c r="GHH97" s="348"/>
      <c r="GHI97" s="348"/>
      <c r="GHJ97" s="348"/>
      <c r="GHK97" s="348"/>
      <c r="GHL97" s="348"/>
      <c r="GHM97" s="348"/>
      <c r="GHN97" s="348"/>
      <c r="GHO97" s="348"/>
      <c r="GHP97" s="348"/>
      <c r="GHQ97" s="348"/>
      <c r="GHR97" s="348"/>
      <c r="GHS97" s="348"/>
      <c r="GHT97" s="348"/>
      <c r="GHU97" s="348"/>
      <c r="GHV97" s="348"/>
      <c r="GHW97" s="348"/>
      <c r="GHX97" s="348"/>
      <c r="GHY97" s="348"/>
      <c r="GHZ97" s="348"/>
      <c r="GIA97" s="348"/>
      <c r="GIB97" s="348"/>
      <c r="GIC97" s="348"/>
      <c r="GID97" s="348"/>
      <c r="GIE97" s="348"/>
      <c r="GIF97" s="348"/>
      <c r="GIG97" s="348"/>
      <c r="GIH97" s="348"/>
      <c r="GII97" s="348"/>
      <c r="GIJ97" s="348"/>
      <c r="GIK97" s="348"/>
      <c r="GIL97" s="348"/>
      <c r="GIM97" s="348"/>
      <c r="GIN97" s="348"/>
      <c r="GIO97" s="348"/>
    </row>
    <row r="98" spans="1:4990" s="351" customFormat="1" ht="52.5" customHeight="1" x14ac:dyDescent="0.25">
      <c r="A98" s="443" t="s">
        <v>187</v>
      </c>
      <c r="B98" s="371" t="s">
        <v>224</v>
      </c>
      <c r="C98" s="371" t="s">
        <v>792</v>
      </c>
      <c r="D98" s="371" t="s">
        <v>225</v>
      </c>
      <c r="E98" s="374" t="s">
        <v>126</v>
      </c>
      <c r="F98" s="381">
        <v>12</v>
      </c>
      <c r="G98" s="381">
        <v>12</v>
      </c>
      <c r="H98" s="381">
        <v>12</v>
      </c>
      <c r="I98" s="479" t="s">
        <v>796</v>
      </c>
      <c r="J98" s="412">
        <v>13681.81</v>
      </c>
      <c r="K98" s="412">
        <v>13681.81</v>
      </c>
      <c r="L98" s="412">
        <v>13681.81</v>
      </c>
      <c r="M98" s="350"/>
      <c r="N98" s="350"/>
      <c r="O98" s="350"/>
      <c r="P98" s="350"/>
      <c r="Q98" s="350"/>
      <c r="R98" s="350"/>
      <c r="S98" s="350"/>
      <c r="T98" s="350"/>
      <c r="U98" s="350"/>
      <c r="V98" s="350"/>
      <c r="W98" s="350"/>
      <c r="X98" s="350"/>
      <c r="Y98" s="350"/>
      <c r="Z98" s="350"/>
      <c r="AA98" s="350"/>
      <c r="AB98" s="350"/>
      <c r="AC98" s="350"/>
      <c r="AD98" s="350"/>
      <c r="AE98" s="350"/>
      <c r="AF98" s="350"/>
      <c r="AG98" s="350"/>
      <c r="AH98" s="350"/>
      <c r="AI98" s="350"/>
      <c r="AJ98" s="350"/>
      <c r="AK98" s="350"/>
      <c r="AL98" s="350"/>
      <c r="AM98" s="350"/>
      <c r="AN98" s="350"/>
      <c r="AO98" s="350"/>
      <c r="AP98" s="350"/>
      <c r="AQ98" s="350"/>
      <c r="AR98" s="350"/>
      <c r="AS98" s="350"/>
      <c r="AT98" s="350"/>
      <c r="AU98" s="350"/>
      <c r="AV98" s="350"/>
      <c r="AW98" s="350"/>
      <c r="AX98" s="350"/>
      <c r="AY98" s="350"/>
      <c r="AZ98" s="350"/>
      <c r="BA98" s="350"/>
      <c r="BB98" s="350"/>
      <c r="BC98" s="350"/>
      <c r="BD98" s="350"/>
      <c r="BE98" s="350"/>
      <c r="BF98" s="350"/>
      <c r="BG98" s="350"/>
      <c r="BH98" s="350"/>
      <c r="BI98" s="350"/>
      <c r="BJ98" s="350"/>
      <c r="BK98" s="350"/>
      <c r="BL98" s="350"/>
      <c r="BM98" s="350"/>
      <c r="BN98" s="350"/>
      <c r="BO98" s="350"/>
      <c r="BP98" s="350"/>
      <c r="BQ98" s="350"/>
      <c r="BR98" s="350"/>
      <c r="BS98" s="350"/>
      <c r="BT98" s="350"/>
      <c r="BU98" s="350"/>
      <c r="BV98" s="350"/>
      <c r="BW98" s="350"/>
      <c r="BX98" s="350"/>
      <c r="BY98" s="350"/>
      <c r="BZ98" s="350"/>
      <c r="CA98" s="350"/>
      <c r="CB98" s="350"/>
      <c r="CC98" s="350"/>
      <c r="CD98" s="350"/>
      <c r="CE98" s="350"/>
      <c r="CF98" s="350"/>
      <c r="CG98" s="350"/>
      <c r="CH98" s="350"/>
      <c r="CI98" s="350"/>
      <c r="CJ98" s="350"/>
      <c r="CK98" s="350"/>
      <c r="CL98" s="350"/>
      <c r="CM98" s="350"/>
      <c r="CN98" s="350"/>
      <c r="CO98" s="350"/>
      <c r="CP98" s="350"/>
      <c r="CQ98" s="350"/>
      <c r="CR98" s="350"/>
      <c r="CS98" s="350"/>
      <c r="CT98" s="350"/>
      <c r="CU98" s="350"/>
      <c r="CV98" s="350"/>
      <c r="CW98" s="350"/>
      <c r="CX98" s="350"/>
      <c r="CY98" s="350"/>
      <c r="CZ98" s="350"/>
      <c r="DA98" s="350"/>
      <c r="DB98" s="350"/>
      <c r="DC98" s="350"/>
      <c r="DD98" s="350"/>
      <c r="DE98" s="350"/>
      <c r="DF98" s="350"/>
      <c r="DG98" s="350"/>
      <c r="DH98" s="350"/>
      <c r="DI98" s="350"/>
      <c r="DJ98" s="350"/>
      <c r="DK98" s="350"/>
      <c r="DL98" s="350"/>
      <c r="DM98" s="350"/>
      <c r="DN98" s="350"/>
      <c r="DO98" s="350"/>
      <c r="DP98" s="350"/>
      <c r="DQ98" s="350"/>
      <c r="DR98" s="350"/>
      <c r="DS98" s="350"/>
      <c r="DT98" s="350"/>
      <c r="DU98" s="350"/>
      <c r="DV98" s="350"/>
      <c r="DW98" s="350"/>
      <c r="DX98" s="350"/>
      <c r="DY98" s="350"/>
      <c r="DZ98" s="350"/>
      <c r="EA98" s="350"/>
      <c r="EB98" s="350"/>
      <c r="EC98" s="350"/>
      <c r="ED98" s="350"/>
      <c r="EE98" s="350"/>
      <c r="EF98" s="350"/>
      <c r="EG98" s="350"/>
      <c r="EH98" s="350"/>
      <c r="EI98" s="350"/>
      <c r="EJ98" s="350"/>
      <c r="EK98" s="350"/>
      <c r="EL98" s="350"/>
      <c r="EM98" s="350"/>
      <c r="EN98" s="350"/>
      <c r="EO98" s="350"/>
      <c r="EP98" s="350"/>
      <c r="EQ98" s="350"/>
      <c r="ER98" s="350"/>
      <c r="ES98" s="350"/>
      <c r="ET98" s="350"/>
      <c r="EU98" s="350"/>
      <c r="EV98" s="350"/>
      <c r="EW98" s="350"/>
      <c r="EX98" s="350"/>
      <c r="EY98" s="350"/>
      <c r="EZ98" s="350"/>
      <c r="FA98" s="350"/>
      <c r="FB98" s="350"/>
      <c r="FC98" s="350"/>
      <c r="FD98" s="350"/>
      <c r="FE98" s="350"/>
      <c r="FF98" s="350"/>
      <c r="FG98" s="350"/>
      <c r="FH98" s="350"/>
      <c r="FI98" s="350"/>
      <c r="FJ98" s="350"/>
      <c r="FK98" s="350"/>
      <c r="FL98" s="350"/>
      <c r="FM98" s="350"/>
      <c r="FN98" s="350"/>
      <c r="FO98" s="350"/>
      <c r="FP98" s="350"/>
      <c r="FQ98" s="350"/>
      <c r="FR98" s="350"/>
      <c r="FS98" s="350"/>
      <c r="FT98" s="350"/>
      <c r="FU98" s="350"/>
      <c r="FV98" s="350"/>
      <c r="FW98" s="350"/>
      <c r="FX98" s="350"/>
      <c r="FY98" s="350"/>
      <c r="FZ98" s="350"/>
      <c r="GA98" s="350"/>
      <c r="GB98" s="350"/>
      <c r="GC98" s="350"/>
      <c r="GD98" s="350"/>
      <c r="GE98" s="350"/>
      <c r="GF98" s="350"/>
      <c r="GG98" s="350"/>
      <c r="GH98" s="350"/>
      <c r="GI98" s="350"/>
      <c r="GJ98" s="350"/>
      <c r="GK98" s="350"/>
      <c r="GL98" s="350"/>
      <c r="GM98" s="350"/>
      <c r="GN98" s="350"/>
      <c r="GO98" s="350"/>
      <c r="GP98" s="350"/>
      <c r="GQ98" s="350"/>
      <c r="GR98" s="350"/>
      <c r="GS98" s="350"/>
      <c r="GT98" s="350"/>
      <c r="GU98" s="350"/>
      <c r="GV98" s="350"/>
      <c r="GW98" s="350"/>
      <c r="GX98" s="350"/>
      <c r="GY98" s="350"/>
      <c r="GZ98" s="350"/>
      <c r="HA98" s="350"/>
      <c r="HB98" s="350"/>
      <c r="HC98" s="350"/>
      <c r="HD98" s="350"/>
      <c r="HE98" s="350"/>
      <c r="HF98" s="350"/>
      <c r="HG98" s="350"/>
      <c r="HH98" s="350"/>
      <c r="HI98" s="350"/>
      <c r="HJ98" s="350"/>
      <c r="HK98" s="350"/>
      <c r="HL98" s="350"/>
      <c r="HM98" s="350"/>
      <c r="HN98" s="350"/>
      <c r="HO98" s="350"/>
      <c r="HP98" s="350"/>
      <c r="HQ98" s="350"/>
      <c r="HR98" s="350"/>
      <c r="HS98" s="350"/>
      <c r="HT98" s="350"/>
      <c r="HU98" s="350"/>
      <c r="HV98" s="350"/>
      <c r="HW98" s="350"/>
      <c r="HX98" s="350"/>
      <c r="HY98" s="350"/>
      <c r="HZ98" s="350"/>
      <c r="IA98" s="350"/>
      <c r="IB98" s="350"/>
      <c r="IC98" s="350"/>
      <c r="ID98" s="350"/>
      <c r="IE98" s="350"/>
      <c r="IF98" s="350"/>
      <c r="IG98" s="350"/>
      <c r="IH98" s="350"/>
      <c r="II98" s="350"/>
      <c r="IJ98" s="350"/>
      <c r="IK98" s="350"/>
      <c r="IL98" s="350"/>
      <c r="IM98" s="350"/>
      <c r="IN98" s="350"/>
      <c r="IO98" s="350"/>
      <c r="IP98" s="350"/>
      <c r="IQ98" s="350"/>
      <c r="IR98" s="350"/>
      <c r="IS98" s="350"/>
      <c r="IT98" s="350"/>
      <c r="IU98" s="350"/>
      <c r="IV98" s="350"/>
      <c r="IW98" s="350"/>
      <c r="IX98" s="350"/>
      <c r="IY98" s="350"/>
      <c r="IZ98" s="350"/>
      <c r="JA98" s="350"/>
      <c r="JB98" s="350"/>
      <c r="JC98" s="350"/>
      <c r="JD98" s="350"/>
      <c r="JE98" s="350"/>
      <c r="JF98" s="350"/>
      <c r="JG98" s="350"/>
      <c r="JH98" s="350"/>
      <c r="JI98" s="350"/>
      <c r="JJ98" s="350"/>
      <c r="JK98" s="350"/>
      <c r="JL98" s="350"/>
      <c r="JM98" s="350"/>
      <c r="JN98" s="350"/>
      <c r="JO98" s="350"/>
      <c r="JP98" s="350"/>
      <c r="JQ98" s="350"/>
      <c r="JR98" s="350"/>
      <c r="JS98" s="350"/>
      <c r="JT98" s="350"/>
      <c r="JU98" s="350"/>
      <c r="JV98" s="350"/>
      <c r="JW98" s="350"/>
      <c r="JX98" s="350"/>
      <c r="JY98" s="350"/>
      <c r="JZ98" s="350"/>
      <c r="KA98" s="350"/>
      <c r="KB98" s="350"/>
      <c r="KC98" s="350"/>
      <c r="KD98" s="350"/>
      <c r="KE98" s="350"/>
      <c r="KF98" s="350"/>
      <c r="KG98" s="350"/>
      <c r="KH98" s="350"/>
      <c r="KI98" s="350"/>
      <c r="KJ98" s="350"/>
      <c r="KK98" s="350"/>
      <c r="KL98" s="350"/>
      <c r="KM98" s="350"/>
      <c r="KN98" s="350"/>
      <c r="KO98" s="350"/>
      <c r="KP98" s="350"/>
      <c r="KQ98" s="350"/>
      <c r="KR98" s="350"/>
      <c r="KS98" s="350"/>
      <c r="KT98" s="350"/>
      <c r="KU98" s="350"/>
      <c r="KV98" s="350"/>
      <c r="KW98" s="350"/>
      <c r="KX98" s="350"/>
      <c r="KY98" s="350"/>
      <c r="KZ98" s="350"/>
      <c r="LA98" s="350"/>
      <c r="LB98" s="350"/>
      <c r="LC98" s="350"/>
      <c r="LD98" s="350"/>
      <c r="LE98" s="350"/>
      <c r="LF98" s="350"/>
      <c r="LG98" s="350"/>
      <c r="LH98" s="350"/>
      <c r="LI98" s="350"/>
      <c r="LJ98" s="350"/>
      <c r="LK98" s="350"/>
      <c r="LL98" s="350"/>
      <c r="LM98" s="350"/>
      <c r="LN98" s="350"/>
      <c r="LO98" s="350"/>
      <c r="LP98" s="350"/>
      <c r="LQ98" s="350"/>
      <c r="LR98" s="350"/>
      <c r="LS98" s="350"/>
      <c r="LT98" s="350"/>
      <c r="LU98" s="350"/>
      <c r="LV98" s="350"/>
      <c r="LW98" s="350"/>
      <c r="LX98" s="350"/>
      <c r="LY98" s="350"/>
      <c r="LZ98" s="350"/>
      <c r="MA98" s="350"/>
      <c r="MB98" s="350"/>
      <c r="MC98" s="350"/>
      <c r="MD98" s="350"/>
      <c r="ME98" s="350"/>
      <c r="MF98" s="350"/>
      <c r="MG98" s="350"/>
      <c r="MH98" s="350"/>
      <c r="MI98" s="350"/>
      <c r="MJ98" s="350"/>
      <c r="MK98" s="350"/>
      <c r="ML98" s="350"/>
      <c r="MM98" s="350"/>
      <c r="MN98" s="350"/>
      <c r="MO98" s="350"/>
      <c r="MP98" s="350"/>
      <c r="MQ98" s="350"/>
      <c r="MR98" s="350"/>
      <c r="MS98" s="350"/>
      <c r="MT98" s="350"/>
      <c r="MU98" s="350"/>
      <c r="MV98" s="350"/>
      <c r="MW98" s="350"/>
      <c r="MX98" s="350"/>
      <c r="MY98" s="350"/>
      <c r="MZ98" s="350"/>
      <c r="NA98" s="350"/>
      <c r="NB98" s="350"/>
      <c r="NC98" s="350"/>
      <c r="ND98" s="350"/>
      <c r="NE98" s="350"/>
      <c r="NF98" s="350"/>
      <c r="NG98" s="350"/>
      <c r="NH98" s="350"/>
      <c r="NI98" s="350"/>
      <c r="NJ98" s="350"/>
      <c r="NK98" s="350"/>
      <c r="NL98" s="350"/>
      <c r="NM98" s="350"/>
      <c r="NN98" s="350"/>
      <c r="NO98" s="350"/>
      <c r="NP98" s="350"/>
      <c r="NQ98" s="350"/>
      <c r="NR98" s="350"/>
      <c r="NS98" s="350"/>
      <c r="NT98" s="350"/>
      <c r="NU98" s="350"/>
      <c r="NV98" s="350"/>
      <c r="NW98" s="350"/>
      <c r="NX98" s="350"/>
      <c r="NY98" s="350"/>
      <c r="NZ98" s="350"/>
      <c r="OA98" s="350"/>
      <c r="OB98" s="350"/>
      <c r="OC98" s="350"/>
      <c r="OD98" s="350"/>
      <c r="OE98" s="350"/>
      <c r="OF98" s="350"/>
      <c r="OG98" s="350"/>
      <c r="OH98" s="350"/>
      <c r="OI98" s="350"/>
      <c r="OJ98" s="350"/>
      <c r="OK98" s="350"/>
      <c r="OL98" s="350"/>
      <c r="OM98" s="350"/>
      <c r="ON98" s="350"/>
      <c r="OO98" s="350"/>
      <c r="OP98" s="350"/>
      <c r="OQ98" s="350"/>
      <c r="OR98" s="350"/>
      <c r="OS98" s="350"/>
      <c r="OT98" s="350"/>
      <c r="OU98" s="350"/>
      <c r="OV98" s="350"/>
      <c r="OW98" s="350"/>
      <c r="OX98" s="350"/>
      <c r="OY98" s="350"/>
      <c r="OZ98" s="350"/>
      <c r="PA98" s="350"/>
      <c r="PB98" s="350"/>
      <c r="PC98" s="350"/>
      <c r="PD98" s="350"/>
      <c r="PE98" s="350"/>
      <c r="PF98" s="350"/>
      <c r="PG98" s="350"/>
      <c r="PH98" s="350"/>
      <c r="PI98" s="350"/>
      <c r="PJ98" s="350"/>
      <c r="PK98" s="350"/>
      <c r="PL98" s="350"/>
      <c r="PM98" s="350"/>
      <c r="PN98" s="350"/>
      <c r="PO98" s="350"/>
      <c r="PP98" s="350"/>
      <c r="PQ98" s="350"/>
      <c r="PR98" s="350"/>
      <c r="PS98" s="350"/>
      <c r="PT98" s="350"/>
      <c r="PU98" s="350"/>
      <c r="PV98" s="350"/>
      <c r="PW98" s="350"/>
      <c r="PX98" s="350"/>
      <c r="PY98" s="350"/>
      <c r="PZ98" s="350"/>
      <c r="QA98" s="350"/>
      <c r="QB98" s="350"/>
      <c r="QC98" s="350"/>
      <c r="QD98" s="350"/>
      <c r="QE98" s="350"/>
      <c r="QF98" s="350"/>
      <c r="QG98" s="350"/>
      <c r="QH98" s="350"/>
      <c r="QI98" s="350"/>
      <c r="QJ98" s="350"/>
      <c r="QK98" s="350"/>
      <c r="QL98" s="350"/>
      <c r="QM98" s="350"/>
      <c r="QN98" s="350"/>
      <c r="QO98" s="350"/>
      <c r="QP98" s="350"/>
      <c r="QQ98" s="350"/>
      <c r="QR98" s="350"/>
      <c r="QS98" s="350"/>
      <c r="QT98" s="350"/>
      <c r="QU98" s="350"/>
      <c r="QV98" s="350"/>
      <c r="QW98" s="350"/>
      <c r="QX98" s="350"/>
      <c r="QY98" s="350"/>
      <c r="QZ98" s="350"/>
      <c r="RA98" s="350"/>
      <c r="RB98" s="350"/>
      <c r="RC98" s="350"/>
      <c r="RD98" s="350"/>
      <c r="RE98" s="350"/>
      <c r="RF98" s="350"/>
      <c r="RG98" s="350"/>
      <c r="RH98" s="350"/>
      <c r="RI98" s="350"/>
      <c r="RJ98" s="350"/>
      <c r="RK98" s="350"/>
      <c r="RL98" s="350"/>
      <c r="RM98" s="350"/>
      <c r="RN98" s="350"/>
      <c r="RO98" s="350"/>
      <c r="RP98" s="350"/>
      <c r="RQ98" s="350"/>
      <c r="RR98" s="350"/>
      <c r="RS98" s="350"/>
      <c r="RT98" s="350"/>
      <c r="RU98" s="350"/>
      <c r="RV98" s="350"/>
      <c r="RW98" s="350"/>
      <c r="RX98" s="350"/>
      <c r="RY98" s="350"/>
      <c r="RZ98" s="350"/>
      <c r="SA98" s="350"/>
      <c r="SB98" s="350"/>
      <c r="SC98" s="350"/>
      <c r="SD98" s="350"/>
      <c r="SE98" s="350"/>
      <c r="SF98" s="350"/>
      <c r="SG98" s="350"/>
      <c r="SH98" s="350"/>
      <c r="SI98" s="350"/>
      <c r="SJ98" s="350"/>
      <c r="SK98" s="350"/>
      <c r="SL98" s="350"/>
      <c r="SM98" s="350"/>
      <c r="SN98" s="350"/>
      <c r="SO98" s="350"/>
      <c r="SP98" s="350"/>
      <c r="SQ98" s="350"/>
      <c r="SR98" s="350"/>
      <c r="SS98" s="350"/>
      <c r="ST98" s="350"/>
      <c r="SU98" s="350"/>
      <c r="SV98" s="350"/>
      <c r="SW98" s="350"/>
      <c r="SX98" s="350"/>
      <c r="SY98" s="350"/>
      <c r="SZ98" s="350"/>
      <c r="TA98" s="350"/>
      <c r="TB98" s="350"/>
      <c r="TC98" s="350"/>
      <c r="TD98" s="350"/>
      <c r="TE98" s="350"/>
      <c r="TF98" s="350"/>
      <c r="TG98" s="350"/>
      <c r="TH98" s="350"/>
      <c r="TI98" s="350"/>
      <c r="TJ98" s="350"/>
      <c r="TK98" s="350"/>
      <c r="TL98" s="350"/>
      <c r="TM98" s="350"/>
      <c r="TN98" s="350"/>
      <c r="TO98" s="350"/>
      <c r="TP98" s="350"/>
      <c r="TQ98" s="350"/>
      <c r="TR98" s="350"/>
      <c r="TS98" s="350"/>
      <c r="TT98" s="350"/>
      <c r="TU98" s="350"/>
      <c r="TV98" s="350"/>
      <c r="TW98" s="350"/>
      <c r="TX98" s="350"/>
      <c r="TY98" s="350"/>
      <c r="TZ98" s="350"/>
      <c r="UA98" s="350"/>
      <c r="UB98" s="350"/>
      <c r="UC98" s="350"/>
      <c r="UD98" s="350"/>
      <c r="UE98" s="350"/>
      <c r="UF98" s="350"/>
      <c r="UG98" s="350"/>
      <c r="UH98" s="350"/>
      <c r="UI98" s="350"/>
      <c r="UJ98" s="350"/>
      <c r="UK98" s="350"/>
      <c r="UL98" s="350"/>
      <c r="UM98" s="350"/>
      <c r="UN98" s="350"/>
      <c r="UO98" s="350"/>
      <c r="UP98" s="350"/>
      <c r="UQ98" s="350"/>
      <c r="UR98" s="350"/>
      <c r="US98" s="350"/>
      <c r="UT98" s="350"/>
      <c r="UU98" s="350"/>
      <c r="UV98" s="350"/>
      <c r="UW98" s="350"/>
      <c r="UX98" s="350"/>
      <c r="UY98" s="350"/>
      <c r="UZ98" s="350"/>
      <c r="VA98" s="350"/>
      <c r="VB98" s="350"/>
      <c r="VC98" s="350"/>
      <c r="VD98" s="350"/>
      <c r="VE98" s="350"/>
      <c r="VF98" s="350"/>
      <c r="VG98" s="350"/>
      <c r="VH98" s="350"/>
      <c r="VI98" s="350"/>
      <c r="VJ98" s="350"/>
      <c r="VK98" s="350"/>
      <c r="VL98" s="350"/>
      <c r="VM98" s="350"/>
      <c r="VN98" s="350"/>
      <c r="VO98" s="350"/>
      <c r="VP98" s="350"/>
      <c r="VQ98" s="350"/>
      <c r="VR98" s="350"/>
      <c r="VS98" s="350"/>
      <c r="VT98" s="350"/>
      <c r="VU98" s="350"/>
      <c r="VV98" s="350"/>
      <c r="VW98" s="350"/>
      <c r="VX98" s="350"/>
      <c r="VY98" s="350"/>
      <c r="VZ98" s="350"/>
      <c r="WA98" s="350"/>
      <c r="WB98" s="350"/>
      <c r="WC98" s="350"/>
      <c r="WD98" s="350"/>
      <c r="WE98" s="350"/>
      <c r="WF98" s="350"/>
      <c r="WG98" s="350"/>
      <c r="WH98" s="350"/>
      <c r="WI98" s="350"/>
      <c r="WJ98" s="350"/>
      <c r="WK98" s="350"/>
      <c r="WL98" s="350"/>
      <c r="WM98" s="350"/>
      <c r="WN98" s="350"/>
      <c r="WO98" s="350"/>
      <c r="WP98" s="350"/>
      <c r="WQ98" s="350"/>
      <c r="WR98" s="350"/>
      <c r="WS98" s="350"/>
      <c r="WT98" s="350"/>
      <c r="WU98" s="350"/>
      <c r="WV98" s="350"/>
      <c r="WW98" s="350"/>
      <c r="WX98" s="350"/>
      <c r="WY98" s="350"/>
      <c r="WZ98" s="350"/>
      <c r="XA98" s="350"/>
      <c r="XB98" s="350"/>
      <c r="XC98" s="350"/>
      <c r="XD98" s="350"/>
      <c r="XE98" s="350"/>
      <c r="XF98" s="350"/>
      <c r="XG98" s="350"/>
      <c r="XH98" s="350"/>
      <c r="XI98" s="350"/>
      <c r="XJ98" s="350"/>
      <c r="XK98" s="350"/>
      <c r="XL98" s="350"/>
      <c r="XM98" s="350"/>
      <c r="XN98" s="350"/>
      <c r="XO98" s="350"/>
      <c r="XP98" s="350"/>
      <c r="XQ98" s="350"/>
      <c r="XR98" s="350"/>
      <c r="XS98" s="350"/>
      <c r="XT98" s="350"/>
      <c r="XU98" s="350"/>
      <c r="XV98" s="350"/>
      <c r="XW98" s="350"/>
      <c r="XX98" s="350"/>
      <c r="XY98" s="350"/>
      <c r="XZ98" s="350"/>
      <c r="YA98" s="350"/>
      <c r="YB98" s="350"/>
      <c r="YC98" s="350"/>
      <c r="YD98" s="350"/>
      <c r="YE98" s="350"/>
      <c r="YF98" s="350"/>
      <c r="YG98" s="350"/>
      <c r="YH98" s="350"/>
      <c r="YI98" s="350"/>
      <c r="YJ98" s="350"/>
      <c r="YK98" s="350"/>
      <c r="YL98" s="350"/>
      <c r="YM98" s="350"/>
      <c r="YN98" s="350"/>
      <c r="YO98" s="350"/>
      <c r="YP98" s="350"/>
      <c r="YQ98" s="350"/>
      <c r="YR98" s="350"/>
      <c r="YS98" s="350"/>
      <c r="YT98" s="350"/>
      <c r="YU98" s="350"/>
      <c r="YV98" s="350"/>
      <c r="YW98" s="350"/>
      <c r="YX98" s="350"/>
      <c r="YY98" s="350"/>
      <c r="YZ98" s="350"/>
      <c r="ZA98" s="350"/>
      <c r="ZB98" s="350"/>
      <c r="ZC98" s="350"/>
      <c r="ZD98" s="350"/>
      <c r="ZE98" s="350"/>
      <c r="ZF98" s="350"/>
      <c r="ZG98" s="350"/>
      <c r="ZH98" s="350"/>
      <c r="ZI98" s="350"/>
      <c r="ZJ98" s="350"/>
      <c r="ZK98" s="350"/>
      <c r="ZL98" s="350"/>
      <c r="ZM98" s="350"/>
      <c r="ZN98" s="350"/>
      <c r="ZO98" s="350"/>
      <c r="ZP98" s="350"/>
      <c r="ZQ98" s="350"/>
      <c r="ZR98" s="350"/>
      <c r="ZS98" s="350"/>
      <c r="ZT98" s="350"/>
      <c r="ZU98" s="350"/>
      <c r="ZV98" s="350"/>
      <c r="ZW98" s="350"/>
      <c r="ZX98" s="350"/>
      <c r="ZY98" s="350"/>
      <c r="ZZ98" s="350"/>
      <c r="AAA98" s="350"/>
      <c r="AAB98" s="350"/>
      <c r="AAC98" s="350"/>
      <c r="AAD98" s="350"/>
      <c r="AAE98" s="350"/>
      <c r="AAF98" s="350"/>
      <c r="AAG98" s="350"/>
      <c r="AAH98" s="350"/>
      <c r="AAI98" s="350"/>
      <c r="AAJ98" s="350"/>
      <c r="AAK98" s="350"/>
      <c r="AAL98" s="350"/>
      <c r="AAM98" s="350"/>
      <c r="AAN98" s="350"/>
      <c r="AAO98" s="350"/>
      <c r="AAP98" s="350"/>
      <c r="AAQ98" s="350"/>
      <c r="AAR98" s="350"/>
      <c r="AAS98" s="350"/>
      <c r="AAT98" s="350"/>
      <c r="AAU98" s="350"/>
      <c r="AAV98" s="350"/>
      <c r="AAW98" s="350"/>
      <c r="AAX98" s="350"/>
      <c r="AAY98" s="350"/>
      <c r="AAZ98" s="350"/>
      <c r="ABA98" s="350"/>
      <c r="ABB98" s="350"/>
      <c r="ABC98" s="350"/>
      <c r="ABD98" s="350"/>
      <c r="ABE98" s="350"/>
      <c r="ABF98" s="350"/>
      <c r="ABG98" s="350"/>
      <c r="ABH98" s="350"/>
      <c r="ABI98" s="350"/>
      <c r="ABJ98" s="350"/>
      <c r="ABK98" s="350"/>
      <c r="ABL98" s="350"/>
      <c r="ABM98" s="350"/>
      <c r="ABN98" s="350"/>
      <c r="ABO98" s="350"/>
      <c r="ABP98" s="350"/>
      <c r="ABQ98" s="350"/>
      <c r="ABR98" s="350"/>
      <c r="ABS98" s="350"/>
      <c r="ABT98" s="350"/>
      <c r="ABU98" s="350"/>
      <c r="ABV98" s="350"/>
      <c r="ABW98" s="350"/>
      <c r="ABX98" s="350"/>
      <c r="ABY98" s="350"/>
      <c r="ABZ98" s="350"/>
      <c r="ACA98" s="350"/>
      <c r="ACB98" s="350"/>
      <c r="ACC98" s="350"/>
      <c r="ACD98" s="350"/>
      <c r="ACE98" s="350"/>
      <c r="ACF98" s="350"/>
      <c r="ACG98" s="350"/>
      <c r="ACH98" s="350"/>
      <c r="ACI98" s="350"/>
      <c r="ACJ98" s="350"/>
      <c r="ACK98" s="350"/>
      <c r="ACL98" s="350"/>
      <c r="ACM98" s="350"/>
      <c r="ACN98" s="350"/>
      <c r="ACO98" s="350"/>
      <c r="ACP98" s="350"/>
      <c r="ACQ98" s="350"/>
      <c r="ACR98" s="350"/>
      <c r="ACS98" s="350"/>
      <c r="ACT98" s="350"/>
      <c r="ACU98" s="350"/>
      <c r="ACV98" s="350"/>
      <c r="ACW98" s="350"/>
      <c r="ACX98" s="350"/>
      <c r="ACY98" s="350"/>
      <c r="ACZ98" s="350"/>
      <c r="ADA98" s="350"/>
      <c r="ADB98" s="350"/>
      <c r="ADC98" s="350"/>
      <c r="ADD98" s="350"/>
      <c r="ADE98" s="350"/>
      <c r="ADF98" s="350"/>
      <c r="ADG98" s="350"/>
      <c r="ADH98" s="350"/>
      <c r="ADI98" s="350"/>
      <c r="ADJ98" s="350"/>
      <c r="ADK98" s="350"/>
      <c r="ADL98" s="350"/>
      <c r="ADM98" s="350"/>
      <c r="ADN98" s="350"/>
      <c r="ADO98" s="350"/>
      <c r="ADP98" s="350"/>
      <c r="ADQ98" s="350"/>
      <c r="ADR98" s="350"/>
      <c r="ADS98" s="350"/>
      <c r="ADT98" s="350"/>
      <c r="ADU98" s="350"/>
      <c r="ADV98" s="350"/>
      <c r="ADW98" s="350"/>
      <c r="ADX98" s="350"/>
      <c r="ADY98" s="350"/>
      <c r="ADZ98" s="350"/>
      <c r="AEA98" s="350"/>
      <c r="AEB98" s="350"/>
      <c r="AEC98" s="350"/>
      <c r="AED98" s="350"/>
      <c r="AEE98" s="350"/>
      <c r="AEF98" s="350"/>
      <c r="AEG98" s="350"/>
      <c r="AEH98" s="350"/>
      <c r="AEI98" s="350"/>
      <c r="AEJ98" s="350"/>
      <c r="AEK98" s="350"/>
      <c r="AEL98" s="350"/>
      <c r="AEM98" s="350"/>
      <c r="AEN98" s="350"/>
      <c r="AEO98" s="350"/>
      <c r="AEP98" s="350"/>
      <c r="AEQ98" s="350"/>
      <c r="AER98" s="350"/>
      <c r="AES98" s="350"/>
      <c r="AET98" s="350"/>
      <c r="AEU98" s="350"/>
      <c r="AEV98" s="350"/>
      <c r="AEW98" s="350"/>
      <c r="AEX98" s="350"/>
      <c r="AEY98" s="350"/>
      <c r="AEZ98" s="350"/>
      <c r="AFA98" s="350"/>
      <c r="AFB98" s="350"/>
      <c r="AFC98" s="350"/>
      <c r="AFD98" s="350"/>
      <c r="AFE98" s="350"/>
      <c r="AFF98" s="350"/>
      <c r="AFG98" s="350"/>
      <c r="AFH98" s="350"/>
      <c r="AFI98" s="350"/>
      <c r="AFJ98" s="350"/>
      <c r="AFK98" s="350"/>
      <c r="AFL98" s="350"/>
      <c r="AFM98" s="350"/>
      <c r="AFN98" s="350"/>
      <c r="AFO98" s="350"/>
      <c r="AFP98" s="350"/>
      <c r="AFQ98" s="350"/>
      <c r="AFR98" s="350"/>
      <c r="AFS98" s="350"/>
      <c r="AFT98" s="350"/>
      <c r="AFU98" s="350"/>
      <c r="AFV98" s="350"/>
      <c r="AFW98" s="350"/>
      <c r="AFX98" s="350"/>
      <c r="AFY98" s="350"/>
      <c r="AFZ98" s="350"/>
      <c r="AGA98" s="350"/>
      <c r="AGB98" s="350"/>
      <c r="AGC98" s="350"/>
      <c r="AGD98" s="350"/>
      <c r="AGE98" s="350"/>
      <c r="AGF98" s="350"/>
      <c r="AGG98" s="350"/>
      <c r="AGH98" s="350"/>
      <c r="AGI98" s="350"/>
      <c r="AGJ98" s="350"/>
      <c r="AGK98" s="350"/>
      <c r="AGL98" s="350"/>
      <c r="AGM98" s="350"/>
      <c r="AGN98" s="350"/>
      <c r="AGO98" s="350"/>
      <c r="AGP98" s="350"/>
      <c r="AGQ98" s="350"/>
      <c r="AGR98" s="350"/>
      <c r="AGS98" s="350"/>
      <c r="AGT98" s="350"/>
      <c r="AGU98" s="350"/>
      <c r="AGV98" s="350"/>
      <c r="AGW98" s="350"/>
      <c r="AGX98" s="350"/>
      <c r="AGY98" s="350"/>
      <c r="AGZ98" s="350"/>
      <c r="AHA98" s="350"/>
      <c r="AHB98" s="350"/>
      <c r="AHC98" s="350"/>
      <c r="AHD98" s="350"/>
      <c r="AHE98" s="350"/>
      <c r="AHF98" s="350"/>
      <c r="AHG98" s="350"/>
      <c r="AHH98" s="350"/>
      <c r="AHI98" s="350"/>
      <c r="AHJ98" s="350"/>
      <c r="AHK98" s="350"/>
      <c r="AHL98" s="350"/>
      <c r="AHM98" s="350"/>
      <c r="AHN98" s="350"/>
      <c r="AHO98" s="350"/>
      <c r="AHP98" s="350"/>
      <c r="AHQ98" s="350"/>
      <c r="AHR98" s="350"/>
      <c r="AHS98" s="350"/>
      <c r="AHT98" s="350"/>
      <c r="AHU98" s="350"/>
      <c r="AHV98" s="350"/>
      <c r="AHW98" s="350"/>
      <c r="AHX98" s="350"/>
      <c r="AHY98" s="350"/>
      <c r="AHZ98" s="350"/>
      <c r="AIA98" s="350"/>
      <c r="AIB98" s="350"/>
      <c r="AIC98" s="350"/>
      <c r="AID98" s="350"/>
      <c r="AIE98" s="350"/>
      <c r="AIF98" s="350"/>
      <c r="AIG98" s="350"/>
      <c r="AIH98" s="350"/>
      <c r="AII98" s="350"/>
      <c r="AIJ98" s="350"/>
      <c r="AIK98" s="350"/>
      <c r="AIL98" s="350"/>
      <c r="AIM98" s="350"/>
      <c r="AIN98" s="350"/>
      <c r="AIO98" s="350"/>
      <c r="AIP98" s="350"/>
      <c r="AIQ98" s="350"/>
      <c r="AIR98" s="350"/>
      <c r="AIS98" s="350"/>
      <c r="AIT98" s="350"/>
      <c r="AIU98" s="350"/>
      <c r="AIV98" s="350"/>
      <c r="AIW98" s="350"/>
      <c r="AIX98" s="350"/>
      <c r="AIY98" s="350"/>
      <c r="AIZ98" s="350"/>
      <c r="AJA98" s="350"/>
      <c r="AJB98" s="350"/>
      <c r="AJC98" s="350"/>
      <c r="AJD98" s="350"/>
      <c r="AJE98" s="350"/>
      <c r="AJF98" s="350"/>
      <c r="AJG98" s="350"/>
      <c r="AJH98" s="350"/>
      <c r="AJI98" s="350"/>
      <c r="AJJ98" s="350"/>
      <c r="AJK98" s="350"/>
      <c r="AJL98" s="350"/>
      <c r="AJM98" s="350"/>
      <c r="AJN98" s="350"/>
      <c r="AJO98" s="350"/>
      <c r="AJP98" s="350"/>
      <c r="AJQ98" s="350"/>
      <c r="AJR98" s="350"/>
      <c r="AJS98" s="350"/>
      <c r="AJT98" s="350"/>
      <c r="AJU98" s="350"/>
      <c r="AJV98" s="350"/>
      <c r="AJW98" s="350"/>
      <c r="AJX98" s="350"/>
      <c r="AJY98" s="350"/>
      <c r="AJZ98" s="350"/>
      <c r="AKA98" s="350"/>
      <c r="AKB98" s="350"/>
      <c r="AKC98" s="350"/>
      <c r="AKD98" s="350"/>
      <c r="AKE98" s="350"/>
      <c r="AKF98" s="350"/>
      <c r="AKG98" s="350"/>
      <c r="AKH98" s="350"/>
      <c r="AKI98" s="350"/>
      <c r="AKJ98" s="350"/>
      <c r="AKK98" s="350"/>
      <c r="AKL98" s="350"/>
      <c r="AKM98" s="350"/>
      <c r="AKN98" s="350"/>
      <c r="AKO98" s="350"/>
      <c r="AKP98" s="350"/>
      <c r="AKQ98" s="350"/>
      <c r="AKR98" s="350"/>
      <c r="AKS98" s="350"/>
      <c r="AKT98" s="350"/>
      <c r="AKU98" s="350"/>
      <c r="AKV98" s="350"/>
      <c r="AKW98" s="350"/>
      <c r="AKX98" s="350"/>
      <c r="AKY98" s="350"/>
      <c r="AKZ98" s="350"/>
      <c r="ALA98" s="350"/>
      <c r="ALB98" s="350"/>
      <c r="ALC98" s="350"/>
      <c r="ALD98" s="350"/>
      <c r="ALE98" s="350"/>
      <c r="ALF98" s="350"/>
      <c r="ALG98" s="350"/>
      <c r="ALH98" s="350"/>
      <c r="ALI98" s="350"/>
      <c r="ALJ98" s="350"/>
      <c r="ALK98" s="350"/>
      <c r="ALL98" s="350"/>
      <c r="ALM98" s="350"/>
      <c r="ALN98" s="350"/>
      <c r="ALO98" s="350"/>
      <c r="ALP98" s="350"/>
      <c r="ALQ98" s="350"/>
      <c r="ALR98" s="350"/>
      <c r="ALS98" s="350"/>
      <c r="ALT98" s="350"/>
      <c r="ALU98" s="350"/>
      <c r="ALV98" s="350"/>
      <c r="ALW98" s="350"/>
      <c r="ALX98" s="350"/>
      <c r="ALY98" s="350"/>
      <c r="ALZ98" s="350"/>
      <c r="AMA98" s="350"/>
      <c r="AMB98" s="350"/>
      <c r="AMC98" s="350"/>
      <c r="AMD98" s="350"/>
      <c r="AME98" s="350"/>
      <c r="AMF98" s="350"/>
      <c r="AMG98" s="350"/>
      <c r="AMH98" s="350"/>
      <c r="AMI98" s="350"/>
      <c r="AMJ98" s="350"/>
      <c r="AMK98" s="350"/>
      <c r="AML98" s="350"/>
      <c r="AMM98" s="350"/>
      <c r="AMN98" s="350"/>
      <c r="AMO98" s="350"/>
      <c r="AMP98" s="350"/>
      <c r="AMQ98" s="350"/>
      <c r="AMR98" s="350"/>
      <c r="AMS98" s="350"/>
      <c r="AMT98" s="350"/>
      <c r="AMU98" s="350"/>
      <c r="AMV98" s="350"/>
      <c r="AMW98" s="350"/>
      <c r="AMX98" s="350"/>
      <c r="AMY98" s="350"/>
      <c r="AMZ98" s="350"/>
      <c r="ANA98" s="350"/>
      <c r="ANB98" s="350"/>
      <c r="ANC98" s="350"/>
      <c r="AND98" s="350"/>
      <c r="ANE98" s="350"/>
      <c r="ANF98" s="350"/>
      <c r="ANG98" s="350"/>
      <c r="ANH98" s="350"/>
      <c r="ANI98" s="350"/>
      <c r="ANJ98" s="350"/>
      <c r="ANK98" s="350"/>
      <c r="ANL98" s="350"/>
      <c r="ANM98" s="350"/>
      <c r="ANN98" s="350"/>
      <c r="ANO98" s="350"/>
      <c r="ANP98" s="350"/>
      <c r="ANQ98" s="350"/>
      <c r="ANR98" s="350"/>
      <c r="ANS98" s="350"/>
      <c r="ANT98" s="350"/>
      <c r="ANU98" s="350"/>
      <c r="ANV98" s="350"/>
      <c r="ANW98" s="350"/>
      <c r="ANX98" s="350"/>
      <c r="ANY98" s="350"/>
      <c r="ANZ98" s="350"/>
      <c r="AOA98" s="350"/>
      <c r="AOB98" s="350"/>
      <c r="AOC98" s="350"/>
      <c r="AOD98" s="350"/>
      <c r="AOE98" s="350"/>
      <c r="AOF98" s="350"/>
      <c r="AOG98" s="350"/>
      <c r="AOH98" s="350"/>
      <c r="AOI98" s="350"/>
      <c r="AOJ98" s="350"/>
      <c r="AOK98" s="350"/>
      <c r="AOL98" s="350"/>
      <c r="AOM98" s="350"/>
      <c r="AON98" s="350"/>
      <c r="AOO98" s="350"/>
      <c r="AOP98" s="350"/>
      <c r="AOQ98" s="350"/>
      <c r="AOR98" s="350"/>
      <c r="AOS98" s="350"/>
      <c r="AOT98" s="350"/>
      <c r="AOU98" s="350"/>
      <c r="AOV98" s="350"/>
      <c r="AOW98" s="350"/>
      <c r="AOX98" s="350"/>
      <c r="AOY98" s="350"/>
      <c r="AOZ98" s="350"/>
      <c r="APA98" s="350"/>
      <c r="APB98" s="350"/>
      <c r="APC98" s="350"/>
      <c r="APD98" s="350"/>
      <c r="APE98" s="350"/>
      <c r="APF98" s="350"/>
      <c r="APG98" s="350"/>
      <c r="APH98" s="350"/>
      <c r="API98" s="350"/>
      <c r="APJ98" s="350"/>
      <c r="APK98" s="350"/>
      <c r="APL98" s="350"/>
      <c r="APM98" s="350"/>
      <c r="APN98" s="350"/>
      <c r="APO98" s="350"/>
      <c r="APP98" s="350"/>
      <c r="APQ98" s="350"/>
      <c r="APR98" s="350"/>
      <c r="APS98" s="350"/>
      <c r="APT98" s="350"/>
      <c r="APU98" s="350"/>
      <c r="APV98" s="350"/>
      <c r="APW98" s="350"/>
      <c r="APX98" s="350"/>
      <c r="APY98" s="350"/>
      <c r="APZ98" s="350"/>
      <c r="AQA98" s="350"/>
      <c r="AQB98" s="350"/>
      <c r="AQC98" s="350"/>
      <c r="AQD98" s="350"/>
      <c r="AQE98" s="350"/>
      <c r="AQF98" s="350"/>
      <c r="AQG98" s="350"/>
      <c r="AQH98" s="350"/>
      <c r="AQI98" s="350"/>
      <c r="AQJ98" s="350"/>
      <c r="AQK98" s="350"/>
      <c r="AQL98" s="350"/>
      <c r="AQM98" s="350"/>
      <c r="AQN98" s="350"/>
      <c r="AQO98" s="350"/>
      <c r="AQP98" s="350"/>
      <c r="AQQ98" s="350"/>
      <c r="AQR98" s="350"/>
      <c r="AQS98" s="350"/>
      <c r="AQT98" s="350"/>
      <c r="AQU98" s="350"/>
      <c r="AQV98" s="350"/>
      <c r="AQW98" s="350"/>
      <c r="AQX98" s="350"/>
      <c r="AQY98" s="350"/>
      <c r="AQZ98" s="350"/>
      <c r="ARA98" s="350"/>
      <c r="ARB98" s="350"/>
      <c r="ARC98" s="350"/>
      <c r="ARD98" s="350"/>
      <c r="ARE98" s="350"/>
      <c r="ARF98" s="350"/>
      <c r="ARG98" s="350"/>
      <c r="ARH98" s="350"/>
      <c r="ARI98" s="350"/>
      <c r="ARJ98" s="350"/>
      <c r="ARK98" s="350"/>
      <c r="ARL98" s="350"/>
      <c r="ARM98" s="350"/>
      <c r="ARN98" s="350"/>
      <c r="ARO98" s="350"/>
      <c r="ARP98" s="350"/>
      <c r="ARQ98" s="350"/>
      <c r="ARR98" s="350"/>
      <c r="ARS98" s="350"/>
      <c r="ART98" s="350"/>
      <c r="ARU98" s="350"/>
      <c r="ARV98" s="350"/>
      <c r="ARW98" s="350"/>
      <c r="ARX98" s="350"/>
      <c r="ARY98" s="350"/>
      <c r="ARZ98" s="350"/>
      <c r="ASA98" s="350"/>
      <c r="ASB98" s="350"/>
      <c r="ASC98" s="350"/>
      <c r="ASD98" s="350"/>
      <c r="ASE98" s="350"/>
      <c r="ASF98" s="350"/>
      <c r="ASG98" s="350"/>
      <c r="ASH98" s="350"/>
      <c r="ASI98" s="350"/>
      <c r="ASJ98" s="350"/>
      <c r="ASK98" s="350"/>
      <c r="ASL98" s="350"/>
      <c r="ASM98" s="350"/>
      <c r="ASN98" s="350"/>
      <c r="ASO98" s="350"/>
      <c r="ASP98" s="350"/>
      <c r="ASQ98" s="350"/>
      <c r="ASR98" s="350"/>
      <c r="ASS98" s="350"/>
      <c r="AST98" s="350"/>
      <c r="ASU98" s="350"/>
      <c r="ASV98" s="350"/>
      <c r="ASW98" s="350"/>
      <c r="ASX98" s="350"/>
      <c r="ASY98" s="350"/>
      <c r="ASZ98" s="350"/>
      <c r="ATA98" s="350"/>
      <c r="ATB98" s="350"/>
      <c r="ATC98" s="350"/>
      <c r="ATD98" s="350"/>
      <c r="ATE98" s="350"/>
      <c r="ATF98" s="350"/>
      <c r="ATG98" s="350"/>
      <c r="ATH98" s="350"/>
      <c r="ATI98" s="350"/>
      <c r="ATJ98" s="350"/>
      <c r="ATK98" s="350"/>
      <c r="ATL98" s="350"/>
      <c r="ATM98" s="350"/>
      <c r="ATN98" s="350"/>
      <c r="ATO98" s="350"/>
      <c r="ATP98" s="350"/>
      <c r="ATQ98" s="350"/>
      <c r="ATR98" s="350"/>
      <c r="ATS98" s="350"/>
      <c r="ATT98" s="350"/>
      <c r="ATU98" s="350"/>
      <c r="ATV98" s="350"/>
      <c r="ATW98" s="350"/>
      <c r="ATX98" s="350"/>
      <c r="ATY98" s="350"/>
      <c r="ATZ98" s="350"/>
      <c r="AUA98" s="350"/>
      <c r="AUB98" s="350"/>
      <c r="AUC98" s="350"/>
      <c r="AUD98" s="350"/>
      <c r="AUE98" s="350"/>
      <c r="AUF98" s="350"/>
      <c r="AUG98" s="350"/>
      <c r="AUH98" s="350"/>
      <c r="AUI98" s="350"/>
      <c r="AUJ98" s="350"/>
      <c r="AUK98" s="350"/>
      <c r="AUL98" s="350"/>
      <c r="AUM98" s="350"/>
      <c r="AUN98" s="350"/>
      <c r="AUO98" s="350"/>
      <c r="AUP98" s="350"/>
      <c r="AUQ98" s="350"/>
      <c r="AUR98" s="350"/>
      <c r="AUS98" s="350"/>
      <c r="AUT98" s="350"/>
      <c r="AUU98" s="350"/>
      <c r="AUV98" s="350"/>
      <c r="AUW98" s="350"/>
      <c r="AUX98" s="350"/>
      <c r="AUY98" s="350"/>
      <c r="AUZ98" s="350"/>
      <c r="AVA98" s="350"/>
      <c r="AVB98" s="350"/>
      <c r="AVC98" s="350"/>
      <c r="AVD98" s="350"/>
      <c r="AVE98" s="350"/>
      <c r="AVF98" s="350"/>
      <c r="AVG98" s="350"/>
      <c r="AVH98" s="350"/>
      <c r="AVI98" s="350"/>
      <c r="AVJ98" s="350"/>
      <c r="AVK98" s="350"/>
      <c r="AVL98" s="350"/>
      <c r="AVM98" s="350"/>
      <c r="AVN98" s="350"/>
      <c r="AVO98" s="350"/>
      <c r="AVP98" s="350"/>
      <c r="AVQ98" s="350"/>
      <c r="AVR98" s="350"/>
      <c r="AVS98" s="350"/>
      <c r="AVT98" s="350"/>
      <c r="AVU98" s="350"/>
      <c r="AVV98" s="350"/>
      <c r="AVW98" s="350"/>
      <c r="AVX98" s="350"/>
      <c r="AVY98" s="350"/>
      <c r="AVZ98" s="350"/>
      <c r="AWA98" s="350"/>
      <c r="AWB98" s="350"/>
      <c r="AWC98" s="350"/>
      <c r="AWD98" s="350"/>
      <c r="AWE98" s="350"/>
      <c r="AWF98" s="350"/>
      <c r="AWG98" s="350"/>
      <c r="AWH98" s="350"/>
      <c r="AWI98" s="350"/>
      <c r="AWJ98" s="350"/>
      <c r="AWK98" s="350"/>
      <c r="AWL98" s="350"/>
      <c r="AWM98" s="350"/>
      <c r="AWN98" s="350"/>
      <c r="AWO98" s="350"/>
      <c r="AWP98" s="350"/>
      <c r="AWQ98" s="350"/>
      <c r="AWR98" s="350"/>
      <c r="AWS98" s="350"/>
      <c r="AWT98" s="350"/>
      <c r="AWU98" s="350"/>
      <c r="AWV98" s="350"/>
      <c r="AWW98" s="350"/>
      <c r="AWX98" s="350"/>
      <c r="AWY98" s="350"/>
      <c r="AWZ98" s="350"/>
      <c r="AXA98" s="350"/>
      <c r="AXB98" s="350"/>
      <c r="AXC98" s="350"/>
      <c r="AXD98" s="350"/>
      <c r="AXE98" s="350"/>
      <c r="AXF98" s="350"/>
      <c r="AXG98" s="350"/>
      <c r="AXH98" s="350"/>
      <c r="AXI98" s="350"/>
      <c r="AXJ98" s="350"/>
      <c r="AXK98" s="350"/>
      <c r="AXL98" s="350"/>
      <c r="AXM98" s="350"/>
      <c r="AXN98" s="350"/>
      <c r="AXO98" s="350"/>
      <c r="AXP98" s="350"/>
      <c r="AXQ98" s="350"/>
      <c r="AXR98" s="350"/>
      <c r="AXS98" s="350"/>
      <c r="AXT98" s="350"/>
      <c r="AXU98" s="350"/>
      <c r="AXV98" s="350"/>
      <c r="AXW98" s="350"/>
      <c r="AXX98" s="350"/>
      <c r="AXY98" s="350"/>
      <c r="AXZ98" s="350"/>
      <c r="AYA98" s="350"/>
      <c r="AYB98" s="350"/>
      <c r="AYC98" s="350"/>
      <c r="AYD98" s="350"/>
      <c r="AYE98" s="350"/>
      <c r="AYF98" s="350"/>
      <c r="AYG98" s="350"/>
      <c r="AYH98" s="350"/>
      <c r="AYI98" s="350"/>
      <c r="AYJ98" s="350"/>
      <c r="AYK98" s="350"/>
      <c r="AYL98" s="350"/>
      <c r="AYM98" s="350"/>
      <c r="AYN98" s="350"/>
      <c r="AYO98" s="350"/>
      <c r="AYP98" s="350"/>
      <c r="AYQ98" s="350"/>
      <c r="AYR98" s="350"/>
      <c r="AYS98" s="350"/>
      <c r="AYT98" s="350"/>
      <c r="AYU98" s="350"/>
      <c r="AYV98" s="350"/>
      <c r="AYW98" s="350"/>
      <c r="AYX98" s="350"/>
      <c r="AYY98" s="350"/>
      <c r="AYZ98" s="350"/>
      <c r="AZA98" s="350"/>
      <c r="AZB98" s="350"/>
      <c r="AZC98" s="350"/>
      <c r="AZD98" s="350"/>
      <c r="AZE98" s="350"/>
      <c r="AZF98" s="350"/>
      <c r="AZG98" s="350"/>
      <c r="AZH98" s="350"/>
      <c r="AZI98" s="350"/>
      <c r="AZJ98" s="350"/>
      <c r="AZK98" s="350"/>
      <c r="AZL98" s="350"/>
      <c r="AZM98" s="350"/>
      <c r="AZN98" s="350"/>
      <c r="AZO98" s="350"/>
      <c r="AZP98" s="350"/>
      <c r="AZQ98" s="350"/>
      <c r="AZR98" s="350"/>
      <c r="AZS98" s="350"/>
      <c r="AZT98" s="350"/>
      <c r="AZU98" s="350"/>
      <c r="AZV98" s="350"/>
      <c r="AZW98" s="350"/>
      <c r="AZX98" s="350"/>
      <c r="AZY98" s="350"/>
      <c r="AZZ98" s="350"/>
      <c r="BAA98" s="350"/>
      <c r="BAB98" s="350"/>
      <c r="BAC98" s="350"/>
      <c r="BAD98" s="350"/>
      <c r="BAE98" s="350"/>
      <c r="BAF98" s="350"/>
      <c r="BAG98" s="350"/>
      <c r="BAH98" s="350"/>
      <c r="BAI98" s="350"/>
      <c r="BAJ98" s="350"/>
      <c r="BAK98" s="350"/>
      <c r="BAL98" s="350"/>
      <c r="BAM98" s="350"/>
      <c r="BAN98" s="350"/>
      <c r="BAO98" s="350"/>
      <c r="BAP98" s="350"/>
      <c r="BAQ98" s="350"/>
      <c r="BAR98" s="350"/>
      <c r="BAS98" s="350"/>
      <c r="BAT98" s="350"/>
      <c r="BAU98" s="350"/>
      <c r="BAV98" s="350"/>
      <c r="BAW98" s="350"/>
      <c r="BAX98" s="350"/>
      <c r="BAY98" s="350"/>
      <c r="BAZ98" s="350"/>
      <c r="BBA98" s="350"/>
      <c r="BBB98" s="350"/>
      <c r="BBC98" s="350"/>
      <c r="BBD98" s="350"/>
      <c r="BBE98" s="350"/>
      <c r="BBF98" s="350"/>
      <c r="BBG98" s="350"/>
      <c r="BBH98" s="350"/>
      <c r="BBI98" s="350"/>
      <c r="BBJ98" s="350"/>
      <c r="BBK98" s="350"/>
      <c r="BBL98" s="350"/>
      <c r="BBM98" s="350"/>
      <c r="BBN98" s="350"/>
      <c r="BBO98" s="350"/>
      <c r="BBP98" s="350"/>
      <c r="BBQ98" s="350"/>
      <c r="BBR98" s="350"/>
      <c r="BBS98" s="350"/>
      <c r="BBT98" s="350"/>
      <c r="BBU98" s="350"/>
      <c r="BBV98" s="350"/>
      <c r="BBW98" s="350"/>
      <c r="BBX98" s="350"/>
      <c r="BBY98" s="350"/>
      <c r="BBZ98" s="350"/>
      <c r="BCA98" s="350"/>
      <c r="BCB98" s="350"/>
      <c r="BCC98" s="350"/>
      <c r="BCD98" s="350"/>
      <c r="BCE98" s="350"/>
      <c r="BCF98" s="350"/>
      <c r="BCG98" s="350"/>
      <c r="BCH98" s="350"/>
      <c r="BCI98" s="350"/>
      <c r="BCJ98" s="350"/>
      <c r="BCK98" s="350"/>
      <c r="BCL98" s="350"/>
      <c r="BCM98" s="350"/>
      <c r="BCN98" s="350"/>
      <c r="BCO98" s="350"/>
      <c r="BCP98" s="350"/>
      <c r="BCQ98" s="350"/>
      <c r="BCR98" s="350"/>
      <c r="BCS98" s="350"/>
      <c r="BCT98" s="350"/>
      <c r="BCU98" s="350"/>
      <c r="BCV98" s="350"/>
      <c r="BCW98" s="350"/>
      <c r="BCX98" s="350"/>
      <c r="BCY98" s="350"/>
      <c r="BCZ98" s="350"/>
      <c r="BDA98" s="350"/>
      <c r="BDB98" s="350"/>
      <c r="BDC98" s="350"/>
      <c r="BDD98" s="350"/>
      <c r="BDE98" s="350"/>
      <c r="BDF98" s="350"/>
      <c r="BDG98" s="350"/>
      <c r="BDH98" s="350"/>
      <c r="BDI98" s="350"/>
      <c r="BDJ98" s="350"/>
      <c r="BDK98" s="350"/>
      <c r="BDL98" s="350"/>
      <c r="BDM98" s="350"/>
      <c r="BDN98" s="350"/>
      <c r="BDO98" s="350"/>
      <c r="BDP98" s="350"/>
      <c r="BDQ98" s="350"/>
      <c r="BDR98" s="350"/>
      <c r="BDS98" s="350"/>
      <c r="BDT98" s="350"/>
      <c r="BDU98" s="350"/>
      <c r="BDV98" s="350"/>
      <c r="BDW98" s="350"/>
      <c r="BDX98" s="350"/>
      <c r="BDY98" s="350"/>
      <c r="BDZ98" s="350"/>
      <c r="BEA98" s="350"/>
      <c r="BEB98" s="350"/>
      <c r="BEC98" s="350"/>
      <c r="BED98" s="350"/>
      <c r="BEE98" s="350"/>
      <c r="BEF98" s="350"/>
      <c r="BEG98" s="350"/>
      <c r="BEH98" s="350"/>
      <c r="BEI98" s="350"/>
      <c r="BEJ98" s="350"/>
      <c r="BEK98" s="350"/>
      <c r="BEL98" s="350"/>
      <c r="BEM98" s="350"/>
      <c r="BEN98" s="350"/>
      <c r="BEO98" s="350"/>
      <c r="BEP98" s="350"/>
      <c r="BEQ98" s="350"/>
      <c r="BER98" s="350"/>
      <c r="BES98" s="350"/>
      <c r="BET98" s="350"/>
      <c r="BEU98" s="350"/>
      <c r="BEV98" s="350"/>
      <c r="BEW98" s="350"/>
      <c r="BEX98" s="350"/>
      <c r="BEY98" s="350"/>
      <c r="BEZ98" s="350"/>
      <c r="BFA98" s="350"/>
      <c r="BFB98" s="350"/>
      <c r="BFC98" s="350"/>
      <c r="BFD98" s="350"/>
      <c r="BFE98" s="350"/>
      <c r="BFF98" s="350"/>
      <c r="BFG98" s="350"/>
      <c r="BFH98" s="350"/>
      <c r="BFI98" s="350"/>
      <c r="BFJ98" s="350"/>
      <c r="BFK98" s="350"/>
      <c r="BFL98" s="350"/>
      <c r="BFM98" s="350"/>
      <c r="BFN98" s="350"/>
      <c r="BFO98" s="350"/>
      <c r="BFP98" s="350"/>
      <c r="BFQ98" s="350"/>
      <c r="BFR98" s="350"/>
      <c r="BFS98" s="350"/>
      <c r="BFT98" s="350"/>
      <c r="BFU98" s="350"/>
      <c r="BFV98" s="350"/>
      <c r="BFW98" s="350"/>
      <c r="BFX98" s="350"/>
      <c r="BFY98" s="350"/>
      <c r="BFZ98" s="350"/>
      <c r="BGA98" s="350"/>
      <c r="BGB98" s="350"/>
      <c r="BGC98" s="350"/>
      <c r="BGD98" s="350"/>
      <c r="BGE98" s="350"/>
      <c r="BGF98" s="350"/>
      <c r="BGG98" s="350"/>
      <c r="BGH98" s="350"/>
      <c r="BGI98" s="350"/>
      <c r="BGJ98" s="350"/>
      <c r="BGK98" s="350"/>
      <c r="BGL98" s="350"/>
      <c r="BGM98" s="350"/>
      <c r="BGN98" s="350"/>
      <c r="BGO98" s="350"/>
      <c r="BGP98" s="350"/>
      <c r="BGQ98" s="350"/>
      <c r="BGR98" s="350"/>
      <c r="BGS98" s="350"/>
      <c r="BGT98" s="350"/>
      <c r="BGU98" s="350"/>
      <c r="BGV98" s="350"/>
      <c r="BGW98" s="350"/>
      <c r="BGX98" s="350"/>
      <c r="BGY98" s="350"/>
      <c r="BGZ98" s="350"/>
      <c r="BHA98" s="350"/>
      <c r="BHB98" s="350"/>
      <c r="BHC98" s="350"/>
      <c r="BHD98" s="350"/>
      <c r="BHE98" s="350"/>
      <c r="BHF98" s="350"/>
      <c r="BHG98" s="350"/>
      <c r="BHH98" s="350"/>
      <c r="BHI98" s="350"/>
      <c r="BHJ98" s="350"/>
      <c r="BHK98" s="350"/>
      <c r="BHL98" s="350"/>
      <c r="BHM98" s="350"/>
      <c r="BHN98" s="350"/>
      <c r="BHO98" s="350"/>
      <c r="BHP98" s="350"/>
      <c r="BHQ98" s="350"/>
      <c r="BHR98" s="350"/>
      <c r="BHS98" s="350"/>
      <c r="BHT98" s="350"/>
      <c r="BHU98" s="350"/>
      <c r="BHV98" s="350"/>
      <c r="BHW98" s="350"/>
      <c r="BHX98" s="350"/>
      <c r="BHY98" s="350"/>
      <c r="BHZ98" s="350"/>
      <c r="BIA98" s="350"/>
      <c r="BIB98" s="350"/>
      <c r="BIC98" s="350"/>
      <c r="BID98" s="350"/>
      <c r="BIE98" s="350"/>
      <c r="BIF98" s="350"/>
      <c r="BIG98" s="350"/>
      <c r="BIH98" s="350"/>
      <c r="BII98" s="350"/>
      <c r="BIJ98" s="350"/>
      <c r="BIK98" s="350"/>
      <c r="BIL98" s="350"/>
      <c r="BIM98" s="350"/>
      <c r="BIN98" s="350"/>
      <c r="BIO98" s="350"/>
      <c r="BIP98" s="350"/>
      <c r="BIQ98" s="350"/>
      <c r="BIR98" s="350"/>
      <c r="BIS98" s="350"/>
      <c r="BIT98" s="350"/>
      <c r="BIU98" s="350"/>
      <c r="BIV98" s="350"/>
      <c r="BIW98" s="350"/>
      <c r="BIX98" s="350"/>
      <c r="BIY98" s="350"/>
      <c r="BIZ98" s="350"/>
      <c r="BJA98" s="350"/>
      <c r="BJB98" s="350"/>
      <c r="BJC98" s="350"/>
      <c r="BJD98" s="350"/>
      <c r="BJE98" s="350"/>
      <c r="BJF98" s="350"/>
      <c r="BJG98" s="350"/>
      <c r="BJH98" s="350"/>
      <c r="BJI98" s="350"/>
      <c r="BJJ98" s="350"/>
      <c r="BJK98" s="350"/>
      <c r="BJL98" s="350"/>
      <c r="BJM98" s="350"/>
      <c r="BJN98" s="350"/>
      <c r="BJO98" s="350"/>
      <c r="BJP98" s="350"/>
      <c r="BJQ98" s="350"/>
      <c r="BJR98" s="350"/>
      <c r="BJS98" s="350"/>
      <c r="BJT98" s="350"/>
      <c r="BJU98" s="350"/>
      <c r="BJV98" s="350"/>
      <c r="BJW98" s="350"/>
      <c r="BJX98" s="350"/>
      <c r="BJY98" s="350"/>
      <c r="BJZ98" s="350"/>
      <c r="BKA98" s="350"/>
      <c r="BKB98" s="350"/>
      <c r="BKC98" s="350"/>
      <c r="BKD98" s="350"/>
      <c r="BKE98" s="350"/>
      <c r="BKF98" s="350"/>
      <c r="BKG98" s="350"/>
      <c r="BKH98" s="350"/>
      <c r="BKI98" s="350"/>
      <c r="BKJ98" s="350"/>
      <c r="BKK98" s="350"/>
      <c r="BKL98" s="350"/>
      <c r="BKM98" s="350"/>
      <c r="BKN98" s="350"/>
      <c r="BKO98" s="350"/>
      <c r="BKP98" s="350"/>
      <c r="BKQ98" s="350"/>
      <c r="BKR98" s="350"/>
      <c r="BKS98" s="350"/>
      <c r="BKT98" s="350"/>
      <c r="BKU98" s="350"/>
      <c r="BKV98" s="350"/>
      <c r="BKW98" s="350"/>
      <c r="BKX98" s="350"/>
      <c r="BKY98" s="350"/>
      <c r="BKZ98" s="350"/>
      <c r="BLA98" s="350"/>
      <c r="BLB98" s="350"/>
      <c r="BLC98" s="350"/>
      <c r="BLD98" s="350"/>
      <c r="BLE98" s="350"/>
      <c r="BLF98" s="350"/>
      <c r="BLG98" s="350"/>
      <c r="BLH98" s="350"/>
      <c r="BLI98" s="350"/>
      <c r="BLJ98" s="350"/>
      <c r="BLK98" s="350"/>
      <c r="BLL98" s="350"/>
      <c r="BLM98" s="350"/>
      <c r="BLN98" s="350"/>
      <c r="BLO98" s="350"/>
      <c r="BLP98" s="350"/>
      <c r="BLQ98" s="350"/>
      <c r="BLR98" s="350"/>
      <c r="BLS98" s="350"/>
      <c r="BLT98" s="350"/>
      <c r="BLU98" s="350"/>
      <c r="BLV98" s="350"/>
      <c r="BLW98" s="350"/>
      <c r="BLX98" s="350"/>
      <c r="BLY98" s="350"/>
      <c r="BLZ98" s="350"/>
      <c r="BMA98" s="350"/>
      <c r="BMB98" s="350"/>
      <c r="BMC98" s="350"/>
      <c r="BMD98" s="350"/>
      <c r="BME98" s="350"/>
      <c r="BMF98" s="350"/>
      <c r="BMG98" s="350"/>
      <c r="BMH98" s="350"/>
      <c r="BMI98" s="350"/>
      <c r="BMJ98" s="350"/>
      <c r="BMK98" s="350"/>
      <c r="BML98" s="350"/>
      <c r="BMM98" s="350"/>
      <c r="BMN98" s="350"/>
      <c r="BMO98" s="350"/>
      <c r="BMP98" s="350"/>
      <c r="BMQ98" s="350"/>
      <c r="BMR98" s="350"/>
      <c r="BMS98" s="350"/>
      <c r="BMT98" s="350"/>
      <c r="BMU98" s="350"/>
      <c r="BMV98" s="350"/>
      <c r="BMW98" s="350"/>
      <c r="BMX98" s="350"/>
      <c r="BMY98" s="350"/>
      <c r="BMZ98" s="350"/>
      <c r="BNA98" s="350"/>
      <c r="BNB98" s="350"/>
      <c r="BNC98" s="350"/>
      <c r="BND98" s="350"/>
      <c r="BNE98" s="350"/>
      <c r="BNF98" s="350"/>
      <c r="BNG98" s="350"/>
      <c r="BNH98" s="350"/>
      <c r="BNI98" s="350"/>
      <c r="BNJ98" s="350"/>
      <c r="BNK98" s="350"/>
      <c r="BNL98" s="350"/>
      <c r="BNM98" s="350"/>
      <c r="BNN98" s="350"/>
      <c r="BNO98" s="350"/>
      <c r="BNP98" s="350"/>
      <c r="BNQ98" s="350"/>
      <c r="BNR98" s="350"/>
      <c r="BNS98" s="350"/>
      <c r="BNT98" s="350"/>
      <c r="BNU98" s="350"/>
      <c r="BNV98" s="350"/>
      <c r="BNW98" s="350"/>
      <c r="BNX98" s="350"/>
      <c r="BNY98" s="350"/>
      <c r="BNZ98" s="350"/>
      <c r="BOA98" s="350"/>
      <c r="BOB98" s="350"/>
      <c r="BOC98" s="350"/>
      <c r="BOD98" s="350"/>
      <c r="BOE98" s="350"/>
      <c r="BOF98" s="350"/>
      <c r="BOG98" s="350"/>
      <c r="BOH98" s="350"/>
      <c r="BOI98" s="350"/>
      <c r="BOJ98" s="350"/>
      <c r="BOK98" s="350"/>
      <c r="BOL98" s="350"/>
      <c r="BOM98" s="350"/>
      <c r="BON98" s="350"/>
      <c r="BOO98" s="350"/>
      <c r="BOP98" s="350"/>
      <c r="BOQ98" s="350"/>
      <c r="BOR98" s="350"/>
      <c r="BOS98" s="350"/>
      <c r="BOT98" s="350"/>
      <c r="BOU98" s="350"/>
      <c r="BOV98" s="350"/>
      <c r="BOW98" s="350"/>
      <c r="BOX98" s="350"/>
      <c r="BOY98" s="350"/>
      <c r="BOZ98" s="350"/>
      <c r="BPA98" s="350"/>
      <c r="BPB98" s="350"/>
      <c r="BPC98" s="350"/>
      <c r="BPD98" s="350"/>
      <c r="BPE98" s="350"/>
      <c r="BPF98" s="350"/>
      <c r="BPG98" s="350"/>
      <c r="BPH98" s="350"/>
      <c r="BPI98" s="350"/>
      <c r="BPJ98" s="350"/>
      <c r="BPK98" s="350"/>
      <c r="BPL98" s="350"/>
      <c r="BPM98" s="350"/>
      <c r="BPN98" s="350"/>
      <c r="BPO98" s="350"/>
      <c r="BPP98" s="350"/>
      <c r="BPQ98" s="350"/>
      <c r="BPR98" s="350"/>
      <c r="BPS98" s="350"/>
      <c r="BPT98" s="350"/>
      <c r="BPU98" s="350"/>
      <c r="BPV98" s="350"/>
      <c r="BPW98" s="350"/>
      <c r="BPX98" s="350"/>
      <c r="BPY98" s="350"/>
      <c r="BPZ98" s="350"/>
      <c r="BQA98" s="350"/>
      <c r="BQB98" s="350"/>
      <c r="BQC98" s="350"/>
      <c r="BQD98" s="350"/>
      <c r="BQE98" s="350"/>
      <c r="BQF98" s="350"/>
      <c r="BQG98" s="350"/>
      <c r="BQH98" s="350"/>
      <c r="BQI98" s="350"/>
      <c r="BQJ98" s="350"/>
      <c r="BQK98" s="350"/>
      <c r="BQL98" s="350"/>
      <c r="BQM98" s="350"/>
      <c r="BQN98" s="350"/>
      <c r="BQO98" s="350"/>
      <c r="BQP98" s="350"/>
      <c r="BQQ98" s="350"/>
      <c r="BQR98" s="350"/>
      <c r="BQS98" s="350"/>
      <c r="BQT98" s="350"/>
      <c r="BQU98" s="350"/>
      <c r="BQV98" s="350"/>
      <c r="BQW98" s="350"/>
      <c r="BQX98" s="350"/>
      <c r="BQY98" s="350"/>
      <c r="BQZ98" s="350"/>
      <c r="BRA98" s="350"/>
      <c r="BRB98" s="350"/>
      <c r="BRC98" s="350"/>
      <c r="BRD98" s="350"/>
      <c r="BRE98" s="350"/>
      <c r="BRF98" s="350"/>
      <c r="BRG98" s="350"/>
      <c r="BRH98" s="350"/>
      <c r="BRI98" s="350"/>
      <c r="BRJ98" s="350"/>
      <c r="BRK98" s="350"/>
      <c r="BRL98" s="350"/>
      <c r="BRM98" s="350"/>
      <c r="BRN98" s="350"/>
      <c r="BRO98" s="350"/>
      <c r="BRP98" s="350"/>
      <c r="BRQ98" s="350"/>
      <c r="BRR98" s="350"/>
      <c r="BRS98" s="350"/>
      <c r="BRT98" s="350"/>
      <c r="BRU98" s="350"/>
      <c r="BRV98" s="350"/>
      <c r="BRW98" s="350"/>
      <c r="BRX98" s="350"/>
      <c r="BRY98" s="350"/>
      <c r="BRZ98" s="350"/>
      <c r="BSA98" s="350"/>
      <c r="BSB98" s="350"/>
      <c r="BSC98" s="350"/>
      <c r="BSD98" s="350"/>
      <c r="BSE98" s="350"/>
      <c r="BSF98" s="350"/>
      <c r="BSG98" s="350"/>
      <c r="BSH98" s="350"/>
      <c r="BSI98" s="350"/>
      <c r="BSJ98" s="350"/>
      <c r="BSK98" s="350"/>
      <c r="BSL98" s="350"/>
      <c r="BSM98" s="350"/>
      <c r="BSN98" s="350"/>
      <c r="BSO98" s="350"/>
      <c r="BSP98" s="350"/>
      <c r="BSQ98" s="350"/>
      <c r="BSR98" s="350"/>
      <c r="BSS98" s="350"/>
      <c r="BST98" s="350"/>
      <c r="BSU98" s="350"/>
      <c r="BSV98" s="350"/>
      <c r="BSW98" s="350"/>
      <c r="BSX98" s="350"/>
      <c r="BSY98" s="350"/>
      <c r="BSZ98" s="350"/>
      <c r="BTA98" s="350"/>
      <c r="BTB98" s="350"/>
      <c r="BTC98" s="350"/>
      <c r="BTD98" s="350"/>
      <c r="BTE98" s="350"/>
      <c r="BTF98" s="350"/>
      <c r="BTG98" s="350"/>
      <c r="BTH98" s="350"/>
      <c r="BTI98" s="350"/>
      <c r="BTJ98" s="350"/>
      <c r="BTK98" s="350"/>
      <c r="BTL98" s="350"/>
      <c r="BTM98" s="350"/>
      <c r="BTN98" s="350"/>
      <c r="BTO98" s="350"/>
      <c r="BTP98" s="350"/>
      <c r="BTQ98" s="350"/>
      <c r="BTR98" s="350"/>
      <c r="BTS98" s="350"/>
      <c r="BTT98" s="350"/>
      <c r="BTU98" s="350"/>
      <c r="BTV98" s="350"/>
      <c r="BTW98" s="350"/>
      <c r="BTX98" s="350"/>
      <c r="BTY98" s="350"/>
      <c r="BTZ98" s="350"/>
      <c r="BUA98" s="350"/>
      <c r="BUB98" s="350"/>
      <c r="BUC98" s="350"/>
      <c r="BUD98" s="350"/>
      <c r="BUE98" s="350"/>
      <c r="BUF98" s="350"/>
      <c r="BUG98" s="350"/>
      <c r="BUH98" s="350"/>
      <c r="BUI98" s="350"/>
      <c r="BUJ98" s="350"/>
      <c r="BUK98" s="350"/>
      <c r="BUL98" s="350"/>
      <c r="BUM98" s="350"/>
      <c r="BUN98" s="350"/>
      <c r="BUO98" s="350"/>
      <c r="BUP98" s="350"/>
      <c r="BUQ98" s="350"/>
      <c r="BUR98" s="350"/>
      <c r="BUS98" s="350"/>
      <c r="BUT98" s="350"/>
      <c r="BUU98" s="350"/>
      <c r="BUV98" s="350"/>
      <c r="BUW98" s="350"/>
      <c r="BUX98" s="350"/>
      <c r="BUY98" s="350"/>
      <c r="BUZ98" s="350"/>
      <c r="BVA98" s="350"/>
      <c r="BVB98" s="350"/>
      <c r="BVC98" s="350"/>
      <c r="BVD98" s="350"/>
      <c r="BVE98" s="350"/>
      <c r="BVF98" s="350"/>
      <c r="BVG98" s="350"/>
      <c r="BVH98" s="350"/>
      <c r="BVI98" s="350"/>
      <c r="BVJ98" s="350"/>
      <c r="BVK98" s="350"/>
      <c r="BVL98" s="350"/>
      <c r="BVM98" s="350"/>
      <c r="BVN98" s="350"/>
      <c r="BVO98" s="350"/>
      <c r="BVP98" s="350"/>
      <c r="BVQ98" s="350"/>
      <c r="BVR98" s="350"/>
      <c r="BVS98" s="350"/>
      <c r="BVT98" s="350"/>
      <c r="BVU98" s="350"/>
      <c r="BVV98" s="350"/>
      <c r="BVW98" s="350"/>
      <c r="BVX98" s="350"/>
      <c r="BVY98" s="350"/>
      <c r="BVZ98" s="350"/>
      <c r="BWA98" s="350"/>
      <c r="BWB98" s="350"/>
      <c r="BWC98" s="350"/>
      <c r="BWD98" s="350"/>
      <c r="BWE98" s="350"/>
      <c r="BWF98" s="350"/>
      <c r="BWG98" s="350"/>
      <c r="BWH98" s="350"/>
      <c r="BWI98" s="350"/>
      <c r="BWJ98" s="350"/>
      <c r="BWK98" s="350"/>
      <c r="BWL98" s="350"/>
      <c r="BWM98" s="350"/>
      <c r="BWN98" s="350"/>
      <c r="BWO98" s="350"/>
      <c r="BWP98" s="350"/>
      <c r="BWQ98" s="350"/>
      <c r="BWR98" s="350"/>
      <c r="BWS98" s="350"/>
      <c r="BWT98" s="350"/>
      <c r="BWU98" s="350"/>
      <c r="BWV98" s="350"/>
      <c r="BWW98" s="350"/>
      <c r="BWX98" s="350"/>
      <c r="BWY98" s="350"/>
      <c r="BWZ98" s="350"/>
      <c r="BXA98" s="350"/>
      <c r="BXB98" s="350"/>
      <c r="BXC98" s="350"/>
      <c r="BXD98" s="350"/>
      <c r="BXE98" s="350"/>
      <c r="BXF98" s="350"/>
      <c r="BXG98" s="350"/>
      <c r="BXH98" s="350"/>
      <c r="BXI98" s="350"/>
      <c r="BXJ98" s="350"/>
      <c r="BXK98" s="350"/>
      <c r="BXL98" s="350"/>
      <c r="BXM98" s="350"/>
      <c r="BXN98" s="350"/>
      <c r="BXO98" s="350"/>
      <c r="BXP98" s="350"/>
      <c r="BXQ98" s="350"/>
      <c r="BXR98" s="350"/>
      <c r="BXS98" s="350"/>
      <c r="BXT98" s="350"/>
      <c r="BXU98" s="350"/>
      <c r="BXV98" s="350"/>
      <c r="BXW98" s="350"/>
      <c r="BXX98" s="350"/>
      <c r="BXY98" s="350"/>
      <c r="BXZ98" s="350"/>
      <c r="BYA98" s="350"/>
      <c r="BYB98" s="350"/>
      <c r="BYC98" s="350"/>
      <c r="BYD98" s="350"/>
      <c r="BYE98" s="350"/>
      <c r="BYF98" s="350"/>
      <c r="BYG98" s="350"/>
      <c r="BYH98" s="350"/>
      <c r="BYI98" s="350"/>
      <c r="BYJ98" s="350"/>
      <c r="BYK98" s="350"/>
      <c r="BYL98" s="350"/>
      <c r="BYM98" s="350"/>
      <c r="BYN98" s="350"/>
      <c r="BYO98" s="350"/>
      <c r="BYP98" s="350"/>
      <c r="BYQ98" s="350"/>
      <c r="BYR98" s="350"/>
      <c r="BYS98" s="350"/>
      <c r="BYT98" s="350"/>
      <c r="BYU98" s="350"/>
      <c r="BYV98" s="350"/>
      <c r="BYW98" s="350"/>
      <c r="BYX98" s="350"/>
      <c r="BYY98" s="350"/>
      <c r="BYZ98" s="350"/>
      <c r="BZA98" s="350"/>
      <c r="BZB98" s="350"/>
      <c r="BZC98" s="350"/>
      <c r="BZD98" s="350"/>
      <c r="BZE98" s="350"/>
      <c r="BZF98" s="350"/>
      <c r="BZG98" s="350"/>
      <c r="BZH98" s="350"/>
      <c r="BZI98" s="350"/>
      <c r="BZJ98" s="350"/>
      <c r="BZK98" s="350"/>
      <c r="BZL98" s="350"/>
      <c r="BZM98" s="350"/>
      <c r="BZN98" s="350"/>
      <c r="BZO98" s="350"/>
      <c r="BZP98" s="350"/>
      <c r="BZQ98" s="350"/>
      <c r="BZR98" s="350"/>
      <c r="BZS98" s="350"/>
      <c r="BZT98" s="350"/>
      <c r="BZU98" s="350"/>
      <c r="BZV98" s="350"/>
      <c r="BZW98" s="350"/>
      <c r="BZX98" s="350"/>
      <c r="BZY98" s="350"/>
      <c r="BZZ98" s="350"/>
      <c r="CAA98" s="350"/>
      <c r="CAB98" s="350"/>
      <c r="CAC98" s="350"/>
      <c r="CAD98" s="350"/>
      <c r="CAE98" s="350"/>
      <c r="CAF98" s="350"/>
      <c r="CAG98" s="350"/>
      <c r="CAH98" s="350"/>
      <c r="CAI98" s="350"/>
      <c r="CAJ98" s="350"/>
      <c r="CAK98" s="350"/>
      <c r="CAL98" s="350"/>
      <c r="CAM98" s="350"/>
      <c r="CAN98" s="350"/>
      <c r="CAO98" s="350"/>
      <c r="CAP98" s="350"/>
      <c r="CAQ98" s="350"/>
      <c r="CAR98" s="350"/>
      <c r="CAS98" s="350"/>
      <c r="CAT98" s="350"/>
      <c r="CAU98" s="350"/>
      <c r="CAV98" s="350"/>
      <c r="CAW98" s="350"/>
      <c r="CAX98" s="350"/>
      <c r="CAY98" s="350"/>
      <c r="CAZ98" s="350"/>
      <c r="CBA98" s="350"/>
      <c r="CBB98" s="350"/>
      <c r="CBC98" s="350"/>
      <c r="CBD98" s="350"/>
      <c r="CBE98" s="350"/>
      <c r="CBF98" s="350"/>
      <c r="CBG98" s="350"/>
      <c r="CBH98" s="350"/>
      <c r="CBI98" s="350"/>
      <c r="CBJ98" s="350"/>
      <c r="CBK98" s="350"/>
      <c r="CBL98" s="350"/>
      <c r="CBM98" s="350"/>
      <c r="CBN98" s="350"/>
      <c r="CBO98" s="350"/>
      <c r="CBP98" s="350"/>
      <c r="CBQ98" s="350"/>
      <c r="CBR98" s="350"/>
      <c r="CBS98" s="350"/>
      <c r="CBT98" s="350"/>
      <c r="CBU98" s="350"/>
      <c r="CBV98" s="350"/>
      <c r="CBW98" s="350"/>
      <c r="CBX98" s="350"/>
      <c r="CBY98" s="350"/>
      <c r="CBZ98" s="350"/>
      <c r="CCA98" s="350"/>
      <c r="CCB98" s="350"/>
      <c r="CCC98" s="350"/>
      <c r="CCD98" s="350"/>
      <c r="CCE98" s="350"/>
      <c r="CCF98" s="350"/>
      <c r="CCG98" s="350"/>
      <c r="CCH98" s="350"/>
      <c r="CCI98" s="350"/>
      <c r="CCJ98" s="350"/>
      <c r="CCK98" s="350"/>
      <c r="CCL98" s="350"/>
      <c r="CCM98" s="350"/>
      <c r="CCN98" s="350"/>
      <c r="CCO98" s="350"/>
      <c r="CCP98" s="350"/>
      <c r="CCQ98" s="350"/>
      <c r="CCR98" s="350"/>
      <c r="CCS98" s="350"/>
      <c r="CCT98" s="350"/>
      <c r="CCU98" s="350"/>
      <c r="CCV98" s="350"/>
      <c r="CCW98" s="350"/>
      <c r="CCX98" s="350"/>
      <c r="CCY98" s="350"/>
      <c r="CCZ98" s="350"/>
      <c r="CDA98" s="350"/>
      <c r="CDB98" s="350"/>
      <c r="CDC98" s="350"/>
      <c r="CDD98" s="350"/>
      <c r="CDE98" s="350"/>
      <c r="CDF98" s="350"/>
      <c r="CDG98" s="350"/>
      <c r="CDH98" s="350"/>
      <c r="CDI98" s="350"/>
      <c r="CDJ98" s="350"/>
      <c r="CDK98" s="350"/>
      <c r="CDL98" s="350"/>
      <c r="CDM98" s="350"/>
      <c r="CDN98" s="350"/>
      <c r="CDO98" s="350"/>
      <c r="CDP98" s="350"/>
      <c r="CDQ98" s="350"/>
      <c r="CDR98" s="350"/>
      <c r="CDS98" s="350"/>
      <c r="CDT98" s="350"/>
      <c r="CDU98" s="350"/>
      <c r="CDV98" s="350"/>
      <c r="CDW98" s="350"/>
      <c r="CDX98" s="350"/>
      <c r="CDY98" s="350"/>
      <c r="CDZ98" s="350"/>
      <c r="CEA98" s="350"/>
      <c r="CEB98" s="350"/>
      <c r="CEC98" s="350"/>
      <c r="CED98" s="350"/>
      <c r="CEE98" s="350"/>
      <c r="CEF98" s="350"/>
      <c r="CEG98" s="350"/>
      <c r="CEH98" s="350"/>
      <c r="CEI98" s="350"/>
      <c r="CEJ98" s="350"/>
      <c r="CEK98" s="350"/>
      <c r="CEL98" s="350"/>
      <c r="CEM98" s="350"/>
      <c r="CEN98" s="350"/>
      <c r="CEO98" s="350"/>
      <c r="CEP98" s="350"/>
      <c r="CEQ98" s="350"/>
      <c r="CER98" s="350"/>
      <c r="CES98" s="350"/>
      <c r="CET98" s="350"/>
      <c r="CEU98" s="350"/>
      <c r="CEV98" s="350"/>
      <c r="CEW98" s="350"/>
      <c r="CEX98" s="350"/>
      <c r="CEY98" s="350"/>
      <c r="CEZ98" s="350"/>
      <c r="CFA98" s="350"/>
      <c r="CFB98" s="350"/>
      <c r="CFC98" s="350"/>
      <c r="CFD98" s="350"/>
      <c r="CFE98" s="350"/>
      <c r="CFF98" s="350"/>
      <c r="CFG98" s="350"/>
      <c r="CFH98" s="350"/>
      <c r="CFI98" s="350"/>
      <c r="CFJ98" s="350"/>
      <c r="CFK98" s="350"/>
      <c r="CFL98" s="350"/>
      <c r="CFM98" s="350"/>
      <c r="CFN98" s="350"/>
      <c r="CFO98" s="350"/>
      <c r="CFP98" s="350"/>
      <c r="CFQ98" s="350"/>
      <c r="CFR98" s="350"/>
      <c r="CFS98" s="350"/>
      <c r="CFT98" s="350"/>
      <c r="CFU98" s="350"/>
      <c r="CFV98" s="350"/>
      <c r="CFW98" s="350"/>
      <c r="CFX98" s="350"/>
      <c r="CFY98" s="350"/>
      <c r="CFZ98" s="350"/>
      <c r="CGA98" s="350"/>
      <c r="CGB98" s="350"/>
      <c r="CGC98" s="350"/>
      <c r="CGD98" s="350"/>
      <c r="CGE98" s="350"/>
      <c r="CGF98" s="350"/>
      <c r="CGG98" s="350"/>
      <c r="CGH98" s="350"/>
      <c r="CGI98" s="350"/>
      <c r="CGJ98" s="350"/>
      <c r="CGK98" s="350"/>
      <c r="CGL98" s="350"/>
      <c r="CGM98" s="350"/>
      <c r="CGN98" s="350"/>
      <c r="CGO98" s="350"/>
      <c r="CGP98" s="350"/>
      <c r="CGQ98" s="350"/>
      <c r="CGR98" s="350"/>
      <c r="CGS98" s="350"/>
      <c r="CGT98" s="350"/>
      <c r="CGU98" s="350"/>
      <c r="CGV98" s="350"/>
      <c r="CGW98" s="350"/>
      <c r="CGX98" s="350"/>
      <c r="CGY98" s="350"/>
      <c r="CGZ98" s="350"/>
      <c r="CHA98" s="350"/>
      <c r="CHB98" s="350"/>
      <c r="CHC98" s="350"/>
      <c r="CHD98" s="350"/>
      <c r="CHE98" s="350"/>
      <c r="CHF98" s="350"/>
      <c r="CHG98" s="350"/>
      <c r="CHH98" s="350"/>
      <c r="CHI98" s="350"/>
      <c r="CHJ98" s="350"/>
      <c r="CHK98" s="350"/>
      <c r="CHL98" s="350"/>
      <c r="CHM98" s="350"/>
      <c r="CHN98" s="350"/>
      <c r="CHO98" s="350"/>
      <c r="CHP98" s="350"/>
      <c r="CHQ98" s="350"/>
      <c r="CHR98" s="350"/>
      <c r="CHS98" s="350"/>
      <c r="CHT98" s="350"/>
      <c r="CHU98" s="350"/>
      <c r="CHV98" s="350"/>
      <c r="CHW98" s="350"/>
      <c r="CHX98" s="350"/>
      <c r="CHY98" s="350"/>
      <c r="CHZ98" s="350"/>
      <c r="CIA98" s="350"/>
      <c r="CIB98" s="350"/>
      <c r="CIC98" s="350"/>
      <c r="CID98" s="350"/>
      <c r="CIE98" s="350"/>
      <c r="CIF98" s="350"/>
      <c r="CIG98" s="350"/>
      <c r="CIH98" s="350"/>
      <c r="CII98" s="350"/>
      <c r="CIJ98" s="350"/>
      <c r="CIK98" s="350"/>
      <c r="CIL98" s="350"/>
      <c r="CIM98" s="350"/>
      <c r="CIN98" s="350"/>
      <c r="CIO98" s="350"/>
      <c r="CIP98" s="350"/>
      <c r="CIQ98" s="350"/>
      <c r="CIR98" s="350"/>
      <c r="CIS98" s="350"/>
      <c r="CIT98" s="350"/>
      <c r="CIU98" s="350"/>
      <c r="CIV98" s="350"/>
      <c r="CIW98" s="350"/>
      <c r="CIX98" s="350"/>
      <c r="CIY98" s="350"/>
      <c r="CIZ98" s="350"/>
      <c r="CJA98" s="350"/>
      <c r="CJB98" s="350"/>
      <c r="CJC98" s="350"/>
      <c r="CJD98" s="350"/>
      <c r="CJE98" s="350"/>
      <c r="CJF98" s="350"/>
      <c r="CJG98" s="350"/>
      <c r="CJH98" s="350"/>
      <c r="CJI98" s="350"/>
      <c r="CJJ98" s="350"/>
      <c r="CJK98" s="350"/>
      <c r="CJL98" s="350"/>
      <c r="CJM98" s="350"/>
      <c r="CJN98" s="350"/>
      <c r="CJO98" s="350"/>
      <c r="CJP98" s="350"/>
      <c r="CJQ98" s="350"/>
      <c r="CJR98" s="350"/>
      <c r="CJS98" s="350"/>
      <c r="CJT98" s="350"/>
      <c r="CJU98" s="350"/>
      <c r="CJV98" s="350"/>
      <c r="CJW98" s="350"/>
      <c r="CJX98" s="350"/>
      <c r="CJY98" s="350"/>
      <c r="CJZ98" s="350"/>
      <c r="CKA98" s="350"/>
      <c r="CKB98" s="350"/>
      <c r="CKC98" s="350"/>
      <c r="CKD98" s="350"/>
      <c r="CKE98" s="350"/>
      <c r="CKF98" s="350"/>
      <c r="CKG98" s="350"/>
      <c r="CKH98" s="350"/>
      <c r="CKI98" s="350"/>
      <c r="CKJ98" s="350"/>
      <c r="CKK98" s="350"/>
      <c r="CKL98" s="350"/>
      <c r="CKM98" s="350"/>
      <c r="CKN98" s="350"/>
      <c r="CKO98" s="350"/>
      <c r="CKP98" s="350"/>
      <c r="CKQ98" s="350"/>
      <c r="CKR98" s="350"/>
      <c r="CKS98" s="350"/>
      <c r="CKT98" s="350"/>
      <c r="CKU98" s="350"/>
      <c r="CKV98" s="350"/>
      <c r="CKW98" s="350"/>
      <c r="CKX98" s="350"/>
      <c r="CKY98" s="350"/>
      <c r="CKZ98" s="350"/>
      <c r="CLA98" s="350"/>
      <c r="CLB98" s="350"/>
      <c r="CLC98" s="350"/>
      <c r="CLD98" s="350"/>
      <c r="CLE98" s="350"/>
      <c r="CLF98" s="350"/>
      <c r="CLG98" s="350"/>
      <c r="CLH98" s="350"/>
      <c r="CLI98" s="350"/>
      <c r="CLJ98" s="350"/>
      <c r="CLK98" s="350"/>
      <c r="CLL98" s="350"/>
      <c r="CLM98" s="350"/>
      <c r="CLN98" s="350"/>
      <c r="CLO98" s="350"/>
      <c r="CLP98" s="350"/>
      <c r="CLQ98" s="350"/>
      <c r="CLR98" s="350"/>
      <c r="CLS98" s="350"/>
      <c r="CLT98" s="350"/>
      <c r="CLU98" s="350"/>
      <c r="CLV98" s="350"/>
      <c r="CLW98" s="350"/>
      <c r="CLX98" s="350"/>
      <c r="CLY98" s="350"/>
      <c r="CLZ98" s="350"/>
      <c r="CMA98" s="350"/>
      <c r="CMB98" s="350"/>
      <c r="CMC98" s="350"/>
      <c r="CMD98" s="350"/>
      <c r="CME98" s="350"/>
      <c r="CMF98" s="350"/>
      <c r="CMG98" s="350"/>
      <c r="CMH98" s="350"/>
      <c r="CMI98" s="350"/>
      <c r="CMJ98" s="350"/>
      <c r="CMK98" s="350"/>
      <c r="CML98" s="350"/>
      <c r="CMM98" s="350"/>
      <c r="CMN98" s="350"/>
      <c r="CMO98" s="350"/>
      <c r="CMP98" s="350"/>
      <c r="CMQ98" s="350"/>
      <c r="CMR98" s="350"/>
      <c r="CMS98" s="350"/>
      <c r="CMT98" s="350"/>
      <c r="CMU98" s="350"/>
      <c r="CMV98" s="350"/>
      <c r="CMW98" s="350"/>
      <c r="CMX98" s="350"/>
      <c r="CMY98" s="350"/>
      <c r="CMZ98" s="350"/>
      <c r="CNA98" s="350"/>
      <c r="CNB98" s="350"/>
      <c r="CNC98" s="350"/>
      <c r="CND98" s="350"/>
      <c r="CNE98" s="350"/>
      <c r="CNF98" s="350"/>
      <c r="CNG98" s="350"/>
      <c r="CNH98" s="350"/>
      <c r="CNI98" s="350"/>
      <c r="CNJ98" s="350"/>
      <c r="CNK98" s="350"/>
      <c r="CNL98" s="350"/>
      <c r="CNM98" s="350"/>
      <c r="CNN98" s="350"/>
      <c r="CNO98" s="350"/>
      <c r="CNP98" s="350"/>
      <c r="CNQ98" s="350"/>
      <c r="CNR98" s="350"/>
      <c r="CNS98" s="350"/>
      <c r="CNT98" s="350"/>
      <c r="CNU98" s="350"/>
      <c r="CNV98" s="350"/>
      <c r="CNW98" s="350"/>
      <c r="CNX98" s="350"/>
      <c r="CNY98" s="350"/>
      <c r="CNZ98" s="350"/>
      <c r="COA98" s="350"/>
      <c r="COB98" s="350"/>
      <c r="COC98" s="350"/>
      <c r="COD98" s="350"/>
      <c r="COE98" s="350"/>
      <c r="COF98" s="350"/>
      <c r="COG98" s="350"/>
      <c r="COH98" s="350"/>
      <c r="COI98" s="350"/>
      <c r="COJ98" s="350"/>
      <c r="COK98" s="350"/>
      <c r="COL98" s="350"/>
      <c r="COM98" s="350"/>
      <c r="CON98" s="350"/>
      <c r="COO98" s="350"/>
      <c r="COP98" s="350"/>
      <c r="COQ98" s="350"/>
      <c r="COR98" s="350"/>
      <c r="COS98" s="350"/>
      <c r="COT98" s="350"/>
      <c r="COU98" s="350"/>
      <c r="COV98" s="350"/>
      <c r="COW98" s="350"/>
      <c r="COX98" s="350"/>
      <c r="COY98" s="350"/>
      <c r="COZ98" s="350"/>
      <c r="CPA98" s="350"/>
      <c r="CPB98" s="350"/>
      <c r="CPC98" s="350"/>
      <c r="CPD98" s="350"/>
      <c r="CPE98" s="350"/>
      <c r="CPF98" s="350"/>
      <c r="CPG98" s="350"/>
      <c r="CPH98" s="350"/>
      <c r="CPI98" s="350"/>
      <c r="CPJ98" s="350"/>
      <c r="CPK98" s="350"/>
      <c r="CPL98" s="350"/>
      <c r="CPM98" s="350"/>
      <c r="CPN98" s="350"/>
      <c r="CPO98" s="350"/>
      <c r="CPP98" s="350"/>
      <c r="CPQ98" s="350"/>
      <c r="CPR98" s="350"/>
      <c r="CPS98" s="350"/>
      <c r="CPT98" s="350"/>
      <c r="CPU98" s="350"/>
      <c r="CPV98" s="350"/>
      <c r="CPW98" s="350"/>
      <c r="CPX98" s="350"/>
      <c r="CPY98" s="350"/>
      <c r="CPZ98" s="350"/>
      <c r="CQA98" s="350"/>
      <c r="CQB98" s="350"/>
      <c r="CQC98" s="350"/>
      <c r="CQD98" s="350"/>
      <c r="CQE98" s="350"/>
      <c r="CQF98" s="350"/>
      <c r="CQG98" s="350"/>
      <c r="CQH98" s="350"/>
      <c r="CQI98" s="350"/>
      <c r="CQJ98" s="350"/>
      <c r="CQK98" s="350"/>
      <c r="CQL98" s="350"/>
      <c r="CQM98" s="350"/>
      <c r="CQN98" s="350"/>
      <c r="CQO98" s="350"/>
      <c r="CQP98" s="350"/>
      <c r="CQQ98" s="350"/>
      <c r="CQR98" s="350"/>
      <c r="CQS98" s="350"/>
      <c r="CQT98" s="350"/>
      <c r="CQU98" s="350"/>
      <c r="CQV98" s="350"/>
      <c r="CQW98" s="350"/>
      <c r="CQX98" s="350"/>
      <c r="CQY98" s="350"/>
      <c r="CQZ98" s="350"/>
      <c r="CRA98" s="350"/>
      <c r="CRB98" s="350"/>
      <c r="CRC98" s="350"/>
      <c r="CRD98" s="350"/>
      <c r="CRE98" s="350"/>
      <c r="CRF98" s="350"/>
      <c r="CRG98" s="350"/>
      <c r="CRH98" s="350"/>
      <c r="CRI98" s="350"/>
      <c r="CRJ98" s="350"/>
      <c r="CRK98" s="350"/>
      <c r="CRL98" s="350"/>
      <c r="CRM98" s="350"/>
      <c r="CRN98" s="350"/>
      <c r="CRO98" s="350"/>
      <c r="CRP98" s="350"/>
      <c r="CRQ98" s="350"/>
      <c r="CRR98" s="350"/>
      <c r="CRS98" s="350"/>
      <c r="CRT98" s="350"/>
      <c r="CRU98" s="350"/>
      <c r="CRV98" s="350"/>
      <c r="CRW98" s="350"/>
      <c r="CRX98" s="350"/>
      <c r="CRY98" s="350"/>
      <c r="CRZ98" s="350"/>
      <c r="CSA98" s="350"/>
      <c r="CSB98" s="350"/>
      <c r="CSC98" s="350"/>
      <c r="CSD98" s="350"/>
      <c r="CSE98" s="350"/>
      <c r="CSF98" s="350"/>
      <c r="CSG98" s="350"/>
      <c r="CSH98" s="350"/>
      <c r="CSI98" s="350"/>
      <c r="CSJ98" s="350"/>
      <c r="CSK98" s="350"/>
      <c r="CSL98" s="350"/>
      <c r="CSM98" s="350"/>
      <c r="CSN98" s="350"/>
      <c r="CSO98" s="350"/>
      <c r="CSP98" s="350"/>
      <c r="CSQ98" s="350"/>
      <c r="CSR98" s="350"/>
      <c r="CSS98" s="350"/>
      <c r="CST98" s="350"/>
      <c r="CSU98" s="350"/>
      <c r="CSV98" s="350"/>
      <c r="CSW98" s="350"/>
      <c r="CSX98" s="350"/>
      <c r="CSY98" s="350"/>
      <c r="CSZ98" s="350"/>
      <c r="CTA98" s="350"/>
      <c r="CTB98" s="350"/>
      <c r="CTC98" s="350"/>
      <c r="CTD98" s="350"/>
      <c r="CTE98" s="350"/>
      <c r="CTF98" s="350"/>
      <c r="CTG98" s="350"/>
      <c r="CTH98" s="350"/>
      <c r="CTI98" s="350"/>
      <c r="CTJ98" s="350"/>
      <c r="CTK98" s="350"/>
      <c r="CTL98" s="350"/>
      <c r="CTM98" s="350"/>
      <c r="CTN98" s="350"/>
      <c r="CTO98" s="350"/>
      <c r="CTP98" s="350"/>
      <c r="CTQ98" s="350"/>
      <c r="CTR98" s="350"/>
      <c r="CTS98" s="350"/>
      <c r="CTT98" s="350"/>
      <c r="CTU98" s="350"/>
      <c r="CTV98" s="350"/>
      <c r="CTW98" s="350"/>
      <c r="CTX98" s="350"/>
      <c r="CTY98" s="350"/>
      <c r="CTZ98" s="350"/>
      <c r="CUA98" s="350"/>
      <c r="CUB98" s="350"/>
      <c r="CUC98" s="350"/>
      <c r="CUD98" s="350"/>
      <c r="CUE98" s="350"/>
      <c r="CUF98" s="350"/>
      <c r="CUG98" s="350"/>
      <c r="CUH98" s="350"/>
      <c r="CUI98" s="350"/>
      <c r="CUJ98" s="350"/>
      <c r="CUK98" s="350"/>
      <c r="CUL98" s="350"/>
      <c r="CUM98" s="350"/>
      <c r="CUN98" s="350"/>
      <c r="CUO98" s="350"/>
      <c r="CUP98" s="350"/>
      <c r="CUQ98" s="350"/>
      <c r="CUR98" s="350"/>
      <c r="CUS98" s="350"/>
      <c r="CUT98" s="350"/>
      <c r="CUU98" s="350"/>
      <c r="CUV98" s="350"/>
      <c r="CUW98" s="350"/>
      <c r="CUX98" s="350"/>
      <c r="CUY98" s="350"/>
      <c r="CUZ98" s="350"/>
      <c r="CVA98" s="350"/>
      <c r="CVB98" s="350"/>
      <c r="CVC98" s="350"/>
      <c r="CVD98" s="350"/>
      <c r="CVE98" s="350"/>
      <c r="CVF98" s="350"/>
      <c r="CVG98" s="350"/>
      <c r="CVH98" s="350"/>
      <c r="CVI98" s="350"/>
      <c r="CVJ98" s="350"/>
      <c r="CVK98" s="350"/>
      <c r="CVL98" s="350"/>
      <c r="CVM98" s="350"/>
      <c r="CVN98" s="350"/>
      <c r="CVO98" s="350"/>
      <c r="CVP98" s="350"/>
      <c r="CVQ98" s="350"/>
      <c r="CVR98" s="350"/>
      <c r="CVS98" s="350"/>
      <c r="CVT98" s="350"/>
      <c r="CVU98" s="350"/>
      <c r="CVV98" s="350"/>
      <c r="CVW98" s="350"/>
      <c r="CVX98" s="350"/>
      <c r="CVY98" s="350"/>
      <c r="CVZ98" s="350"/>
      <c r="CWA98" s="350"/>
      <c r="CWB98" s="350"/>
      <c r="CWC98" s="350"/>
      <c r="CWD98" s="350"/>
      <c r="CWE98" s="350"/>
      <c r="CWF98" s="350"/>
      <c r="CWG98" s="350"/>
      <c r="CWH98" s="350"/>
      <c r="CWI98" s="350"/>
      <c r="CWJ98" s="350"/>
      <c r="CWK98" s="350"/>
      <c r="CWL98" s="350"/>
      <c r="CWM98" s="350"/>
      <c r="CWN98" s="350"/>
      <c r="CWO98" s="350"/>
      <c r="CWP98" s="350"/>
      <c r="CWQ98" s="350"/>
      <c r="CWR98" s="350"/>
      <c r="CWS98" s="350"/>
      <c r="CWT98" s="350"/>
      <c r="CWU98" s="350"/>
      <c r="CWV98" s="350"/>
      <c r="CWW98" s="350"/>
      <c r="CWX98" s="350"/>
      <c r="CWY98" s="350"/>
      <c r="CWZ98" s="350"/>
      <c r="CXA98" s="350"/>
      <c r="CXB98" s="350"/>
      <c r="CXC98" s="350"/>
      <c r="CXD98" s="350"/>
      <c r="CXE98" s="350"/>
      <c r="CXF98" s="350"/>
      <c r="CXG98" s="350"/>
      <c r="CXH98" s="350"/>
      <c r="CXI98" s="350"/>
      <c r="CXJ98" s="350"/>
      <c r="CXK98" s="350"/>
      <c r="CXL98" s="350"/>
      <c r="CXM98" s="350"/>
      <c r="CXN98" s="350"/>
      <c r="CXO98" s="350"/>
      <c r="CXP98" s="350"/>
      <c r="CXQ98" s="350"/>
      <c r="CXR98" s="350"/>
      <c r="CXS98" s="350"/>
      <c r="CXT98" s="350"/>
      <c r="CXU98" s="350"/>
      <c r="CXV98" s="350"/>
      <c r="CXW98" s="350"/>
      <c r="CXX98" s="350"/>
      <c r="CXY98" s="350"/>
      <c r="CXZ98" s="350"/>
      <c r="CYA98" s="350"/>
      <c r="CYB98" s="350"/>
      <c r="CYC98" s="350"/>
      <c r="CYD98" s="350"/>
      <c r="CYE98" s="350"/>
      <c r="CYF98" s="350"/>
      <c r="CYG98" s="350"/>
      <c r="CYH98" s="350"/>
      <c r="CYI98" s="350"/>
      <c r="CYJ98" s="350"/>
      <c r="CYK98" s="350"/>
      <c r="CYL98" s="350"/>
      <c r="CYM98" s="350"/>
      <c r="CYN98" s="350"/>
      <c r="CYO98" s="350"/>
      <c r="CYP98" s="350"/>
      <c r="CYQ98" s="350"/>
      <c r="CYR98" s="350"/>
      <c r="CYS98" s="350"/>
      <c r="CYT98" s="350"/>
      <c r="CYU98" s="350"/>
      <c r="CYV98" s="350"/>
      <c r="CYW98" s="350"/>
      <c r="CYX98" s="350"/>
      <c r="CYY98" s="350"/>
      <c r="CYZ98" s="350"/>
      <c r="CZA98" s="350"/>
      <c r="CZB98" s="350"/>
      <c r="CZC98" s="350"/>
      <c r="CZD98" s="350"/>
      <c r="CZE98" s="350"/>
      <c r="CZF98" s="350"/>
      <c r="CZG98" s="350"/>
      <c r="CZH98" s="350"/>
      <c r="CZI98" s="350"/>
      <c r="CZJ98" s="350"/>
      <c r="CZK98" s="350"/>
      <c r="CZL98" s="350"/>
      <c r="CZM98" s="350"/>
      <c r="CZN98" s="350"/>
      <c r="CZO98" s="350"/>
      <c r="CZP98" s="350"/>
      <c r="CZQ98" s="350"/>
      <c r="CZR98" s="350"/>
      <c r="CZS98" s="350"/>
      <c r="CZT98" s="350"/>
      <c r="CZU98" s="350"/>
      <c r="CZV98" s="350"/>
      <c r="CZW98" s="350"/>
      <c r="CZX98" s="350"/>
      <c r="CZY98" s="350"/>
      <c r="CZZ98" s="350"/>
      <c r="DAA98" s="350"/>
      <c r="DAB98" s="350"/>
      <c r="DAC98" s="350"/>
      <c r="DAD98" s="350"/>
      <c r="DAE98" s="350"/>
      <c r="DAF98" s="350"/>
      <c r="DAG98" s="350"/>
      <c r="DAH98" s="350"/>
      <c r="DAI98" s="350"/>
      <c r="DAJ98" s="350"/>
      <c r="DAK98" s="350"/>
      <c r="DAL98" s="350"/>
      <c r="DAM98" s="350"/>
      <c r="DAN98" s="350"/>
      <c r="DAO98" s="350"/>
      <c r="DAP98" s="350"/>
      <c r="DAQ98" s="350"/>
      <c r="DAR98" s="350"/>
      <c r="DAS98" s="350"/>
      <c r="DAT98" s="350"/>
      <c r="DAU98" s="350"/>
      <c r="DAV98" s="350"/>
      <c r="DAW98" s="350"/>
      <c r="DAX98" s="350"/>
      <c r="DAY98" s="350"/>
      <c r="DAZ98" s="350"/>
      <c r="DBA98" s="350"/>
      <c r="DBB98" s="350"/>
      <c r="DBC98" s="350"/>
      <c r="DBD98" s="350"/>
      <c r="DBE98" s="350"/>
      <c r="DBF98" s="350"/>
      <c r="DBG98" s="350"/>
      <c r="DBH98" s="350"/>
      <c r="DBI98" s="350"/>
      <c r="DBJ98" s="350"/>
      <c r="DBK98" s="350"/>
      <c r="DBL98" s="350"/>
      <c r="DBM98" s="350"/>
      <c r="DBN98" s="350"/>
      <c r="DBO98" s="350"/>
      <c r="DBP98" s="350"/>
      <c r="DBQ98" s="350"/>
      <c r="DBR98" s="350"/>
      <c r="DBS98" s="350"/>
      <c r="DBT98" s="350"/>
      <c r="DBU98" s="350"/>
      <c r="DBV98" s="350"/>
      <c r="DBW98" s="350"/>
      <c r="DBX98" s="350"/>
      <c r="DBY98" s="350"/>
      <c r="DBZ98" s="350"/>
      <c r="DCA98" s="350"/>
      <c r="DCB98" s="350"/>
      <c r="DCC98" s="350"/>
      <c r="DCD98" s="350"/>
      <c r="DCE98" s="350"/>
      <c r="DCF98" s="350"/>
      <c r="DCG98" s="350"/>
      <c r="DCH98" s="350"/>
      <c r="DCI98" s="350"/>
      <c r="DCJ98" s="350"/>
      <c r="DCK98" s="350"/>
      <c r="DCL98" s="350"/>
      <c r="DCM98" s="350"/>
      <c r="DCN98" s="350"/>
      <c r="DCO98" s="350"/>
      <c r="DCP98" s="350"/>
      <c r="DCQ98" s="350"/>
      <c r="DCR98" s="350"/>
      <c r="DCS98" s="350"/>
      <c r="DCT98" s="350"/>
      <c r="DCU98" s="350"/>
      <c r="DCV98" s="350"/>
      <c r="DCW98" s="350"/>
      <c r="DCX98" s="350"/>
      <c r="DCY98" s="350"/>
      <c r="DCZ98" s="350"/>
      <c r="DDA98" s="350"/>
      <c r="DDB98" s="350"/>
      <c r="DDC98" s="350"/>
      <c r="DDD98" s="350"/>
      <c r="DDE98" s="350"/>
      <c r="DDF98" s="350"/>
      <c r="DDG98" s="350"/>
      <c r="DDH98" s="350"/>
      <c r="DDI98" s="350"/>
      <c r="DDJ98" s="350"/>
      <c r="DDK98" s="350"/>
      <c r="DDL98" s="350"/>
      <c r="DDM98" s="350"/>
      <c r="DDN98" s="350"/>
      <c r="DDO98" s="350"/>
      <c r="DDP98" s="350"/>
      <c r="DDQ98" s="350"/>
      <c r="DDR98" s="350"/>
      <c r="DDS98" s="350"/>
      <c r="DDT98" s="350"/>
      <c r="DDU98" s="350"/>
      <c r="DDV98" s="350"/>
      <c r="DDW98" s="350"/>
      <c r="DDX98" s="350"/>
      <c r="DDY98" s="350"/>
      <c r="DDZ98" s="350"/>
      <c r="DEA98" s="350"/>
      <c r="DEB98" s="350"/>
      <c r="DEC98" s="350"/>
      <c r="DED98" s="350"/>
      <c r="DEE98" s="350"/>
      <c r="DEF98" s="350"/>
      <c r="DEG98" s="350"/>
      <c r="DEH98" s="350"/>
      <c r="DEI98" s="350"/>
      <c r="DEJ98" s="350"/>
      <c r="DEK98" s="350"/>
      <c r="DEL98" s="350"/>
      <c r="DEM98" s="350"/>
      <c r="DEN98" s="350"/>
      <c r="DEO98" s="350"/>
      <c r="DEP98" s="350"/>
      <c r="DEQ98" s="350"/>
      <c r="DER98" s="350"/>
      <c r="DES98" s="350"/>
      <c r="DET98" s="350"/>
      <c r="DEU98" s="350"/>
      <c r="DEV98" s="350"/>
      <c r="DEW98" s="350"/>
      <c r="DEX98" s="350"/>
      <c r="DEY98" s="350"/>
      <c r="DEZ98" s="350"/>
      <c r="DFA98" s="350"/>
      <c r="DFB98" s="350"/>
      <c r="DFC98" s="350"/>
      <c r="DFD98" s="350"/>
      <c r="DFE98" s="350"/>
      <c r="DFF98" s="350"/>
      <c r="DFG98" s="350"/>
      <c r="DFH98" s="350"/>
      <c r="DFI98" s="350"/>
      <c r="DFJ98" s="350"/>
      <c r="DFK98" s="350"/>
      <c r="DFL98" s="350"/>
      <c r="DFM98" s="350"/>
      <c r="DFN98" s="350"/>
      <c r="DFO98" s="350"/>
      <c r="DFP98" s="350"/>
      <c r="DFQ98" s="350"/>
      <c r="DFR98" s="350"/>
      <c r="DFS98" s="350"/>
      <c r="DFT98" s="350"/>
      <c r="DFU98" s="350"/>
      <c r="DFV98" s="350"/>
      <c r="DFW98" s="350"/>
      <c r="DFX98" s="350"/>
      <c r="DFY98" s="350"/>
      <c r="DFZ98" s="350"/>
      <c r="DGA98" s="350"/>
      <c r="DGB98" s="350"/>
      <c r="DGC98" s="350"/>
      <c r="DGD98" s="350"/>
      <c r="DGE98" s="350"/>
      <c r="DGF98" s="350"/>
      <c r="DGG98" s="350"/>
      <c r="DGH98" s="350"/>
      <c r="DGI98" s="350"/>
      <c r="DGJ98" s="350"/>
      <c r="DGK98" s="350"/>
      <c r="DGL98" s="350"/>
      <c r="DGM98" s="350"/>
      <c r="DGN98" s="350"/>
      <c r="DGO98" s="350"/>
      <c r="DGP98" s="350"/>
      <c r="DGQ98" s="350"/>
      <c r="DGR98" s="350"/>
      <c r="DGS98" s="350"/>
      <c r="DGT98" s="350"/>
      <c r="DGU98" s="350"/>
      <c r="DGV98" s="350"/>
      <c r="DGW98" s="350"/>
      <c r="DGX98" s="350"/>
      <c r="DGY98" s="350"/>
      <c r="DGZ98" s="350"/>
      <c r="DHA98" s="350"/>
      <c r="DHB98" s="350"/>
      <c r="DHC98" s="350"/>
      <c r="DHD98" s="350"/>
      <c r="DHE98" s="350"/>
      <c r="DHF98" s="350"/>
      <c r="DHG98" s="350"/>
      <c r="DHH98" s="350"/>
      <c r="DHI98" s="350"/>
      <c r="DHJ98" s="350"/>
      <c r="DHK98" s="350"/>
      <c r="DHL98" s="350"/>
      <c r="DHM98" s="350"/>
      <c r="DHN98" s="350"/>
      <c r="DHO98" s="350"/>
      <c r="DHP98" s="350"/>
      <c r="DHQ98" s="350"/>
      <c r="DHR98" s="350"/>
      <c r="DHS98" s="350"/>
      <c r="DHT98" s="350"/>
      <c r="DHU98" s="350"/>
      <c r="DHV98" s="350"/>
      <c r="DHW98" s="350"/>
      <c r="DHX98" s="350"/>
      <c r="DHY98" s="350"/>
      <c r="DHZ98" s="350"/>
      <c r="DIA98" s="350"/>
      <c r="DIB98" s="350"/>
      <c r="DIC98" s="350"/>
      <c r="DID98" s="350"/>
      <c r="DIE98" s="350"/>
      <c r="DIF98" s="350"/>
      <c r="DIG98" s="350"/>
      <c r="DIH98" s="350"/>
      <c r="DII98" s="350"/>
      <c r="DIJ98" s="350"/>
      <c r="DIK98" s="350"/>
      <c r="DIL98" s="350"/>
      <c r="DIM98" s="350"/>
      <c r="DIN98" s="350"/>
      <c r="DIO98" s="350"/>
      <c r="DIP98" s="350"/>
      <c r="DIQ98" s="350"/>
      <c r="DIR98" s="350"/>
      <c r="DIS98" s="350"/>
      <c r="DIT98" s="350"/>
      <c r="DIU98" s="350"/>
      <c r="DIV98" s="350"/>
      <c r="DIW98" s="350"/>
      <c r="DIX98" s="350"/>
      <c r="DIY98" s="350"/>
      <c r="DIZ98" s="350"/>
      <c r="DJA98" s="350"/>
      <c r="DJB98" s="350"/>
      <c r="DJC98" s="350"/>
      <c r="DJD98" s="350"/>
      <c r="DJE98" s="350"/>
      <c r="DJF98" s="350"/>
      <c r="DJG98" s="350"/>
      <c r="DJH98" s="350"/>
      <c r="DJI98" s="350"/>
      <c r="DJJ98" s="350"/>
      <c r="DJK98" s="350"/>
      <c r="DJL98" s="350"/>
      <c r="DJM98" s="350"/>
      <c r="DJN98" s="350"/>
      <c r="DJO98" s="350"/>
      <c r="DJP98" s="350"/>
      <c r="DJQ98" s="350"/>
      <c r="DJR98" s="350"/>
      <c r="DJS98" s="350"/>
      <c r="DJT98" s="350"/>
      <c r="DJU98" s="350"/>
      <c r="DJV98" s="350"/>
      <c r="DJW98" s="350"/>
      <c r="DJX98" s="350"/>
      <c r="DJY98" s="350"/>
      <c r="DJZ98" s="350"/>
      <c r="DKA98" s="350"/>
      <c r="DKB98" s="350"/>
      <c r="DKC98" s="350"/>
      <c r="DKD98" s="350"/>
      <c r="DKE98" s="350"/>
      <c r="DKF98" s="350"/>
      <c r="DKG98" s="350"/>
      <c r="DKH98" s="350"/>
      <c r="DKI98" s="350"/>
      <c r="DKJ98" s="350"/>
      <c r="DKK98" s="350"/>
      <c r="DKL98" s="350"/>
      <c r="DKM98" s="350"/>
      <c r="DKN98" s="350"/>
      <c r="DKO98" s="350"/>
      <c r="DKP98" s="350"/>
      <c r="DKQ98" s="350"/>
      <c r="DKR98" s="350"/>
      <c r="DKS98" s="350"/>
      <c r="DKT98" s="350"/>
      <c r="DKU98" s="350"/>
      <c r="DKV98" s="350"/>
      <c r="DKW98" s="350"/>
      <c r="DKX98" s="350"/>
      <c r="DKY98" s="350"/>
      <c r="DKZ98" s="350"/>
      <c r="DLA98" s="350"/>
      <c r="DLB98" s="350"/>
      <c r="DLC98" s="350"/>
      <c r="DLD98" s="350"/>
      <c r="DLE98" s="350"/>
      <c r="DLF98" s="350"/>
      <c r="DLG98" s="350"/>
      <c r="DLH98" s="350"/>
      <c r="DLI98" s="350"/>
      <c r="DLJ98" s="350"/>
      <c r="DLK98" s="350"/>
      <c r="DLL98" s="350"/>
      <c r="DLM98" s="350"/>
      <c r="DLN98" s="350"/>
      <c r="DLO98" s="350"/>
      <c r="DLP98" s="350"/>
      <c r="DLQ98" s="350"/>
      <c r="DLR98" s="350"/>
      <c r="DLS98" s="350"/>
      <c r="DLT98" s="350"/>
      <c r="DLU98" s="350"/>
      <c r="DLV98" s="350"/>
      <c r="DLW98" s="350"/>
      <c r="DLX98" s="350"/>
      <c r="DLY98" s="350"/>
      <c r="DLZ98" s="350"/>
      <c r="DMA98" s="350"/>
      <c r="DMB98" s="350"/>
      <c r="DMC98" s="350"/>
      <c r="DMD98" s="350"/>
      <c r="DME98" s="350"/>
      <c r="DMF98" s="350"/>
      <c r="DMG98" s="350"/>
      <c r="DMH98" s="350"/>
      <c r="DMI98" s="350"/>
      <c r="DMJ98" s="350"/>
      <c r="DMK98" s="350"/>
      <c r="DML98" s="350"/>
      <c r="DMM98" s="350"/>
      <c r="DMN98" s="350"/>
      <c r="DMO98" s="350"/>
      <c r="DMP98" s="350"/>
      <c r="DMQ98" s="350"/>
      <c r="DMR98" s="350"/>
      <c r="DMS98" s="350"/>
      <c r="DMT98" s="350"/>
      <c r="DMU98" s="350"/>
      <c r="DMV98" s="350"/>
      <c r="DMW98" s="350"/>
      <c r="DMX98" s="350"/>
      <c r="DMY98" s="350"/>
      <c r="DMZ98" s="350"/>
      <c r="DNA98" s="350"/>
      <c r="DNB98" s="350"/>
      <c r="DNC98" s="350"/>
      <c r="DND98" s="350"/>
      <c r="DNE98" s="350"/>
      <c r="DNF98" s="350"/>
      <c r="DNG98" s="350"/>
      <c r="DNH98" s="350"/>
      <c r="DNI98" s="350"/>
      <c r="DNJ98" s="350"/>
      <c r="DNK98" s="350"/>
      <c r="DNL98" s="350"/>
      <c r="DNM98" s="350"/>
      <c r="DNN98" s="350"/>
      <c r="DNO98" s="350"/>
      <c r="DNP98" s="350"/>
      <c r="DNQ98" s="350"/>
      <c r="DNR98" s="350"/>
      <c r="DNS98" s="350"/>
      <c r="DNT98" s="350"/>
      <c r="DNU98" s="350"/>
      <c r="DNV98" s="350"/>
      <c r="DNW98" s="350"/>
      <c r="DNX98" s="350"/>
      <c r="DNY98" s="350"/>
      <c r="DNZ98" s="350"/>
      <c r="DOA98" s="350"/>
      <c r="DOB98" s="350"/>
      <c r="DOC98" s="350"/>
      <c r="DOD98" s="350"/>
      <c r="DOE98" s="350"/>
      <c r="DOF98" s="350"/>
      <c r="DOG98" s="350"/>
      <c r="DOH98" s="350"/>
      <c r="DOI98" s="350"/>
      <c r="DOJ98" s="350"/>
      <c r="DOK98" s="350"/>
      <c r="DOL98" s="350"/>
      <c r="DOM98" s="350"/>
      <c r="DON98" s="350"/>
      <c r="DOO98" s="350"/>
      <c r="DOP98" s="350"/>
      <c r="DOQ98" s="350"/>
      <c r="DOR98" s="350"/>
      <c r="DOS98" s="350"/>
      <c r="DOT98" s="350"/>
      <c r="DOU98" s="350"/>
      <c r="DOV98" s="350"/>
      <c r="DOW98" s="350"/>
      <c r="DOX98" s="350"/>
      <c r="DOY98" s="350"/>
      <c r="DOZ98" s="350"/>
      <c r="DPA98" s="350"/>
      <c r="DPB98" s="350"/>
      <c r="DPC98" s="350"/>
      <c r="DPD98" s="350"/>
      <c r="DPE98" s="350"/>
      <c r="DPF98" s="350"/>
      <c r="DPG98" s="350"/>
      <c r="DPH98" s="350"/>
      <c r="DPI98" s="350"/>
      <c r="DPJ98" s="350"/>
      <c r="DPK98" s="350"/>
      <c r="DPL98" s="350"/>
      <c r="DPM98" s="350"/>
      <c r="DPN98" s="350"/>
      <c r="DPO98" s="350"/>
      <c r="DPP98" s="350"/>
      <c r="DPQ98" s="350"/>
      <c r="DPR98" s="350"/>
      <c r="DPS98" s="350"/>
      <c r="DPT98" s="350"/>
      <c r="DPU98" s="350"/>
      <c r="DPV98" s="350"/>
      <c r="DPW98" s="350"/>
      <c r="DPX98" s="350"/>
      <c r="DPY98" s="350"/>
      <c r="DPZ98" s="350"/>
      <c r="DQA98" s="350"/>
      <c r="DQB98" s="350"/>
      <c r="DQC98" s="350"/>
      <c r="DQD98" s="350"/>
      <c r="DQE98" s="350"/>
      <c r="DQF98" s="350"/>
      <c r="DQG98" s="350"/>
      <c r="DQH98" s="350"/>
      <c r="DQI98" s="350"/>
      <c r="DQJ98" s="350"/>
      <c r="DQK98" s="350"/>
      <c r="DQL98" s="350"/>
      <c r="DQM98" s="350"/>
      <c r="DQN98" s="350"/>
      <c r="DQO98" s="350"/>
      <c r="DQP98" s="350"/>
      <c r="DQQ98" s="350"/>
      <c r="DQR98" s="350"/>
      <c r="DQS98" s="350"/>
      <c r="DQT98" s="350"/>
      <c r="DQU98" s="350"/>
      <c r="DQV98" s="350"/>
      <c r="DQW98" s="350"/>
      <c r="DQX98" s="350"/>
      <c r="DQY98" s="350"/>
      <c r="DQZ98" s="350"/>
      <c r="DRA98" s="350"/>
      <c r="DRB98" s="350"/>
      <c r="DRC98" s="350"/>
      <c r="DRD98" s="350"/>
      <c r="DRE98" s="350"/>
      <c r="DRF98" s="350"/>
      <c r="DRG98" s="350"/>
      <c r="DRH98" s="350"/>
      <c r="DRI98" s="350"/>
      <c r="DRJ98" s="350"/>
      <c r="DRK98" s="350"/>
      <c r="DRL98" s="350"/>
      <c r="DRM98" s="350"/>
      <c r="DRN98" s="350"/>
      <c r="DRO98" s="350"/>
      <c r="DRP98" s="350"/>
      <c r="DRQ98" s="350"/>
      <c r="DRR98" s="350"/>
      <c r="DRS98" s="350"/>
      <c r="DRT98" s="350"/>
      <c r="DRU98" s="350"/>
      <c r="DRV98" s="350"/>
      <c r="DRW98" s="350"/>
      <c r="DRX98" s="350"/>
      <c r="DRY98" s="350"/>
      <c r="DRZ98" s="350"/>
      <c r="DSA98" s="350"/>
      <c r="DSB98" s="350"/>
      <c r="DSC98" s="350"/>
      <c r="DSD98" s="350"/>
      <c r="DSE98" s="350"/>
      <c r="DSF98" s="350"/>
      <c r="DSG98" s="350"/>
      <c r="DSH98" s="350"/>
      <c r="DSI98" s="350"/>
      <c r="DSJ98" s="350"/>
      <c r="DSK98" s="350"/>
      <c r="DSL98" s="350"/>
      <c r="DSM98" s="350"/>
      <c r="DSN98" s="350"/>
      <c r="DSO98" s="350"/>
      <c r="DSP98" s="350"/>
      <c r="DSQ98" s="350"/>
      <c r="DSR98" s="350"/>
      <c r="DSS98" s="350"/>
      <c r="DST98" s="350"/>
      <c r="DSU98" s="350"/>
      <c r="DSV98" s="350"/>
      <c r="DSW98" s="350"/>
      <c r="DSX98" s="350"/>
      <c r="DSY98" s="350"/>
      <c r="DSZ98" s="350"/>
      <c r="DTA98" s="350"/>
      <c r="DTB98" s="350"/>
      <c r="DTC98" s="350"/>
      <c r="DTD98" s="350"/>
      <c r="DTE98" s="350"/>
      <c r="DTF98" s="350"/>
      <c r="DTG98" s="350"/>
      <c r="DTH98" s="350"/>
      <c r="DTI98" s="350"/>
      <c r="DTJ98" s="350"/>
      <c r="DTK98" s="350"/>
      <c r="DTL98" s="350"/>
      <c r="DTM98" s="350"/>
      <c r="DTN98" s="350"/>
      <c r="DTO98" s="350"/>
      <c r="DTP98" s="350"/>
      <c r="DTQ98" s="350"/>
      <c r="DTR98" s="350"/>
      <c r="DTS98" s="350"/>
      <c r="DTT98" s="350"/>
      <c r="DTU98" s="350"/>
      <c r="DTV98" s="350"/>
      <c r="DTW98" s="350"/>
      <c r="DTX98" s="350"/>
      <c r="DTY98" s="350"/>
      <c r="DTZ98" s="350"/>
      <c r="DUA98" s="350"/>
      <c r="DUB98" s="350"/>
      <c r="DUC98" s="350"/>
      <c r="DUD98" s="350"/>
      <c r="DUE98" s="350"/>
      <c r="DUF98" s="350"/>
      <c r="DUG98" s="350"/>
      <c r="DUH98" s="350"/>
      <c r="DUI98" s="350"/>
      <c r="DUJ98" s="350"/>
      <c r="DUK98" s="350"/>
      <c r="DUL98" s="350"/>
      <c r="DUM98" s="350"/>
      <c r="DUN98" s="350"/>
      <c r="DUO98" s="350"/>
      <c r="DUP98" s="350"/>
      <c r="DUQ98" s="350"/>
      <c r="DUR98" s="350"/>
      <c r="DUS98" s="350"/>
      <c r="DUT98" s="350"/>
      <c r="DUU98" s="350"/>
      <c r="DUV98" s="350"/>
      <c r="DUW98" s="350"/>
      <c r="DUX98" s="350"/>
      <c r="DUY98" s="350"/>
      <c r="DUZ98" s="350"/>
      <c r="DVA98" s="350"/>
      <c r="DVB98" s="350"/>
      <c r="DVC98" s="350"/>
      <c r="DVD98" s="350"/>
      <c r="DVE98" s="350"/>
      <c r="DVF98" s="350"/>
      <c r="DVG98" s="350"/>
      <c r="DVH98" s="350"/>
      <c r="DVI98" s="350"/>
      <c r="DVJ98" s="350"/>
      <c r="DVK98" s="350"/>
      <c r="DVL98" s="350"/>
      <c r="DVM98" s="350"/>
      <c r="DVN98" s="350"/>
      <c r="DVO98" s="350"/>
      <c r="DVP98" s="350"/>
      <c r="DVQ98" s="350"/>
      <c r="DVR98" s="350"/>
      <c r="DVS98" s="350"/>
      <c r="DVT98" s="350"/>
      <c r="DVU98" s="350"/>
      <c r="DVV98" s="350"/>
      <c r="DVW98" s="350"/>
      <c r="DVX98" s="350"/>
      <c r="DVY98" s="350"/>
      <c r="DVZ98" s="350"/>
      <c r="DWA98" s="350"/>
      <c r="DWB98" s="350"/>
      <c r="DWC98" s="350"/>
      <c r="DWD98" s="350"/>
      <c r="DWE98" s="350"/>
      <c r="DWF98" s="350"/>
      <c r="DWG98" s="350"/>
      <c r="DWH98" s="350"/>
      <c r="DWI98" s="350"/>
      <c r="DWJ98" s="350"/>
      <c r="DWK98" s="350"/>
      <c r="DWL98" s="350"/>
      <c r="DWM98" s="350"/>
      <c r="DWN98" s="350"/>
      <c r="DWO98" s="350"/>
      <c r="DWP98" s="350"/>
      <c r="DWQ98" s="350"/>
      <c r="DWR98" s="350"/>
      <c r="DWS98" s="350"/>
      <c r="DWT98" s="350"/>
      <c r="DWU98" s="350"/>
      <c r="DWV98" s="350"/>
      <c r="DWW98" s="350"/>
      <c r="DWX98" s="350"/>
      <c r="DWY98" s="350"/>
      <c r="DWZ98" s="350"/>
      <c r="DXA98" s="350"/>
      <c r="DXB98" s="350"/>
      <c r="DXC98" s="350"/>
      <c r="DXD98" s="350"/>
      <c r="DXE98" s="350"/>
      <c r="DXF98" s="350"/>
      <c r="DXG98" s="350"/>
      <c r="DXH98" s="350"/>
      <c r="DXI98" s="350"/>
      <c r="DXJ98" s="350"/>
      <c r="DXK98" s="350"/>
      <c r="DXL98" s="350"/>
      <c r="DXM98" s="350"/>
      <c r="DXN98" s="350"/>
      <c r="DXO98" s="350"/>
      <c r="DXP98" s="350"/>
      <c r="DXQ98" s="350"/>
      <c r="DXR98" s="350"/>
      <c r="DXS98" s="350"/>
      <c r="DXT98" s="350"/>
      <c r="DXU98" s="350"/>
      <c r="DXV98" s="350"/>
      <c r="DXW98" s="350"/>
      <c r="DXX98" s="350"/>
      <c r="DXY98" s="350"/>
      <c r="DXZ98" s="350"/>
      <c r="DYA98" s="350"/>
      <c r="DYB98" s="350"/>
      <c r="DYC98" s="350"/>
      <c r="DYD98" s="350"/>
      <c r="DYE98" s="350"/>
      <c r="DYF98" s="350"/>
      <c r="DYG98" s="350"/>
      <c r="DYH98" s="350"/>
      <c r="DYI98" s="350"/>
      <c r="DYJ98" s="350"/>
      <c r="DYK98" s="350"/>
      <c r="DYL98" s="350"/>
      <c r="DYM98" s="350"/>
      <c r="DYN98" s="350"/>
      <c r="DYO98" s="350"/>
      <c r="DYP98" s="350"/>
      <c r="DYQ98" s="350"/>
      <c r="DYR98" s="350"/>
      <c r="DYS98" s="350"/>
      <c r="DYT98" s="350"/>
      <c r="DYU98" s="350"/>
      <c r="DYV98" s="350"/>
      <c r="DYW98" s="350"/>
      <c r="DYX98" s="350"/>
      <c r="DYY98" s="350"/>
      <c r="DYZ98" s="350"/>
      <c r="DZA98" s="350"/>
      <c r="DZB98" s="350"/>
      <c r="DZC98" s="350"/>
      <c r="DZD98" s="350"/>
      <c r="DZE98" s="350"/>
      <c r="DZF98" s="350"/>
      <c r="DZG98" s="350"/>
      <c r="DZH98" s="350"/>
      <c r="DZI98" s="350"/>
      <c r="DZJ98" s="350"/>
      <c r="DZK98" s="350"/>
      <c r="DZL98" s="350"/>
      <c r="DZM98" s="350"/>
      <c r="DZN98" s="350"/>
      <c r="DZO98" s="350"/>
      <c r="DZP98" s="350"/>
      <c r="DZQ98" s="350"/>
      <c r="DZR98" s="350"/>
      <c r="DZS98" s="350"/>
      <c r="DZT98" s="350"/>
      <c r="DZU98" s="350"/>
      <c r="DZV98" s="350"/>
      <c r="DZW98" s="350"/>
      <c r="DZX98" s="350"/>
      <c r="DZY98" s="350"/>
      <c r="DZZ98" s="350"/>
      <c r="EAA98" s="350"/>
      <c r="EAB98" s="350"/>
      <c r="EAC98" s="350"/>
      <c r="EAD98" s="350"/>
      <c r="EAE98" s="350"/>
      <c r="EAF98" s="350"/>
      <c r="EAG98" s="350"/>
      <c r="EAH98" s="350"/>
      <c r="EAI98" s="350"/>
      <c r="EAJ98" s="350"/>
      <c r="EAK98" s="350"/>
      <c r="EAL98" s="350"/>
      <c r="EAM98" s="350"/>
      <c r="EAN98" s="350"/>
      <c r="EAO98" s="350"/>
      <c r="EAP98" s="350"/>
      <c r="EAQ98" s="350"/>
      <c r="EAR98" s="350"/>
      <c r="EAS98" s="350"/>
      <c r="EAT98" s="350"/>
      <c r="EAU98" s="350"/>
      <c r="EAV98" s="350"/>
      <c r="EAW98" s="350"/>
      <c r="EAX98" s="350"/>
      <c r="EAY98" s="350"/>
      <c r="EAZ98" s="350"/>
      <c r="EBA98" s="350"/>
      <c r="EBB98" s="350"/>
      <c r="EBC98" s="350"/>
      <c r="EBD98" s="350"/>
      <c r="EBE98" s="350"/>
      <c r="EBF98" s="350"/>
      <c r="EBG98" s="350"/>
      <c r="EBH98" s="350"/>
      <c r="EBI98" s="350"/>
      <c r="EBJ98" s="350"/>
      <c r="EBK98" s="350"/>
      <c r="EBL98" s="350"/>
      <c r="EBM98" s="350"/>
      <c r="EBN98" s="350"/>
      <c r="EBO98" s="350"/>
      <c r="EBP98" s="350"/>
      <c r="EBQ98" s="350"/>
      <c r="EBR98" s="350"/>
      <c r="EBS98" s="350"/>
      <c r="EBT98" s="350"/>
      <c r="EBU98" s="350"/>
      <c r="EBV98" s="350"/>
      <c r="EBW98" s="350"/>
      <c r="EBX98" s="350"/>
      <c r="EBY98" s="350"/>
      <c r="EBZ98" s="350"/>
      <c r="ECA98" s="350"/>
      <c r="ECB98" s="350"/>
      <c r="ECC98" s="350"/>
      <c r="ECD98" s="350"/>
      <c r="ECE98" s="350"/>
      <c r="ECF98" s="350"/>
      <c r="ECG98" s="350"/>
      <c r="ECH98" s="350"/>
      <c r="ECI98" s="350"/>
      <c r="ECJ98" s="350"/>
      <c r="ECK98" s="350"/>
      <c r="ECL98" s="350"/>
      <c r="ECM98" s="350"/>
      <c r="ECN98" s="350"/>
      <c r="ECO98" s="350"/>
      <c r="ECP98" s="350"/>
      <c r="ECQ98" s="350"/>
      <c r="ECR98" s="350"/>
      <c r="ECS98" s="350"/>
      <c r="ECT98" s="350"/>
      <c r="ECU98" s="350"/>
      <c r="ECV98" s="350"/>
      <c r="ECW98" s="350"/>
      <c r="ECX98" s="350"/>
      <c r="ECY98" s="350"/>
      <c r="ECZ98" s="350"/>
      <c r="EDA98" s="350"/>
      <c r="EDB98" s="350"/>
      <c r="EDC98" s="350"/>
      <c r="EDD98" s="350"/>
      <c r="EDE98" s="350"/>
      <c r="EDF98" s="350"/>
      <c r="EDG98" s="350"/>
      <c r="EDH98" s="350"/>
      <c r="EDI98" s="350"/>
      <c r="EDJ98" s="350"/>
      <c r="EDK98" s="350"/>
      <c r="EDL98" s="350"/>
      <c r="EDM98" s="350"/>
      <c r="EDN98" s="350"/>
      <c r="EDO98" s="350"/>
      <c r="EDP98" s="350"/>
      <c r="EDQ98" s="350"/>
      <c r="EDR98" s="350"/>
      <c r="EDS98" s="350"/>
      <c r="EDT98" s="350"/>
      <c r="EDU98" s="350"/>
      <c r="EDV98" s="350"/>
      <c r="EDW98" s="350"/>
      <c r="EDX98" s="350"/>
      <c r="EDY98" s="350"/>
      <c r="EDZ98" s="350"/>
      <c r="EEA98" s="350"/>
      <c r="EEB98" s="350"/>
      <c r="EEC98" s="350"/>
      <c r="EED98" s="350"/>
      <c r="EEE98" s="350"/>
      <c r="EEF98" s="350"/>
      <c r="EEG98" s="350"/>
      <c r="EEH98" s="350"/>
      <c r="EEI98" s="350"/>
      <c r="EEJ98" s="350"/>
      <c r="EEK98" s="350"/>
      <c r="EEL98" s="350"/>
      <c r="EEM98" s="350"/>
      <c r="EEN98" s="350"/>
      <c r="EEO98" s="350"/>
      <c r="EEP98" s="350"/>
      <c r="EEQ98" s="350"/>
      <c r="EER98" s="350"/>
      <c r="EES98" s="350"/>
      <c r="EET98" s="350"/>
      <c r="EEU98" s="350"/>
      <c r="EEV98" s="350"/>
      <c r="EEW98" s="350"/>
      <c r="EEX98" s="350"/>
      <c r="EEY98" s="350"/>
      <c r="EEZ98" s="350"/>
      <c r="EFA98" s="350"/>
      <c r="EFB98" s="350"/>
      <c r="EFC98" s="350"/>
      <c r="EFD98" s="350"/>
      <c r="EFE98" s="350"/>
      <c r="EFF98" s="350"/>
      <c r="EFG98" s="350"/>
      <c r="EFH98" s="350"/>
      <c r="EFI98" s="350"/>
      <c r="EFJ98" s="350"/>
      <c r="EFK98" s="350"/>
      <c r="EFL98" s="350"/>
      <c r="EFM98" s="350"/>
      <c r="EFN98" s="350"/>
      <c r="EFO98" s="350"/>
      <c r="EFP98" s="350"/>
      <c r="EFQ98" s="350"/>
      <c r="EFR98" s="350"/>
      <c r="EFS98" s="350"/>
      <c r="EFT98" s="350"/>
      <c r="EFU98" s="350"/>
      <c r="EFV98" s="350"/>
      <c r="EFW98" s="350"/>
      <c r="EFX98" s="350"/>
      <c r="EFY98" s="350"/>
      <c r="EFZ98" s="350"/>
      <c r="EGA98" s="350"/>
      <c r="EGB98" s="350"/>
      <c r="EGC98" s="350"/>
      <c r="EGD98" s="350"/>
      <c r="EGE98" s="350"/>
      <c r="EGF98" s="350"/>
      <c r="EGG98" s="350"/>
      <c r="EGH98" s="350"/>
      <c r="EGI98" s="350"/>
      <c r="EGJ98" s="350"/>
      <c r="EGK98" s="350"/>
      <c r="EGL98" s="350"/>
      <c r="EGM98" s="350"/>
      <c r="EGN98" s="350"/>
      <c r="EGO98" s="350"/>
      <c r="EGP98" s="350"/>
      <c r="EGQ98" s="350"/>
      <c r="EGR98" s="350"/>
      <c r="EGS98" s="350"/>
      <c r="EGT98" s="350"/>
      <c r="EGU98" s="350"/>
      <c r="EGV98" s="350"/>
      <c r="EGW98" s="350"/>
      <c r="EGX98" s="350"/>
      <c r="EGY98" s="350"/>
      <c r="EGZ98" s="350"/>
      <c r="EHA98" s="350"/>
      <c r="EHB98" s="350"/>
      <c r="EHC98" s="350"/>
      <c r="EHD98" s="350"/>
      <c r="EHE98" s="350"/>
      <c r="EHF98" s="350"/>
      <c r="EHG98" s="350"/>
      <c r="EHH98" s="350"/>
      <c r="EHI98" s="350"/>
      <c r="EHJ98" s="350"/>
      <c r="EHK98" s="350"/>
      <c r="EHL98" s="350"/>
      <c r="EHM98" s="350"/>
      <c r="EHN98" s="350"/>
      <c r="EHO98" s="350"/>
      <c r="EHP98" s="350"/>
      <c r="EHQ98" s="350"/>
      <c r="EHR98" s="350"/>
      <c r="EHS98" s="350"/>
      <c r="EHT98" s="350"/>
      <c r="EHU98" s="350"/>
      <c r="EHV98" s="350"/>
      <c r="EHW98" s="350"/>
      <c r="EHX98" s="350"/>
      <c r="EHY98" s="350"/>
      <c r="EHZ98" s="350"/>
      <c r="EIA98" s="350"/>
      <c r="EIB98" s="350"/>
      <c r="EIC98" s="350"/>
      <c r="EID98" s="350"/>
      <c r="EIE98" s="350"/>
      <c r="EIF98" s="350"/>
      <c r="EIG98" s="350"/>
      <c r="EIH98" s="350"/>
      <c r="EII98" s="350"/>
      <c r="EIJ98" s="350"/>
      <c r="EIK98" s="350"/>
      <c r="EIL98" s="350"/>
      <c r="EIM98" s="350"/>
      <c r="EIN98" s="350"/>
      <c r="EIO98" s="350"/>
      <c r="EIP98" s="350"/>
      <c r="EIQ98" s="350"/>
      <c r="EIR98" s="350"/>
      <c r="EIS98" s="350"/>
      <c r="EIT98" s="350"/>
      <c r="EIU98" s="350"/>
      <c r="EIV98" s="350"/>
      <c r="EIW98" s="350"/>
      <c r="EIX98" s="350"/>
      <c r="EIY98" s="350"/>
      <c r="EIZ98" s="350"/>
      <c r="EJA98" s="350"/>
      <c r="EJB98" s="350"/>
      <c r="EJC98" s="350"/>
      <c r="EJD98" s="350"/>
      <c r="EJE98" s="350"/>
      <c r="EJF98" s="350"/>
      <c r="EJG98" s="350"/>
      <c r="EJH98" s="350"/>
      <c r="EJI98" s="350"/>
      <c r="EJJ98" s="350"/>
      <c r="EJK98" s="350"/>
      <c r="EJL98" s="350"/>
      <c r="EJM98" s="350"/>
      <c r="EJN98" s="350"/>
      <c r="EJO98" s="350"/>
      <c r="EJP98" s="350"/>
      <c r="EJQ98" s="350"/>
      <c r="EJR98" s="350"/>
      <c r="EJS98" s="350"/>
      <c r="EJT98" s="350"/>
      <c r="EJU98" s="350"/>
      <c r="EJV98" s="350"/>
      <c r="EJW98" s="350"/>
      <c r="EJX98" s="350"/>
      <c r="EJY98" s="350"/>
      <c r="EJZ98" s="350"/>
      <c r="EKA98" s="350"/>
      <c r="EKB98" s="350"/>
      <c r="EKC98" s="350"/>
      <c r="EKD98" s="350"/>
      <c r="EKE98" s="350"/>
      <c r="EKF98" s="350"/>
      <c r="EKG98" s="350"/>
      <c r="EKH98" s="350"/>
      <c r="EKI98" s="350"/>
      <c r="EKJ98" s="350"/>
      <c r="EKK98" s="350"/>
      <c r="EKL98" s="350"/>
      <c r="EKM98" s="350"/>
      <c r="EKN98" s="350"/>
      <c r="EKO98" s="350"/>
      <c r="EKP98" s="350"/>
      <c r="EKQ98" s="350"/>
      <c r="EKR98" s="350"/>
      <c r="EKS98" s="350"/>
      <c r="EKT98" s="350"/>
      <c r="EKU98" s="350"/>
      <c r="EKV98" s="350"/>
      <c r="EKW98" s="350"/>
      <c r="EKX98" s="350"/>
      <c r="EKY98" s="350"/>
      <c r="EKZ98" s="350"/>
      <c r="ELA98" s="350"/>
      <c r="ELB98" s="350"/>
      <c r="ELC98" s="350"/>
      <c r="ELD98" s="350"/>
      <c r="ELE98" s="350"/>
      <c r="ELF98" s="350"/>
      <c r="ELG98" s="350"/>
      <c r="ELH98" s="350"/>
      <c r="ELI98" s="350"/>
      <c r="ELJ98" s="350"/>
      <c r="ELK98" s="350"/>
      <c r="ELL98" s="350"/>
      <c r="ELM98" s="350"/>
      <c r="ELN98" s="350"/>
      <c r="ELO98" s="350"/>
      <c r="ELP98" s="350"/>
      <c r="ELQ98" s="350"/>
      <c r="ELR98" s="350"/>
      <c r="ELS98" s="350"/>
      <c r="ELT98" s="350"/>
      <c r="ELU98" s="350"/>
      <c r="ELV98" s="350"/>
      <c r="ELW98" s="350"/>
      <c r="ELX98" s="350"/>
      <c r="ELY98" s="350"/>
      <c r="ELZ98" s="350"/>
      <c r="EMA98" s="350"/>
      <c r="EMB98" s="350"/>
      <c r="EMC98" s="350"/>
      <c r="EMD98" s="350"/>
      <c r="EME98" s="350"/>
      <c r="EMF98" s="350"/>
      <c r="EMG98" s="350"/>
      <c r="EMH98" s="350"/>
      <c r="EMI98" s="350"/>
      <c r="EMJ98" s="350"/>
      <c r="EMK98" s="350"/>
      <c r="EML98" s="350"/>
      <c r="EMM98" s="350"/>
      <c r="EMN98" s="350"/>
      <c r="EMO98" s="350"/>
      <c r="EMP98" s="350"/>
      <c r="EMQ98" s="350"/>
      <c r="EMR98" s="350"/>
      <c r="EMS98" s="350"/>
      <c r="EMT98" s="350"/>
      <c r="EMU98" s="350"/>
      <c r="EMV98" s="350"/>
      <c r="EMW98" s="350"/>
      <c r="EMX98" s="350"/>
      <c r="EMY98" s="350"/>
      <c r="EMZ98" s="350"/>
      <c r="ENA98" s="350"/>
      <c r="ENB98" s="350"/>
      <c r="ENC98" s="350"/>
      <c r="END98" s="350"/>
      <c r="ENE98" s="350"/>
      <c r="ENF98" s="350"/>
      <c r="ENG98" s="350"/>
      <c r="ENH98" s="350"/>
      <c r="ENI98" s="350"/>
      <c r="ENJ98" s="350"/>
      <c r="ENK98" s="350"/>
      <c r="ENL98" s="350"/>
      <c r="ENM98" s="350"/>
      <c r="ENN98" s="350"/>
      <c r="ENO98" s="350"/>
      <c r="ENP98" s="350"/>
      <c r="ENQ98" s="350"/>
      <c r="ENR98" s="350"/>
      <c r="ENS98" s="350"/>
      <c r="ENT98" s="350"/>
      <c r="ENU98" s="350"/>
      <c r="ENV98" s="350"/>
      <c r="ENW98" s="350"/>
      <c r="ENX98" s="350"/>
      <c r="ENY98" s="350"/>
      <c r="ENZ98" s="350"/>
      <c r="EOA98" s="350"/>
      <c r="EOB98" s="350"/>
      <c r="EOC98" s="350"/>
      <c r="EOD98" s="350"/>
      <c r="EOE98" s="350"/>
      <c r="EOF98" s="350"/>
      <c r="EOG98" s="350"/>
      <c r="EOH98" s="350"/>
      <c r="EOI98" s="350"/>
      <c r="EOJ98" s="350"/>
      <c r="EOK98" s="350"/>
      <c r="EOL98" s="350"/>
      <c r="EOM98" s="350"/>
      <c r="EON98" s="350"/>
      <c r="EOO98" s="350"/>
      <c r="EOP98" s="350"/>
      <c r="EOQ98" s="350"/>
      <c r="EOR98" s="350"/>
      <c r="EOS98" s="350"/>
      <c r="EOT98" s="350"/>
      <c r="EOU98" s="350"/>
      <c r="EOV98" s="350"/>
      <c r="EOW98" s="350"/>
      <c r="EOX98" s="350"/>
      <c r="EOY98" s="350"/>
      <c r="EOZ98" s="350"/>
      <c r="EPA98" s="350"/>
      <c r="EPB98" s="350"/>
      <c r="EPC98" s="350"/>
      <c r="EPD98" s="350"/>
      <c r="EPE98" s="350"/>
      <c r="EPF98" s="350"/>
      <c r="EPG98" s="350"/>
      <c r="EPH98" s="350"/>
      <c r="EPI98" s="350"/>
      <c r="EPJ98" s="350"/>
      <c r="EPK98" s="350"/>
      <c r="EPL98" s="350"/>
      <c r="EPM98" s="350"/>
      <c r="EPN98" s="350"/>
      <c r="EPO98" s="350"/>
      <c r="EPP98" s="350"/>
      <c r="EPQ98" s="350"/>
      <c r="EPR98" s="350"/>
      <c r="EPS98" s="350"/>
      <c r="EPT98" s="350"/>
      <c r="EPU98" s="350"/>
      <c r="EPV98" s="350"/>
      <c r="EPW98" s="350"/>
      <c r="EPX98" s="350"/>
      <c r="EPY98" s="350"/>
      <c r="EPZ98" s="350"/>
      <c r="EQA98" s="350"/>
      <c r="EQB98" s="350"/>
      <c r="EQC98" s="350"/>
      <c r="EQD98" s="350"/>
      <c r="EQE98" s="350"/>
      <c r="EQF98" s="350"/>
      <c r="EQG98" s="350"/>
      <c r="EQH98" s="350"/>
      <c r="EQI98" s="350"/>
      <c r="EQJ98" s="350"/>
      <c r="EQK98" s="350"/>
      <c r="EQL98" s="350"/>
      <c r="EQM98" s="350"/>
      <c r="EQN98" s="350"/>
      <c r="EQO98" s="350"/>
      <c r="EQP98" s="350"/>
      <c r="EQQ98" s="350"/>
      <c r="EQR98" s="350"/>
      <c r="EQS98" s="350"/>
      <c r="EQT98" s="350"/>
      <c r="EQU98" s="350"/>
      <c r="EQV98" s="350"/>
      <c r="EQW98" s="350"/>
      <c r="EQX98" s="350"/>
      <c r="EQY98" s="350"/>
      <c r="EQZ98" s="350"/>
      <c r="ERA98" s="350"/>
      <c r="ERB98" s="350"/>
      <c r="ERC98" s="350"/>
      <c r="ERD98" s="350"/>
      <c r="ERE98" s="350"/>
      <c r="ERF98" s="350"/>
      <c r="ERG98" s="350"/>
      <c r="ERH98" s="350"/>
      <c r="ERI98" s="350"/>
      <c r="ERJ98" s="350"/>
      <c r="ERK98" s="350"/>
      <c r="ERL98" s="350"/>
      <c r="ERM98" s="350"/>
      <c r="ERN98" s="350"/>
      <c r="ERO98" s="350"/>
      <c r="ERP98" s="350"/>
      <c r="ERQ98" s="350"/>
      <c r="ERR98" s="350"/>
      <c r="ERS98" s="350"/>
      <c r="ERT98" s="350"/>
      <c r="ERU98" s="350"/>
      <c r="ERV98" s="350"/>
      <c r="ERW98" s="350"/>
      <c r="ERX98" s="350"/>
      <c r="ERY98" s="350"/>
      <c r="ERZ98" s="350"/>
      <c r="ESA98" s="350"/>
      <c r="ESB98" s="350"/>
      <c r="ESC98" s="350"/>
      <c r="ESD98" s="350"/>
      <c r="ESE98" s="350"/>
      <c r="ESF98" s="350"/>
      <c r="ESG98" s="350"/>
      <c r="ESH98" s="350"/>
      <c r="ESI98" s="350"/>
      <c r="ESJ98" s="350"/>
      <c r="ESK98" s="350"/>
      <c r="ESL98" s="350"/>
      <c r="ESM98" s="350"/>
      <c r="ESN98" s="350"/>
      <c r="ESO98" s="350"/>
      <c r="ESP98" s="350"/>
      <c r="ESQ98" s="350"/>
      <c r="ESR98" s="350"/>
      <c r="ESS98" s="350"/>
      <c r="EST98" s="350"/>
      <c r="ESU98" s="350"/>
      <c r="ESV98" s="350"/>
      <c r="ESW98" s="350"/>
      <c r="ESX98" s="350"/>
      <c r="ESY98" s="350"/>
      <c r="ESZ98" s="350"/>
      <c r="ETA98" s="350"/>
      <c r="ETB98" s="350"/>
      <c r="ETC98" s="350"/>
      <c r="ETD98" s="350"/>
      <c r="ETE98" s="350"/>
      <c r="ETF98" s="350"/>
      <c r="ETG98" s="350"/>
      <c r="ETH98" s="350"/>
      <c r="ETI98" s="350"/>
      <c r="ETJ98" s="350"/>
      <c r="ETK98" s="350"/>
      <c r="ETL98" s="350"/>
      <c r="ETM98" s="350"/>
      <c r="ETN98" s="350"/>
      <c r="ETO98" s="350"/>
      <c r="ETP98" s="350"/>
      <c r="ETQ98" s="350"/>
      <c r="ETR98" s="350"/>
      <c r="ETS98" s="350"/>
      <c r="ETT98" s="350"/>
      <c r="ETU98" s="350"/>
      <c r="ETV98" s="350"/>
      <c r="ETW98" s="350"/>
      <c r="ETX98" s="350"/>
      <c r="ETY98" s="350"/>
      <c r="ETZ98" s="350"/>
      <c r="EUA98" s="350"/>
      <c r="EUB98" s="350"/>
      <c r="EUC98" s="350"/>
      <c r="EUD98" s="350"/>
      <c r="EUE98" s="350"/>
      <c r="EUF98" s="350"/>
      <c r="EUG98" s="350"/>
      <c r="EUH98" s="350"/>
      <c r="EUI98" s="350"/>
      <c r="EUJ98" s="350"/>
      <c r="EUK98" s="350"/>
      <c r="EUL98" s="350"/>
      <c r="EUM98" s="350"/>
      <c r="EUN98" s="350"/>
      <c r="EUO98" s="350"/>
      <c r="EUP98" s="350"/>
      <c r="EUQ98" s="350"/>
      <c r="EUR98" s="350"/>
      <c r="EUS98" s="350"/>
      <c r="EUT98" s="350"/>
      <c r="EUU98" s="350"/>
      <c r="EUV98" s="350"/>
      <c r="EUW98" s="350"/>
      <c r="EUX98" s="350"/>
      <c r="EUY98" s="350"/>
      <c r="EUZ98" s="350"/>
      <c r="EVA98" s="350"/>
      <c r="EVB98" s="350"/>
      <c r="EVC98" s="350"/>
      <c r="EVD98" s="350"/>
      <c r="EVE98" s="350"/>
      <c r="EVF98" s="350"/>
      <c r="EVG98" s="350"/>
      <c r="EVH98" s="350"/>
      <c r="EVI98" s="350"/>
      <c r="EVJ98" s="350"/>
      <c r="EVK98" s="350"/>
      <c r="EVL98" s="350"/>
      <c r="EVM98" s="350"/>
      <c r="EVN98" s="350"/>
      <c r="EVO98" s="350"/>
      <c r="EVP98" s="350"/>
      <c r="EVQ98" s="350"/>
      <c r="EVR98" s="350"/>
      <c r="EVS98" s="350"/>
      <c r="EVT98" s="350"/>
      <c r="EVU98" s="350"/>
      <c r="EVV98" s="350"/>
      <c r="EVW98" s="350"/>
      <c r="EVX98" s="350"/>
      <c r="EVY98" s="350"/>
      <c r="EVZ98" s="350"/>
      <c r="EWA98" s="350"/>
      <c r="EWB98" s="350"/>
      <c r="EWC98" s="350"/>
      <c r="EWD98" s="350"/>
      <c r="EWE98" s="350"/>
      <c r="EWF98" s="350"/>
      <c r="EWG98" s="350"/>
      <c r="EWH98" s="350"/>
      <c r="EWI98" s="350"/>
      <c r="EWJ98" s="350"/>
      <c r="EWK98" s="350"/>
      <c r="EWL98" s="350"/>
      <c r="EWM98" s="350"/>
      <c r="EWN98" s="350"/>
      <c r="EWO98" s="350"/>
      <c r="EWP98" s="350"/>
      <c r="EWQ98" s="350"/>
      <c r="EWR98" s="350"/>
      <c r="EWS98" s="350"/>
      <c r="EWT98" s="350"/>
      <c r="EWU98" s="350"/>
      <c r="EWV98" s="350"/>
      <c r="EWW98" s="350"/>
      <c r="EWX98" s="350"/>
      <c r="EWY98" s="350"/>
      <c r="EWZ98" s="350"/>
      <c r="EXA98" s="350"/>
      <c r="EXB98" s="350"/>
      <c r="EXC98" s="350"/>
      <c r="EXD98" s="350"/>
      <c r="EXE98" s="350"/>
      <c r="EXF98" s="350"/>
      <c r="EXG98" s="350"/>
      <c r="EXH98" s="350"/>
      <c r="EXI98" s="350"/>
      <c r="EXJ98" s="350"/>
      <c r="EXK98" s="350"/>
      <c r="EXL98" s="350"/>
      <c r="EXM98" s="350"/>
      <c r="EXN98" s="350"/>
      <c r="EXO98" s="350"/>
      <c r="EXP98" s="350"/>
      <c r="EXQ98" s="350"/>
      <c r="EXR98" s="350"/>
      <c r="EXS98" s="350"/>
      <c r="EXT98" s="350"/>
      <c r="EXU98" s="350"/>
      <c r="EXV98" s="350"/>
      <c r="EXW98" s="350"/>
      <c r="EXX98" s="350"/>
      <c r="EXY98" s="350"/>
      <c r="EXZ98" s="350"/>
      <c r="EYA98" s="350"/>
      <c r="EYB98" s="350"/>
      <c r="EYC98" s="350"/>
      <c r="EYD98" s="350"/>
      <c r="EYE98" s="350"/>
      <c r="EYF98" s="350"/>
      <c r="EYG98" s="350"/>
      <c r="EYH98" s="350"/>
      <c r="EYI98" s="350"/>
      <c r="EYJ98" s="350"/>
      <c r="EYK98" s="350"/>
      <c r="EYL98" s="350"/>
      <c r="EYM98" s="350"/>
      <c r="EYN98" s="350"/>
      <c r="EYO98" s="350"/>
      <c r="EYP98" s="350"/>
      <c r="EYQ98" s="350"/>
      <c r="EYR98" s="350"/>
      <c r="EYS98" s="350"/>
      <c r="EYT98" s="350"/>
      <c r="EYU98" s="350"/>
      <c r="EYV98" s="350"/>
      <c r="EYW98" s="350"/>
      <c r="EYX98" s="350"/>
      <c r="EYY98" s="350"/>
      <c r="EYZ98" s="350"/>
      <c r="EZA98" s="350"/>
      <c r="EZB98" s="350"/>
      <c r="EZC98" s="350"/>
      <c r="EZD98" s="350"/>
      <c r="EZE98" s="350"/>
      <c r="EZF98" s="350"/>
      <c r="EZG98" s="350"/>
      <c r="EZH98" s="350"/>
      <c r="EZI98" s="350"/>
      <c r="EZJ98" s="350"/>
      <c r="EZK98" s="350"/>
      <c r="EZL98" s="350"/>
      <c r="EZM98" s="350"/>
      <c r="EZN98" s="350"/>
      <c r="EZO98" s="350"/>
      <c r="EZP98" s="350"/>
      <c r="EZQ98" s="350"/>
      <c r="EZR98" s="350"/>
      <c r="EZS98" s="350"/>
      <c r="EZT98" s="350"/>
      <c r="EZU98" s="350"/>
      <c r="EZV98" s="350"/>
      <c r="EZW98" s="350"/>
      <c r="EZX98" s="350"/>
      <c r="EZY98" s="350"/>
      <c r="EZZ98" s="350"/>
      <c r="FAA98" s="350"/>
      <c r="FAB98" s="350"/>
      <c r="FAC98" s="350"/>
      <c r="FAD98" s="350"/>
      <c r="FAE98" s="350"/>
      <c r="FAF98" s="350"/>
      <c r="FAG98" s="350"/>
      <c r="FAH98" s="350"/>
      <c r="FAI98" s="350"/>
      <c r="FAJ98" s="350"/>
      <c r="FAK98" s="350"/>
      <c r="FAL98" s="350"/>
      <c r="FAM98" s="350"/>
      <c r="FAN98" s="350"/>
      <c r="FAO98" s="350"/>
      <c r="FAP98" s="350"/>
      <c r="FAQ98" s="350"/>
      <c r="FAR98" s="350"/>
      <c r="FAS98" s="350"/>
      <c r="FAT98" s="350"/>
      <c r="FAU98" s="350"/>
      <c r="FAV98" s="350"/>
      <c r="FAW98" s="350"/>
      <c r="FAX98" s="350"/>
      <c r="FAY98" s="350"/>
      <c r="FAZ98" s="350"/>
      <c r="FBA98" s="350"/>
      <c r="FBB98" s="350"/>
      <c r="FBC98" s="350"/>
      <c r="FBD98" s="350"/>
      <c r="FBE98" s="350"/>
      <c r="FBF98" s="350"/>
      <c r="FBG98" s="350"/>
      <c r="FBH98" s="350"/>
      <c r="FBI98" s="350"/>
      <c r="FBJ98" s="350"/>
      <c r="FBK98" s="350"/>
      <c r="FBL98" s="350"/>
      <c r="FBM98" s="350"/>
      <c r="FBN98" s="350"/>
      <c r="FBO98" s="350"/>
      <c r="FBP98" s="350"/>
      <c r="FBQ98" s="350"/>
      <c r="FBR98" s="350"/>
      <c r="FBS98" s="350"/>
      <c r="FBT98" s="350"/>
      <c r="FBU98" s="350"/>
      <c r="FBV98" s="350"/>
      <c r="FBW98" s="350"/>
      <c r="FBX98" s="350"/>
      <c r="FBY98" s="350"/>
      <c r="FBZ98" s="350"/>
      <c r="FCA98" s="350"/>
      <c r="FCB98" s="350"/>
      <c r="FCC98" s="350"/>
      <c r="FCD98" s="350"/>
      <c r="FCE98" s="350"/>
      <c r="FCF98" s="350"/>
      <c r="FCG98" s="350"/>
      <c r="FCH98" s="350"/>
      <c r="FCI98" s="350"/>
      <c r="FCJ98" s="350"/>
      <c r="FCK98" s="350"/>
      <c r="FCL98" s="350"/>
      <c r="FCM98" s="350"/>
      <c r="FCN98" s="350"/>
      <c r="FCO98" s="350"/>
      <c r="FCP98" s="350"/>
      <c r="FCQ98" s="350"/>
      <c r="FCR98" s="350"/>
      <c r="FCS98" s="350"/>
      <c r="FCT98" s="350"/>
      <c r="FCU98" s="350"/>
      <c r="FCV98" s="350"/>
      <c r="FCW98" s="350"/>
      <c r="FCX98" s="350"/>
      <c r="FCY98" s="350"/>
      <c r="FCZ98" s="350"/>
      <c r="FDA98" s="350"/>
      <c r="FDB98" s="350"/>
      <c r="FDC98" s="350"/>
      <c r="FDD98" s="350"/>
      <c r="FDE98" s="350"/>
      <c r="FDF98" s="350"/>
      <c r="FDG98" s="350"/>
      <c r="FDH98" s="350"/>
      <c r="FDI98" s="350"/>
      <c r="FDJ98" s="350"/>
      <c r="FDK98" s="350"/>
      <c r="FDL98" s="350"/>
      <c r="FDM98" s="350"/>
      <c r="FDN98" s="350"/>
      <c r="FDO98" s="350"/>
      <c r="FDP98" s="350"/>
      <c r="FDQ98" s="350"/>
      <c r="FDR98" s="350"/>
      <c r="FDS98" s="350"/>
      <c r="FDT98" s="350"/>
      <c r="FDU98" s="350"/>
      <c r="FDV98" s="350"/>
      <c r="FDW98" s="350"/>
      <c r="FDX98" s="350"/>
      <c r="FDY98" s="350"/>
      <c r="FDZ98" s="350"/>
      <c r="FEA98" s="350"/>
      <c r="FEB98" s="350"/>
      <c r="FEC98" s="350"/>
      <c r="FED98" s="350"/>
      <c r="FEE98" s="350"/>
      <c r="FEF98" s="350"/>
      <c r="FEG98" s="350"/>
      <c r="FEH98" s="350"/>
      <c r="FEI98" s="350"/>
      <c r="FEJ98" s="350"/>
      <c r="FEK98" s="350"/>
      <c r="FEL98" s="350"/>
      <c r="FEM98" s="350"/>
      <c r="FEN98" s="350"/>
      <c r="FEO98" s="350"/>
      <c r="FEP98" s="350"/>
      <c r="FEQ98" s="350"/>
      <c r="FER98" s="350"/>
      <c r="FES98" s="350"/>
      <c r="FET98" s="350"/>
      <c r="FEU98" s="350"/>
      <c r="FEV98" s="350"/>
      <c r="FEW98" s="350"/>
      <c r="FEX98" s="350"/>
      <c r="FEY98" s="350"/>
      <c r="FEZ98" s="350"/>
      <c r="FFA98" s="350"/>
      <c r="FFB98" s="350"/>
      <c r="FFC98" s="350"/>
      <c r="FFD98" s="350"/>
      <c r="FFE98" s="350"/>
      <c r="FFF98" s="350"/>
      <c r="FFG98" s="350"/>
      <c r="FFH98" s="350"/>
      <c r="FFI98" s="350"/>
      <c r="FFJ98" s="350"/>
      <c r="FFK98" s="350"/>
      <c r="FFL98" s="350"/>
      <c r="FFM98" s="350"/>
      <c r="FFN98" s="350"/>
      <c r="FFO98" s="350"/>
      <c r="FFP98" s="350"/>
      <c r="FFQ98" s="350"/>
      <c r="FFR98" s="350"/>
      <c r="FFS98" s="350"/>
      <c r="FFT98" s="350"/>
      <c r="FFU98" s="350"/>
      <c r="FFV98" s="350"/>
      <c r="FFW98" s="350"/>
      <c r="FFX98" s="350"/>
      <c r="FFY98" s="350"/>
      <c r="FFZ98" s="350"/>
      <c r="FGA98" s="350"/>
      <c r="FGB98" s="350"/>
      <c r="FGC98" s="350"/>
      <c r="FGD98" s="350"/>
      <c r="FGE98" s="350"/>
      <c r="FGF98" s="350"/>
      <c r="FGG98" s="350"/>
      <c r="FGH98" s="350"/>
      <c r="FGI98" s="350"/>
      <c r="FGJ98" s="350"/>
      <c r="FGK98" s="350"/>
      <c r="FGL98" s="350"/>
      <c r="FGM98" s="350"/>
      <c r="FGN98" s="350"/>
      <c r="FGO98" s="350"/>
      <c r="FGP98" s="350"/>
      <c r="FGQ98" s="350"/>
      <c r="FGR98" s="350"/>
      <c r="FGS98" s="350"/>
      <c r="FGT98" s="350"/>
      <c r="FGU98" s="350"/>
      <c r="FGV98" s="350"/>
      <c r="FGW98" s="350"/>
      <c r="FGX98" s="350"/>
      <c r="FGY98" s="350"/>
      <c r="FGZ98" s="350"/>
      <c r="FHA98" s="350"/>
      <c r="FHB98" s="350"/>
      <c r="FHC98" s="350"/>
      <c r="FHD98" s="350"/>
      <c r="FHE98" s="350"/>
      <c r="FHF98" s="350"/>
      <c r="FHG98" s="350"/>
      <c r="FHH98" s="350"/>
      <c r="FHI98" s="350"/>
      <c r="FHJ98" s="350"/>
      <c r="FHK98" s="350"/>
      <c r="FHL98" s="350"/>
      <c r="FHM98" s="350"/>
      <c r="FHN98" s="350"/>
      <c r="FHO98" s="350"/>
      <c r="FHP98" s="350"/>
      <c r="FHQ98" s="350"/>
      <c r="FHR98" s="350"/>
      <c r="FHS98" s="350"/>
      <c r="FHT98" s="350"/>
      <c r="FHU98" s="350"/>
      <c r="FHV98" s="350"/>
      <c r="FHW98" s="350"/>
      <c r="FHX98" s="350"/>
      <c r="FHY98" s="350"/>
      <c r="FHZ98" s="350"/>
      <c r="FIA98" s="350"/>
      <c r="FIB98" s="350"/>
      <c r="FIC98" s="350"/>
      <c r="FID98" s="350"/>
      <c r="FIE98" s="350"/>
      <c r="FIF98" s="350"/>
      <c r="FIG98" s="350"/>
      <c r="FIH98" s="350"/>
      <c r="FII98" s="350"/>
      <c r="FIJ98" s="350"/>
      <c r="FIK98" s="350"/>
      <c r="FIL98" s="350"/>
      <c r="FIM98" s="350"/>
      <c r="FIN98" s="350"/>
      <c r="FIO98" s="350"/>
      <c r="FIP98" s="350"/>
      <c r="FIQ98" s="350"/>
      <c r="FIR98" s="350"/>
      <c r="FIS98" s="350"/>
      <c r="FIT98" s="350"/>
      <c r="FIU98" s="350"/>
      <c r="FIV98" s="350"/>
      <c r="FIW98" s="350"/>
      <c r="FIX98" s="350"/>
      <c r="FIY98" s="350"/>
      <c r="FIZ98" s="350"/>
      <c r="FJA98" s="350"/>
      <c r="FJB98" s="350"/>
      <c r="FJC98" s="350"/>
      <c r="FJD98" s="350"/>
      <c r="FJE98" s="350"/>
      <c r="FJF98" s="350"/>
      <c r="FJG98" s="350"/>
      <c r="FJH98" s="350"/>
      <c r="FJI98" s="350"/>
      <c r="FJJ98" s="350"/>
      <c r="FJK98" s="350"/>
      <c r="FJL98" s="350"/>
      <c r="FJM98" s="350"/>
      <c r="FJN98" s="350"/>
      <c r="FJO98" s="350"/>
      <c r="FJP98" s="350"/>
      <c r="FJQ98" s="350"/>
      <c r="FJR98" s="350"/>
      <c r="FJS98" s="350"/>
      <c r="FJT98" s="350"/>
      <c r="FJU98" s="350"/>
      <c r="FJV98" s="350"/>
      <c r="FJW98" s="350"/>
      <c r="FJX98" s="350"/>
      <c r="FJY98" s="350"/>
      <c r="FJZ98" s="350"/>
      <c r="FKA98" s="350"/>
      <c r="FKB98" s="350"/>
      <c r="FKC98" s="350"/>
      <c r="FKD98" s="350"/>
      <c r="FKE98" s="350"/>
      <c r="FKF98" s="350"/>
      <c r="FKG98" s="350"/>
      <c r="FKH98" s="350"/>
      <c r="FKI98" s="350"/>
      <c r="FKJ98" s="350"/>
      <c r="FKK98" s="350"/>
      <c r="FKL98" s="350"/>
      <c r="FKM98" s="350"/>
      <c r="FKN98" s="350"/>
      <c r="FKO98" s="350"/>
      <c r="FKP98" s="350"/>
      <c r="FKQ98" s="350"/>
      <c r="FKR98" s="350"/>
      <c r="FKS98" s="350"/>
      <c r="FKT98" s="350"/>
      <c r="FKU98" s="350"/>
      <c r="FKV98" s="350"/>
      <c r="FKW98" s="350"/>
      <c r="FKX98" s="350"/>
      <c r="FKY98" s="350"/>
      <c r="FKZ98" s="350"/>
      <c r="FLA98" s="350"/>
      <c r="FLB98" s="350"/>
      <c r="FLC98" s="350"/>
      <c r="FLD98" s="350"/>
      <c r="FLE98" s="350"/>
      <c r="FLF98" s="350"/>
      <c r="FLG98" s="350"/>
      <c r="FLH98" s="350"/>
      <c r="FLI98" s="350"/>
      <c r="FLJ98" s="350"/>
      <c r="FLK98" s="350"/>
      <c r="FLL98" s="350"/>
      <c r="FLM98" s="350"/>
      <c r="FLN98" s="350"/>
      <c r="FLO98" s="350"/>
      <c r="FLP98" s="350"/>
      <c r="FLQ98" s="350"/>
      <c r="FLR98" s="350"/>
      <c r="FLS98" s="350"/>
      <c r="FLT98" s="350"/>
      <c r="FLU98" s="350"/>
      <c r="FLV98" s="350"/>
      <c r="FLW98" s="350"/>
      <c r="FLX98" s="350"/>
      <c r="FLY98" s="350"/>
      <c r="FLZ98" s="350"/>
      <c r="FMA98" s="350"/>
      <c r="FMB98" s="350"/>
      <c r="FMC98" s="350"/>
      <c r="FMD98" s="350"/>
      <c r="FME98" s="350"/>
      <c r="FMF98" s="350"/>
      <c r="FMG98" s="350"/>
      <c r="FMH98" s="350"/>
      <c r="FMI98" s="350"/>
      <c r="FMJ98" s="350"/>
      <c r="FMK98" s="350"/>
      <c r="FML98" s="350"/>
      <c r="FMM98" s="350"/>
      <c r="FMN98" s="350"/>
      <c r="FMO98" s="350"/>
      <c r="FMP98" s="350"/>
      <c r="FMQ98" s="350"/>
      <c r="FMR98" s="350"/>
      <c r="FMS98" s="350"/>
      <c r="FMT98" s="350"/>
      <c r="FMU98" s="350"/>
      <c r="FMV98" s="350"/>
      <c r="FMW98" s="350"/>
      <c r="FMX98" s="350"/>
      <c r="FMY98" s="350"/>
      <c r="FMZ98" s="350"/>
      <c r="FNA98" s="350"/>
      <c r="FNB98" s="350"/>
      <c r="FNC98" s="350"/>
      <c r="FND98" s="350"/>
      <c r="FNE98" s="350"/>
      <c r="FNF98" s="350"/>
      <c r="FNG98" s="350"/>
      <c r="FNH98" s="350"/>
      <c r="FNI98" s="350"/>
      <c r="FNJ98" s="350"/>
      <c r="FNK98" s="350"/>
      <c r="FNL98" s="350"/>
      <c r="FNM98" s="350"/>
      <c r="FNN98" s="350"/>
      <c r="FNO98" s="350"/>
      <c r="FNP98" s="350"/>
      <c r="FNQ98" s="350"/>
      <c r="FNR98" s="350"/>
      <c r="FNS98" s="350"/>
      <c r="FNT98" s="350"/>
      <c r="FNU98" s="350"/>
      <c r="FNV98" s="350"/>
      <c r="FNW98" s="350"/>
      <c r="FNX98" s="350"/>
      <c r="FNY98" s="350"/>
      <c r="FNZ98" s="350"/>
      <c r="FOA98" s="350"/>
      <c r="FOB98" s="350"/>
      <c r="FOC98" s="350"/>
      <c r="FOD98" s="350"/>
      <c r="FOE98" s="350"/>
      <c r="FOF98" s="350"/>
      <c r="FOG98" s="350"/>
      <c r="FOH98" s="350"/>
      <c r="FOI98" s="350"/>
      <c r="FOJ98" s="350"/>
      <c r="FOK98" s="350"/>
      <c r="FOL98" s="350"/>
      <c r="FOM98" s="350"/>
      <c r="FON98" s="350"/>
      <c r="FOO98" s="350"/>
      <c r="FOP98" s="350"/>
      <c r="FOQ98" s="350"/>
      <c r="FOR98" s="350"/>
      <c r="FOS98" s="350"/>
      <c r="FOT98" s="350"/>
      <c r="FOU98" s="350"/>
      <c r="FOV98" s="350"/>
      <c r="FOW98" s="350"/>
      <c r="FOX98" s="350"/>
      <c r="FOY98" s="350"/>
      <c r="FOZ98" s="350"/>
      <c r="FPA98" s="350"/>
      <c r="FPB98" s="350"/>
      <c r="FPC98" s="350"/>
      <c r="FPD98" s="350"/>
      <c r="FPE98" s="350"/>
      <c r="FPF98" s="350"/>
      <c r="FPG98" s="350"/>
      <c r="FPH98" s="350"/>
      <c r="FPI98" s="350"/>
      <c r="FPJ98" s="350"/>
      <c r="FPK98" s="350"/>
      <c r="FPL98" s="350"/>
      <c r="FPM98" s="350"/>
      <c r="FPN98" s="350"/>
      <c r="FPO98" s="350"/>
      <c r="FPP98" s="350"/>
      <c r="FPQ98" s="350"/>
      <c r="FPR98" s="350"/>
      <c r="FPS98" s="350"/>
      <c r="FPT98" s="350"/>
      <c r="FPU98" s="350"/>
      <c r="FPV98" s="350"/>
      <c r="FPW98" s="350"/>
      <c r="FPX98" s="350"/>
      <c r="FPY98" s="350"/>
      <c r="FPZ98" s="350"/>
      <c r="FQA98" s="350"/>
      <c r="FQB98" s="350"/>
      <c r="FQC98" s="350"/>
      <c r="FQD98" s="350"/>
      <c r="FQE98" s="350"/>
      <c r="FQF98" s="350"/>
      <c r="FQG98" s="350"/>
      <c r="FQH98" s="350"/>
      <c r="FQI98" s="350"/>
      <c r="FQJ98" s="350"/>
      <c r="FQK98" s="350"/>
      <c r="FQL98" s="350"/>
      <c r="FQM98" s="350"/>
      <c r="FQN98" s="350"/>
      <c r="FQO98" s="350"/>
      <c r="FQP98" s="350"/>
      <c r="FQQ98" s="350"/>
      <c r="FQR98" s="350"/>
      <c r="FQS98" s="350"/>
      <c r="FQT98" s="350"/>
      <c r="FQU98" s="350"/>
      <c r="FQV98" s="350"/>
      <c r="FQW98" s="350"/>
      <c r="FQX98" s="350"/>
      <c r="FQY98" s="350"/>
      <c r="FQZ98" s="350"/>
      <c r="FRA98" s="350"/>
      <c r="FRB98" s="350"/>
      <c r="FRC98" s="350"/>
      <c r="FRD98" s="350"/>
      <c r="FRE98" s="350"/>
      <c r="FRF98" s="350"/>
      <c r="FRG98" s="350"/>
      <c r="FRH98" s="350"/>
      <c r="FRI98" s="350"/>
      <c r="FRJ98" s="350"/>
      <c r="FRK98" s="350"/>
      <c r="FRL98" s="350"/>
      <c r="FRM98" s="350"/>
      <c r="FRN98" s="350"/>
      <c r="FRO98" s="350"/>
      <c r="FRP98" s="350"/>
      <c r="FRQ98" s="350"/>
      <c r="FRR98" s="350"/>
      <c r="FRS98" s="350"/>
      <c r="FRT98" s="350"/>
      <c r="FRU98" s="350"/>
      <c r="FRV98" s="350"/>
      <c r="FRW98" s="350"/>
      <c r="FRX98" s="350"/>
      <c r="FRY98" s="350"/>
      <c r="FRZ98" s="350"/>
      <c r="FSA98" s="350"/>
      <c r="FSB98" s="350"/>
      <c r="FSC98" s="350"/>
      <c r="FSD98" s="350"/>
      <c r="FSE98" s="350"/>
      <c r="FSF98" s="350"/>
      <c r="FSG98" s="350"/>
      <c r="FSH98" s="350"/>
      <c r="FSI98" s="350"/>
      <c r="FSJ98" s="350"/>
      <c r="FSK98" s="350"/>
      <c r="FSL98" s="350"/>
      <c r="FSM98" s="350"/>
      <c r="FSN98" s="350"/>
      <c r="FSO98" s="350"/>
      <c r="FSP98" s="350"/>
      <c r="FSQ98" s="350"/>
      <c r="FSR98" s="350"/>
      <c r="FSS98" s="350"/>
      <c r="FST98" s="350"/>
      <c r="FSU98" s="350"/>
      <c r="FSV98" s="350"/>
      <c r="FSW98" s="350"/>
      <c r="FSX98" s="350"/>
      <c r="FSY98" s="350"/>
      <c r="FSZ98" s="350"/>
      <c r="FTA98" s="350"/>
      <c r="FTB98" s="350"/>
      <c r="FTC98" s="350"/>
      <c r="FTD98" s="350"/>
      <c r="FTE98" s="350"/>
      <c r="FTF98" s="350"/>
      <c r="FTG98" s="350"/>
      <c r="FTH98" s="350"/>
      <c r="FTI98" s="350"/>
      <c r="FTJ98" s="350"/>
      <c r="FTK98" s="350"/>
      <c r="FTL98" s="350"/>
      <c r="FTM98" s="350"/>
      <c r="FTN98" s="350"/>
      <c r="FTO98" s="350"/>
      <c r="FTP98" s="350"/>
      <c r="FTQ98" s="350"/>
      <c r="FTR98" s="350"/>
      <c r="FTS98" s="350"/>
      <c r="FTT98" s="350"/>
      <c r="FTU98" s="350"/>
      <c r="FTV98" s="350"/>
      <c r="FTW98" s="350"/>
      <c r="FTX98" s="350"/>
      <c r="FTY98" s="350"/>
      <c r="FTZ98" s="350"/>
      <c r="FUA98" s="350"/>
      <c r="FUB98" s="350"/>
      <c r="FUC98" s="350"/>
      <c r="FUD98" s="350"/>
      <c r="FUE98" s="350"/>
      <c r="FUF98" s="350"/>
      <c r="FUG98" s="350"/>
      <c r="FUH98" s="350"/>
      <c r="FUI98" s="350"/>
      <c r="FUJ98" s="350"/>
      <c r="FUK98" s="350"/>
      <c r="FUL98" s="350"/>
      <c r="FUM98" s="350"/>
      <c r="FUN98" s="350"/>
      <c r="FUO98" s="350"/>
      <c r="FUP98" s="350"/>
      <c r="FUQ98" s="350"/>
      <c r="FUR98" s="350"/>
      <c r="FUS98" s="350"/>
      <c r="FUT98" s="350"/>
      <c r="FUU98" s="350"/>
      <c r="FUV98" s="350"/>
      <c r="FUW98" s="350"/>
      <c r="FUX98" s="350"/>
      <c r="FUY98" s="350"/>
      <c r="FUZ98" s="350"/>
      <c r="FVA98" s="350"/>
      <c r="FVB98" s="350"/>
      <c r="FVC98" s="350"/>
      <c r="FVD98" s="350"/>
      <c r="FVE98" s="350"/>
      <c r="FVF98" s="350"/>
      <c r="FVG98" s="350"/>
      <c r="FVH98" s="350"/>
      <c r="FVI98" s="350"/>
      <c r="FVJ98" s="350"/>
      <c r="FVK98" s="350"/>
      <c r="FVL98" s="350"/>
      <c r="FVM98" s="350"/>
      <c r="FVN98" s="350"/>
      <c r="FVO98" s="350"/>
      <c r="FVP98" s="350"/>
      <c r="FVQ98" s="350"/>
      <c r="FVR98" s="350"/>
      <c r="FVS98" s="350"/>
      <c r="FVT98" s="350"/>
      <c r="FVU98" s="350"/>
      <c r="FVV98" s="350"/>
      <c r="FVW98" s="350"/>
      <c r="FVX98" s="350"/>
      <c r="FVY98" s="350"/>
      <c r="FVZ98" s="350"/>
      <c r="FWA98" s="350"/>
      <c r="FWB98" s="350"/>
      <c r="FWC98" s="350"/>
      <c r="FWD98" s="350"/>
      <c r="FWE98" s="350"/>
      <c r="FWF98" s="350"/>
      <c r="FWG98" s="350"/>
      <c r="FWH98" s="350"/>
      <c r="FWI98" s="350"/>
      <c r="FWJ98" s="350"/>
      <c r="FWK98" s="350"/>
      <c r="FWL98" s="350"/>
      <c r="FWM98" s="350"/>
      <c r="FWN98" s="350"/>
      <c r="FWO98" s="350"/>
      <c r="FWP98" s="350"/>
      <c r="FWQ98" s="350"/>
      <c r="FWR98" s="350"/>
      <c r="FWS98" s="350"/>
      <c r="FWT98" s="350"/>
      <c r="FWU98" s="350"/>
      <c r="FWV98" s="350"/>
      <c r="FWW98" s="350"/>
      <c r="FWX98" s="350"/>
      <c r="FWY98" s="350"/>
      <c r="FWZ98" s="350"/>
      <c r="FXA98" s="350"/>
      <c r="FXB98" s="350"/>
      <c r="FXC98" s="350"/>
      <c r="FXD98" s="350"/>
      <c r="FXE98" s="350"/>
      <c r="FXF98" s="350"/>
      <c r="FXG98" s="350"/>
      <c r="FXH98" s="350"/>
      <c r="FXI98" s="350"/>
      <c r="FXJ98" s="350"/>
      <c r="FXK98" s="350"/>
      <c r="FXL98" s="350"/>
      <c r="FXM98" s="350"/>
      <c r="FXN98" s="350"/>
      <c r="FXO98" s="350"/>
      <c r="FXP98" s="350"/>
      <c r="FXQ98" s="350"/>
      <c r="FXR98" s="350"/>
      <c r="FXS98" s="350"/>
      <c r="FXT98" s="350"/>
      <c r="FXU98" s="350"/>
      <c r="FXV98" s="350"/>
      <c r="FXW98" s="350"/>
      <c r="FXX98" s="350"/>
      <c r="FXY98" s="350"/>
      <c r="FXZ98" s="350"/>
      <c r="FYA98" s="350"/>
      <c r="FYB98" s="350"/>
      <c r="FYC98" s="350"/>
      <c r="FYD98" s="350"/>
      <c r="FYE98" s="350"/>
      <c r="FYF98" s="350"/>
      <c r="FYG98" s="350"/>
      <c r="FYH98" s="350"/>
      <c r="FYI98" s="350"/>
      <c r="FYJ98" s="350"/>
      <c r="FYK98" s="350"/>
      <c r="FYL98" s="350"/>
      <c r="FYM98" s="350"/>
      <c r="FYN98" s="350"/>
      <c r="FYO98" s="350"/>
      <c r="FYP98" s="350"/>
      <c r="FYQ98" s="350"/>
      <c r="FYR98" s="350"/>
      <c r="FYS98" s="350"/>
      <c r="FYT98" s="350"/>
      <c r="FYU98" s="350"/>
      <c r="FYV98" s="350"/>
      <c r="FYW98" s="350"/>
      <c r="FYX98" s="350"/>
      <c r="FYY98" s="350"/>
      <c r="FYZ98" s="350"/>
      <c r="FZA98" s="350"/>
      <c r="FZB98" s="350"/>
      <c r="FZC98" s="350"/>
      <c r="FZD98" s="350"/>
      <c r="FZE98" s="350"/>
      <c r="FZF98" s="350"/>
      <c r="FZG98" s="350"/>
      <c r="FZH98" s="350"/>
      <c r="FZI98" s="350"/>
      <c r="FZJ98" s="350"/>
      <c r="FZK98" s="350"/>
      <c r="FZL98" s="350"/>
      <c r="FZM98" s="350"/>
      <c r="FZN98" s="350"/>
      <c r="FZO98" s="350"/>
      <c r="FZP98" s="350"/>
      <c r="FZQ98" s="350"/>
      <c r="FZR98" s="350"/>
      <c r="FZS98" s="350"/>
      <c r="FZT98" s="350"/>
      <c r="FZU98" s="350"/>
      <c r="FZV98" s="350"/>
      <c r="FZW98" s="350"/>
      <c r="FZX98" s="350"/>
      <c r="FZY98" s="350"/>
      <c r="FZZ98" s="350"/>
      <c r="GAA98" s="350"/>
      <c r="GAB98" s="350"/>
      <c r="GAC98" s="350"/>
      <c r="GAD98" s="350"/>
      <c r="GAE98" s="350"/>
      <c r="GAF98" s="350"/>
      <c r="GAG98" s="350"/>
      <c r="GAH98" s="350"/>
      <c r="GAI98" s="350"/>
      <c r="GAJ98" s="350"/>
      <c r="GAK98" s="350"/>
      <c r="GAL98" s="350"/>
      <c r="GAM98" s="350"/>
      <c r="GAN98" s="350"/>
      <c r="GAO98" s="350"/>
      <c r="GAP98" s="350"/>
      <c r="GAQ98" s="350"/>
      <c r="GAR98" s="350"/>
      <c r="GAS98" s="350"/>
      <c r="GAT98" s="350"/>
      <c r="GAU98" s="350"/>
      <c r="GAV98" s="350"/>
      <c r="GAW98" s="350"/>
      <c r="GAX98" s="350"/>
      <c r="GAY98" s="350"/>
      <c r="GAZ98" s="350"/>
      <c r="GBA98" s="350"/>
      <c r="GBB98" s="350"/>
      <c r="GBC98" s="350"/>
      <c r="GBD98" s="350"/>
      <c r="GBE98" s="350"/>
      <c r="GBF98" s="350"/>
      <c r="GBG98" s="350"/>
      <c r="GBH98" s="350"/>
      <c r="GBI98" s="350"/>
      <c r="GBJ98" s="350"/>
      <c r="GBK98" s="350"/>
      <c r="GBL98" s="350"/>
      <c r="GBM98" s="350"/>
      <c r="GBN98" s="350"/>
      <c r="GBO98" s="350"/>
      <c r="GBP98" s="350"/>
      <c r="GBQ98" s="350"/>
      <c r="GBR98" s="350"/>
      <c r="GBS98" s="350"/>
      <c r="GBT98" s="350"/>
      <c r="GBU98" s="350"/>
      <c r="GBV98" s="350"/>
      <c r="GBW98" s="350"/>
      <c r="GBX98" s="350"/>
      <c r="GBY98" s="350"/>
      <c r="GBZ98" s="350"/>
      <c r="GCA98" s="350"/>
      <c r="GCB98" s="350"/>
      <c r="GCC98" s="350"/>
      <c r="GCD98" s="350"/>
      <c r="GCE98" s="350"/>
      <c r="GCF98" s="350"/>
      <c r="GCG98" s="350"/>
      <c r="GCH98" s="350"/>
      <c r="GCI98" s="350"/>
      <c r="GCJ98" s="350"/>
      <c r="GCK98" s="350"/>
      <c r="GCL98" s="350"/>
      <c r="GCM98" s="350"/>
      <c r="GCN98" s="350"/>
      <c r="GCO98" s="350"/>
      <c r="GCP98" s="350"/>
      <c r="GCQ98" s="350"/>
      <c r="GCR98" s="350"/>
      <c r="GCS98" s="350"/>
      <c r="GCT98" s="350"/>
      <c r="GCU98" s="350"/>
      <c r="GCV98" s="350"/>
      <c r="GCW98" s="350"/>
      <c r="GCX98" s="350"/>
      <c r="GCY98" s="350"/>
      <c r="GCZ98" s="350"/>
      <c r="GDA98" s="350"/>
      <c r="GDB98" s="350"/>
      <c r="GDC98" s="350"/>
      <c r="GDD98" s="350"/>
      <c r="GDE98" s="350"/>
      <c r="GDF98" s="350"/>
      <c r="GDG98" s="350"/>
      <c r="GDH98" s="350"/>
      <c r="GDI98" s="350"/>
      <c r="GDJ98" s="350"/>
      <c r="GDK98" s="350"/>
      <c r="GDL98" s="350"/>
      <c r="GDM98" s="350"/>
      <c r="GDN98" s="350"/>
      <c r="GDO98" s="350"/>
      <c r="GDP98" s="350"/>
      <c r="GDQ98" s="350"/>
      <c r="GDR98" s="350"/>
      <c r="GDS98" s="350"/>
      <c r="GDT98" s="350"/>
      <c r="GDU98" s="350"/>
      <c r="GDV98" s="350"/>
      <c r="GDW98" s="350"/>
      <c r="GDX98" s="350"/>
      <c r="GDY98" s="350"/>
      <c r="GDZ98" s="350"/>
      <c r="GEA98" s="350"/>
      <c r="GEB98" s="350"/>
      <c r="GEC98" s="350"/>
      <c r="GED98" s="350"/>
      <c r="GEE98" s="350"/>
      <c r="GEF98" s="350"/>
      <c r="GEG98" s="350"/>
      <c r="GEH98" s="350"/>
      <c r="GEI98" s="350"/>
      <c r="GEJ98" s="350"/>
      <c r="GEK98" s="350"/>
      <c r="GEL98" s="350"/>
      <c r="GEM98" s="350"/>
      <c r="GEN98" s="350"/>
      <c r="GEO98" s="350"/>
      <c r="GEP98" s="350"/>
      <c r="GEQ98" s="350"/>
      <c r="GER98" s="350"/>
      <c r="GES98" s="350"/>
      <c r="GET98" s="350"/>
      <c r="GEU98" s="350"/>
      <c r="GEV98" s="350"/>
      <c r="GEW98" s="350"/>
      <c r="GEX98" s="350"/>
      <c r="GEY98" s="350"/>
      <c r="GEZ98" s="350"/>
      <c r="GFA98" s="350"/>
      <c r="GFB98" s="350"/>
      <c r="GFC98" s="350"/>
      <c r="GFD98" s="350"/>
      <c r="GFE98" s="350"/>
      <c r="GFF98" s="350"/>
      <c r="GFG98" s="350"/>
      <c r="GFH98" s="350"/>
      <c r="GFI98" s="350"/>
      <c r="GFJ98" s="350"/>
      <c r="GFK98" s="350"/>
      <c r="GFL98" s="350"/>
      <c r="GFM98" s="350"/>
      <c r="GFN98" s="350"/>
      <c r="GFO98" s="350"/>
      <c r="GFP98" s="350"/>
      <c r="GFQ98" s="350"/>
      <c r="GFR98" s="350"/>
      <c r="GFS98" s="350"/>
      <c r="GFT98" s="350"/>
      <c r="GFU98" s="350"/>
      <c r="GFV98" s="350"/>
      <c r="GFW98" s="350"/>
      <c r="GFX98" s="350"/>
      <c r="GFY98" s="350"/>
      <c r="GFZ98" s="350"/>
      <c r="GGA98" s="350"/>
      <c r="GGB98" s="350"/>
      <c r="GGC98" s="350"/>
      <c r="GGD98" s="350"/>
      <c r="GGE98" s="350"/>
      <c r="GGF98" s="350"/>
      <c r="GGG98" s="350"/>
      <c r="GGH98" s="350"/>
      <c r="GGI98" s="350"/>
      <c r="GGJ98" s="350"/>
      <c r="GGK98" s="350"/>
      <c r="GGL98" s="350"/>
      <c r="GGM98" s="350"/>
      <c r="GGN98" s="350"/>
      <c r="GGO98" s="350"/>
      <c r="GGP98" s="350"/>
      <c r="GGQ98" s="350"/>
      <c r="GGR98" s="350"/>
      <c r="GGS98" s="350"/>
      <c r="GGT98" s="350"/>
      <c r="GGU98" s="350"/>
      <c r="GGV98" s="350"/>
      <c r="GGW98" s="350"/>
      <c r="GGX98" s="350"/>
      <c r="GGY98" s="350"/>
      <c r="GGZ98" s="350"/>
      <c r="GHA98" s="350"/>
      <c r="GHB98" s="350"/>
      <c r="GHC98" s="350"/>
      <c r="GHD98" s="350"/>
      <c r="GHE98" s="350"/>
      <c r="GHF98" s="350"/>
      <c r="GHG98" s="350"/>
      <c r="GHH98" s="350"/>
      <c r="GHI98" s="350"/>
      <c r="GHJ98" s="350"/>
      <c r="GHK98" s="350"/>
      <c r="GHL98" s="350"/>
      <c r="GHM98" s="350"/>
      <c r="GHN98" s="350"/>
      <c r="GHO98" s="350"/>
      <c r="GHP98" s="350"/>
      <c r="GHQ98" s="350"/>
      <c r="GHR98" s="350"/>
      <c r="GHS98" s="350"/>
      <c r="GHT98" s="350"/>
      <c r="GHU98" s="350"/>
      <c r="GHV98" s="350"/>
      <c r="GHW98" s="350"/>
      <c r="GHX98" s="350"/>
      <c r="GHY98" s="350"/>
      <c r="GHZ98" s="350"/>
      <c r="GIA98" s="350"/>
      <c r="GIB98" s="350"/>
      <c r="GIC98" s="350"/>
      <c r="GID98" s="350"/>
      <c r="GIE98" s="350"/>
      <c r="GIF98" s="350"/>
      <c r="GIG98" s="350"/>
      <c r="GIH98" s="350"/>
      <c r="GII98" s="350"/>
      <c r="GIJ98" s="350"/>
      <c r="GIK98" s="350"/>
      <c r="GIL98" s="350"/>
      <c r="GIM98" s="350"/>
      <c r="GIN98" s="350"/>
      <c r="GIO98" s="350"/>
    </row>
    <row r="99" spans="1:4990" s="351" customFormat="1" ht="60" x14ac:dyDescent="0.25">
      <c r="A99" s="443" t="s">
        <v>188</v>
      </c>
      <c r="B99" s="371" t="s">
        <v>223</v>
      </c>
      <c r="C99" s="371" t="s">
        <v>793</v>
      </c>
      <c r="D99" s="371" t="s">
        <v>225</v>
      </c>
      <c r="E99" s="374" t="s">
        <v>126</v>
      </c>
      <c r="F99" s="381">
        <v>12</v>
      </c>
      <c r="G99" s="381">
        <v>12</v>
      </c>
      <c r="H99" s="381">
        <v>12</v>
      </c>
      <c r="I99" s="479" t="s">
        <v>796</v>
      </c>
      <c r="J99" s="412">
        <v>13679.5</v>
      </c>
      <c r="K99" s="412">
        <v>14099.55</v>
      </c>
      <c r="L99" s="412">
        <v>14099.55</v>
      </c>
      <c r="M99" s="350"/>
      <c r="N99" s="350"/>
      <c r="O99" s="350"/>
      <c r="P99" s="350"/>
      <c r="Q99" s="350"/>
      <c r="R99" s="350"/>
      <c r="S99" s="350"/>
      <c r="T99" s="350"/>
      <c r="U99" s="350"/>
      <c r="V99" s="350"/>
      <c r="W99" s="350"/>
      <c r="X99" s="350"/>
      <c r="Y99" s="350"/>
      <c r="Z99" s="350"/>
      <c r="AA99" s="350"/>
      <c r="AB99" s="350"/>
      <c r="AC99" s="350"/>
      <c r="AD99" s="350"/>
      <c r="AE99" s="350"/>
      <c r="AF99" s="350"/>
      <c r="AG99" s="350"/>
      <c r="AH99" s="350"/>
      <c r="AI99" s="350"/>
      <c r="AJ99" s="350"/>
      <c r="AK99" s="350"/>
      <c r="AL99" s="350"/>
      <c r="AM99" s="350"/>
      <c r="AN99" s="350"/>
      <c r="AO99" s="350"/>
      <c r="AP99" s="350"/>
      <c r="AQ99" s="350"/>
      <c r="AR99" s="350"/>
      <c r="AS99" s="350"/>
      <c r="AT99" s="350"/>
      <c r="AU99" s="350"/>
      <c r="AV99" s="350"/>
      <c r="AW99" s="350"/>
      <c r="AX99" s="350"/>
      <c r="AY99" s="350"/>
      <c r="AZ99" s="350"/>
      <c r="BA99" s="350"/>
      <c r="BB99" s="350"/>
      <c r="BC99" s="350"/>
      <c r="BD99" s="350"/>
      <c r="BE99" s="350"/>
      <c r="BF99" s="350"/>
      <c r="BG99" s="350"/>
      <c r="BH99" s="350"/>
      <c r="BI99" s="350"/>
      <c r="BJ99" s="350"/>
      <c r="BK99" s="350"/>
      <c r="BL99" s="350"/>
      <c r="BM99" s="350"/>
      <c r="BN99" s="350"/>
      <c r="BO99" s="350"/>
      <c r="BP99" s="350"/>
      <c r="BQ99" s="350"/>
      <c r="BR99" s="350"/>
      <c r="BS99" s="350"/>
      <c r="BT99" s="350"/>
      <c r="BU99" s="350"/>
      <c r="BV99" s="350"/>
      <c r="BW99" s="350"/>
      <c r="BX99" s="350"/>
      <c r="BY99" s="350"/>
      <c r="BZ99" s="350"/>
      <c r="CA99" s="350"/>
      <c r="CB99" s="350"/>
      <c r="CC99" s="350"/>
      <c r="CD99" s="350"/>
      <c r="CE99" s="350"/>
      <c r="CF99" s="350"/>
      <c r="CG99" s="350"/>
      <c r="CH99" s="350"/>
      <c r="CI99" s="350"/>
      <c r="CJ99" s="350"/>
      <c r="CK99" s="350"/>
      <c r="CL99" s="350"/>
      <c r="CM99" s="350"/>
      <c r="CN99" s="350"/>
      <c r="CO99" s="350"/>
      <c r="CP99" s="350"/>
      <c r="CQ99" s="350"/>
      <c r="CR99" s="350"/>
      <c r="CS99" s="350"/>
      <c r="CT99" s="350"/>
      <c r="CU99" s="350"/>
      <c r="CV99" s="350"/>
      <c r="CW99" s="350"/>
      <c r="CX99" s="350"/>
      <c r="CY99" s="350"/>
      <c r="CZ99" s="350"/>
      <c r="DA99" s="350"/>
      <c r="DB99" s="350"/>
      <c r="DC99" s="350"/>
      <c r="DD99" s="350"/>
      <c r="DE99" s="350"/>
      <c r="DF99" s="350"/>
      <c r="DG99" s="350"/>
      <c r="DH99" s="350"/>
      <c r="DI99" s="350"/>
      <c r="DJ99" s="350"/>
      <c r="DK99" s="350"/>
      <c r="DL99" s="350"/>
      <c r="DM99" s="350"/>
      <c r="DN99" s="350"/>
      <c r="DO99" s="350"/>
      <c r="DP99" s="350"/>
      <c r="DQ99" s="350"/>
      <c r="DR99" s="350"/>
      <c r="DS99" s="350"/>
      <c r="DT99" s="350"/>
      <c r="DU99" s="350"/>
      <c r="DV99" s="350"/>
      <c r="DW99" s="350"/>
      <c r="DX99" s="350"/>
      <c r="DY99" s="350"/>
      <c r="DZ99" s="350"/>
      <c r="EA99" s="350"/>
      <c r="EB99" s="350"/>
      <c r="EC99" s="350"/>
      <c r="ED99" s="350"/>
      <c r="EE99" s="350"/>
      <c r="EF99" s="350"/>
      <c r="EG99" s="350"/>
      <c r="EH99" s="350"/>
      <c r="EI99" s="350"/>
      <c r="EJ99" s="350"/>
      <c r="EK99" s="350"/>
      <c r="EL99" s="350"/>
      <c r="EM99" s="350"/>
      <c r="EN99" s="350"/>
      <c r="EO99" s="350"/>
      <c r="EP99" s="350"/>
      <c r="EQ99" s="350"/>
      <c r="ER99" s="350"/>
      <c r="ES99" s="350"/>
      <c r="ET99" s="350"/>
      <c r="EU99" s="350"/>
      <c r="EV99" s="350"/>
      <c r="EW99" s="350"/>
      <c r="EX99" s="350"/>
      <c r="EY99" s="350"/>
      <c r="EZ99" s="350"/>
      <c r="FA99" s="350"/>
      <c r="FB99" s="350"/>
      <c r="FC99" s="350"/>
      <c r="FD99" s="350"/>
      <c r="FE99" s="350"/>
      <c r="FF99" s="350"/>
      <c r="FG99" s="350"/>
      <c r="FH99" s="350"/>
      <c r="FI99" s="350"/>
      <c r="FJ99" s="350"/>
      <c r="FK99" s="350"/>
      <c r="FL99" s="350"/>
      <c r="FM99" s="350"/>
      <c r="FN99" s="350"/>
      <c r="FO99" s="350"/>
      <c r="FP99" s="350"/>
      <c r="FQ99" s="350"/>
      <c r="FR99" s="350"/>
      <c r="FS99" s="350"/>
      <c r="FT99" s="350"/>
      <c r="FU99" s="350"/>
      <c r="FV99" s="350"/>
      <c r="FW99" s="350"/>
      <c r="FX99" s="350"/>
      <c r="FY99" s="350"/>
      <c r="FZ99" s="350"/>
      <c r="GA99" s="350"/>
      <c r="GB99" s="350"/>
      <c r="GC99" s="350"/>
      <c r="GD99" s="350"/>
      <c r="GE99" s="350"/>
      <c r="GF99" s="350"/>
      <c r="GG99" s="350"/>
      <c r="GH99" s="350"/>
      <c r="GI99" s="350"/>
      <c r="GJ99" s="350"/>
      <c r="GK99" s="350"/>
      <c r="GL99" s="350"/>
      <c r="GM99" s="350"/>
      <c r="GN99" s="350"/>
      <c r="GO99" s="350"/>
      <c r="GP99" s="350"/>
      <c r="GQ99" s="350"/>
      <c r="GR99" s="350"/>
      <c r="GS99" s="350"/>
      <c r="GT99" s="350"/>
      <c r="GU99" s="350"/>
      <c r="GV99" s="350"/>
      <c r="GW99" s="350"/>
      <c r="GX99" s="350"/>
      <c r="GY99" s="350"/>
      <c r="GZ99" s="350"/>
      <c r="HA99" s="350"/>
      <c r="HB99" s="350"/>
      <c r="HC99" s="350"/>
      <c r="HD99" s="350"/>
      <c r="HE99" s="350"/>
      <c r="HF99" s="350"/>
      <c r="HG99" s="350"/>
      <c r="HH99" s="350"/>
      <c r="HI99" s="350"/>
      <c r="HJ99" s="350"/>
      <c r="HK99" s="350"/>
      <c r="HL99" s="350"/>
      <c r="HM99" s="350"/>
      <c r="HN99" s="350"/>
      <c r="HO99" s="350"/>
      <c r="HP99" s="350"/>
      <c r="HQ99" s="350"/>
      <c r="HR99" s="350"/>
      <c r="HS99" s="350"/>
      <c r="HT99" s="350"/>
      <c r="HU99" s="350"/>
      <c r="HV99" s="350"/>
      <c r="HW99" s="350"/>
      <c r="HX99" s="350"/>
      <c r="HY99" s="350"/>
      <c r="HZ99" s="350"/>
      <c r="IA99" s="350"/>
      <c r="IB99" s="350"/>
      <c r="IC99" s="350"/>
      <c r="ID99" s="350"/>
      <c r="IE99" s="350"/>
      <c r="IF99" s="350"/>
      <c r="IG99" s="350"/>
      <c r="IH99" s="350"/>
      <c r="II99" s="350"/>
      <c r="IJ99" s="350"/>
      <c r="IK99" s="350"/>
      <c r="IL99" s="350"/>
      <c r="IM99" s="350"/>
      <c r="IN99" s="350"/>
      <c r="IO99" s="350"/>
      <c r="IP99" s="350"/>
      <c r="IQ99" s="350"/>
      <c r="IR99" s="350"/>
      <c r="IS99" s="350"/>
      <c r="IT99" s="350"/>
      <c r="IU99" s="350"/>
      <c r="IV99" s="350"/>
      <c r="IW99" s="350"/>
      <c r="IX99" s="350"/>
      <c r="IY99" s="350"/>
      <c r="IZ99" s="350"/>
      <c r="JA99" s="350"/>
      <c r="JB99" s="350"/>
      <c r="JC99" s="350"/>
      <c r="JD99" s="350"/>
      <c r="JE99" s="350"/>
      <c r="JF99" s="350"/>
      <c r="JG99" s="350"/>
      <c r="JH99" s="350"/>
      <c r="JI99" s="350"/>
      <c r="JJ99" s="350"/>
      <c r="JK99" s="350"/>
      <c r="JL99" s="350"/>
      <c r="JM99" s="350"/>
      <c r="JN99" s="350"/>
      <c r="JO99" s="350"/>
      <c r="JP99" s="350"/>
      <c r="JQ99" s="350"/>
      <c r="JR99" s="350"/>
      <c r="JS99" s="350"/>
      <c r="JT99" s="350"/>
      <c r="JU99" s="350"/>
      <c r="JV99" s="350"/>
      <c r="JW99" s="350"/>
      <c r="JX99" s="350"/>
      <c r="JY99" s="350"/>
      <c r="JZ99" s="350"/>
      <c r="KA99" s="350"/>
      <c r="KB99" s="350"/>
      <c r="KC99" s="350"/>
      <c r="KD99" s="350"/>
      <c r="KE99" s="350"/>
      <c r="KF99" s="350"/>
      <c r="KG99" s="350"/>
      <c r="KH99" s="350"/>
      <c r="KI99" s="350"/>
      <c r="KJ99" s="350"/>
      <c r="KK99" s="350"/>
      <c r="KL99" s="350"/>
      <c r="KM99" s="350"/>
      <c r="KN99" s="350"/>
      <c r="KO99" s="350"/>
      <c r="KP99" s="350"/>
      <c r="KQ99" s="350"/>
      <c r="KR99" s="350"/>
      <c r="KS99" s="350"/>
      <c r="KT99" s="350"/>
      <c r="KU99" s="350"/>
      <c r="KV99" s="350"/>
      <c r="KW99" s="350"/>
      <c r="KX99" s="350"/>
      <c r="KY99" s="350"/>
      <c r="KZ99" s="350"/>
      <c r="LA99" s="350"/>
      <c r="LB99" s="350"/>
      <c r="LC99" s="350"/>
      <c r="LD99" s="350"/>
      <c r="LE99" s="350"/>
      <c r="LF99" s="350"/>
      <c r="LG99" s="350"/>
      <c r="LH99" s="350"/>
      <c r="LI99" s="350"/>
      <c r="LJ99" s="350"/>
      <c r="LK99" s="350"/>
      <c r="LL99" s="350"/>
      <c r="LM99" s="350"/>
      <c r="LN99" s="350"/>
      <c r="LO99" s="350"/>
      <c r="LP99" s="350"/>
      <c r="LQ99" s="350"/>
      <c r="LR99" s="350"/>
      <c r="LS99" s="350"/>
      <c r="LT99" s="350"/>
      <c r="LU99" s="350"/>
      <c r="LV99" s="350"/>
      <c r="LW99" s="350"/>
      <c r="LX99" s="350"/>
      <c r="LY99" s="350"/>
      <c r="LZ99" s="350"/>
      <c r="MA99" s="350"/>
      <c r="MB99" s="350"/>
      <c r="MC99" s="350"/>
      <c r="MD99" s="350"/>
      <c r="ME99" s="350"/>
      <c r="MF99" s="350"/>
      <c r="MG99" s="350"/>
      <c r="MH99" s="350"/>
      <c r="MI99" s="350"/>
      <c r="MJ99" s="350"/>
      <c r="MK99" s="350"/>
      <c r="ML99" s="350"/>
      <c r="MM99" s="350"/>
      <c r="MN99" s="350"/>
      <c r="MO99" s="350"/>
      <c r="MP99" s="350"/>
      <c r="MQ99" s="350"/>
      <c r="MR99" s="350"/>
      <c r="MS99" s="350"/>
      <c r="MT99" s="350"/>
      <c r="MU99" s="350"/>
      <c r="MV99" s="350"/>
      <c r="MW99" s="350"/>
      <c r="MX99" s="350"/>
      <c r="MY99" s="350"/>
      <c r="MZ99" s="350"/>
      <c r="NA99" s="350"/>
      <c r="NB99" s="350"/>
      <c r="NC99" s="350"/>
      <c r="ND99" s="350"/>
      <c r="NE99" s="350"/>
      <c r="NF99" s="350"/>
      <c r="NG99" s="350"/>
      <c r="NH99" s="350"/>
      <c r="NI99" s="350"/>
      <c r="NJ99" s="350"/>
      <c r="NK99" s="350"/>
      <c r="NL99" s="350"/>
      <c r="NM99" s="350"/>
      <c r="NN99" s="350"/>
      <c r="NO99" s="350"/>
      <c r="NP99" s="350"/>
      <c r="NQ99" s="350"/>
      <c r="NR99" s="350"/>
      <c r="NS99" s="350"/>
      <c r="NT99" s="350"/>
      <c r="NU99" s="350"/>
      <c r="NV99" s="350"/>
      <c r="NW99" s="350"/>
      <c r="NX99" s="350"/>
      <c r="NY99" s="350"/>
      <c r="NZ99" s="350"/>
      <c r="OA99" s="350"/>
      <c r="OB99" s="350"/>
      <c r="OC99" s="350"/>
      <c r="OD99" s="350"/>
      <c r="OE99" s="350"/>
      <c r="OF99" s="350"/>
      <c r="OG99" s="350"/>
      <c r="OH99" s="350"/>
      <c r="OI99" s="350"/>
      <c r="OJ99" s="350"/>
      <c r="OK99" s="350"/>
      <c r="OL99" s="350"/>
      <c r="OM99" s="350"/>
      <c r="ON99" s="350"/>
      <c r="OO99" s="350"/>
      <c r="OP99" s="350"/>
      <c r="OQ99" s="350"/>
      <c r="OR99" s="350"/>
      <c r="OS99" s="350"/>
      <c r="OT99" s="350"/>
      <c r="OU99" s="350"/>
      <c r="OV99" s="350"/>
      <c r="OW99" s="350"/>
      <c r="OX99" s="350"/>
      <c r="OY99" s="350"/>
      <c r="OZ99" s="350"/>
      <c r="PA99" s="350"/>
      <c r="PB99" s="350"/>
      <c r="PC99" s="350"/>
      <c r="PD99" s="350"/>
      <c r="PE99" s="350"/>
      <c r="PF99" s="350"/>
      <c r="PG99" s="350"/>
      <c r="PH99" s="350"/>
      <c r="PI99" s="350"/>
      <c r="PJ99" s="350"/>
      <c r="PK99" s="350"/>
      <c r="PL99" s="350"/>
      <c r="PM99" s="350"/>
      <c r="PN99" s="350"/>
      <c r="PO99" s="350"/>
      <c r="PP99" s="350"/>
      <c r="PQ99" s="350"/>
      <c r="PR99" s="350"/>
      <c r="PS99" s="350"/>
      <c r="PT99" s="350"/>
      <c r="PU99" s="350"/>
      <c r="PV99" s="350"/>
      <c r="PW99" s="350"/>
      <c r="PX99" s="350"/>
      <c r="PY99" s="350"/>
      <c r="PZ99" s="350"/>
      <c r="QA99" s="350"/>
      <c r="QB99" s="350"/>
      <c r="QC99" s="350"/>
      <c r="QD99" s="350"/>
      <c r="QE99" s="350"/>
      <c r="QF99" s="350"/>
      <c r="QG99" s="350"/>
      <c r="QH99" s="350"/>
      <c r="QI99" s="350"/>
      <c r="QJ99" s="350"/>
      <c r="QK99" s="350"/>
      <c r="QL99" s="350"/>
      <c r="QM99" s="350"/>
      <c r="QN99" s="350"/>
      <c r="QO99" s="350"/>
      <c r="QP99" s="350"/>
      <c r="QQ99" s="350"/>
      <c r="QR99" s="350"/>
      <c r="QS99" s="350"/>
      <c r="QT99" s="350"/>
      <c r="QU99" s="350"/>
      <c r="QV99" s="350"/>
      <c r="QW99" s="350"/>
      <c r="QX99" s="350"/>
      <c r="QY99" s="350"/>
      <c r="QZ99" s="350"/>
      <c r="RA99" s="350"/>
      <c r="RB99" s="350"/>
      <c r="RC99" s="350"/>
      <c r="RD99" s="350"/>
      <c r="RE99" s="350"/>
      <c r="RF99" s="350"/>
      <c r="RG99" s="350"/>
      <c r="RH99" s="350"/>
      <c r="RI99" s="350"/>
      <c r="RJ99" s="350"/>
      <c r="RK99" s="350"/>
      <c r="RL99" s="350"/>
      <c r="RM99" s="350"/>
      <c r="RN99" s="350"/>
      <c r="RO99" s="350"/>
      <c r="RP99" s="350"/>
      <c r="RQ99" s="350"/>
      <c r="RR99" s="350"/>
      <c r="RS99" s="350"/>
      <c r="RT99" s="350"/>
      <c r="RU99" s="350"/>
      <c r="RV99" s="350"/>
      <c r="RW99" s="350"/>
      <c r="RX99" s="350"/>
      <c r="RY99" s="350"/>
      <c r="RZ99" s="350"/>
      <c r="SA99" s="350"/>
      <c r="SB99" s="350"/>
      <c r="SC99" s="350"/>
      <c r="SD99" s="350"/>
      <c r="SE99" s="350"/>
      <c r="SF99" s="350"/>
      <c r="SG99" s="350"/>
      <c r="SH99" s="350"/>
      <c r="SI99" s="350"/>
      <c r="SJ99" s="350"/>
      <c r="SK99" s="350"/>
      <c r="SL99" s="350"/>
      <c r="SM99" s="350"/>
      <c r="SN99" s="350"/>
      <c r="SO99" s="350"/>
      <c r="SP99" s="350"/>
      <c r="SQ99" s="350"/>
      <c r="SR99" s="350"/>
      <c r="SS99" s="350"/>
      <c r="ST99" s="350"/>
      <c r="SU99" s="350"/>
      <c r="SV99" s="350"/>
      <c r="SW99" s="350"/>
      <c r="SX99" s="350"/>
      <c r="SY99" s="350"/>
      <c r="SZ99" s="350"/>
      <c r="TA99" s="350"/>
      <c r="TB99" s="350"/>
      <c r="TC99" s="350"/>
      <c r="TD99" s="350"/>
      <c r="TE99" s="350"/>
      <c r="TF99" s="350"/>
      <c r="TG99" s="350"/>
      <c r="TH99" s="350"/>
      <c r="TI99" s="350"/>
      <c r="TJ99" s="350"/>
      <c r="TK99" s="350"/>
      <c r="TL99" s="350"/>
      <c r="TM99" s="350"/>
      <c r="TN99" s="350"/>
      <c r="TO99" s="350"/>
      <c r="TP99" s="350"/>
      <c r="TQ99" s="350"/>
      <c r="TR99" s="350"/>
      <c r="TS99" s="350"/>
      <c r="TT99" s="350"/>
      <c r="TU99" s="350"/>
      <c r="TV99" s="350"/>
      <c r="TW99" s="350"/>
      <c r="TX99" s="350"/>
      <c r="TY99" s="350"/>
      <c r="TZ99" s="350"/>
      <c r="UA99" s="350"/>
      <c r="UB99" s="350"/>
      <c r="UC99" s="350"/>
      <c r="UD99" s="350"/>
      <c r="UE99" s="350"/>
      <c r="UF99" s="350"/>
      <c r="UG99" s="350"/>
      <c r="UH99" s="350"/>
      <c r="UI99" s="350"/>
      <c r="UJ99" s="350"/>
      <c r="UK99" s="350"/>
      <c r="UL99" s="350"/>
      <c r="UM99" s="350"/>
      <c r="UN99" s="350"/>
      <c r="UO99" s="350"/>
      <c r="UP99" s="350"/>
      <c r="UQ99" s="350"/>
      <c r="UR99" s="350"/>
      <c r="US99" s="350"/>
      <c r="UT99" s="350"/>
      <c r="UU99" s="350"/>
      <c r="UV99" s="350"/>
      <c r="UW99" s="350"/>
      <c r="UX99" s="350"/>
      <c r="UY99" s="350"/>
      <c r="UZ99" s="350"/>
      <c r="VA99" s="350"/>
      <c r="VB99" s="350"/>
      <c r="VC99" s="350"/>
      <c r="VD99" s="350"/>
      <c r="VE99" s="350"/>
      <c r="VF99" s="350"/>
      <c r="VG99" s="350"/>
      <c r="VH99" s="350"/>
      <c r="VI99" s="350"/>
      <c r="VJ99" s="350"/>
      <c r="VK99" s="350"/>
      <c r="VL99" s="350"/>
      <c r="VM99" s="350"/>
      <c r="VN99" s="350"/>
      <c r="VO99" s="350"/>
      <c r="VP99" s="350"/>
      <c r="VQ99" s="350"/>
      <c r="VR99" s="350"/>
      <c r="VS99" s="350"/>
      <c r="VT99" s="350"/>
      <c r="VU99" s="350"/>
      <c r="VV99" s="350"/>
      <c r="VW99" s="350"/>
      <c r="VX99" s="350"/>
      <c r="VY99" s="350"/>
      <c r="VZ99" s="350"/>
      <c r="WA99" s="350"/>
      <c r="WB99" s="350"/>
      <c r="WC99" s="350"/>
      <c r="WD99" s="350"/>
      <c r="WE99" s="350"/>
      <c r="WF99" s="350"/>
      <c r="WG99" s="350"/>
      <c r="WH99" s="350"/>
      <c r="WI99" s="350"/>
      <c r="WJ99" s="350"/>
      <c r="WK99" s="350"/>
      <c r="WL99" s="350"/>
      <c r="WM99" s="350"/>
      <c r="WN99" s="350"/>
      <c r="WO99" s="350"/>
      <c r="WP99" s="350"/>
      <c r="WQ99" s="350"/>
      <c r="WR99" s="350"/>
      <c r="WS99" s="350"/>
      <c r="WT99" s="350"/>
      <c r="WU99" s="350"/>
      <c r="WV99" s="350"/>
      <c r="WW99" s="350"/>
      <c r="WX99" s="350"/>
      <c r="WY99" s="350"/>
      <c r="WZ99" s="350"/>
      <c r="XA99" s="350"/>
      <c r="XB99" s="350"/>
      <c r="XC99" s="350"/>
      <c r="XD99" s="350"/>
      <c r="XE99" s="350"/>
      <c r="XF99" s="350"/>
      <c r="XG99" s="350"/>
      <c r="XH99" s="350"/>
      <c r="XI99" s="350"/>
      <c r="XJ99" s="350"/>
      <c r="XK99" s="350"/>
      <c r="XL99" s="350"/>
      <c r="XM99" s="350"/>
      <c r="XN99" s="350"/>
      <c r="XO99" s="350"/>
      <c r="XP99" s="350"/>
      <c r="XQ99" s="350"/>
      <c r="XR99" s="350"/>
      <c r="XS99" s="350"/>
      <c r="XT99" s="350"/>
      <c r="XU99" s="350"/>
      <c r="XV99" s="350"/>
      <c r="XW99" s="350"/>
      <c r="XX99" s="350"/>
      <c r="XY99" s="350"/>
      <c r="XZ99" s="350"/>
      <c r="YA99" s="350"/>
      <c r="YB99" s="350"/>
      <c r="YC99" s="350"/>
      <c r="YD99" s="350"/>
      <c r="YE99" s="350"/>
      <c r="YF99" s="350"/>
      <c r="YG99" s="350"/>
      <c r="YH99" s="350"/>
      <c r="YI99" s="350"/>
      <c r="YJ99" s="350"/>
      <c r="YK99" s="350"/>
      <c r="YL99" s="350"/>
      <c r="YM99" s="350"/>
      <c r="YN99" s="350"/>
      <c r="YO99" s="350"/>
      <c r="YP99" s="350"/>
      <c r="YQ99" s="350"/>
      <c r="YR99" s="350"/>
      <c r="YS99" s="350"/>
      <c r="YT99" s="350"/>
      <c r="YU99" s="350"/>
      <c r="YV99" s="350"/>
      <c r="YW99" s="350"/>
      <c r="YX99" s="350"/>
      <c r="YY99" s="350"/>
      <c r="YZ99" s="350"/>
      <c r="ZA99" s="350"/>
      <c r="ZB99" s="350"/>
      <c r="ZC99" s="350"/>
      <c r="ZD99" s="350"/>
      <c r="ZE99" s="350"/>
      <c r="ZF99" s="350"/>
      <c r="ZG99" s="350"/>
      <c r="ZH99" s="350"/>
      <c r="ZI99" s="350"/>
      <c r="ZJ99" s="350"/>
      <c r="ZK99" s="350"/>
      <c r="ZL99" s="350"/>
      <c r="ZM99" s="350"/>
      <c r="ZN99" s="350"/>
      <c r="ZO99" s="350"/>
      <c r="ZP99" s="350"/>
      <c r="ZQ99" s="350"/>
      <c r="ZR99" s="350"/>
      <c r="ZS99" s="350"/>
      <c r="ZT99" s="350"/>
      <c r="ZU99" s="350"/>
      <c r="ZV99" s="350"/>
      <c r="ZW99" s="350"/>
      <c r="ZX99" s="350"/>
      <c r="ZY99" s="350"/>
      <c r="ZZ99" s="350"/>
      <c r="AAA99" s="350"/>
      <c r="AAB99" s="350"/>
      <c r="AAC99" s="350"/>
      <c r="AAD99" s="350"/>
      <c r="AAE99" s="350"/>
      <c r="AAF99" s="350"/>
      <c r="AAG99" s="350"/>
      <c r="AAH99" s="350"/>
      <c r="AAI99" s="350"/>
      <c r="AAJ99" s="350"/>
      <c r="AAK99" s="350"/>
      <c r="AAL99" s="350"/>
      <c r="AAM99" s="350"/>
      <c r="AAN99" s="350"/>
      <c r="AAO99" s="350"/>
      <c r="AAP99" s="350"/>
      <c r="AAQ99" s="350"/>
      <c r="AAR99" s="350"/>
      <c r="AAS99" s="350"/>
      <c r="AAT99" s="350"/>
      <c r="AAU99" s="350"/>
      <c r="AAV99" s="350"/>
      <c r="AAW99" s="350"/>
      <c r="AAX99" s="350"/>
      <c r="AAY99" s="350"/>
      <c r="AAZ99" s="350"/>
      <c r="ABA99" s="350"/>
      <c r="ABB99" s="350"/>
      <c r="ABC99" s="350"/>
      <c r="ABD99" s="350"/>
      <c r="ABE99" s="350"/>
      <c r="ABF99" s="350"/>
      <c r="ABG99" s="350"/>
      <c r="ABH99" s="350"/>
      <c r="ABI99" s="350"/>
      <c r="ABJ99" s="350"/>
      <c r="ABK99" s="350"/>
      <c r="ABL99" s="350"/>
      <c r="ABM99" s="350"/>
      <c r="ABN99" s="350"/>
      <c r="ABO99" s="350"/>
      <c r="ABP99" s="350"/>
      <c r="ABQ99" s="350"/>
      <c r="ABR99" s="350"/>
      <c r="ABS99" s="350"/>
      <c r="ABT99" s="350"/>
      <c r="ABU99" s="350"/>
      <c r="ABV99" s="350"/>
      <c r="ABW99" s="350"/>
      <c r="ABX99" s="350"/>
      <c r="ABY99" s="350"/>
      <c r="ABZ99" s="350"/>
      <c r="ACA99" s="350"/>
      <c r="ACB99" s="350"/>
      <c r="ACC99" s="350"/>
      <c r="ACD99" s="350"/>
      <c r="ACE99" s="350"/>
      <c r="ACF99" s="350"/>
      <c r="ACG99" s="350"/>
      <c r="ACH99" s="350"/>
      <c r="ACI99" s="350"/>
      <c r="ACJ99" s="350"/>
      <c r="ACK99" s="350"/>
      <c r="ACL99" s="350"/>
      <c r="ACM99" s="350"/>
      <c r="ACN99" s="350"/>
      <c r="ACO99" s="350"/>
      <c r="ACP99" s="350"/>
      <c r="ACQ99" s="350"/>
      <c r="ACR99" s="350"/>
      <c r="ACS99" s="350"/>
      <c r="ACT99" s="350"/>
      <c r="ACU99" s="350"/>
      <c r="ACV99" s="350"/>
      <c r="ACW99" s="350"/>
      <c r="ACX99" s="350"/>
      <c r="ACY99" s="350"/>
      <c r="ACZ99" s="350"/>
      <c r="ADA99" s="350"/>
      <c r="ADB99" s="350"/>
      <c r="ADC99" s="350"/>
      <c r="ADD99" s="350"/>
      <c r="ADE99" s="350"/>
      <c r="ADF99" s="350"/>
      <c r="ADG99" s="350"/>
      <c r="ADH99" s="350"/>
      <c r="ADI99" s="350"/>
      <c r="ADJ99" s="350"/>
      <c r="ADK99" s="350"/>
      <c r="ADL99" s="350"/>
      <c r="ADM99" s="350"/>
      <c r="ADN99" s="350"/>
      <c r="ADO99" s="350"/>
      <c r="ADP99" s="350"/>
      <c r="ADQ99" s="350"/>
      <c r="ADR99" s="350"/>
      <c r="ADS99" s="350"/>
      <c r="ADT99" s="350"/>
      <c r="ADU99" s="350"/>
      <c r="ADV99" s="350"/>
      <c r="ADW99" s="350"/>
      <c r="ADX99" s="350"/>
      <c r="ADY99" s="350"/>
      <c r="ADZ99" s="350"/>
      <c r="AEA99" s="350"/>
      <c r="AEB99" s="350"/>
      <c r="AEC99" s="350"/>
      <c r="AED99" s="350"/>
      <c r="AEE99" s="350"/>
      <c r="AEF99" s="350"/>
      <c r="AEG99" s="350"/>
      <c r="AEH99" s="350"/>
      <c r="AEI99" s="350"/>
      <c r="AEJ99" s="350"/>
      <c r="AEK99" s="350"/>
      <c r="AEL99" s="350"/>
      <c r="AEM99" s="350"/>
      <c r="AEN99" s="350"/>
      <c r="AEO99" s="350"/>
      <c r="AEP99" s="350"/>
      <c r="AEQ99" s="350"/>
      <c r="AER99" s="350"/>
      <c r="AES99" s="350"/>
      <c r="AET99" s="350"/>
      <c r="AEU99" s="350"/>
      <c r="AEV99" s="350"/>
      <c r="AEW99" s="350"/>
      <c r="AEX99" s="350"/>
      <c r="AEY99" s="350"/>
      <c r="AEZ99" s="350"/>
      <c r="AFA99" s="350"/>
      <c r="AFB99" s="350"/>
      <c r="AFC99" s="350"/>
      <c r="AFD99" s="350"/>
      <c r="AFE99" s="350"/>
      <c r="AFF99" s="350"/>
      <c r="AFG99" s="350"/>
      <c r="AFH99" s="350"/>
      <c r="AFI99" s="350"/>
      <c r="AFJ99" s="350"/>
      <c r="AFK99" s="350"/>
      <c r="AFL99" s="350"/>
      <c r="AFM99" s="350"/>
      <c r="AFN99" s="350"/>
      <c r="AFO99" s="350"/>
      <c r="AFP99" s="350"/>
      <c r="AFQ99" s="350"/>
      <c r="AFR99" s="350"/>
      <c r="AFS99" s="350"/>
      <c r="AFT99" s="350"/>
      <c r="AFU99" s="350"/>
      <c r="AFV99" s="350"/>
      <c r="AFW99" s="350"/>
      <c r="AFX99" s="350"/>
      <c r="AFY99" s="350"/>
      <c r="AFZ99" s="350"/>
      <c r="AGA99" s="350"/>
      <c r="AGB99" s="350"/>
      <c r="AGC99" s="350"/>
      <c r="AGD99" s="350"/>
      <c r="AGE99" s="350"/>
      <c r="AGF99" s="350"/>
      <c r="AGG99" s="350"/>
      <c r="AGH99" s="350"/>
      <c r="AGI99" s="350"/>
      <c r="AGJ99" s="350"/>
      <c r="AGK99" s="350"/>
      <c r="AGL99" s="350"/>
      <c r="AGM99" s="350"/>
      <c r="AGN99" s="350"/>
      <c r="AGO99" s="350"/>
      <c r="AGP99" s="350"/>
      <c r="AGQ99" s="350"/>
      <c r="AGR99" s="350"/>
      <c r="AGS99" s="350"/>
      <c r="AGT99" s="350"/>
      <c r="AGU99" s="350"/>
      <c r="AGV99" s="350"/>
      <c r="AGW99" s="350"/>
      <c r="AGX99" s="350"/>
      <c r="AGY99" s="350"/>
      <c r="AGZ99" s="350"/>
      <c r="AHA99" s="350"/>
      <c r="AHB99" s="350"/>
      <c r="AHC99" s="350"/>
      <c r="AHD99" s="350"/>
      <c r="AHE99" s="350"/>
      <c r="AHF99" s="350"/>
      <c r="AHG99" s="350"/>
      <c r="AHH99" s="350"/>
      <c r="AHI99" s="350"/>
      <c r="AHJ99" s="350"/>
      <c r="AHK99" s="350"/>
      <c r="AHL99" s="350"/>
      <c r="AHM99" s="350"/>
      <c r="AHN99" s="350"/>
      <c r="AHO99" s="350"/>
      <c r="AHP99" s="350"/>
      <c r="AHQ99" s="350"/>
      <c r="AHR99" s="350"/>
      <c r="AHS99" s="350"/>
      <c r="AHT99" s="350"/>
      <c r="AHU99" s="350"/>
      <c r="AHV99" s="350"/>
      <c r="AHW99" s="350"/>
      <c r="AHX99" s="350"/>
      <c r="AHY99" s="350"/>
      <c r="AHZ99" s="350"/>
      <c r="AIA99" s="350"/>
      <c r="AIB99" s="350"/>
      <c r="AIC99" s="350"/>
      <c r="AID99" s="350"/>
      <c r="AIE99" s="350"/>
      <c r="AIF99" s="350"/>
      <c r="AIG99" s="350"/>
      <c r="AIH99" s="350"/>
      <c r="AII99" s="350"/>
      <c r="AIJ99" s="350"/>
      <c r="AIK99" s="350"/>
      <c r="AIL99" s="350"/>
      <c r="AIM99" s="350"/>
      <c r="AIN99" s="350"/>
      <c r="AIO99" s="350"/>
      <c r="AIP99" s="350"/>
      <c r="AIQ99" s="350"/>
      <c r="AIR99" s="350"/>
      <c r="AIS99" s="350"/>
      <c r="AIT99" s="350"/>
      <c r="AIU99" s="350"/>
      <c r="AIV99" s="350"/>
      <c r="AIW99" s="350"/>
      <c r="AIX99" s="350"/>
      <c r="AIY99" s="350"/>
      <c r="AIZ99" s="350"/>
      <c r="AJA99" s="350"/>
      <c r="AJB99" s="350"/>
      <c r="AJC99" s="350"/>
      <c r="AJD99" s="350"/>
      <c r="AJE99" s="350"/>
      <c r="AJF99" s="350"/>
      <c r="AJG99" s="350"/>
      <c r="AJH99" s="350"/>
      <c r="AJI99" s="350"/>
      <c r="AJJ99" s="350"/>
      <c r="AJK99" s="350"/>
      <c r="AJL99" s="350"/>
      <c r="AJM99" s="350"/>
      <c r="AJN99" s="350"/>
      <c r="AJO99" s="350"/>
      <c r="AJP99" s="350"/>
      <c r="AJQ99" s="350"/>
      <c r="AJR99" s="350"/>
      <c r="AJS99" s="350"/>
      <c r="AJT99" s="350"/>
      <c r="AJU99" s="350"/>
      <c r="AJV99" s="350"/>
      <c r="AJW99" s="350"/>
      <c r="AJX99" s="350"/>
      <c r="AJY99" s="350"/>
      <c r="AJZ99" s="350"/>
      <c r="AKA99" s="350"/>
      <c r="AKB99" s="350"/>
      <c r="AKC99" s="350"/>
      <c r="AKD99" s="350"/>
      <c r="AKE99" s="350"/>
      <c r="AKF99" s="350"/>
      <c r="AKG99" s="350"/>
      <c r="AKH99" s="350"/>
      <c r="AKI99" s="350"/>
      <c r="AKJ99" s="350"/>
      <c r="AKK99" s="350"/>
      <c r="AKL99" s="350"/>
      <c r="AKM99" s="350"/>
      <c r="AKN99" s="350"/>
      <c r="AKO99" s="350"/>
      <c r="AKP99" s="350"/>
      <c r="AKQ99" s="350"/>
      <c r="AKR99" s="350"/>
      <c r="AKS99" s="350"/>
      <c r="AKT99" s="350"/>
      <c r="AKU99" s="350"/>
      <c r="AKV99" s="350"/>
      <c r="AKW99" s="350"/>
      <c r="AKX99" s="350"/>
      <c r="AKY99" s="350"/>
      <c r="AKZ99" s="350"/>
      <c r="ALA99" s="350"/>
      <c r="ALB99" s="350"/>
      <c r="ALC99" s="350"/>
      <c r="ALD99" s="350"/>
      <c r="ALE99" s="350"/>
      <c r="ALF99" s="350"/>
      <c r="ALG99" s="350"/>
      <c r="ALH99" s="350"/>
      <c r="ALI99" s="350"/>
      <c r="ALJ99" s="350"/>
      <c r="ALK99" s="350"/>
      <c r="ALL99" s="350"/>
      <c r="ALM99" s="350"/>
      <c r="ALN99" s="350"/>
      <c r="ALO99" s="350"/>
      <c r="ALP99" s="350"/>
      <c r="ALQ99" s="350"/>
      <c r="ALR99" s="350"/>
      <c r="ALS99" s="350"/>
      <c r="ALT99" s="350"/>
      <c r="ALU99" s="350"/>
      <c r="ALV99" s="350"/>
      <c r="ALW99" s="350"/>
      <c r="ALX99" s="350"/>
      <c r="ALY99" s="350"/>
      <c r="ALZ99" s="350"/>
      <c r="AMA99" s="350"/>
      <c r="AMB99" s="350"/>
      <c r="AMC99" s="350"/>
      <c r="AMD99" s="350"/>
      <c r="AME99" s="350"/>
      <c r="AMF99" s="350"/>
      <c r="AMG99" s="350"/>
      <c r="AMH99" s="350"/>
      <c r="AMI99" s="350"/>
      <c r="AMJ99" s="350"/>
      <c r="AMK99" s="350"/>
      <c r="AML99" s="350"/>
      <c r="AMM99" s="350"/>
      <c r="AMN99" s="350"/>
      <c r="AMO99" s="350"/>
      <c r="AMP99" s="350"/>
      <c r="AMQ99" s="350"/>
      <c r="AMR99" s="350"/>
      <c r="AMS99" s="350"/>
      <c r="AMT99" s="350"/>
      <c r="AMU99" s="350"/>
      <c r="AMV99" s="350"/>
      <c r="AMW99" s="350"/>
      <c r="AMX99" s="350"/>
      <c r="AMY99" s="350"/>
      <c r="AMZ99" s="350"/>
      <c r="ANA99" s="350"/>
      <c r="ANB99" s="350"/>
      <c r="ANC99" s="350"/>
      <c r="AND99" s="350"/>
      <c r="ANE99" s="350"/>
      <c r="ANF99" s="350"/>
      <c r="ANG99" s="350"/>
      <c r="ANH99" s="350"/>
      <c r="ANI99" s="350"/>
      <c r="ANJ99" s="350"/>
      <c r="ANK99" s="350"/>
      <c r="ANL99" s="350"/>
      <c r="ANM99" s="350"/>
      <c r="ANN99" s="350"/>
      <c r="ANO99" s="350"/>
      <c r="ANP99" s="350"/>
      <c r="ANQ99" s="350"/>
      <c r="ANR99" s="350"/>
      <c r="ANS99" s="350"/>
      <c r="ANT99" s="350"/>
      <c r="ANU99" s="350"/>
      <c r="ANV99" s="350"/>
      <c r="ANW99" s="350"/>
      <c r="ANX99" s="350"/>
      <c r="ANY99" s="350"/>
      <c r="ANZ99" s="350"/>
      <c r="AOA99" s="350"/>
      <c r="AOB99" s="350"/>
      <c r="AOC99" s="350"/>
      <c r="AOD99" s="350"/>
      <c r="AOE99" s="350"/>
      <c r="AOF99" s="350"/>
      <c r="AOG99" s="350"/>
      <c r="AOH99" s="350"/>
      <c r="AOI99" s="350"/>
      <c r="AOJ99" s="350"/>
      <c r="AOK99" s="350"/>
      <c r="AOL99" s="350"/>
      <c r="AOM99" s="350"/>
      <c r="AON99" s="350"/>
      <c r="AOO99" s="350"/>
      <c r="AOP99" s="350"/>
      <c r="AOQ99" s="350"/>
      <c r="AOR99" s="350"/>
      <c r="AOS99" s="350"/>
      <c r="AOT99" s="350"/>
      <c r="AOU99" s="350"/>
      <c r="AOV99" s="350"/>
      <c r="AOW99" s="350"/>
      <c r="AOX99" s="350"/>
      <c r="AOY99" s="350"/>
      <c r="AOZ99" s="350"/>
      <c r="APA99" s="350"/>
      <c r="APB99" s="350"/>
      <c r="APC99" s="350"/>
      <c r="APD99" s="350"/>
      <c r="APE99" s="350"/>
      <c r="APF99" s="350"/>
      <c r="APG99" s="350"/>
      <c r="APH99" s="350"/>
      <c r="API99" s="350"/>
      <c r="APJ99" s="350"/>
      <c r="APK99" s="350"/>
      <c r="APL99" s="350"/>
      <c r="APM99" s="350"/>
      <c r="APN99" s="350"/>
      <c r="APO99" s="350"/>
      <c r="APP99" s="350"/>
      <c r="APQ99" s="350"/>
      <c r="APR99" s="350"/>
      <c r="APS99" s="350"/>
      <c r="APT99" s="350"/>
      <c r="APU99" s="350"/>
      <c r="APV99" s="350"/>
      <c r="APW99" s="350"/>
      <c r="APX99" s="350"/>
      <c r="APY99" s="350"/>
      <c r="APZ99" s="350"/>
      <c r="AQA99" s="350"/>
      <c r="AQB99" s="350"/>
      <c r="AQC99" s="350"/>
      <c r="AQD99" s="350"/>
      <c r="AQE99" s="350"/>
      <c r="AQF99" s="350"/>
      <c r="AQG99" s="350"/>
      <c r="AQH99" s="350"/>
      <c r="AQI99" s="350"/>
      <c r="AQJ99" s="350"/>
      <c r="AQK99" s="350"/>
      <c r="AQL99" s="350"/>
      <c r="AQM99" s="350"/>
      <c r="AQN99" s="350"/>
      <c r="AQO99" s="350"/>
      <c r="AQP99" s="350"/>
      <c r="AQQ99" s="350"/>
      <c r="AQR99" s="350"/>
      <c r="AQS99" s="350"/>
      <c r="AQT99" s="350"/>
      <c r="AQU99" s="350"/>
      <c r="AQV99" s="350"/>
      <c r="AQW99" s="350"/>
      <c r="AQX99" s="350"/>
      <c r="AQY99" s="350"/>
      <c r="AQZ99" s="350"/>
      <c r="ARA99" s="350"/>
      <c r="ARB99" s="350"/>
      <c r="ARC99" s="350"/>
      <c r="ARD99" s="350"/>
      <c r="ARE99" s="350"/>
      <c r="ARF99" s="350"/>
      <c r="ARG99" s="350"/>
      <c r="ARH99" s="350"/>
      <c r="ARI99" s="350"/>
      <c r="ARJ99" s="350"/>
      <c r="ARK99" s="350"/>
      <c r="ARL99" s="350"/>
      <c r="ARM99" s="350"/>
      <c r="ARN99" s="350"/>
      <c r="ARO99" s="350"/>
      <c r="ARP99" s="350"/>
      <c r="ARQ99" s="350"/>
      <c r="ARR99" s="350"/>
      <c r="ARS99" s="350"/>
      <c r="ART99" s="350"/>
      <c r="ARU99" s="350"/>
      <c r="ARV99" s="350"/>
      <c r="ARW99" s="350"/>
      <c r="ARX99" s="350"/>
      <c r="ARY99" s="350"/>
      <c r="ARZ99" s="350"/>
      <c r="ASA99" s="350"/>
      <c r="ASB99" s="350"/>
      <c r="ASC99" s="350"/>
      <c r="ASD99" s="350"/>
      <c r="ASE99" s="350"/>
      <c r="ASF99" s="350"/>
      <c r="ASG99" s="350"/>
      <c r="ASH99" s="350"/>
      <c r="ASI99" s="350"/>
      <c r="ASJ99" s="350"/>
      <c r="ASK99" s="350"/>
      <c r="ASL99" s="350"/>
      <c r="ASM99" s="350"/>
      <c r="ASN99" s="350"/>
      <c r="ASO99" s="350"/>
      <c r="ASP99" s="350"/>
      <c r="ASQ99" s="350"/>
      <c r="ASR99" s="350"/>
      <c r="ASS99" s="350"/>
      <c r="AST99" s="350"/>
      <c r="ASU99" s="350"/>
      <c r="ASV99" s="350"/>
      <c r="ASW99" s="350"/>
      <c r="ASX99" s="350"/>
      <c r="ASY99" s="350"/>
      <c r="ASZ99" s="350"/>
      <c r="ATA99" s="350"/>
      <c r="ATB99" s="350"/>
      <c r="ATC99" s="350"/>
      <c r="ATD99" s="350"/>
      <c r="ATE99" s="350"/>
      <c r="ATF99" s="350"/>
      <c r="ATG99" s="350"/>
      <c r="ATH99" s="350"/>
      <c r="ATI99" s="350"/>
      <c r="ATJ99" s="350"/>
      <c r="ATK99" s="350"/>
      <c r="ATL99" s="350"/>
      <c r="ATM99" s="350"/>
      <c r="ATN99" s="350"/>
      <c r="ATO99" s="350"/>
      <c r="ATP99" s="350"/>
      <c r="ATQ99" s="350"/>
      <c r="ATR99" s="350"/>
      <c r="ATS99" s="350"/>
      <c r="ATT99" s="350"/>
      <c r="ATU99" s="350"/>
      <c r="ATV99" s="350"/>
      <c r="ATW99" s="350"/>
      <c r="ATX99" s="350"/>
      <c r="ATY99" s="350"/>
      <c r="ATZ99" s="350"/>
      <c r="AUA99" s="350"/>
      <c r="AUB99" s="350"/>
      <c r="AUC99" s="350"/>
      <c r="AUD99" s="350"/>
      <c r="AUE99" s="350"/>
      <c r="AUF99" s="350"/>
      <c r="AUG99" s="350"/>
      <c r="AUH99" s="350"/>
      <c r="AUI99" s="350"/>
      <c r="AUJ99" s="350"/>
      <c r="AUK99" s="350"/>
      <c r="AUL99" s="350"/>
      <c r="AUM99" s="350"/>
      <c r="AUN99" s="350"/>
      <c r="AUO99" s="350"/>
      <c r="AUP99" s="350"/>
      <c r="AUQ99" s="350"/>
      <c r="AUR99" s="350"/>
      <c r="AUS99" s="350"/>
      <c r="AUT99" s="350"/>
      <c r="AUU99" s="350"/>
      <c r="AUV99" s="350"/>
      <c r="AUW99" s="350"/>
      <c r="AUX99" s="350"/>
      <c r="AUY99" s="350"/>
      <c r="AUZ99" s="350"/>
      <c r="AVA99" s="350"/>
      <c r="AVB99" s="350"/>
      <c r="AVC99" s="350"/>
      <c r="AVD99" s="350"/>
      <c r="AVE99" s="350"/>
      <c r="AVF99" s="350"/>
      <c r="AVG99" s="350"/>
      <c r="AVH99" s="350"/>
      <c r="AVI99" s="350"/>
      <c r="AVJ99" s="350"/>
      <c r="AVK99" s="350"/>
      <c r="AVL99" s="350"/>
      <c r="AVM99" s="350"/>
      <c r="AVN99" s="350"/>
      <c r="AVO99" s="350"/>
      <c r="AVP99" s="350"/>
      <c r="AVQ99" s="350"/>
      <c r="AVR99" s="350"/>
      <c r="AVS99" s="350"/>
      <c r="AVT99" s="350"/>
      <c r="AVU99" s="350"/>
      <c r="AVV99" s="350"/>
      <c r="AVW99" s="350"/>
      <c r="AVX99" s="350"/>
      <c r="AVY99" s="350"/>
      <c r="AVZ99" s="350"/>
      <c r="AWA99" s="350"/>
      <c r="AWB99" s="350"/>
      <c r="AWC99" s="350"/>
      <c r="AWD99" s="350"/>
      <c r="AWE99" s="350"/>
      <c r="AWF99" s="350"/>
      <c r="AWG99" s="350"/>
      <c r="AWH99" s="350"/>
      <c r="AWI99" s="350"/>
      <c r="AWJ99" s="350"/>
      <c r="AWK99" s="350"/>
      <c r="AWL99" s="350"/>
      <c r="AWM99" s="350"/>
      <c r="AWN99" s="350"/>
      <c r="AWO99" s="350"/>
      <c r="AWP99" s="350"/>
      <c r="AWQ99" s="350"/>
      <c r="AWR99" s="350"/>
      <c r="AWS99" s="350"/>
      <c r="AWT99" s="350"/>
      <c r="AWU99" s="350"/>
      <c r="AWV99" s="350"/>
      <c r="AWW99" s="350"/>
      <c r="AWX99" s="350"/>
      <c r="AWY99" s="350"/>
      <c r="AWZ99" s="350"/>
      <c r="AXA99" s="350"/>
      <c r="AXB99" s="350"/>
      <c r="AXC99" s="350"/>
      <c r="AXD99" s="350"/>
      <c r="AXE99" s="350"/>
      <c r="AXF99" s="350"/>
      <c r="AXG99" s="350"/>
      <c r="AXH99" s="350"/>
      <c r="AXI99" s="350"/>
      <c r="AXJ99" s="350"/>
      <c r="AXK99" s="350"/>
      <c r="AXL99" s="350"/>
      <c r="AXM99" s="350"/>
      <c r="AXN99" s="350"/>
      <c r="AXO99" s="350"/>
      <c r="AXP99" s="350"/>
      <c r="AXQ99" s="350"/>
      <c r="AXR99" s="350"/>
      <c r="AXS99" s="350"/>
      <c r="AXT99" s="350"/>
      <c r="AXU99" s="350"/>
      <c r="AXV99" s="350"/>
      <c r="AXW99" s="350"/>
      <c r="AXX99" s="350"/>
      <c r="AXY99" s="350"/>
      <c r="AXZ99" s="350"/>
      <c r="AYA99" s="350"/>
      <c r="AYB99" s="350"/>
      <c r="AYC99" s="350"/>
      <c r="AYD99" s="350"/>
      <c r="AYE99" s="350"/>
      <c r="AYF99" s="350"/>
      <c r="AYG99" s="350"/>
      <c r="AYH99" s="350"/>
      <c r="AYI99" s="350"/>
      <c r="AYJ99" s="350"/>
      <c r="AYK99" s="350"/>
      <c r="AYL99" s="350"/>
      <c r="AYM99" s="350"/>
      <c r="AYN99" s="350"/>
      <c r="AYO99" s="350"/>
      <c r="AYP99" s="350"/>
      <c r="AYQ99" s="350"/>
      <c r="AYR99" s="350"/>
      <c r="AYS99" s="350"/>
      <c r="AYT99" s="350"/>
      <c r="AYU99" s="350"/>
      <c r="AYV99" s="350"/>
      <c r="AYW99" s="350"/>
      <c r="AYX99" s="350"/>
      <c r="AYY99" s="350"/>
      <c r="AYZ99" s="350"/>
      <c r="AZA99" s="350"/>
      <c r="AZB99" s="350"/>
      <c r="AZC99" s="350"/>
      <c r="AZD99" s="350"/>
      <c r="AZE99" s="350"/>
      <c r="AZF99" s="350"/>
      <c r="AZG99" s="350"/>
      <c r="AZH99" s="350"/>
      <c r="AZI99" s="350"/>
      <c r="AZJ99" s="350"/>
      <c r="AZK99" s="350"/>
      <c r="AZL99" s="350"/>
      <c r="AZM99" s="350"/>
      <c r="AZN99" s="350"/>
      <c r="AZO99" s="350"/>
      <c r="AZP99" s="350"/>
      <c r="AZQ99" s="350"/>
      <c r="AZR99" s="350"/>
      <c r="AZS99" s="350"/>
      <c r="AZT99" s="350"/>
      <c r="AZU99" s="350"/>
      <c r="AZV99" s="350"/>
      <c r="AZW99" s="350"/>
      <c r="AZX99" s="350"/>
      <c r="AZY99" s="350"/>
      <c r="AZZ99" s="350"/>
      <c r="BAA99" s="350"/>
      <c r="BAB99" s="350"/>
      <c r="BAC99" s="350"/>
      <c r="BAD99" s="350"/>
      <c r="BAE99" s="350"/>
      <c r="BAF99" s="350"/>
      <c r="BAG99" s="350"/>
      <c r="BAH99" s="350"/>
      <c r="BAI99" s="350"/>
      <c r="BAJ99" s="350"/>
      <c r="BAK99" s="350"/>
      <c r="BAL99" s="350"/>
      <c r="BAM99" s="350"/>
      <c r="BAN99" s="350"/>
      <c r="BAO99" s="350"/>
      <c r="BAP99" s="350"/>
      <c r="BAQ99" s="350"/>
      <c r="BAR99" s="350"/>
      <c r="BAS99" s="350"/>
      <c r="BAT99" s="350"/>
      <c r="BAU99" s="350"/>
      <c r="BAV99" s="350"/>
      <c r="BAW99" s="350"/>
      <c r="BAX99" s="350"/>
      <c r="BAY99" s="350"/>
      <c r="BAZ99" s="350"/>
      <c r="BBA99" s="350"/>
      <c r="BBB99" s="350"/>
      <c r="BBC99" s="350"/>
      <c r="BBD99" s="350"/>
      <c r="BBE99" s="350"/>
      <c r="BBF99" s="350"/>
      <c r="BBG99" s="350"/>
      <c r="BBH99" s="350"/>
      <c r="BBI99" s="350"/>
      <c r="BBJ99" s="350"/>
      <c r="BBK99" s="350"/>
      <c r="BBL99" s="350"/>
      <c r="BBM99" s="350"/>
      <c r="BBN99" s="350"/>
      <c r="BBO99" s="350"/>
      <c r="BBP99" s="350"/>
      <c r="BBQ99" s="350"/>
      <c r="BBR99" s="350"/>
      <c r="BBS99" s="350"/>
      <c r="BBT99" s="350"/>
      <c r="BBU99" s="350"/>
      <c r="BBV99" s="350"/>
      <c r="BBW99" s="350"/>
      <c r="BBX99" s="350"/>
      <c r="BBY99" s="350"/>
      <c r="BBZ99" s="350"/>
      <c r="BCA99" s="350"/>
      <c r="BCB99" s="350"/>
      <c r="BCC99" s="350"/>
      <c r="BCD99" s="350"/>
      <c r="BCE99" s="350"/>
      <c r="BCF99" s="350"/>
      <c r="BCG99" s="350"/>
      <c r="BCH99" s="350"/>
      <c r="BCI99" s="350"/>
      <c r="BCJ99" s="350"/>
      <c r="BCK99" s="350"/>
      <c r="BCL99" s="350"/>
      <c r="BCM99" s="350"/>
      <c r="BCN99" s="350"/>
      <c r="BCO99" s="350"/>
      <c r="BCP99" s="350"/>
      <c r="BCQ99" s="350"/>
      <c r="BCR99" s="350"/>
      <c r="BCS99" s="350"/>
      <c r="BCT99" s="350"/>
      <c r="BCU99" s="350"/>
      <c r="BCV99" s="350"/>
      <c r="BCW99" s="350"/>
      <c r="BCX99" s="350"/>
      <c r="BCY99" s="350"/>
      <c r="BCZ99" s="350"/>
      <c r="BDA99" s="350"/>
      <c r="BDB99" s="350"/>
      <c r="BDC99" s="350"/>
      <c r="BDD99" s="350"/>
      <c r="BDE99" s="350"/>
      <c r="BDF99" s="350"/>
      <c r="BDG99" s="350"/>
      <c r="BDH99" s="350"/>
      <c r="BDI99" s="350"/>
      <c r="BDJ99" s="350"/>
      <c r="BDK99" s="350"/>
      <c r="BDL99" s="350"/>
      <c r="BDM99" s="350"/>
      <c r="BDN99" s="350"/>
      <c r="BDO99" s="350"/>
      <c r="BDP99" s="350"/>
      <c r="BDQ99" s="350"/>
      <c r="BDR99" s="350"/>
      <c r="BDS99" s="350"/>
      <c r="BDT99" s="350"/>
      <c r="BDU99" s="350"/>
      <c r="BDV99" s="350"/>
      <c r="BDW99" s="350"/>
      <c r="BDX99" s="350"/>
      <c r="BDY99" s="350"/>
      <c r="BDZ99" s="350"/>
      <c r="BEA99" s="350"/>
      <c r="BEB99" s="350"/>
      <c r="BEC99" s="350"/>
      <c r="BED99" s="350"/>
      <c r="BEE99" s="350"/>
      <c r="BEF99" s="350"/>
      <c r="BEG99" s="350"/>
      <c r="BEH99" s="350"/>
      <c r="BEI99" s="350"/>
      <c r="BEJ99" s="350"/>
      <c r="BEK99" s="350"/>
      <c r="BEL99" s="350"/>
      <c r="BEM99" s="350"/>
      <c r="BEN99" s="350"/>
      <c r="BEO99" s="350"/>
      <c r="BEP99" s="350"/>
      <c r="BEQ99" s="350"/>
      <c r="BER99" s="350"/>
      <c r="BES99" s="350"/>
      <c r="BET99" s="350"/>
      <c r="BEU99" s="350"/>
      <c r="BEV99" s="350"/>
      <c r="BEW99" s="350"/>
      <c r="BEX99" s="350"/>
      <c r="BEY99" s="350"/>
      <c r="BEZ99" s="350"/>
      <c r="BFA99" s="350"/>
      <c r="BFB99" s="350"/>
      <c r="BFC99" s="350"/>
      <c r="BFD99" s="350"/>
      <c r="BFE99" s="350"/>
      <c r="BFF99" s="350"/>
      <c r="BFG99" s="350"/>
      <c r="BFH99" s="350"/>
      <c r="BFI99" s="350"/>
      <c r="BFJ99" s="350"/>
      <c r="BFK99" s="350"/>
      <c r="BFL99" s="350"/>
      <c r="BFM99" s="350"/>
      <c r="BFN99" s="350"/>
      <c r="BFO99" s="350"/>
      <c r="BFP99" s="350"/>
      <c r="BFQ99" s="350"/>
      <c r="BFR99" s="350"/>
      <c r="BFS99" s="350"/>
      <c r="BFT99" s="350"/>
      <c r="BFU99" s="350"/>
      <c r="BFV99" s="350"/>
      <c r="BFW99" s="350"/>
      <c r="BFX99" s="350"/>
      <c r="BFY99" s="350"/>
      <c r="BFZ99" s="350"/>
      <c r="BGA99" s="350"/>
      <c r="BGB99" s="350"/>
      <c r="BGC99" s="350"/>
      <c r="BGD99" s="350"/>
      <c r="BGE99" s="350"/>
      <c r="BGF99" s="350"/>
      <c r="BGG99" s="350"/>
      <c r="BGH99" s="350"/>
      <c r="BGI99" s="350"/>
      <c r="BGJ99" s="350"/>
      <c r="BGK99" s="350"/>
      <c r="BGL99" s="350"/>
      <c r="BGM99" s="350"/>
      <c r="BGN99" s="350"/>
      <c r="BGO99" s="350"/>
      <c r="BGP99" s="350"/>
      <c r="BGQ99" s="350"/>
      <c r="BGR99" s="350"/>
      <c r="BGS99" s="350"/>
      <c r="BGT99" s="350"/>
      <c r="BGU99" s="350"/>
      <c r="BGV99" s="350"/>
      <c r="BGW99" s="350"/>
      <c r="BGX99" s="350"/>
      <c r="BGY99" s="350"/>
      <c r="BGZ99" s="350"/>
      <c r="BHA99" s="350"/>
      <c r="BHB99" s="350"/>
      <c r="BHC99" s="350"/>
      <c r="BHD99" s="350"/>
      <c r="BHE99" s="350"/>
      <c r="BHF99" s="350"/>
      <c r="BHG99" s="350"/>
      <c r="BHH99" s="350"/>
      <c r="BHI99" s="350"/>
      <c r="BHJ99" s="350"/>
      <c r="BHK99" s="350"/>
      <c r="BHL99" s="350"/>
      <c r="BHM99" s="350"/>
      <c r="BHN99" s="350"/>
      <c r="BHO99" s="350"/>
      <c r="BHP99" s="350"/>
      <c r="BHQ99" s="350"/>
      <c r="BHR99" s="350"/>
      <c r="BHS99" s="350"/>
      <c r="BHT99" s="350"/>
      <c r="BHU99" s="350"/>
      <c r="BHV99" s="350"/>
      <c r="BHW99" s="350"/>
      <c r="BHX99" s="350"/>
      <c r="BHY99" s="350"/>
      <c r="BHZ99" s="350"/>
      <c r="BIA99" s="350"/>
      <c r="BIB99" s="350"/>
      <c r="BIC99" s="350"/>
      <c r="BID99" s="350"/>
      <c r="BIE99" s="350"/>
      <c r="BIF99" s="350"/>
      <c r="BIG99" s="350"/>
      <c r="BIH99" s="350"/>
      <c r="BII99" s="350"/>
      <c r="BIJ99" s="350"/>
      <c r="BIK99" s="350"/>
      <c r="BIL99" s="350"/>
      <c r="BIM99" s="350"/>
      <c r="BIN99" s="350"/>
      <c r="BIO99" s="350"/>
      <c r="BIP99" s="350"/>
      <c r="BIQ99" s="350"/>
      <c r="BIR99" s="350"/>
      <c r="BIS99" s="350"/>
      <c r="BIT99" s="350"/>
      <c r="BIU99" s="350"/>
      <c r="BIV99" s="350"/>
      <c r="BIW99" s="350"/>
      <c r="BIX99" s="350"/>
      <c r="BIY99" s="350"/>
      <c r="BIZ99" s="350"/>
      <c r="BJA99" s="350"/>
      <c r="BJB99" s="350"/>
      <c r="BJC99" s="350"/>
      <c r="BJD99" s="350"/>
      <c r="BJE99" s="350"/>
      <c r="BJF99" s="350"/>
      <c r="BJG99" s="350"/>
      <c r="BJH99" s="350"/>
      <c r="BJI99" s="350"/>
      <c r="BJJ99" s="350"/>
      <c r="BJK99" s="350"/>
      <c r="BJL99" s="350"/>
      <c r="BJM99" s="350"/>
      <c r="BJN99" s="350"/>
      <c r="BJO99" s="350"/>
      <c r="BJP99" s="350"/>
      <c r="BJQ99" s="350"/>
      <c r="BJR99" s="350"/>
      <c r="BJS99" s="350"/>
      <c r="BJT99" s="350"/>
      <c r="BJU99" s="350"/>
      <c r="BJV99" s="350"/>
      <c r="BJW99" s="350"/>
      <c r="BJX99" s="350"/>
      <c r="BJY99" s="350"/>
      <c r="BJZ99" s="350"/>
      <c r="BKA99" s="350"/>
      <c r="BKB99" s="350"/>
      <c r="BKC99" s="350"/>
      <c r="BKD99" s="350"/>
      <c r="BKE99" s="350"/>
      <c r="BKF99" s="350"/>
      <c r="BKG99" s="350"/>
      <c r="BKH99" s="350"/>
      <c r="BKI99" s="350"/>
      <c r="BKJ99" s="350"/>
      <c r="BKK99" s="350"/>
      <c r="BKL99" s="350"/>
      <c r="BKM99" s="350"/>
      <c r="BKN99" s="350"/>
      <c r="BKO99" s="350"/>
      <c r="BKP99" s="350"/>
      <c r="BKQ99" s="350"/>
      <c r="BKR99" s="350"/>
      <c r="BKS99" s="350"/>
      <c r="BKT99" s="350"/>
      <c r="BKU99" s="350"/>
      <c r="BKV99" s="350"/>
      <c r="BKW99" s="350"/>
      <c r="BKX99" s="350"/>
      <c r="BKY99" s="350"/>
      <c r="BKZ99" s="350"/>
      <c r="BLA99" s="350"/>
      <c r="BLB99" s="350"/>
      <c r="BLC99" s="350"/>
      <c r="BLD99" s="350"/>
      <c r="BLE99" s="350"/>
      <c r="BLF99" s="350"/>
      <c r="BLG99" s="350"/>
      <c r="BLH99" s="350"/>
      <c r="BLI99" s="350"/>
      <c r="BLJ99" s="350"/>
      <c r="BLK99" s="350"/>
      <c r="BLL99" s="350"/>
      <c r="BLM99" s="350"/>
      <c r="BLN99" s="350"/>
      <c r="BLO99" s="350"/>
      <c r="BLP99" s="350"/>
      <c r="BLQ99" s="350"/>
      <c r="BLR99" s="350"/>
      <c r="BLS99" s="350"/>
      <c r="BLT99" s="350"/>
      <c r="BLU99" s="350"/>
      <c r="BLV99" s="350"/>
      <c r="BLW99" s="350"/>
      <c r="BLX99" s="350"/>
      <c r="BLY99" s="350"/>
      <c r="BLZ99" s="350"/>
      <c r="BMA99" s="350"/>
      <c r="BMB99" s="350"/>
      <c r="BMC99" s="350"/>
      <c r="BMD99" s="350"/>
      <c r="BME99" s="350"/>
      <c r="BMF99" s="350"/>
      <c r="BMG99" s="350"/>
      <c r="BMH99" s="350"/>
      <c r="BMI99" s="350"/>
      <c r="BMJ99" s="350"/>
      <c r="BMK99" s="350"/>
      <c r="BML99" s="350"/>
      <c r="BMM99" s="350"/>
      <c r="BMN99" s="350"/>
      <c r="BMO99" s="350"/>
      <c r="BMP99" s="350"/>
      <c r="BMQ99" s="350"/>
      <c r="BMR99" s="350"/>
      <c r="BMS99" s="350"/>
      <c r="BMT99" s="350"/>
      <c r="BMU99" s="350"/>
      <c r="BMV99" s="350"/>
      <c r="BMW99" s="350"/>
      <c r="BMX99" s="350"/>
      <c r="BMY99" s="350"/>
      <c r="BMZ99" s="350"/>
      <c r="BNA99" s="350"/>
      <c r="BNB99" s="350"/>
      <c r="BNC99" s="350"/>
      <c r="BND99" s="350"/>
      <c r="BNE99" s="350"/>
      <c r="BNF99" s="350"/>
      <c r="BNG99" s="350"/>
      <c r="BNH99" s="350"/>
      <c r="BNI99" s="350"/>
      <c r="BNJ99" s="350"/>
      <c r="BNK99" s="350"/>
      <c r="BNL99" s="350"/>
      <c r="BNM99" s="350"/>
      <c r="BNN99" s="350"/>
      <c r="BNO99" s="350"/>
      <c r="BNP99" s="350"/>
      <c r="BNQ99" s="350"/>
      <c r="BNR99" s="350"/>
      <c r="BNS99" s="350"/>
      <c r="BNT99" s="350"/>
      <c r="BNU99" s="350"/>
      <c r="BNV99" s="350"/>
      <c r="BNW99" s="350"/>
      <c r="BNX99" s="350"/>
      <c r="BNY99" s="350"/>
      <c r="BNZ99" s="350"/>
      <c r="BOA99" s="350"/>
      <c r="BOB99" s="350"/>
      <c r="BOC99" s="350"/>
      <c r="BOD99" s="350"/>
      <c r="BOE99" s="350"/>
      <c r="BOF99" s="350"/>
      <c r="BOG99" s="350"/>
      <c r="BOH99" s="350"/>
      <c r="BOI99" s="350"/>
      <c r="BOJ99" s="350"/>
      <c r="BOK99" s="350"/>
      <c r="BOL99" s="350"/>
      <c r="BOM99" s="350"/>
      <c r="BON99" s="350"/>
      <c r="BOO99" s="350"/>
      <c r="BOP99" s="350"/>
      <c r="BOQ99" s="350"/>
      <c r="BOR99" s="350"/>
      <c r="BOS99" s="350"/>
      <c r="BOT99" s="350"/>
      <c r="BOU99" s="350"/>
      <c r="BOV99" s="350"/>
      <c r="BOW99" s="350"/>
      <c r="BOX99" s="350"/>
      <c r="BOY99" s="350"/>
      <c r="BOZ99" s="350"/>
      <c r="BPA99" s="350"/>
      <c r="BPB99" s="350"/>
      <c r="BPC99" s="350"/>
      <c r="BPD99" s="350"/>
      <c r="BPE99" s="350"/>
      <c r="BPF99" s="350"/>
      <c r="BPG99" s="350"/>
      <c r="BPH99" s="350"/>
      <c r="BPI99" s="350"/>
      <c r="BPJ99" s="350"/>
      <c r="BPK99" s="350"/>
      <c r="BPL99" s="350"/>
      <c r="BPM99" s="350"/>
      <c r="BPN99" s="350"/>
      <c r="BPO99" s="350"/>
      <c r="BPP99" s="350"/>
      <c r="BPQ99" s="350"/>
      <c r="BPR99" s="350"/>
      <c r="BPS99" s="350"/>
      <c r="BPT99" s="350"/>
      <c r="BPU99" s="350"/>
      <c r="BPV99" s="350"/>
      <c r="BPW99" s="350"/>
      <c r="BPX99" s="350"/>
      <c r="BPY99" s="350"/>
      <c r="BPZ99" s="350"/>
      <c r="BQA99" s="350"/>
      <c r="BQB99" s="350"/>
      <c r="BQC99" s="350"/>
      <c r="BQD99" s="350"/>
      <c r="BQE99" s="350"/>
      <c r="BQF99" s="350"/>
      <c r="BQG99" s="350"/>
      <c r="BQH99" s="350"/>
      <c r="BQI99" s="350"/>
      <c r="BQJ99" s="350"/>
      <c r="BQK99" s="350"/>
      <c r="BQL99" s="350"/>
      <c r="BQM99" s="350"/>
      <c r="BQN99" s="350"/>
      <c r="BQO99" s="350"/>
      <c r="BQP99" s="350"/>
      <c r="BQQ99" s="350"/>
      <c r="BQR99" s="350"/>
      <c r="BQS99" s="350"/>
      <c r="BQT99" s="350"/>
      <c r="BQU99" s="350"/>
      <c r="BQV99" s="350"/>
      <c r="BQW99" s="350"/>
      <c r="BQX99" s="350"/>
      <c r="BQY99" s="350"/>
      <c r="BQZ99" s="350"/>
      <c r="BRA99" s="350"/>
      <c r="BRB99" s="350"/>
      <c r="BRC99" s="350"/>
      <c r="BRD99" s="350"/>
      <c r="BRE99" s="350"/>
      <c r="BRF99" s="350"/>
      <c r="BRG99" s="350"/>
      <c r="BRH99" s="350"/>
      <c r="BRI99" s="350"/>
      <c r="BRJ99" s="350"/>
      <c r="BRK99" s="350"/>
      <c r="BRL99" s="350"/>
      <c r="BRM99" s="350"/>
      <c r="BRN99" s="350"/>
      <c r="BRO99" s="350"/>
      <c r="BRP99" s="350"/>
      <c r="BRQ99" s="350"/>
      <c r="BRR99" s="350"/>
      <c r="BRS99" s="350"/>
      <c r="BRT99" s="350"/>
      <c r="BRU99" s="350"/>
      <c r="BRV99" s="350"/>
      <c r="BRW99" s="350"/>
      <c r="BRX99" s="350"/>
      <c r="BRY99" s="350"/>
      <c r="BRZ99" s="350"/>
      <c r="BSA99" s="350"/>
      <c r="BSB99" s="350"/>
      <c r="BSC99" s="350"/>
      <c r="BSD99" s="350"/>
      <c r="BSE99" s="350"/>
      <c r="BSF99" s="350"/>
      <c r="BSG99" s="350"/>
      <c r="BSH99" s="350"/>
      <c r="BSI99" s="350"/>
      <c r="BSJ99" s="350"/>
      <c r="BSK99" s="350"/>
      <c r="BSL99" s="350"/>
      <c r="BSM99" s="350"/>
      <c r="BSN99" s="350"/>
      <c r="BSO99" s="350"/>
      <c r="BSP99" s="350"/>
      <c r="BSQ99" s="350"/>
      <c r="BSR99" s="350"/>
      <c r="BSS99" s="350"/>
      <c r="BST99" s="350"/>
      <c r="BSU99" s="350"/>
      <c r="BSV99" s="350"/>
      <c r="BSW99" s="350"/>
      <c r="BSX99" s="350"/>
      <c r="BSY99" s="350"/>
      <c r="BSZ99" s="350"/>
      <c r="BTA99" s="350"/>
      <c r="BTB99" s="350"/>
      <c r="BTC99" s="350"/>
      <c r="BTD99" s="350"/>
      <c r="BTE99" s="350"/>
      <c r="BTF99" s="350"/>
      <c r="BTG99" s="350"/>
      <c r="BTH99" s="350"/>
      <c r="BTI99" s="350"/>
      <c r="BTJ99" s="350"/>
      <c r="BTK99" s="350"/>
      <c r="BTL99" s="350"/>
      <c r="BTM99" s="350"/>
      <c r="BTN99" s="350"/>
      <c r="BTO99" s="350"/>
      <c r="BTP99" s="350"/>
      <c r="BTQ99" s="350"/>
      <c r="BTR99" s="350"/>
      <c r="BTS99" s="350"/>
      <c r="BTT99" s="350"/>
      <c r="BTU99" s="350"/>
      <c r="BTV99" s="350"/>
      <c r="BTW99" s="350"/>
      <c r="BTX99" s="350"/>
      <c r="BTY99" s="350"/>
      <c r="BTZ99" s="350"/>
      <c r="BUA99" s="350"/>
      <c r="BUB99" s="350"/>
      <c r="BUC99" s="350"/>
      <c r="BUD99" s="350"/>
      <c r="BUE99" s="350"/>
      <c r="BUF99" s="350"/>
      <c r="BUG99" s="350"/>
      <c r="BUH99" s="350"/>
      <c r="BUI99" s="350"/>
      <c r="BUJ99" s="350"/>
      <c r="BUK99" s="350"/>
      <c r="BUL99" s="350"/>
      <c r="BUM99" s="350"/>
      <c r="BUN99" s="350"/>
      <c r="BUO99" s="350"/>
      <c r="BUP99" s="350"/>
      <c r="BUQ99" s="350"/>
      <c r="BUR99" s="350"/>
      <c r="BUS99" s="350"/>
      <c r="BUT99" s="350"/>
      <c r="BUU99" s="350"/>
      <c r="BUV99" s="350"/>
      <c r="BUW99" s="350"/>
      <c r="BUX99" s="350"/>
      <c r="BUY99" s="350"/>
      <c r="BUZ99" s="350"/>
      <c r="BVA99" s="350"/>
      <c r="BVB99" s="350"/>
      <c r="BVC99" s="350"/>
      <c r="BVD99" s="350"/>
      <c r="BVE99" s="350"/>
      <c r="BVF99" s="350"/>
      <c r="BVG99" s="350"/>
      <c r="BVH99" s="350"/>
      <c r="BVI99" s="350"/>
      <c r="BVJ99" s="350"/>
      <c r="BVK99" s="350"/>
      <c r="BVL99" s="350"/>
      <c r="BVM99" s="350"/>
      <c r="BVN99" s="350"/>
      <c r="BVO99" s="350"/>
      <c r="BVP99" s="350"/>
      <c r="BVQ99" s="350"/>
      <c r="BVR99" s="350"/>
      <c r="BVS99" s="350"/>
      <c r="BVT99" s="350"/>
      <c r="BVU99" s="350"/>
      <c r="BVV99" s="350"/>
      <c r="BVW99" s="350"/>
      <c r="BVX99" s="350"/>
      <c r="BVY99" s="350"/>
      <c r="BVZ99" s="350"/>
      <c r="BWA99" s="350"/>
      <c r="BWB99" s="350"/>
      <c r="BWC99" s="350"/>
      <c r="BWD99" s="350"/>
      <c r="BWE99" s="350"/>
      <c r="BWF99" s="350"/>
      <c r="BWG99" s="350"/>
      <c r="BWH99" s="350"/>
      <c r="BWI99" s="350"/>
      <c r="BWJ99" s="350"/>
      <c r="BWK99" s="350"/>
      <c r="BWL99" s="350"/>
      <c r="BWM99" s="350"/>
      <c r="BWN99" s="350"/>
      <c r="BWO99" s="350"/>
      <c r="BWP99" s="350"/>
      <c r="BWQ99" s="350"/>
      <c r="BWR99" s="350"/>
      <c r="BWS99" s="350"/>
      <c r="BWT99" s="350"/>
      <c r="BWU99" s="350"/>
      <c r="BWV99" s="350"/>
      <c r="BWW99" s="350"/>
      <c r="BWX99" s="350"/>
      <c r="BWY99" s="350"/>
      <c r="BWZ99" s="350"/>
      <c r="BXA99" s="350"/>
      <c r="BXB99" s="350"/>
      <c r="BXC99" s="350"/>
      <c r="BXD99" s="350"/>
      <c r="BXE99" s="350"/>
      <c r="BXF99" s="350"/>
      <c r="BXG99" s="350"/>
      <c r="BXH99" s="350"/>
      <c r="BXI99" s="350"/>
      <c r="BXJ99" s="350"/>
      <c r="BXK99" s="350"/>
      <c r="BXL99" s="350"/>
      <c r="BXM99" s="350"/>
      <c r="BXN99" s="350"/>
      <c r="BXO99" s="350"/>
      <c r="BXP99" s="350"/>
      <c r="BXQ99" s="350"/>
      <c r="BXR99" s="350"/>
      <c r="BXS99" s="350"/>
      <c r="BXT99" s="350"/>
      <c r="BXU99" s="350"/>
      <c r="BXV99" s="350"/>
      <c r="BXW99" s="350"/>
      <c r="BXX99" s="350"/>
      <c r="BXY99" s="350"/>
      <c r="BXZ99" s="350"/>
      <c r="BYA99" s="350"/>
      <c r="BYB99" s="350"/>
      <c r="BYC99" s="350"/>
      <c r="BYD99" s="350"/>
      <c r="BYE99" s="350"/>
      <c r="BYF99" s="350"/>
      <c r="BYG99" s="350"/>
      <c r="BYH99" s="350"/>
      <c r="BYI99" s="350"/>
      <c r="BYJ99" s="350"/>
      <c r="BYK99" s="350"/>
      <c r="BYL99" s="350"/>
      <c r="BYM99" s="350"/>
      <c r="BYN99" s="350"/>
      <c r="BYO99" s="350"/>
      <c r="BYP99" s="350"/>
      <c r="BYQ99" s="350"/>
      <c r="BYR99" s="350"/>
      <c r="BYS99" s="350"/>
      <c r="BYT99" s="350"/>
      <c r="BYU99" s="350"/>
      <c r="BYV99" s="350"/>
      <c r="BYW99" s="350"/>
      <c r="BYX99" s="350"/>
      <c r="BYY99" s="350"/>
      <c r="BYZ99" s="350"/>
      <c r="BZA99" s="350"/>
      <c r="BZB99" s="350"/>
      <c r="BZC99" s="350"/>
      <c r="BZD99" s="350"/>
      <c r="BZE99" s="350"/>
      <c r="BZF99" s="350"/>
      <c r="BZG99" s="350"/>
      <c r="BZH99" s="350"/>
      <c r="BZI99" s="350"/>
      <c r="BZJ99" s="350"/>
      <c r="BZK99" s="350"/>
      <c r="BZL99" s="350"/>
      <c r="BZM99" s="350"/>
      <c r="BZN99" s="350"/>
      <c r="BZO99" s="350"/>
      <c r="BZP99" s="350"/>
      <c r="BZQ99" s="350"/>
      <c r="BZR99" s="350"/>
      <c r="BZS99" s="350"/>
      <c r="BZT99" s="350"/>
      <c r="BZU99" s="350"/>
      <c r="BZV99" s="350"/>
      <c r="BZW99" s="350"/>
      <c r="BZX99" s="350"/>
      <c r="BZY99" s="350"/>
      <c r="BZZ99" s="350"/>
      <c r="CAA99" s="350"/>
      <c r="CAB99" s="350"/>
      <c r="CAC99" s="350"/>
      <c r="CAD99" s="350"/>
      <c r="CAE99" s="350"/>
      <c r="CAF99" s="350"/>
      <c r="CAG99" s="350"/>
      <c r="CAH99" s="350"/>
      <c r="CAI99" s="350"/>
      <c r="CAJ99" s="350"/>
      <c r="CAK99" s="350"/>
      <c r="CAL99" s="350"/>
      <c r="CAM99" s="350"/>
      <c r="CAN99" s="350"/>
      <c r="CAO99" s="350"/>
      <c r="CAP99" s="350"/>
      <c r="CAQ99" s="350"/>
      <c r="CAR99" s="350"/>
      <c r="CAS99" s="350"/>
      <c r="CAT99" s="350"/>
      <c r="CAU99" s="350"/>
      <c r="CAV99" s="350"/>
      <c r="CAW99" s="350"/>
      <c r="CAX99" s="350"/>
      <c r="CAY99" s="350"/>
      <c r="CAZ99" s="350"/>
      <c r="CBA99" s="350"/>
      <c r="CBB99" s="350"/>
      <c r="CBC99" s="350"/>
      <c r="CBD99" s="350"/>
      <c r="CBE99" s="350"/>
      <c r="CBF99" s="350"/>
      <c r="CBG99" s="350"/>
      <c r="CBH99" s="350"/>
      <c r="CBI99" s="350"/>
      <c r="CBJ99" s="350"/>
      <c r="CBK99" s="350"/>
      <c r="CBL99" s="350"/>
      <c r="CBM99" s="350"/>
      <c r="CBN99" s="350"/>
      <c r="CBO99" s="350"/>
      <c r="CBP99" s="350"/>
      <c r="CBQ99" s="350"/>
      <c r="CBR99" s="350"/>
      <c r="CBS99" s="350"/>
      <c r="CBT99" s="350"/>
      <c r="CBU99" s="350"/>
      <c r="CBV99" s="350"/>
      <c r="CBW99" s="350"/>
      <c r="CBX99" s="350"/>
      <c r="CBY99" s="350"/>
      <c r="CBZ99" s="350"/>
      <c r="CCA99" s="350"/>
      <c r="CCB99" s="350"/>
      <c r="CCC99" s="350"/>
      <c r="CCD99" s="350"/>
      <c r="CCE99" s="350"/>
      <c r="CCF99" s="350"/>
      <c r="CCG99" s="350"/>
      <c r="CCH99" s="350"/>
      <c r="CCI99" s="350"/>
      <c r="CCJ99" s="350"/>
      <c r="CCK99" s="350"/>
      <c r="CCL99" s="350"/>
      <c r="CCM99" s="350"/>
      <c r="CCN99" s="350"/>
      <c r="CCO99" s="350"/>
      <c r="CCP99" s="350"/>
      <c r="CCQ99" s="350"/>
      <c r="CCR99" s="350"/>
      <c r="CCS99" s="350"/>
      <c r="CCT99" s="350"/>
      <c r="CCU99" s="350"/>
      <c r="CCV99" s="350"/>
      <c r="CCW99" s="350"/>
      <c r="CCX99" s="350"/>
      <c r="CCY99" s="350"/>
      <c r="CCZ99" s="350"/>
      <c r="CDA99" s="350"/>
      <c r="CDB99" s="350"/>
      <c r="CDC99" s="350"/>
      <c r="CDD99" s="350"/>
      <c r="CDE99" s="350"/>
      <c r="CDF99" s="350"/>
      <c r="CDG99" s="350"/>
      <c r="CDH99" s="350"/>
      <c r="CDI99" s="350"/>
      <c r="CDJ99" s="350"/>
      <c r="CDK99" s="350"/>
      <c r="CDL99" s="350"/>
      <c r="CDM99" s="350"/>
      <c r="CDN99" s="350"/>
      <c r="CDO99" s="350"/>
      <c r="CDP99" s="350"/>
      <c r="CDQ99" s="350"/>
      <c r="CDR99" s="350"/>
      <c r="CDS99" s="350"/>
      <c r="CDT99" s="350"/>
      <c r="CDU99" s="350"/>
      <c r="CDV99" s="350"/>
      <c r="CDW99" s="350"/>
      <c r="CDX99" s="350"/>
      <c r="CDY99" s="350"/>
      <c r="CDZ99" s="350"/>
      <c r="CEA99" s="350"/>
      <c r="CEB99" s="350"/>
      <c r="CEC99" s="350"/>
      <c r="CED99" s="350"/>
      <c r="CEE99" s="350"/>
      <c r="CEF99" s="350"/>
      <c r="CEG99" s="350"/>
      <c r="CEH99" s="350"/>
      <c r="CEI99" s="350"/>
      <c r="CEJ99" s="350"/>
      <c r="CEK99" s="350"/>
      <c r="CEL99" s="350"/>
      <c r="CEM99" s="350"/>
      <c r="CEN99" s="350"/>
      <c r="CEO99" s="350"/>
      <c r="CEP99" s="350"/>
      <c r="CEQ99" s="350"/>
      <c r="CER99" s="350"/>
      <c r="CES99" s="350"/>
      <c r="CET99" s="350"/>
      <c r="CEU99" s="350"/>
      <c r="CEV99" s="350"/>
      <c r="CEW99" s="350"/>
      <c r="CEX99" s="350"/>
      <c r="CEY99" s="350"/>
      <c r="CEZ99" s="350"/>
      <c r="CFA99" s="350"/>
      <c r="CFB99" s="350"/>
      <c r="CFC99" s="350"/>
      <c r="CFD99" s="350"/>
      <c r="CFE99" s="350"/>
      <c r="CFF99" s="350"/>
      <c r="CFG99" s="350"/>
      <c r="CFH99" s="350"/>
      <c r="CFI99" s="350"/>
      <c r="CFJ99" s="350"/>
      <c r="CFK99" s="350"/>
      <c r="CFL99" s="350"/>
      <c r="CFM99" s="350"/>
      <c r="CFN99" s="350"/>
      <c r="CFO99" s="350"/>
      <c r="CFP99" s="350"/>
      <c r="CFQ99" s="350"/>
      <c r="CFR99" s="350"/>
      <c r="CFS99" s="350"/>
      <c r="CFT99" s="350"/>
      <c r="CFU99" s="350"/>
      <c r="CFV99" s="350"/>
      <c r="CFW99" s="350"/>
      <c r="CFX99" s="350"/>
      <c r="CFY99" s="350"/>
      <c r="CFZ99" s="350"/>
      <c r="CGA99" s="350"/>
      <c r="CGB99" s="350"/>
      <c r="CGC99" s="350"/>
      <c r="CGD99" s="350"/>
      <c r="CGE99" s="350"/>
      <c r="CGF99" s="350"/>
      <c r="CGG99" s="350"/>
      <c r="CGH99" s="350"/>
      <c r="CGI99" s="350"/>
      <c r="CGJ99" s="350"/>
      <c r="CGK99" s="350"/>
      <c r="CGL99" s="350"/>
      <c r="CGM99" s="350"/>
      <c r="CGN99" s="350"/>
      <c r="CGO99" s="350"/>
      <c r="CGP99" s="350"/>
      <c r="CGQ99" s="350"/>
      <c r="CGR99" s="350"/>
      <c r="CGS99" s="350"/>
      <c r="CGT99" s="350"/>
      <c r="CGU99" s="350"/>
      <c r="CGV99" s="350"/>
      <c r="CGW99" s="350"/>
      <c r="CGX99" s="350"/>
      <c r="CGY99" s="350"/>
      <c r="CGZ99" s="350"/>
      <c r="CHA99" s="350"/>
      <c r="CHB99" s="350"/>
      <c r="CHC99" s="350"/>
      <c r="CHD99" s="350"/>
      <c r="CHE99" s="350"/>
      <c r="CHF99" s="350"/>
      <c r="CHG99" s="350"/>
      <c r="CHH99" s="350"/>
      <c r="CHI99" s="350"/>
      <c r="CHJ99" s="350"/>
      <c r="CHK99" s="350"/>
      <c r="CHL99" s="350"/>
      <c r="CHM99" s="350"/>
      <c r="CHN99" s="350"/>
      <c r="CHO99" s="350"/>
      <c r="CHP99" s="350"/>
      <c r="CHQ99" s="350"/>
      <c r="CHR99" s="350"/>
      <c r="CHS99" s="350"/>
      <c r="CHT99" s="350"/>
      <c r="CHU99" s="350"/>
      <c r="CHV99" s="350"/>
      <c r="CHW99" s="350"/>
      <c r="CHX99" s="350"/>
      <c r="CHY99" s="350"/>
      <c r="CHZ99" s="350"/>
      <c r="CIA99" s="350"/>
      <c r="CIB99" s="350"/>
      <c r="CIC99" s="350"/>
      <c r="CID99" s="350"/>
      <c r="CIE99" s="350"/>
      <c r="CIF99" s="350"/>
      <c r="CIG99" s="350"/>
      <c r="CIH99" s="350"/>
      <c r="CII99" s="350"/>
      <c r="CIJ99" s="350"/>
      <c r="CIK99" s="350"/>
      <c r="CIL99" s="350"/>
      <c r="CIM99" s="350"/>
      <c r="CIN99" s="350"/>
      <c r="CIO99" s="350"/>
      <c r="CIP99" s="350"/>
      <c r="CIQ99" s="350"/>
      <c r="CIR99" s="350"/>
      <c r="CIS99" s="350"/>
      <c r="CIT99" s="350"/>
      <c r="CIU99" s="350"/>
      <c r="CIV99" s="350"/>
      <c r="CIW99" s="350"/>
      <c r="CIX99" s="350"/>
      <c r="CIY99" s="350"/>
      <c r="CIZ99" s="350"/>
      <c r="CJA99" s="350"/>
      <c r="CJB99" s="350"/>
      <c r="CJC99" s="350"/>
      <c r="CJD99" s="350"/>
      <c r="CJE99" s="350"/>
      <c r="CJF99" s="350"/>
      <c r="CJG99" s="350"/>
      <c r="CJH99" s="350"/>
      <c r="CJI99" s="350"/>
      <c r="CJJ99" s="350"/>
      <c r="CJK99" s="350"/>
      <c r="CJL99" s="350"/>
      <c r="CJM99" s="350"/>
      <c r="CJN99" s="350"/>
      <c r="CJO99" s="350"/>
      <c r="CJP99" s="350"/>
      <c r="CJQ99" s="350"/>
      <c r="CJR99" s="350"/>
      <c r="CJS99" s="350"/>
      <c r="CJT99" s="350"/>
      <c r="CJU99" s="350"/>
      <c r="CJV99" s="350"/>
      <c r="CJW99" s="350"/>
      <c r="CJX99" s="350"/>
      <c r="CJY99" s="350"/>
      <c r="CJZ99" s="350"/>
      <c r="CKA99" s="350"/>
      <c r="CKB99" s="350"/>
      <c r="CKC99" s="350"/>
      <c r="CKD99" s="350"/>
      <c r="CKE99" s="350"/>
      <c r="CKF99" s="350"/>
      <c r="CKG99" s="350"/>
      <c r="CKH99" s="350"/>
      <c r="CKI99" s="350"/>
      <c r="CKJ99" s="350"/>
      <c r="CKK99" s="350"/>
      <c r="CKL99" s="350"/>
      <c r="CKM99" s="350"/>
      <c r="CKN99" s="350"/>
      <c r="CKO99" s="350"/>
      <c r="CKP99" s="350"/>
      <c r="CKQ99" s="350"/>
      <c r="CKR99" s="350"/>
      <c r="CKS99" s="350"/>
      <c r="CKT99" s="350"/>
      <c r="CKU99" s="350"/>
      <c r="CKV99" s="350"/>
      <c r="CKW99" s="350"/>
      <c r="CKX99" s="350"/>
      <c r="CKY99" s="350"/>
      <c r="CKZ99" s="350"/>
      <c r="CLA99" s="350"/>
      <c r="CLB99" s="350"/>
      <c r="CLC99" s="350"/>
      <c r="CLD99" s="350"/>
      <c r="CLE99" s="350"/>
      <c r="CLF99" s="350"/>
      <c r="CLG99" s="350"/>
      <c r="CLH99" s="350"/>
      <c r="CLI99" s="350"/>
      <c r="CLJ99" s="350"/>
      <c r="CLK99" s="350"/>
      <c r="CLL99" s="350"/>
      <c r="CLM99" s="350"/>
      <c r="CLN99" s="350"/>
      <c r="CLO99" s="350"/>
      <c r="CLP99" s="350"/>
      <c r="CLQ99" s="350"/>
      <c r="CLR99" s="350"/>
      <c r="CLS99" s="350"/>
      <c r="CLT99" s="350"/>
      <c r="CLU99" s="350"/>
      <c r="CLV99" s="350"/>
      <c r="CLW99" s="350"/>
      <c r="CLX99" s="350"/>
      <c r="CLY99" s="350"/>
      <c r="CLZ99" s="350"/>
      <c r="CMA99" s="350"/>
      <c r="CMB99" s="350"/>
      <c r="CMC99" s="350"/>
      <c r="CMD99" s="350"/>
      <c r="CME99" s="350"/>
      <c r="CMF99" s="350"/>
      <c r="CMG99" s="350"/>
      <c r="CMH99" s="350"/>
      <c r="CMI99" s="350"/>
      <c r="CMJ99" s="350"/>
      <c r="CMK99" s="350"/>
      <c r="CML99" s="350"/>
      <c r="CMM99" s="350"/>
      <c r="CMN99" s="350"/>
      <c r="CMO99" s="350"/>
      <c r="CMP99" s="350"/>
      <c r="CMQ99" s="350"/>
      <c r="CMR99" s="350"/>
      <c r="CMS99" s="350"/>
      <c r="CMT99" s="350"/>
      <c r="CMU99" s="350"/>
      <c r="CMV99" s="350"/>
      <c r="CMW99" s="350"/>
      <c r="CMX99" s="350"/>
      <c r="CMY99" s="350"/>
      <c r="CMZ99" s="350"/>
      <c r="CNA99" s="350"/>
      <c r="CNB99" s="350"/>
      <c r="CNC99" s="350"/>
      <c r="CND99" s="350"/>
      <c r="CNE99" s="350"/>
      <c r="CNF99" s="350"/>
      <c r="CNG99" s="350"/>
      <c r="CNH99" s="350"/>
      <c r="CNI99" s="350"/>
      <c r="CNJ99" s="350"/>
      <c r="CNK99" s="350"/>
      <c r="CNL99" s="350"/>
      <c r="CNM99" s="350"/>
      <c r="CNN99" s="350"/>
      <c r="CNO99" s="350"/>
      <c r="CNP99" s="350"/>
      <c r="CNQ99" s="350"/>
      <c r="CNR99" s="350"/>
      <c r="CNS99" s="350"/>
      <c r="CNT99" s="350"/>
      <c r="CNU99" s="350"/>
      <c r="CNV99" s="350"/>
      <c r="CNW99" s="350"/>
      <c r="CNX99" s="350"/>
      <c r="CNY99" s="350"/>
      <c r="CNZ99" s="350"/>
      <c r="COA99" s="350"/>
      <c r="COB99" s="350"/>
      <c r="COC99" s="350"/>
      <c r="COD99" s="350"/>
      <c r="COE99" s="350"/>
      <c r="COF99" s="350"/>
      <c r="COG99" s="350"/>
      <c r="COH99" s="350"/>
      <c r="COI99" s="350"/>
      <c r="COJ99" s="350"/>
      <c r="COK99" s="350"/>
      <c r="COL99" s="350"/>
      <c r="COM99" s="350"/>
      <c r="CON99" s="350"/>
      <c r="COO99" s="350"/>
      <c r="COP99" s="350"/>
      <c r="COQ99" s="350"/>
      <c r="COR99" s="350"/>
      <c r="COS99" s="350"/>
      <c r="COT99" s="350"/>
      <c r="COU99" s="350"/>
      <c r="COV99" s="350"/>
      <c r="COW99" s="350"/>
      <c r="COX99" s="350"/>
      <c r="COY99" s="350"/>
      <c r="COZ99" s="350"/>
      <c r="CPA99" s="350"/>
      <c r="CPB99" s="350"/>
      <c r="CPC99" s="350"/>
      <c r="CPD99" s="350"/>
      <c r="CPE99" s="350"/>
      <c r="CPF99" s="350"/>
      <c r="CPG99" s="350"/>
      <c r="CPH99" s="350"/>
      <c r="CPI99" s="350"/>
      <c r="CPJ99" s="350"/>
      <c r="CPK99" s="350"/>
      <c r="CPL99" s="350"/>
      <c r="CPM99" s="350"/>
      <c r="CPN99" s="350"/>
      <c r="CPO99" s="350"/>
      <c r="CPP99" s="350"/>
      <c r="CPQ99" s="350"/>
      <c r="CPR99" s="350"/>
      <c r="CPS99" s="350"/>
      <c r="CPT99" s="350"/>
      <c r="CPU99" s="350"/>
      <c r="CPV99" s="350"/>
      <c r="CPW99" s="350"/>
      <c r="CPX99" s="350"/>
      <c r="CPY99" s="350"/>
      <c r="CPZ99" s="350"/>
      <c r="CQA99" s="350"/>
      <c r="CQB99" s="350"/>
      <c r="CQC99" s="350"/>
      <c r="CQD99" s="350"/>
      <c r="CQE99" s="350"/>
      <c r="CQF99" s="350"/>
      <c r="CQG99" s="350"/>
      <c r="CQH99" s="350"/>
      <c r="CQI99" s="350"/>
      <c r="CQJ99" s="350"/>
      <c r="CQK99" s="350"/>
      <c r="CQL99" s="350"/>
      <c r="CQM99" s="350"/>
      <c r="CQN99" s="350"/>
      <c r="CQO99" s="350"/>
      <c r="CQP99" s="350"/>
      <c r="CQQ99" s="350"/>
      <c r="CQR99" s="350"/>
      <c r="CQS99" s="350"/>
      <c r="CQT99" s="350"/>
      <c r="CQU99" s="350"/>
      <c r="CQV99" s="350"/>
      <c r="CQW99" s="350"/>
      <c r="CQX99" s="350"/>
      <c r="CQY99" s="350"/>
      <c r="CQZ99" s="350"/>
      <c r="CRA99" s="350"/>
      <c r="CRB99" s="350"/>
      <c r="CRC99" s="350"/>
      <c r="CRD99" s="350"/>
      <c r="CRE99" s="350"/>
      <c r="CRF99" s="350"/>
      <c r="CRG99" s="350"/>
      <c r="CRH99" s="350"/>
      <c r="CRI99" s="350"/>
      <c r="CRJ99" s="350"/>
      <c r="CRK99" s="350"/>
      <c r="CRL99" s="350"/>
      <c r="CRM99" s="350"/>
      <c r="CRN99" s="350"/>
      <c r="CRO99" s="350"/>
      <c r="CRP99" s="350"/>
      <c r="CRQ99" s="350"/>
      <c r="CRR99" s="350"/>
      <c r="CRS99" s="350"/>
      <c r="CRT99" s="350"/>
      <c r="CRU99" s="350"/>
      <c r="CRV99" s="350"/>
      <c r="CRW99" s="350"/>
      <c r="CRX99" s="350"/>
      <c r="CRY99" s="350"/>
      <c r="CRZ99" s="350"/>
      <c r="CSA99" s="350"/>
      <c r="CSB99" s="350"/>
      <c r="CSC99" s="350"/>
      <c r="CSD99" s="350"/>
      <c r="CSE99" s="350"/>
      <c r="CSF99" s="350"/>
      <c r="CSG99" s="350"/>
      <c r="CSH99" s="350"/>
      <c r="CSI99" s="350"/>
      <c r="CSJ99" s="350"/>
      <c r="CSK99" s="350"/>
      <c r="CSL99" s="350"/>
      <c r="CSM99" s="350"/>
      <c r="CSN99" s="350"/>
      <c r="CSO99" s="350"/>
      <c r="CSP99" s="350"/>
      <c r="CSQ99" s="350"/>
      <c r="CSR99" s="350"/>
      <c r="CSS99" s="350"/>
      <c r="CST99" s="350"/>
      <c r="CSU99" s="350"/>
      <c r="CSV99" s="350"/>
      <c r="CSW99" s="350"/>
      <c r="CSX99" s="350"/>
      <c r="CSY99" s="350"/>
      <c r="CSZ99" s="350"/>
      <c r="CTA99" s="350"/>
      <c r="CTB99" s="350"/>
      <c r="CTC99" s="350"/>
      <c r="CTD99" s="350"/>
      <c r="CTE99" s="350"/>
      <c r="CTF99" s="350"/>
      <c r="CTG99" s="350"/>
      <c r="CTH99" s="350"/>
      <c r="CTI99" s="350"/>
      <c r="CTJ99" s="350"/>
      <c r="CTK99" s="350"/>
      <c r="CTL99" s="350"/>
      <c r="CTM99" s="350"/>
      <c r="CTN99" s="350"/>
      <c r="CTO99" s="350"/>
      <c r="CTP99" s="350"/>
      <c r="CTQ99" s="350"/>
      <c r="CTR99" s="350"/>
      <c r="CTS99" s="350"/>
      <c r="CTT99" s="350"/>
      <c r="CTU99" s="350"/>
      <c r="CTV99" s="350"/>
      <c r="CTW99" s="350"/>
      <c r="CTX99" s="350"/>
      <c r="CTY99" s="350"/>
      <c r="CTZ99" s="350"/>
      <c r="CUA99" s="350"/>
      <c r="CUB99" s="350"/>
      <c r="CUC99" s="350"/>
      <c r="CUD99" s="350"/>
      <c r="CUE99" s="350"/>
      <c r="CUF99" s="350"/>
      <c r="CUG99" s="350"/>
      <c r="CUH99" s="350"/>
      <c r="CUI99" s="350"/>
      <c r="CUJ99" s="350"/>
      <c r="CUK99" s="350"/>
      <c r="CUL99" s="350"/>
      <c r="CUM99" s="350"/>
      <c r="CUN99" s="350"/>
      <c r="CUO99" s="350"/>
      <c r="CUP99" s="350"/>
      <c r="CUQ99" s="350"/>
      <c r="CUR99" s="350"/>
      <c r="CUS99" s="350"/>
      <c r="CUT99" s="350"/>
      <c r="CUU99" s="350"/>
      <c r="CUV99" s="350"/>
      <c r="CUW99" s="350"/>
      <c r="CUX99" s="350"/>
      <c r="CUY99" s="350"/>
      <c r="CUZ99" s="350"/>
      <c r="CVA99" s="350"/>
      <c r="CVB99" s="350"/>
      <c r="CVC99" s="350"/>
      <c r="CVD99" s="350"/>
      <c r="CVE99" s="350"/>
      <c r="CVF99" s="350"/>
      <c r="CVG99" s="350"/>
      <c r="CVH99" s="350"/>
      <c r="CVI99" s="350"/>
      <c r="CVJ99" s="350"/>
      <c r="CVK99" s="350"/>
      <c r="CVL99" s="350"/>
      <c r="CVM99" s="350"/>
      <c r="CVN99" s="350"/>
      <c r="CVO99" s="350"/>
      <c r="CVP99" s="350"/>
      <c r="CVQ99" s="350"/>
      <c r="CVR99" s="350"/>
      <c r="CVS99" s="350"/>
      <c r="CVT99" s="350"/>
      <c r="CVU99" s="350"/>
      <c r="CVV99" s="350"/>
      <c r="CVW99" s="350"/>
      <c r="CVX99" s="350"/>
      <c r="CVY99" s="350"/>
      <c r="CVZ99" s="350"/>
      <c r="CWA99" s="350"/>
      <c r="CWB99" s="350"/>
      <c r="CWC99" s="350"/>
      <c r="CWD99" s="350"/>
      <c r="CWE99" s="350"/>
      <c r="CWF99" s="350"/>
      <c r="CWG99" s="350"/>
      <c r="CWH99" s="350"/>
      <c r="CWI99" s="350"/>
      <c r="CWJ99" s="350"/>
      <c r="CWK99" s="350"/>
      <c r="CWL99" s="350"/>
      <c r="CWM99" s="350"/>
      <c r="CWN99" s="350"/>
      <c r="CWO99" s="350"/>
      <c r="CWP99" s="350"/>
      <c r="CWQ99" s="350"/>
      <c r="CWR99" s="350"/>
      <c r="CWS99" s="350"/>
      <c r="CWT99" s="350"/>
      <c r="CWU99" s="350"/>
      <c r="CWV99" s="350"/>
      <c r="CWW99" s="350"/>
      <c r="CWX99" s="350"/>
      <c r="CWY99" s="350"/>
      <c r="CWZ99" s="350"/>
      <c r="CXA99" s="350"/>
      <c r="CXB99" s="350"/>
      <c r="CXC99" s="350"/>
      <c r="CXD99" s="350"/>
      <c r="CXE99" s="350"/>
      <c r="CXF99" s="350"/>
      <c r="CXG99" s="350"/>
      <c r="CXH99" s="350"/>
      <c r="CXI99" s="350"/>
      <c r="CXJ99" s="350"/>
      <c r="CXK99" s="350"/>
      <c r="CXL99" s="350"/>
      <c r="CXM99" s="350"/>
      <c r="CXN99" s="350"/>
      <c r="CXO99" s="350"/>
      <c r="CXP99" s="350"/>
      <c r="CXQ99" s="350"/>
      <c r="CXR99" s="350"/>
      <c r="CXS99" s="350"/>
      <c r="CXT99" s="350"/>
      <c r="CXU99" s="350"/>
      <c r="CXV99" s="350"/>
      <c r="CXW99" s="350"/>
      <c r="CXX99" s="350"/>
      <c r="CXY99" s="350"/>
      <c r="CXZ99" s="350"/>
      <c r="CYA99" s="350"/>
      <c r="CYB99" s="350"/>
      <c r="CYC99" s="350"/>
      <c r="CYD99" s="350"/>
      <c r="CYE99" s="350"/>
      <c r="CYF99" s="350"/>
      <c r="CYG99" s="350"/>
      <c r="CYH99" s="350"/>
      <c r="CYI99" s="350"/>
      <c r="CYJ99" s="350"/>
      <c r="CYK99" s="350"/>
      <c r="CYL99" s="350"/>
      <c r="CYM99" s="350"/>
      <c r="CYN99" s="350"/>
      <c r="CYO99" s="350"/>
      <c r="CYP99" s="350"/>
      <c r="CYQ99" s="350"/>
      <c r="CYR99" s="350"/>
      <c r="CYS99" s="350"/>
      <c r="CYT99" s="350"/>
      <c r="CYU99" s="350"/>
      <c r="CYV99" s="350"/>
      <c r="CYW99" s="350"/>
      <c r="CYX99" s="350"/>
      <c r="CYY99" s="350"/>
      <c r="CYZ99" s="350"/>
      <c r="CZA99" s="350"/>
      <c r="CZB99" s="350"/>
      <c r="CZC99" s="350"/>
      <c r="CZD99" s="350"/>
      <c r="CZE99" s="350"/>
      <c r="CZF99" s="350"/>
      <c r="CZG99" s="350"/>
      <c r="CZH99" s="350"/>
      <c r="CZI99" s="350"/>
      <c r="CZJ99" s="350"/>
      <c r="CZK99" s="350"/>
      <c r="CZL99" s="350"/>
      <c r="CZM99" s="350"/>
      <c r="CZN99" s="350"/>
      <c r="CZO99" s="350"/>
      <c r="CZP99" s="350"/>
      <c r="CZQ99" s="350"/>
      <c r="CZR99" s="350"/>
      <c r="CZS99" s="350"/>
      <c r="CZT99" s="350"/>
      <c r="CZU99" s="350"/>
      <c r="CZV99" s="350"/>
      <c r="CZW99" s="350"/>
      <c r="CZX99" s="350"/>
      <c r="CZY99" s="350"/>
      <c r="CZZ99" s="350"/>
      <c r="DAA99" s="350"/>
      <c r="DAB99" s="350"/>
      <c r="DAC99" s="350"/>
      <c r="DAD99" s="350"/>
      <c r="DAE99" s="350"/>
      <c r="DAF99" s="350"/>
      <c r="DAG99" s="350"/>
      <c r="DAH99" s="350"/>
      <c r="DAI99" s="350"/>
      <c r="DAJ99" s="350"/>
      <c r="DAK99" s="350"/>
      <c r="DAL99" s="350"/>
      <c r="DAM99" s="350"/>
      <c r="DAN99" s="350"/>
      <c r="DAO99" s="350"/>
      <c r="DAP99" s="350"/>
      <c r="DAQ99" s="350"/>
      <c r="DAR99" s="350"/>
      <c r="DAS99" s="350"/>
      <c r="DAT99" s="350"/>
      <c r="DAU99" s="350"/>
      <c r="DAV99" s="350"/>
      <c r="DAW99" s="350"/>
      <c r="DAX99" s="350"/>
      <c r="DAY99" s="350"/>
      <c r="DAZ99" s="350"/>
      <c r="DBA99" s="350"/>
      <c r="DBB99" s="350"/>
      <c r="DBC99" s="350"/>
      <c r="DBD99" s="350"/>
      <c r="DBE99" s="350"/>
      <c r="DBF99" s="350"/>
      <c r="DBG99" s="350"/>
      <c r="DBH99" s="350"/>
      <c r="DBI99" s="350"/>
      <c r="DBJ99" s="350"/>
      <c r="DBK99" s="350"/>
      <c r="DBL99" s="350"/>
      <c r="DBM99" s="350"/>
      <c r="DBN99" s="350"/>
      <c r="DBO99" s="350"/>
      <c r="DBP99" s="350"/>
      <c r="DBQ99" s="350"/>
      <c r="DBR99" s="350"/>
      <c r="DBS99" s="350"/>
      <c r="DBT99" s="350"/>
      <c r="DBU99" s="350"/>
      <c r="DBV99" s="350"/>
      <c r="DBW99" s="350"/>
      <c r="DBX99" s="350"/>
      <c r="DBY99" s="350"/>
      <c r="DBZ99" s="350"/>
      <c r="DCA99" s="350"/>
      <c r="DCB99" s="350"/>
      <c r="DCC99" s="350"/>
      <c r="DCD99" s="350"/>
      <c r="DCE99" s="350"/>
      <c r="DCF99" s="350"/>
      <c r="DCG99" s="350"/>
      <c r="DCH99" s="350"/>
      <c r="DCI99" s="350"/>
      <c r="DCJ99" s="350"/>
      <c r="DCK99" s="350"/>
      <c r="DCL99" s="350"/>
      <c r="DCM99" s="350"/>
      <c r="DCN99" s="350"/>
      <c r="DCO99" s="350"/>
      <c r="DCP99" s="350"/>
      <c r="DCQ99" s="350"/>
      <c r="DCR99" s="350"/>
      <c r="DCS99" s="350"/>
      <c r="DCT99" s="350"/>
      <c r="DCU99" s="350"/>
      <c r="DCV99" s="350"/>
      <c r="DCW99" s="350"/>
      <c r="DCX99" s="350"/>
      <c r="DCY99" s="350"/>
      <c r="DCZ99" s="350"/>
      <c r="DDA99" s="350"/>
      <c r="DDB99" s="350"/>
      <c r="DDC99" s="350"/>
      <c r="DDD99" s="350"/>
      <c r="DDE99" s="350"/>
      <c r="DDF99" s="350"/>
      <c r="DDG99" s="350"/>
      <c r="DDH99" s="350"/>
      <c r="DDI99" s="350"/>
      <c r="DDJ99" s="350"/>
      <c r="DDK99" s="350"/>
      <c r="DDL99" s="350"/>
      <c r="DDM99" s="350"/>
      <c r="DDN99" s="350"/>
      <c r="DDO99" s="350"/>
      <c r="DDP99" s="350"/>
      <c r="DDQ99" s="350"/>
      <c r="DDR99" s="350"/>
      <c r="DDS99" s="350"/>
      <c r="DDT99" s="350"/>
      <c r="DDU99" s="350"/>
      <c r="DDV99" s="350"/>
      <c r="DDW99" s="350"/>
      <c r="DDX99" s="350"/>
      <c r="DDY99" s="350"/>
      <c r="DDZ99" s="350"/>
      <c r="DEA99" s="350"/>
      <c r="DEB99" s="350"/>
      <c r="DEC99" s="350"/>
      <c r="DED99" s="350"/>
      <c r="DEE99" s="350"/>
      <c r="DEF99" s="350"/>
      <c r="DEG99" s="350"/>
      <c r="DEH99" s="350"/>
      <c r="DEI99" s="350"/>
      <c r="DEJ99" s="350"/>
      <c r="DEK99" s="350"/>
      <c r="DEL99" s="350"/>
      <c r="DEM99" s="350"/>
      <c r="DEN99" s="350"/>
      <c r="DEO99" s="350"/>
      <c r="DEP99" s="350"/>
      <c r="DEQ99" s="350"/>
      <c r="DER99" s="350"/>
      <c r="DES99" s="350"/>
      <c r="DET99" s="350"/>
      <c r="DEU99" s="350"/>
      <c r="DEV99" s="350"/>
      <c r="DEW99" s="350"/>
      <c r="DEX99" s="350"/>
      <c r="DEY99" s="350"/>
      <c r="DEZ99" s="350"/>
      <c r="DFA99" s="350"/>
      <c r="DFB99" s="350"/>
      <c r="DFC99" s="350"/>
      <c r="DFD99" s="350"/>
      <c r="DFE99" s="350"/>
      <c r="DFF99" s="350"/>
      <c r="DFG99" s="350"/>
      <c r="DFH99" s="350"/>
      <c r="DFI99" s="350"/>
      <c r="DFJ99" s="350"/>
      <c r="DFK99" s="350"/>
      <c r="DFL99" s="350"/>
      <c r="DFM99" s="350"/>
      <c r="DFN99" s="350"/>
      <c r="DFO99" s="350"/>
      <c r="DFP99" s="350"/>
      <c r="DFQ99" s="350"/>
      <c r="DFR99" s="350"/>
      <c r="DFS99" s="350"/>
      <c r="DFT99" s="350"/>
      <c r="DFU99" s="350"/>
      <c r="DFV99" s="350"/>
      <c r="DFW99" s="350"/>
      <c r="DFX99" s="350"/>
      <c r="DFY99" s="350"/>
      <c r="DFZ99" s="350"/>
      <c r="DGA99" s="350"/>
      <c r="DGB99" s="350"/>
      <c r="DGC99" s="350"/>
      <c r="DGD99" s="350"/>
      <c r="DGE99" s="350"/>
      <c r="DGF99" s="350"/>
      <c r="DGG99" s="350"/>
      <c r="DGH99" s="350"/>
      <c r="DGI99" s="350"/>
      <c r="DGJ99" s="350"/>
      <c r="DGK99" s="350"/>
      <c r="DGL99" s="350"/>
      <c r="DGM99" s="350"/>
      <c r="DGN99" s="350"/>
      <c r="DGO99" s="350"/>
      <c r="DGP99" s="350"/>
      <c r="DGQ99" s="350"/>
      <c r="DGR99" s="350"/>
      <c r="DGS99" s="350"/>
      <c r="DGT99" s="350"/>
      <c r="DGU99" s="350"/>
      <c r="DGV99" s="350"/>
      <c r="DGW99" s="350"/>
      <c r="DGX99" s="350"/>
      <c r="DGY99" s="350"/>
      <c r="DGZ99" s="350"/>
      <c r="DHA99" s="350"/>
      <c r="DHB99" s="350"/>
      <c r="DHC99" s="350"/>
      <c r="DHD99" s="350"/>
      <c r="DHE99" s="350"/>
      <c r="DHF99" s="350"/>
      <c r="DHG99" s="350"/>
      <c r="DHH99" s="350"/>
      <c r="DHI99" s="350"/>
      <c r="DHJ99" s="350"/>
      <c r="DHK99" s="350"/>
      <c r="DHL99" s="350"/>
      <c r="DHM99" s="350"/>
      <c r="DHN99" s="350"/>
      <c r="DHO99" s="350"/>
      <c r="DHP99" s="350"/>
      <c r="DHQ99" s="350"/>
      <c r="DHR99" s="350"/>
      <c r="DHS99" s="350"/>
      <c r="DHT99" s="350"/>
      <c r="DHU99" s="350"/>
      <c r="DHV99" s="350"/>
      <c r="DHW99" s="350"/>
      <c r="DHX99" s="350"/>
      <c r="DHY99" s="350"/>
      <c r="DHZ99" s="350"/>
      <c r="DIA99" s="350"/>
      <c r="DIB99" s="350"/>
      <c r="DIC99" s="350"/>
      <c r="DID99" s="350"/>
      <c r="DIE99" s="350"/>
      <c r="DIF99" s="350"/>
      <c r="DIG99" s="350"/>
      <c r="DIH99" s="350"/>
      <c r="DII99" s="350"/>
      <c r="DIJ99" s="350"/>
      <c r="DIK99" s="350"/>
      <c r="DIL99" s="350"/>
      <c r="DIM99" s="350"/>
      <c r="DIN99" s="350"/>
      <c r="DIO99" s="350"/>
      <c r="DIP99" s="350"/>
      <c r="DIQ99" s="350"/>
      <c r="DIR99" s="350"/>
      <c r="DIS99" s="350"/>
      <c r="DIT99" s="350"/>
      <c r="DIU99" s="350"/>
      <c r="DIV99" s="350"/>
      <c r="DIW99" s="350"/>
      <c r="DIX99" s="350"/>
      <c r="DIY99" s="350"/>
      <c r="DIZ99" s="350"/>
      <c r="DJA99" s="350"/>
      <c r="DJB99" s="350"/>
      <c r="DJC99" s="350"/>
      <c r="DJD99" s="350"/>
      <c r="DJE99" s="350"/>
      <c r="DJF99" s="350"/>
      <c r="DJG99" s="350"/>
      <c r="DJH99" s="350"/>
      <c r="DJI99" s="350"/>
      <c r="DJJ99" s="350"/>
      <c r="DJK99" s="350"/>
      <c r="DJL99" s="350"/>
      <c r="DJM99" s="350"/>
      <c r="DJN99" s="350"/>
      <c r="DJO99" s="350"/>
      <c r="DJP99" s="350"/>
      <c r="DJQ99" s="350"/>
      <c r="DJR99" s="350"/>
      <c r="DJS99" s="350"/>
      <c r="DJT99" s="350"/>
      <c r="DJU99" s="350"/>
      <c r="DJV99" s="350"/>
      <c r="DJW99" s="350"/>
      <c r="DJX99" s="350"/>
      <c r="DJY99" s="350"/>
      <c r="DJZ99" s="350"/>
      <c r="DKA99" s="350"/>
      <c r="DKB99" s="350"/>
      <c r="DKC99" s="350"/>
      <c r="DKD99" s="350"/>
      <c r="DKE99" s="350"/>
      <c r="DKF99" s="350"/>
      <c r="DKG99" s="350"/>
      <c r="DKH99" s="350"/>
      <c r="DKI99" s="350"/>
      <c r="DKJ99" s="350"/>
      <c r="DKK99" s="350"/>
      <c r="DKL99" s="350"/>
      <c r="DKM99" s="350"/>
      <c r="DKN99" s="350"/>
      <c r="DKO99" s="350"/>
      <c r="DKP99" s="350"/>
      <c r="DKQ99" s="350"/>
      <c r="DKR99" s="350"/>
      <c r="DKS99" s="350"/>
      <c r="DKT99" s="350"/>
      <c r="DKU99" s="350"/>
      <c r="DKV99" s="350"/>
      <c r="DKW99" s="350"/>
      <c r="DKX99" s="350"/>
      <c r="DKY99" s="350"/>
      <c r="DKZ99" s="350"/>
      <c r="DLA99" s="350"/>
      <c r="DLB99" s="350"/>
      <c r="DLC99" s="350"/>
      <c r="DLD99" s="350"/>
      <c r="DLE99" s="350"/>
      <c r="DLF99" s="350"/>
      <c r="DLG99" s="350"/>
      <c r="DLH99" s="350"/>
      <c r="DLI99" s="350"/>
      <c r="DLJ99" s="350"/>
      <c r="DLK99" s="350"/>
      <c r="DLL99" s="350"/>
      <c r="DLM99" s="350"/>
      <c r="DLN99" s="350"/>
      <c r="DLO99" s="350"/>
      <c r="DLP99" s="350"/>
      <c r="DLQ99" s="350"/>
      <c r="DLR99" s="350"/>
      <c r="DLS99" s="350"/>
      <c r="DLT99" s="350"/>
      <c r="DLU99" s="350"/>
      <c r="DLV99" s="350"/>
      <c r="DLW99" s="350"/>
      <c r="DLX99" s="350"/>
      <c r="DLY99" s="350"/>
      <c r="DLZ99" s="350"/>
      <c r="DMA99" s="350"/>
      <c r="DMB99" s="350"/>
      <c r="DMC99" s="350"/>
      <c r="DMD99" s="350"/>
      <c r="DME99" s="350"/>
      <c r="DMF99" s="350"/>
      <c r="DMG99" s="350"/>
      <c r="DMH99" s="350"/>
      <c r="DMI99" s="350"/>
      <c r="DMJ99" s="350"/>
      <c r="DMK99" s="350"/>
      <c r="DML99" s="350"/>
      <c r="DMM99" s="350"/>
      <c r="DMN99" s="350"/>
      <c r="DMO99" s="350"/>
      <c r="DMP99" s="350"/>
      <c r="DMQ99" s="350"/>
      <c r="DMR99" s="350"/>
      <c r="DMS99" s="350"/>
      <c r="DMT99" s="350"/>
      <c r="DMU99" s="350"/>
      <c r="DMV99" s="350"/>
      <c r="DMW99" s="350"/>
      <c r="DMX99" s="350"/>
      <c r="DMY99" s="350"/>
      <c r="DMZ99" s="350"/>
      <c r="DNA99" s="350"/>
      <c r="DNB99" s="350"/>
      <c r="DNC99" s="350"/>
      <c r="DND99" s="350"/>
      <c r="DNE99" s="350"/>
      <c r="DNF99" s="350"/>
      <c r="DNG99" s="350"/>
      <c r="DNH99" s="350"/>
      <c r="DNI99" s="350"/>
      <c r="DNJ99" s="350"/>
      <c r="DNK99" s="350"/>
      <c r="DNL99" s="350"/>
      <c r="DNM99" s="350"/>
      <c r="DNN99" s="350"/>
      <c r="DNO99" s="350"/>
      <c r="DNP99" s="350"/>
      <c r="DNQ99" s="350"/>
      <c r="DNR99" s="350"/>
      <c r="DNS99" s="350"/>
      <c r="DNT99" s="350"/>
      <c r="DNU99" s="350"/>
      <c r="DNV99" s="350"/>
      <c r="DNW99" s="350"/>
      <c r="DNX99" s="350"/>
      <c r="DNY99" s="350"/>
      <c r="DNZ99" s="350"/>
      <c r="DOA99" s="350"/>
      <c r="DOB99" s="350"/>
      <c r="DOC99" s="350"/>
      <c r="DOD99" s="350"/>
      <c r="DOE99" s="350"/>
      <c r="DOF99" s="350"/>
      <c r="DOG99" s="350"/>
      <c r="DOH99" s="350"/>
      <c r="DOI99" s="350"/>
      <c r="DOJ99" s="350"/>
      <c r="DOK99" s="350"/>
      <c r="DOL99" s="350"/>
      <c r="DOM99" s="350"/>
      <c r="DON99" s="350"/>
      <c r="DOO99" s="350"/>
      <c r="DOP99" s="350"/>
      <c r="DOQ99" s="350"/>
      <c r="DOR99" s="350"/>
      <c r="DOS99" s="350"/>
      <c r="DOT99" s="350"/>
      <c r="DOU99" s="350"/>
      <c r="DOV99" s="350"/>
      <c r="DOW99" s="350"/>
      <c r="DOX99" s="350"/>
      <c r="DOY99" s="350"/>
      <c r="DOZ99" s="350"/>
      <c r="DPA99" s="350"/>
      <c r="DPB99" s="350"/>
      <c r="DPC99" s="350"/>
      <c r="DPD99" s="350"/>
      <c r="DPE99" s="350"/>
      <c r="DPF99" s="350"/>
      <c r="DPG99" s="350"/>
      <c r="DPH99" s="350"/>
      <c r="DPI99" s="350"/>
      <c r="DPJ99" s="350"/>
      <c r="DPK99" s="350"/>
      <c r="DPL99" s="350"/>
      <c r="DPM99" s="350"/>
      <c r="DPN99" s="350"/>
      <c r="DPO99" s="350"/>
      <c r="DPP99" s="350"/>
      <c r="DPQ99" s="350"/>
      <c r="DPR99" s="350"/>
      <c r="DPS99" s="350"/>
      <c r="DPT99" s="350"/>
      <c r="DPU99" s="350"/>
      <c r="DPV99" s="350"/>
      <c r="DPW99" s="350"/>
      <c r="DPX99" s="350"/>
      <c r="DPY99" s="350"/>
      <c r="DPZ99" s="350"/>
      <c r="DQA99" s="350"/>
      <c r="DQB99" s="350"/>
      <c r="DQC99" s="350"/>
      <c r="DQD99" s="350"/>
      <c r="DQE99" s="350"/>
      <c r="DQF99" s="350"/>
      <c r="DQG99" s="350"/>
      <c r="DQH99" s="350"/>
      <c r="DQI99" s="350"/>
      <c r="DQJ99" s="350"/>
      <c r="DQK99" s="350"/>
      <c r="DQL99" s="350"/>
      <c r="DQM99" s="350"/>
      <c r="DQN99" s="350"/>
      <c r="DQO99" s="350"/>
      <c r="DQP99" s="350"/>
      <c r="DQQ99" s="350"/>
      <c r="DQR99" s="350"/>
      <c r="DQS99" s="350"/>
      <c r="DQT99" s="350"/>
      <c r="DQU99" s="350"/>
      <c r="DQV99" s="350"/>
      <c r="DQW99" s="350"/>
      <c r="DQX99" s="350"/>
      <c r="DQY99" s="350"/>
      <c r="DQZ99" s="350"/>
      <c r="DRA99" s="350"/>
      <c r="DRB99" s="350"/>
      <c r="DRC99" s="350"/>
      <c r="DRD99" s="350"/>
      <c r="DRE99" s="350"/>
      <c r="DRF99" s="350"/>
      <c r="DRG99" s="350"/>
      <c r="DRH99" s="350"/>
      <c r="DRI99" s="350"/>
      <c r="DRJ99" s="350"/>
      <c r="DRK99" s="350"/>
      <c r="DRL99" s="350"/>
      <c r="DRM99" s="350"/>
      <c r="DRN99" s="350"/>
      <c r="DRO99" s="350"/>
      <c r="DRP99" s="350"/>
      <c r="DRQ99" s="350"/>
      <c r="DRR99" s="350"/>
      <c r="DRS99" s="350"/>
      <c r="DRT99" s="350"/>
      <c r="DRU99" s="350"/>
      <c r="DRV99" s="350"/>
      <c r="DRW99" s="350"/>
      <c r="DRX99" s="350"/>
      <c r="DRY99" s="350"/>
      <c r="DRZ99" s="350"/>
      <c r="DSA99" s="350"/>
      <c r="DSB99" s="350"/>
      <c r="DSC99" s="350"/>
      <c r="DSD99" s="350"/>
      <c r="DSE99" s="350"/>
      <c r="DSF99" s="350"/>
      <c r="DSG99" s="350"/>
      <c r="DSH99" s="350"/>
      <c r="DSI99" s="350"/>
      <c r="DSJ99" s="350"/>
      <c r="DSK99" s="350"/>
      <c r="DSL99" s="350"/>
      <c r="DSM99" s="350"/>
      <c r="DSN99" s="350"/>
      <c r="DSO99" s="350"/>
      <c r="DSP99" s="350"/>
      <c r="DSQ99" s="350"/>
      <c r="DSR99" s="350"/>
      <c r="DSS99" s="350"/>
      <c r="DST99" s="350"/>
      <c r="DSU99" s="350"/>
      <c r="DSV99" s="350"/>
      <c r="DSW99" s="350"/>
      <c r="DSX99" s="350"/>
      <c r="DSY99" s="350"/>
      <c r="DSZ99" s="350"/>
      <c r="DTA99" s="350"/>
      <c r="DTB99" s="350"/>
      <c r="DTC99" s="350"/>
      <c r="DTD99" s="350"/>
      <c r="DTE99" s="350"/>
      <c r="DTF99" s="350"/>
      <c r="DTG99" s="350"/>
      <c r="DTH99" s="350"/>
      <c r="DTI99" s="350"/>
      <c r="DTJ99" s="350"/>
      <c r="DTK99" s="350"/>
      <c r="DTL99" s="350"/>
      <c r="DTM99" s="350"/>
      <c r="DTN99" s="350"/>
      <c r="DTO99" s="350"/>
      <c r="DTP99" s="350"/>
      <c r="DTQ99" s="350"/>
      <c r="DTR99" s="350"/>
      <c r="DTS99" s="350"/>
      <c r="DTT99" s="350"/>
      <c r="DTU99" s="350"/>
      <c r="DTV99" s="350"/>
      <c r="DTW99" s="350"/>
      <c r="DTX99" s="350"/>
      <c r="DTY99" s="350"/>
      <c r="DTZ99" s="350"/>
      <c r="DUA99" s="350"/>
      <c r="DUB99" s="350"/>
      <c r="DUC99" s="350"/>
      <c r="DUD99" s="350"/>
      <c r="DUE99" s="350"/>
      <c r="DUF99" s="350"/>
      <c r="DUG99" s="350"/>
      <c r="DUH99" s="350"/>
      <c r="DUI99" s="350"/>
      <c r="DUJ99" s="350"/>
      <c r="DUK99" s="350"/>
      <c r="DUL99" s="350"/>
      <c r="DUM99" s="350"/>
      <c r="DUN99" s="350"/>
      <c r="DUO99" s="350"/>
      <c r="DUP99" s="350"/>
      <c r="DUQ99" s="350"/>
      <c r="DUR99" s="350"/>
      <c r="DUS99" s="350"/>
      <c r="DUT99" s="350"/>
      <c r="DUU99" s="350"/>
      <c r="DUV99" s="350"/>
      <c r="DUW99" s="350"/>
      <c r="DUX99" s="350"/>
      <c r="DUY99" s="350"/>
      <c r="DUZ99" s="350"/>
      <c r="DVA99" s="350"/>
      <c r="DVB99" s="350"/>
      <c r="DVC99" s="350"/>
      <c r="DVD99" s="350"/>
      <c r="DVE99" s="350"/>
      <c r="DVF99" s="350"/>
      <c r="DVG99" s="350"/>
      <c r="DVH99" s="350"/>
      <c r="DVI99" s="350"/>
      <c r="DVJ99" s="350"/>
      <c r="DVK99" s="350"/>
      <c r="DVL99" s="350"/>
      <c r="DVM99" s="350"/>
      <c r="DVN99" s="350"/>
      <c r="DVO99" s="350"/>
      <c r="DVP99" s="350"/>
      <c r="DVQ99" s="350"/>
      <c r="DVR99" s="350"/>
      <c r="DVS99" s="350"/>
      <c r="DVT99" s="350"/>
      <c r="DVU99" s="350"/>
      <c r="DVV99" s="350"/>
      <c r="DVW99" s="350"/>
      <c r="DVX99" s="350"/>
      <c r="DVY99" s="350"/>
      <c r="DVZ99" s="350"/>
      <c r="DWA99" s="350"/>
      <c r="DWB99" s="350"/>
      <c r="DWC99" s="350"/>
      <c r="DWD99" s="350"/>
      <c r="DWE99" s="350"/>
      <c r="DWF99" s="350"/>
      <c r="DWG99" s="350"/>
      <c r="DWH99" s="350"/>
      <c r="DWI99" s="350"/>
      <c r="DWJ99" s="350"/>
      <c r="DWK99" s="350"/>
      <c r="DWL99" s="350"/>
      <c r="DWM99" s="350"/>
      <c r="DWN99" s="350"/>
      <c r="DWO99" s="350"/>
      <c r="DWP99" s="350"/>
      <c r="DWQ99" s="350"/>
      <c r="DWR99" s="350"/>
      <c r="DWS99" s="350"/>
      <c r="DWT99" s="350"/>
      <c r="DWU99" s="350"/>
      <c r="DWV99" s="350"/>
      <c r="DWW99" s="350"/>
      <c r="DWX99" s="350"/>
      <c r="DWY99" s="350"/>
      <c r="DWZ99" s="350"/>
      <c r="DXA99" s="350"/>
      <c r="DXB99" s="350"/>
      <c r="DXC99" s="350"/>
      <c r="DXD99" s="350"/>
      <c r="DXE99" s="350"/>
      <c r="DXF99" s="350"/>
      <c r="DXG99" s="350"/>
      <c r="DXH99" s="350"/>
      <c r="DXI99" s="350"/>
      <c r="DXJ99" s="350"/>
      <c r="DXK99" s="350"/>
      <c r="DXL99" s="350"/>
      <c r="DXM99" s="350"/>
      <c r="DXN99" s="350"/>
      <c r="DXO99" s="350"/>
      <c r="DXP99" s="350"/>
      <c r="DXQ99" s="350"/>
      <c r="DXR99" s="350"/>
      <c r="DXS99" s="350"/>
      <c r="DXT99" s="350"/>
      <c r="DXU99" s="350"/>
      <c r="DXV99" s="350"/>
      <c r="DXW99" s="350"/>
      <c r="DXX99" s="350"/>
      <c r="DXY99" s="350"/>
      <c r="DXZ99" s="350"/>
      <c r="DYA99" s="350"/>
      <c r="DYB99" s="350"/>
      <c r="DYC99" s="350"/>
      <c r="DYD99" s="350"/>
      <c r="DYE99" s="350"/>
      <c r="DYF99" s="350"/>
      <c r="DYG99" s="350"/>
      <c r="DYH99" s="350"/>
      <c r="DYI99" s="350"/>
      <c r="DYJ99" s="350"/>
      <c r="DYK99" s="350"/>
      <c r="DYL99" s="350"/>
      <c r="DYM99" s="350"/>
      <c r="DYN99" s="350"/>
      <c r="DYO99" s="350"/>
      <c r="DYP99" s="350"/>
      <c r="DYQ99" s="350"/>
      <c r="DYR99" s="350"/>
      <c r="DYS99" s="350"/>
      <c r="DYT99" s="350"/>
      <c r="DYU99" s="350"/>
      <c r="DYV99" s="350"/>
      <c r="DYW99" s="350"/>
      <c r="DYX99" s="350"/>
      <c r="DYY99" s="350"/>
      <c r="DYZ99" s="350"/>
      <c r="DZA99" s="350"/>
      <c r="DZB99" s="350"/>
      <c r="DZC99" s="350"/>
      <c r="DZD99" s="350"/>
      <c r="DZE99" s="350"/>
      <c r="DZF99" s="350"/>
      <c r="DZG99" s="350"/>
      <c r="DZH99" s="350"/>
      <c r="DZI99" s="350"/>
      <c r="DZJ99" s="350"/>
      <c r="DZK99" s="350"/>
      <c r="DZL99" s="350"/>
      <c r="DZM99" s="350"/>
      <c r="DZN99" s="350"/>
      <c r="DZO99" s="350"/>
      <c r="DZP99" s="350"/>
      <c r="DZQ99" s="350"/>
      <c r="DZR99" s="350"/>
      <c r="DZS99" s="350"/>
      <c r="DZT99" s="350"/>
      <c r="DZU99" s="350"/>
      <c r="DZV99" s="350"/>
      <c r="DZW99" s="350"/>
      <c r="DZX99" s="350"/>
      <c r="DZY99" s="350"/>
      <c r="DZZ99" s="350"/>
      <c r="EAA99" s="350"/>
      <c r="EAB99" s="350"/>
      <c r="EAC99" s="350"/>
      <c r="EAD99" s="350"/>
      <c r="EAE99" s="350"/>
      <c r="EAF99" s="350"/>
      <c r="EAG99" s="350"/>
      <c r="EAH99" s="350"/>
      <c r="EAI99" s="350"/>
      <c r="EAJ99" s="350"/>
      <c r="EAK99" s="350"/>
      <c r="EAL99" s="350"/>
      <c r="EAM99" s="350"/>
      <c r="EAN99" s="350"/>
      <c r="EAO99" s="350"/>
      <c r="EAP99" s="350"/>
      <c r="EAQ99" s="350"/>
      <c r="EAR99" s="350"/>
      <c r="EAS99" s="350"/>
      <c r="EAT99" s="350"/>
      <c r="EAU99" s="350"/>
      <c r="EAV99" s="350"/>
      <c r="EAW99" s="350"/>
      <c r="EAX99" s="350"/>
      <c r="EAY99" s="350"/>
      <c r="EAZ99" s="350"/>
      <c r="EBA99" s="350"/>
      <c r="EBB99" s="350"/>
      <c r="EBC99" s="350"/>
      <c r="EBD99" s="350"/>
      <c r="EBE99" s="350"/>
      <c r="EBF99" s="350"/>
      <c r="EBG99" s="350"/>
      <c r="EBH99" s="350"/>
      <c r="EBI99" s="350"/>
      <c r="EBJ99" s="350"/>
      <c r="EBK99" s="350"/>
      <c r="EBL99" s="350"/>
      <c r="EBM99" s="350"/>
      <c r="EBN99" s="350"/>
      <c r="EBO99" s="350"/>
      <c r="EBP99" s="350"/>
      <c r="EBQ99" s="350"/>
      <c r="EBR99" s="350"/>
      <c r="EBS99" s="350"/>
      <c r="EBT99" s="350"/>
      <c r="EBU99" s="350"/>
      <c r="EBV99" s="350"/>
      <c r="EBW99" s="350"/>
      <c r="EBX99" s="350"/>
      <c r="EBY99" s="350"/>
      <c r="EBZ99" s="350"/>
      <c r="ECA99" s="350"/>
      <c r="ECB99" s="350"/>
      <c r="ECC99" s="350"/>
      <c r="ECD99" s="350"/>
      <c r="ECE99" s="350"/>
      <c r="ECF99" s="350"/>
      <c r="ECG99" s="350"/>
      <c r="ECH99" s="350"/>
      <c r="ECI99" s="350"/>
      <c r="ECJ99" s="350"/>
      <c r="ECK99" s="350"/>
      <c r="ECL99" s="350"/>
      <c r="ECM99" s="350"/>
      <c r="ECN99" s="350"/>
      <c r="ECO99" s="350"/>
      <c r="ECP99" s="350"/>
      <c r="ECQ99" s="350"/>
      <c r="ECR99" s="350"/>
      <c r="ECS99" s="350"/>
      <c r="ECT99" s="350"/>
      <c r="ECU99" s="350"/>
      <c r="ECV99" s="350"/>
      <c r="ECW99" s="350"/>
      <c r="ECX99" s="350"/>
      <c r="ECY99" s="350"/>
      <c r="ECZ99" s="350"/>
      <c r="EDA99" s="350"/>
      <c r="EDB99" s="350"/>
      <c r="EDC99" s="350"/>
      <c r="EDD99" s="350"/>
      <c r="EDE99" s="350"/>
      <c r="EDF99" s="350"/>
      <c r="EDG99" s="350"/>
      <c r="EDH99" s="350"/>
      <c r="EDI99" s="350"/>
      <c r="EDJ99" s="350"/>
      <c r="EDK99" s="350"/>
      <c r="EDL99" s="350"/>
      <c r="EDM99" s="350"/>
      <c r="EDN99" s="350"/>
      <c r="EDO99" s="350"/>
      <c r="EDP99" s="350"/>
      <c r="EDQ99" s="350"/>
      <c r="EDR99" s="350"/>
      <c r="EDS99" s="350"/>
      <c r="EDT99" s="350"/>
      <c r="EDU99" s="350"/>
      <c r="EDV99" s="350"/>
      <c r="EDW99" s="350"/>
      <c r="EDX99" s="350"/>
      <c r="EDY99" s="350"/>
      <c r="EDZ99" s="350"/>
      <c r="EEA99" s="350"/>
      <c r="EEB99" s="350"/>
      <c r="EEC99" s="350"/>
      <c r="EED99" s="350"/>
      <c r="EEE99" s="350"/>
      <c r="EEF99" s="350"/>
      <c r="EEG99" s="350"/>
      <c r="EEH99" s="350"/>
      <c r="EEI99" s="350"/>
      <c r="EEJ99" s="350"/>
      <c r="EEK99" s="350"/>
      <c r="EEL99" s="350"/>
      <c r="EEM99" s="350"/>
      <c r="EEN99" s="350"/>
      <c r="EEO99" s="350"/>
      <c r="EEP99" s="350"/>
      <c r="EEQ99" s="350"/>
      <c r="EER99" s="350"/>
      <c r="EES99" s="350"/>
      <c r="EET99" s="350"/>
      <c r="EEU99" s="350"/>
      <c r="EEV99" s="350"/>
      <c r="EEW99" s="350"/>
      <c r="EEX99" s="350"/>
      <c r="EEY99" s="350"/>
      <c r="EEZ99" s="350"/>
      <c r="EFA99" s="350"/>
      <c r="EFB99" s="350"/>
      <c r="EFC99" s="350"/>
      <c r="EFD99" s="350"/>
      <c r="EFE99" s="350"/>
      <c r="EFF99" s="350"/>
      <c r="EFG99" s="350"/>
      <c r="EFH99" s="350"/>
      <c r="EFI99" s="350"/>
      <c r="EFJ99" s="350"/>
      <c r="EFK99" s="350"/>
      <c r="EFL99" s="350"/>
      <c r="EFM99" s="350"/>
      <c r="EFN99" s="350"/>
      <c r="EFO99" s="350"/>
      <c r="EFP99" s="350"/>
      <c r="EFQ99" s="350"/>
      <c r="EFR99" s="350"/>
      <c r="EFS99" s="350"/>
      <c r="EFT99" s="350"/>
      <c r="EFU99" s="350"/>
      <c r="EFV99" s="350"/>
      <c r="EFW99" s="350"/>
      <c r="EFX99" s="350"/>
      <c r="EFY99" s="350"/>
      <c r="EFZ99" s="350"/>
      <c r="EGA99" s="350"/>
      <c r="EGB99" s="350"/>
      <c r="EGC99" s="350"/>
      <c r="EGD99" s="350"/>
      <c r="EGE99" s="350"/>
      <c r="EGF99" s="350"/>
      <c r="EGG99" s="350"/>
      <c r="EGH99" s="350"/>
      <c r="EGI99" s="350"/>
      <c r="EGJ99" s="350"/>
      <c r="EGK99" s="350"/>
      <c r="EGL99" s="350"/>
      <c r="EGM99" s="350"/>
      <c r="EGN99" s="350"/>
      <c r="EGO99" s="350"/>
      <c r="EGP99" s="350"/>
      <c r="EGQ99" s="350"/>
      <c r="EGR99" s="350"/>
      <c r="EGS99" s="350"/>
      <c r="EGT99" s="350"/>
      <c r="EGU99" s="350"/>
      <c r="EGV99" s="350"/>
      <c r="EGW99" s="350"/>
      <c r="EGX99" s="350"/>
      <c r="EGY99" s="350"/>
      <c r="EGZ99" s="350"/>
      <c r="EHA99" s="350"/>
      <c r="EHB99" s="350"/>
      <c r="EHC99" s="350"/>
      <c r="EHD99" s="350"/>
      <c r="EHE99" s="350"/>
      <c r="EHF99" s="350"/>
      <c r="EHG99" s="350"/>
      <c r="EHH99" s="350"/>
      <c r="EHI99" s="350"/>
      <c r="EHJ99" s="350"/>
      <c r="EHK99" s="350"/>
      <c r="EHL99" s="350"/>
      <c r="EHM99" s="350"/>
      <c r="EHN99" s="350"/>
      <c r="EHO99" s="350"/>
      <c r="EHP99" s="350"/>
      <c r="EHQ99" s="350"/>
      <c r="EHR99" s="350"/>
      <c r="EHS99" s="350"/>
      <c r="EHT99" s="350"/>
      <c r="EHU99" s="350"/>
      <c r="EHV99" s="350"/>
      <c r="EHW99" s="350"/>
      <c r="EHX99" s="350"/>
      <c r="EHY99" s="350"/>
      <c r="EHZ99" s="350"/>
      <c r="EIA99" s="350"/>
      <c r="EIB99" s="350"/>
      <c r="EIC99" s="350"/>
      <c r="EID99" s="350"/>
      <c r="EIE99" s="350"/>
      <c r="EIF99" s="350"/>
      <c r="EIG99" s="350"/>
      <c r="EIH99" s="350"/>
      <c r="EII99" s="350"/>
      <c r="EIJ99" s="350"/>
      <c r="EIK99" s="350"/>
      <c r="EIL99" s="350"/>
      <c r="EIM99" s="350"/>
      <c r="EIN99" s="350"/>
      <c r="EIO99" s="350"/>
      <c r="EIP99" s="350"/>
      <c r="EIQ99" s="350"/>
      <c r="EIR99" s="350"/>
      <c r="EIS99" s="350"/>
      <c r="EIT99" s="350"/>
      <c r="EIU99" s="350"/>
      <c r="EIV99" s="350"/>
      <c r="EIW99" s="350"/>
      <c r="EIX99" s="350"/>
      <c r="EIY99" s="350"/>
      <c r="EIZ99" s="350"/>
      <c r="EJA99" s="350"/>
      <c r="EJB99" s="350"/>
      <c r="EJC99" s="350"/>
      <c r="EJD99" s="350"/>
      <c r="EJE99" s="350"/>
      <c r="EJF99" s="350"/>
      <c r="EJG99" s="350"/>
      <c r="EJH99" s="350"/>
      <c r="EJI99" s="350"/>
      <c r="EJJ99" s="350"/>
      <c r="EJK99" s="350"/>
      <c r="EJL99" s="350"/>
      <c r="EJM99" s="350"/>
      <c r="EJN99" s="350"/>
      <c r="EJO99" s="350"/>
      <c r="EJP99" s="350"/>
      <c r="EJQ99" s="350"/>
      <c r="EJR99" s="350"/>
      <c r="EJS99" s="350"/>
      <c r="EJT99" s="350"/>
      <c r="EJU99" s="350"/>
      <c r="EJV99" s="350"/>
      <c r="EJW99" s="350"/>
      <c r="EJX99" s="350"/>
      <c r="EJY99" s="350"/>
      <c r="EJZ99" s="350"/>
      <c r="EKA99" s="350"/>
      <c r="EKB99" s="350"/>
      <c r="EKC99" s="350"/>
      <c r="EKD99" s="350"/>
      <c r="EKE99" s="350"/>
      <c r="EKF99" s="350"/>
      <c r="EKG99" s="350"/>
      <c r="EKH99" s="350"/>
      <c r="EKI99" s="350"/>
      <c r="EKJ99" s="350"/>
      <c r="EKK99" s="350"/>
      <c r="EKL99" s="350"/>
      <c r="EKM99" s="350"/>
      <c r="EKN99" s="350"/>
      <c r="EKO99" s="350"/>
      <c r="EKP99" s="350"/>
      <c r="EKQ99" s="350"/>
      <c r="EKR99" s="350"/>
      <c r="EKS99" s="350"/>
      <c r="EKT99" s="350"/>
      <c r="EKU99" s="350"/>
      <c r="EKV99" s="350"/>
      <c r="EKW99" s="350"/>
      <c r="EKX99" s="350"/>
      <c r="EKY99" s="350"/>
      <c r="EKZ99" s="350"/>
      <c r="ELA99" s="350"/>
      <c r="ELB99" s="350"/>
      <c r="ELC99" s="350"/>
      <c r="ELD99" s="350"/>
      <c r="ELE99" s="350"/>
      <c r="ELF99" s="350"/>
      <c r="ELG99" s="350"/>
      <c r="ELH99" s="350"/>
      <c r="ELI99" s="350"/>
      <c r="ELJ99" s="350"/>
      <c r="ELK99" s="350"/>
      <c r="ELL99" s="350"/>
      <c r="ELM99" s="350"/>
      <c r="ELN99" s="350"/>
      <c r="ELO99" s="350"/>
      <c r="ELP99" s="350"/>
      <c r="ELQ99" s="350"/>
      <c r="ELR99" s="350"/>
      <c r="ELS99" s="350"/>
      <c r="ELT99" s="350"/>
      <c r="ELU99" s="350"/>
      <c r="ELV99" s="350"/>
      <c r="ELW99" s="350"/>
      <c r="ELX99" s="350"/>
      <c r="ELY99" s="350"/>
      <c r="ELZ99" s="350"/>
      <c r="EMA99" s="350"/>
      <c r="EMB99" s="350"/>
      <c r="EMC99" s="350"/>
      <c r="EMD99" s="350"/>
      <c r="EME99" s="350"/>
      <c r="EMF99" s="350"/>
      <c r="EMG99" s="350"/>
      <c r="EMH99" s="350"/>
      <c r="EMI99" s="350"/>
      <c r="EMJ99" s="350"/>
      <c r="EMK99" s="350"/>
      <c r="EML99" s="350"/>
      <c r="EMM99" s="350"/>
      <c r="EMN99" s="350"/>
      <c r="EMO99" s="350"/>
      <c r="EMP99" s="350"/>
      <c r="EMQ99" s="350"/>
      <c r="EMR99" s="350"/>
      <c r="EMS99" s="350"/>
      <c r="EMT99" s="350"/>
      <c r="EMU99" s="350"/>
      <c r="EMV99" s="350"/>
      <c r="EMW99" s="350"/>
      <c r="EMX99" s="350"/>
      <c r="EMY99" s="350"/>
      <c r="EMZ99" s="350"/>
      <c r="ENA99" s="350"/>
      <c r="ENB99" s="350"/>
      <c r="ENC99" s="350"/>
      <c r="END99" s="350"/>
      <c r="ENE99" s="350"/>
      <c r="ENF99" s="350"/>
      <c r="ENG99" s="350"/>
      <c r="ENH99" s="350"/>
      <c r="ENI99" s="350"/>
      <c r="ENJ99" s="350"/>
      <c r="ENK99" s="350"/>
      <c r="ENL99" s="350"/>
      <c r="ENM99" s="350"/>
      <c r="ENN99" s="350"/>
      <c r="ENO99" s="350"/>
      <c r="ENP99" s="350"/>
      <c r="ENQ99" s="350"/>
      <c r="ENR99" s="350"/>
      <c r="ENS99" s="350"/>
      <c r="ENT99" s="350"/>
      <c r="ENU99" s="350"/>
      <c r="ENV99" s="350"/>
      <c r="ENW99" s="350"/>
      <c r="ENX99" s="350"/>
      <c r="ENY99" s="350"/>
      <c r="ENZ99" s="350"/>
      <c r="EOA99" s="350"/>
      <c r="EOB99" s="350"/>
      <c r="EOC99" s="350"/>
      <c r="EOD99" s="350"/>
      <c r="EOE99" s="350"/>
      <c r="EOF99" s="350"/>
      <c r="EOG99" s="350"/>
      <c r="EOH99" s="350"/>
      <c r="EOI99" s="350"/>
      <c r="EOJ99" s="350"/>
      <c r="EOK99" s="350"/>
      <c r="EOL99" s="350"/>
      <c r="EOM99" s="350"/>
      <c r="EON99" s="350"/>
      <c r="EOO99" s="350"/>
      <c r="EOP99" s="350"/>
      <c r="EOQ99" s="350"/>
      <c r="EOR99" s="350"/>
      <c r="EOS99" s="350"/>
      <c r="EOT99" s="350"/>
      <c r="EOU99" s="350"/>
      <c r="EOV99" s="350"/>
      <c r="EOW99" s="350"/>
      <c r="EOX99" s="350"/>
      <c r="EOY99" s="350"/>
      <c r="EOZ99" s="350"/>
      <c r="EPA99" s="350"/>
      <c r="EPB99" s="350"/>
      <c r="EPC99" s="350"/>
      <c r="EPD99" s="350"/>
      <c r="EPE99" s="350"/>
      <c r="EPF99" s="350"/>
      <c r="EPG99" s="350"/>
      <c r="EPH99" s="350"/>
      <c r="EPI99" s="350"/>
      <c r="EPJ99" s="350"/>
      <c r="EPK99" s="350"/>
      <c r="EPL99" s="350"/>
      <c r="EPM99" s="350"/>
      <c r="EPN99" s="350"/>
      <c r="EPO99" s="350"/>
      <c r="EPP99" s="350"/>
      <c r="EPQ99" s="350"/>
      <c r="EPR99" s="350"/>
      <c r="EPS99" s="350"/>
      <c r="EPT99" s="350"/>
      <c r="EPU99" s="350"/>
      <c r="EPV99" s="350"/>
      <c r="EPW99" s="350"/>
      <c r="EPX99" s="350"/>
      <c r="EPY99" s="350"/>
      <c r="EPZ99" s="350"/>
      <c r="EQA99" s="350"/>
      <c r="EQB99" s="350"/>
      <c r="EQC99" s="350"/>
      <c r="EQD99" s="350"/>
      <c r="EQE99" s="350"/>
      <c r="EQF99" s="350"/>
      <c r="EQG99" s="350"/>
      <c r="EQH99" s="350"/>
      <c r="EQI99" s="350"/>
      <c r="EQJ99" s="350"/>
      <c r="EQK99" s="350"/>
      <c r="EQL99" s="350"/>
      <c r="EQM99" s="350"/>
      <c r="EQN99" s="350"/>
      <c r="EQO99" s="350"/>
      <c r="EQP99" s="350"/>
      <c r="EQQ99" s="350"/>
      <c r="EQR99" s="350"/>
      <c r="EQS99" s="350"/>
      <c r="EQT99" s="350"/>
      <c r="EQU99" s="350"/>
      <c r="EQV99" s="350"/>
      <c r="EQW99" s="350"/>
      <c r="EQX99" s="350"/>
      <c r="EQY99" s="350"/>
      <c r="EQZ99" s="350"/>
      <c r="ERA99" s="350"/>
      <c r="ERB99" s="350"/>
      <c r="ERC99" s="350"/>
      <c r="ERD99" s="350"/>
      <c r="ERE99" s="350"/>
      <c r="ERF99" s="350"/>
      <c r="ERG99" s="350"/>
      <c r="ERH99" s="350"/>
      <c r="ERI99" s="350"/>
      <c r="ERJ99" s="350"/>
      <c r="ERK99" s="350"/>
      <c r="ERL99" s="350"/>
      <c r="ERM99" s="350"/>
      <c r="ERN99" s="350"/>
      <c r="ERO99" s="350"/>
      <c r="ERP99" s="350"/>
      <c r="ERQ99" s="350"/>
      <c r="ERR99" s="350"/>
      <c r="ERS99" s="350"/>
      <c r="ERT99" s="350"/>
      <c r="ERU99" s="350"/>
      <c r="ERV99" s="350"/>
      <c r="ERW99" s="350"/>
      <c r="ERX99" s="350"/>
      <c r="ERY99" s="350"/>
      <c r="ERZ99" s="350"/>
      <c r="ESA99" s="350"/>
      <c r="ESB99" s="350"/>
      <c r="ESC99" s="350"/>
      <c r="ESD99" s="350"/>
      <c r="ESE99" s="350"/>
      <c r="ESF99" s="350"/>
      <c r="ESG99" s="350"/>
      <c r="ESH99" s="350"/>
      <c r="ESI99" s="350"/>
      <c r="ESJ99" s="350"/>
      <c r="ESK99" s="350"/>
      <c r="ESL99" s="350"/>
      <c r="ESM99" s="350"/>
      <c r="ESN99" s="350"/>
      <c r="ESO99" s="350"/>
      <c r="ESP99" s="350"/>
      <c r="ESQ99" s="350"/>
      <c r="ESR99" s="350"/>
      <c r="ESS99" s="350"/>
      <c r="EST99" s="350"/>
      <c r="ESU99" s="350"/>
      <c r="ESV99" s="350"/>
      <c r="ESW99" s="350"/>
      <c r="ESX99" s="350"/>
      <c r="ESY99" s="350"/>
      <c r="ESZ99" s="350"/>
      <c r="ETA99" s="350"/>
      <c r="ETB99" s="350"/>
      <c r="ETC99" s="350"/>
      <c r="ETD99" s="350"/>
      <c r="ETE99" s="350"/>
      <c r="ETF99" s="350"/>
      <c r="ETG99" s="350"/>
      <c r="ETH99" s="350"/>
      <c r="ETI99" s="350"/>
      <c r="ETJ99" s="350"/>
      <c r="ETK99" s="350"/>
      <c r="ETL99" s="350"/>
      <c r="ETM99" s="350"/>
      <c r="ETN99" s="350"/>
      <c r="ETO99" s="350"/>
      <c r="ETP99" s="350"/>
      <c r="ETQ99" s="350"/>
      <c r="ETR99" s="350"/>
      <c r="ETS99" s="350"/>
      <c r="ETT99" s="350"/>
      <c r="ETU99" s="350"/>
      <c r="ETV99" s="350"/>
      <c r="ETW99" s="350"/>
      <c r="ETX99" s="350"/>
      <c r="ETY99" s="350"/>
      <c r="ETZ99" s="350"/>
      <c r="EUA99" s="350"/>
      <c r="EUB99" s="350"/>
      <c r="EUC99" s="350"/>
      <c r="EUD99" s="350"/>
      <c r="EUE99" s="350"/>
      <c r="EUF99" s="350"/>
      <c r="EUG99" s="350"/>
      <c r="EUH99" s="350"/>
      <c r="EUI99" s="350"/>
      <c r="EUJ99" s="350"/>
      <c r="EUK99" s="350"/>
      <c r="EUL99" s="350"/>
      <c r="EUM99" s="350"/>
      <c r="EUN99" s="350"/>
      <c r="EUO99" s="350"/>
      <c r="EUP99" s="350"/>
      <c r="EUQ99" s="350"/>
      <c r="EUR99" s="350"/>
      <c r="EUS99" s="350"/>
      <c r="EUT99" s="350"/>
      <c r="EUU99" s="350"/>
      <c r="EUV99" s="350"/>
      <c r="EUW99" s="350"/>
      <c r="EUX99" s="350"/>
      <c r="EUY99" s="350"/>
      <c r="EUZ99" s="350"/>
      <c r="EVA99" s="350"/>
      <c r="EVB99" s="350"/>
      <c r="EVC99" s="350"/>
      <c r="EVD99" s="350"/>
      <c r="EVE99" s="350"/>
      <c r="EVF99" s="350"/>
      <c r="EVG99" s="350"/>
      <c r="EVH99" s="350"/>
      <c r="EVI99" s="350"/>
      <c r="EVJ99" s="350"/>
      <c r="EVK99" s="350"/>
      <c r="EVL99" s="350"/>
      <c r="EVM99" s="350"/>
      <c r="EVN99" s="350"/>
      <c r="EVO99" s="350"/>
      <c r="EVP99" s="350"/>
      <c r="EVQ99" s="350"/>
      <c r="EVR99" s="350"/>
      <c r="EVS99" s="350"/>
      <c r="EVT99" s="350"/>
      <c r="EVU99" s="350"/>
      <c r="EVV99" s="350"/>
      <c r="EVW99" s="350"/>
      <c r="EVX99" s="350"/>
      <c r="EVY99" s="350"/>
      <c r="EVZ99" s="350"/>
      <c r="EWA99" s="350"/>
      <c r="EWB99" s="350"/>
      <c r="EWC99" s="350"/>
      <c r="EWD99" s="350"/>
      <c r="EWE99" s="350"/>
      <c r="EWF99" s="350"/>
      <c r="EWG99" s="350"/>
      <c r="EWH99" s="350"/>
      <c r="EWI99" s="350"/>
      <c r="EWJ99" s="350"/>
      <c r="EWK99" s="350"/>
      <c r="EWL99" s="350"/>
      <c r="EWM99" s="350"/>
      <c r="EWN99" s="350"/>
      <c r="EWO99" s="350"/>
      <c r="EWP99" s="350"/>
      <c r="EWQ99" s="350"/>
      <c r="EWR99" s="350"/>
      <c r="EWS99" s="350"/>
      <c r="EWT99" s="350"/>
      <c r="EWU99" s="350"/>
      <c r="EWV99" s="350"/>
      <c r="EWW99" s="350"/>
      <c r="EWX99" s="350"/>
      <c r="EWY99" s="350"/>
      <c r="EWZ99" s="350"/>
      <c r="EXA99" s="350"/>
      <c r="EXB99" s="350"/>
      <c r="EXC99" s="350"/>
      <c r="EXD99" s="350"/>
      <c r="EXE99" s="350"/>
      <c r="EXF99" s="350"/>
      <c r="EXG99" s="350"/>
      <c r="EXH99" s="350"/>
      <c r="EXI99" s="350"/>
      <c r="EXJ99" s="350"/>
      <c r="EXK99" s="350"/>
      <c r="EXL99" s="350"/>
      <c r="EXM99" s="350"/>
      <c r="EXN99" s="350"/>
      <c r="EXO99" s="350"/>
      <c r="EXP99" s="350"/>
      <c r="EXQ99" s="350"/>
      <c r="EXR99" s="350"/>
      <c r="EXS99" s="350"/>
      <c r="EXT99" s="350"/>
      <c r="EXU99" s="350"/>
      <c r="EXV99" s="350"/>
      <c r="EXW99" s="350"/>
      <c r="EXX99" s="350"/>
      <c r="EXY99" s="350"/>
      <c r="EXZ99" s="350"/>
      <c r="EYA99" s="350"/>
      <c r="EYB99" s="350"/>
      <c r="EYC99" s="350"/>
      <c r="EYD99" s="350"/>
      <c r="EYE99" s="350"/>
      <c r="EYF99" s="350"/>
      <c r="EYG99" s="350"/>
      <c r="EYH99" s="350"/>
      <c r="EYI99" s="350"/>
      <c r="EYJ99" s="350"/>
      <c r="EYK99" s="350"/>
      <c r="EYL99" s="350"/>
      <c r="EYM99" s="350"/>
      <c r="EYN99" s="350"/>
      <c r="EYO99" s="350"/>
      <c r="EYP99" s="350"/>
      <c r="EYQ99" s="350"/>
      <c r="EYR99" s="350"/>
      <c r="EYS99" s="350"/>
      <c r="EYT99" s="350"/>
      <c r="EYU99" s="350"/>
      <c r="EYV99" s="350"/>
      <c r="EYW99" s="350"/>
      <c r="EYX99" s="350"/>
      <c r="EYY99" s="350"/>
      <c r="EYZ99" s="350"/>
      <c r="EZA99" s="350"/>
      <c r="EZB99" s="350"/>
      <c r="EZC99" s="350"/>
      <c r="EZD99" s="350"/>
      <c r="EZE99" s="350"/>
      <c r="EZF99" s="350"/>
      <c r="EZG99" s="350"/>
      <c r="EZH99" s="350"/>
      <c r="EZI99" s="350"/>
      <c r="EZJ99" s="350"/>
      <c r="EZK99" s="350"/>
      <c r="EZL99" s="350"/>
      <c r="EZM99" s="350"/>
      <c r="EZN99" s="350"/>
      <c r="EZO99" s="350"/>
      <c r="EZP99" s="350"/>
      <c r="EZQ99" s="350"/>
      <c r="EZR99" s="350"/>
      <c r="EZS99" s="350"/>
      <c r="EZT99" s="350"/>
      <c r="EZU99" s="350"/>
      <c r="EZV99" s="350"/>
      <c r="EZW99" s="350"/>
      <c r="EZX99" s="350"/>
      <c r="EZY99" s="350"/>
      <c r="EZZ99" s="350"/>
      <c r="FAA99" s="350"/>
      <c r="FAB99" s="350"/>
      <c r="FAC99" s="350"/>
      <c r="FAD99" s="350"/>
      <c r="FAE99" s="350"/>
      <c r="FAF99" s="350"/>
      <c r="FAG99" s="350"/>
      <c r="FAH99" s="350"/>
      <c r="FAI99" s="350"/>
      <c r="FAJ99" s="350"/>
      <c r="FAK99" s="350"/>
      <c r="FAL99" s="350"/>
      <c r="FAM99" s="350"/>
      <c r="FAN99" s="350"/>
      <c r="FAO99" s="350"/>
      <c r="FAP99" s="350"/>
      <c r="FAQ99" s="350"/>
      <c r="FAR99" s="350"/>
      <c r="FAS99" s="350"/>
      <c r="FAT99" s="350"/>
      <c r="FAU99" s="350"/>
      <c r="FAV99" s="350"/>
      <c r="FAW99" s="350"/>
      <c r="FAX99" s="350"/>
      <c r="FAY99" s="350"/>
      <c r="FAZ99" s="350"/>
      <c r="FBA99" s="350"/>
      <c r="FBB99" s="350"/>
      <c r="FBC99" s="350"/>
      <c r="FBD99" s="350"/>
      <c r="FBE99" s="350"/>
      <c r="FBF99" s="350"/>
      <c r="FBG99" s="350"/>
      <c r="FBH99" s="350"/>
      <c r="FBI99" s="350"/>
      <c r="FBJ99" s="350"/>
      <c r="FBK99" s="350"/>
      <c r="FBL99" s="350"/>
      <c r="FBM99" s="350"/>
      <c r="FBN99" s="350"/>
      <c r="FBO99" s="350"/>
      <c r="FBP99" s="350"/>
      <c r="FBQ99" s="350"/>
      <c r="FBR99" s="350"/>
      <c r="FBS99" s="350"/>
      <c r="FBT99" s="350"/>
      <c r="FBU99" s="350"/>
      <c r="FBV99" s="350"/>
      <c r="FBW99" s="350"/>
      <c r="FBX99" s="350"/>
      <c r="FBY99" s="350"/>
      <c r="FBZ99" s="350"/>
      <c r="FCA99" s="350"/>
      <c r="FCB99" s="350"/>
      <c r="FCC99" s="350"/>
      <c r="FCD99" s="350"/>
      <c r="FCE99" s="350"/>
      <c r="FCF99" s="350"/>
      <c r="FCG99" s="350"/>
      <c r="FCH99" s="350"/>
      <c r="FCI99" s="350"/>
      <c r="FCJ99" s="350"/>
      <c r="FCK99" s="350"/>
      <c r="FCL99" s="350"/>
      <c r="FCM99" s="350"/>
      <c r="FCN99" s="350"/>
      <c r="FCO99" s="350"/>
      <c r="FCP99" s="350"/>
      <c r="FCQ99" s="350"/>
      <c r="FCR99" s="350"/>
      <c r="FCS99" s="350"/>
      <c r="FCT99" s="350"/>
      <c r="FCU99" s="350"/>
      <c r="FCV99" s="350"/>
      <c r="FCW99" s="350"/>
      <c r="FCX99" s="350"/>
      <c r="FCY99" s="350"/>
      <c r="FCZ99" s="350"/>
      <c r="FDA99" s="350"/>
      <c r="FDB99" s="350"/>
      <c r="FDC99" s="350"/>
      <c r="FDD99" s="350"/>
      <c r="FDE99" s="350"/>
      <c r="FDF99" s="350"/>
      <c r="FDG99" s="350"/>
      <c r="FDH99" s="350"/>
      <c r="FDI99" s="350"/>
      <c r="FDJ99" s="350"/>
      <c r="FDK99" s="350"/>
      <c r="FDL99" s="350"/>
      <c r="FDM99" s="350"/>
      <c r="FDN99" s="350"/>
      <c r="FDO99" s="350"/>
      <c r="FDP99" s="350"/>
      <c r="FDQ99" s="350"/>
      <c r="FDR99" s="350"/>
      <c r="FDS99" s="350"/>
      <c r="FDT99" s="350"/>
      <c r="FDU99" s="350"/>
      <c r="FDV99" s="350"/>
      <c r="FDW99" s="350"/>
      <c r="FDX99" s="350"/>
      <c r="FDY99" s="350"/>
      <c r="FDZ99" s="350"/>
      <c r="FEA99" s="350"/>
      <c r="FEB99" s="350"/>
      <c r="FEC99" s="350"/>
      <c r="FED99" s="350"/>
      <c r="FEE99" s="350"/>
      <c r="FEF99" s="350"/>
      <c r="FEG99" s="350"/>
      <c r="FEH99" s="350"/>
      <c r="FEI99" s="350"/>
      <c r="FEJ99" s="350"/>
      <c r="FEK99" s="350"/>
      <c r="FEL99" s="350"/>
      <c r="FEM99" s="350"/>
      <c r="FEN99" s="350"/>
      <c r="FEO99" s="350"/>
      <c r="FEP99" s="350"/>
      <c r="FEQ99" s="350"/>
      <c r="FER99" s="350"/>
      <c r="FES99" s="350"/>
      <c r="FET99" s="350"/>
      <c r="FEU99" s="350"/>
      <c r="FEV99" s="350"/>
      <c r="FEW99" s="350"/>
      <c r="FEX99" s="350"/>
      <c r="FEY99" s="350"/>
      <c r="FEZ99" s="350"/>
      <c r="FFA99" s="350"/>
      <c r="FFB99" s="350"/>
      <c r="FFC99" s="350"/>
      <c r="FFD99" s="350"/>
      <c r="FFE99" s="350"/>
      <c r="FFF99" s="350"/>
      <c r="FFG99" s="350"/>
      <c r="FFH99" s="350"/>
      <c r="FFI99" s="350"/>
      <c r="FFJ99" s="350"/>
      <c r="FFK99" s="350"/>
      <c r="FFL99" s="350"/>
      <c r="FFM99" s="350"/>
      <c r="FFN99" s="350"/>
      <c r="FFO99" s="350"/>
      <c r="FFP99" s="350"/>
      <c r="FFQ99" s="350"/>
      <c r="FFR99" s="350"/>
      <c r="FFS99" s="350"/>
      <c r="FFT99" s="350"/>
      <c r="FFU99" s="350"/>
      <c r="FFV99" s="350"/>
      <c r="FFW99" s="350"/>
      <c r="FFX99" s="350"/>
      <c r="FFY99" s="350"/>
      <c r="FFZ99" s="350"/>
      <c r="FGA99" s="350"/>
      <c r="FGB99" s="350"/>
      <c r="FGC99" s="350"/>
      <c r="FGD99" s="350"/>
      <c r="FGE99" s="350"/>
      <c r="FGF99" s="350"/>
      <c r="FGG99" s="350"/>
      <c r="FGH99" s="350"/>
      <c r="FGI99" s="350"/>
      <c r="FGJ99" s="350"/>
      <c r="FGK99" s="350"/>
      <c r="FGL99" s="350"/>
      <c r="FGM99" s="350"/>
      <c r="FGN99" s="350"/>
      <c r="FGO99" s="350"/>
      <c r="FGP99" s="350"/>
      <c r="FGQ99" s="350"/>
      <c r="FGR99" s="350"/>
      <c r="FGS99" s="350"/>
      <c r="FGT99" s="350"/>
      <c r="FGU99" s="350"/>
      <c r="FGV99" s="350"/>
      <c r="FGW99" s="350"/>
      <c r="FGX99" s="350"/>
      <c r="FGY99" s="350"/>
      <c r="FGZ99" s="350"/>
      <c r="FHA99" s="350"/>
      <c r="FHB99" s="350"/>
      <c r="FHC99" s="350"/>
      <c r="FHD99" s="350"/>
      <c r="FHE99" s="350"/>
      <c r="FHF99" s="350"/>
      <c r="FHG99" s="350"/>
      <c r="FHH99" s="350"/>
      <c r="FHI99" s="350"/>
      <c r="FHJ99" s="350"/>
      <c r="FHK99" s="350"/>
      <c r="FHL99" s="350"/>
      <c r="FHM99" s="350"/>
      <c r="FHN99" s="350"/>
      <c r="FHO99" s="350"/>
      <c r="FHP99" s="350"/>
      <c r="FHQ99" s="350"/>
      <c r="FHR99" s="350"/>
      <c r="FHS99" s="350"/>
      <c r="FHT99" s="350"/>
      <c r="FHU99" s="350"/>
      <c r="FHV99" s="350"/>
      <c r="FHW99" s="350"/>
      <c r="FHX99" s="350"/>
      <c r="FHY99" s="350"/>
      <c r="FHZ99" s="350"/>
      <c r="FIA99" s="350"/>
      <c r="FIB99" s="350"/>
      <c r="FIC99" s="350"/>
      <c r="FID99" s="350"/>
      <c r="FIE99" s="350"/>
      <c r="FIF99" s="350"/>
      <c r="FIG99" s="350"/>
      <c r="FIH99" s="350"/>
      <c r="FII99" s="350"/>
      <c r="FIJ99" s="350"/>
      <c r="FIK99" s="350"/>
      <c r="FIL99" s="350"/>
      <c r="FIM99" s="350"/>
      <c r="FIN99" s="350"/>
      <c r="FIO99" s="350"/>
      <c r="FIP99" s="350"/>
      <c r="FIQ99" s="350"/>
      <c r="FIR99" s="350"/>
      <c r="FIS99" s="350"/>
      <c r="FIT99" s="350"/>
      <c r="FIU99" s="350"/>
      <c r="FIV99" s="350"/>
      <c r="FIW99" s="350"/>
      <c r="FIX99" s="350"/>
      <c r="FIY99" s="350"/>
      <c r="FIZ99" s="350"/>
      <c r="FJA99" s="350"/>
      <c r="FJB99" s="350"/>
      <c r="FJC99" s="350"/>
      <c r="FJD99" s="350"/>
      <c r="FJE99" s="350"/>
      <c r="FJF99" s="350"/>
      <c r="FJG99" s="350"/>
      <c r="FJH99" s="350"/>
      <c r="FJI99" s="350"/>
      <c r="FJJ99" s="350"/>
      <c r="FJK99" s="350"/>
      <c r="FJL99" s="350"/>
      <c r="FJM99" s="350"/>
      <c r="FJN99" s="350"/>
      <c r="FJO99" s="350"/>
      <c r="FJP99" s="350"/>
      <c r="FJQ99" s="350"/>
      <c r="FJR99" s="350"/>
      <c r="FJS99" s="350"/>
      <c r="FJT99" s="350"/>
      <c r="FJU99" s="350"/>
      <c r="FJV99" s="350"/>
      <c r="FJW99" s="350"/>
      <c r="FJX99" s="350"/>
      <c r="FJY99" s="350"/>
      <c r="FJZ99" s="350"/>
      <c r="FKA99" s="350"/>
      <c r="FKB99" s="350"/>
      <c r="FKC99" s="350"/>
      <c r="FKD99" s="350"/>
      <c r="FKE99" s="350"/>
      <c r="FKF99" s="350"/>
      <c r="FKG99" s="350"/>
      <c r="FKH99" s="350"/>
      <c r="FKI99" s="350"/>
      <c r="FKJ99" s="350"/>
      <c r="FKK99" s="350"/>
      <c r="FKL99" s="350"/>
      <c r="FKM99" s="350"/>
      <c r="FKN99" s="350"/>
      <c r="FKO99" s="350"/>
      <c r="FKP99" s="350"/>
      <c r="FKQ99" s="350"/>
      <c r="FKR99" s="350"/>
      <c r="FKS99" s="350"/>
      <c r="FKT99" s="350"/>
      <c r="FKU99" s="350"/>
      <c r="FKV99" s="350"/>
      <c r="FKW99" s="350"/>
      <c r="FKX99" s="350"/>
      <c r="FKY99" s="350"/>
      <c r="FKZ99" s="350"/>
      <c r="FLA99" s="350"/>
      <c r="FLB99" s="350"/>
      <c r="FLC99" s="350"/>
      <c r="FLD99" s="350"/>
      <c r="FLE99" s="350"/>
      <c r="FLF99" s="350"/>
      <c r="FLG99" s="350"/>
      <c r="FLH99" s="350"/>
      <c r="FLI99" s="350"/>
      <c r="FLJ99" s="350"/>
      <c r="FLK99" s="350"/>
      <c r="FLL99" s="350"/>
      <c r="FLM99" s="350"/>
      <c r="FLN99" s="350"/>
      <c r="FLO99" s="350"/>
      <c r="FLP99" s="350"/>
      <c r="FLQ99" s="350"/>
      <c r="FLR99" s="350"/>
      <c r="FLS99" s="350"/>
      <c r="FLT99" s="350"/>
      <c r="FLU99" s="350"/>
      <c r="FLV99" s="350"/>
      <c r="FLW99" s="350"/>
      <c r="FLX99" s="350"/>
      <c r="FLY99" s="350"/>
      <c r="FLZ99" s="350"/>
      <c r="FMA99" s="350"/>
      <c r="FMB99" s="350"/>
      <c r="FMC99" s="350"/>
      <c r="FMD99" s="350"/>
      <c r="FME99" s="350"/>
      <c r="FMF99" s="350"/>
      <c r="FMG99" s="350"/>
      <c r="FMH99" s="350"/>
      <c r="FMI99" s="350"/>
      <c r="FMJ99" s="350"/>
      <c r="FMK99" s="350"/>
      <c r="FML99" s="350"/>
      <c r="FMM99" s="350"/>
      <c r="FMN99" s="350"/>
      <c r="FMO99" s="350"/>
      <c r="FMP99" s="350"/>
      <c r="FMQ99" s="350"/>
      <c r="FMR99" s="350"/>
      <c r="FMS99" s="350"/>
      <c r="FMT99" s="350"/>
      <c r="FMU99" s="350"/>
      <c r="FMV99" s="350"/>
      <c r="FMW99" s="350"/>
      <c r="FMX99" s="350"/>
      <c r="FMY99" s="350"/>
      <c r="FMZ99" s="350"/>
      <c r="FNA99" s="350"/>
      <c r="FNB99" s="350"/>
      <c r="FNC99" s="350"/>
      <c r="FND99" s="350"/>
      <c r="FNE99" s="350"/>
      <c r="FNF99" s="350"/>
      <c r="FNG99" s="350"/>
      <c r="FNH99" s="350"/>
      <c r="FNI99" s="350"/>
      <c r="FNJ99" s="350"/>
      <c r="FNK99" s="350"/>
      <c r="FNL99" s="350"/>
      <c r="FNM99" s="350"/>
      <c r="FNN99" s="350"/>
      <c r="FNO99" s="350"/>
      <c r="FNP99" s="350"/>
      <c r="FNQ99" s="350"/>
      <c r="FNR99" s="350"/>
      <c r="FNS99" s="350"/>
      <c r="FNT99" s="350"/>
      <c r="FNU99" s="350"/>
      <c r="FNV99" s="350"/>
      <c r="FNW99" s="350"/>
      <c r="FNX99" s="350"/>
      <c r="FNY99" s="350"/>
      <c r="FNZ99" s="350"/>
      <c r="FOA99" s="350"/>
      <c r="FOB99" s="350"/>
      <c r="FOC99" s="350"/>
      <c r="FOD99" s="350"/>
      <c r="FOE99" s="350"/>
      <c r="FOF99" s="350"/>
      <c r="FOG99" s="350"/>
      <c r="FOH99" s="350"/>
      <c r="FOI99" s="350"/>
      <c r="FOJ99" s="350"/>
      <c r="FOK99" s="350"/>
      <c r="FOL99" s="350"/>
      <c r="FOM99" s="350"/>
      <c r="FON99" s="350"/>
      <c r="FOO99" s="350"/>
      <c r="FOP99" s="350"/>
      <c r="FOQ99" s="350"/>
      <c r="FOR99" s="350"/>
      <c r="FOS99" s="350"/>
      <c r="FOT99" s="350"/>
      <c r="FOU99" s="350"/>
      <c r="FOV99" s="350"/>
      <c r="FOW99" s="350"/>
      <c r="FOX99" s="350"/>
      <c r="FOY99" s="350"/>
      <c r="FOZ99" s="350"/>
      <c r="FPA99" s="350"/>
      <c r="FPB99" s="350"/>
      <c r="FPC99" s="350"/>
      <c r="FPD99" s="350"/>
      <c r="FPE99" s="350"/>
      <c r="FPF99" s="350"/>
      <c r="FPG99" s="350"/>
      <c r="FPH99" s="350"/>
      <c r="FPI99" s="350"/>
      <c r="FPJ99" s="350"/>
      <c r="FPK99" s="350"/>
      <c r="FPL99" s="350"/>
      <c r="FPM99" s="350"/>
      <c r="FPN99" s="350"/>
      <c r="FPO99" s="350"/>
      <c r="FPP99" s="350"/>
      <c r="FPQ99" s="350"/>
      <c r="FPR99" s="350"/>
      <c r="FPS99" s="350"/>
      <c r="FPT99" s="350"/>
      <c r="FPU99" s="350"/>
      <c r="FPV99" s="350"/>
      <c r="FPW99" s="350"/>
      <c r="FPX99" s="350"/>
      <c r="FPY99" s="350"/>
      <c r="FPZ99" s="350"/>
      <c r="FQA99" s="350"/>
      <c r="FQB99" s="350"/>
      <c r="FQC99" s="350"/>
      <c r="FQD99" s="350"/>
      <c r="FQE99" s="350"/>
      <c r="FQF99" s="350"/>
      <c r="FQG99" s="350"/>
      <c r="FQH99" s="350"/>
      <c r="FQI99" s="350"/>
      <c r="FQJ99" s="350"/>
      <c r="FQK99" s="350"/>
      <c r="FQL99" s="350"/>
      <c r="FQM99" s="350"/>
      <c r="FQN99" s="350"/>
      <c r="FQO99" s="350"/>
      <c r="FQP99" s="350"/>
      <c r="FQQ99" s="350"/>
      <c r="FQR99" s="350"/>
      <c r="FQS99" s="350"/>
      <c r="FQT99" s="350"/>
      <c r="FQU99" s="350"/>
      <c r="FQV99" s="350"/>
      <c r="FQW99" s="350"/>
      <c r="FQX99" s="350"/>
      <c r="FQY99" s="350"/>
      <c r="FQZ99" s="350"/>
      <c r="FRA99" s="350"/>
      <c r="FRB99" s="350"/>
      <c r="FRC99" s="350"/>
      <c r="FRD99" s="350"/>
      <c r="FRE99" s="350"/>
      <c r="FRF99" s="350"/>
      <c r="FRG99" s="350"/>
      <c r="FRH99" s="350"/>
      <c r="FRI99" s="350"/>
      <c r="FRJ99" s="350"/>
      <c r="FRK99" s="350"/>
      <c r="FRL99" s="350"/>
      <c r="FRM99" s="350"/>
      <c r="FRN99" s="350"/>
      <c r="FRO99" s="350"/>
      <c r="FRP99" s="350"/>
      <c r="FRQ99" s="350"/>
      <c r="FRR99" s="350"/>
      <c r="FRS99" s="350"/>
      <c r="FRT99" s="350"/>
      <c r="FRU99" s="350"/>
      <c r="FRV99" s="350"/>
      <c r="FRW99" s="350"/>
      <c r="FRX99" s="350"/>
      <c r="FRY99" s="350"/>
      <c r="FRZ99" s="350"/>
      <c r="FSA99" s="350"/>
      <c r="FSB99" s="350"/>
      <c r="FSC99" s="350"/>
      <c r="FSD99" s="350"/>
      <c r="FSE99" s="350"/>
      <c r="FSF99" s="350"/>
      <c r="FSG99" s="350"/>
      <c r="FSH99" s="350"/>
      <c r="FSI99" s="350"/>
      <c r="FSJ99" s="350"/>
      <c r="FSK99" s="350"/>
      <c r="FSL99" s="350"/>
      <c r="FSM99" s="350"/>
      <c r="FSN99" s="350"/>
      <c r="FSO99" s="350"/>
      <c r="FSP99" s="350"/>
      <c r="FSQ99" s="350"/>
      <c r="FSR99" s="350"/>
      <c r="FSS99" s="350"/>
      <c r="FST99" s="350"/>
      <c r="FSU99" s="350"/>
      <c r="FSV99" s="350"/>
      <c r="FSW99" s="350"/>
      <c r="FSX99" s="350"/>
      <c r="FSY99" s="350"/>
      <c r="FSZ99" s="350"/>
      <c r="FTA99" s="350"/>
      <c r="FTB99" s="350"/>
      <c r="FTC99" s="350"/>
      <c r="FTD99" s="350"/>
      <c r="FTE99" s="350"/>
      <c r="FTF99" s="350"/>
      <c r="FTG99" s="350"/>
      <c r="FTH99" s="350"/>
      <c r="FTI99" s="350"/>
      <c r="FTJ99" s="350"/>
      <c r="FTK99" s="350"/>
      <c r="FTL99" s="350"/>
      <c r="FTM99" s="350"/>
      <c r="FTN99" s="350"/>
      <c r="FTO99" s="350"/>
      <c r="FTP99" s="350"/>
      <c r="FTQ99" s="350"/>
      <c r="FTR99" s="350"/>
      <c r="FTS99" s="350"/>
      <c r="FTT99" s="350"/>
      <c r="FTU99" s="350"/>
      <c r="FTV99" s="350"/>
      <c r="FTW99" s="350"/>
      <c r="FTX99" s="350"/>
      <c r="FTY99" s="350"/>
      <c r="FTZ99" s="350"/>
      <c r="FUA99" s="350"/>
      <c r="FUB99" s="350"/>
      <c r="FUC99" s="350"/>
      <c r="FUD99" s="350"/>
      <c r="FUE99" s="350"/>
      <c r="FUF99" s="350"/>
      <c r="FUG99" s="350"/>
      <c r="FUH99" s="350"/>
      <c r="FUI99" s="350"/>
      <c r="FUJ99" s="350"/>
      <c r="FUK99" s="350"/>
      <c r="FUL99" s="350"/>
      <c r="FUM99" s="350"/>
      <c r="FUN99" s="350"/>
      <c r="FUO99" s="350"/>
      <c r="FUP99" s="350"/>
      <c r="FUQ99" s="350"/>
      <c r="FUR99" s="350"/>
      <c r="FUS99" s="350"/>
      <c r="FUT99" s="350"/>
      <c r="FUU99" s="350"/>
      <c r="FUV99" s="350"/>
      <c r="FUW99" s="350"/>
      <c r="FUX99" s="350"/>
      <c r="FUY99" s="350"/>
      <c r="FUZ99" s="350"/>
      <c r="FVA99" s="350"/>
      <c r="FVB99" s="350"/>
      <c r="FVC99" s="350"/>
      <c r="FVD99" s="350"/>
      <c r="FVE99" s="350"/>
      <c r="FVF99" s="350"/>
      <c r="FVG99" s="350"/>
      <c r="FVH99" s="350"/>
      <c r="FVI99" s="350"/>
      <c r="FVJ99" s="350"/>
      <c r="FVK99" s="350"/>
      <c r="FVL99" s="350"/>
      <c r="FVM99" s="350"/>
      <c r="FVN99" s="350"/>
      <c r="FVO99" s="350"/>
      <c r="FVP99" s="350"/>
      <c r="FVQ99" s="350"/>
      <c r="FVR99" s="350"/>
      <c r="FVS99" s="350"/>
      <c r="FVT99" s="350"/>
      <c r="FVU99" s="350"/>
      <c r="FVV99" s="350"/>
      <c r="FVW99" s="350"/>
      <c r="FVX99" s="350"/>
      <c r="FVY99" s="350"/>
      <c r="FVZ99" s="350"/>
      <c r="FWA99" s="350"/>
      <c r="FWB99" s="350"/>
      <c r="FWC99" s="350"/>
      <c r="FWD99" s="350"/>
      <c r="FWE99" s="350"/>
      <c r="FWF99" s="350"/>
      <c r="FWG99" s="350"/>
      <c r="FWH99" s="350"/>
      <c r="FWI99" s="350"/>
      <c r="FWJ99" s="350"/>
      <c r="FWK99" s="350"/>
      <c r="FWL99" s="350"/>
      <c r="FWM99" s="350"/>
      <c r="FWN99" s="350"/>
      <c r="FWO99" s="350"/>
      <c r="FWP99" s="350"/>
      <c r="FWQ99" s="350"/>
      <c r="FWR99" s="350"/>
      <c r="FWS99" s="350"/>
      <c r="FWT99" s="350"/>
      <c r="FWU99" s="350"/>
      <c r="FWV99" s="350"/>
      <c r="FWW99" s="350"/>
      <c r="FWX99" s="350"/>
      <c r="FWY99" s="350"/>
      <c r="FWZ99" s="350"/>
      <c r="FXA99" s="350"/>
      <c r="FXB99" s="350"/>
      <c r="FXC99" s="350"/>
      <c r="FXD99" s="350"/>
      <c r="FXE99" s="350"/>
      <c r="FXF99" s="350"/>
      <c r="FXG99" s="350"/>
      <c r="FXH99" s="350"/>
      <c r="FXI99" s="350"/>
      <c r="FXJ99" s="350"/>
      <c r="FXK99" s="350"/>
      <c r="FXL99" s="350"/>
      <c r="FXM99" s="350"/>
      <c r="FXN99" s="350"/>
      <c r="FXO99" s="350"/>
      <c r="FXP99" s="350"/>
      <c r="FXQ99" s="350"/>
      <c r="FXR99" s="350"/>
      <c r="FXS99" s="350"/>
      <c r="FXT99" s="350"/>
      <c r="FXU99" s="350"/>
      <c r="FXV99" s="350"/>
      <c r="FXW99" s="350"/>
      <c r="FXX99" s="350"/>
      <c r="FXY99" s="350"/>
      <c r="FXZ99" s="350"/>
      <c r="FYA99" s="350"/>
      <c r="FYB99" s="350"/>
      <c r="FYC99" s="350"/>
      <c r="FYD99" s="350"/>
      <c r="FYE99" s="350"/>
      <c r="FYF99" s="350"/>
      <c r="FYG99" s="350"/>
      <c r="FYH99" s="350"/>
      <c r="FYI99" s="350"/>
      <c r="FYJ99" s="350"/>
      <c r="FYK99" s="350"/>
      <c r="FYL99" s="350"/>
      <c r="FYM99" s="350"/>
      <c r="FYN99" s="350"/>
      <c r="FYO99" s="350"/>
      <c r="FYP99" s="350"/>
      <c r="FYQ99" s="350"/>
      <c r="FYR99" s="350"/>
      <c r="FYS99" s="350"/>
      <c r="FYT99" s="350"/>
      <c r="FYU99" s="350"/>
      <c r="FYV99" s="350"/>
      <c r="FYW99" s="350"/>
      <c r="FYX99" s="350"/>
      <c r="FYY99" s="350"/>
      <c r="FYZ99" s="350"/>
      <c r="FZA99" s="350"/>
      <c r="FZB99" s="350"/>
      <c r="FZC99" s="350"/>
      <c r="FZD99" s="350"/>
      <c r="FZE99" s="350"/>
      <c r="FZF99" s="350"/>
      <c r="FZG99" s="350"/>
      <c r="FZH99" s="350"/>
      <c r="FZI99" s="350"/>
      <c r="FZJ99" s="350"/>
      <c r="FZK99" s="350"/>
      <c r="FZL99" s="350"/>
      <c r="FZM99" s="350"/>
      <c r="FZN99" s="350"/>
      <c r="FZO99" s="350"/>
      <c r="FZP99" s="350"/>
      <c r="FZQ99" s="350"/>
      <c r="FZR99" s="350"/>
      <c r="FZS99" s="350"/>
      <c r="FZT99" s="350"/>
      <c r="FZU99" s="350"/>
      <c r="FZV99" s="350"/>
      <c r="FZW99" s="350"/>
      <c r="FZX99" s="350"/>
      <c r="FZY99" s="350"/>
      <c r="FZZ99" s="350"/>
      <c r="GAA99" s="350"/>
      <c r="GAB99" s="350"/>
      <c r="GAC99" s="350"/>
      <c r="GAD99" s="350"/>
      <c r="GAE99" s="350"/>
      <c r="GAF99" s="350"/>
      <c r="GAG99" s="350"/>
      <c r="GAH99" s="350"/>
      <c r="GAI99" s="350"/>
      <c r="GAJ99" s="350"/>
      <c r="GAK99" s="350"/>
      <c r="GAL99" s="350"/>
      <c r="GAM99" s="350"/>
      <c r="GAN99" s="350"/>
      <c r="GAO99" s="350"/>
      <c r="GAP99" s="350"/>
      <c r="GAQ99" s="350"/>
      <c r="GAR99" s="350"/>
      <c r="GAS99" s="350"/>
      <c r="GAT99" s="350"/>
      <c r="GAU99" s="350"/>
      <c r="GAV99" s="350"/>
      <c r="GAW99" s="350"/>
      <c r="GAX99" s="350"/>
      <c r="GAY99" s="350"/>
      <c r="GAZ99" s="350"/>
      <c r="GBA99" s="350"/>
      <c r="GBB99" s="350"/>
      <c r="GBC99" s="350"/>
      <c r="GBD99" s="350"/>
      <c r="GBE99" s="350"/>
      <c r="GBF99" s="350"/>
      <c r="GBG99" s="350"/>
      <c r="GBH99" s="350"/>
      <c r="GBI99" s="350"/>
      <c r="GBJ99" s="350"/>
      <c r="GBK99" s="350"/>
      <c r="GBL99" s="350"/>
      <c r="GBM99" s="350"/>
      <c r="GBN99" s="350"/>
      <c r="GBO99" s="350"/>
      <c r="GBP99" s="350"/>
      <c r="GBQ99" s="350"/>
      <c r="GBR99" s="350"/>
      <c r="GBS99" s="350"/>
      <c r="GBT99" s="350"/>
      <c r="GBU99" s="350"/>
      <c r="GBV99" s="350"/>
      <c r="GBW99" s="350"/>
      <c r="GBX99" s="350"/>
      <c r="GBY99" s="350"/>
      <c r="GBZ99" s="350"/>
      <c r="GCA99" s="350"/>
      <c r="GCB99" s="350"/>
      <c r="GCC99" s="350"/>
      <c r="GCD99" s="350"/>
      <c r="GCE99" s="350"/>
      <c r="GCF99" s="350"/>
      <c r="GCG99" s="350"/>
      <c r="GCH99" s="350"/>
      <c r="GCI99" s="350"/>
      <c r="GCJ99" s="350"/>
      <c r="GCK99" s="350"/>
      <c r="GCL99" s="350"/>
      <c r="GCM99" s="350"/>
      <c r="GCN99" s="350"/>
      <c r="GCO99" s="350"/>
      <c r="GCP99" s="350"/>
      <c r="GCQ99" s="350"/>
      <c r="GCR99" s="350"/>
      <c r="GCS99" s="350"/>
      <c r="GCT99" s="350"/>
      <c r="GCU99" s="350"/>
      <c r="GCV99" s="350"/>
      <c r="GCW99" s="350"/>
      <c r="GCX99" s="350"/>
      <c r="GCY99" s="350"/>
      <c r="GCZ99" s="350"/>
      <c r="GDA99" s="350"/>
      <c r="GDB99" s="350"/>
      <c r="GDC99" s="350"/>
      <c r="GDD99" s="350"/>
      <c r="GDE99" s="350"/>
      <c r="GDF99" s="350"/>
      <c r="GDG99" s="350"/>
      <c r="GDH99" s="350"/>
      <c r="GDI99" s="350"/>
      <c r="GDJ99" s="350"/>
      <c r="GDK99" s="350"/>
      <c r="GDL99" s="350"/>
      <c r="GDM99" s="350"/>
      <c r="GDN99" s="350"/>
      <c r="GDO99" s="350"/>
      <c r="GDP99" s="350"/>
      <c r="GDQ99" s="350"/>
      <c r="GDR99" s="350"/>
      <c r="GDS99" s="350"/>
      <c r="GDT99" s="350"/>
      <c r="GDU99" s="350"/>
      <c r="GDV99" s="350"/>
      <c r="GDW99" s="350"/>
      <c r="GDX99" s="350"/>
      <c r="GDY99" s="350"/>
      <c r="GDZ99" s="350"/>
      <c r="GEA99" s="350"/>
      <c r="GEB99" s="350"/>
      <c r="GEC99" s="350"/>
      <c r="GED99" s="350"/>
      <c r="GEE99" s="350"/>
      <c r="GEF99" s="350"/>
      <c r="GEG99" s="350"/>
      <c r="GEH99" s="350"/>
      <c r="GEI99" s="350"/>
      <c r="GEJ99" s="350"/>
      <c r="GEK99" s="350"/>
      <c r="GEL99" s="350"/>
      <c r="GEM99" s="350"/>
      <c r="GEN99" s="350"/>
      <c r="GEO99" s="350"/>
      <c r="GEP99" s="350"/>
      <c r="GEQ99" s="350"/>
      <c r="GER99" s="350"/>
      <c r="GES99" s="350"/>
      <c r="GET99" s="350"/>
      <c r="GEU99" s="350"/>
      <c r="GEV99" s="350"/>
      <c r="GEW99" s="350"/>
      <c r="GEX99" s="350"/>
      <c r="GEY99" s="350"/>
      <c r="GEZ99" s="350"/>
      <c r="GFA99" s="350"/>
      <c r="GFB99" s="350"/>
      <c r="GFC99" s="350"/>
      <c r="GFD99" s="350"/>
      <c r="GFE99" s="350"/>
      <c r="GFF99" s="350"/>
      <c r="GFG99" s="350"/>
      <c r="GFH99" s="350"/>
      <c r="GFI99" s="350"/>
      <c r="GFJ99" s="350"/>
      <c r="GFK99" s="350"/>
      <c r="GFL99" s="350"/>
      <c r="GFM99" s="350"/>
      <c r="GFN99" s="350"/>
      <c r="GFO99" s="350"/>
      <c r="GFP99" s="350"/>
      <c r="GFQ99" s="350"/>
      <c r="GFR99" s="350"/>
      <c r="GFS99" s="350"/>
      <c r="GFT99" s="350"/>
      <c r="GFU99" s="350"/>
      <c r="GFV99" s="350"/>
      <c r="GFW99" s="350"/>
      <c r="GFX99" s="350"/>
      <c r="GFY99" s="350"/>
      <c r="GFZ99" s="350"/>
      <c r="GGA99" s="350"/>
      <c r="GGB99" s="350"/>
      <c r="GGC99" s="350"/>
      <c r="GGD99" s="350"/>
      <c r="GGE99" s="350"/>
      <c r="GGF99" s="350"/>
      <c r="GGG99" s="350"/>
      <c r="GGH99" s="350"/>
      <c r="GGI99" s="350"/>
      <c r="GGJ99" s="350"/>
      <c r="GGK99" s="350"/>
      <c r="GGL99" s="350"/>
      <c r="GGM99" s="350"/>
      <c r="GGN99" s="350"/>
      <c r="GGO99" s="350"/>
      <c r="GGP99" s="350"/>
      <c r="GGQ99" s="350"/>
      <c r="GGR99" s="350"/>
      <c r="GGS99" s="350"/>
      <c r="GGT99" s="350"/>
      <c r="GGU99" s="350"/>
      <c r="GGV99" s="350"/>
      <c r="GGW99" s="350"/>
      <c r="GGX99" s="350"/>
      <c r="GGY99" s="350"/>
      <c r="GGZ99" s="350"/>
      <c r="GHA99" s="350"/>
      <c r="GHB99" s="350"/>
      <c r="GHC99" s="350"/>
      <c r="GHD99" s="350"/>
      <c r="GHE99" s="350"/>
      <c r="GHF99" s="350"/>
      <c r="GHG99" s="350"/>
      <c r="GHH99" s="350"/>
      <c r="GHI99" s="350"/>
      <c r="GHJ99" s="350"/>
      <c r="GHK99" s="350"/>
      <c r="GHL99" s="350"/>
      <c r="GHM99" s="350"/>
      <c r="GHN99" s="350"/>
      <c r="GHO99" s="350"/>
      <c r="GHP99" s="350"/>
      <c r="GHQ99" s="350"/>
      <c r="GHR99" s="350"/>
      <c r="GHS99" s="350"/>
      <c r="GHT99" s="350"/>
      <c r="GHU99" s="350"/>
      <c r="GHV99" s="350"/>
      <c r="GHW99" s="350"/>
      <c r="GHX99" s="350"/>
      <c r="GHY99" s="350"/>
      <c r="GHZ99" s="350"/>
      <c r="GIA99" s="350"/>
      <c r="GIB99" s="350"/>
      <c r="GIC99" s="350"/>
      <c r="GID99" s="350"/>
      <c r="GIE99" s="350"/>
      <c r="GIF99" s="350"/>
      <c r="GIG99" s="350"/>
      <c r="GIH99" s="350"/>
      <c r="GII99" s="350"/>
      <c r="GIJ99" s="350"/>
      <c r="GIK99" s="350"/>
      <c r="GIL99" s="350"/>
      <c r="GIM99" s="350"/>
      <c r="GIN99" s="350"/>
      <c r="GIO99" s="350"/>
    </row>
    <row r="100" spans="1:4990" s="351" customFormat="1" ht="52.5" customHeight="1" x14ac:dyDescent="0.25">
      <c r="A100" s="443" t="s">
        <v>189</v>
      </c>
      <c r="B100" s="371" t="s">
        <v>113</v>
      </c>
      <c r="C100" s="371" t="s">
        <v>794</v>
      </c>
      <c r="D100" s="371" t="s">
        <v>871</v>
      </c>
      <c r="E100" s="380" t="s">
        <v>799</v>
      </c>
      <c r="F100" s="381">
        <v>11000</v>
      </c>
      <c r="G100" s="381">
        <v>11000</v>
      </c>
      <c r="H100" s="381">
        <v>11000</v>
      </c>
      <c r="I100" s="479" t="s">
        <v>796</v>
      </c>
      <c r="J100" s="412">
        <v>8501.1</v>
      </c>
      <c r="K100" s="412">
        <v>8501.0400000000009</v>
      </c>
      <c r="L100" s="412">
        <v>8501.0400000000009</v>
      </c>
      <c r="M100" s="350"/>
      <c r="N100" s="350"/>
      <c r="O100" s="350"/>
      <c r="P100" s="350"/>
      <c r="Q100" s="350"/>
      <c r="R100" s="350"/>
      <c r="S100" s="350"/>
      <c r="T100" s="350"/>
      <c r="U100" s="350"/>
      <c r="V100" s="350"/>
      <c r="W100" s="350"/>
      <c r="X100" s="350"/>
      <c r="Y100" s="350"/>
      <c r="Z100" s="350"/>
      <c r="AA100" s="350"/>
      <c r="AB100" s="350"/>
      <c r="AC100" s="350"/>
      <c r="AD100" s="350"/>
      <c r="AE100" s="350"/>
      <c r="AF100" s="350"/>
      <c r="AG100" s="350"/>
      <c r="AH100" s="350"/>
      <c r="AI100" s="350"/>
      <c r="AJ100" s="350"/>
      <c r="AK100" s="350"/>
      <c r="AL100" s="350"/>
      <c r="AM100" s="350"/>
      <c r="AN100" s="350"/>
      <c r="AO100" s="350"/>
      <c r="AP100" s="350"/>
      <c r="AQ100" s="350"/>
      <c r="AR100" s="350"/>
      <c r="AS100" s="350"/>
      <c r="AT100" s="350"/>
      <c r="AU100" s="350"/>
      <c r="AV100" s="350"/>
      <c r="AW100" s="350"/>
      <c r="AX100" s="350"/>
      <c r="AY100" s="350"/>
      <c r="AZ100" s="350"/>
      <c r="BA100" s="350"/>
      <c r="BB100" s="350"/>
      <c r="BC100" s="350"/>
      <c r="BD100" s="350"/>
      <c r="BE100" s="350"/>
      <c r="BF100" s="350"/>
      <c r="BG100" s="350"/>
      <c r="BH100" s="350"/>
      <c r="BI100" s="350"/>
      <c r="BJ100" s="350"/>
      <c r="BK100" s="350"/>
      <c r="BL100" s="350"/>
      <c r="BM100" s="350"/>
      <c r="BN100" s="350"/>
      <c r="BO100" s="350"/>
      <c r="BP100" s="350"/>
      <c r="BQ100" s="350"/>
      <c r="BR100" s="350"/>
      <c r="BS100" s="350"/>
      <c r="BT100" s="350"/>
      <c r="BU100" s="350"/>
      <c r="BV100" s="350"/>
      <c r="BW100" s="350"/>
      <c r="BX100" s="350"/>
      <c r="BY100" s="350"/>
      <c r="BZ100" s="350"/>
      <c r="CA100" s="350"/>
      <c r="CB100" s="350"/>
      <c r="CC100" s="350"/>
      <c r="CD100" s="350"/>
      <c r="CE100" s="350"/>
      <c r="CF100" s="350"/>
      <c r="CG100" s="350"/>
      <c r="CH100" s="350"/>
      <c r="CI100" s="350"/>
      <c r="CJ100" s="350"/>
      <c r="CK100" s="350"/>
      <c r="CL100" s="350"/>
      <c r="CM100" s="350"/>
      <c r="CN100" s="350"/>
      <c r="CO100" s="350"/>
      <c r="CP100" s="350"/>
      <c r="CQ100" s="350"/>
      <c r="CR100" s="350"/>
      <c r="CS100" s="350"/>
      <c r="CT100" s="350"/>
      <c r="CU100" s="350"/>
      <c r="CV100" s="350"/>
      <c r="CW100" s="350"/>
      <c r="CX100" s="350"/>
      <c r="CY100" s="350"/>
      <c r="CZ100" s="350"/>
      <c r="DA100" s="350"/>
      <c r="DB100" s="350"/>
      <c r="DC100" s="350"/>
      <c r="DD100" s="350"/>
      <c r="DE100" s="350"/>
      <c r="DF100" s="350"/>
      <c r="DG100" s="350"/>
      <c r="DH100" s="350"/>
      <c r="DI100" s="350"/>
      <c r="DJ100" s="350"/>
      <c r="DK100" s="350"/>
      <c r="DL100" s="350"/>
      <c r="DM100" s="350"/>
      <c r="DN100" s="350"/>
      <c r="DO100" s="350"/>
      <c r="DP100" s="350"/>
      <c r="DQ100" s="350"/>
      <c r="DR100" s="350"/>
      <c r="DS100" s="350"/>
      <c r="DT100" s="350"/>
      <c r="DU100" s="350"/>
      <c r="DV100" s="350"/>
      <c r="DW100" s="350"/>
      <c r="DX100" s="350"/>
      <c r="DY100" s="350"/>
      <c r="DZ100" s="350"/>
      <c r="EA100" s="350"/>
      <c r="EB100" s="350"/>
      <c r="EC100" s="350"/>
      <c r="ED100" s="350"/>
      <c r="EE100" s="350"/>
      <c r="EF100" s="350"/>
      <c r="EG100" s="350"/>
      <c r="EH100" s="350"/>
      <c r="EI100" s="350"/>
      <c r="EJ100" s="350"/>
      <c r="EK100" s="350"/>
      <c r="EL100" s="350"/>
      <c r="EM100" s="350"/>
      <c r="EN100" s="350"/>
      <c r="EO100" s="350"/>
      <c r="EP100" s="350"/>
      <c r="EQ100" s="350"/>
      <c r="ER100" s="350"/>
      <c r="ES100" s="350"/>
      <c r="ET100" s="350"/>
      <c r="EU100" s="350"/>
      <c r="EV100" s="350"/>
      <c r="EW100" s="350"/>
      <c r="EX100" s="350"/>
      <c r="EY100" s="350"/>
      <c r="EZ100" s="350"/>
      <c r="FA100" s="350"/>
      <c r="FB100" s="350"/>
      <c r="FC100" s="350"/>
      <c r="FD100" s="350"/>
      <c r="FE100" s="350"/>
      <c r="FF100" s="350"/>
      <c r="FG100" s="350"/>
      <c r="FH100" s="350"/>
      <c r="FI100" s="350"/>
      <c r="FJ100" s="350"/>
      <c r="FK100" s="350"/>
      <c r="FL100" s="350"/>
      <c r="FM100" s="350"/>
      <c r="FN100" s="350"/>
      <c r="FO100" s="350"/>
      <c r="FP100" s="350"/>
      <c r="FQ100" s="350"/>
      <c r="FR100" s="350"/>
      <c r="FS100" s="350"/>
      <c r="FT100" s="350"/>
      <c r="FU100" s="350"/>
      <c r="FV100" s="350"/>
      <c r="FW100" s="350"/>
      <c r="FX100" s="350"/>
      <c r="FY100" s="350"/>
      <c r="FZ100" s="350"/>
      <c r="GA100" s="350"/>
      <c r="GB100" s="350"/>
      <c r="GC100" s="350"/>
      <c r="GD100" s="350"/>
      <c r="GE100" s="350"/>
      <c r="GF100" s="350"/>
      <c r="GG100" s="350"/>
      <c r="GH100" s="350"/>
      <c r="GI100" s="350"/>
      <c r="GJ100" s="350"/>
      <c r="GK100" s="350"/>
      <c r="GL100" s="350"/>
      <c r="GM100" s="350"/>
      <c r="GN100" s="350"/>
      <c r="GO100" s="350"/>
      <c r="GP100" s="350"/>
      <c r="GQ100" s="350"/>
      <c r="GR100" s="350"/>
      <c r="GS100" s="350"/>
      <c r="GT100" s="350"/>
      <c r="GU100" s="350"/>
      <c r="GV100" s="350"/>
      <c r="GW100" s="350"/>
      <c r="GX100" s="350"/>
      <c r="GY100" s="350"/>
      <c r="GZ100" s="350"/>
      <c r="HA100" s="350"/>
      <c r="HB100" s="350"/>
      <c r="HC100" s="350"/>
      <c r="HD100" s="350"/>
      <c r="HE100" s="350"/>
      <c r="HF100" s="350"/>
      <c r="HG100" s="350"/>
      <c r="HH100" s="350"/>
      <c r="HI100" s="350"/>
      <c r="HJ100" s="350"/>
      <c r="HK100" s="350"/>
      <c r="HL100" s="350"/>
      <c r="HM100" s="350"/>
      <c r="HN100" s="350"/>
      <c r="HO100" s="350"/>
      <c r="HP100" s="350"/>
      <c r="HQ100" s="350"/>
      <c r="HR100" s="350"/>
      <c r="HS100" s="350"/>
      <c r="HT100" s="350"/>
      <c r="HU100" s="350"/>
      <c r="HV100" s="350"/>
      <c r="HW100" s="350"/>
      <c r="HX100" s="350"/>
      <c r="HY100" s="350"/>
      <c r="HZ100" s="350"/>
      <c r="IA100" s="350"/>
      <c r="IB100" s="350"/>
      <c r="IC100" s="350"/>
      <c r="ID100" s="350"/>
      <c r="IE100" s="350"/>
      <c r="IF100" s="350"/>
      <c r="IG100" s="350"/>
      <c r="IH100" s="350"/>
      <c r="II100" s="350"/>
      <c r="IJ100" s="350"/>
      <c r="IK100" s="350"/>
      <c r="IL100" s="350"/>
      <c r="IM100" s="350"/>
      <c r="IN100" s="350"/>
      <c r="IO100" s="350"/>
      <c r="IP100" s="350"/>
      <c r="IQ100" s="350"/>
      <c r="IR100" s="350"/>
      <c r="IS100" s="350"/>
      <c r="IT100" s="350"/>
      <c r="IU100" s="350"/>
      <c r="IV100" s="350"/>
      <c r="IW100" s="350"/>
      <c r="IX100" s="350"/>
      <c r="IY100" s="350"/>
      <c r="IZ100" s="350"/>
      <c r="JA100" s="350"/>
      <c r="JB100" s="350"/>
      <c r="JC100" s="350"/>
      <c r="JD100" s="350"/>
      <c r="JE100" s="350"/>
      <c r="JF100" s="350"/>
      <c r="JG100" s="350"/>
      <c r="JH100" s="350"/>
      <c r="JI100" s="350"/>
      <c r="JJ100" s="350"/>
      <c r="JK100" s="350"/>
      <c r="JL100" s="350"/>
      <c r="JM100" s="350"/>
      <c r="JN100" s="350"/>
      <c r="JO100" s="350"/>
      <c r="JP100" s="350"/>
      <c r="JQ100" s="350"/>
      <c r="JR100" s="350"/>
      <c r="JS100" s="350"/>
      <c r="JT100" s="350"/>
      <c r="JU100" s="350"/>
      <c r="JV100" s="350"/>
      <c r="JW100" s="350"/>
      <c r="JX100" s="350"/>
      <c r="JY100" s="350"/>
      <c r="JZ100" s="350"/>
      <c r="KA100" s="350"/>
      <c r="KB100" s="350"/>
      <c r="KC100" s="350"/>
      <c r="KD100" s="350"/>
      <c r="KE100" s="350"/>
      <c r="KF100" s="350"/>
      <c r="KG100" s="350"/>
      <c r="KH100" s="350"/>
      <c r="KI100" s="350"/>
      <c r="KJ100" s="350"/>
      <c r="KK100" s="350"/>
      <c r="KL100" s="350"/>
      <c r="KM100" s="350"/>
      <c r="KN100" s="350"/>
      <c r="KO100" s="350"/>
      <c r="KP100" s="350"/>
      <c r="KQ100" s="350"/>
      <c r="KR100" s="350"/>
      <c r="KS100" s="350"/>
      <c r="KT100" s="350"/>
      <c r="KU100" s="350"/>
      <c r="KV100" s="350"/>
      <c r="KW100" s="350"/>
      <c r="KX100" s="350"/>
      <c r="KY100" s="350"/>
      <c r="KZ100" s="350"/>
      <c r="LA100" s="350"/>
      <c r="LB100" s="350"/>
      <c r="LC100" s="350"/>
      <c r="LD100" s="350"/>
      <c r="LE100" s="350"/>
      <c r="LF100" s="350"/>
      <c r="LG100" s="350"/>
      <c r="LH100" s="350"/>
      <c r="LI100" s="350"/>
      <c r="LJ100" s="350"/>
      <c r="LK100" s="350"/>
      <c r="LL100" s="350"/>
      <c r="LM100" s="350"/>
      <c r="LN100" s="350"/>
      <c r="LO100" s="350"/>
      <c r="LP100" s="350"/>
      <c r="LQ100" s="350"/>
      <c r="LR100" s="350"/>
      <c r="LS100" s="350"/>
      <c r="LT100" s="350"/>
      <c r="LU100" s="350"/>
      <c r="LV100" s="350"/>
      <c r="LW100" s="350"/>
      <c r="LX100" s="350"/>
      <c r="LY100" s="350"/>
      <c r="LZ100" s="350"/>
      <c r="MA100" s="350"/>
      <c r="MB100" s="350"/>
      <c r="MC100" s="350"/>
      <c r="MD100" s="350"/>
      <c r="ME100" s="350"/>
      <c r="MF100" s="350"/>
      <c r="MG100" s="350"/>
      <c r="MH100" s="350"/>
      <c r="MI100" s="350"/>
      <c r="MJ100" s="350"/>
      <c r="MK100" s="350"/>
      <c r="ML100" s="350"/>
      <c r="MM100" s="350"/>
      <c r="MN100" s="350"/>
      <c r="MO100" s="350"/>
      <c r="MP100" s="350"/>
      <c r="MQ100" s="350"/>
      <c r="MR100" s="350"/>
      <c r="MS100" s="350"/>
      <c r="MT100" s="350"/>
      <c r="MU100" s="350"/>
      <c r="MV100" s="350"/>
      <c r="MW100" s="350"/>
      <c r="MX100" s="350"/>
      <c r="MY100" s="350"/>
      <c r="MZ100" s="350"/>
      <c r="NA100" s="350"/>
      <c r="NB100" s="350"/>
      <c r="NC100" s="350"/>
      <c r="ND100" s="350"/>
      <c r="NE100" s="350"/>
      <c r="NF100" s="350"/>
      <c r="NG100" s="350"/>
      <c r="NH100" s="350"/>
      <c r="NI100" s="350"/>
      <c r="NJ100" s="350"/>
      <c r="NK100" s="350"/>
      <c r="NL100" s="350"/>
      <c r="NM100" s="350"/>
      <c r="NN100" s="350"/>
      <c r="NO100" s="350"/>
      <c r="NP100" s="350"/>
      <c r="NQ100" s="350"/>
      <c r="NR100" s="350"/>
      <c r="NS100" s="350"/>
      <c r="NT100" s="350"/>
      <c r="NU100" s="350"/>
      <c r="NV100" s="350"/>
      <c r="NW100" s="350"/>
      <c r="NX100" s="350"/>
      <c r="NY100" s="350"/>
      <c r="NZ100" s="350"/>
      <c r="OA100" s="350"/>
      <c r="OB100" s="350"/>
      <c r="OC100" s="350"/>
      <c r="OD100" s="350"/>
      <c r="OE100" s="350"/>
      <c r="OF100" s="350"/>
      <c r="OG100" s="350"/>
      <c r="OH100" s="350"/>
      <c r="OI100" s="350"/>
      <c r="OJ100" s="350"/>
      <c r="OK100" s="350"/>
      <c r="OL100" s="350"/>
      <c r="OM100" s="350"/>
      <c r="ON100" s="350"/>
      <c r="OO100" s="350"/>
      <c r="OP100" s="350"/>
      <c r="OQ100" s="350"/>
      <c r="OR100" s="350"/>
      <c r="OS100" s="350"/>
      <c r="OT100" s="350"/>
      <c r="OU100" s="350"/>
      <c r="OV100" s="350"/>
      <c r="OW100" s="350"/>
      <c r="OX100" s="350"/>
      <c r="OY100" s="350"/>
      <c r="OZ100" s="350"/>
      <c r="PA100" s="350"/>
      <c r="PB100" s="350"/>
      <c r="PC100" s="350"/>
      <c r="PD100" s="350"/>
      <c r="PE100" s="350"/>
      <c r="PF100" s="350"/>
      <c r="PG100" s="350"/>
      <c r="PH100" s="350"/>
      <c r="PI100" s="350"/>
      <c r="PJ100" s="350"/>
      <c r="PK100" s="350"/>
      <c r="PL100" s="350"/>
      <c r="PM100" s="350"/>
      <c r="PN100" s="350"/>
      <c r="PO100" s="350"/>
      <c r="PP100" s="350"/>
      <c r="PQ100" s="350"/>
      <c r="PR100" s="350"/>
      <c r="PS100" s="350"/>
      <c r="PT100" s="350"/>
      <c r="PU100" s="350"/>
      <c r="PV100" s="350"/>
      <c r="PW100" s="350"/>
      <c r="PX100" s="350"/>
      <c r="PY100" s="350"/>
      <c r="PZ100" s="350"/>
      <c r="QA100" s="350"/>
      <c r="QB100" s="350"/>
      <c r="QC100" s="350"/>
      <c r="QD100" s="350"/>
      <c r="QE100" s="350"/>
      <c r="QF100" s="350"/>
      <c r="QG100" s="350"/>
      <c r="QH100" s="350"/>
      <c r="QI100" s="350"/>
      <c r="QJ100" s="350"/>
      <c r="QK100" s="350"/>
      <c r="QL100" s="350"/>
      <c r="QM100" s="350"/>
      <c r="QN100" s="350"/>
      <c r="QO100" s="350"/>
      <c r="QP100" s="350"/>
      <c r="QQ100" s="350"/>
      <c r="QR100" s="350"/>
      <c r="QS100" s="350"/>
      <c r="QT100" s="350"/>
      <c r="QU100" s="350"/>
      <c r="QV100" s="350"/>
      <c r="QW100" s="350"/>
      <c r="QX100" s="350"/>
      <c r="QY100" s="350"/>
      <c r="QZ100" s="350"/>
      <c r="RA100" s="350"/>
      <c r="RB100" s="350"/>
      <c r="RC100" s="350"/>
      <c r="RD100" s="350"/>
      <c r="RE100" s="350"/>
      <c r="RF100" s="350"/>
      <c r="RG100" s="350"/>
      <c r="RH100" s="350"/>
      <c r="RI100" s="350"/>
      <c r="RJ100" s="350"/>
      <c r="RK100" s="350"/>
      <c r="RL100" s="350"/>
      <c r="RM100" s="350"/>
      <c r="RN100" s="350"/>
      <c r="RO100" s="350"/>
      <c r="RP100" s="350"/>
      <c r="RQ100" s="350"/>
      <c r="RR100" s="350"/>
      <c r="RS100" s="350"/>
      <c r="RT100" s="350"/>
      <c r="RU100" s="350"/>
      <c r="RV100" s="350"/>
      <c r="RW100" s="350"/>
      <c r="RX100" s="350"/>
      <c r="RY100" s="350"/>
      <c r="RZ100" s="350"/>
      <c r="SA100" s="350"/>
      <c r="SB100" s="350"/>
      <c r="SC100" s="350"/>
      <c r="SD100" s="350"/>
      <c r="SE100" s="350"/>
      <c r="SF100" s="350"/>
      <c r="SG100" s="350"/>
      <c r="SH100" s="350"/>
      <c r="SI100" s="350"/>
      <c r="SJ100" s="350"/>
      <c r="SK100" s="350"/>
      <c r="SL100" s="350"/>
      <c r="SM100" s="350"/>
      <c r="SN100" s="350"/>
      <c r="SO100" s="350"/>
      <c r="SP100" s="350"/>
      <c r="SQ100" s="350"/>
      <c r="SR100" s="350"/>
      <c r="SS100" s="350"/>
      <c r="ST100" s="350"/>
      <c r="SU100" s="350"/>
      <c r="SV100" s="350"/>
      <c r="SW100" s="350"/>
      <c r="SX100" s="350"/>
      <c r="SY100" s="350"/>
      <c r="SZ100" s="350"/>
      <c r="TA100" s="350"/>
      <c r="TB100" s="350"/>
      <c r="TC100" s="350"/>
      <c r="TD100" s="350"/>
      <c r="TE100" s="350"/>
      <c r="TF100" s="350"/>
      <c r="TG100" s="350"/>
      <c r="TH100" s="350"/>
      <c r="TI100" s="350"/>
      <c r="TJ100" s="350"/>
      <c r="TK100" s="350"/>
      <c r="TL100" s="350"/>
      <c r="TM100" s="350"/>
      <c r="TN100" s="350"/>
      <c r="TO100" s="350"/>
      <c r="TP100" s="350"/>
      <c r="TQ100" s="350"/>
      <c r="TR100" s="350"/>
      <c r="TS100" s="350"/>
      <c r="TT100" s="350"/>
      <c r="TU100" s="350"/>
      <c r="TV100" s="350"/>
      <c r="TW100" s="350"/>
      <c r="TX100" s="350"/>
      <c r="TY100" s="350"/>
      <c r="TZ100" s="350"/>
      <c r="UA100" s="350"/>
      <c r="UB100" s="350"/>
      <c r="UC100" s="350"/>
      <c r="UD100" s="350"/>
      <c r="UE100" s="350"/>
      <c r="UF100" s="350"/>
      <c r="UG100" s="350"/>
      <c r="UH100" s="350"/>
      <c r="UI100" s="350"/>
      <c r="UJ100" s="350"/>
      <c r="UK100" s="350"/>
      <c r="UL100" s="350"/>
      <c r="UM100" s="350"/>
      <c r="UN100" s="350"/>
      <c r="UO100" s="350"/>
      <c r="UP100" s="350"/>
      <c r="UQ100" s="350"/>
      <c r="UR100" s="350"/>
      <c r="US100" s="350"/>
      <c r="UT100" s="350"/>
      <c r="UU100" s="350"/>
      <c r="UV100" s="350"/>
      <c r="UW100" s="350"/>
      <c r="UX100" s="350"/>
      <c r="UY100" s="350"/>
      <c r="UZ100" s="350"/>
      <c r="VA100" s="350"/>
      <c r="VB100" s="350"/>
      <c r="VC100" s="350"/>
      <c r="VD100" s="350"/>
      <c r="VE100" s="350"/>
      <c r="VF100" s="350"/>
      <c r="VG100" s="350"/>
      <c r="VH100" s="350"/>
      <c r="VI100" s="350"/>
      <c r="VJ100" s="350"/>
      <c r="VK100" s="350"/>
      <c r="VL100" s="350"/>
      <c r="VM100" s="350"/>
      <c r="VN100" s="350"/>
      <c r="VO100" s="350"/>
      <c r="VP100" s="350"/>
      <c r="VQ100" s="350"/>
      <c r="VR100" s="350"/>
      <c r="VS100" s="350"/>
      <c r="VT100" s="350"/>
      <c r="VU100" s="350"/>
      <c r="VV100" s="350"/>
      <c r="VW100" s="350"/>
      <c r="VX100" s="350"/>
      <c r="VY100" s="350"/>
      <c r="VZ100" s="350"/>
      <c r="WA100" s="350"/>
      <c r="WB100" s="350"/>
      <c r="WC100" s="350"/>
      <c r="WD100" s="350"/>
      <c r="WE100" s="350"/>
      <c r="WF100" s="350"/>
      <c r="WG100" s="350"/>
      <c r="WH100" s="350"/>
      <c r="WI100" s="350"/>
      <c r="WJ100" s="350"/>
      <c r="WK100" s="350"/>
      <c r="WL100" s="350"/>
      <c r="WM100" s="350"/>
      <c r="WN100" s="350"/>
      <c r="WO100" s="350"/>
      <c r="WP100" s="350"/>
      <c r="WQ100" s="350"/>
      <c r="WR100" s="350"/>
      <c r="WS100" s="350"/>
      <c r="WT100" s="350"/>
      <c r="WU100" s="350"/>
      <c r="WV100" s="350"/>
      <c r="WW100" s="350"/>
      <c r="WX100" s="350"/>
      <c r="WY100" s="350"/>
      <c r="WZ100" s="350"/>
      <c r="XA100" s="350"/>
      <c r="XB100" s="350"/>
      <c r="XC100" s="350"/>
      <c r="XD100" s="350"/>
      <c r="XE100" s="350"/>
      <c r="XF100" s="350"/>
      <c r="XG100" s="350"/>
      <c r="XH100" s="350"/>
      <c r="XI100" s="350"/>
      <c r="XJ100" s="350"/>
      <c r="XK100" s="350"/>
      <c r="XL100" s="350"/>
      <c r="XM100" s="350"/>
      <c r="XN100" s="350"/>
      <c r="XO100" s="350"/>
      <c r="XP100" s="350"/>
      <c r="XQ100" s="350"/>
      <c r="XR100" s="350"/>
      <c r="XS100" s="350"/>
      <c r="XT100" s="350"/>
      <c r="XU100" s="350"/>
      <c r="XV100" s="350"/>
      <c r="XW100" s="350"/>
      <c r="XX100" s="350"/>
      <c r="XY100" s="350"/>
      <c r="XZ100" s="350"/>
      <c r="YA100" s="350"/>
      <c r="YB100" s="350"/>
      <c r="YC100" s="350"/>
      <c r="YD100" s="350"/>
      <c r="YE100" s="350"/>
      <c r="YF100" s="350"/>
      <c r="YG100" s="350"/>
      <c r="YH100" s="350"/>
      <c r="YI100" s="350"/>
      <c r="YJ100" s="350"/>
      <c r="YK100" s="350"/>
      <c r="YL100" s="350"/>
      <c r="YM100" s="350"/>
      <c r="YN100" s="350"/>
      <c r="YO100" s="350"/>
      <c r="YP100" s="350"/>
      <c r="YQ100" s="350"/>
      <c r="YR100" s="350"/>
      <c r="YS100" s="350"/>
      <c r="YT100" s="350"/>
      <c r="YU100" s="350"/>
      <c r="YV100" s="350"/>
      <c r="YW100" s="350"/>
      <c r="YX100" s="350"/>
      <c r="YY100" s="350"/>
      <c r="YZ100" s="350"/>
      <c r="ZA100" s="350"/>
      <c r="ZB100" s="350"/>
      <c r="ZC100" s="350"/>
      <c r="ZD100" s="350"/>
      <c r="ZE100" s="350"/>
      <c r="ZF100" s="350"/>
      <c r="ZG100" s="350"/>
      <c r="ZH100" s="350"/>
      <c r="ZI100" s="350"/>
      <c r="ZJ100" s="350"/>
      <c r="ZK100" s="350"/>
      <c r="ZL100" s="350"/>
      <c r="ZM100" s="350"/>
      <c r="ZN100" s="350"/>
      <c r="ZO100" s="350"/>
      <c r="ZP100" s="350"/>
      <c r="ZQ100" s="350"/>
      <c r="ZR100" s="350"/>
      <c r="ZS100" s="350"/>
      <c r="ZT100" s="350"/>
      <c r="ZU100" s="350"/>
      <c r="ZV100" s="350"/>
      <c r="ZW100" s="350"/>
      <c r="ZX100" s="350"/>
      <c r="ZY100" s="350"/>
      <c r="ZZ100" s="350"/>
      <c r="AAA100" s="350"/>
      <c r="AAB100" s="350"/>
      <c r="AAC100" s="350"/>
      <c r="AAD100" s="350"/>
      <c r="AAE100" s="350"/>
      <c r="AAF100" s="350"/>
      <c r="AAG100" s="350"/>
      <c r="AAH100" s="350"/>
      <c r="AAI100" s="350"/>
      <c r="AAJ100" s="350"/>
      <c r="AAK100" s="350"/>
      <c r="AAL100" s="350"/>
      <c r="AAM100" s="350"/>
      <c r="AAN100" s="350"/>
      <c r="AAO100" s="350"/>
      <c r="AAP100" s="350"/>
      <c r="AAQ100" s="350"/>
      <c r="AAR100" s="350"/>
      <c r="AAS100" s="350"/>
      <c r="AAT100" s="350"/>
      <c r="AAU100" s="350"/>
      <c r="AAV100" s="350"/>
      <c r="AAW100" s="350"/>
      <c r="AAX100" s="350"/>
      <c r="AAY100" s="350"/>
      <c r="AAZ100" s="350"/>
      <c r="ABA100" s="350"/>
      <c r="ABB100" s="350"/>
      <c r="ABC100" s="350"/>
      <c r="ABD100" s="350"/>
      <c r="ABE100" s="350"/>
      <c r="ABF100" s="350"/>
      <c r="ABG100" s="350"/>
      <c r="ABH100" s="350"/>
      <c r="ABI100" s="350"/>
      <c r="ABJ100" s="350"/>
      <c r="ABK100" s="350"/>
      <c r="ABL100" s="350"/>
      <c r="ABM100" s="350"/>
      <c r="ABN100" s="350"/>
      <c r="ABO100" s="350"/>
      <c r="ABP100" s="350"/>
      <c r="ABQ100" s="350"/>
      <c r="ABR100" s="350"/>
      <c r="ABS100" s="350"/>
      <c r="ABT100" s="350"/>
      <c r="ABU100" s="350"/>
      <c r="ABV100" s="350"/>
      <c r="ABW100" s="350"/>
      <c r="ABX100" s="350"/>
      <c r="ABY100" s="350"/>
      <c r="ABZ100" s="350"/>
      <c r="ACA100" s="350"/>
      <c r="ACB100" s="350"/>
      <c r="ACC100" s="350"/>
      <c r="ACD100" s="350"/>
      <c r="ACE100" s="350"/>
      <c r="ACF100" s="350"/>
      <c r="ACG100" s="350"/>
      <c r="ACH100" s="350"/>
      <c r="ACI100" s="350"/>
      <c r="ACJ100" s="350"/>
      <c r="ACK100" s="350"/>
      <c r="ACL100" s="350"/>
      <c r="ACM100" s="350"/>
      <c r="ACN100" s="350"/>
      <c r="ACO100" s="350"/>
      <c r="ACP100" s="350"/>
      <c r="ACQ100" s="350"/>
      <c r="ACR100" s="350"/>
      <c r="ACS100" s="350"/>
      <c r="ACT100" s="350"/>
      <c r="ACU100" s="350"/>
      <c r="ACV100" s="350"/>
      <c r="ACW100" s="350"/>
      <c r="ACX100" s="350"/>
      <c r="ACY100" s="350"/>
      <c r="ACZ100" s="350"/>
      <c r="ADA100" s="350"/>
      <c r="ADB100" s="350"/>
      <c r="ADC100" s="350"/>
      <c r="ADD100" s="350"/>
      <c r="ADE100" s="350"/>
      <c r="ADF100" s="350"/>
      <c r="ADG100" s="350"/>
      <c r="ADH100" s="350"/>
      <c r="ADI100" s="350"/>
      <c r="ADJ100" s="350"/>
      <c r="ADK100" s="350"/>
      <c r="ADL100" s="350"/>
      <c r="ADM100" s="350"/>
      <c r="ADN100" s="350"/>
      <c r="ADO100" s="350"/>
      <c r="ADP100" s="350"/>
      <c r="ADQ100" s="350"/>
      <c r="ADR100" s="350"/>
      <c r="ADS100" s="350"/>
      <c r="ADT100" s="350"/>
      <c r="ADU100" s="350"/>
      <c r="ADV100" s="350"/>
      <c r="ADW100" s="350"/>
      <c r="ADX100" s="350"/>
      <c r="ADY100" s="350"/>
      <c r="ADZ100" s="350"/>
      <c r="AEA100" s="350"/>
      <c r="AEB100" s="350"/>
      <c r="AEC100" s="350"/>
      <c r="AED100" s="350"/>
      <c r="AEE100" s="350"/>
      <c r="AEF100" s="350"/>
      <c r="AEG100" s="350"/>
      <c r="AEH100" s="350"/>
      <c r="AEI100" s="350"/>
      <c r="AEJ100" s="350"/>
      <c r="AEK100" s="350"/>
      <c r="AEL100" s="350"/>
      <c r="AEM100" s="350"/>
      <c r="AEN100" s="350"/>
      <c r="AEO100" s="350"/>
      <c r="AEP100" s="350"/>
      <c r="AEQ100" s="350"/>
      <c r="AER100" s="350"/>
      <c r="AES100" s="350"/>
      <c r="AET100" s="350"/>
      <c r="AEU100" s="350"/>
      <c r="AEV100" s="350"/>
      <c r="AEW100" s="350"/>
      <c r="AEX100" s="350"/>
      <c r="AEY100" s="350"/>
      <c r="AEZ100" s="350"/>
      <c r="AFA100" s="350"/>
      <c r="AFB100" s="350"/>
      <c r="AFC100" s="350"/>
      <c r="AFD100" s="350"/>
      <c r="AFE100" s="350"/>
      <c r="AFF100" s="350"/>
      <c r="AFG100" s="350"/>
      <c r="AFH100" s="350"/>
      <c r="AFI100" s="350"/>
      <c r="AFJ100" s="350"/>
      <c r="AFK100" s="350"/>
      <c r="AFL100" s="350"/>
      <c r="AFM100" s="350"/>
      <c r="AFN100" s="350"/>
      <c r="AFO100" s="350"/>
      <c r="AFP100" s="350"/>
      <c r="AFQ100" s="350"/>
      <c r="AFR100" s="350"/>
      <c r="AFS100" s="350"/>
      <c r="AFT100" s="350"/>
      <c r="AFU100" s="350"/>
      <c r="AFV100" s="350"/>
      <c r="AFW100" s="350"/>
      <c r="AFX100" s="350"/>
      <c r="AFY100" s="350"/>
      <c r="AFZ100" s="350"/>
      <c r="AGA100" s="350"/>
      <c r="AGB100" s="350"/>
      <c r="AGC100" s="350"/>
      <c r="AGD100" s="350"/>
      <c r="AGE100" s="350"/>
      <c r="AGF100" s="350"/>
      <c r="AGG100" s="350"/>
      <c r="AGH100" s="350"/>
      <c r="AGI100" s="350"/>
      <c r="AGJ100" s="350"/>
      <c r="AGK100" s="350"/>
      <c r="AGL100" s="350"/>
      <c r="AGM100" s="350"/>
      <c r="AGN100" s="350"/>
      <c r="AGO100" s="350"/>
      <c r="AGP100" s="350"/>
      <c r="AGQ100" s="350"/>
      <c r="AGR100" s="350"/>
      <c r="AGS100" s="350"/>
      <c r="AGT100" s="350"/>
      <c r="AGU100" s="350"/>
      <c r="AGV100" s="350"/>
      <c r="AGW100" s="350"/>
      <c r="AGX100" s="350"/>
      <c r="AGY100" s="350"/>
      <c r="AGZ100" s="350"/>
      <c r="AHA100" s="350"/>
      <c r="AHB100" s="350"/>
      <c r="AHC100" s="350"/>
      <c r="AHD100" s="350"/>
      <c r="AHE100" s="350"/>
      <c r="AHF100" s="350"/>
      <c r="AHG100" s="350"/>
      <c r="AHH100" s="350"/>
      <c r="AHI100" s="350"/>
      <c r="AHJ100" s="350"/>
      <c r="AHK100" s="350"/>
      <c r="AHL100" s="350"/>
      <c r="AHM100" s="350"/>
      <c r="AHN100" s="350"/>
      <c r="AHO100" s="350"/>
      <c r="AHP100" s="350"/>
      <c r="AHQ100" s="350"/>
      <c r="AHR100" s="350"/>
      <c r="AHS100" s="350"/>
      <c r="AHT100" s="350"/>
      <c r="AHU100" s="350"/>
      <c r="AHV100" s="350"/>
      <c r="AHW100" s="350"/>
      <c r="AHX100" s="350"/>
      <c r="AHY100" s="350"/>
      <c r="AHZ100" s="350"/>
      <c r="AIA100" s="350"/>
      <c r="AIB100" s="350"/>
      <c r="AIC100" s="350"/>
      <c r="AID100" s="350"/>
      <c r="AIE100" s="350"/>
      <c r="AIF100" s="350"/>
      <c r="AIG100" s="350"/>
      <c r="AIH100" s="350"/>
      <c r="AII100" s="350"/>
      <c r="AIJ100" s="350"/>
      <c r="AIK100" s="350"/>
      <c r="AIL100" s="350"/>
      <c r="AIM100" s="350"/>
      <c r="AIN100" s="350"/>
      <c r="AIO100" s="350"/>
      <c r="AIP100" s="350"/>
      <c r="AIQ100" s="350"/>
      <c r="AIR100" s="350"/>
      <c r="AIS100" s="350"/>
      <c r="AIT100" s="350"/>
      <c r="AIU100" s="350"/>
      <c r="AIV100" s="350"/>
      <c r="AIW100" s="350"/>
      <c r="AIX100" s="350"/>
      <c r="AIY100" s="350"/>
      <c r="AIZ100" s="350"/>
      <c r="AJA100" s="350"/>
      <c r="AJB100" s="350"/>
      <c r="AJC100" s="350"/>
      <c r="AJD100" s="350"/>
      <c r="AJE100" s="350"/>
      <c r="AJF100" s="350"/>
      <c r="AJG100" s="350"/>
      <c r="AJH100" s="350"/>
      <c r="AJI100" s="350"/>
      <c r="AJJ100" s="350"/>
      <c r="AJK100" s="350"/>
      <c r="AJL100" s="350"/>
      <c r="AJM100" s="350"/>
      <c r="AJN100" s="350"/>
      <c r="AJO100" s="350"/>
      <c r="AJP100" s="350"/>
      <c r="AJQ100" s="350"/>
      <c r="AJR100" s="350"/>
      <c r="AJS100" s="350"/>
      <c r="AJT100" s="350"/>
      <c r="AJU100" s="350"/>
      <c r="AJV100" s="350"/>
      <c r="AJW100" s="350"/>
      <c r="AJX100" s="350"/>
      <c r="AJY100" s="350"/>
      <c r="AJZ100" s="350"/>
      <c r="AKA100" s="350"/>
      <c r="AKB100" s="350"/>
      <c r="AKC100" s="350"/>
      <c r="AKD100" s="350"/>
      <c r="AKE100" s="350"/>
      <c r="AKF100" s="350"/>
      <c r="AKG100" s="350"/>
      <c r="AKH100" s="350"/>
      <c r="AKI100" s="350"/>
      <c r="AKJ100" s="350"/>
      <c r="AKK100" s="350"/>
      <c r="AKL100" s="350"/>
      <c r="AKM100" s="350"/>
      <c r="AKN100" s="350"/>
      <c r="AKO100" s="350"/>
      <c r="AKP100" s="350"/>
      <c r="AKQ100" s="350"/>
      <c r="AKR100" s="350"/>
      <c r="AKS100" s="350"/>
      <c r="AKT100" s="350"/>
      <c r="AKU100" s="350"/>
      <c r="AKV100" s="350"/>
      <c r="AKW100" s="350"/>
      <c r="AKX100" s="350"/>
      <c r="AKY100" s="350"/>
      <c r="AKZ100" s="350"/>
      <c r="ALA100" s="350"/>
      <c r="ALB100" s="350"/>
      <c r="ALC100" s="350"/>
      <c r="ALD100" s="350"/>
      <c r="ALE100" s="350"/>
      <c r="ALF100" s="350"/>
      <c r="ALG100" s="350"/>
      <c r="ALH100" s="350"/>
      <c r="ALI100" s="350"/>
      <c r="ALJ100" s="350"/>
      <c r="ALK100" s="350"/>
      <c r="ALL100" s="350"/>
      <c r="ALM100" s="350"/>
      <c r="ALN100" s="350"/>
      <c r="ALO100" s="350"/>
      <c r="ALP100" s="350"/>
      <c r="ALQ100" s="350"/>
      <c r="ALR100" s="350"/>
      <c r="ALS100" s="350"/>
      <c r="ALT100" s="350"/>
      <c r="ALU100" s="350"/>
      <c r="ALV100" s="350"/>
      <c r="ALW100" s="350"/>
      <c r="ALX100" s="350"/>
      <c r="ALY100" s="350"/>
      <c r="ALZ100" s="350"/>
      <c r="AMA100" s="350"/>
      <c r="AMB100" s="350"/>
      <c r="AMC100" s="350"/>
      <c r="AMD100" s="350"/>
      <c r="AME100" s="350"/>
      <c r="AMF100" s="350"/>
      <c r="AMG100" s="350"/>
      <c r="AMH100" s="350"/>
      <c r="AMI100" s="350"/>
      <c r="AMJ100" s="350"/>
      <c r="AMK100" s="350"/>
      <c r="AML100" s="350"/>
      <c r="AMM100" s="350"/>
      <c r="AMN100" s="350"/>
      <c r="AMO100" s="350"/>
      <c r="AMP100" s="350"/>
      <c r="AMQ100" s="350"/>
      <c r="AMR100" s="350"/>
      <c r="AMS100" s="350"/>
      <c r="AMT100" s="350"/>
      <c r="AMU100" s="350"/>
      <c r="AMV100" s="350"/>
      <c r="AMW100" s="350"/>
      <c r="AMX100" s="350"/>
      <c r="AMY100" s="350"/>
      <c r="AMZ100" s="350"/>
      <c r="ANA100" s="350"/>
      <c r="ANB100" s="350"/>
      <c r="ANC100" s="350"/>
      <c r="AND100" s="350"/>
      <c r="ANE100" s="350"/>
      <c r="ANF100" s="350"/>
      <c r="ANG100" s="350"/>
      <c r="ANH100" s="350"/>
      <c r="ANI100" s="350"/>
      <c r="ANJ100" s="350"/>
      <c r="ANK100" s="350"/>
      <c r="ANL100" s="350"/>
      <c r="ANM100" s="350"/>
      <c r="ANN100" s="350"/>
      <c r="ANO100" s="350"/>
      <c r="ANP100" s="350"/>
      <c r="ANQ100" s="350"/>
      <c r="ANR100" s="350"/>
      <c r="ANS100" s="350"/>
      <c r="ANT100" s="350"/>
      <c r="ANU100" s="350"/>
      <c r="ANV100" s="350"/>
      <c r="ANW100" s="350"/>
      <c r="ANX100" s="350"/>
      <c r="ANY100" s="350"/>
      <c r="ANZ100" s="350"/>
      <c r="AOA100" s="350"/>
      <c r="AOB100" s="350"/>
      <c r="AOC100" s="350"/>
      <c r="AOD100" s="350"/>
      <c r="AOE100" s="350"/>
      <c r="AOF100" s="350"/>
      <c r="AOG100" s="350"/>
      <c r="AOH100" s="350"/>
      <c r="AOI100" s="350"/>
      <c r="AOJ100" s="350"/>
      <c r="AOK100" s="350"/>
      <c r="AOL100" s="350"/>
      <c r="AOM100" s="350"/>
      <c r="AON100" s="350"/>
      <c r="AOO100" s="350"/>
      <c r="AOP100" s="350"/>
      <c r="AOQ100" s="350"/>
      <c r="AOR100" s="350"/>
      <c r="AOS100" s="350"/>
      <c r="AOT100" s="350"/>
      <c r="AOU100" s="350"/>
      <c r="AOV100" s="350"/>
      <c r="AOW100" s="350"/>
      <c r="AOX100" s="350"/>
      <c r="AOY100" s="350"/>
      <c r="AOZ100" s="350"/>
      <c r="APA100" s="350"/>
      <c r="APB100" s="350"/>
      <c r="APC100" s="350"/>
      <c r="APD100" s="350"/>
      <c r="APE100" s="350"/>
      <c r="APF100" s="350"/>
      <c r="APG100" s="350"/>
      <c r="APH100" s="350"/>
      <c r="API100" s="350"/>
      <c r="APJ100" s="350"/>
      <c r="APK100" s="350"/>
      <c r="APL100" s="350"/>
      <c r="APM100" s="350"/>
      <c r="APN100" s="350"/>
      <c r="APO100" s="350"/>
      <c r="APP100" s="350"/>
      <c r="APQ100" s="350"/>
      <c r="APR100" s="350"/>
      <c r="APS100" s="350"/>
      <c r="APT100" s="350"/>
      <c r="APU100" s="350"/>
      <c r="APV100" s="350"/>
      <c r="APW100" s="350"/>
      <c r="APX100" s="350"/>
      <c r="APY100" s="350"/>
      <c r="APZ100" s="350"/>
      <c r="AQA100" s="350"/>
      <c r="AQB100" s="350"/>
      <c r="AQC100" s="350"/>
      <c r="AQD100" s="350"/>
      <c r="AQE100" s="350"/>
      <c r="AQF100" s="350"/>
      <c r="AQG100" s="350"/>
      <c r="AQH100" s="350"/>
      <c r="AQI100" s="350"/>
      <c r="AQJ100" s="350"/>
      <c r="AQK100" s="350"/>
      <c r="AQL100" s="350"/>
      <c r="AQM100" s="350"/>
      <c r="AQN100" s="350"/>
      <c r="AQO100" s="350"/>
      <c r="AQP100" s="350"/>
      <c r="AQQ100" s="350"/>
      <c r="AQR100" s="350"/>
      <c r="AQS100" s="350"/>
      <c r="AQT100" s="350"/>
      <c r="AQU100" s="350"/>
      <c r="AQV100" s="350"/>
      <c r="AQW100" s="350"/>
      <c r="AQX100" s="350"/>
      <c r="AQY100" s="350"/>
      <c r="AQZ100" s="350"/>
      <c r="ARA100" s="350"/>
      <c r="ARB100" s="350"/>
      <c r="ARC100" s="350"/>
      <c r="ARD100" s="350"/>
      <c r="ARE100" s="350"/>
      <c r="ARF100" s="350"/>
      <c r="ARG100" s="350"/>
      <c r="ARH100" s="350"/>
      <c r="ARI100" s="350"/>
      <c r="ARJ100" s="350"/>
      <c r="ARK100" s="350"/>
      <c r="ARL100" s="350"/>
      <c r="ARM100" s="350"/>
      <c r="ARN100" s="350"/>
      <c r="ARO100" s="350"/>
      <c r="ARP100" s="350"/>
      <c r="ARQ100" s="350"/>
      <c r="ARR100" s="350"/>
      <c r="ARS100" s="350"/>
      <c r="ART100" s="350"/>
      <c r="ARU100" s="350"/>
      <c r="ARV100" s="350"/>
      <c r="ARW100" s="350"/>
      <c r="ARX100" s="350"/>
      <c r="ARY100" s="350"/>
      <c r="ARZ100" s="350"/>
      <c r="ASA100" s="350"/>
      <c r="ASB100" s="350"/>
      <c r="ASC100" s="350"/>
      <c r="ASD100" s="350"/>
      <c r="ASE100" s="350"/>
      <c r="ASF100" s="350"/>
      <c r="ASG100" s="350"/>
      <c r="ASH100" s="350"/>
      <c r="ASI100" s="350"/>
      <c r="ASJ100" s="350"/>
      <c r="ASK100" s="350"/>
      <c r="ASL100" s="350"/>
      <c r="ASM100" s="350"/>
      <c r="ASN100" s="350"/>
      <c r="ASO100" s="350"/>
      <c r="ASP100" s="350"/>
      <c r="ASQ100" s="350"/>
      <c r="ASR100" s="350"/>
      <c r="ASS100" s="350"/>
      <c r="AST100" s="350"/>
      <c r="ASU100" s="350"/>
      <c r="ASV100" s="350"/>
      <c r="ASW100" s="350"/>
      <c r="ASX100" s="350"/>
      <c r="ASY100" s="350"/>
      <c r="ASZ100" s="350"/>
      <c r="ATA100" s="350"/>
      <c r="ATB100" s="350"/>
      <c r="ATC100" s="350"/>
      <c r="ATD100" s="350"/>
      <c r="ATE100" s="350"/>
      <c r="ATF100" s="350"/>
      <c r="ATG100" s="350"/>
      <c r="ATH100" s="350"/>
      <c r="ATI100" s="350"/>
      <c r="ATJ100" s="350"/>
      <c r="ATK100" s="350"/>
      <c r="ATL100" s="350"/>
      <c r="ATM100" s="350"/>
      <c r="ATN100" s="350"/>
      <c r="ATO100" s="350"/>
      <c r="ATP100" s="350"/>
      <c r="ATQ100" s="350"/>
      <c r="ATR100" s="350"/>
      <c r="ATS100" s="350"/>
      <c r="ATT100" s="350"/>
      <c r="ATU100" s="350"/>
      <c r="ATV100" s="350"/>
      <c r="ATW100" s="350"/>
      <c r="ATX100" s="350"/>
      <c r="ATY100" s="350"/>
      <c r="ATZ100" s="350"/>
      <c r="AUA100" s="350"/>
      <c r="AUB100" s="350"/>
      <c r="AUC100" s="350"/>
      <c r="AUD100" s="350"/>
      <c r="AUE100" s="350"/>
      <c r="AUF100" s="350"/>
      <c r="AUG100" s="350"/>
      <c r="AUH100" s="350"/>
      <c r="AUI100" s="350"/>
      <c r="AUJ100" s="350"/>
      <c r="AUK100" s="350"/>
      <c r="AUL100" s="350"/>
      <c r="AUM100" s="350"/>
      <c r="AUN100" s="350"/>
      <c r="AUO100" s="350"/>
      <c r="AUP100" s="350"/>
      <c r="AUQ100" s="350"/>
      <c r="AUR100" s="350"/>
      <c r="AUS100" s="350"/>
      <c r="AUT100" s="350"/>
      <c r="AUU100" s="350"/>
      <c r="AUV100" s="350"/>
      <c r="AUW100" s="350"/>
      <c r="AUX100" s="350"/>
      <c r="AUY100" s="350"/>
      <c r="AUZ100" s="350"/>
      <c r="AVA100" s="350"/>
      <c r="AVB100" s="350"/>
      <c r="AVC100" s="350"/>
      <c r="AVD100" s="350"/>
      <c r="AVE100" s="350"/>
      <c r="AVF100" s="350"/>
      <c r="AVG100" s="350"/>
      <c r="AVH100" s="350"/>
      <c r="AVI100" s="350"/>
      <c r="AVJ100" s="350"/>
      <c r="AVK100" s="350"/>
      <c r="AVL100" s="350"/>
      <c r="AVM100" s="350"/>
      <c r="AVN100" s="350"/>
      <c r="AVO100" s="350"/>
      <c r="AVP100" s="350"/>
      <c r="AVQ100" s="350"/>
      <c r="AVR100" s="350"/>
      <c r="AVS100" s="350"/>
      <c r="AVT100" s="350"/>
      <c r="AVU100" s="350"/>
      <c r="AVV100" s="350"/>
      <c r="AVW100" s="350"/>
      <c r="AVX100" s="350"/>
      <c r="AVY100" s="350"/>
      <c r="AVZ100" s="350"/>
      <c r="AWA100" s="350"/>
      <c r="AWB100" s="350"/>
      <c r="AWC100" s="350"/>
      <c r="AWD100" s="350"/>
      <c r="AWE100" s="350"/>
      <c r="AWF100" s="350"/>
      <c r="AWG100" s="350"/>
      <c r="AWH100" s="350"/>
      <c r="AWI100" s="350"/>
      <c r="AWJ100" s="350"/>
      <c r="AWK100" s="350"/>
      <c r="AWL100" s="350"/>
      <c r="AWM100" s="350"/>
      <c r="AWN100" s="350"/>
      <c r="AWO100" s="350"/>
      <c r="AWP100" s="350"/>
      <c r="AWQ100" s="350"/>
      <c r="AWR100" s="350"/>
      <c r="AWS100" s="350"/>
      <c r="AWT100" s="350"/>
      <c r="AWU100" s="350"/>
      <c r="AWV100" s="350"/>
      <c r="AWW100" s="350"/>
      <c r="AWX100" s="350"/>
      <c r="AWY100" s="350"/>
      <c r="AWZ100" s="350"/>
      <c r="AXA100" s="350"/>
      <c r="AXB100" s="350"/>
      <c r="AXC100" s="350"/>
      <c r="AXD100" s="350"/>
      <c r="AXE100" s="350"/>
      <c r="AXF100" s="350"/>
      <c r="AXG100" s="350"/>
      <c r="AXH100" s="350"/>
      <c r="AXI100" s="350"/>
      <c r="AXJ100" s="350"/>
      <c r="AXK100" s="350"/>
      <c r="AXL100" s="350"/>
      <c r="AXM100" s="350"/>
      <c r="AXN100" s="350"/>
      <c r="AXO100" s="350"/>
      <c r="AXP100" s="350"/>
      <c r="AXQ100" s="350"/>
      <c r="AXR100" s="350"/>
      <c r="AXS100" s="350"/>
      <c r="AXT100" s="350"/>
      <c r="AXU100" s="350"/>
      <c r="AXV100" s="350"/>
      <c r="AXW100" s="350"/>
      <c r="AXX100" s="350"/>
      <c r="AXY100" s="350"/>
      <c r="AXZ100" s="350"/>
      <c r="AYA100" s="350"/>
      <c r="AYB100" s="350"/>
      <c r="AYC100" s="350"/>
      <c r="AYD100" s="350"/>
      <c r="AYE100" s="350"/>
      <c r="AYF100" s="350"/>
      <c r="AYG100" s="350"/>
      <c r="AYH100" s="350"/>
      <c r="AYI100" s="350"/>
      <c r="AYJ100" s="350"/>
      <c r="AYK100" s="350"/>
      <c r="AYL100" s="350"/>
      <c r="AYM100" s="350"/>
      <c r="AYN100" s="350"/>
      <c r="AYO100" s="350"/>
      <c r="AYP100" s="350"/>
      <c r="AYQ100" s="350"/>
      <c r="AYR100" s="350"/>
      <c r="AYS100" s="350"/>
      <c r="AYT100" s="350"/>
      <c r="AYU100" s="350"/>
      <c r="AYV100" s="350"/>
      <c r="AYW100" s="350"/>
      <c r="AYX100" s="350"/>
      <c r="AYY100" s="350"/>
      <c r="AYZ100" s="350"/>
      <c r="AZA100" s="350"/>
      <c r="AZB100" s="350"/>
      <c r="AZC100" s="350"/>
      <c r="AZD100" s="350"/>
      <c r="AZE100" s="350"/>
      <c r="AZF100" s="350"/>
      <c r="AZG100" s="350"/>
      <c r="AZH100" s="350"/>
      <c r="AZI100" s="350"/>
      <c r="AZJ100" s="350"/>
      <c r="AZK100" s="350"/>
      <c r="AZL100" s="350"/>
      <c r="AZM100" s="350"/>
      <c r="AZN100" s="350"/>
      <c r="AZO100" s="350"/>
      <c r="AZP100" s="350"/>
      <c r="AZQ100" s="350"/>
      <c r="AZR100" s="350"/>
      <c r="AZS100" s="350"/>
      <c r="AZT100" s="350"/>
      <c r="AZU100" s="350"/>
      <c r="AZV100" s="350"/>
      <c r="AZW100" s="350"/>
      <c r="AZX100" s="350"/>
      <c r="AZY100" s="350"/>
      <c r="AZZ100" s="350"/>
      <c r="BAA100" s="350"/>
      <c r="BAB100" s="350"/>
      <c r="BAC100" s="350"/>
      <c r="BAD100" s="350"/>
      <c r="BAE100" s="350"/>
      <c r="BAF100" s="350"/>
      <c r="BAG100" s="350"/>
      <c r="BAH100" s="350"/>
      <c r="BAI100" s="350"/>
      <c r="BAJ100" s="350"/>
      <c r="BAK100" s="350"/>
      <c r="BAL100" s="350"/>
      <c r="BAM100" s="350"/>
      <c r="BAN100" s="350"/>
      <c r="BAO100" s="350"/>
      <c r="BAP100" s="350"/>
      <c r="BAQ100" s="350"/>
      <c r="BAR100" s="350"/>
      <c r="BAS100" s="350"/>
      <c r="BAT100" s="350"/>
      <c r="BAU100" s="350"/>
      <c r="BAV100" s="350"/>
      <c r="BAW100" s="350"/>
      <c r="BAX100" s="350"/>
      <c r="BAY100" s="350"/>
      <c r="BAZ100" s="350"/>
      <c r="BBA100" s="350"/>
      <c r="BBB100" s="350"/>
      <c r="BBC100" s="350"/>
      <c r="BBD100" s="350"/>
      <c r="BBE100" s="350"/>
      <c r="BBF100" s="350"/>
      <c r="BBG100" s="350"/>
      <c r="BBH100" s="350"/>
      <c r="BBI100" s="350"/>
      <c r="BBJ100" s="350"/>
      <c r="BBK100" s="350"/>
      <c r="BBL100" s="350"/>
      <c r="BBM100" s="350"/>
      <c r="BBN100" s="350"/>
      <c r="BBO100" s="350"/>
      <c r="BBP100" s="350"/>
      <c r="BBQ100" s="350"/>
      <c r="BBR100" s="350"/>
      <c r="BBS100" s="350"/>
      <c r="BBT100" s="350"/>
      <c r="BBU100" s="350"/>
      <c r="BBV100" s="350"/>
      <c r="BBW100" s="350"/>
      <c r="BBX100" s="350"/>
      <c r="BBY100" s="350"/>
      <c r="BBZ100" s="350"/>
      <c r="BCA100" s="350"/>
      <c r="BCB100" s="350"/>
      <c r="BCC100" s="350"/>
      <c r="BCD100" s="350"/>
      <c r="BCE100" s="350"/>
      <c r="BCF100" s="350"/>
      <c r="BCG100" s="350"/>
      <c r="BCH100" s="350"/>
      <c r="BCI100" s="350"/>
      <c r="BCJ100" s="350"/>
      <c r="BCK100" s="350"/>
      <c r="BCL100" s="350"/>
      <c r="BCM100" s="350"/>
      <c r="BCN100" s="350"/>
      <c r="BCO100" s="350"/>
      <c r="BCP100" s="350"/>
      <c r="BCQ100" s="350"/>
      <c r="BCR100" s="350"/>
      <c r="BCS100" s="350"/>
      <c r="BCT100" s="350"/>
      <c r="BCU100" s="350"/>
      <c r="BCV100" s="350"/>
      <c r="BCW100" s="350"/>
      <c r="BCX100" s="350"/>
      <c r="BCY100" s="350"/>
      <c r="BCZ100" s="350"/>
      <c r="BDA100" s="350"/>
      <c r="BDB100" s="350"/>
      <c r="BDC100" s="350"/>
      <c r="BDD100" s="350"/>
      <c r="BDE100" s="350"/>
      <c r="BDF100" s="350"/>
      <c r="BDG100" s="350"/>
      <c r="BDH100" s="350"/>
      <c r="BDI100" s="350"/>
      <c r="BDJ100" s="350"/>
      <c r="BDK100" s="350"/>
      <c r="BDL100" s="350"/>
      <c r="BDM100" s="350"/>
      <c r="BDN100" s="350"/>
      <c r="BDO100" s="350"/>
      <c r="BDP100" s="350"/>
      <c r="BDQ100" s="350"/>
      <c r="BDR100" s="350"/>
      <c r="BDS100" s="350"/>
      <c r="BDT100" s="350"/>
      <c r="BDU100" s="350"/>
      <c r="BDV100" s="350"/>
      <c r="BDW100" s="350"/>
      <c r="BDX100" s="350"/>
      <c r="BDY100" s="350"/>
      <c r="BDZ100" s="350"/>
      <c r="BEA100" s="350"/>
      <c r="BEB100" s="350"/>
      <c r="BEC100" s="350"/>
      <c r="BED100" s="350"/>
      <c r="BEE100" s="350"/>
      <c r="BEF100" s="350"/>
      <c r="BEG100" s="350"/>
      <c r="BEH100" s="350"/>
      <c r="BEI100" s="350"/>
      <c r="BEJ100" s="350"/>
      <c r="BEK100" s="350"/>
      <c r="BEL100" s="350"/>
      <c r="BEM100" s="350"/>
      <c r="BEN100" s="350"/>
      <c r="BEO100" s="350"/>
      <c r="BEP100" s="350"/>
      <c r="BEQ100" s="350"/>
      <c r="BER100" s="350"/>
      <c r="BES100" s="350"/>
      <c r="BET100" s="350"/>
      <c r="BEU100" s="350"/>
      <c r="BEV100" s="350"/>
      <c r="BEW100" s="350"/>
      <c r="BEX100" s="350"/>
      <c r="BEY100" s="350"/>
      <c r="BEZ100" s="350"/>
      <c r="BFA100" s="350"/>
      <c r="BFB100" s="350"/>
      <c r="BFC100" s="350"/>
      <c r="BFD100" s="350"/>
      <c r="BFE100" s="350"/>
      <c r="BFF100" s="350"/>
      <c r="BFG100" s="350"/>
      <c r="BFH100" s="350"/>
      <c r="BFI100" s="350"/>
      <c r="BFJ100" s="350"/>
      <c r="BFK100" s="350"/>
      <c r="BFL100" s="350"/>
      <c r="BFM100" s="350"/>
      <c r="BFN100" s="350"/>
      <c r="BFO100" s="350"/>
      <c r="BFP100" s="350"/>
      <c r="BFQ100" s="350"/>
      <c r="BFR100" s="350"/>
      <c r="BFS100" s="350"/>
      <c r="BFT100" s="350"/>
      <c r="BFU100" s="350"/>
      <c r="BFV100" s="350"/>
      <c r="BFW100" s="350"/>
      <c r="BFX100" s="350"/>
      <c r="BFY100" s="350"/>
      <c r="BFZ100" s="350"/>
      <c r="BGA100" s="350"/>
      <c r="BGB100" s="350"/>
      <c r="BGC100" s="350"/>
      <c r="BGD100" s="350"/>
      <c r="BGE100" s="350"/>
      <c r="BGF100" s="350"/>
      <c r="BGG100" s="350"/>
      <c r="BGH100" s="350"/>
      <c r="BGI100" s="350"/>
      <c r="BGJ100" s="350"/>
      <c r="BGK100" s="350"/>
      <c r="BGL100" s="350"/>
      <c r="BGM100" s="350"/>
      <c r="BGN100" s="350"/>
      <c r="BGO100" s="350"/>
      <c r="BGP100" s="350"/>
      <c r="BGQ100" s="350"/>
      <c r="BGR100" s="350"/>
      <c r="BGS100" s="350"/>
      <c r="BGT100" s="350"/>
      <c r="BGU100" s="350"/>
      <c r="BGV100" s="350"/>
      <c r="BGW100" s="350"/>
      <c r="BGX100" s="350"/>
      <c r="BGY100" s="350"/>
      <c r="BGZ100" s="350"/>
      <c r="BHA100" s="350"/>
      <c r="BHB100" s="350"/>
      <c r="BHC100" s="350"/>
      <c r="BHD100" s="350"/>
      <c r="BHE100" s="350"/>
      <c r="BHF100" s="350"/>
      <c r="BHG100" s="350"/>
      <c r="BHH100" s="350"/>
      <c r="BHI100" s="350"/>
      <c r="BHJ100" s="350"/>
      <c r="BHK100" s="350"/>
      <c r="BHL100" s="350"/>
      <c r="BHM100" s="350"/>
      <c r="BHN100" s="350"/>
      <c r="BHO100" s="350"/>
      <c r="BHP100" s="350"/>
      <c r="BHQ100" s="350"/>
      <c r="BHR100" s="350"/>
      <c r="BHS100" s="350"/>
      <c r="BHT100" s="350"/>
      <c r="BHU100" s="350"/>
      <c r="BHV100" s="350"/>
      <c r="BHW100" s="350"/>
      <c r="BHX100" s="350"/>
      <c r="BHY100" s="350"/>
      <c r="BHZ100" s="350"/>
      <c r="BIA100" s="350"/>
      <c r="BIB100" s="350"/>
      <c r="BIC100" s="350"/>
      <c r="BID100" s="350"/>
      <c r="BIE100" s="350"/>
      <c r="BIF100" s="350"/>
      <c r="BIG100" s="350"/>
      <c r="BIH100" s="350"/>
      <c r="BII100" s="350"/>
      <c r="BIJ100" s="350"/>
      <c r="BIK100" s="350"/>
      <c r="BIL100" s="350"/>
      <c r="BIM100" s="350"/>
      <c r="BIN100" s="350"/>
      <c r="BIO100" s="350"/>
      <c r="BIP100" s="350"/>
      <c r="BIQ100" s="350"/>
      <c r="BIR100" s="350"/>
      <c r="BIS100" s="350"/>
      <c r="BIT100" s="350"/>
      <c r="BIU100" s="350"/>
      <c r="BIV100" s="350"/>
      <c r="BIW100" s="350"/>
      <c r="BIX100" s="350"/>
      <c r="BIY100" s="350"/>
      <c r="BIZ100" s="350"/>
      <c r="BJA100" s="350"/>
      <c r="BJB100" s="350"/>
      <c r="BJC100" s="350"/>
      <c r="BJD100" s="350"/>
      <c r="BJE100" s="350"/>
      <c r="BJF100" s="350"/>
      <c r="BJG100" s="350"/>
      <c r="BJH100" s="350"/>
      <c r="BJI100" s="350"/>
      <c r="BJJ100" s="350"/>
      <c r="BJK100" s="350"/>
      <c r="BJL100" s="350"/>
      <c r="BJM100" s="350"/>
      <c r="BJN100" s="350"/>
      <c r="BJO100" s="350"/>
      <c r="BJP100" s="350"/>
      <c r="BJQ100" s="350"/>
      <c r="BJR100" s="350"/>
      <c r="BJS100" s="350"/>
      <c r="BJT100" s="350"/>
      <c r="BJU100" s="350"/>
      <c r="BJV100" s="350"/>
      <c r="BJW100" s="350"/>
      <c r="BJX100" s="350"/>
      <c r="BJY100" s="350"/>
      <c r="BJZ100" s="350"/>
      <c r="BKA100" s="350"/>
      <c r="BKB100" s="350"/>
      <c r="BKC100" s="350"/>
      <c r="BKD100" s="350"/>
      <c r="BKE100" s="350"/>
      <c r="BKF100" s="350"/>
      <c r="BKG100" s="350"/>
      <c r="BKH100" s="350"/>
      <c r="BKI100" s="350"/>
      <c r="BKJ100" s="350"/>
      <c r="BKK100" s="350"/>
      <c r="BKL100" s="350"/>
      <c r="BKM100" s="350"/>
      <c r="BKN100" s="350"/>
      <c r="BKO100" s="350"/>
      <c r="BKP100" s="350"/>
      <c r="BKQ100" s="350"/>
      <c r="BKR100" s="350"/>
      <c r="BKS100" s="350"/>
      <c r="BKT100" s="350"/>
      <c r="BKU100" s="350"/>
      <c r="BKV100" s="350"/>
      <c r="BKW100" s="350"/>
      <c r="BKX100" s="350"/>
      <c r="BKY100" s="350"/>
      <c r="BKZ100" s="350"/>
      <c r="BLA100" s="350"/>
      <c r="BLB100" s="350"/>
      <c r="BLC100" s="350"/>
      <c r="BLD100" s="350"/>
      <c r="BLE100" s="350"/>
      <c r="BLF100" s="350"/>
      <c r="BLG100" s="350"/>
      <c r="BLH100" s="350"/>
      <c r="BLI100" s="350"/>
      <c r="BLJ100" s="350"/>
      <c r="BLK100" s="350"/>
      <c r="BLL100" s="350"/>
      <c r="BLM100" s="350"/>
      <c r="BLN100" s="350"/>
      <c r="BLO100" s="350"/>
      <c r="BLP100" s="350"/>
      <c r="BLQ100" s="350"/>
      <c r="BLR100" s="350"/>
      <c r="BLS100" s="350"/>
      <c r="BLT100" s="350"/>
      <c r="BLU100" s="350"/>
      <c r="BLV100" s="350"/>
      <c r="BLW100" s="350"/>
      <c r="BLX100" s="350"/>
      <c r="BLY100" s="350"/>
      <c r="BLZ100" s="350"/>
      <c r="BMA100" s="350"/>
      <c r="BMB100" s="350"/>
      <c r="BMC100" s="350"/>
      <c r="BMD100" s="350"/>
      <c r="BME100" s="350"/>
      <c r="BMF100" s="350"/>
      <c r="BMG100" s="350"/>
      <c r="BMH100" s="350"/>
      <c r="BMI100" s="350"/>
      <c r="BMJ100" s="350"/>
      <c r="BMK100" s="350"/>
      <c r="BML100" s="350"/>
      <c r="BMM100" s="350"/>
      <c r="BMN100" s="350"/>
      <c r="BMO100" s="350"/>
      <c r="BMP100" s="350"/>
      <c r="BMQ100" s="350"/>
      <c r="BMR100" s="350"/>
      <c r="BMS100" s="350"/>
      <c r="BMT100" s="350"/>
      <c r="BMU100" s="350"/>
      <c r="BMV100" s="350"/>
      <c r="BMW100" s="350"/>
      <c r="BMX100" s="350"/>
      <c r="BMY100" s="350"/>
      <c r="BMZ100" s="350"/>
      <c r="BNA100" s="350"/>
      <c r="BNB100" s="350"/>
      <c r="BNC100" s="350"/>
      <c r="BND100" s="350"/>
      <c r="BNE100" s="350"/>
      <c r="BNF100" s="350"/>
      <c r="BNG100" s="350"/>
      <c r="BNH100" s="350"/>
      <c r="BNI100" s="350"/>
      <c r="BNJ100" s="350"/>
      <c r="BNK100" s="350"/>
      <c r="BNL100" s="350"/>
      <c r="BNM100" s="350"/>
      <c r="BNN100" s="350"/>
      <c r="BNO100" s="350"/>
      <c r="BNP100" s="350"/>
      <c r="BNQ100" s="350"/>
      <c r="BNR100" s="350"/>
      <c r="BNS100" s="350"/>
      <c r="BNT100" s="350"/>
      <c r="BNU100" s="350"/>
      <c r="BNV100" s="350"/>
      <c r="BNW100" s="350"/>
      <c r="BNX100" s="350"/>
      <c r="BNY100" s="350"/>
      <c r="BNZ100" s="350"/>
      <c r="BOA100" s="350"/>
      <c r="BOB100" s="350"/>
      <c r="BOC100" s="350"/>
      <c r="BOD100" s="350"/>
      <c r="BOE100" s="350"/>
      <c r="BOF100" s="350"/>
      <c r="BOG100" s="350"/>
      <c r="BOH100" s="350"/>
      <c r="BOI100" s="350"/>
      <c r="BOJ100" s="350"/>
      <c r="BOK100" s="350"/>
      <c r="BOL100" s="350"/>
      <c r="BOM100" s="350"/>
      <c r="BON100" s="350"/>
      <c r="BOO100" s="350"/>
      <c r="BOP100" s="350"/>
      <c r="BOQ100" s="350"/>
      <c r="BOR100" s="350"/>
      <c r="BOS100" s="350"/>
      <c r="BOT100" s="350"/>
      <c r="BOU100" s="350"/>
      <c r="BOV100" s="350"/>
      <c r="BOW100" s="350"/>
      <c r="BOX100" s="350"/>
      <c r="BOY100" s="350"/>
      <c r="BOZ100" s="350"/>
      <c r="BPA100" s="350"/>
      <c r="BPB100" s="350"/>
      <c r="BPC100" s="350"/>
      <c r="BPD100" s="350"/>
      <c r="BPE100" s="350"/>
      <c r="BPF100" s="350"/>
      <c r="BPG100" s="350"/>
      <c r="BPH100" s="350"/>
      <c r="BPI100" s="350"/>
      <c r="BPJ100" s="350"/>
      <c r="BPK100" s="350"/>
      <c r="BPL100" s="350"/>
      <c r="BPM100" s="350"/>
      <c r="BPN100" s="350"/>
      <c r="BPO100" s="350"/>
      <c r="BPP100" s="350"/>
      <c r="BPQ100" s="350"/>
      <c r="BPR100" s="350"/>
      <c r="BPS100" s="350"/>
      <c r="BPT100" s="350"/>
      <c r="BPU100" s="350"/>
      <c r="BPV100" s="350"/>
      <c r="BPW100" s="350"/>
      <c r="BPX100" s="350"/>
      <c r="BPY100" s="350"/>
      <c r="BPZ100" s="350"/>
      <c r="BQA100" s="350"/>
      <c r="BQB100" s="350"/>
      <c r="BQC100" s="350"/>
      <c r="BQD100" s="350"/>
      <c r="BQE100" s="350"/>
      <c r="BQF100" s="350"/>
      <c r="BQG100" s="350"/>
      <c r="BQH100" s="350"/>
      <c r="BQI100" s="350"/>
      <c r="BQJ100" s="350"/>
      <c r="BQK100" s="350"/>
      <c r="BQL100" s="350"/>
      <c r="BQM100" s="350"/>
      <c r="BQN100" s="350"/>
      <c r="BQO100" s="350"/>
      <c r="BQP100" s="350"/>
      <c r="BQQ100" s="350"/>
      <c r="BQR100" s="350"/>
      <c r="BQS100" s="350"/>
      <c r="BQT100" s="350"/>
      <c r="BQU100" s="350"/>
      <c r="BQV100" s="350"/>
      <c r="BQW100" s="350"/>
      <c r="BQX100" s="350"/>
      <c r="BQY100" s="350"/>
      <c r="BQZ100" s="350"/>
      <c r="BRA100" s="350"/>
      <c r="BRB100" s="350"/>
      <c r="BRC100" s="350"/>
      <c r="BRD100" s="350"/>
      <c r="BRE100" s="350"/>
      <c r="BRF100" s="350"/>
      <c r="BRG100" s="350"/>
      <c r="BRH100" s="350"/>
      <c r="BRI100" s="350"/>
      <c r="BRJ100" s="350"/>
      <c r="BRK100" s="350"/>
      <c r="BRL100" s="350"/>
      <c r="BRM100" s="350"/>
      <c r="BRN100" s="350"/>
      <c r="BRO100" s="350"/>
      <c r="BRP100" s="350"/>
      <c r="BRQ100" s="350"/>
      <c r="BRR100" s="350"/>
      <c r="BRS100" s="350"/>
      <c r="BRT100" s="350"/>
      <c r="BRU100" s="350"/>
      <c r="BRV100" s="350"/>
      <c r="BRW100" s="350"/>
      <c r="BRX100" s="350"/>
      <c r="BRY100" s="350"/>
      <c r="BRZ100" s="350"/>
      <c r="BSA100" s="350"/>
      <c r="BSB100" s="350"/>
      <c r="BSC100" s="350"/>
      <c r="BSD100" s="350"/>
      <c r="BSE100" s="350"/>
      <c r="BSF100" s="350"/>
      <c r="BSG100" s="350"/>
      <c r="BSH100" s="350"/>
      <c r="BSI100" s="350"/>
      <c r="BSJ100" s="350"/>
      <c r="BSK100" s="350"/>
      <c r="BSL100" s="350"/>
      <c r="BSM100" s="350"/>
      <c r="BSN100" s="350"/>
      <c r="BSO100" s="350"/>
      <c r="BSP100" s="350"/>
      <c r="BSQ100" s="350"/>
      <c r="BSR100" s="350"/>
      <c r="BSS100" s="350"/>
      <c r="BST100" s="350"/>
      <c r="BSU100" s="350"/>
      <c r="BSV100" s="350"/>
      <c r="BSW100" s="350"/>
      <c r="BSX100" s="350"/>
      <c r="BSY100" s="350"/>
      <c r="BSZ100" s="350"/>
      <c r="BTA100" s="350"/>
      <c r="BTB100" s="350"/>
      <c r="BTC100" s="350"/>
      <c r="BTD100" s="350"/>
      <c r="BTE100" s="350"/>
      <c r="BTF100" s="350"/>
      <c r="BTG100" s="350"/>
      <c r="BTH100" s="350"/>
      <c r="BTI100" s="350"/>
      <c r="BTJ100" s="350"/>
      <c r="BTK100" s="350"/>
      <c r="BTL100" s="350"/>
      <c r="BTM100" s="350"/>
      <c r="BTN100" s="350"/>
      <c r="BTO100" s="350"/>
      <c r="BTP100" s="350"/>
      <c r="BTQ100" s="350"/>
      <c r="BTR100" s="350"/>
      <c r="BTS100" s="350"/>
      <c r="BTT100" s="350"/>
      <c r="BTU100" s="350"/>
      <c r="BTV100" s="350"/>
      <c r="BTW100" s="350"/>
      <c r="BTX100" s="350"/>
      <c r="BTY100" s="350"/>
      <c r="BTZ100" s="350"/>
      <c r="BUA100" s="350"/>
      <c r="BUB100" s="350"/>
      <c r="BUC100" s="350"/>
      <c r="BUD100" s="350"/>
      <c r="BUE100" s="350"/>
      <c r="BUF100" s="350"/>
      <c r="BUG100" s="350"/>
      <c r="BUH100" s="350"/>
      <c r="BUI100" s="350"/>
      <c r="BUJ100" s="350"/>
      <c r="BUK100" s="350"/>
      <c r="BUL100" s="350"/>
      <c r="BUM100" s="350"/>
      <c r="BUN100" s="350"/>
      <c r="BUO100" s="350"/>
      <c r="BUP100" s="350"/>
      <c r="BUQ100" s="350"/>
      <c r="BUR100" s="350"/>
      <c r="BUS100" s="350"/>
      <c r="BUT100" s="350"/>
      <c r="BUU100" s="350"/>
      <c r="BUV100" s="350"/>
      <c r="BUW100" s="350"/>
      <c r="BUX100" s="350"/>
      <c r="BUY100" s="350"/>
      <c r="BUZ100" s="350"/>
      <c r="BVA100" s="350"/>
      <c r="BVB100" s="350"/>
      <c r="BVC100" s="350"/>
      <c r="BVD100" s="350"/>
      <c r="BVE100" s="350"/>
      <c r="BVF100" s="350"/>
      <c r="BVG100" s="350"/>
      <c r="BVH100" s="350"/>
      <c r="BVI100" s="350"/>
      <c r="BVJ100" s="350"/>
      <c r="BVK100" s="350"/>
      <c r="BVL100" s="350"/>
      <c r="BVM100" s="350"/>
      <c r="BVN100" s="350"/>
      <c r="BVO100" s="350"/>
      <c r="BVP100" s="350"/>
      <c r="BVQ100" s="350"/>
      <c r="BVR100" s="350"/>
      <c r="BVS100" s="350"/>
      <c r="BVT100" s="350"/>
      <c r="BVU100" s="350"/>
      <c r="BVV100" s="350"/>
      <c r="BVW100" s="350"/>
      <c r="BVX100" s="350"/>
      <c r="BVY100" s="350"/>
      <c r="BVZ100" s="350"/>
      <c r="BWA100" s="350"/>
      <c r="BWB100" s="350"/>
      <c r="BWC100" s="350"/>
      <c r="BWD100" s="350"/>
      <c r="BWE100" s="350"/>
      <c r="BWF100" s="350"/>
      <c r="BWG100" s="350"/>
      <c r="BWH100" s="350"/>
      <c r="BWI100" s="350"/>
      <c r="BWJ100" s="350"/>
      <c r="BWK100" s="350"/>
      <c r="BWL100" s="350"/>
      <c r="BWM100" s="350"/>
      <c r="BWN100" s="350"/>
      <c r="BWO100" s="350"/>
      <c r="BWP100" s="350"/>
      <c r="BWQ100" s="350"/>
      <c r="BWR100" s="350"/>
      <c r="BWS100" s="350"/>
      <c r="BWT100" s="350"/>
      <c r="BWU100" s="350"/>
      <c r="BWV100" s="350"/>
      <c r="BWW100" s="350"/>
      <c r="BWX100" s="350"/>
      <c r="BWY100" s="350"/>
      <c r="BWZ100" s="350"/>
      <c r="BXA100" s="350"/>
      <c r="BXB100" s="350"/>
      <c r="BXC100" s="350"/>
      <c r="BXD100" s="350"/>
      <c r="BXE100" s="350"/>
      <c r="BXF100" s="350"/>
      <c r="BXG100" s="350"/>
      <c r="BXH100" s="350"/>
      <c r="BXI100" s="350"/>
      <c r="BXJ100" s="350"/>
      <c r="BXK100" s="350"/>
      <c r="BXL100" s="350"/>
      <c r="BXM100" s="350"/>
      <c r="BXN100" s="350"/>
      <c r="BXO100" s="350"/>
      <c r="BXP100" s="350"/>
      <c r="BXQ100" s="350"/>
      <c r="BXR100" s="350"/>
      <c r="BXS100" s="350"/>
      <c r="BXT100" s="350"/>
      <c r="BXU100" s="350"/>
      <c r="BXV100" s="350"/>
      <c r="BXW100" s="350"/>
      <c r="BXX100" s="350"/>
      <c r="BXY100" s="350"/>
      <c r="BXZ100" s="350"/>
      <c r="BYA100" s="350"/>
      <c r="BYB100" s="350"/>
      <c r="BYC100" s="350"/>
      <c r="BYD100" s="350"/>
      <c r="BYE100" s="350"/>
      <c r="BYF100" s="350"/>
      <c r="BYG100" s="350"/>
      <c r="BYH100" s="350"/>
      <c r="BYI100" s="350"/>
      <c r="BYJ100" s="350"/>
      <c r="BYK100" s="350"/>
      <c r="BYL100" s="350"/>
      <c r="BYM100" s="350"/>
      <c r="BYN100" s="350"/>
      <c r="BYO100" s="350"/>
      <c r="BYP100" s="350"/>
      <c r="BYQ100" s="350"/>
      <c r="BYR100" s="350"/>
      <c r="BYS100" s="350"/>
      <c r="BYT100" s="350"/>
      <c r="BYU100" s="350"/>
      <c r="BYV100" s="350"/>
      <c r="BYW100" s="350"/>
      <c r="BYX100" s="350"/>
      <c r="BYY100" s="350"/>
      <c r="BYZ100" s="350"/>
      <c r="BZA100" s="350"/>
      <c r="BZB100" s="350"/>
      <c r="BZC100" s="350"/>
      <c r="BZD100" s="350"/>
      <c r="BZE100" s="350"/>
      <c r="BZF100" s="350"/>
      <c r="BZG100" s="350"/>
      <c r="BZH100" s="350"/>
      <c r="BZI100" s="350"/>
      <c r="BZJ100" s="350"/>
      <c r="BZK100" s="350"/>
      <c r="BZL100" s="350"/>
      <c r="BZM100" s="350"/>
      <c r="BZN100" s="350"/>
      <c r="BZO100" s="350"/>
      <c r="BZP100" s="350"/>
      <c r="BZQ100" s="350"/>
      <c r="BZR100" s="350"/>
      <c r="BZS100" s="350"/>
      <c r="BZT100" s="350"/>
      <c r="BZU100" s="350"/>
      <c r="BZV100" s="350"/>
      <c r="BZW100" s="350"/>
      <c r="BZX100" s="350"/>
      <c r="BZY100" s="350"/>
      <c r="BZZ100" s="350"/>
      <c r="CAA100" s="350"/>
      <c r="CAB100" s="350"/>
      <c r="CAC100" s="350"/>
      <c r="CAD100" s="350"/>
      <c r="CAE100" s="350"/>
      <c r="CAF100" s="350"/>
      <c r="CAG100" s="350"/>
      <c r="CAH100" s="350"/>
      <c r="CAI100" s="350"/>
      <c r="CAJ100" s="350"/>
      <c r="CAK100" s="350"/>
      <c r="CAL100" s="350"/>
      <c r="CAM100" s="350"/>
      <c r="CAN100" s="350"/>
      <c r="CAO100" s="350"/>
      <c r="CAP100" s="350"/>
      <c r="CAQ100" s="350"/>
      <c r="CAR100" s="350"/>
      <c r="CAS100" s="350"/>
      <c r="CAT100" s="350"/>
      <c r="CAU100" s="350"/>
      <c r="CAV100" s="350"/>
      <c r="CAW100" s="350"/>
      <c r="CAX100" s="350"/>
      <c r="CAY100" s="350"/>
      <c r="CAZ100" s="350"/>
      <c r="CBA100" s="350"/>
      <c r="CBB100" s="350"/>
      <c r="CBC100" s="350"/>
      <c r="CBD100" s="350"/>
      <c r="CBE100" s="350"/>
      <c r="CBF100" s="350"/>
      <c r="CBG100" s="350"/>
      <c r="CBH100" s="350"/>
      <c r="CBI100" s="350"/>
      <c r="CBJ100" s="350"/>
      <c r="CBK100" s="350"/>
      <c r="CBL100" s="350"/>
      <c r="CBM100" s="350"/>
      <c r="CBN100" s="350"/>
      <c r="CBO100" s="350"/>
      <c r="CBP100" s="350"/>
      <c r="CBQ100" s="350"/>
      <c r="CBR100" s="350"/>
      <c r="CBS100" s="350"/>
      <c r="CBT100" s="350"/>
      <c r="CBU100" s="350"/>
      <c r="CBV100" s="350"/>
      <c r="CBW100" s="350"/>
      <c r="CBX100" s="350"/>
      <c r="CBY100" s="350"/>
      <c r="CBZ100" s="350"/>
      <c r="CCA100" s="350"/>
      <c r="CCB100" s="350"/>
      <c r="CCC100" s="350"/>
      <c r="CCD100" s="350"/>
      <c r="CCE100" s="350"/>
      <c r="CCF100" s="350"/>
      <c r="CCG100" s="350"/>
      <c r="CCH100" s="350"/>
      <c r="CCI100" s="350"/>
      <c r="CCJ100" s="350"/>
      <c r="CCK100" s="350"/>
      <c r="CCL100" s="350"/>
      <c r="CCM100" s="350"/>
      <c r="CCN100" s="350"/>
      <c r="CCO100" s="350"/>
      <c r="CCP100" s="350"/>
      <c r="CCQ100" s="350"/>
      <c r="CCR100" s="350"/>
      <c r="CCS100" s="350"/>
      <c r="CCT100" s="350"/>
      <c r="CCU100" s="350"/>
      <c r="CCV100" s="350"/>
      <c r="CCW100" s="350"/>
      <c r="CCX100" s="350"/>
      <c r="CCY100" s="350"/>
      <c r="CCZ100" s="350"/>
      <c r="CDA100" s="350"/>
      <c r="CDB100" s="350"/>
      <c r="CDC100" s="350"/>
      <c r="CDD100" s="350"/>
      <c r="CDE100" s="350"/>
      <c r="CDF100" s="350"/>
      <c r="CDG100" s="350"/>
      <c r="CDH100" s="350"/>
      <c r="CDI100" s="350"/>
      <c r="CDJ100" s="350"/>
      <c r="CDK100" s="350"/>
      <c r="CDL100" s="350"/>
      <c r="CDM100" s="350"/>
      <c r="CDN100" s="350"/>
      <c r="CDO100" s="350"/>
      <c r="CDP100" s="350"/>
      <c r="CDQ100" s="350"/>
      <c r="CDR100" s="350"/>
      <c r="CDS100" s="350"/>
      <c r="CDT100" s="350"/>
      <c r="CDU100" s="350"/>
      <c r="CDV100" s="350"/>
      <c r="CDW100" s="350"/>
      <c r="CDX100" s="350"/>
      <c r="CDY100" s="350"/>
      <c r="CDZ100" s="350"/>
      <c r="CEA100" s="350"/>
      <c r="CEB100" s="350"/>
      <c r="CEC100" s="350"/>
      <c r="CED100" s="350"/>
      <c r="CEE100" s="350"/>
      <c r="CEF100" s="350"/>
      <c r="CEG100" s="350"/>
      <c r="CEH100" s="350"/>
      <c r="CEI100" s="350"/>
      <c r="CEJ100" s="350"/>
      <c r="CEK100" s="350"/>
      <c r="CEL100" s="350"/>
      <c r="CEM100" s="350"/>
      <c r="CEN100" s="350"/>
      <c r="CEO100" s="350"/>
      <c r="CEP100" s="350"/>
      <c r="CEQ100" s="350"/>
      <c r="CER100" s="350"/>
      <c r="CES100" s="350"/>
      <c r="CET100" s="350"/>
      <c r="CEU100" s="350"/>
      <c r="CEV100" s="350"/>
      <c r="CEW100" s="350"/>
      <c r="CEX100" s="350"/>
      <c r="CEY100" s="350"/>
      <c r="CEZ100" s="350"/>
      <c r="CFA100" s="350"/>
      <c r="CFB100" s="350"/>
      <c r="CFC100" s="350"/>
      <c r="CFD100" s="350"/>
      <c r="CFE100" s="350"/>
      <c r="CFF100" s="350"/>
      <c r="CFG100" s="350"/>
      <c r="CFH100" s="350"/>
      <c r="CFI100" s="350"/>
      <c r="CFJ100" s="350"/>
      <c r="CFK100" s="350"/>
      <c r="CFL100" s="350"/>
      <c r="CFM100" s="350"/>
      <c r="CFN100" s="350"/>
      <c r="CFO100" s="350"/>
      <c r="CFP100" s="350"/>
      <c r="CFQ100" s="350"/>
      <c r="CFR100" s="350"/>
      <c r="CFS100" s="350"/>
      <c r="CFT100" s="350"/>
      <c r="CFU100" s="350"/>
      <c r="CFV100" s="350"/>
      <c r="CFW100" s="350"/>
      <c r="CFX100" s="350"/>
      <c r="CFY100" s="350"/>
      <c r="CFZ100" s="350"/>
      <c r="CGA100" s="350"/>
      <c r="CGB100" s="350"/>
      <c r="CGC100" s="350"/>
      <c r="CGD100" s="350"/>
      <c r="CGE100" s="350"/>
      <c r="CGF100" s="350"/>
      <c r="CGG100" s="350"/>
      <c r="CGH100" s="350"/>
      <c r="CGI100" s="350"/>
      <c r="CGJ100" s="350"/>
      <c r="CGK100" s="350"/>
      <c r="CGL100" s="350"/>
      <c r="CGM100" s="350"/>
      <c r="CGN100" s="350"/>
      <c r="CGO100" s="350"/>
      <c r="CGP100" s="350"/>
      <c r="CGQ100" s="350"/>
      <c r="CGR100" s="350"/>
      <c r="CGS100" s="350"/>
      <c r="CGT100" s="350"/>
      <c r="CGU100" s="350"/>
      <c r="CGV100" s="350"/>
      <c r="CGW100" s="350"/>
      <c r="CGX100" s="350"/>
      <c r="CGY100" s="350"/>
      <c r="CGZ100" s="350"/>
      <c r="CHA100" s="350"/>
      <c r="CHB100" s="350"/>
      <c r="CHC100" s="350"/>
      <c r="CHD100" s="350"/>
      <c r="CHE100" s="350"/>
      <c r="CHF100" s="350"/>
      <c r="CHG100" s="350"/>
      <c r="CHH100" s="350"/>
      <c r="CHI100" s="350"/>
      <c r="CHJ100" s="350"/>
      <c r="CHK100" s="350"/>
      <c r="CHL100" s="350"/>
      <c r="CHM100" s="350"/>
      <c r="CHN100" s="350"/>
      <c r="CHO100" s="350"/>
      <c r="CHP100" s="350"/>
      <c r="CHQ100" s="350"/>
      <c r="CHR100" s="350"/>
      <c r="CHS100" s="350"/>
      <c r="CHT100" s="350"/>
      <c r="CHU100" s="350"/>
      <c r="CHV100" s="350"/>
      <c r="CHW100" s="350"/>
      <c r="CHX100" s="350"/>
      <c r="CHY100" s="350"/>
      <c r="CHZ100" s="350"/>
      <c r="CIA100" s="350"/>
      <c r="CIB100" s="350"/>
      <c r="CIC100" s="350"/>
      <c r="CID100" s="350"/>
      <c r="CIE100" s="350"/>
      <c r="CIF100" s="350"/>
      <c r="CIG100" s="350"/>
      <c r="CIH100" s="350"/>
      <c r="CII100" s="350"/>
      <c r="CIJ100" s="350"/>
      <c r="CIK100" s="350"/>
      <c r="CIL100" s="350"/>
      <c r="CIM100" s="350"/>
      <c r="CIN100" s="350"/>
      <c r="CIO100" s="350"/>
      <c r="CIP100" s="350"/>
      <c r="CIQ100" s="350"/>
      <c r="CIR100" s="350"/>
      <c r="CIS100" s="350"/>
      <c r="CIT100" s="350"/>
      <c r="CIU100" s="350"/>
      <c r="CIV100" s="350"/>
      <c r="CIW100" s="350"/>
      <c r="CIX100" s="350"/>
      <c r="CIY100" s="350"/>
      <c r="CIZ100" s="350"/>
      <c r="CJA100" s="350"/>
      <c r="CJB100" s="350"/>
      <c r="CJC100" s="350"/>
      <c r="CJD100" s="350"/>
      <c r="CJE100" s="350"/>
      <c r="CJF100" s="350"/>
      <c r="CJG100" s="350"/>
      <c r="CJH100" s="350"/>
      <c r="CJI100" s="350"/>
      <c r="CJJ100" s="350"/>
      <c r="CJK100" s="350"/>
      <c r="CJL100" s="350"/>
      <c r="CJM100" s="350"/>
      <c r="CJN100" s="350"/>
      <c r="CJO100" s="350"/>
      <c r="CJP100" s="350"/>
      <c r="CJQ100" s="350"/>
      <c r="CJR100" s="350"/>
      <c r="CJS100" s="350"/>
      <c r="CJT100" s="350"/>
      <c r="CJU100" s="350"/>
      <c r="CJV100" s="350"/>
      <c r="CJW100" s="350"/>
      <c r="CJX100" s="350"/>
      <c r="CJY100" s="350"/>
      <c r="CJZ100" s="350"/>
      <c r="CKA100" s="350"/>
      <c r="CKB100" s="350"/>
      <c r="CKC100" s="350"/>
      <c r="CKD100" s="350"/>
      <c r="CKE100" s="350"/>
      <c r="CKF100" s="350"/>
      <c r="CKG100" s="350"/>
      <c r="CKH100" s="350"/>
      <c r="CKI100" s="350"/>
      <c r="CKJ100" s="350"/>
      <c r="CKK100" s="350"/>
      <c r="CKL100" s="350"/>
      <c r="CKM100" s="350"/>
      <c r="CKN100" s="350"/>
      <c r="CKO100" s="350"/>
      <c r="CKP100" s="350"/>
      <c r="CKQ100" s="350"/>
      <c r="CKR100" s="350"/>
      <c r="CKS100" s="350"/>
      <c r="CKT100" s="350"/>
      <c r="CKU100" s="350"/>
      <c r="CKV100" s="350"/>
      <c r="CKW100" s="350"/>
      <c r="CKX100" s="350"/>
      <c r="CKY100" s="350"/>
      <c r="CKZ100" s="350"/>
      <c r="CLA100" s="350"/>
      <c r="CLB100" s="350"/>
      <c r="CLC100" s="350"/>
      <c r="CLD100" s="350"/>
      <c r="CLE100" s="350"/>
      <c r="CLF100" s="350"/>
      <c r="CLG100" s="350"/>
      <c r="CLH100" s="350"/>
      <c r="CLI100" s="350"/>
      <c r="CLJ100" s="350"/>
      <c r="CLK100" s="350"/>
      <c r="CLL100" s="350"/>
      <c r="CLM100" s="350"/>
      <c r="CLN100" s="350"/>
      <c r="CLO100" s="350"/>
      <c r="CLP100" s="350"/>
      <c r="CLQ100" s="350"/>
      <c r="CLR100" s="350"/>
      <c r="CLS100" s="350"/>
      <c r="CLT100" s="350"/>
      <c r="CLU100" s="350"/>
      <c r="CLV100" s="350"/>
      <c r="CLW100" s="350"/>
      <c r="CLX100" s="350"/>
      <c r="CLY100" s="350"/>
      <c r="CLZ100" s="350"/>
      <c r="CMA100" s="350"/>
      <c r="CMB100" s="350"/>
      <c r="CMC100" s="350"/>
      <c r="CMD100" s="350"/>
      <c r="CME100" s="350"/>
      <c r="CMF100" s="350"/>
      <c r="CMG100" s="350"/>
      <c r="CMH100" s="350"/>
      <c r="CMI100" s="350"/>
      <c r="CMJ100" s="350"/>
      <c r="CMK100" s="350"/>
      <c r="CML100" s="350"/>
      <c r="CMM100" s="350"/>
      <c r="CMN100" s="350"/>
      <c r="CMO100" s="350"/>
      <c r="CMP100" s="350"/>
      <c r="CMQ100" s="350"/>
      <c r="CMR100" s="350"/>
      <c r="CMS100" s="350"/>
      <c r="CMT100" s="350"/>
      <c r="CMU100" s="350"/>
      <c r="CMV100" s="350"/>
      <c r="CMW100" s="350"/>
      <c r="CMX100" s="350"/>
      <c r="CMY100" s="350"/>
      <c r="CMZ100" s="350"/>
      <c r="CNA100" s="350"/>
      <c r="CNB100" s="350"/>
      <c r="CNC100" s="350"/>
      <c r="CND100" s="350"/>
      <c r="CNE100" s="350"/>
      <c r="CNF100" s="350"/>
      <c r="CNG100" s="350"/>
      <c r="CNH100" s="350"/>
      <c r="CNI100" s="350"/>
      <c r="CNJ100" s="350"/>
      <c r="CNK100" s="350"/>
      <c r="CNL100" s="350"/>
      <c r="CNM100" s="350"/>
      <c r="CNN100" s="350"/>
      <c r="CNO100" s="350"/>
      <c r="CNP100" s="350"/>
      <c r="CNQ100" s="350"/>
      <c r="CNR100" s="350"/>
      <c r="CNS100" s="350"/>
      <c r="CNT100" s="350"/>
      <c r="CNU100" s="350"/>
      <c r="CNV100" s="350"/>
      <c r="CNW100" s="350"/>
      <c r="CNX100" s="350"/>
      <c r="CNY100" s="350"/>
      <c r="CNZ100" s="350"/>
      <c r="COA100" s="350"/>
      <c r="COB100" s="350"/>
      <c r="COC100" s="350"/>
      <c r="COD100" s="350"/>
      <c r="COE100" s="350"/>
      <c r="COF100" s="350"/>
      <c r="COG100" s="350"/>
      <c r="COH100" s="350"/>
      <c r="COI100" s="350"/>
      <c r="COJ100" s="350"/>
      <c r="COK100" s="350"/>
      <c r="COL100" s="350"/>
      <c r="COM100" s="350"/>
      <c r="CON100" s="350"/>
      <c r="COO100" s="350"/>
      <c r="COP100" s="350"/>
      <c r="COQ100" s="350"/>
      <c r="COR100" s="350"/>
      <c r="COS100" s="350"/>
      <c r="COT100" s="350"/>
      <c r="COU100" s="350"/>
      <c r="COV100" s="350"/>
      <c r="COW100" s="350"/>
      <c r="COX100" s="350"/>
      <c r="COY100" s="350"/>
      <c r="COZ100" s="350"/>
      <c r="CPA100" s="350"/>
      <c r="CPB100" s="350"/>
      <c r="CPC100" s="350"/>
      <c r="CPD100" s="350"/>
      <c r="CPE100" s="350"/>
      <c r="CPF100" s="350"/>
      <c r="CPG100" s="350"/>
      <c r="CPH100" s="350"/>
      <c r="CPI100" s="350"/>
      <c r="CPJ100" s="350"/>
      <c r="CPK100" s="350"/>
      <c r="CPL100" s="350"/>
      <c r="CPM100" s="350"/>
      <c r="CPN100" s="350"/>
      <c r="CPO100" s="350"/>
      <c r="CPP100" s="350"/>
      <c r="CPQ100" s="350"/>
      <c r="CPR100" s="350"/>
      <c r="CPS100" s="350"/>
      <c r="CPT100" s="350"/>
      <c r="CPU100" s="350"/>
      <c r="CPV100" s="350"/>
      <c r="CPW100" s="350"/>
      <c r="CPX100" s="350"/>
      <c r="CPY100" s="350"/>
      <c r="CPZ100" s="350"/>
      <c r="CQA100" s="350"/>
      <c r="CQB100" s="350"/>
      <c r="CQC100" s="350"/>
      <c r="CQD100" s="350"/>
      <c r="CQE100" s="350"/>
      <c r="CQF100" s="350"/>
      <c r="CQG100" s="350"/>
      <c r="CQH100" s="350"/>
      <c r="CQI100" s="350"/>
      <c r="CQJ100" s="350"/>
      <c r="CQK100" s="350"/>
      <c r="CQL100" s="350"/>
      <c r="CQM100" s="350"/>
      <c r="CQN100" s="350"/>
      <c r="CQO100" s="350"/>
      <c r="CQP100" s="350"/>
      <c r="CQQ100" s="350"/>
      <c r="CQR100" s="350"/>
      <c r="CQS100" s="350"/>
      <c r="CQT100" s="350"/>
      <c r="CQU100" s="350"/>
      <c r="CQV100" s="350"/>
      <c r="CQW100" s="350"/>
      <c r="CQX100" s="350"/>
      <c r="CQY100" s="350"/>
      <c r="CQZ100" s="350"/>
      <c r="CRA100" s="350"/>
      <c r="CRB100" s="350"/>
      <c r="CRC100" s="350"/>
      <c r="CRD100" s="350"/>
      <c r="CRE100" s="350"/>
      <c r="CRF100" s="350"/>
      <c r="CRG100" s="350"/>
      <c r="CRH100" s="350"/>
      <c r="CRI100" s="350"/>
      <c r="CRJ100" s="350"/>
      <c r="CRK100" s="350"/>
      <c r="CRL100" s="350"/>
      <c r="CRM100" s="350"/>
      <c r="CRN100" s="350"/>
      <c r="CRO100" s="350"/>
      <c r="CRP100" s="350"/>
      <c r="CRQ100" s="350"/>
      <c r="CRR100" s="350"/>
      <c r="CRS100" s="350"/>
      <c r="CRT100" s="350"/>
      <c r="CRU100" s="350"/>
      <c r="CRV100" s="350"/>
      <c r="CRW100" s="350"/>
      <c r="CRX100" s="350"/>
      <c r="CRY100" s="350"/>
      <c r="CRZ100" s="350"/>
      <c r="CSA100" s="350"/>
      <c r="CSB100" s="350"/>
      <c r="CSC100" s="350"/>
      <c r="CSD100" s="350"/>
      <c r="CSE100" s="350"/>
      <c r="CSF100" s="350"/>
      <c r="CSG100" s="350"/>
      <c r="CSH100" s="350"/>
      <c r="CSI100" s="350"/>
      <c r="CSJ100" s="350"/>
      <c r="CSK100" s="350"/>
      <c r="CSL100" s="350"/>
      <c r="CSM100" s="350"/>
      <c r="CSN100" s="350"/>
      <c r="CSO100" s="350"/>
      <c r="CSP100" s="350"/>
      <c r="CSQ100" s="350"/>
      <c r="CSR100" s="350"/>
      <c r="CSS100" s="350"/>
      <c r="CST100" s="350"/>
      <c r="CSU100" s="350"/>
      <c r="CSV100" s="350"/>
      <c r="CSW100" s="350"/>
      <c r="CSX100" s="350"/>
      <c r="CSY100" s="350"/>
      <c r="CSZ100" s="350"/>
      <c r="CTA100" s="350"/>
      <c r="CTB100" s="350"/>
      <c r="CTC100" s="350"/>
      <c r="CTD100" s="350"/>
      <c r="CTE100" s="350"/>
      <c r="CTF100" s="350"/>
      <c r="CTG100" s="350"/>
      <c r="CTH100" s="350"/>
      <c r="CTI100" s="350"/>
      <c r="CTJ100" s="350"/>
      <c r="CTK100" s="350"/>
      <c r="CTL100" s="350"/>
      <c r="CTM100" s="350"/>
      <c r="CTN100" s="350"/>
      <c r="CTO100" s="350"/>
      <c r="CTP100" s="350"/>
      <c r="CTQ100" s="350"/>
      <c r="CTR100" s="350"/>
      <c r="CTS100" s="350"/>
      <c r="CTT100" s="350"/>
      <c r="CTU100" s="350"/>
      <c r="CTV100" s="350"/>
      <c r="CTW100" s="350"/>
      <c r="CTX100" s="350"/>
      <c r="CTY100" s="350"/>
      <c r="CTZ100" s="350"/>
      <c r="CUA100" s="350"/>
      <c r="CUB100" s="350"/>
      <c r="CUC100" s="350"/>
      <c r="CUD100" s="350"/>
      <c r="CUE100" s="350"/>
      <c r="CUF100" s="350"/>
      <c r="CUG100" s="350"/>
      <c r="CUH100" s="350"/>
      <c r="CUI100" s="350"/>
      <c r="CUJ100" s="350"/>
      <c r="CUK100" s="350"/>
      <c r="CUL100" s="350"/>
      <c r="CUM100" s="350"/>
      <c r="CUN100" s="350"/>
      <c r="CUO100" s="350"/>
      <c r="CUP100" s="350"/>
      <c r="CUQ100" s="350"/>
      <c r="CUR100" s="350"/>
      <c r="CUS100" s="350"/>
      <c r="CUT100" s="350"/>
      <c r="CUU100" s="350"/>
      <c r="CUV100" s="350"/>
      <c r="CUW100" s="350"/>
      <c r="CUX100" s="350"/>
      <c r="CUY100" s="350"/>
      <c r="CUZ100" s="350"/>
      <c r="CVA100" s="350"/>
      <c r="CVB100" s="350"/>
      <c r="CVC100" s="350"/>
      <c r="CVD100" s="350"/>
      <c r="CVE100" s="350"/>
      <c r="CVF100" s="350"/>
      <c r="CVG100" s="350"/>
      <c r="CVH100" s="350"/>
      <c r="CVI100" s="350"/>
      <c r="CVJ100" s="350"/>
      <c r="CVK100" s="350"/>
      <c r="CVL100" s="350"/>
      <c r="CVM100" s="350"/>
      <c r="CVN100" s="350"/>
      <c r="CVO100" s="350"/>
      <c r="CVP100" s="350"/>
      <c r="CVQ100" s="350"/>
      <c r="CVR100" s="350"/>
      <c r="CVS100" s="350"/>
      <c r="CVT100" s="350"/>
      <c r="CVU100" s="350"/>
      <c r="CVV100" s="350"/>
      <c r="CVW100" s="350"/>
      <c r="CVX100" s="350"/>
      <c r="CVY100" s="350"/>
      <c r="CVZ100" s="350"/>
      <c r="CWA100" s="350"/>
      <c r="CWB100" s="350"/>
      <c r="CWC100" s="350"/>
      <c r="CWD100" s="350"/>
      <c r="CWE100" s="350"/>
      <c r="CWF100" s="350"/>
      <c r="CWG100" s="350"/>
      <c r="CWH100" s="350"/>
      <c r="CWI100" s="350"/>
      <c r="CWJ100" s="350"/>
      <c r="CWK100" s="350"/>
      <c r="CWL100" s="350"/>
      <c r="CWM100" s="350"/>
      <c r="CWN100" s="350"/>
      <c r="CWO100" s="350"/>
      <c r="CWP100" s="350"/>
      <c r="CWQ100" s="350"/>
      <c r="CWR100" s="350"/>
      <c r="CWS100" s="350"/>
      <c r="CWT100" s="350"/>
      <c r="CWU100" s="350"/>
      <c r="CWV100" s="350"/>
      <c r="CWW100" s="350"/>
      <c r="CWX100" s="350"/>
      <c r="CWY100" s="350"/>
      <c r="CWZ100" s="350"/>
      <c r="CXA100" s="350"/>
      <c r="CXB100" s="350"/>
      <c r="CXC100" s="350"/>
      <c r="CXD100" s="350"/>
      <c r="CXE100" s="350"/>
      <c r="CXF100" s="350"/>
      <c r="CXG100" s="350"/>
      <c r="CXH100" s="350"/>
      <c r="CXI100" s="350"/>
      <c r="CXJ100" s="350"/>
      <c r="CXK100" s="350"/>
      <c r="CXL100" s="350"/>
      <c r="CXM100" s="350"/>
      <c r="CXN100" s="350"/>
      <c r="CXO100" s="350"/>
      <c r="CXP100" s="350"/>
      <c r="CXQ100" s="350"/>
      <c r="CXR100" s="350"/>
      <c r="CXS100" s="350"/>
      <c r="CXT100" s="350"/>
      <c r="CXU100" s="350"/>
      <c r="CXV100" s="350"/>
      <c r="CXW100" s="350"/>
      <c r="CXX100" s="350"/>
      <c r="CXY100" s="350"/>
      <c r="CXZ100" s="350"/>
      <c r="CYA100" s="350"/>
      <c r="CYB100" s="350"/>
      <c r="CYC100" s="350"/>
      <c r="CYD100" s="350"/>
      <c r="CYE100" s="350"/>
      <c r="CYF100" s="350"/>
      <c r="CYG100" s="350"/>
      <c r="CYH100" s="350"/>
      <c r="CYI100" s="350"/>
      <c r="CYJ100" s="350"/>
      <c r="CYK100" s="350"/>
      <c r="CYL100" s="350"/>
      <c r="CYM100" s="350"/>
      <c r="CYN100" s="350"/>
      <c r="CYO100" s="350"/>
      <c r="CYP100" s="350"/>
      <c r="CYQ100" s="350"/>
      <c r="CYR100" s="350"/>
      <c r="CYS100" s="350"/>
      <c r="CYT100" s="350"/>
      <c r="CYU100" s="350"/>
      <c r="CYV100" s="350"/>
      <c r="CYW100" s="350"/>
      <c r="CYX100" s="350"/>
      <c r="CYY100" s="350"/>
      <c r="CYZ100" s="350"/>
      <c r="CZA100" s="350"/>
      <c r="CZB100" s="350"/>
      <c r="CZC100" s="350"/>
      <c r="CZD100" s="350"/>
      <c r="CZE100" s="350"/>
      <c r="CZF100" s="350"/>
      <c r="CZG100" s="350"/>
      <c r="CZH100" s="350"/>
      <c r="CZI100" s="350"/>
      <c r="CZJ100" s="350"/>
      <c r="CZK100" s="350"/>
      <c r="CZL100" s="350"/>
      <c r="CZM100" s="350"/>
      <c r="CZN100" s="350"/>
      <c r="CZO100" s="350"/>
      <c r="CZP100" s="350"/>
      <c r="CZQ100" s="350"/>
      <c r="CZR100" s="350"/>
      <c r="CZS100" s="350"/>
      <c r="CZT100" s="350"/>
      <c r="CZU100" s="350"/>
      <c r="CZV100" s="350"/>
      <c r="CZW100" s="350"/>
      <c r="CZX100" s="350"/>
      <c r="CZY100" s="350"/>
      <c r="CZZ100" s="350"/>
      <c r="DAA100" s="350"/>
      <c r="DAB100" s="350"/>
      <c r="DAC100" s="350"/>
      <c r="DAD100" s="350"/>
      <c r="DAE100" s="350"/>
      <c r="DAF100" s="350"/>
      <c r="DAG100" s="350"/>
      <c r="DAH100" s="350"/>
      <c r="DAI100" s="350"/>
      <c r="DAJ100" s="350"/>
      <c r="DAK100" s="350"/>
      <c r="DAL100" s="350"/>
      <c r="DAM100" s="350"/>
      <c r="DAN100" s="350"/>
      <c r="DAO100" s="350"/>
      <c r="DAP100" s="350"/>
      <c r="DAQ100" s="350"/>
      <c r="DAR100" s="350"/>
      <c r="DAS100" s="350"/>
      <c r="DAT100" s="350"/>
      <c r="DAU100" s="350"/>
      <c r="DAV100" s="350"/>
      <c r="DAW100" s="350"/>
      <c r="DAX100" s="350"/>
      <c r="DAY100" s="350"/>
      <c r="DAZ100" s="350"/>
      <c r="DBA100" s="350"/>
      <c r="DBB100" s="350"/>
      <c r="DBC100" s="350"/>
      <c r="DBD100" s="350"/>
      <c r="DBE100" s="350"/>
      <c r="DBF100" s="350"/>
      <c r="DBG100" s="350"/>
      <c r="DBH100" s="350"/>
      <c r="DBI100" s="350"/>
      <c r="DBJ100" s="350"/>
      <c r="DBK100" s="350"/>
      <c r="DBL100" s="350"/>
      <c r="DBM100" s="350"/>
      <c r="DBN100" s="350"/>
      <c r="DBO100" s="350"/>
      <c r="DBP100" s="350"/>
      <c r="DBQ100" s="350"/>
      <c r="DBR100" s="350"/>
      <c r="DBS100" s="350"/>
      <c r="DBT100" s="350"/>
      <c r="DBU100" s="350"/>
      <c r="DBV100" s="350"/>
      <c r="DBW100" s="350"/>
      <c r="DBX100" s="350"/>
      <c r="DBY100" s="350"/>
      <c r="DBZ100" s="350"/>
      <c r="DCA100" s="350"/>
      <c r="DCB100" s="350"/>
      <c r="DCC100" s="350"/>
      <c r="DCD100" s="350"/>
      <c r="DCE100" s="350"/>
      <c r="DCF100" s="350"/>
      <c r="DCG100" s="350"/>
      <c r="DCH100" s="350"/>
      <c r="DCI100" s="350"/>
      <c r="DCJ100" s="350"/>
      <c r="DCK100" s="350"/>
      <c r="DCL100" s="350"/>
      <c r="DCM100" s="350"/>
      <c r="DCN100" s="350"/>
      <c r="DCO100" s="350"/>
      <c r="DCP100" s="350"/>
      <c r="DCQ100" s="350"/>
      <c r="DCR100" s="350"/>
      <c r="DCS100" s="350"/>
      <c r="DCT100" s="350"/>
      <c r="DCU100" s="350"/>
      <c r="DCV100" s="350"/>
      <c r="DCW100" s="350"/>
      <c r="DCX100" s="350"/>
      <c r="DCY100" s="350"/>
      <c r="DCZ100" s="350"/>
      <c r="DDA100" s="350"/>
      <c r="DDB100" s="350"/>
      <c r="DDC100" s="350"/>
      <c r="DDD100" s="350"/>
      <c r="DDE100" s="350"/>
      <c r="DDF100" s="350"/>
      <c r="DDG100" s="350"/>
      <c r="DDH100" s="350"/>
      <c r="DDI100" s="350"/>
      <c r="DDJ100" s="350"/>
      <c r="DDK100" s="350"/>
      <c r="DDL100" s="350"/>
      <c r="DDM100" s="350"/>
      <c r="DDN100" s="350"/>
      <c r="DDO100" s="350"/>
      <c r="DDP100" s="350"/>
      <c r="DDQ100" s="350"/>
      <c r="DDR100" s="350"/>
      <c r="DDS100" s="350"/>
      <c r="DDT100" s="350"/>
      <c r="DDU100" s="350"/>
      <c r="DDV100" s="350"/>
      <c r="DDW100" s="350"/>
      <c r="DDX100" s="350"/>
      <c r="DDY100" s="350"/>
      <c r="DDZ100" s="350"/>
      <c r="DEA100" s="350"/>
      <c r="DEB100" s="350"/>
      <c r="DEC100" s="350"/>
      <c r="DED100" s="350"/>
      <c r="DEE100" s="350"/>
      <c r="DEF100" s="350"/>
      <c r="DEG100" s="350"/>
      <c r="DEH100" s="350"/>
      <c r="DEI100" s="350"/>
      <c r="DEJ100" s="350"/>
      <c r="DEK100" s="350"/>
      <c r="DEL100" s="350"/>
      <c r="DEM100" s="350"/>
      <c r="DEN100" s="350"/>
      <c r="DEO100" s="350"/>
      <c r="DEP100" s="350"/>
      <c r="DEQ100" s="350"/>
      <c r="DER100" s="350"/>
      <c r="DES100" s="350"/>
      <c r="DET100" s="350"/>
      <c r="DEU100" s="350"/>
      <c r="DEV100" s="350"/>
      <c r="DEW100" s="350"/>
      <c r="DEX100" s="350"/>
      <c r="DEY100" s="350"/>
      <c r="DEZ100" s="350"/>
      <c r="DFA100" s="350"/>
      <c r="DFB100" s="350"/>
      <c r="DFC100" s="350"/>
      <c r="DFD100" s="350"/>
      <c r="DFE100" s="350"/>
      <c r="DFF100" s="350"/>
      <c r="DFG100" s="350"/>
      <c r="DFH100" s="350"/>
      <c r="DFI100" s="350"/>
      <c r="DFJ100" s="350"/>
      <c r="DFK100" s="350"/>
      <c r="DFL100" s="350"/>
      <c r="DFM100" s="350"/>
      <c r="DFN100" s="350"/>
      <c r="DFO100" s="350"/>
      <c r="DFP100" s="350"/>
      <c r="DFQ100" s="350"/>
      <c r="DFR100" s="350"/>
      <c r="DFS100" s="350"/>
      <c r="DFT100" s="350"/>
      <c r="DFU100" s="350"/>
      <c r="DFV100" s="350"/>
      <c r="DFW100" s="350"/>
      <c r="DFX100" s="350"/>
      <c r="DFY100" s="350"/>
      <c r="DFZ100" s="350"/>
      <c r="DGA100" s="350"/>
      <c r="DGB100" s="350"/>
      <c r="DGC100" s="350"/>
      <c r="DGD100" s="350"/>
      <c r="DGE100" s="350"/>
      <c r="DGF100" s="350"/>
      <c r="DGG100" s="350"/>
      <c r="DGH100" s="350"/>
      <c r="DGI100" s="350"/>
      <c r="DGJ100" s="350"/>
      <c r="DGK100" s="350"/>
      <c r="DGL100" s="350"/>
      <c r="DGM100" s="350"/>
      <c r="DGN100" s="350"/>
      <c r="DGO100" s="350"/>
      <c r="DGP100" s="350"/>
      <c r="DGQ100" s="350"/>
      <c r="DGR100" s="350"/>
      <c r="DGS100" s="350"/>
      <c r="DGT100" s="350"/>
      <c r="DGU100" s="350"/>
      <c r="DGV100" s="350"/>
      <c r="DGW100" s="350"/>
      <c r="DGX100" s="350"/>
      <c r="DGY100" s="350"/>
      <c r="DGZ100" s="350"/>
      <c r="DHA100" s="350"/>
      <c r="DHB100" s="350"/>
      <c r="DHC100" s="350"/>
      <c r="DHD100" s="350"/>
      <c r="DHE100" s="350"/>
      <c r="DHF100" s="350"/>
      <c r="DHG100" s="350"/>
      <c r="DHH100" s="350"/>
      <c r="DHI100" s="350"/>
      <c r="DHJ100" s="350"/>
      <c r="DHK100" s="350"/>
      <c r="DHL100" s="350"/>
      <c r="DHM100" s="350"/>
      <c r="DHN100" s="350"/>
      <c r="DHO100" s="350"/>
      <c r="DHP100" s="350"/>
      <c r="DHQ100" s="350"/>
      <c r="DHR100" s="350"/>
      <c r="DHS100" s="350"/>
      <c r="DHT100" s="350"/>
      <c r="DHU100" s="350"/>
      <c r="DHV100" s="350"/>
      <c r="DHW100" s="350"/>
      <c r="DHX100" s="350"/>
      <c r="DHY100" s="350"/>
      <c r="DHZ100" s="350"/>
      <c r="DIA100" s="350"/>
      <c r="DIB100" s="350"/>
      <c r="DIC100" s="350"/>
      <c r="DID100" s="350"/>
      <c r="DIE100" s="350"/>
      <c r="DIF100" s="350"/>
      <c r="DIG100" s="350"/>
      <c r="DIH100" s="350"/>
      <c r="DII100" s="350"/>
      <c r="DIJ100" s="350"/>
      <c r="DIK100" s="350"/>
      <c r="DIL100" s="350"/>
      <c r="DIM100" s="350"/>
      <c r="DIN100" s="350"/>
      <c r="DIO100" s="350"/>
      <c r="DIP100" s="350"/>
      <c r="DIQ100" s="350"/>
      <c r="DIR100" s="350"/>
      <c r="DIS100" s="350"/>
      <c r="DIT100" s="350"/>
      <c r="DIU100" s="350"/>
      <c r="DIV100" s="350"/>
      <c r="DIW100" s="350"/>
      <c r="DIX100" s="350"/>
      <c r="DIY100" s="350"/>
      <c r="DIZ100" s="350"/>
      <c r="DJA100" s="350"/>
      <c r="DJB100" s="350"/>
      <c r="DJC100" s="350"/>
      <c r="DJD100" s="350"/>
      <c r="DJE100" s="350"/>
      <c r="DJF100" s="350"/>
      <c r="DJG100" s="350"/>
      <c r="DJH100" s="350"/>
      <c r="DJI100" s="350"/>
      <c r="DJJ100" s="350"/>
      <c r="DJK100" s="350"/>
      <c r="DJL100" s="350"/>
      <c r="DJM100" s="350"/>
      <c r="DJN100" s="350"/>
      <c r="DJO100" s="350"/>
      <c r="DJP100" s="350"/>
      <c r="DJQ100" s="350"/>
      <c r="DJR100" s="350"/>
      <c r="DJS100" s="350"/>
      <c r="DJT100" s="350"/>
      <c r="DJU100" s="350"/>
      <c r="DJV100" s="350"/>
      <c r="DJW100" s="350"/>
      <c r="DJX100" s="350"/>
      <c r="DJY100" s="350"/>
      <c r="DJZ100" s="350"/>
      <c r="DKA100" s="350"/>
      <c r="DKB100" s="350"/>
      <c r="DKC100" s="350"/>
      <c r="DKD100" s="350"/>
      <c r="DKE100" s="350"/>
      <c r="DKF100" s="350"/>
      <c r="DKG100" s="350"/>
      <c r="DKH100" s="350"/>
      <c r="DKI100" s="350"/>
      <c r="DKJ100" s="350"/>
      <c r="DKK100" s="350"/>
      <c r="DKL100" s="350"/>
      <c r="DKM100" s="350"/>
      <c r="DKN100" s="350"/>
      <c r="DKO100" s="350"/>
      <c r="DKP100" s="350"/>
      <c r="DKQ100" s="350"/>
      <c r="DKR100" s="350"/>
      <c r="DKS100" s="350"/>
      <c r="DKT100" s="350"/>
      <c r="DKU100" s="350"/>
      <c r="DKV100" s="350"/>
      <c r="DKW100" s="350"/>
      <c r="DKX100" s="350"/>
      <c r="DKY100" s="350"/>
      <c r="DKZ100" s="350"/>
      <c r="DLA100" s="350"/>
      <c r="DLB100" s="350"/>
      <c r="DLC100" s="350"/>
      <c r="DLD100" s="350"/>
      <c r="DLE100" s="350"/>
      <c r="DLF100" s="350"/>
      <c r="DLG100" s="350"/>
      <c r="DLH100" s="350"/>
      <c r="DLI100" s="350"/>
      <c r="DLJ100" s="350"/>
      <c r="DLK100" s="350"/>
      <c r="DLL100" s="350"/>
      <c r="DLM100" s="350"/>
      <c r="DLN100" s="350"/>
      <c r="DLO100" s="350"/>
      <c r="DLP100" s="350"/>
      <c r="DLQ100" s="350"/>
      <c r="DLR100" s="350"/>
      <c r="DLS100" s="350"/>
      <c r="DLT100" s="350"/>
      <c r="DLU100" s="350"/>
      <c r="DLV100" s="350"/>
      <c r="DLW100" s="350"/>
      <c r="DLX100" s="350"/>
      <c r="DLY100" s="350"/>
      <c r="DLZ100" s="350"/>
      <c r="DMA100" s="350"/>
      <c r="DMB100" s="350"/>
      <c r="DMC100" s="350"/>
      <c r="DMD100" s="350"/>
      <c r="DME100" s="350"/>
      <c r="DMF100" s="350"/>
      <c r="DMG100" s="350"/>
      <c r="DMH100" s="350"/>
      <c r="DMI100" s="350"/>
      <c r="DMJ100" s="350"/>
      <c r="DMK100" s="350"/>
      <c r="DML100" s="350"/>
      <c r="DMM100" s="350"/>
      <c r="DMN100" s="350"/>
      <c r="DMO100" s="350"/>
      <c r="DMP100" s="350"/>
      <c r="DMQ100" s="350"/>
      <c r="DMR100" s="350"/>
      <c r="DMS100" s="350"/>
      <c r="DMT100" s="350"/>
      <c r="DMU100" s="350"/>
      <c r="DMV100" s="350"/>
      <c r="DMW100" s="350"/>
      <c r="DMX100" s="350"/>
      <c r="DMY100" s="350"/>
      <c r="DMZ100" s="350"/>
      <c r="DNA100" s="350"/>
      <c r="DNB100" s="350"/>
      <c r="DNC100" s="350"/>
      <c r="DND100" s="350"/>
      <c r="DNE100" s="350"/>
      <c r="DNF100" s="350"/>
      <c r="DNG100" s="350"/>
      <c r="DNH100" s="350"/>
      <c r="DNI100" s="350"/>
      <c r="DNJ100" s="350"/>
      <c r="DNK100" s="350"/>
      <c r="DNL100" s="350"/>
      <c r="DNM100" s="350"/>
      <c r="DNN100" s="350"/>
      <c r="DNO100" s="350"/>
      <c r="DNP100" s="350"/>
      <c r="DNQ100" s="350"/>
      <c r="DNR100" s="350"/>
      <c r="DNS100" s="350"/>
      <c r="DNT100" s="350"/>
      <c r="DNU100" s="350"/>
      <c r="DNV100" s="350"/>
      <c r="DNW100" s="350"/>
      <c r="DNX100" s="350"/>
      <c r="DNY100" s="350"/>
      <c r="DNZ100" s="350"/>
      <c r="DOA100" s="350"/>
      <c r="DOB100" s="350"/>
      <c r="DOC100" s="350"/>
      <c r="DOD100" s="350"/>
      <c r="DOE100" s="350"/>
      <c r="DOF100" s="350"/>
      <c r="DOG100" s="350"/>
      <c r="DOH100" s="350"/>
      <c r="DOI100" s="350"/>
      <c r="DOJ100" s="350"/>
      <c r="DOK100" s="350"/>
      <c r="DOL100" s="350"/>
      <c r="DOM100" s="350"/>
      <c r="DON100" s="350"/>
      <c r="DOO100" s="350"/>
      <c r="DOP100" s="350"/>
      <c r="DOQ100" s="350"/>
      <c r="DOR100" s="350"/>
      <c r="DOS100" s="350"/>
      <c r="DOT100" s="350"/>
      <c r="DOU100" s="350"/>
      <c r="DOV100" s="350"/>
      <c r="DOW100" s="350"/>
      <c r="DOX100" s="350"/>
      <c r="DOY100" s="350"/>
      <c r="DOZ100" s="350"/>
      <c r="DPA100" s="350"/>
      <c r="DPB100" s="350"/>
      <c r="DPC100" s="350"/>
      <c r="DPD100" s="350"/>
      <c r="DPE100" s="350"/>
      <c r="DPF100" s="350"/>
      <c r="DPG100" s="350"/>
      <c r="DPH100" s="350"/>
      <c r="DPI100" s="350"/>
      <c r="DPJ100" s="350"/>
      <c r="DPK100" s="350"/>
      <c r="DPL100" s="350"/>
      <c r="DPM100" s="350"/>
      <c r="DPN100" s="350"/>
      <c r="DPO100" s="350"/>
      <c r="DPP100" s="350"/>
      <c r="DPQ100" s="350"/>
      <c r="DPR100" s="350"/>
      <c r="DPS100" s="350"/>
      <c r="DPT100" s="350"/>
      <c r="DPU100" s="350"/>
      <c r="DPV100" s="350"/>
      <c r="DPW100" s="350"/>
      <c r="DPX100" s="350"/>
      <c r="DPY100" s="350"/>
      <c r="DPZ100" s="350"/>
      <c r="DQA100" s="350"/>
      <c r="DQB100" s="350"/>
      <c r="DQC100" s="350"/>
      <c r="DQD100" s="350"/>
      <c r="DQE100" s="350"/>
      <c r="DQF100" s="350"/>
      <c r="DQG100" s="350"/>
      <c r="DQH100" s="350"/>
      <c r="DQI100" s="350"/>
      <c r="DQJ100" s="350"/>
      <c r="DQK100" s="350"/>
      <c r="DQL100" s="350"/>
      <c r="DQM100" s="350"/>
      <c r="DQN100" s="350"/>
      <c r="DQO100" s="350"/>
      <c r="DQP100" s="350"/>
      <c r="DQQ100" s="350"/>
      <c r="DQR100" s="350"/>
      <c r="DQS100" s="350"/>
      <c r="DQT100" s="350"/>
      <c r="DQU100" s="350"/>
      <c r="DQV100" s="350"/>
      <c r="DQW100" s="350"/>
      <c r="DQX100" s="350"/>
      <c r="DQY100" s="350"/>
      <c r="DQZ100" s="350"/>
      <c r="DRA100" s="350"/>
      <c r="DRB100" s="350"/>
      <c r="DRC100" s="350"/>
      <c r="DRD100" s="350"/>
      <c r="DRE100" s="350"/>
      <c r="DRF100" s="350"/>
      <c r="DRG100" s="350"/>
      <c r="DRH100" s="350"/>
      <c r="DRI100" s="350"/>
      <c r="DRJ100" s="350"/>
      <c r="DRK100" s="350"/>
      <c r="DRL100" s="350"/>
      <c r="DRM100" s="350"/>
      <c r="DRN100" s="350"/>
      <c r="DRO100" s="350"/>
      <c r="DRP100" s="350"/>
      <c r="DRQ100" s="350"/>
      <c r="DRR100" s="350"/>
      <c r="DRS100" s="350"/>
      <c r="DRT100" s="350"/>
      <c r="DRU100" s="350"/>
      <c r="DRV100" s="350"/>
      <c r="DRW100" s="350"/>
      <c r="DRX100" s="350"/>
      <c r="DRY100" s="350"/>
      <c r="DRZ100" s="350"/>
      <c r="DSA100" s="350"/>
      <c r="DSB100" s="350"/>
      <c r="DSC100" s="350"/>
      <c r="DSD100" s="350"/>
      <c r="DSE100" s="350"/>
      <c r="DSF100" s="350"/>
      <c r="DSG100" s="350"/>
      <c r="DSH100" s="350"/>
      <c r="DSI100" s="350"/>
      <c r="DSJ100" s="350"/>
      <c r="DSK100" s="350"/>
      <c r="DSL100" s="350"/>
      <c r="DSM100" s="350"/>
      <c r="DSN100" s="350"/>
      <c r="DSO100" s="350"/>
      <c r="DSP100" s="350"/>
      <c r="DSQ100" s="350"/>
      <c r="DSR100" s="350"/>
      <c r="DSS100" s="350"/>
      <c r="DST100" s="350"/>
      <c r="DSU100" s="350"/>
      <c r="DSV100" s="350"/>
      <c r="DSW100" s="350"/>
      <c r="DSX100" s="350"/>
      <c r="DSY100" s="350"/>
      <c r="DSZ100" s="350"/>
      <c r="DTA100" s="350"/>
      <c r="DTB100" s="350"/>
      <c r="DTC100" s="350"/>
      <c r="DTD100" s="350"/>
      <c r="DTE100" s="350"/>
      <c r="DTF100" s="350"/>
      <c r="DTG100" s="350"/>
      <c r="DTH100" s="350"/>
      <c r="DTI100" s="350"/>
      <c r="DTJ100" s="350"/>
      <c r="DTK100" s="350"/>
      <c r="DTL100" s="350"/>
      <c r="DTM100" s="350"/>
      <c r="DTN100" s="350"/>
      <c r="DTO100" s="350"/>
      <c r="DTP100" s="350"/>
      <c r="DTQ100" s="350"/>
      <c r="DTR100" s="350"/>
      <c r="DTS100" s="350"/>
      <c r="DTT100" s="350"/>
      <c r="DTU100" s="350"/>
      <c r="DTV100" s="350"/>
      <c r="DTW100" s="350"/>
      <c r="DTX100" s="350"/>
      <c r="DTY100" s="350"/>
      <c r="DTZ100" s="350"/>
      <c r="DUA100" s="350"/>
      <c r="DUB100" s="350"/>
      <c r="DUC100" s="350"/>
      <c r="DUD100" s="350"/>
      <c r="DUE100" s="350"/>
      <c r="DUF100" s="350"/>
      <c r="DUG100" s="350"/>
      <c r="DUH100" s="350"/>
      <c r="DUI100" s="350"/>
      <c r="DUJ100" s="350"/>
      <c r="DUK100" s="350"/>
      <c r="DUL100" s="350"/>
      <c r="DUM100" s="350"/>
      <c r="DUN100" s="350"/>
      <c r="DUO100" s="350"/>
      <c r="DUP100" s="350"/>
      <c r="DUQ100" s="350"/>
      <c r="DUR100" s="350"/>
      <c r="DUS100" s="350"/>
      <c r="DUT100" s="350"/>
      <c r="DUU100" s="350"/>
      <c r="DUV100" s="350"/>
      <c r="DUW100" s="350"/>
      <c r="DUX100" s="350"/>
      <c r="DUY100" s="350"/>
      <c r="DUZ100" s="350"/>
      <c r="DVA100" s="350"/>
      <c r="DVB100" s="350"/>
      <c r="DVC100" s="350"/>
      <c r="DVD100" s="350"/>
      <c r="DVE100" s="350"/>
      <c r="DVF100" s="350"/>
      <c r="DVG100" s="350"/>
      <c r="DVH100" s="350"/>
      <c r="DVI100" s="350"/>
      <c r="DVJ100" s="350"/>
      <c r="DVK100" s="350"/>
      <c r="DVL100" s="350"/>
      <c r="DVM100" s="350"/>
      <c r="DVN100" s="350"/>
      <c r="DVO100" s="350"/>
      <c r="DVP100" s="350"/>
      <c r="DVQ100" s="350"/>
      <c r="DVR100" s="350"/>
      <c r="DVS100" s="350"/>
      <c r="DVT100" s="350"/>
      <c r="DVU100" s="350"/>
      <c r="DVV100" s="350"/>
      <c r="DVW100" s="350"/>
      <c r="DVX100" s="350"/>
      <c r="DVY100" s="350"/>
      <c r="DVZ100" s="350"/>
      <c r="DWA100" s="350"/>
      <c r="DWB100" s="350"/>
      <c r="DWC100" s="350"/>
      <c r="DWD100" s="350"/>
      <c r="DWE100" s="350"/>
      <c r="DWF100" s="350"/>
      <c r="DWG100" s="350"/>
      <c r="DWH100" s="350"/>
      <c r="DWI100" s="350"/>
      <c r="DWJ100" s="350"/>
      <c r="DWK100" s="350"/>
      <c r="DWL100" s="350"/>
      <c r="DWM100" s="350"/>
      <c r="DWN100" s="350"/>
      <c r="DWO100" s="350"/>
      <c r="DWP100" s="350"/>
      <c r="DWQ100" s="350"/>
      <c r="DWR100" s="350"/>
      <c r="DWS100" s="350"/>
      <c r="DWT100" s="350"/>
      <c r="DWU100" s="350"/>
      <c r="DWV100" s="350"/>
      <c r="DWW100" s="350"/>
      <c r="DWX100" s="350"/>
      <c r="DWY100" s="350"/>
      <c r="DWZ100" s="350"/>
      <c r="DXA100" s="350"/>
      <c r="DXB100" s="350"/>
      <c r="DXC100" s="350"/>
      <c r="DXD100" s="350"/>
      <c r="DXE100" s="350"/>
      <c r="DXF100" s="350"/>
      <c r="DXG100" s="350"/>
      <c r="DXH100" s="350"/>
      <c r="DXI100" s="350"/>
      <c r="DXJ100" s="350"/>
      <c r="DXK100" s="350"/>
      <c r="DXL100" s="350"/>
      <c r="DXM100" s="350"/>
      <c r="DXN100" s="350"/>
      <c r="DXO100" s="350"/>
      <c r="DXP100" s="350"/>
      <c r="DXQ100" s="350"/>
      <c r="DXR100" s="350"/>
      <c r="DXS100" s="350"/>
      <c r="DXT100" s="350"/>
      <c r="DXU100" s="350"/>
      <c r="DXV100" s="350"/>
      <c r="DXW100" s="350"/>
      <c r="DXX100" s="350"/>
      <c r="DXY100" s="350"/>
      <c r="DXZ100" s="350"/>
      <c r="DYA100" s="350"/>
      <c r="DYB100" s="350"/>
      <c r="DYC100" s="350"/>
      <c r="DYD100" s="350"/>
      <c r="DYE100" s="350"/>
      <c r="DYF100" s="350"/>
      <c r="DYG100" s="350"/>
      <c r="DYH100" s="350"/>
      <c r="DYI100" s="350"/>
      <c r="DYJ100" s="350"/>
      <c r="DYK100" s="350"/>
      <c r="DYL100" s="350"/>
      <c r="DYM100" s="350"/>
      <c r="DYN100" s="350"/>
      <c r="DYO100" s="350"/>
      <c r="DYP100" s="350"/>
      <c r="DYQ100" s="350"/>
      <c r="DYR100" s="350"/>
      <c r="DYS100" s="350"/>
      <c r="DYT100" s="350"/>
      <c r="DYU100" s="350"/>
      <c r="DYV100" s="350"/>
      <c r="DYW100" s="350"/>
      <c r="DYX100" s="350"/>
      <c r="DYY100" s="350"/>
      <c r="DYZ100" s="350"/>
      <c r="DZA100" s="350"/>
      <c r="DZB100" s="350"/>
      <c r="DZC100" s="350"/>
      <c r="DZD100" s="350"/>
      <c r="DZE100" s="350"/>
      <c r="DZF100" s="350"/>
      <c r="DZG100" s="350"/>
      <c r="DZH100" s="350"/>
      <c r="DZI100" s="350"/>
      <c r="DZJ100" s="350"/>
      <c r="DZK100" s="350"/>
      <c r="DZL100" s="350"/>
      <c r="DZM100" s="350"/>
      <c r="DZN100" s="350"/>
      <c r="DZO100" s="350"/>
      <c r="DZP100" s="350"/>
      <c r="DZQ100" s="350"/>
      <c r="DZR100" s="350"/>
      <c r="DZS100" s="350"/>
      <c r="DZT100" s="350"/>
      <c r="DZU100" s="350"/>
      <c r="DZV100" s="350"/>
      <c r="DZW100" s="350"/>
      <c r="DZX100" s="350"/>
      <c r="DZY100" s="350"/>
      <c r="DZZ100" s="350"/>
      <c r="EAA100" s="350"/>
      <c r="EAB100" s="350"/>
      <c r="EAC100" s="350"/>
      <c r="EAD100" s="350"/>
      <c r="EAE100" s="350"/>
      <c r="EAF100" s="350"/>
      <c r="EAG100" s="350"/>
      <c r="EAH100" s="350"/>
      <c r="EAI100" s="350"/>
      <c r="EAJ100" s="350"/>
      <c r="EAK100" s="350"/>
      <c r="EAL100" s="350"/>
      <c r="EAM100" s="350"/>
      <c r="EAN100" s="350"/>
      <c r="EAO100" s="350"/>
      <c r="EAP100" s="350"/>
      <c r="EAQ100" s="350"/>
      <c r="EAR100" s="350"/>
      <c r="EAS100" s="350"/>
      <c r="EAT100" s="350"/>
      <c r="EAU100" s="350"/>
      <c r="EAV100" s="350"/>
      <c r="EAW100" s="350"/>
      <c r="EAX100" s="350"/>
      <c r="EAY100" s="350"/>
      <c r="EAZ100" s="350"/>
      <c r="EBA100" s="350"/>
      <c r="EBB100" s="350"/>
      <c r="EBC100" s="350"/>
      <c r="EBD100" s="350"/>
      <c r="EBE100" s="350"/>
      <c r="EBF100" s="350"/>
      <c r="EBG100" s="350"/>
      <c r="EBH100" s="350"/>
      <c r="EBI100" s="350"/>
      <c r="EBJ100" s="350"/>
      <c r="EBK100" s="350"/>
      <c r="EBL100" s="350"/>
      <c r="EBM100" s="350"/>
      <c r="EBN100" s="350"/>
      <c r="EBO100" s="350"/>
      <c r="EBP100" s="350"/>
      <c r="EBQ100" s="350"/>
      <c r="EBR100" s="350"/>
      <c r="EBS100" s="350"/>
      <c r="EBT100" s="350"/>
      <c r="EBU100" s="350"/>
      <c r="EBV100" s="350"/>
      <c r="EBW100" s="350"/>
      <c r="EBX100" s="350"/>
      <c r="EBY100" s="350"/>
      <c r="EBZ100" s="350"/>
      <c r="ECA100" s="350"/>
      <c r="ECB100" s="350"/>
      <c r="ECC100" s="350"/>
      <c r="ECD100" s="350"/>
      <c r="ECE100" s="350"/>
      <c r="ECF100" s="350"/>
      <c r="ECG100" s="350"/>
      <c r="ECH100" s="350"/>
      <c r="ECI100" s="350"/>
      <c r="ECJ100" s="350"/>
      <c r="ECK100" s="350"/>
      <c r="ECL100" s="350"/>
      <c r="ECM100" s="350"/>
      <c r="ECN100" s="350"/>
      <c r="ECO100" s="350"/>
      <c r="ECP100" s="350"/>
      <c r="ECQ100" s="350"/>
      <c r="ECR100" s="350"/>
      <c r="ECS100" s="350"/>
      <c r="ECT100" s="350"/>
      <c r="ECU100" s="350"/>
      <c r="ECV100" s="350"/>
      <c r="ECW100" s="350"/>
      <c r="ECX100" s="350"/>
      <c r="ECY100" s="350"/>
      <c r="ECZ100" s="350"/>
      <c r="EDA100" s="350"/>
      <c r="EDB100" s="350"/>
      <c r="EDC100" s="350"/>
      <c r="EDD100" s="350"/>
      <c r="EDE100" s="350"/>
      <c r="EDF100" s="350"/>
      <c r="EDG100" s="350"/>
      <c r="EDH100" s="350"/>
      <c r="EDI100" s="350"/>
      <c r="EDJ100" s="350"/>
      <c r="EDK100" s="350"/>
      <c r="EDL100" s="350"/>
      <c r="EDM100" s="350"/>
      <c r="EDN100" s="350"/>
      <c r="EDO100" s="350"/>
      <c r="EDP100" s="350"/>
      <c r="EDQ100" s="350"/>
      <c r="EDR100" s="350"/>
      <c r="EDS100" s="350"/>
      <c r="EDT100" s="350"/>
      <c r="EDU100" s="350"/>
      <c r="EDV100" s="350"/>
      <c r="EDW100" s="350"/>
      <c r="EDX100" s="350"/>
      <c r="EDY100" s="350"/>
      <c r="EDZ100" s="350"/>
      <c r="EEA100" s="350"/>
      <c r="EEB100" s="350"/>
      <c r="EEC100" s="350"/>
      <c r="EED100" s="350"/>
      <c r="EEE100" s="350"/>
      <c r="EEF100" s="350"/>
      <c r="EEG100" s="350"/>
      <c r="EEH100" s="350"/>
      <c r="EEI100" s="350"/>
      <c r="EEJ100" s="350"/>
      <c r="EEK100" s="350"/>
      <c r="EEL100" s="350"/>
      <c r="EEM100" s="350"/>
      <c r="EEN100" s="350"/>
      <c r="EEO100" s="350"/>
      <c r="EEP100" s="350"/>
      <c r="EEQ100" s="350"/>
      <c r="EER100" s="350"/>
      <c r="EES100" s="350"/>
      <c r="EET100" s="350"/>
      <c r="EEU100" s="350"/>
      <c r="EEV100" s="350"/>
      <c r="EEW100" s="350"/>
      <c r="EEX100" s="350"/>
      <c r="EEY100" s="350"/>
      <c r="EEZ100" s="350"/>
      <c r="EFA100" s="350"/>
      <c r="EFB100" s="350"/>
      <c r="EFC100" s="350"/>
      <c r="EFD100" s="350"/>
      <c r="EFE100" s="350"/>
      <c r="EFF100" s="350"/>
      <c r="EFG100" s="350"/>
      <c r="EFH100" s="350"/>
      <c r="EFI100" s="350"/>
      <c r="EFJ100" s="350"/>
      <c r="EFK100" s="350"/>
      <c r="EFL100" s="350"/>
      <c r="EFM100" s="350"/>
      <c r="EFN100" s="350"/>
      <c r="EFO100" s="350"/>
      <c r="EFP100" s="350"/>
      <c r="EFQ100" s="350"/>
      <c r="EFR100" s="350"/>
      <c r="EFS100" s="350"/>
      <c r="EFT100" s="350"/>
      <c r="EFU100" s="350"/>
      <c r="EFV100" s="350"/>
      <c r="EFW100" s="350"/>
      <c r="EFX100" s="350"/>
      <c r="EFY100" s="350"/>
      <c r="EFZ100" s="350"/>
      <c r="EGA100" s="350"/>
      <c r="EGB100" s="350"/>
      <c r="EGC100" s="350"/>
      <c r="EGD100" s="350"/>
      <c r="EGE100" s="350"/>
      <c r="EGF100" s="350"/>
      <c r="EGG100" s="350"/>
      <c r="EGH100" s="350"/>
      <c r="EGI100" s="350"/>
      <c r="EGJ100" s="350"/>
      <c r="EGK100" s="350"/>
      <c r="EGL100" s="350"/>
      <c r="EGM100" s="350"/>
      <c r="EGN100" s="350"/>
      <c r="EGO100" s="350"/>
      <c r="EGP100" s="350"/>
      <c r="EGQ100" s="350"/>
      <c r="EGR100" s="350"/>
      <c r="EGS100" s="350"/>
      <c r="EGT100" s="350"/>
      <c r="EGU100" s="350"/>
      <c r="EGV100" s="350"/>
      <c r="EGW100" s="350"/>
      <c r="EGX100" s="350"/>
      <c r="EGY100" s="350"/>
      <c r="EGZ100" s="350"/>
      <c r="EHA100" s="350"/>
      <c r="EHB100" s="350"/>
      <c r="EHC100" s="350"/>
      <c r="EHD100" s="350"/>
      <c r="EHE100" s="350"/>
      <c r="EHF100" s="350"/>
      <c r="EHG100" s="350"/>
      <c r="EHH100" s="350"/>
      <c r="EHI100" s="350"/>
      <c r="EHJ100" s="350"/>
      <c r="EHK100" s="350"/>
      <c r="EHL100" s="350"/>
      <c r="EHM100" s="350"/>
      <c r="EHN100" s="350"/>
      <c r="EHO100" s="350"/>
      <c r="EHP100" s="350"/>
      <c r="EHQ100" s="350"/>
      <c r="EHR100" s="350"/>
      <c r="EHS100" s="350"/>
      <c r="EHT100" s="350"/>
      <c r="EHU100" s="350"/>
      <c r="EHV100" s="350"/>
      <c r="EHW100" s="350"/>
      <c r="EHX100" s="350"/>
      <c r="EHY100" s="350"/>
      <c r="EHZ100" s="350"/>
      <c r="EIA100" s="350"/>
      <c r="EIB100" s="350"/>
      <c r="EIC100" s="350"/>
      <c r="EID100" s="350"/>
      <c r="EIE100" s="350"/>
      <c r="EIF100" s="350"/>
      <c r="EIG100" s="350"/>
      <c r="EIH100" s="350"/>
      <c r="EII100" s="350"/>
      <c r="EIJ100" s="350"/>
      <c r="EIK100" s="350"/>
      <c r="EIL100" s="350"/>
      <c r="EIM100" s="350"/>
      <c r="EIN100" s="350"/>
      <c r="EIO100" s="350"/>
      <c r="EIP100" s="350"/>
      <c r="EIQ100" s="350"/>
      <c r="EIR100" s="350"/>
      <c r="EIS100" s="350"/>
      <c r="EIT100" s="350"/>
      <c r="EIU100" s="350"/>
      <c r="EIV100" s="350"/>
      <c r="EIW100" s="350"/>
      <c r="EIX100" s="350"/>
      <c r="EIY100" s="350"/>
      <c r="EIZ100" s="350"/>
      <c r="EJA100" s="350"/>
      <c r="EJB100" s="350"/>
      <c r="EJC100" s="350"/>
      <c r="EJD100" s="350"/>
      <c r="EJE100" s="350"/>
      <c r="EJF100" s="350"/>
      <c r="EJG100" s="350"/>
      <c r="EJH100" s="350"/>
      <c r="EJI100" s="350"/>
      <c r="EJJ100" s="350"/>
      <c r="EJK100" s="350"/>
      <c r="EJL100" s="350"/>
      <c r="EJM100" s="350"/>
      <c r="EJN100" s="350"/>
      <c r="EJO100" s="350"/>
      <c r="EJP100" s="350"/>
      <c r="EJQ100" s="350"/>
      <c r="EJR100" s="350"/>
      <c r="EJS100" s="350"/>
      <c r="EJT100" s="350"/>
      <c r="EJU100" s="350"/>
      <c r="EJV100" s="350"/>
      <c r="EJW100" s="350"/>
      <c r="EJX100" s="350"/>
      <c r="EJY100" s="350"/>
      <c r="EJZ100" s="350"/>
      <c r="EKA100" s="350"/>
      <c r="EKB100" s="350"/>
      <c r="EKC100" s="350"/>
      <c r="EKD100" s="350"/>
      <c r="EKE100" s="350"/>
      <c r="EKF100" s="350"/>
      <c r="EKG100" s="350"/>
      <c r="EKH100" s="350"/>
      <c r="EKI100" s="350"/>
      <c r="EKJ100" s="350"/>
      <c r="EKK100" s="350"/>
      <c r="EKL100" s="350"/>
      <c r="EKM100" s="350"/>
      <c r="EKN100" s="350"/>
      <c r="EKO100" s="350"/>
      <c r="EKP100" s="350"/>
      <c r="EKQ100" s="350"/>
      <c r="EKR100" s="350"/>
      <c r="EKS100" s="350"/>
      <c r="EKT100" s="350"/>
      <c r="EKU100" s="350"/>
      <c r="EKV100" s="350"/>
      <c r="EKW100" s="350"/>
      <c r="EKX100" s="350"/>
      <c r="EKY100" s="350"/>
      <c r="EKZ100" s="350"/>
      <c r="ELA100" s="350"/>
      <c r="ELB100" s="350"/>
      <c r="ELC100" s="350"/>
      <c r="ELD100" s="350"/>
      <c r="ELE100" s="350"/>
      <c r="ELF100" s="350"/>
      <c r="ELG100" s="350"/>
      <c r="ELH100" s="350"/>
      <c r="ELI100" s="350"/>
      <c r="ELJ100" s="350"/>
      <c r="ELK100" s="350"/>
      <c r="ELL100" s="350"/>
      <c r="ELM100" s="350"/>
      <c r="ELN100" s="350"/>
      <c r="ELO100" s="350"/>
      <c r="ELP100" s="350"/>
      <c r="ELQ100" s="350"/>
      <c r="ELR100" s="350"/>
      <c r="ELS100" s="350"/>
      <c r="ELT100" s="350"/>
      <c r="ELU100" s="350"/>
      <c r="ELV100" s="350"/>
      <c r="ELW100" s="350"/>
      <c r="ELX100" s="350"/>
      <c r="ELY100" s="350"/>
      <c r="ELZ100" s="350"/>
      <c r="EMA100" s="350"/>
      <c r="EMB100" s="350"/>
      <c r="EMC100" s="350"/>
      <c r="EMD100" s="350"/>
      <c r="EME100" s="350"/>
      <c r="EMF100" s="350"/>
      <c r="EMG100" s="350"/>
      <c r="EMH100" s="350"/>
      <c r="EMI100" s="350"/>
      <c r="EMJ100" s="350"/>
      <c r="EMK100" s="350"/>
      <c r="EML100" s="350"/>
      <c r="EMM100" s="350"/>
      <c r="EMN100" s="350"/>
      <c r="EMO100" s="350"/>
      <c r="EMP100" s="350"/>
      <c r="EMQ100" s="350"/>
      <c r="EMR100" s="350"/>
      <c r="EMS100" s="350"/>
      <c r="EMT100" s="350"/>
      <c r="EMU100" s="350"/>
      <c r="EMV100" s="350"/>
      <c r="EMW100" s="350"/>
      <c r="EMX100" s="350"/>
      <c r="EMY100" s="350"/>
      <c r="EMZ100" s="350"/>
      <c r="ENA100" s="350"/>
      <c r="ENB100" s="350"/>
      <c r="ENC100" s="350"/>
      <c r="END100" s="350"/>
      <c r="ENE100" s="350"/>
      <c r="ENF100" s="350"/>
      <c r="ENG100" s="350"/>
      <c r="ENH100" s="350"/>
      <c r="ENI100" s="350"/>
      <c r="ENJ100" s="350"/>
      <c r="ENK100" s="350"/>
      <c r="ENL100" s="350"/>
      <c r="ENM100" s="350"/>
      <c r="ENN100" s="350"/>
      <c r="ENO100" s="350"/>
      <c r="ENP100" s="350"/>
      <c r="ENQ100" s="350"/>
      <c r="ENR100" s="350"/>
      <c r="ENS100" s="350"/>
      <c r="ENT100" s="350"/>
      <c r="ENU100" s="350"/>
      <c r="ENV100" s="350"/>
      <c r="ENW100" s="350"/>
      <c r="ENX100" s="350"/>
      <c r="ENY100" s="350"/>
      <c r="ENZ100" s="350"/>
      <c r="EOA100" s="350"/>
      <c r="EOB100" s="350"/>
      <c r="EOC100" s="350"/>
      <c r="EOD100" s="350"/>
      <c r="EOE100" s="350"/>
      <c r="EOF100" s="350"/>
      <c r="EOG100" s="350"/>
      <c r="EOH100" s="350"/>
      <c r="EOI100" s="350"/>
      <c r="EOJ100" s="350"/>
      <c r="EOK100" s="350"/>
      <c r="EOL100" s="350"/>
      <c r="EOM100" s="350"/>
      <c r="EON100" s="350"/>
      <c r="EOO100" s="350"/>
      <c r="EOP100" s="350"/>
      <c r="EOQ100" s="350"/>
      <c r="EOR100" s="350"/>
      <c r="EOS100" s="350"/>
      <c r="EOT100" s="350"/>
      <c r="EOU100" s="350"/>
      <c r="EOV100" s="350"/>
      <c r="EOW100" s="350"/>
      <c r="EOX100" s="350"/>
      <c r="EOY100" s="350"/>
      <c r="EOZ100" s="350"/>
      <c r="EPA100" s="350"/>
      <c r="EPB100" s="350"/>
      <c r="EPC100" s="350"/>
      <c r="EPD100" s="350"/>
      <c r="EPE100" s="350"/>
      <c r="EPF100" s="350"/>
      <c r="EPG100" s="350"/>
      <c r="EPH100" s="350"/>
      <c r="EPI100" s="350"/>
      <c r="EPJ100" s="350"/>
      <c r="EPK100" s="350"/>
      <c r="EPL100" s="350"/>
      <c r="EPM100" s="350"/>
      <c r="EPN100" s="350"/>
      <c r="EPO100" s="350"/>
      <c r="EPP100" s="350"/>
      <c r="EPQ100" s="350"/>
      <c r="EPR100" s="350"/>
      <c r="EPS100" s="350"/>
      <c r="EPT100" s="350"/>
      <c r="EPU100" s="350"/>
      <c r="EPV100" s="350"/>
      <c r="EPW100" s="350"/>
      <c r="EPX100" s="350"/>
      <c r="EPY100" s="350"/>
      <c r="EPZ100" s="350"/>
      <c r="EQA100" s="350"/>
      <c r="EQB100" s="350"/>
      <c r="EQC100" s="350"/>
      <c r="EQD100" s="350"/>
      <c r="EQE100" s="350"/>
      <c r="EQF100" s="350"/>
      <c r="EQG100" s="350"/>
      <c r="EQH100" s="350"/>
      <c r="EQI100" s="350"/>
      <c r="EQJ100" s="350"/>
      <c r="EQK100" s="350"/>
      <c r="EQL100" s="350"/>
      <c r="EQM100" s="350"/>
      <c r="EQN100" s="350"/>
      <c r="EQO100" s="350"/>
      <c r="EQP100" s="350"/>
      <c r="EQQ100" s="350"/>
      <c r="EQR100" s="350"/>
      <c r="EQS100" s="350"/>
      <c r="EQT100" s="350"/>
      <c r="EQU100" s="350"/>
      <c r="EQV100" s="350"/>
      <c r="EQW100" s="350"/>
      <c r="EQX100" s="350"/>
      <c r="EQY100" s="350"/>
      <c r="EQZ100" s="350"/>
      <c r="ERA100" s="350"/>
      <c r="ERB100" s="350"/>
      <c r="ERC100" s="350"/>
      <c r="ERD100" s="350"/>
      <c r="ERE100" s="350"/>
      <c r="ERF100" s="350"/>
      <c r="ERG100" s="350"/>
      <c r="ERH100" s="350"/>
      <c r="ERI100" s="350"/>
      <c r="ERJ100" s="350"/>
      <c r="ERK100" s="350"/>
      <c r="ERL100" s="350"/>
      <c r="ERM100" s="350"/>
      <c r="ERN100" s="350"/>
      <c r="ERO100" s="350"/>
      <c r="ERP100" s="350"/>
      <c r="ERQ100" s="350"/>
      <c r="ERR100" s="350"/>
      <c r="ERS100" s="350"/>
      <c r="ERT100" s="350"/>
      <c r="ERU100" s="350"/>
      <c r="ERV100" s="350"/>
      <c r="ERW100" s="350"/>
      <c r="ERX100" s="350"/>
      <c r="ERY100" s="350"/>
      <c r="ERZ100" s="350"/>
      <c r="ESA100" s="350"/>
      <c r="ESB100" s="350"/>
      <c r="ESC100" s="350"/>
      <c r="ESD100" s="350"/>
      <c r="ESE100" s="350"/>
      <c r="ESF100" s="350"/>
      <c r="ESG100" s="350"/>
      <c r="ESH100" s="350"/>
      <c r="ESI100" s="350"/>
      <c r="ESJ100" s="350"/>
      <c r="ESK100" s="350"/>
      <c r="ESL100" s="350"/>
      <c r="ESM100" s="350"/>
      <c r="ESN100" s="350"/>
      <c r="ESO100" s="350"/>
      <c r="ESP100" s="350"/>
      <c r="ESQ100" s="350"/>
      <c r="ESR100" s="350"/>
      <c r="ESS100" s="350"/>
      <c r="EST100" s="350"/>
      <c r="ESU100" s="350"/>
      <c r="ESV100" s="350"/>
      <c r="ESW100" s="350"/>
      <c r="ESX100" s="350"/>
      <c r="ESY100" s="350"/>
      <c r="ESZ100" s="350"/>
      <c r="ETA100" s="350"/>
      <c r="ETB100" s="350"/>
      <c r="ETC100" s="350"/>
      <c r="ETD100" s="350"/>
      <c r="ETE100" s="350"/>
      <c r="ETF100" s="350"/>
      <c r="ETG100" s="350"/>
      <c r="ETH100" s="350"/>
      <c r="ETI100" s="350"/>
      <c r="ETJ100" s="350"/>
      <c r="ETK100" s="350"/>
      <c r="ETL100" s="350"/>
      <c r="ETM100" s="350"/>
      <c r="ETN100" s="350"/>
      <c r="ETO100" s="350"/>
      <c r="ETP100" s="350"/>
      <c r="ETQ100" s="350"/>
      <c r="ETR100" s="350"/>
      <c r="ETS100" s="350"/>
      <c r="ETT100" s="350"/>
      <c r="ETU100" s="350"/>
      <c r="ETV100" s="350"/>
      <c r="ETW100" s="350"/>
      <c r="ETX100" s="350"/>
      <c r="ETY100" s="350"/>
      <c r="ETZ100" s="350"/>
      <c r="EUA100" s="350"/>
      <c r="EUB100" s="350"/>
      <c r="EUC100" s="350"/>
      <c r="EUD100" s="350"/>
      <c r="EUE100" s="350"/>
      <c r="EUF100" s="350"/>
      <c r="EUG100" s="350"/>
      <c r="EUH100" s="350"/>
      <c r="EUI100" s="350"/>
      <c r="EUJ100" s="350"/>
      <c r="EUK100" s="350"/>
      <c r="EUL100" s="350"/>
      <c r="EUM100" s="350"/>
      <c r="EUN100" s="350"/>
      <c r="EUO100" s="350"/>
      <c r="EUP100" s="350"/>
      <c r="EUQ100" s="350"/>
      <c r="EUR100" s="350"/>
      <c r="EUS100" s="350"/>
      <c r="EUT100" s="350"/>
      <c r="EUU100" s="350"/>
      <c r="EUV100" s="350"/>
      <c r="EUW100" s="350"/>
      <c r="EUX100" s="350"/>
      <c r="EUY100" s="350"/>
      <c r="EUZ100" s="350"/>
      <c r="EVA100" s="350"/>
      <c r="EVB100" s="350"/>
      <c r="EVC100" s="350"/>
      <c r="EVD100" s="350"/>
      <c r="EVE100" s="350"/>
      <c r="EVF100" s="350"/>
      <c r="EVG100" s="350"/>
      <c r="EVH100" s="350"/>
      <c r="EVI100" s="350"/>
      <c r="EVJ100" s="350"/>
      <c r="EVK100" s="350"/>
      <c r="EVL100" s="350"/>
      <c r="EVM100" s="350"/>
      <c r="EVN100" s="350"/>
      <c r="EVO100" s="350"/>
      <c r="EVP100" s="350"/>
      <c r="EVQ100" s="350"/>
      <c r="EVR100" s="350"/>
      <c r="EVS100" s="350"/>
      <c r="EVT100" s="350"/>
      <c r="EVU100" s="350"/>
      <c r="EVV100" s="350"/>
      <c r="EVW100" s="350"/>
      <c r="EVX100" s="350"/>
      <c r="EVY100" s="350"/>
      <c r="EVZ100" s="350"/>
      <c r="EWA100" s="350"/>
      <c r="EWB100" s="350"/>
      <c r="EWC100" s="350"/>
      <c r="EWD100" s="350"/>
      <c r="EWE100" s="350"/>
      <c r="EWF100" s="350"/>
      <c r="EWG100" s="350"/>
      <c r="EWH100" s="350"/>
      <c r="EWI100" s="350"/>
      <c r="EWJ100" s="350"/>
      <c r="EWK100" s="350"/>
      <c r="EWL100" s="350"/>
      <c r="EWM100" s="350"/>
      <c r="EWN100" s="350"/>
      <c r="EWO100" s="350"/>
      <c r="EWP100" s="350"/>
      <c r="EWQ100" s="350"/>
      <c r="EWR100" s="350"/>
      <c r="EWS100" s="350"/>
      <c r="EWT100" s="350"/>
      <c r="EWU100" s="350"/>
      <c r="EWV100" s="350"/>
      <c r="EWW100" s="350"/>
      <c r="EWX100" s="350"/>
      <c r="EWY100" s="350"/>
      <c r="EWZ100" s="350"/>
      <c r="EXA100" s="350"/>
      <c r="EXB100" s="350"/>
      <c r="EXC100" s="350"/>
      <c r="EXD100" s="350"/>
      <c r="EXE100" s="350"/>
      <c r="EXF100" s="350"/>
      <c r="EXG100" s="350"/>
      <c r="EXH100" s="350"/>
      <c r="EXI100" s="350"/>
      <c r="EXJ100" s="350"/>
      <c r="EXK100" s="350"/>
      <c r="EXL100" s="350"/>
      <c r="EXM100" s="350"/>
      <c r="EXN100" s="350"/>
      <c r="EXO100" s="350"/>
      <c r="EXP100" s="350"/>
      <c r="EXQ100" s="350"/>
      <c r="EXR100" s="350"/>
      <c r="EXS100" s="350"/>
      <c r="EXT100" s="350"/>
      <c r="EXU100" s="350"/>
      <c r="EXV100" s="350"/>
      <c r="EXW100" s="350"/>
      <c r="EXX100" s="350"/>
      <c r="EXY100" s="350"/>
      <c r="EXZ100" s="350"/>
      <c r="EYA100" s="350"/>
      <c r="EYB100" s="350"/>
      <c r="EYC100" s="350"/>
      <c r="EYD100" s="350"/>
      <c r="EYE100" s="350"/>
      <c r="EYF100" s="350"/>
      <c r="EYG100" s="350"/>
      <c r="EYH100" s="350"/>
      <c r="EYI100" s="350"/>
      <c r="EYJ100" s="350"/>
      <c r="EYK100" s="350"/>
      <c r="EYL100" s="350"/>
      <c r="EYM100" s="350"/>
      <c r="EYN100" s="350"/>
      <c r="EYO100" s="350"/>
      <c r="EYP100" s="350"/>
      <c r="EYQ100" s="350"/>
      <c r="EYR100" s="350"/>
      <c r="EYS100" s="350"/>
      <c r="EYT100" s="350"/>
      <c r="EYU100" s="350"/>
      <c r="EYV100" s="350"/>
      <c r="EYW100" s="350"/>
      <c r="EYX100" s="350"/>
      <c r="EYY100" s="350"/>
      <c r="EYZ100" s="350"/>
      <c r="EZA100" s="350"/>
      <c r="EZB100" s="350"/>
      <c r="EZC100" s="350"/>
      <c r="EZD100" s="350"/>
      <c r="EZE100" s="350"/>
      <c r="EZF100" s="350"/>
      <c r="EZG100" s="350"/>
      <c r="EZH100" s="350"/>
      <c r="EZI100" s="350"/>
      <c r="EZJ100" s="350"/>
      <c r="EZK100" s="350"/>
      <c r="EZL100" s="350"/>
      <c r="EZM100" s="350"/>
      <c r="EZN100" s="350"/>
      <c r="EZO100" s="350"/>
      <c r="EZP100" s="350"/>
      <c r="EZQ100" s="350"/>
      <c r="EZR100" s="350"/>
      <c r="EZS100" s="350"/>
      <c r="EZT100" s="350"/>
      <c r="EZU100" s="350"/>
      <c r="EZV100" s="350"/>
      <c r="EZW100" s="350"/>
      <c r="EZX100" s="350"/>
      <c r="EZY100" s="350"/>
      <c r="EZZ100" s="350"/>
      <c r="FAA100" s="350"/>
      <c r="FAB100" s="350"/>
      <c r="FAC100" s="350"/>
      <c r="FAD100" s="350"/>
      <c r="FAE100" s="350"/>
      <c r="FAF100" s="350"/>
      <c r="FAG100" s="350"/>
      <c r="FAH100" s="350"/>
      <c r="FAI100" s="350"/>
      <c r="FAJ100" s="350"/>
      <c r="FAK100" s="350"/>
      <c r="FAL100" s="350"/>
      <c r="FAM100" s="350"/>
      <c r="FAN100" s="350"/>
      <c r="FAO100" s="350"/>
      <c r="FAP100" s="350"/>
      <c r="FAQ100" s="350"/>
      <c r="FAR100" s="350"/>
      <c r="FAS100" s="350"/>
      <c r="FAT100" s="350"/>
      <c r="FAU100" s="350"/>
      <c r="FAV100" s="350"/>
      <c r="FAW100" s="350"/>
      <c r="FAX100" s="350"/>
      <c r="FAY100" s="350"/>
      <c r="FAZ100" s="350"/>
      <c r="FBA100" s="350"/>
      <c r="FBB100" s="350"/>
      <c r="FBC100" s="350"/>
      <c r="FBD100" s="350"/>
      <c r="FBE100" s="350"/>
      <c r="FBF100" s="350"/>
      <c r="FBG100" s="350"/>
      <c r="FBH100" s="350"/>
      <c r="FBI100" s="350"/>
      <c r="FBJ100" s="350"/>
      <c r="FBK100" s="350"/>
      <c r="FBL100" s="350"/>
      <c r="FBM100" s="350"/>
      <c r="FBN100" s="350"/>
      <c r="FBO100" s="350"/>
      <c r="FBP100" s="350"/>
      <c r="FBQ100" s="350"/>
      <c r="FBR100" s="350"/>
      <c r="FBS100" s="350"/>
      <c r="FBT100" s="350"/>
      <c r="FBU100" s="350"/>
      <c r="FBV100" s="350"/>
      <c r="FBW100" s="350"/>
      <c r="FBX100" s="350"/>
      <c r="FBY100" s="350"/>
      <c r="FBZ100" s="350"/>
      <c r="FCA100" s="350"/>
      <c r="FCB100" s="350"/>
      <c r="FCC100" s="350"/>
      <c r="FCD100" s="350"/>
      <c r="FCE100" s="350"/>
      <c r="FCF100" s="350"/>
      <c r="FCG100" s="350"/>
      <c r="FCH100" s="350"/>
      <c r="FCI100" s="350"/>
      <c r="FCJ100" s="350"/>
      <c r="FCK100" s="350"/>
      <c r="FCL100" s="350"/>
      <c r="FCM100" s="350"/>
      <c r="FCN100" s="350"/>
      <c r="FCO100" s="350"/>
      <c r="FCP100" s="350"/>
      <c r="FCQ100" s="350"/>
      <c r="FCR100" s="350"/>
      <c r="FCS100" s="350"/>
      <c r="FCT100" s="350"/>
      <c r="FCU100" s="350"/>
      <c r="FCV100" s="350"/>
      <c r="FCW100" s="350"/>
      <c r="FCX100" s="350"/>
      <c r="FCY100" s="350"/>
      <c r="FCZ100" s="350"/>
      <c r="FDA100" s="350"/>
      <c r="FDB100" s="350"/>
      <c r="FDC100" s="350"/>
      <c r="FDD100" s="350"/>
      <c r="FDE100" s="350"/>
      <c r="FDF100" s="350"/>
      <c r="FDG100" s="350"/>
      <c r="FDH100" s="350"/>
      <c r="FDI100" s="350"/>
      <c r="FDJ100" s="350"/>
      <c r="FDK100" s="350"/>
      <c r="FDL100" s="350"/>
      <c r="FDM100" s="350"/>
      <c r="FDN100" s="350"/>
      <c r="FDO100" s="350"/>
      <c r="FDP100" s="350"/>
      <c r="FDQ100" s="350"/>
      <c r="FDR100" s="350"/>
      <c r="FDS100" s="350"/>
      <c r="FDT100" s="350"/>
      <c r="FDU100" s="350"/>
      <c r="FDV100" s="350"/>
      <c r="FDW100" s="350"/>
      <c r="FDX100" s="350"/>
      <c r="FDY100" s="350"/>
      <c r="FDZ100" s="350"/>
      <c r="FEA100" s="350"/>
      <c r="FEB100" s="350"/>
      <c r="FEC100" s="350"/>
      <c r="FED100" s="350"/>
      <c r="FEE100" s="350"/>
      <c r="FEF100" s="350"/>
      <c r="FEG100" s="350"/>
      <c r="FEH100" s="350"/>
      <c r="FEI100" s="350"/>
      <c r="FEJ100" s="350"/>
      <c r="FEK100" s="350"/>
      <c r="FEL100" s="350"/>
      <c r="FEM100" s="350"/>
      <c r="FEN100" s="350"/>
      <c r="FEO100" s="350"/>
      <c r="FEP100" s="350"/>
      <c r="FEQ100" s="350"/>
      <c r="FER100" s="350"/>
      <c r="FES100" s="350"/>
      <c r="FET100" s="350"/>
      <c r="FEU100" s="350"/>
      <c r="FEV100" s="350"/>
      <c r="FEW100" s="350"/>
      <c r="FEX100" s="350"/>
      <c r="FEY100" s="350"/>
      <c r="FEZ100" s="350"/>
      <c r="FFA100" s="350"/>
      <c r="FFB100" s="350"/>
      <c r="FFC100" s="350"/>
      <c r="FFD100" s="350"/>
      <c r="FFE100" s="350"/>
      <c r="FFF100" s="350"/>
      <c r="FFG100" s="350"/>
      <c r="FFH100" s="350"/>
      <c r="FFI100" s="350"/>
      <c r="FFJ100" s="350"/>
      <c r="FFK100" s="350"/>
      <c r="FFL100" s="350"/>
      <c r="FFM100" s="350"/>
      <c r="FFN100" s="350"/>
      <c r="FFO100" s="350"/>
      <c r="FFP100" s="350"/>
      <c r="FFQ100" s="350"/>
      <c r="FFR100" s="350"/>
      <c r="FFS100" s="350"/>
      <c r="FFT100" s="350"/>
      <c r="FFU100" s="350"/>
      <c r="FFV100" s="350"/>
      <c r="FFW100" s="350"/>
      <c r="FFX100" s="350"/>
      <c r="FFY100" s="350"/>
      <c r="FFZ100" s="350"/>
      <c r="FGA100" s="350"/>
      <c r="FGB100" s="350"/>
      <c r="FGC100" s="350"/>
      <c r="FGD100" s="350"/>
      <c r="FGE100" s="350"/>
      <c r="FGF100" s="350"/>
      <c r="FGG100" s="350"/>
      <c r="FGH100" s="350"/>
      <c r="FGI100" s="350"/>
      <c r="FGJ100" s="350"/>
      <c r="FGK100" s="350"/>
      <c r="FGL100" s="350"/>
      <c r="FGM100" s="350"/>
      <c r="FGN100" s="350"/>
      <c r="FGO100" s="350"/>
      <c r="FGP100" s="350"/>
      <c r="FGQ100" s="350"/>
      <c r="FGR100" s="350"/>
      <c r="FGS100" s="350"/>
      <c r="FGT100" s="350"/>
      <c r="FGU100" s="350"/>
      <c r="FGV100" s="350"/>
      <c r="FGW100" s="350"/>
      <c r="FGX100" s="350"/>
      <c r="FGY100" s="350"/>
      <c r="FGZ100" s="350"/>
      <c r="FHA100" s="350"/>
      <c r="FHB100" s="350"/>
      <c r="FHC100" s="350"/>
      <c r="FHD100" s="350"/>
      <c r="FHE100" s="350"/>
      <c r="FHF100" s="350"/>
      <c r="FHG100" s="350"/>
      <c r="FHH100" s="350"/>
      <c r="FHI100" s="350"/>
      <c r="FHJ100" s="350"/>
      <c r="FHK100" s="350"/>
      <c r="FHL100" s="350"/>
      <c r="FHM100" s="350"/>
      <c r="FHN100" s="350"/>
      <c r="FHO100" s="350"/>
      <c r="FHP100" s="350"/>
      <c r="FHQ100" s="350"/>
      <c r="FHR100" s="350"/>
      <c r="FHS100" s="350"/>
      <c r="FHT100" s="350"/>
      <c r="FHU100" s="350"/>
      <c r="FHV100" s="350"/>
      <c r="FHW100" s="350"/>
      <c r="FHX100" s="350"/>
      <c r="FHY100" s="350"/>
      <c r="FHZ100" s="350"/>
      <c r="FIA100" s="350"/>
      <c r="FIB100" s="350"/>
      <c r="FIC100" s="350"/>
      <c r="FID100" s="350"/>
      <c r="FIE100" s="350"/>
      <c r="FIF100" s="350"/>
      <c r="FIG100" s="350"/>
      <c r="FIH100" s="350"/>
      <c r="FII100" s="350"/>
      <c r="FIJ100" s="350"/>
      <c r="FIK100" s="350"/>
      <c r="FIL100" s="350"/>
      <c r="FIM100" s="350"/>
      <c r="FIN100" s="350"/>
      <c r="FIO100" s="350"/>
      <c r="FIP100" s="350"/>
      <c r="FIQ100" s="350"/>
      <c r="FIR100" s="350"/>
      <c r="FIS100" s="350"/>
      <c r="FIT100" s="350"/>
      <c r="FIU100" s="350"/>
      <c r="FIV100" s="350"/>
      <c r="FIW100" s="350"/>
      <c r="FIX100" s="350"/>
      <c r="FIY100" s="350"/>
      <c r="FIZ100" s="350"/>
      <c r="FJA100" s="350"/>
      <c r="FJB100" s="350"/>
      <c r="FJC100" s="350"/>
      <c r="FJD100" s="350"/>
      <c r="FJE100" s="350"/>
      <c r="FJF100" s="350"/>
      <c r="FJG100" s="350"/>
      <c r="FJH100" s="350"/>
      <c r="FJI100" s="350"/>
      <c r="FJJ100" s="350"/>
      <c r="FJK100" s="350"/>
      <c r="FJL100" s="350"/>
      <c r="FJM100" s="350"/>
      <c r="FJN100" s="350"/>
      <c r="FJO100" s="350"/>
      <c r="FJP100" s="350"/>
      <c r="FJQ100" s="350"/>
      <c r="FJR100" s="350"/>
      <c r="FJS100" s="350"/>
      <c r="FJT100" s="350"/>
      <c r="FJU100" s="350"/>
      <c r="FJV100" s="350"/>
      <c r="FJW100" s="350"/>
      <c r="FJX100" s="350"/>
      <c r="FJY100" s="350"/>
      <c r="FJZ100" s="350"/>
      <c r="FKA100" s="350"/>
      <c r="FKB100" s="350"/>
      <c r="FKC100" s="350"/>
      <c r="FKD100" s="350"/>
      <c r="FKE100" s="350"/>
      <c r="FKF100" s="350"/>
      <c r="FKG100" s="350"/>
      <c r="FKH100" s="350"/>
      <c r="FKI100" s="350"/>
      <c r="FKJ100" s="350"/>
      <c r="FKK100" s="350"/>
      <c r="FKL100" s="350"/>
      <c r="FKM100" s="350"/>
      <c r="FKN100" s="350"/>
      <c r="FKO100" s="350"/>
      <c r="FKP100" s="350"/>
      <c r="FKQ100" s="350"/>
      <c r="FKR100" s="350"/>
      <c r="FKS100" s="350"/>
      <c r="FKT100" s="350"/>
      <c r="FKU100" s="350"/>
      <c r="FKV100" s="350"/>
      <c r="FKW100" s="350"/>
      <c r="FKX100" s="350"/>
      <c r="FKY100" s="350"/>
      <c r="FKZ100" s="350"/>
      <c r="FLA100" s="350"/>
      <c r="FLB100" s="350"/>
      <c r="FLC100" s="350"/>
      <c r="FLD100" s="350"/>
      <c r="FLE100" s="350"/>
      <c r="FLF100" s="350"/>
      <c r="FLG100" s="350"/>
      <c r="FLH100" s="350"/>
      <c r="FLI100" s="350"/>
      <c r="FLJ100" s="350"/>
      <c r="FLK100" s="350"/>
      <c r="FLL100" s="350"/>
      <c r="FLM100" s="350"/>
      <c r="FLN100" s="350"/>
      <c r="FLO100" s="350"/>
      <c r="FLP100" s="350"/>
      <c r="FLQ100" s="350"/>
      <c r="FLR100" s="350"/>
      <c r="FLS100" s="350"/>
      <c r="FLT100" s="350"/>
      <c r="FLU100" s="350"/>
      <c r="FLV100" s="350"/>
      <c r="FLW100" s="350"/>
      <c r="FLX100" s="350"/>
      <c r="FLY100" s="350"/>
      <c r="FLZ100" s="350"/>
      <c r="FMA100" s="350"/>
      <c r="FMB100" s="350"/>
      <c r="FMC100" s="350"/>
      <c r="FMD100" s="350"/>
      <c r="FME100" s="350"/>
      <c r="FMF100" s="350"/>
      <c r="FMG100" s="350"/>
      <c r="FMH100" s="350"/>
      <c r="FMI100" s="350"/>
      <c r="FMJ100" s="350"/>
      <c r="FMK100" s="350"/>
      <c r="FML100" s="350"/>
      <c r="FMM100" s="350"/>
      <c r="FMN100" s="350"/>
      <c r="FMO100" s="350"/>
      <c r="FMP100" s="350"/>
      <c r="FMQ100" s="350"/>
      <c r="FMR100" s="350"/>
      <c r="FMS100" s="350"/>
      <c r="FMT100" s="350"/>
      <c r="FMU100" s="350"/>
      <c r="FMV100" s="350"/>
      <c r="FMW100" s="350"/>
      <c r="FMX100" s="350"/>
      <c r="FMY100" s="350"/>
      <c r="FMZ100" s="350"/>
      <c r="FNA100" s="350"/>
      <c r="FNB100" s="350"/>
      <c r="FNC100" s="350"/>
      <c r="FND100" s="350"/>
      <c r="FNE100" s="350"/>
      <c r="FNF100" s="350"/>
      <c r="FNG100" s="350"/>
      <c r="FNH100" s="350"/>
      <c r="FNI100" s="350"/>
      <c r="FNJ100" s="350"/>
      <c r="FNK100" s="350"/>
      <c r="FNL100" s="350"/>
      <c r="FNM100" s="350"/>
      <c r="FNN100" s="350"/>
      <c r="FNO100" s="350"/>
      <c r="FNP100" s="350"/>
      <c r="FNQ100" s="350"/>
      <c r="FNR100" s="350"/>
      <c r="FNS100" s="350"/>
      <c r="FNT100" s="350"/>
      <c r="FNU100" s="350"/>
      <c r="FNV100" s="350"/>
      <c r="FNW100" s="350"/>
      <c r="FNX100" s="350"/>
      <c r="FNY100" s="350"/>
      <c r="FNZ100" s="350"/>
      <c r="FOA100" s="350"/>
      <c r="FOB100" s="350"/>
      <c r="FOC100" s="350"/>
      <c r="FOD100" s="350"/>
      <c r="FOE100" s="350"/>
      <c r="FOF100" s="350"/>
      <c r="FOG100" s="350"/>
      <c r="FOH100" s="350"/>
      <c r="FOI100" s="350"/>
      <c r="FOJ100" s="350"/>
      <c r="FOK100" s="350"/>
      <c r="FOL100" s="350"/>
      <c r="FOM100" s="350"/>
      <c r="FON100" s="350"/>
      <c r="FOO100" s="350"/>
      <c r="FOP100" s="350"/>
      <c r="FOQ100" s="350"/>
      <c r="FOR100" s="350"/>
      <c r="FOS100" s="350"/>
      <c r="FOT100" s="350"/>
      <c r="FOU100" s="350"/>
      <c r="FOV100" s="350"/>
      <c r="FOW100" s="350"/>
      <c r="FOX100" s="350"/>
      <c r="FOY100" s="350"/>
      <c r="FOZ100" s="350"/>
      <c r="FPA100" s="350"/>
      <c r="FPB100" s="350"/>
      <c r="FPC100" s="350"/>
      <c r="FPD100" s="350"/>
      <c r="FPE100" s="350"/>
      <c r="FPF100" s="350"/>
      <c r="FPG100" s="350"/>
      <c r="FPH100" s="350"/>
      <c r="FPI100" s="350"/>
      <c r="FPJ100" s="350"/>
      <c r="FPK100" s="350"/>
      <c r="FPL100" s="350"/>
      <c r="FPM100" s="350"/>
      <c r="FPN100" s="350"/>
      <c r="FPO100" s="350"/>
      <c r="FPP100" s="350"/>
      <c r="FPQ100" s="350"/>
      <c r="FPR100" s="350"/>
      <c r="FPS100" s="350"/>
      <c r="FPT100" s="350"/>
      <c r="FPU100" s="350"/>
      <c r="FPV100" s="350"/>
      <c r="FPW100" s="350"/>
      <c r="FPX100" s="350"/>
      <c r="FPY100" s="350"/>
      <c r="FPZ100" s="350"/>
      <c r="FQA100" s="350"/>
      <c r="FQB100" s="350"/>
      <c r="FQC100" s="350"/>
      <c r="FQD100" s="350"/>
      <c r="FQE100" s="350"/>
      <c r="FQF100" s="350"/>
      <c r="FQG100" s="350"/>
      <c r="FQH100" s="350"/>
      <c r="FQI100" s="350"/>
      <c r="FQJ100" s="350"/>
      <c r="FQK100" s="350"/>
      <c r="FQL100" s="350"/>
      <c r="FQM100" s="350"/>
      <c r="FQN100" s="350"/>
      <c r="FQO100" s="350"/>
      <c r="FQP100" s="350"/>
      <c r="FQQ100" s="350"/>
      <c r="FQR100" s="350"/>
      <c r="FQS100" s="350"/>
      <c r="FQT100" s="350"/>
      <c r="FQU100" s="350"/>
      <c r="FQV100" s="350"/>
      <c r="FQW100" s="350"/>
      <c r="FQX100" s="350"/>
      <c r="FQY100" s="350"/>
      <c r="FQZ100" s="350"/>
      <c r="FRA100" s="350"/>
      <c r="FRB100" s="350"/>
      <c r="FRC100" s="350"/>
      <c r="FRD100" s="350"/>
      <c r="FRE100" s="350"/>
      <c r="FRF100" s="350"/>
      <c r="FRG100" s="350"/>
      <c r="FRH100" s="350"/>
      <c r="FRI100" s="350"/>
      <c r="FRJ100" s="350"/>
      <c r="FRK100" s="350"/>
      <c r="FRL100" s="350"/>
      <c r="FRM100" s="350"/>
      <c r="FRN100" s="350"/>
      <c r="FRO100" s="350"/>
      <c r="FRP100" s="350"/>
      <c r="FRQ100" s="350"/>
      <c r="FRR100" s="350"/>
      <c r="FRS100" s="350"/>
      <c r="FRT100" s="350"/>
      <c r="FRU100" s="350"/>
      <c r="FRV100" s="350"/>
      <c r="FRW100" s="350"/>
      <c r="FRX100" s="350"/>
      <c r="FRY100" s="350"/>
      <c r="FRZ100" s="350"/>
      <c r="FSA100" s="350"/>
      <c r="FSB100" s="350"/>
      <c r="FSC100" s="350"/>
      <c r="FSD100" s="350"/>
      <c r="FSE100" s="350"/>
      <c r="FSF100" s="350"/>
      <c r="FSG100" s="350"/>
      <c r="FSH100" s="350"/>
      <c r="FSI100" s="350"/>
      <c r="FSJ100" s="350"/>
      <c r="FSK100" s="350"/>
      <c r="FSL100" s="350"/>
      <c r="FSM100" s="350"/>
      <c r="FSN100" s="350"/>
      <c r="FSO100" s="350"/>
      <c r="FSP100" s="350"/>
      <c r="FSQ100" s="350"/>
      <c r="FSR100" s="350"/>
      <c r="FSS100" s="350"/>
      <c r="FST100" s="350"/>
      <c r="FSU100" s="350"/>
      <c r="FSV100" s="350"/>
      <c r="FSW100" s="350"/>
      <c r="FSX100" s="350"/>
      <c r="FSY100" s="350"/>
      <c r="FSZ100" s="350"/>
      <c r="FTA100" s="350"/>
      <c r="FTB100" s="350"/>
      <c r="FTC100" s="350"/>
      <c r="FTD100" s="350"/>
      <c r="FTE100" s="350"/>
      <c r="FTF100" s="350"/>
      <c r="FTG100" s="350"/>
      <c r="FTH100" s="350"/>
      <c r="FTI100" s="350"/>
      <c r="FTJ100" s="350"/>
      <c r="FTK100" s="350"/>
      <c r="FTL100" s="350"/>
      <c r="FTM100" s="350"/>
      <c r="FTN100" s="350"/>
      <c r="FTO100" s="350"/>
      <c r="FTP100" s="350"/>
      <c r="FTQ100" s="350"/>
      <c r="FTR100" s="350"/>
      <c r="FTS100" s="350"/>
      <c r="FTT100" s="350"/>
      <c r="FTU100" s="350"/>
      <c r="FTV100" s="350"/>
      <c r="FTW100" s="350"/>
      <c r="FTX100" s="350"/>
      <c r="FTY100" s="350"/>
      <c r="FTZ100" s="350"/>
      <c r="FUA100" s="350"/>
      <c r="FUB100" s="350"/>
      <c r="FUC100" s="350"/>
      <c r="FUD100" s="350"/>
      <c r="FUE100" s="350"/>
      <c r="FUF100" s="350"/>
      <c r="FUG100" s="350"/>
      <c r="FUH100" s="350"/>
      <c r="FUI100" s="350"/>
      <c r="FUJ100" s="350"/>
      <c r="FUK100" s="350"/>
      <c r="FUL100" s="350"/>
      <c r="FUM100" s="350"/>
      <c r="FUN100" s="350"/>
      <c r="FUO100" s="350"/>
      <c r="FUP100" s="350"/>
      <c r="FUQ100" s="350"/>
      <c r="FUR100" s="350"/>
      <c r="FUS100" s="350"/>
      <c r="FUT100" s="350"/>
      <c r="FUU100" s="350"/>
      <c r="FUV100" s="350"/>
      <c r="FUW100" s="350"/>
      <c r="FUX100" s="350"/>
      <c r="FUY100" s="350"/>
      <c r="FUZ100" s="350"/>
      <c r="FVA100" s="350"/>
      <c r="FVB100" s="350"/>
      <c r="FVC100" s="350"/>
      <c r="FVD100" s="350"/>
      <c r="FVE100" s="350"/>
      <c r="FVF100" s="350"/>
      <c r="FVG100" s="350"/>
      <c r="FVH100" s="350"/>
      <c r="FVI100" s="350"/>
      <c r="FVJ100" s="350"/>
      <c r="FVK100" s="350"/>
      <c r="FVL100" s="350"/>
      <c r="FVM100" s="350"/>
      <c r="FVN100" s="350"/>
      <c r="FVO100" s="350"/>
      <c r="FVP100" s="350"/>
      <c r="FVQ100" s="350"/>
      <c r="FVR100" s="350"/>
      <c r="FVS100" s="350"/>
      <c r="FVT100" s="350"/>
      <c r="FVU100" s="350"/>
      <c r="FVV100" s="350"/>
      <c r="FVW100" s="350"/>
      <c r="FVX100" s="350"/>
      <c r="FVY100" s="350"/>
      <c r="FVZ100" s="350"/>
      <c r="FWA100" s="350"/>
      <c r="FWB100" s="350"/>
      <c r="FWC100" s="350"/>
      <c r="FWD100" s="350"/>
      <c r="FWE100" s="350"/>
      <c r="FWF100" s="350"/>
      <c r="FWG100" s="350"/>
      <c r="FWH100" s="350"/>
      <c r="FWI100" s="350"/>
      <c r="FWJ100" s="350"/>
      <c r="FWK100" s="350"/>
      <c r="FWL100" s="350"/>
      <c r="FWM100" s="350"/>
      <c r="FWN100" s="350"/>
      <c r="FWO100" s="350"/>
      <c r="FWP100" s="350"/>
      <c r="FWQ100" s="350"/>
      <c r="FWR100" s="350"/>
      <c r="FWS100" s="350"/>
      <c r="FWT100" s="350"/>
      <c r="FWU100" s="350"/>
      <c r="FWV100" s="350"/>
      <c r="FWW100" s="350"/>
      <c r="FWX100" s="350"/>
      <c r="FWY100" s="350"/>
      <c r="FWZ100" s="350"/>
      <c r="FXA100" s="350"/>
      <c r="FXB100" s="350"/>
      <c r="FXC100" s="350"/>
      <c r="FXD100" s="350"/>
      <c r="FXE100" s="350"/>
      <c r="FXF100" s="350"/>
      <c r="FXG100" s="350"/>
      <c r="FXH100" s="350"/>
      <c r="FXI100" s="350"/>
      <c r="FXJ100" s="350"/>
      <c r="FXK100" s="350"/>
      <c r="FXL100" s="350"/>
      <c r="FXM100" s="350"/>
      <c r="FXN100" s="350"/>
      <c r="FXO100" s="350"/>
      <c r="FXP100" s="350"/>
      <c r="FXQ100" s="350"/>
      <c r="FXR100" s="350"/>
      <c r="FXS100" s="350"/>
      <c r="FXT100" s="350"/>
      <c r="FXU100" s="350"/>
      <c r="FXV100" s="350"/>
      <c r="FXW100" s="350"/>
      <c r="FXX100" s="350"/>
      <c r="FXY100" s="350"/>
      <c r="FXZ100" s="350"/>
      <c r="FYA100" s="350"/>
      <c r="FYB100" s="350"/>
      <c r="FYC100" s="350"/>
      <c r="FYD100" s="350"/>
      <c r="FYE100" s="350"/>
      <c r="FYF100" s="350"/>
      <c r="FYG100" s="350"/>
      <c r="FYH100" s="350"/>
      <c r="FYI100" s="350"/>
      <c r="FYJ100" s="350"/>
      <c r="FYK100" s="350"/>
      <c r="FYL100" s="350"/>
      <c r="FYM100" s="350"/>
      <c r="FYN100" s="350"/>
      <c r="FYO100" s="350"/>
      <c r="FYP100" s="350"/>
      <c r="FYQ100" s="350"/>
      <c r="FYR100" s="350"/>
      <c r="FYS100" s="350"/>
      <c r="FYT100" s="350"/>
      <c r="FYU100" s="350"/>
      <c r="FYV100" s="350"/>
      <c r="FYW100" s="350"/>
      <c r="FYX100" s="350"/>
      <c r="FYY100" s="350"/>
      <c r="FYZ100" s="350"/>
      <c r="FZA100" s="350"/>
      <c r="FZB100" s="350"/>
      <c r="FZC100" s="350"/>
      <c r="FZD100" s="350"/>
      <c r="FZE100" s="350"/>
      <c r="FZF100" s="350"/>
      <c r="FZG100" s="350"/>
      <c r="FZH100" s="350"/>
      <c r="FZI100" s="350"/>
      <c r="FZJ100" s="350"/>
      <c r="FZK100" s="350"/>
      <c r="FZL100" s="350"/>
      <c r="FZM100" s="350"/>
      <c r="FZN100" s="350"/>
      <c r="FZO100" s="350"/>
      <c r="FZP100" s="350"/>
      <c r="FZQ100" s="350"/>
      <c r="FZR100" s="350"/>
      <c r="FZS100" s="350"/>
      <c r="FZT100" s="350"/>
      <c r="FZU100" s="350"/>
      <c r="FZV100" s="350"/>
      <c r="FZW100" s="350"/>
      <c r="FZX100" s="350"/>
      <c r="FZY100" s="350"/>
      <c r="FZZ100" s="350"/>
      <c r="GAA100" s="350"/>
      <c r="GAB100" s="350"/>
      <c r="GAC100" s="350"/>
      <c r="GAD100" s="350"/>
      <c r="GAE100" s="350"/>
      <c r="GAF100" s="350"/>
      <c r="GAG100" s="350"/>
      <c r="GAH100" s="350"/>
      <c r="GAI100" s="350"/>
      <c r="GAJ100" s="350"/>
      <c r="GAK100" s="350"/>
      <c r="GAL100" s="350"/>
      <c r="GAM100" s="350"/>
      <c r="GAN100" s="350"/>
      <c r="GAO100" s="350"/>
      <c r="GAP100" s="350"/>
      <c r="GAQ100" s="350"/>
      <c r="GAR100" s="350"/>
      <c r="GAS100" s="350"/>
      <c r="GAT100" s="350"/>
      <c r="GAU100" s="350"/>
      <c r="GAV100" s="350"/>
      <c r="GAW100" s="350"/>
      <c r="GAX100" s="350"/>
      <c r="GAY100" s="350"/>
      <c r="GAZ100" s="350"/>
      <c r="GBA100" s="350"/>
      <c r="GBB100" s="350"/>
      <c r="GBC100" s="350"/>
      <c r="GBD100" s="350"/>
      <c r="GBE100" s="350"/>
      <c r="GBF100" s="350"/>
      <c r="GBG100" s="350"/>
      <c r="GBH100" s="350"/>
      <c r="GBI100" s="350"/>
      <c r="GBJ100" s="350"/>
      <c r="GBK100" s="350"/>
      <c r="GBL100" s="350"/>
      <c r="GBM100" s="350"/>
      <c r="GBN100" s="350"/>
      <c r="GBO100" s="350"/>
      <c r="GBP100" s="350"/>
      <c r="GBQ100" s="350"/>
      <c r="GBR100" s="350"/>
      <c r="GBS100" s="350"/>
      <c r="GBT100" s="350"/>
      <c r="GBU100" s="350"/>
      <c r="GBV100" s="350"/>
      <c r="GBW100" s="350"/>
      <c r="GBX100" s="350"/>
      <c r="GBY100" s="350"/>
      <c r="GBZ100" s="350"/>
      <c r="GCA100" s="350"/>
      <c r="GCB100" s="350"/>
      <c r="GCC100" s="350"/>
      <c r="GCD100" s="350"/>
      <c r="GCE100" s="350"/>
      <c r="GCF100" s="350"/>
      <c r="GCG100" s="350"/>
      <c r="GCH100" s="350"/>
      <c r="GCI100" s="350"/>
      <c r="GCJ100" s="350"/>
      <c r="GCK100" s="350"/>
      <c r="GCL100" s="350"/>
      <c r="GCM100" s="350"/>
      <c r="GCN100" s="350"/>
      <c r="GCO100" s="350"/>
      <c r="GCP100" s="350"/>
      <c r="GCQ100" s="350"/>
      <c r="GCR100" s="350"/>
      <c r="GCS100" s="350"/>
      <c r="GCT100" s="350"/>
      <c r="GCU100" s="350"/>
      <c r="GCV100" s="350"/>
      <c r="GCW100" s="350"/>
      <c r="GCX100" s="350"/>
      <c r="GCY100" s="350"/>
      <c r="GCZ100" s="350"/>
      <c r="GDA100" s="350"/>
      <c r="GDB100" s="350"/>
      <c r="GDC100" s="350"/>
      <c r="GDD100" s="350"/>
      <c r="GDE100" s="350"/>
      <c r="GDF100" s="350"/>
      <c r="GDG100" s="350"/>
      <c r="GDH100" s="350"/>
      <c r="GDI100" s="350"/>
      <c r="GDJ100" s="350"/>
      <c r="GDK100" s="350"/>
      <c r="GDL100" s="350"/>
      <c r="GDM100" s="350"/>
      <c r="GDN100" s="350"/>
      <c r="GDO100" s="350"/>
      <c r="GDP100" s="350"/>
      <c r="GDQ100" s="350"/>
      <c r="GDR100" s="350"/>
      <c r="GDS100" s="350"/>
      <c r="GDT100" s="350"/>
      <c r="GDU100" s="350"/>
      <c r="GDV100" s="350"/>
      <c r="GDW100" s="350"/>
      <c r="GDX100" s="350"/>
      <c r="GDY100" s="350"/>
      <c r="GDZ100" s="350"/>
      <c r="GEA100" s="350"/>
      <c r="GEB100" s="350"/>
      <c r="GEC100" s="350"/>
      <c r="GED100" s="350"/>
      <c r="GEE100" s="350"/>
      <c r="GEF100" s="350"/>
      <c r="GEG100" s="350"/>
      <c r="GEH100" s="350"/>
      <c r="GEI100" s="350"/>
      <c r="GEJ100" s="350"/>
      <c r="GEK100" s="350"/>
      <c r="GEL100" s="350"/>
      <c r="GEM100" s="350"/>
      <c r="GEN100" s="350"/>
      <c r="GEO100" s="350"/>
      <c r="GEP100" s="350"/>
      <c r="GEQ100" s="350"/>
      <c r="GER100" s="350"/>
      <c r="GES100" s="350"/>
      <c r="GET100" s="350"/>
      <c r="GEU100" s="350"/>
      <c r="GEV100" s="350"/>
      <c r="GEW100" s="350"/>
      <c r="GEX100" s="350"/>
      <c r="GEY100" s="350"/>
      <c r="GEZ100" s="350"/>
      <c r="GFA100" s="350"/>
      <c r="GFB100" s="350"/>
      <c r="GFC100" s="350"/>
      <c r="GFD100" s="350"/>
      <c r="GFE100" s="350"/>
      <c r="GFF100" s="350"/>
      <c r="GFG100" s="350"/>
      <c r="GFH100" s="350"/>
      <c r="GFI100" s="350"/>
      <c r="GFJ100" s="350"/>
      <c r="GFK100" s="350"/>
      <c r="GFL100" s="350"/>
      <c r="GFM100" s="350"/>
      <c r="GFN100" s="350"/>
      <c r="GFO100" s="350"/>
      <c r="GFP100" s="350"/>
      <c r="GFQ100" s="350"/>
      <c r="GFR100" s="350"/>
      <c r="GFS100" s="350"/>
      <c r="GFT100" s="350"/>
      <c r="GFU100" s="350"/>
      <c r="GFV100" s="350"/>
      <c r="GFW100" s="350"/>
      <c r="GFX100" s="350"/>
      <c r="GFY100" s="350"/>
      <c r="GFZ100" s="350"/>
      <c r="GGA100" s="350"/>
      <c r="GGB100" s="350"/>
      <c r="GGC100" s="350"/>
      <c r="GGD100" s="350"/>
      <c r="GGE100" s="350"/>
      <c r="GGF100" s="350"/>
      <c r="GGG100" s="350"/>
      <c r="GGH100" s="350"/>
      <c r="GGI100" s="350"/>
      <c r="GGJ100" s="350"/>
      <c r="GGK100" s="350"/>
      <c r="GGL100" s="350"/>
      <c r="GGM100" s="350"/>
      <c r="GGN100" s="350"/>
      <c r="GGO100" s="350"/>
      <c r="GGP100" s="350"/>
      <c r="GGQ100" s="350"/>
      <c r="GGR100" s="350"/>
      <c r="GGS100" s="350"/>
      <c r="GGT100" s="350"/>
      <c r="GGU100" s="350"/>
      <c r="GGV100" s="350"/>
      <c r="GGW100" s="350"/>
      <c r="GGX100" s="350"/>
      <c r="GGY100" s="350"/>
      <c r="GGZ100" s="350"/>
      <c r="GHA100" s="350"/>
      <c r="GHB100" s="350"/>
      <c r="GHC100" s="350"/>
      <c r="GHD100" s="350"/>
      <c r="GHE100" s="350"/>
      <c r="GHF100" s="350"/>
      <c r="GHG100" s="350"/>
      <c r="GHH100" s="350"/>
      <c r="GHI100" s="350"/>
      <c r="GHJ100" s="350"/>
      <c r="GHK100" s="350"/>
      <c r="GHL100" s="350"/>
      <c r="GHM100" s="350"/>
      <c r="GHN100" s="350"/>
      <c r="GHO100" s="350"/>
      <c r="GHP100" s="350"/>
      <c r="GHQ100" s="350"/>
      <c r="GHR100" s="350"/>
      <c r="GHS100" s="350"/>
      <c r="GHT100" s="350"/>
      <c r="GHU100" s="350"/>
      <c r="GHV100" s="350"/>
      <c r="GHW100" s="350"/>
      <c r="GHX100" s="350"/>
      <c r="GHY100" s="350"/>
      <c r="GHZ100" s="350"/>
      <c r="GIA100" s="350"/>
      <c r="GIB100" s="350"/>
      <c r="GIC100" s="350"/>
      <c r="GID100" s="350"/>
      <c r="GIE100" s="350"/>
      <c r="GIF100" s="350"/>
      <c r="GIG100" s="350"/>
      <c r="GIH100" s="350"/>
      <c r="GII100" s="350"/>
      <c r="GIJ100" s="350"/>
      <c r="GIK100" s="350"/>
      <c r="GIL100" s="350"/>
      <c r="GIM100" s="350"/>
      <c r="GIN100" s="350"/>
      <c r="GIO100" s="350"/>
    </row>
    <row r="101" spans="1:4990" s="349" customFormat="1" ht="25.5" customHeight="1" x14ac:dyDescent="0.25">
      <c r="A101" s="447"/>
      <c r="B101" s="727" t="s">
        <v>228</v>
      </c>
      <c r="C101" s="728"/>
      <c r="D101" s="728"/>
      <c r="E101" s="728"/>
      <c r="F101" s="728"/>
      <c r="G101" s="728"/>
      <c r="H101" s="728"/>
      <c r="I101" s="729"/>
      <c r="J101" s="414">
        <f>J102+J103</f>
        <v>7500</v>
      </c>
      <c r="K101" s="414">
        <f t="shared" ref="K101:L101" si="16">K102+K103</f>
        <v>7500</v>
      </c>
      <c r="L101" s="414">
        <f t="shared" si="16"/>
        <v>6920</v>
      </c>
      <c r="M101" s="348"/>
      <c r="N101" s="348"/>
      <c r="O101" s="348"/>
      <c r="P101" s="348"/>
      <c r="Q101" s="348"/>
      <c r="R101" s="348"/>
      <c r="S101" s="348"/>
      <c r="T101" s="348"/>
      <c r="U101" s="348"/>
      <c r="V101" s="348"/>
      <c r="W101" s="348"/>
      <c r="X101" s="348"/>
      <c r="Y101" s="348"/>
      <c r="Z101" s="348"/>
      <c r="AA101" s="348"/>
      <c r="AB101" s="348"/>
      <c r="AC101" s="348"/>
      <c r="AD101" s="348"/>
      <c r="AE101" s="348"/>
      <c r="AF101" s="348"/>
      <c r="AG101" s="348"/>
      <c r="AH101" s="348"/>
      <c r="AI101" s="348"/>
      <c r="AJ101" s="348"/>
      <c r="AK101" s="348"/>
      <c r="AL101" s="348"/>
      <c r="AM101" s="348"/>
      <c r="AN101" s="348"/>
      <c r="AO101" s="348"/>
      <c r="AP101" s="348"/>
      <c r="AQ101" s="348"/>
      <c r="AR101" s="348"/>
      <c r="AS101" s="348"/>
      <c r="AT101" s="348"/>
      <c r="AU101" s="348"/>
      <c r="AV101" s="348"/>
      <c r="AW101" s="348"/>
      <c r="AX101" s="348"/>
      <c r="AY101" s="348"/>
      <c r="AZ101" s="348"/>
      <c r="BA101" s="348"/>
      <c r="BB101" s="348"/>
      <c r="BC101" s="348"/>
      <c r="BD101" s="348"/>
      <c r="BE101" s="348"/>
      <c r="BF101" s="348"/>
      <c r="BG101" s="348"/>
      <c r="BH101" s="348"/>
      <c r="BI101" s="348"/>
      <c r="BJ101" s="348"/>
      <c r="BK101" s="348"/>
      <c r="BL101" s="348"/>
      <c r="BM101" s="348"/>
      <c r="BN101" s="348"/>
      <c r="BO101" s="348"/>
      <c r="BP101" s="348"/>
      <c r="BQ101" s="348"/>
      <c r="BR101" s="348"/>
      <c r="BS101" s="348"/>
      <c r="BT101" s="348"/>
      <c r="BU101" s="348"/>
      <c r="BV101" s="348"/>
      <c r="BW101" s="348"/>
      <c r="BX101" s="348"/>
      <c r="BY101" s="348"/>
      <c r="BZ101" s="348"/>
      <c r="CA101" s="348"/>
      <c r="CB101" s="348"/>
      <c r="CC101" s="348"/>
      <c r="CD101" s="348"/>
      <c r="CE101" s="348"/>
      <c r="CF101" s="348"/>
      <c r="CG101" s="348"/>
      <c r="CH101" s="348"/>
      <c r="CI101" s="348"/>
      <c r="CJ101" s="348"/>
      <c r="CK101" s="348"/>
      <c r="CL101" s="348"/>
      <c r="CM101" s="348"/>
      <c r="CN101" s="348"/>
      <c r="CO101" s="348"/>
      <c r="CP101" s="348"/>
      <c r="CQ101" s="348"/>
      <c r="CR101" s="348"/>
      <c r="CS101" s="348"/>
      <c r="CT101" s="348"/>
      <c r="CU101" s="348"/>
      <c r="CV101" s="348"/>
      <c r="CW101" s="348"/>
      <c r="CX101" s="348"/>
      <c r="CY101" s="348"/>
      <c r="CZ101" s="348"/>
      <c r="DA101" s="348"/>
      <c r="DB101" s="348"/>
      <c r="DC101" s="348"/>
      <c r="DD101" s="348"/>
      <c r="DE101" s="348"/>
      <c r="DF101" s="348"/>
      <c r="DG101" s="348"/>
      <c r="DH101" s="348"/>
      <c r="DI101" s="348"/>
      <c r="DJ101" s="348"/>
      <c r="DK101" s="348"/>
      <c r="DL101" s="348"/>
      <c r="DM101" s="348"/>
      <c r="DN101" s="348"/>
      <c r="DO101" s="348"/>
      <c r="DP101" s="348"/>
      <c r="DQ101" s="348"/>
      <c r="DR101" s="348"/>
      <c r="DS101" s="348"/>
      <c r="DT101" s="348"/>
      <c r="DU101" s="348"/>
      <c r="DV101" s="348"/>
      <c r="DW101" s="348"/>
      <c r="DX101" s="348"/>
      <c r="DY101" s="348"/>
      <c r="DZ101" s="348"/>
      <c r="EA101" s="348"/>
      <c r="EB101" s="348"/>
      <c r="EC101" s="348"/>
      <c r="ED101" s="348"/>
      <c r="EE101" s="348"/>
      <c r="EF101" s="348"/>
      <c r="EG101" s="348"/>
      <c r="EH101" s="348"/>
      <c r="EI101" s="348"/>
      <c r="EJ101" s="348"/>
      <c r="EK101" s="348"/>
      <c r="EL101" s="348"/>
      <c r="EM101" s="348"/>
      <c r="EN101" s="348"/>
      <c r="EO101" s="348"/>
      <c r="EP101" s="348"/>
      <c r="EQ101" s="348"/>
      <c r="ER101" s="348"/>
      <c r="ES101" s="348"/>
      <c r="ET101" s="348"/>
      <c r="EU101" s="348"/>
      <c r="EV101" s="348"/>
      <c r="EW101" s="348"/>
      <c r="EX101" s="348"/>
      <c r="EY101" s="348"/>
      <c r="EZ101" s="348"/>
      <c r="FA101" s="348"/>
      <c r="FB101" s="348"/>
      <c r="FC101" s="348"/>
      <c r="FD101" s="348"/>
      <c r="FE101" s="348"/>
      <c r="FF101" s="348"/>
      <c r="FG101" s="348"/>
      <c r="FH101" s="348"/>
      <c r="FI101" s="348"/>
      <c r="FJ101" s="348"/>
      <c r="FK101" s="348"/>
      <c r="FL101" s="348"/>
      <c r="FM101" s="348"/>
      <c r="FN101" s="348"/>
      <c r="FO101" s="348"/>
      <c r="FP101" s="348"/>
      <c r="FQ101" s="348"/>
      <c r="FR101" s="348"/>
      <c r="FS101" s="348"/>
      <c r="FT101" s="348"/>
      <c r="FU101" s="348"/>
      <c r="FV101" s="348"/>
      <c r="FW101" s="348"/>
      <c r="FX101" s="348"/>
      <c r="FY101" s="348"/>
      <c r="FZ101" s="348"/>
      <c r="GA101" s="348"/>
      <c r="GB101" s="348"/>
      <c r="GC101" s="348"/>
      <c r="GD101" s="348"/>
      <c r="GE101" s="348"/>
      <c r="GF101" s="348"/>
      <c r="GG101" s="348"/>
      <c r="GH101" s="348"/>
      <c r="GI101" s="348"/>
      <c r="GJ101" s="348"/>
      <c r="GK101" s="348"/>
      <c r="GL101" s="348"/>
      <c r="GM101" s="348"/>
      <c r="GN101" s="348"/>
      <c r="GO101" s="348"/>
      <c r="GP101" s="348"/>
      <c r="GQ101" s="348"/>
      <c r="GR101" s="348"/>
      <c r="GS101" s="348"/>
      <c r="GT101" s="348"/>
      <c r="GU101" s="348"/>
      <c r="GV101" s="348"/>
      <c r="GW101" s="348"/>
      <c r="GX101" s="348"/>
      <c r="GY101" s="348"/>
      <c r="GZ101" s="348"/>
      <c r="HA101" s="348"/>
      <c r="HB101" s="348"/>
      <c r="HC101" s="348"/>
      <c r="HD101" s="348"/>
      <c r="HE101" s="348"/>
      <c r="HF101" s="348"/>
      <c r="HG101" s="348"/>
      <c r="HH101" s="348"/>
      <c r="HI101" s="348"/>
      <c r="HJ101" s="348"/>
      <c r="HK101" s="348"/>
      <c r="HL101" s="348"/>
      <c r="HM101" s="348"/>
      <c r="HN101" s="348"/>
      <c r="HO101" s="348"/>
      <c r="HP101" s="348"/>
      <c r="HQ101" s="348"/>
      <c r="HR101" s="348"/>
      <c r="HS101" s="348"/>
      <c r="HT101" s="348"/>
      <c r="HU101" s="348"/>
      <c r="HV101" s="348"/>
      <c r="HW101" s="348"/>
      <c r="HX101" s="348"/>
      <c r="HY101" s="348"/>
      <c r="HZ101" s="348"/>
      <c r="IA101" s="348"/>
      <c r="IB101" s="348"/>
      <c r="IC101" s="348"/>
      <c r="ID101" s="348"/>
      <c r="IE101" s="348"/>
      <c r="IF101" s="348"/>
      <c r="IG101" s="348"/>
      <c r="IH101" s="348"/>
      <c r="II101" s="348"/>
      <c r="IJ101" s="348"/>
      <c r="IK101" s="348"/>
      <c r="IL101" s="348"/>
      <c r="IM101" s="348"/>
      <c r="IN101" s="348"/>
      <c r="IO101" s="348"/>
      <c r="IP101" s="348"/>
      <c r="IQ101" s="348"/>
      <c r="IR101" s="348"/>
      <c r="IS101" s="348"/>
      <c r="IT101" s="348"/>
      <c r="IU101" s="348"/>
      <c r="IV101" s="348"/>
      <c r="IW101" s="348"/>
      <c r="IX101" s="348"/>
      <c r="IY101" s="348"/>
      <c r="IZ101" s="348"/>
      <c r="JA101" s="348"/>
      <c r="JB101" s="348"/>
      <c r="JC101" s="348"/>
      <c r="JD101" s="348"/>
      <c r="JE101" s="348"/>
      <c r="JF101" s="348"/>
      <c r="JG101" s="348"/>
      <c r="JH101" s="348"/>
      <c r="JI101" s="348"/>
      <c r="JJ101" s="348"/>
      <c r="JK101" s="348"/>
      <c r="JL101" s="348"/>
      <c r="JM101" s="348"/>
      <c r="JN101" s="348"/>
      <c r="JO101" s="348"/>
      <c r="JP101" s="348"/>
      <c r="JQ101" s="348"/>
      <c r="JR101" s="348"/>
      <c r="JS101" s="348"/>
      <c r="JT101" s="348"/>
      <c r="JU101" s="348"/>
      <c r="JV101" s="348"/>
      <c r="JW101" s="348"/>
      <c r="JX101" s="348"/>
      <c r="JY101" s="348"/>
      <c r="JZ101" s="348"/>
      <c r="KA101" s="348"/>
      <c r="KB101" s="348"/>
      <c r="KC101" s="348"/>
      <c r="KD101" s="348"/>
      <c r="KE101" s="348"/>
      <c r="KF101" s="348"/>
      <c r="KG101" s="348"/>
      <c r="KH101" s="348"/>
      <c r="KI101" s="348"/>
      <c r="KJ101" s="348"/>
      <c r="KK101" s="348"/>
      <c r="KL101" s="348"/>
      <c r="KM101" s="348"/>
      <c r="KN101" s="348"/>
      <c r="KO101" s="348"/>
      <c r="KP101" s="348"/>
      <c r="KQ101" s="348"/>
      <c r="KR101" s="348"/>
      <c r="KS101" s="348"/>
      <c r="KT101" s="348"/>
      <c r="KU101" s="348"/>
      <c r="KV101" s="348"/>
      <c r="KW101" s="348"/>
      <c r="KX101" s="348"/>
      <c r="KY101" s="348"/>
      <c r="KZ101" s="348"/>
      <c r="LA101" s="348"/>
      <c r="LB101" s="348"/>
      <c r="LC101" s="348"/>
      <c r="LD101" s="348"/>
      <c r="LE101" s="348"/>
      <c r="LF101" s="348"/>
      <c r="LG101" s="348"/>
      <c r="LH101" s="348"/>
      <c r="LI101" s="348"/>
      <c r="LJ101" s="348"/>
      <c r="LK101" s="348"/>
      <c r="LL101" s="348"/>
      <c r="LM101" s="348"/>
      <c r="LN101" s="348"/>
      <c r="LO101" s="348"/>
      <c r="LP101" s="348"/>
      <c r="LQ101" s="348"/>
      <c r="LR101" s="348"/>
      <c r="LS101" s="348"/>
      <c r="LT101" s="348"/>
      <c r="LU101" s="348"/>
      <c r="LV101" s="348"/>
      <c r="LW101" s="348"/>
      <c r="LX101" s="348"/>
      <c r="LY101" s="348"/>
      <c r="LZ101" s="348"/>
      <c r="MA101" s="348"/>
      <c r="MB101" s="348"/>
      <c r="MC101" s="348"/>
      <c r="MD101" s="348"/>
      <c r="ME101" s="348"/>
      <c r="MF101" s="348"/>
      <c r="MG101" s="348"/>
      <c r="MH101" s="348"/>
      <c r="MI101" s="348"/>
      <c r="MJ101" s="348"/>
      <c r="MK101" s="348"/>
      <c r="ML101" s="348"/>
      <c r="MM101" s="348"/>
      <c r="MN101" s="348"/>
      <c r="MO101" s="348"/>
      <c r="MP101" s="348"/>
      <c r="MQ101" s="348"/>
      <c r="MR101" s="348"/>
      <c r="MS101" s="348"/>
      <c r="MT101" s="348"/>
      <c r="MU101" s="348"/>
      <c r="MV101" s="348"/>
      <c r="MW101" s="348"/>
      <c r="MX101" s="348"/>
      <c r="MY101" s="348"/>
      <c r="MZ101" s="348"/>
      <c r="NA101" s="348"/>
      <c r="NB101" s="348"/>
      <c r="NC101" s="348"/>
      <c r="ND101" s="348"/>
      <c r="NE101" s="348"/>
      <c r="NF101" s="348"/>
      <c r="NG101" s="348"/>
      <c r="NH101" s="348"/>
      <c r="NI101" s="348"/>
      <c r="NJ101" s="348"/>
      <c r="NK101" s="348"/>
      <c r="NL101" s="348"/>
      <c r="NM101" s="348"/>
      <c r="NN101" s="348"/>
      <c r="NO101" s="348"/>
      <c r="NP101" s="348"/>
      <c r="NQ101" s="348"/>
      <c r="NR101" s="348"/>
      <c r="NS101" s="348"/>
      <c r="NT101" s="348"/>
      <c r="NU101" s="348"/>
      <c r="NV101" s="348"/>
      <c r="NW101" s="348"/>
      <c r="NX101" s="348"/>
      <c r="NY101" s="348"/>
      <c r="NZ101" s="348"/>
      <c r="OA101" s="348"/>
      <c r="OB101" s="348"/>
      <c r="OC101" s="348"/>
      <c r="OD101" s="348"/>
      <c r="OE101" s="348"/>
      <c r="OF101" s="348"/>
      <c r="OG101" s="348"/>
      <c r="OH101" s="348"/>
      <c r="OI101" s="348"/>
      <c r="OJ101" s="348"/>
      <c r="OK101" s="348"/>
      <c r="OL101" s="348"/>
      <c r="OM101" s="348"/>
      <c r="ON101" s="348"/>
      <c r="OO101" s="348"/>
      <c r="OP101" s="348"/>
      <c r="OQ101" s="348"/>
      <c r="OR101" s="348"/>
      <c r="OS101" s="348"/>
      <c r="OT101" s="348"/>
      <c r="OU101" s="348"/>
      <c r="OV101" s="348"/>
      <c r="OW101" s="348"/>
      <c r="OX101" s="348"/>
      <c r="OY101" s="348"/>
      <c r="OZ101" s="348"/>
      <c r="PA101" s="348"/>
      <c r="PB101" s="348"/>
      <c r="PC101" s="348"/>
      <c r="PD101" s="348"/>
      <c r="PE101" s="348"/>
      <c r="PF101" s="348"/>
      <c r="PG101" s="348"/>
      <c r="PH101" s="348"/>
      <c r="PI101" s="348"/>
      <c r="PJ101" s="348"/>
      <c r="PK101" s="348"/>
      <c r="PL101" s="348"/>
      <c r="PM101" s="348"/>
      <c r="PN101" s="348"/>
      <c r="PO101" s="348"/>
      <c r="PP101" s="348"/>
      <c r="PQ101" s="348"/>
      <c r="PR101" s="348"/>
      <c r="PS101" s="348"/>
      <c r="PT101" s="348"/>
      <c r="PU101" s="348"/>
      <c r="PV101" s="348"/>
      <c r="PW101" s="348"/>
      <c r="PX101" s="348"/>
      <c r="PY101" s="348"/>
      <c r="PZ101" s="348"/>
      <c r="QA101" s="348"/>
      <c r="QB101" s="348"/>
      <c r="QC101" s="348"/>
      <c r="QD101" s="348"/>
      <c r="QE101" s="348"/>
      <c r="QF101" s="348"/>
      <c r="QG101" s="348"/>
      <c r="QH101" s="348"/>
      <c r="QI101" s="348"/>
      <c r="QJ101" s="348"/>
      <c r="QK101" s="348"/>
      <c r="QL101" s="348"/>
      <c r="QM101" s="348"/>
      <c r="QN101" s="348"/>
      <c r="QO101" s="348"/>
      <c r="QP101" s="348"/>
      <c r="QQ101" s="348"/>
      <c r="QR101" s="348"/>
      <c r="QS101" s="348"/>
      <c r="QT101" s="348"/>
      <c r="QU101" s="348"/>
      <c r="QV101" s="348"/>
      <c r="QW101" s="348"/>
      <c r="QX101" s="348"/>
      <c r="QY101" s="348"/>
      <c r="QZ101" s="348"/>
      <c r="RA101" s="348"/>
      <c r="RB101" s="348"/>
      <c r="RC101" s="348"/>
      <c r="RD101" s="348"/>
      <c r="RE101" s="348"/>
      <c r="RF101" s="348"/>
      <c r="RG101" s="348"/>
      <c r="RH101" s="348"/>
      <c r="RI101" s="348"/>
      <c r="RJ101" s="348"/>
      <c r="RK101" s="348"/>
      <c r="RL101" s="348"/>
      <c r="RM101" s="348"/>
      <c r="RN101" s="348"/>
      <c r="RO101" s="348"/>
      <c r="RP101" s="348"/>
      <c r="RQ101" s="348"/>
      <c r="RR101" s="348"/>
      <c r="RS101" s="348"/>
      <c r="RT101" s="348"/>
      <c r="RU101" s="348"/>
      <c r="RV101" s="348"/>
      <c r="RW101" s="348"/>
      <c r="RX101" s="348"/>
      <c r="RY101" s="348"/>
      <c r="RZ101" s="348"/>
      <c r="SA101" s="348"/>
      <c r="SB101" s="348"/>
      <c r="SC101" s="348"/>
      <c r="SD101" s="348"/>
      <c r="SE101" s="348"/>
      <c r="SF101" s="348"/>
      <c r="SG101" s="348"/>
      <c r="SH101" s="348"/>
      <c r="SI101" s="348"/>
      <c r="SJ101" s="348"/>
      <c r="SK101" s="348"/>
      <c r="SL101" s="348"/>
      <c r="SM101" s="348"/>
      <c r="SN101" s="348"/>
      <c r="SO101" s="348"/>
      <c r="SP101" s="348"/>
      <c r="SQ101" s="348"/>
      <c r="SR101" s="348"/>
      <c r="SS101" s="348"/>
      <c r="ST101" s="348"/>
      <c r="SU101" s="348"/>
      <c r="SV101" s="348"/>
      <c r="SW101" s="348"/>
      <c r="SX101" s="348"/>
      <c r="SY101" s="348"/>
      <c r="SZ101" s="348"/>
      <c r="TA101" s="348"/>
      <c r="TB101" s="348"/>
      <c r="TC101" s="348"/>
      <c r="TD101" s="348"/>
      <c r="TE101" s="348"/>
      <c r="TF101" s="348"/>
      <c r="TG101" s="348"/>
      <c r="TH101" s="348"/>
      <c r="TI101" s="348"/>
      <c r="TJ101" s="348"/>
      <c r="TK101" s="348"/>
      <c r="TL101" s="348"/>
      <c r="TM101" s="348"/>
      <c r="TN101" s="348"/>
      <c r="TO101" s="348"/>
      <c r="TP101" s="348"/>
      <c r="TQ101" s="348"/>
      <c r="TR101" s="348"/>
      <c r="TS101" s="348"/>
      <c r="TT101" s="348"/>
      <c r="TU101" s="348"/>
      <c r="TV101" s="348"/>
      <c r="TW101" s="348"/>
      <c r="TX101" s="348"/>
      <c r="TY101" s="348"/>
      <c r="TZ101" s="348"/>
      <c r="UA101" s="348"/>
      <c r="UB101" s="348"/>
      <c r="UC101" s="348"/>
      <c r="UD101" s="348"/>
      <c r="UE101" s="348"/>
      <c r="UF101" s="348"/>
      <c r="UG101" s="348"/>
      <c r="UH101" s="348"/>
      <c r="UI101" s="348"/>
      <c r="UJ101" s="348"/>
      <c r="UK101" s="348"/>
      <c r="UL101" s="348"/>
      <c r="UM101" s="348"/>
      <c r="UN101" s="348"/>
      <c r="UO101" s="348"/>
      <c r="UP101" s="348"/>
      <c r="UQ101" s="348"/>
      <c r="UR101" s="348"/>
      <c r="US101" s="348"/>
      <c r="UT101" s="348"/>
      <c r="UU101" s="348"/>
      <c r="UV101" s="348"/>
      <c r="UW101" s="348"/>
      <c r="UX101" s="348"/>
      <c r="UY101" s="348"/>
      <c r="UZ101" s="348"/>
      <c r="VA101" s="348"/>
      <c r="VB101" s="348"/>
      <c r="VC101" s="348"/>
      <c r="VD101" s="348"/>
      <c r="VE101" s="348"/>
      <c r="VF101" s="348"/>
      <c r="VG101" s="348"/>
      <c r="VH101" s="348"/>
      <c r="VI101" s="348"/>
      <c r="VJ101" s="348"/>
      <c r="VK101" s="348"/>
      <c r="VL101" s="348"/>
      <c r="VM101" s="348"/>
      <c r="VN101" s="348"/>
      <c r="VO101" s="348"/>
      <c r="VP101" s="348"/>
      <c r="VQ101" s="348"/>
      <c r="VR101" s="348"/>
      <c r="VS101" s="348"/>
      <c r="VT101" s="348"/>
      <c r="VU101" s="348"/>
      <c r="VV101" s="348"/>
      <c r="VW101" s="348"/>
      <c r="VX101" s="348"/>
      <c r="VY101" s="348"/>
      <c r="VZ101" s="348"/>
      <c r="WA101" s="348"/>
      <c r="WB101" s="348"/>
      <c r="WC101" s="348"/>
      <c r="WD101" s="348"/>
      <c r="WE101" s="348"/>
      <c r="WF101" s="348"/>
      <c r="WG101" s="348"/>
      <c r="WH101" s="348"/>
      <c r="WI101" s="348"/>
      <c r="WJ101" s="348"/>
      <c r="WK101" s="348"/>
      <c r="WL101" s="348"/>
      <c r="WM101" s="348"/>
      <c r="WN101" s="348"/>
      <c r="WO101" s="348"/>
      <c r="WP101" s="348"/>
      <c r="WQ101" s="348"/>
      <c r="WR101" s="348"/>
      <c r="WS101" s="348"/>
      <c r="WT101" s="348"/>
      <c r="WU101" s="348"/>
      <c r="WV101" s="348"/>
      <c r="WW101" s="348"/>
      <c r="WX101" s="348"/>
      <c r="WY101" s="348"/>
      <c r="WZ101" s="348"/>
      <c r="XA101" s="348"/>
      <c r="XB101" s="348"/>
      <c r="XC101" s="348"/>
      <c r="XD101" s="348"/>
      <c r="XE101" s="348"/>
      <c r="XF101" s="348"/>
      <c r="XG101" s="348"/>
      <c r="XH101" s="348"/>
      <c r="XI101" s="348"/>
      <c r="XJ101" s="348"/>
      <c r="XK101" s="348"/>
      <c r="XL101" s="348"/>
      <c r="XM101" s="348"/>
      <c r="XN101" s="348"/>
      <c r="XO101" s="348"/>
      <c r="XP101" s="348"/>
      <c r="XQ101" s="348"/>
      <c r="XR101" s="348"/>
      <c r="XS101" s="348"/>
      <c r="XT101" s="348"/>
      <c r="XU101" s="348"/>
      <c r="XV101" s="348"/>
      <c r="XW101" s="348"/>
      <c r="XX101" s="348"/>
      <c r="XY101" s="348"/>
      <c r="XZ101" s="348"/>
      <c r="YA101" s="348"/>
      <c r="YB101" s="348"/>
      <c r="YC101" s="348"/>
      <c r="YD101" s="348"/>
      <c r="YE101" s="348"/>
      <c r="YF101" s="348"/>
      <c r="YG101" s="348"/>
      <c r="YH101" s="348"/>
      <c r="YI101" s="348"/>
      <c r="YJ101" s="348"/>
      <c r="YK101" s="348"/>
      <c r="YL101" s="348"/>
      <c r="YM101" s="348"/>
      <c r="YN101" s="348"/>
      <c r="YO101" s="348"/>
      <c r="YP101" s="348"/>
      <c r="YQ101" s="348"/>
      <c r="YR101" s="348"/>
      <c r="YS101" s="348"/>
      <c r="YT101" s="348"/>
      <c r="YU101" s="348"/>
      <c r="YV101" s="348"/>
      <c r="YW101" s="348"/>
      <c r="YX101" s="348"/>
      <c r="YY101" s="348"/>
      <c r="YZ101" s="348"/>
      <c r="ZA101" s="348"/>
      <c r="ZB101" s="348"/>
      <c r="ZC101" s="348"/>
      <c r="ZD101" s="348"/>
      <c r="ZE101" s="348"/>
      <c r="ZF101" s="348"/>
      <c r="ZG101" s="348"/>
      <c r="ZH101" s="348"/>
      <c r="ZI101" s="348"/>
      <c r="ZJ101" s="348"/>
      <c r="ZK101" s="348"/>
      <c r="ZL101" s="348"/>
      <c r="ZM101" s="348"/>
      <c r="ZN101" s="348"/>
      <c r="ZO101" s="348"/>
      <c r="ZP101" s="348"/>
      <c r="ZQ101" s="348"/>
      <c r="ZR101" s="348"/>
      <c r="ZS101" s="348"/>
      <c r="ZT101" s="348"/>
      <c r="ZU101" s="348"/>
      <c r="ZV101" s="348"/>
      <c r="ZW101" s="348"/>
      <c r="ZX101" s="348"/>
      <c r="ZY101" s="348"/>
      <c r="ZZ101" s="348"/>
      <c r="AAA101" s="348"/>
      <c r="AAB101" s="348"/>
      <c r="AAC101" s="348"/>
      <c r="AAD101" s="348"/>
      <c r="AAE101" s="348"/>
      <c r="AAF101" s="348"/>
      <c r="AAG101" s="348"/>
      <c r="AAH101" s="348"/>
      <c r="AAI101" s="348"/>
      <c r="AAJ101" s="348"/>
      <c r="AAK101" s="348"/>
      <c r="AAL101" s="348"/>
      <c r="AAM101" s="348"/>
      <c r="AAN101" s="348"/>
      <c r="AAO101" s="348"/>
      <c r="AAP101" s="348"/>
      <c r="AAQ101" s="348"/>
      <c r="AAR101" s="348"/>
      <c r="AAS101" s="348"/>
      <c r="AAT101" s="348"/>
      <c r="AAU101" s="348"/>
      <c r="AAV101" s="348"/>
      <c r="AAW101" s="348"/>
      <c r="AAX101" s="348"/>
      <c r="AAY101" s="348"/>
      <c r="AAZ101" s="348"/>
      <c r="ABA101" s="348"/>
      <c r="ABB101" s="348"/>
      <c r="ABC101" s="348"/>
      <c r="ABD101" s="348"/>
      <c r="ABE101" s="348"/>
      <c r="ABF101" s="348"/>
      <c r="ABG101" s="348"/>
      <c r="ABH101" s="348"/>
      <c r="ABI101" s="348"/>
      <c r="ABJ101" s="348"/>
      <c r="ABK101" s="348"/>
      <c r="ABL101" s="348"/>
      <c r="ABM101" s="348"/>
      <c r="ABN101" s="348"/>
      <c r="ABO101" s="348"/>
      <c r="ABP101" s="348"/>
      <c r="ABQ101" s="348"/>
      <c r="ABR101" s="348"/>
      <c r="ABS101" s="348"/>
      <c r="ABT101" s="348"/>
      <c r="ABU101" s="348"/>
      <c r="ABV101" s="348"/>
      <c r="ABW101" s="348"/>
      <c r="ABX101" s="348"/>
      <c r="ABY101" s="348"/>
      <c r="ABZ101" s="348"/>
      <c r="ACA101" s="348"/>
      <c r="ACB101" s="348"/>
      <c r="ACC101" s="348"/>
      <c r="ACD101" s="348"/>
      <c r="ACE101" s="348"/>
      <c r="ACF101" s="348"/>
      <c r="ACG101" s="348"/>
      <c r="ACH101" s="348"/>
      <c r="ACI101" s="348"/>
      <c r="ACJ101" s="348"/>
      <c r="ACK101" s="348"/>
      <c r="ACL101" s="348"/>
      <c r="ACM101" s="348"/>
      <c r="ACN101" s="348"/>
      <c r="ACO101" s="348"/>
      <c r="ACP101" s="348"/>
      <c r="ACQ101" s="348"/>
      <c r="ACR101" s="348"/>
      <c r="ACS101" s="348"/>
      <c r="ACT101" s="348"/>
      <c r="ACU101" s="348"/>
      <c r="ACV101" s="348"/>
      <c r="ACW101" s="348"/>
      <c r="ACX101" s="348"/>
      <c r="ACY101" s="348"/>
      <c r="ACZ101" s="348"/>
      <c r="ADA101" s="348"/>
      <c r="ADB101" s="348"/>
      <c r="ADC101" s="348"/>
      <c r="ADD101" s="348"/>
      <c r="ADE101" s="348"/>
      <c r="ADF101" s="348"/>
      <c r="ADG101" s="348"/>
      <c r="ADH101" s="348"/>
      <c r="ADI101" s="348"/>
      <c r="ADJ101" s="348"/>
      <c r="ADK101" s="348"/>
      <c r="ADL101" s="348"/>
      <c r="ADM101" s="348"/>
      <c r="ADN101" s="348"/>
      <c r="ADO101" s="348"/>
      <c r="ADP101" s="348"/>
      <c r="ADQ101" s="348"/>
      <c r="ADR101" s="348"/>
      <c r="ADS101" s="348"/>
      <c r="ADT101" s="348"/>
      <c r="ADU101" s="348"/>
      <c r="ADV101" s="348"/>
      <c r="ADW101" s="348"/>
      <c r="ADX101" s="348"/>
      <c r="ADY101" s="348"/>
      <c r="ADZ101" s="348"/>
      <c r="AEA101" s="348"/>
      <c r="AEB101" s="348"/>
      <c r="AEC101" s="348"/>
      <c r="AED101" s="348"/>
      <c r="AEE101" s="348"/>
      <c r="AEF101" s="348"/>
      <c r="AEG101" s="348"/>
      <c r="AEH101" s="348"/>
      <c r="AEI101" s="348"/>
      <c r="AEJ101" s="348"/>
      <c r="AEK101" s="348"/>
      <c r="AEL101" s="348"/>
      <c r="AEM101" s="348"/>
      <c r="AEN101" s="348"/>
      <c r="AEO101" s="348"/>
      <c r="AEP101" s="348"/>
      <c r="AEQ101" s="348"/>
      <c r="AER101" s="348"/>
      <c r="AES101" s="348"/>
      <c r="AET101" s="348"/>
      <c r="AEU101" s="348"/>
      <c r="AEV101" s="348"/>
      <c r="AEW101" s="348"/>
      <c r="AEX101" s="348"/>
      <c r="AEY101" s="348"/>
      <c r="AEZ101" s="348"/>
      <c r="AFA101" s="348"/>
      <c r="AFB101" s="348"/>
      <c r="AFC101" s="348"/>
      <c r="AFD101" s="348"/>
      <c r="AFE101" s="348"/>
      <c r="AFF101" s="348"/>
      <c r="AFG101" s="348"/>
      <c r="AFH101" s="348"/>
      <c r="AFI101" s="348"/>
      <c r="AFJ101" s="348"/>
      <c r="AFK101" s="348"/>
      <c r="AFL101" s="348"/>
      <c r="AFM101" s="348"/>
      <c r="AFN101" s="348"/>
      <c r="AFO101" s="348"/>
      <c r="AFP101" s="348"/>
      <c r="AFQ101" s="348"/>
      <c r="AFR101" s="348"/>
      <c r="AFS101" s="348"/>
      <c r="AFT101" s="348"/>
      <c r="AFU101" s="348"/>
      <c r="AFV101" s="348"/>
      <c r="AFW101" s="348"/>
      <c r="AFX101" s="348"/>
      <c r="AFY101" s="348"/>
      <c r="AFZ101" s="348"/>
      <c r="AGA101" s="348"/>
      <c r="AGB101" s="348"/>
      <c r="AGC101" s="348"/>
      <c r="AGD101" s="348"/>
      <c r="AGE101" s="348"/>
      <c r="AGF101" s="348"/>
      <c r="AGG101" s="348"/>
      <c r="AGH101" s="348"/>
      <c r="AGI101" s="348"/>
      <c r="AGJ101" s="348"/>
      <c r="AGK101" s="348"/>
      <c r="AGL101" s="348"/>
      <c r="AGM101" s="348"/>
      <c r="AGN101" s="348"/>
      <c r="AGO101" s="348"/>
      <c r="AGP101" s="348"/>
      <c r="AGQ101" s="348"/>
      <c r="AGR101" s="348"/>
      <c r="AGS101" s="348"/>
      <c r="AGT101" s="348"/>
      <c r="AGU101" s="348"/>
      <c r="AGV101" s="348"/>
      <c r="AGW101" s="348"/>
      <c r="AGX101" s="348"/>
      <c r="AGY101" s="348"/>
      <c r="AGZ101" s="348"/>
      <c r="AHA101" s="348"/>
      <c r="AHB101" s="348"/>
      <c r="AHC101" s="348"/>
      <c r="AHD101" s="348"/>
      <c r="AHE101" s="348"/>
      <c r="AHF101" s="348"/>
      <c r="AHG101" s="348"/>
      <c r="AHH101" s="348"/>
      <c r="AHI101" s="348"/>
      <c r="AHJ101" s="348"/>
      <c r="AHK101" s="348"/>
      <c r="AHL101" s="348"/>
      <c r="AHM101" s="348"/>
      <c r="AHN101" s="348"/>
      <c r="AHO101" s="348"/>
      <c r="AHP101" s="348"/>
      <c r="AHQ101" s="348"/>
      <c r="AHR101" s="348"/>
      <c r="AHS101" s="348"/>
      <c r="AHT101" s="348"/>
      <c r="AHU101" s="348"/>
      <c r="AHV101" s="348"/>
      <c r="AHW101" s="348"/>
      <c r="AHX101" s="348"/>
      <c r="AHY101" s="348"/>
      <c r="AHZ101" s="348"/>
      <c r="AIA101" s="348"/>
      <c r="AIB101" s="348"/>
      <c r="AIC101" s="348"/>
      <c r="AID101" s="348"/>
      <c r="AIE101" s="348"/>
      <c r="AIF101" s="348"/>
      <c r="AIG101" s="348"/>
      <c r="AIH101" s="348"/>
      <c r="AII101" s="348"/>
      <c r="AIJ101" s="348"/>
      <c r="AIK101" s="348"/>
      <c r="AIL101" s="348"/>
      <c r="AIM101" s="348"/>
      <c r="AIN101" s="348"/>
      <c r="AIO101" s="348"/>
      <c r="AIP101" s="348"/>
      <c r="AIQ101" s="348"/>
      <c r="AIR101" s="348"/>
      <c r="AIS101" s="348"/>
      <c r="AIT101" s="348"/>
      <c r="AIU101" s="348"/>
      <c r="AIV101" s="348"/>
      <c r="AIW101" s="348"/>
      <c r="AIX101" s="348"/>
      <c r="AIY101" s="348"/>
      <c r="AIZ101" s="348"/>
      <c r="AJA101" s="348"/>
      <c r="AJB101" s="348"/>
      <c r="AJC101" s="348"/>
      <c r="AJD101" s="348"/>
      <c r="AJE101" s="348"/>
      <c r="AJF101" s="348"/>
      <c r="AJG101" s="348"/>
      <c r="AJH101" s="348"/>
      <c r="AJI101" s="348"/>
      <c r="AJJ101" s="348"/>
      <c r="AJK101" s="348"/>
      <c r="AJL101" s="348"/>
      <c r="AJM101" s="348"/>
      <c r="AJN101" s="348"/>
      <c r="AJO101" s="348"/>
      <c r="AJP101" s="348"/>
      <c r="AJQ101" s="348"/>
      <c r="AJR101" s="348"/>
      <c r="AJS101" s="348"/>
      <c r="AJT101" s="348"/>
      <c r="AJU101" s="348"/>
      <c r="AJV101" s="348"/>
      <c r="AJW101" s="348"/>
      <c r="AJX101" s="348"/>
      <c r="AJY101" s="348"/>
      <c r="AJZ101" s="348"/>
      <c r="AKA101" s="348"/>
      <c r="AKB101" s="348"/>
      <c r="AKC101" s="348"/>
      <c r="AKD101" s="348"/>
      <c r="AKE101" s="348"/>
      <c r="AKF101" s="348"/>
      <c r="AKG101" s="348"/>
      <c r="AKH101" s="348"/>
      <c r="AKI101" s="348"/>
      <c r="AKJ101" s="348"/>
      <c r="AKK101" s="348"/>
      <c r="AKL101" s="348"/>
      <c r="AKM101" s="348"/>
      <c r="AKN101" s="348"/>
      <c r="AKO101" s="348"/>
      <c r="AKP101" s="348"/>
      <c r="AKQ101" s="348"/>
      <c r="AKR101" s="348"/>
      <c r="AKS101" s="348"/>
      <c r="AKT101" s="348"/>
      <c r="AKU101" s="348"/>
      <c r="AKV101" s="348"/>
      <c r="AKW101" s="348"/>
      <c r="AKX101" s="348"/>
      <c r="AKY101" s="348"/>
      <c r="AKZ101" s="348"/>
      <c r="ALA101" s="348"/>
      <c r="ALB101" s="348"/>
      <c r="ALC101" s="348"/>
      <c r="ALD101" s="348"/>
      <c r="ALE101" s="348"/>
      <c r="ALF101" s="348"/>
      <c r="ALG101" s="348"/>
      <c r="ALH101" s="348"/>
      <c r="ALI101" s="348"/>
      <c r="ALJ101" s="348"/>
      <c r="ALK101" s="348"/>
      <c r="ALL101" s="348"/>
      <c r="ALM101" s="348"/>
      <c r="ALN101" s="348"/>
      <c r="ALO101" s="348"/>
      <c r="ALP101" s="348"/>
      <c r="ALQ101" s="348"/>
      <c r="ALR101" s="348"/>
      <c r="ALS101" s="348"/>
      <c r="ALT101" s="348"/>
      <c r="ALU101" s="348"/>
      <c r="ALV101" s="348"/>
      <c r="ALW101" s="348"/>
      <c r="ALX101" s="348"/>
      <c r="ALY101" s="348"/>
      <c r="ALZ101" s="348"/>
      <c r="AMA101" s="348"/>
      <c r="AMB101" s="348"/>
      <c r="AMC101" s="348"/>
      <c r="AMD101" s="348"/>
      <c r="AME101" s="348"/>
      <c r="AMF101" s="348"/>
      <c r="AMG101" s="348"/>
      <c r="AMH101" s="348"/>
      <c r="AMI101" s="348"/>
      <c r="AMJ101" s="348"/>
      <c r="AMK101" s="348"/>
      <c r="AML101" s="348"/>
      <c r="AMM101" s="348"/>
      <c r="AMN101" s="348"/>
      <c r="AMO101" s="348"/>
      <c r="AMP101" s="348"/>
      <c r="AMQ101" s="348"/>
      <c r="AMR101" s="348"/>
      <c r="AMS101" s="348"/>
      <c r="AMT101" s="348"/>
      <c r="AMU101" s="348"/>
      <c r="AMV101" s="348"/>
      <c r="AMW101" s="348"/>
      <c r="AMX101" s="348"/>
      <c r="AMY101" s="348"/>
      <c r="AMZ101" s="348"/>
      <c r="ANA101" s="348"/>
      <c r="ANB101" s="348"/>
      <c r="ANC101" s="348"/>
      <c r="AND101" s="348"/>
      <c r="ANE101" s="348"/>
      <c r="ANF101" s="348"/>
      <c r="ANG101" s="348"/>
      <c r="ANH101" s="348"/>
      <c r="ANI101" s="348"/>
      <c r="ANJ101" s="348"/>
      <c r="ANK101" s="348"/>
      <c r="ANL101" s="348"/>
      <c r="ANM101" s="348"/>
      <c r="ANN101" s="348"/>
      <c r="ANO101" s="348"/>
      <c r="ANP101" s="348"/>
      <c r="ANQ101" s="348"/>
      <c r="ANR101" s="348"/>
      <c r="ANS101" s="348"/>
      <c r="ANT101" s="348"/>
      <c r="ANU101" s="348"/>
      <c r="ANV101" s="348"/>
      <c r="ANW101" s="348"/>
      <c r="ANX101" s="348"/>
      <c r="ANY101" s="348"/>
      <c r="ANZ101" s="348"/>
      <c r="AOA101" s="348"/>
      <c r="AOB101" s="348"/>
      <c r="AOC101" s="348"/>
      <c r="AOD101" s="348"/>
      <c r="AOE101" s="348"/>
      <c r="AOF101" s="348"/>
      <c r="AOG101" s="348"/>
      <c r="AOH101" s="348"/>
      <c r="AOI101" s="348"/>
      <c r="AOJ101" s="348"/>
      <c r="AOK101" s="348"/>
      <c r="AOL101" s="348"/>
      <c r="AOM101" s="348"/>
      <c r="AON101" s="348"/>
      <c r="AOO101" s="348"/>
      <c r="AOP101" s="348"/>
      <c r="AOQ101" s="348"/>
      <c r="AOR101" s="348"/>
      <c r="AOS101" s="348"/>
      <c r="AOT101" s="348"/>
      <c r="AOU101" s="348"/>
      <c r="AOV101" s="348"/>
      <c r="AOW101" s="348"/>
      <c r="AOX101" s="348"/>
      <c r="AOY101" s="348"/>
      <c r="AOZ101" s="348"/>
      <c r="APA101" s="348"/>
      <c r="APB101" s="348"/>
      <c r="APC101" s="348"/>
      <c r="APD101" s="348"/>
      <c r="APE101" s="348"/>
      <c r="APF101" s="348"/>
      <c r="APG101" s="348"/>
      <c r="APH101" s="348"/>
      <c r="API101" s="348"/>
      <c r="APJ101" s="348"/>
      <c r="APK101" s="348"/>
      <c r="APL101" s="348"/>
      <c r="APM101" s="348"/>
      <c r="APN101" s="348"/>
      <c r="APO101" s="348"/>
      <c r="APP101" s="348"/>
      <c r="APQ101" s="348"/>
      <c r="APR101" s="348"/>
      <c r="APS101" s="348"/>
      <c r="APT101" s="348"/>
      <c r="APU101" s="348"/>
      <c r="APV101" s="348"/>
      <c r="APW101" s="348"/>
      <c r="APX101" s="348"/>
      <c r="APY101" s="348"/>
      <c r="APZ101" s="348"/>
      <c r="AQA101" s="348"/>
      <c r="AQB101" s="348"/>
      <c r="AQC101" s="348"/>
      <c r="AQD101" s="348"/>
      <c r="AQE101" s="348"/>
      <c r="AQF101" s="348"/>
      <c r="AQG101" s="348"/>
      <c r="AQH101" s="348"/>
      <c r="AQI101" s="348"/>
      <c r="AQJ101" s="348"/>
      <c r="AQK101" s="348"/>
      <c r="AQL101" s="348"/>
      <c r="AQM101" s="348"/>
      <c r="AQN101" s="348"/>
      <c r="AQO101" s="348"/>
      <c r="AQP101" s="348"/>
      <c r="AQQ101" s="348"/>
      <c r="AQR101" s="348"/>
      <c r="AQS101" s="348"/>
      <c r="AQT101" s="348"/>
      <c r="AQU101" s="348"/>
      <c r="AQV101" s="348"/>
      <c r="AQW101" s="348"/>
      <c r="AQX101" s="348"/>
      <c r="AQY101" s="348"/>
      <c r="AQZ101" s="348"/>
      <c r="ARA101" s="348"/>
      <c r="ARB101" s="348"/>
      <c r="ARC101" s="348"/>
      <c r="ARD101" s="348"/>
      <c r="ARE101" s="348"/>
      <c r="ARF101" s="348"/>
      <c r="ARG101" s="348"/>
      <c r="ARH101" s="348"/>
      <c r="ARI101" s="348"/>
      <c r="ARJ101" s="348"/>
      <c r="ARK101" s="348"/>
      <c r="ARL101" s="348"/>
      <c r="ARM101" s="348"/>
      <c r="ARN101" s="348"/>
      <c r="ARO101" s="348"/>
      <c r="ARP101" s="348"/>
      <c r="ARQ101" s="348"/>
      <c r="ARR101" s="348"/>
      <c r="ARS101" s="348"/>
      <c r="ART101" s="348"/>
      <c r="ARU101" s="348"/>
      <c r="ARV101" s="348"/>
      <c r="ARW101" s="348"/>
      <c r="ARX101" s="348"/>
      <c r="ARY101" s="348"/>
      <c r="ARZ101" s="348"/>
      <c r="ASA101" s="348"/>
      <c r="ASB101" s="348"/>
      <c r="ASC101" s="348"/>
      <c r="ASD101" s="348"/>
      <c r="ASE101" s="348"/>
      <c r="ASF101" s="348"/>
      <c r="ASG101" s="348"/>
      <c r="ASH101" s="348"/>
      <c r="ASI101" s="348"/>
      <c r="ASJ101" s="348"/>
      <c r="ASK101" s="348"/>
      <c r="ASL101" s="348"/>
      <c r="ASM101" s="348"/>
      <c r="ASN101" s="348"/>
      <c r="ASO101" s="348"/>
      <c r="ASP101" s="348"/>
      <c r="ASQ101" s="348"/>
      <c r="ASR101" s="348"/>
      <c r="ASS101" s="348"/>
      <c r="AST101" s="348"/>
      <c r="ASU101" s="348"/>
      <c r="ASV101" s="348"/>
      <c r="ASW101" s="348"/>
      <c r="ASX101" s="348"/>
      <c r="ASY101" s="348"/>
      <c r="ASZ101" s="348"/>
      <c r="ATA101" s="348"/>
      <c r="ATB101" s="348"/>
      <c r="ATC101" s="348"/>
      <c r="ATD101" s="348"/>
      <c r="ATE101" s="348"/>
      <c r="ATF101" s="348"/>
      <c r="ATG101" s="348"/>
      <c r="ATH101" s="348"/>
      <c r="ATI101" s="348"/>
      <c r="ATJ101" s="348"/>
      <c r="ATK101" s="348"/>
      <c r="ATL101" s="348"/>
      <c r="ATM101" s="348"/>
      <c r="ATN101" s="348"/>
      <c r="ATO101" s="348"/>
      <c r="ATP101" s="348"/>
      <c r="ATQ101" s="348"/>
      <c r="ATR101" s="348"/>
      <c r="ATS101" s="348"/>
      <c r="ATT101" s="348"/>
      <c r="ATU101" s="348"/>
      <c r="ATV101" s="348"/>
      <c r="ATW101" s="348"/>
      <c r="ATX101" s="348"/>
      <c r="ATY101" s="348"/>
      <c r="ATZ101" s="348"/>
      <c r="AUA101" s="348"/>
      <c r="AUB101" s="348"/>
      <c r="AUC101" s="348"/>
      <c r="AUD101" s="348"/>
      <c r="AUE101" s="348"/>
      <c r="AUF101" s="348"/>
      <c r="AUG101" s="348"/>
      <c r="AUH101" s="348"/>
      <c r="AUI101" s="348"/>
      <c r="AUJ101" s="348"/>
      <c r="AUK101" s="348"/>
      <c r="AUL101" s="348"/>
      <c r="AUM101" s="348"/>
      <c r="AUN101" s="348"/>
      <c r="AUO101" s="348"/>
      <c r="AUP101" s="348"/>
      <c r="AUQ101" s="348"/>
      <c r="AUR101" s="348"/>
      <c r="AUS101" s="348"/>
      <c r="AUT101" s="348"/>
      <c r="AUU101" s="348"/>
      <c r="AUV101" s="348"/>
      <c r="AUW101" s="348"/>
      <c r="AUX101" s="348"/>
      <c r="AUY101" s="348"/>
      <c r="AUZ101" s="348"/>
      <c r="AVA101" s="348"/>
      <c r="AVB101" s="348"/>
      <c r="AVC101" s="348"/>
      <c r="AVD101" s="348"/>
      <c r="AVE101" s="348"/>
      <c r="AVF101" s="348"/>
      <c r="AVG101" s="348"/>
      <c r="AVH101" s="348"/>
      <c r="AVI101" s="348"/>
      <c r="AVJ101" s="348"/>
      <c r="AVK101" s="348"/>
      <c r="AVL101" s="348"/>
      <c r="AVM101" s="348"/>
      <c r="AVN101" s="348"/>
      <c r="AVO101" s="348"/>
      <c r="AVP101" s="348"/>
      <c r="AVQ101" s="348"/>
      <c r="AVR101" s="348"/>
      <c r="AVS101" s="348"/>
      <c r="AVT101" s="348"/>
      <c r="AVU101" s="348"/>
      <c r="AVV101" s="348"/>
      <c r="AVW101" s="348"/>
      <c r="AVX101" s="348"/>
      <c r="AVY101" s="348"/>
      <c r="AVZ101" s="348"/>
      <c r="AWA101" s="348"/>
      <c r="AWB101" s="348"/>
      <c r="AWC101" s="348"/>
      <c r="AWD101" s="348"/>
      <c r="AWE101" s="348"/>
      <c r="AWF101" s="348"/>
      <c r="AWG101" s="348"/>
      <c r="AWH101" s="348"/>
      <c r="AWI101" s="348"/>
      <c r="AWJ101" s="348"/>
      <c r="AWK101" s="348"/>
      <c r="AWL101" s="348"/>
      <c r="AWM101" s="348"/>
      <c r="AWN101" s="348"/>
      <c r="AWO101" s="348"/>
      <c r="AWP101" s="348"/>
      <c r="AWQ101" s="348"/>
      <c r="AWR101" s="348"/>
      <c r="AWS101" s="348"/>
      <c r="AWT101" s="348"/>
      <c r="AWU101" s="348"/>
      <c r="AWV101" s="348"/>
      <c r="AWW101" s="348"/>
      <c r="AWX101" s="348"/>
      <c r="AWY101" s="348"/>
      <c r="AWZ101" s="348"/>
      <c r="AXA101" s="348"/>
      <c r="AXB101" s="348"/>
      <c r="AXC101" s="348"/>
      <c r="AXD101" s="348"/>
      <c r="AXE101" s="348"/>
      <c r="AXF101" s="348"/>
      <c r="AXG101" s="348"/>
      <c r="AXH101" s="348"/>
      <c r="AXI101" s="348"/>
      <c r="AXJ101" s="348"/>
      <c r="AXK101" s="348"/>
      <c r="AXL101" s="348"/>
      <c r="AXM101" s="348"/>
      <c r="AXN101" s="348"/>
      <c r="AXO101" s="348"/>
      <c r="AXP101" s="348"/>
      <c r="AXQ101" s="348"/>
      <c r="AXR101" s="348"/>
      <c r="AXS101" s="348"/>
      <c r="AXT101" s="348"/>
      <c r="AXU101" s="348"/>
      <c r="AXV101" s="348"/>
      <c r="AXW101" s="348"/>
      <c r="AXX101" s="348"/>
      <c r="AXY101" s="348"/>
      <c r="AXZ101" s="348"/>
      <c r="AYA101" s="348"/>
      <c r="AYB101" s="348"/>
      <c r="AYC101" s="348"/>
      <c r="AYD101" s="348"/>
      <c r="AYE101" s="348"/>
      <c r="AYF101" s="348"/>
      <c r="AYG101" s="348"/>
      <c r="AYH101" s="348"/>
      <c r="AYI101" s="348"/>
      <c r="AYJ101" s="348"/>
      <c r="AYK101" s="348"/>
      <c r="AYL101" s="348"/>
      <c r="AYM101" s="348"/>
      <c r="AYN101" s="348"/>
      <c r="AYO101" s="348"/>
      <c r="AYP101" s="348"/>
      <c r="AYQ101" s="348"/>
      <c r="AYR101" s="348"/>
      <c r="AYS101" s="348"/>
      <c r="AYT101" s="348"/>
      <c r="AYU101" s="348"/>
      <c r="AYV101" s="348"/>
      <c r="AYW101" s="348"/>
      <c r="AYX101" s="348"/>
      <c r="AYY101" s="348"/>
      <c r="AYZ101" s="348"/>
      <c r="AZA101" s="348"/>
      <c r="AZB101" s="348"/>
      <c r="AZC101" s="348"/>
      <c r="AZD101" s="348"/>
      <c r="AZE101" s="348"/>
      <c r="AZF101" s="348"/>
      <c r="AZG101" s="348"/>
      <c r="AZH101" s="348"/>
      <c r="AZI101" s="348"/>
      <c r="AZJ101" s="348"/>
      <c r="AZK101" s="348"/>
      <c r="AZL101" s="348"/>
      <c r="AZM101" s="348"/>
      <c r="AZN101" s="348"/>
      <c r="AZO101" s="348"/>
      <c r="AZP101" s="348"/>
      <c r="AZQ101" s="348"/>
      <c r="AZR101" s="348"/>
      <c r="AZS101" s="348"/>
      <c r="AZT101" s="348"/>
      <c r="AZU101" s="348"/>
      <c r="AZV101" s="348"/>
      <c r="AZW101" s="348"/>
      <c r="AZX101" s="348"/>
      <c r="AZY101" s="348"/>
      <c r="AZZ101" s="348"/>
      <c r="BAA101" s="348"/>
      <c r="BAB101" s="348"/>
      <c r="BAC101" s="348"/>
      <c r="BAD101" s="348"/>
      <c r="BAE101" s="348"/>
      <c r="BAF101" s="348"/>
      <c r="BAG101" s="348"/>
      <c r="BAH101" s="348"/>
      <c r="BAI101" s="348"/>
      <c r="BAJ101" s="348"/>
      <c r="BAK101" s="348"/>
      <c r="BAL101" s="348"/>
      <c r="BAM101" s="348"/>
      <c r="BAN101" s="348"/>
      <c r="BAO101" s="348"/>
      <c r="BAP101" s="348"/>
      <c r="BAQ101" s="348"/>
      <c r="BAR101" s="348"/>
      <c r="BAS101" s="348"/>
      <c r="BAT101" s="348"/>
      <c r="BAU101" s="348"/>
      <c r="BAV101" s="348"/>
      <c r="BAW101" s="348"/>
      <c r="BAX101" s="348"/>
      <c r="BAY101" s="348"/>
      <c r="BAZ101" s="348"/>
      <c r="BBA101" s="348"/>
      <c r="BBB101" s="348"/>
      <c r="BBC101" s="348"/>
      <c r="BBD101" s="348"/>
      <c r="BBE101" s="348"/>
      <c r="BBF101" s="348"/>
      <c r="BBG101" s="348"/>
      <c r="BBH101" s="348"/>
      <c r="BBI101" s="348"/>
      <c r="BBJ101" s="348"/>
      <c r="BBK101" s="348"/>
      <c r="BBL101" s="348"/>
      <c r="BBM101" s="348"/>
      <c r="BBN101" s="348"/>
      <c r="BBO101" s="348"/>
      <c r="BBP101" s="348"/>
      <c r="BBQ101" s="348"/>
      <c r="BBR101" s="348"/>
      <c r="BBS101" s="348"/>
      <c r="BBT101" s="348"/>
      <c r="BBU101" s="348"/>
      <c r="BBV101" s="348"/>
      <c r="BBW101" s="348"/>
      <c r="BBX101" s="348"/>
      <c r="BBY101" s="348"/>
      <c r="BBZ101" s="348"/>
      <c r="BCA101" s="348"/>
      <c r="BCB101" s="348"/>
      <c r="BCC101" s="348"/>
      <c r="BCD101" s="348"/>
      <c r="BCE101" s="348"/>
      <c r="BCF101" s="348"/>
      <c r="BCG101" s="348"/>
      <c r="BCH101" s="348"/>
      <c r="BCI101" s="348"/>
      <c r="BCJ101" s="348"/>
      <c r="BCK101" s="348"/>
      <c r="BCL101" s="348"/>
      <c r="BCM101" s="348"/>
      <c r="BCN101" s="348"/>
      <c r="BCO101" s="348"/>
      <c r="BCP101" s="348"/>
      <c r="BCQ101" s="348"/>
      <c r="BCR101" s="348"/>
      <c r="BCS101" s="348"/>
      <c r="BCT101" s="348"/>
      <c r="BCU101" s="348"/>
      <c r="BCV101" s="348"/>
      <c r="BCW101" s="348"/>
      <c r="BCX101" s="348"/>
      <c r="BCY101" s="348"/>
      <c r="BCZ101" s="348"/>
      <c r="BDA101" s="348"/>
      <c r="BDB101" s="348"/>
      <c r="BDC101" s="348"/>
      <c r="BDD101" s="348"/>
      <c r="BDE101" s="348"/>
      <c r="BDF101" s="348"/>
      <c r="BDG101" s="348"/>
      <c r="BDH101" s="348"/>
      <c r="BDI101" s="348"/>
      <c r="BDJ101" s="348"/>
      <c r="BDK101" s="348"/>
      <c r="BDL101" s="348"/>
      <c r="BDM101" s="348"/>
      <c r="BDN101" s="348"/>
      <c r="BDO101" s="348"/>
      <c r="BDP101" s="348"/>
      <c r="BDQ101" s="348"/>
      <c r="BDR101" s="348"/>
      <c r="BDS101" s="348"/>
      <c r="BDT101" s="348"/>
      <c r="BDU101" s="348"/>
      <c r="BDV101" s="348"/>
      <c r="BDW101" s="348"/>
      <c r="BDX101" s="348"/>
      <c r="BDY101" s="348"/>
      <c r="BDZ101" s="348"/>
      <c r="BEA101" s="348"/>
      <c r="BEB101" s="348"/>
      <c r="BEC101" s="348"/>
      <c r="BED101" s="348"/>
      <c r="BEE101" s="348"/>
      <c r="BEF101" s="348"/>
      <c r="BEG101" s="348"/>
      <c r="BEH101" s="348"/>
      <c r="BEI101" s="348"/>
      <c r="BEJ101" s="348"/>
      <c r="BEK101" s="348"/>
      <c r="BEL101" s="348"/>
      <c r="BEM101" s="348"/>
      <c r="BEN101" s="348"/>
      <c r="BEO101" s="348"/>
      <c r="BEP101" s="348"/>
      <c r="BEQ101" s="348"/>
      <c r="BER101" s="348"/>
      <c r="BES101" s="348"/>
      <c r="BET101" s="348"/>
      <c r="BEU101" s="348"/>
      <c r="BEV101" s="348"/>
      <c r="BEW101" s="348"/>
      <c r="BEX101" s="348"/>
      <c r="BEY101" s="348"/>
      <c r="BEZ101" s="348"/>
      <c r="BFA101" s="348"/>
      <c r="BFB101" s="348"/>
      <c r="BFC101" s="348"/>
      <c r="BFD101" s="348"/>
      <c r="BFE101" s="348"/>
      <c r="BFF101" s="348"/>
      <c r="BFG101" s="348"/>
      <c r="BFH101" s="348"/>
      <c r="BFI101" s="348"/>
      <c r="BFJ101" s="348"/>
      <c r="BFK101" s="348"/>
      <c r="BFL101" s="348"/>
      <c r="BFM101" s="348"/>
      <c r="BFN101" s="348"/>
      <c r="BFO101" s="348"/>
      <c r="BFP101" s="348"/>
      <c r="BFQ101" s="348"/>
      <c r="BFR101" s="348"/>
      <c r="BFS101" s="348"/>
      <c r="BFT101" s="348"/>
      <c r="BFU101" s="348"/>
      <c r="BFV101" s="348"/>
      <c r="BFW101" s="348"/>
      <c r="BFX101" s="348"/>
      <c r="BFY101" s="348"/>
      <c r="BFZ101" s="348"/>
      <c r="BGA101" s="348"/>
      <c r="BGB101" s="348"/>
      <c r="BGC101" s="348"/>
      <c r="BGD101" s="348"/>
      <c r="BGE101" s="348"/>
      <c r="BGF101" s="348"/>
      <c r="BGG101" s="348"/>
      <c r="BGH101" s="348"/>
      <c r="BGI101" s="348"/>
      <c r="BGJ101" s="348"/>
      <c r="BGK101" s="348"/>
      <c r="BGL101" s="348"/>
      <c r="BGM101" s="348"/>
      <c r="BGN101" s="348"/>
      <c r="BGO101" s="348"/>
      <c r="BGP101" s="348"/>
      <c r="BGQ101" s="348"/>
      <c r="BGR101" s="348"/>
      <c r="BGS101" s="348"/>
      <c r="BGT101" s="348"/>
      <c r="BGU101" s="348"/>
      <c r="BGV101" s="348"/>
      <c r="BGW101" s="348"/>
      <c r="BGX101" s="348"/>
      <c r="BGY101" s="348"/>
      <c r="BGZ101" s="348"/>
      <c r="BHA101" s="348"/>
      <c r="BHB101" s="348"/>
      <c r="BHC101" s="348"/>
      <c r="BHD101" s="348"/>
      <c r="BHE101" s="348"/>
      <c r="BHF101" s="348"/>
      <c r="BHG101" s="348"/>
      <c r="BHH101" s="348"/>
      <c r="BHI101" s="348"/>
      <c r="BHJ101" s="348"/>
      <c r="BHK101" s="348"/>
      <c r="BHL101" s="348"/>
      <c r="BHM101" s="348"/>
      <c r="BHN101" s="348"/>
      <c r="BHO101" s="348"/>
      <c r="BHP101" s="348"/>
      <c r="BHQ101" s="348"/>
      <c r="BHR101" s="348"/>
      <c r="BHS101" s="348"/>
      <c r="BHT101" s="348"/>
      <c r="BHU101" s="348"/>
      <c r="BHV101" s="348"/>
      <c r="BHW101" s="348"/>
      <c r="BHX101" s="348"/>
      <c r="BHY101" s="348"/>
      <c r="BHZ101" s="348"/>
      <c r="BIA101" s="348"/>
      <c r="BIB101" s="348"/>
      <c r="BIC101" s="348"/>
      <c r="BID101" s="348"/>
      <c r="BIE101" s="348"/>
      <c r="BIF101" s="348"/>
      <c r="BIG101" s="348"/>
      <c r="BIH101" s="348"/>
      <c r="BII101" s="348"/>
      <c r="BIJ101" s="348"/>
      <c r="BIK101" s="348"/>
      <c r="BIL101" s="348"/>
      <c r="BIM101" s="348"/>
      <c r="BIN101" s="348"/>
      <c r="BIO101" s="348"/>
      <c r="BIP101" s="348"/>
      <c r="BIQ101" s="348"/>
      <c r="BIR101" s="348"/>
      <c r="BIS101" s="348"/>
      <c r="BIT101" s="348"/>
      <c r="BIU101" s="348"/>
      <c r="BIV101" s="348"/>
      <c r="BIW101" s="348"/>
      <c r="BIX101" s="348"/>
      <c r="BIY101" s="348"/>
      <c r="BIZ101" s="348"/>
      <c r="BJA101" s="348"/>
      <c r="BJB101" s="348"/>
      <c r="BJC101" s="348"/>
      <c r="BJD101" s="348"/>
      <c r="BJE101" s="348"/>
      <c r="BJF101" s="348"/>
      <c r="BJG101" s="348"/>
      <c r="BJH101" s="348"/>
      <c r="BJI101" s="348"/>
      <c r="BJJ101" s="348"/>
      <c r="BJK101" s="348"/>
      <c r="BJL101" s="348"/>
      <c r="BJM101" s="348"/>
      <c r="BJN101" s="348"/>
      <c r="BJO101" s="348"/>
      <c r="BJP101" s="348"/>
      <c r="BJQ101" s="348"/>
      <c r="BJR101" s="348"/>
      <c r="BJS101" s="348"/>
      <c r="BJT101" s="348"/>
      <c r="BJU101" s="348"/>
      <c r="BJV101" s="348"/>
      <c r="BJW101" s="348"/>
      <c r="BJX101" s="348"/>
      <c r="BJY101" s="348"/>
      <c r="BJZ101" s="348"/>
      <c r="BKA101" s="348"/>
      <c r="BKB101" s="348"/>
      <c r="BKC101" s="348"/>
      <c r="BKD101" s="348"/>
      <c r="BKE101" s="348"/>
      <c r="BKF101" s="348"/>
      <c r="BKG101" s="348"/>
      <c r="BKH101" s="348"/>
      <c r="BKI101" s="348"/>
      <c r="BKJ101" s="348"/>
      <c r="BKK101" s="348"/>
      <c r="BKL101" s="348"/>
      <c r="BKM101" s="348"/>
      <c r="BKN101" s="348"/>
      <c r="BKO101" s="348"/>
      <c r="BKP101" s="348"/>
      <c r="BKQ101" s="348"/>
      <c r="BKR101" s="348"/>
      <c r="BKS101" s="348"/>
      <c r="BKT101" s="348"/>
      <c r="BKU101" s="348"/>
      <c r="BKV101" s="348"/>
      <c r="BKW101" s="348"/>
      <c r="BKX101" s="348"/>
      <c r="BKY101" s="348"/>
      <c r="BKZ101" s="348"/>
      <c r="BLA101" s="348"/>
      <c r="BLB101" s="348"/>
      <c r="BLC101" s="348"/>
      <c r="BLD101" s="348"/>
      <c r="BLE101" s="348"/>
      <c r="BLF101" s="348"/>
      <c r="BLG101" s="348"/>
      <c r="BLH101" s="348"/>
      <c r="BLI101" s="348"/>
      <c r="BLJ101" s="348"/>
      <c r="BLK101" s="348"/>
      <c r="BLL101" s="348"/>
      <c r="BLM101" s="348"/>
      <c r="BLN101" s="348"/>
      <c r="BLO101" s="348"/>
      <c r="BLP101" s="348"/>
      <c r="BLQ101" s="348"/>
      <c r="BLR101" s="348"/>
      <c r="BLS101" s="348"/>
      <c r="BLT101" s="348"/>
      <c r="BLU101" s="348"/>
      <c r="BLV101" s="348"/>
      <c r="BLW101" s="348"/>
      <c r="BLX101" s="348"/>
      <c r="BLY101" s="348"/>
      <c r="BLZ101" s="348"/>
      <c r="BMA101" s="348"/>
      <c r="BMB101" s="348"/>
      <c r="BMC101" s="348"/>
      <c r="BMD101" s="348"/>
      <c r="BME101" s="348"/>
      <c r="BMF101" s="348"/>
      <c r="BMG101" s="348"/>
      <c r="BMH101" s="348"/>
      <c r="BMI101" s="348"/>
      <c r="BMJ101" s="348"/>
      <c r="BMK101" s="348"/>
      <c r="BML101" s="348"/>
      <c r="BMM101" s="348"/>
      <c r="BMN101" s="348"/>
      <c r="BMO101" s="348"/>
      <c r="BMP101" s="348"/>
      <c r="BMQ101" s="348"/>
      <c r="BMR101" s="348"/>
      <c r="BMS101" s="348"/>
      <c r="BMT101" s="348"/>
      <c r="BMU101" s="348"/>
      <c r="BMV101" s="348"/>
      <c r="BMW101" s="348"/>
      <c r="BMX101" s="348"/>
      <c r="BMY101" s="348"/>
      <c r="BMZ101" s="348"/>
      <c r="BNA101" s="348"/>
      <c r="BNB101" s="348"/>
      <c r="BNC101" s="348"/>
      <c r="BND101" s="348"/>
      <c r="BNE101" s="348"/>
      <c r="BNF101" s="348"/>
      <c r="BNG101" s="348"/>
      <c r="BNH101" s="348"/>
      <c r="BNI101" s="348"/>
      <c r="BNJ101" s="348"/>
      <c r="BNK101" s="348"/>
      <c r="BNL101" s="348"/>
      <c r="BNM101" s="348"/>
      <c r="BNN101" s="348"/>
      <c r="BNO101" s="348"/>
      <c r="BNP101" s="348"/>
      <c r="BNQ101" s="348"/>
      <c r="BNR101" s="348"/>
      <c r="BNS101" s="348"/>
      <c r="BNT101" s="348"/>
      <c r="BNU101" s="348"/>
      <c r="BNV101" s="348"/>
      <c r="BNW101" s="348"/>
      <c r="BNX101" s="348"/>
      <c r="BNY101" s="348"/>
      <c r="BNZ101" s="348"/>
      <c r="BOA101" s="348"/>
      <c r="BOB101" s="348"/>
      <c r="BOC101" s="348"/>
      <c r="BOD101" s="348"/>
      <c r="BOE101" s="348"/>
      <c r="BOF101" s="348"/>
      <c r="BOG101" s="348"/>
      <c r="BOH101" s="348"/>
      <c r="BOI101" s="348"/>
      <c r="BOJ101" s="348"/>
      <c r="BOK101" s="348"/>
      <c r="BOL101" s="348"/>
      <c r="BOM101" s="348"/>
      <c r="BON101" s="348"/>
      <c r="BOO101" s="348"/>
      <c r="BOP101" s="348"/>
      <c r="BOQ101" s="348"/>
      <c r="BOR101" s="348"/>
      <c r="BOS101" s="348"/>
      <c r="BOT101" s="348"/>
      <c r="BOU101" s="348"/>
      <c r="BOV101" s="348"/>
      <c r="BOW101" s="348"/>
      <c r="BOX101" s="348"/>
      <c r="BOY101" s="348"/>
      <c r="BOZ101" s="348"/>
      <c r="BPA101" s="348"/>
      <c r="BPB101" s="348"/>
      <c r="BPC101" s="348"/>
      <c r="BPD101" s="348"/>
      <c r="BPE101" s="348"/>
      <c r="BPF101" s="348"/>
      <c r="BPG101" s="348"/>
      <c r="BPH101" s="348"/>
      <c r="BPI101" s="348"/>
      <c r="BPJ101" s="348"/>
      <c r="BPK101" s="348"/>
      <c r="BPL101" s="348"/>
      <c r="BPM101" s="348"/>
      <c r="BPN101" s="348"/>
      <c r="BPO101" s="348"/>
      <c r="BPP101" s="348"/>
      <c r="BPQ101" s="348"/>
      <c r="BPR101" s="348"/>
      <c r="BPS101" s="348"/>
      <c r="BPT101" s="348"/>
      <c r="BPU101" s="348"/>
      <c r="BPV101" s="348"/>
      <c r="BPW101" s="348"/>
      <c r="BPX101" s="348"/>
      <c r="BPY101" s="348"/>
      <c r="BPZ101" s="348"/>
      <c r="BQA101" s="348"/>
      <c r="BQB101" s="348"/>
      <c r="BQC101" s="348"/>
      <c r="BQD101" s="348"/>
      <c r="BQE101" s="348"/>
      <c r="BQF101" s="348"/>
      <c r="BQG101" s="348"/>
      <c r="BQH101" s="348"/>
      <c r="BQI101" s="348"/>
      <c r="BQJ101" s="348"/>
      <c r="BQK101" s="348"/>
      <c r="BQL101" s="348"/>
      <c r="BQM101" s="348"/>
      <c r="BQN101" s="348"/>
      <c r="BQO101" s="348"/>
      <c r="BQP101" s="348"/>
      <c r="BQQ101" s="348"/>
      <c r="BQR101" s="348"/>
      <c r="BQS101" s="348"/>
      <c r="BQT101" s="348"/>
      <c r="BQU101" s="348"/>
      <c r="BQV101" s="348"/>
      <c r="BQW101" s="348"/>
      <c r="BQX101" s="348"/>
      <c r="BQY101" s="348"/>
      <c r="BQZ101" s="348"/>
      <c r="BRA101" s="348"/>
      <c r="BRB101" s="348"/>
      <c r="BRC101" s="348"/>
      <c r="BRD101" s="348"/>
      <c r="BRE101" s="348"/>
      <c r="BRF101" s="348"/>
      <c r="BRG101" s="348"/>
      <c r="BRH101" s="348"/>
      <c r="BRI101" s="348"/>
      <c r="BRJ101" s="348"/>
      <c r="BRK101" s="348"/>
      <c r="BRL101" s="348"/>
      <c r="BRM101" s="348"/>
      <c r="BRN101" s="348"/>
      <c r="BRO101" s="348"/>
      <c r="BRP101" s="348"/>
      <c r="BRQ101" s="348"/>
      <c r="BRR101" s="348"/>
      <c r="BRS101" s="348"/>
      <c r="BRT101" s="348"/>
      <c r="BRU101" s="348"/>
      <c r="BRV101" s="348"/>
      <c r="BRW101" s="348"/>
      <c r="BRX101" s="348"/>
      <c r="BRY101" s="348"/>
      <c r="BRZ101" s="348"/>
      <c r="BSA101" s="348"/>
      <c r="BSB101" s="348"/>
      <c r="BSC101" s="348"/>
      <c r="BSD101" s="348"/>
      <c r="BSE101" s="348"/>
      <c r="BSF101" s="348"/>
      <c r="BSG101" s="348"/>
      <c r="BSH101" s="348"/>
      <c r="BSI101" s="348"/>
      <c r="BSJ101" s="348"/>
      <c r="BSK101" s="348"/>
      <c r="BSL101" s="348"/>
      <c r="BSM101" s="348"/>
      <c r="BSN101" s="348"/>
      <c r="BSO101" s="348"/>
      <c r="BSP101" s="348"/>
      <c r="BSQ101" s="348"/>
      <c r="BSR101" s="348"/>
      <c r="BSS101" s="348"/>
      <c r="BST101" s="348"/>
      <c r="BSU101" s="348"/>
      <c r="BSV101" s="348"/>
      <c r="BSW101" s="348"/>
      <c r="BSX101" s="348"/>
      <c r="BSY101" s="348"/>
      <c r="BSZ101" s="348"/>
      <c r="BTA101" s="348"/>
      <c r="BTB101" s="348"/>
      <c r="BTC101" s="348"/>
      <c r="BTD101" s="348"/>
      <c r="BTE101" s="348"/>
      <c r="BTF101" s="348"/>
      <c r="BTG101" s="348"/>
      <c r="BTH101" s="348"/>
      <c r="BTI101" s="348"/>
      <c r="BTJ101" s="348"/>
      <c r="BTK101" s="348"/>
      <c r="BTL101" s="348"/>
      <c r="BTM101" s="348"/>
      <c r="BTN101" s="348"/>
      <c r="BTO101" s="348"/>
      <c r="BTP101" s="348"/>
      <c r="BTQ101" s="348"/>
      <c r="BTR101" s="348"/>
      <c r="BTS101" s="348"/>
      <c r="BTT101" s="348"/>
      <c r="BTU101" s="348"/>
      <c r="BTV101" s="348"/>
      <c r="BTW101" s="348"/>
      <c r="BTX101" s="348"/>
      <c r="BTY101" s="348"/>
      <c r="BTZ101" s="348"/>
      <c r="BUA101" s="348"/>
      <c r="BUB101" s="348"/>
      <c r="BUC101" s="348"/>
      <c r="BUD101" s="348"/>
      <c r="BUE101" s="348"/>
      <c r="BUF101" s="348"/>
      <c r="BUG101" s="348"/>
      <c r="BUH101" s="348"/>
      <c r="BUI101" s="348"/>
      <c r="BUJ101" s="348"/>
      <c r="BUK101" s="348"/>
      <c r="BUL101" s="348"/>
      <c r="BUM101" s="348"/>
      <c r="BUN101" s="348"/>
      <c r="BUO101" s="348"/>
      <c r="BUP101" s="348"/>
      <c r="BUQ101" s="348"/>
      <c r="BUR101" s="348"/>
      <c r="BUS101" s="348"/>
      <c r="BUT101" s="348"/>
      <c r="BUU101" s="348"/>
      <c r="BUV101" s="348"/>
      <c r="BUW101" s="348"/>
      <c r="BUX101" s="348"/>
      <c r="BUY101" s="348"/>
      <c r="BUZ101" s="348"/>
      <c r="BVA101" s="348"/>
      <c r="BVB101" s="348"/>
      <c r="BVC101" s="348"/>
      <c r="BVD101" s="348"/>
      <c r="BVE101" s="348"/>
      <c r="BVF101" s="348"/>
      <c r="BVG101" s="348"/>
      <c r="BVH101" s="348"/>
      <c r="BVI101" s="348"/>
      <c r="BVJ101" s="348"/>
      <c r="BVK101" s="348"/>
      <c r="BVL101" s="348"/>
      <c r="BVM101" s="348"/>
      <c r="BVN101" s="348"/>
      <c r="BVO101" s="348"/>
      <c r="BVP101" s="348"/>
      <c r="BVQ101" s="348"/>
      <c r="BVR101" s="348"/>
      <c r="BVS101" s="348"/>
      <c r="BVT101" s="348"/>
      <c r="BVU101" s="348"/>
      <c r="BVV101" s="348"/>
      <c r="BVW101" s="348"/>
      <c r="BVX101" s="348"/>
      <c r="BVY101" s="348"/>
      <c r="BVZ101" s="348"/>
      <c r="BWA101" s="348"/>
      <c r="BWB101" s="348"/>
      <c r="BWC101" s="348"/>
      <c r="BWD101" s="348"/>
      <c r="BWE101" s="348"/>
      <c r="BWF101" s="348"/>
      <c r="BWG101" s="348"/>
      <c r="BWH101" s="348"/>
      <c r="BWI101" s="348"/>
      <c r="BWJ101" s="348"/>
      <c r="BWK101" s="348"/>
      <c r="BWL101" s="348"/>
      <c r="BWM101" s="348"/>
      <c r="BWN101" s="348"/>
      <c r="BWO101" s="348"/>
      <c r="BWP101" s="348"/>
      <c r="BWQ101" s="348"/>
      <c r="BWR101" s="348"/>
      <c r="BWS101" s="348"/>
      <c r="BWT101" s="348"/>
      <c r="BWU101" s="348"/>
      <c r="BWV101" s="348"/>
      <c r="BWW101" s="348"/>
      <c r="BWX101" s="348"/>
      <c r="BWY101" s="348"/>
      <c r="BWZ101" s="348"/>
      <c r="BXA101" s="348"/>
      <c r="BXB101" s="348"/>
      <c r="BXC101" s="348"/>
      <c r="BXD101" s="348"/>
      <c r="BXE101" s="348"/>
      <c r="BXF101" s="348"/>
      <c r="BXG101" s="348"/>
      <c r="BXH101" s="348"/>
      <c r="BXI101" s="348"/>
      <c r="BXJ101" s="348"/>
      <c r="BXK101" s="348"/>
      <c r="BXL101" s="348"/>
      <c r="BXM101" s="348"/>
      <c r="BXN101" s="348"/>
      <c r="BXO101" s="348"/>
      <c r="BXP101" s="348"/>
      <c r="BXQ101" s="348"/>
      <c r="BXR101" s="348"/>
      <c r="BXS101" s="348"/>
      <c r="BXT101" s="348"/>
      <c r="BXU101" s="348"/>
      <c r="BXV101" s="348"/>
      <c r="BXW101" s="348"/>
      <c r="BXX101" s="348"/>
      <c r="BXY101" s="348"/>
      <c r="BXZ101" s="348"/>
      <c r="BYA101" s="348"/>
      <c r="BYB101" s="348"/>
      <c r="BYC101" s="348"/>
      <c r="BYD101" s="348"/>
      <c r="BYE101" s="348"/>
      <c r="BYF101" s="348"/>
      <c r="BYG101" s="348"/>
      <c r="BYH101" s="348"/>
      <c r="BYI101" s="348"/>
      <c r="BYJ101" s="348"/>
      <c r="BYK101" s="348"/>
      <c r="BYL101" s="348"/>
      <c r="BYM101" s="348"/>
      <c r="BYN101" s="348"/>
      <c r="BYO101" s="348"/>
      <c r="BYP101" s="348"/>
      <c r="BYQ101" s="348"/>
      <c r="BYR101" s="348"/>
      <c r="BYS101" s="348"/>
      <c r="BYT101" s="348"/>
      <c r="BYU101" s="348"/>
      <c r="BYV101" s="348"/>
      <c r="BYW101" s="348"/>
      <c r="BYX101" s="348"/>
      <c r="BYY101" s="348"/>
      <c r="BYZ101" s="348"/>
      <c r="BZA101" s="348"/>
      <c r="BZB101" s="348"/>
      <c r="BZC101" s="348"/>
      <c r="BZD101" s="348"/>
      <c r="BZE101" s="348"/>
      <c r="BZF101" s="348"/>
      <c r="BZG101" s="348"/>
      <c r="BZH101" s="348"/>
      <c r="BZI101" s="348"/>
      <c r="BZJ101" s="348"/>
      <c r="BZK101" s="348"/>
      <c r="BZL101" s="348"/>
      <c r="BZM101" s="348"/>
      <c r="BZN101" s="348"/>
      <c r="BZO101" s="348"/>
      <c r="BZP101" s="348"/>
      <c r="BZQ101" s="348"/>
      <c r="BZR101" s="348"/>
      <c r="BZS101" s="348"/>
      <c r="BZT101" s="348"/>
      <c r="BZU101" s="348"/>
      <c r="BZV101" s="348"/>
      <c r="BZW101" s="348"/>
      <c r="BZX101" s="348"/>
      <c r="BZY101" s="348"/>
      <c r="BZZ101" s="348"/>
      <c r="CAA101" s="348"/>
      <c r="CAB101" s="348"/>
      <c r="CAC101" s="348"/>
      <c r="CAD101" s="348"/>
      <c r="CAE101" s="348"/>
      <c r="CAF101" s="348"/>
      <c r="CAG101" s="348"/>
      <c r="CAH101" s="348"/>
      <c r="CAI101" s="348"/>
      <c r="CAJ101" s="348"/>
      <c r="CAK101" s="348"/>
      <c r="CAL101" s="348"/>
      <c r="CAM101" s="348"/>
      <c r="CAN101" s="348"/>
      <c r="CAO101" s="348"/>
      <c r="CAP101" s="348"/>
      <c r="CAQ101" s="348"/>
      <c r="CAR101" s="348"/>
      <c r="CAS101" s="348"/>
      <c r="CAT101" s="348"/>
      <c r="CAU101" s="348"/>
      <c r="CAV101" s="348"/>
      <c r="CAW101" s="348"/>
      <c r="CAX101" s="348"/>
      <c r="CAY101" s="348"/>
      <c r="CAZ101" s="348"/>
      <c r="CBA101" s="348"/>
      <c r="CBB101" s="348"/>
      <c r="CBC101" s="348"/>
      <c r="CBD101" s="348"/>
      <c r="CBE101" s="348"/>
      <c r="CBF101" s="348"/>
      <c r="CBG101" s="348"/>
      <c r="CBH101" s="348"/>
      <c r="CBI101" s="348"/>
      <c r="CBJ101" s="348"/>
      <c r="CBK101" s="348"/>
      <c r="CBL101" s="348"/>
      <c r="CBM101" s="348"/>
      <c r="CBN101" s="348"/>
      <c r="CBO101" s="348"/>
      <c r="CBP101" s="348"/>
      <c r="CBQ101" s="348"/>
      <c r="CBR101" s="348"/>
      <c r="CBS101" s="348"/>
      <c r="CBT101" s="348"/>
      <c r="CBU101" s="348"/>
      <c r="CBV101" s="348"/>
      <c r="CBW101" s="348"/>
      <c r="CBX101" s="348"/>
      <c r="CBY101" s="348"/>
      <c r="CBZ101" s="348"/>
      <c r="CCA101" s="348"/>
      <c r="CCB101" s="348"/>
      <c r="CCC101" s="348"/>
      <c r="CCD101" s="348"/>
      <c r="CCE101" s="348"/>
      <c r="CCF101" s="348"/>
      <c r="CCG101" s="348"/>
      <c r="CCH101" s="348"/>
      <c r="CCI101" s="348"/>
      <c r="CCJ101" s="348"/>
      <c r="CCK101" s="348"/>
      <c r="CCL101" s="348"/>
      <c r="CCM101" s="348"/>
      <c r="CCN101" s="348"/>
      <c r="CCO101" s="348"/>
      <c r="CCP101" s="348"/>
      <c r="CCQ101" s="348"/>
      <c r="CCR101" s="348"/>
      <c r="CCS101" s="348"/>
      <c r="CCT101" s="348"/>
      <c r="CCU101" s="348"/>
      <c r="CCV101" s="348"/>
      <c r="CCW101" s="348"/>
      <c r="CCX101" s="348"/>
      <c r="CCY101" s="348"/>
      <c r="CCZ101" s="348"/>
      <c r="CDA101" s="348"/>
      <c r="CDB101" s="348"/>
      <c r="CDC101" s="348"/>
      <c r="CDD101" s="348"/>
      <c r="CDE101" s="348"/>
      <c r="CDF101" s="348"/>
      <c r="CDG101" s="348"/>
      <c r="CDH101" s="348"/>
      <c r="CDI101" s="348"/>
      <c r="CDJ101" s="348"/>
      <c r="CDK101" s="348"/>
      <c r="CDL101" s="348"/>
      <c r="CDM101" s="348"/>
      <c r="CDN101" s="348"/>
      <c r="CDO101" s="348"/>
      <c r="CDP101" s="348"/>
      <c r="CDQ101" s="348"/>
      <c r="CDR101" s="348"/>
      <c r="CDS101" s="348"/>
      <c r="CDT101" s="348"/>
      <c r="CDU101" s="348"/>
      <c r="CDV101" s="348"/>
      <c r="CDW101" s="348"/>
      <c r="CDX101" s="348"/>
      <c r="CDY101" s="348"/>
      <c r="CDZ101" s="348"/>
      <c r="CEA101" s="348"/>
      <c r="CEB101" s="348"/>
      <c r="CEC101" s="348"/>
      <c r="CED101" s="348"/>
      <c r="CEE101" s="348"/>
      <c r="CEF101" s="348"/>
      <c r="CEG101" s="348"/>
      <c r="CEH101" s="348"/>
      <c r="CEI101" s="348"/>
      <c r="CEJ101" s="348"/>
      <c r="CEK101" s="348"/>
      <c r="CEL101" s="348"/>
      <c r="CEM101" s="348"/>
      <c r="CEN101" s="348"/>
      <c r="CEO101" s="348"/>
      <c r="CEP101" s="348"/>
      <c r="CEQ101" s="348"/>
      <c r="CER101" s="348"/>
      <c r="CES101" s="348"/>
      <c r="CET101" s="348"/>
      <c r="CEU101" s="348"/>
      <c r="CEV101" s="348"/>
      <c r="CEW101" s="348"/>
      <c r="CEX101" s="348"/>
      <c r="CEY101" s="348"/>
      <c r="CEZ101" s="348"/>
      <c r="CFA101" s="348"/>
      <c r="CFB101" s="348"/>
      <c r="CFC101" s="348"/>
      <c r="CFD101" s="348"/>
      <c r="CFE101" s="348"/>
      <c r="CFF101" s="348"/>
      <c r="CFG101" s="348"/>
      <c r="CFH101" s="348"/>
      <c r="CFI101" s="348"/>
      <c r="CFJ101" s="348"/>
      <c r="CFK101" s="348"/>
      <c r="CFL101" s="348"/>
      <c r="CFM101" s="348"/>
      <c r="CFN101" s="348"/>
      <c r="CFO101" s="348"/>
      <c r="CFP101" s="348"/>
      <c r="CFQ101" s="348"/>
      <c r="CFR101" s="348"/>
      <c r="CFS101" s="348"/>
      <c r="CFT101" s="348"/>
      <c r="CFU101" s="348"/>
      <c r="CFV101" s="348"/>
      <c r="CFW101" s="348"/>
      <c r="CFX101" s="348"/>
      <c r="CFY101" s="348"/>
      <c r="CFZ101" s="348"/>
      <c r="CGA101" s="348"/>
      <c r="CGB101" s="348"/>
      <c r="CGC101" s="348"/>
      <c r="CGD101" s="348"/>
      <c r="CGE101" s="348"/>
      <c r="CGF101" s="348"/>
      <c r="CGG101" s="348"/>
      <c r="CGH101" s="348"/>
      <c r="CGI101" s="348"/>
      <c r="CGJ101" s="348"/>
      <c r="CGK101" s="348"/>
      <c r="CGL101" s="348"/>
      <c r="CGM101" s="348"/>
      <c r="CGN101" s="348"/>
      <c r="CGO101" s="348"/>
      <c r="CGP101" s="348"/>
      <c r="CGQ101" s="348"/>
      <c r="CGR101" s="348"/>
      <c r="CGS101" s="348"/>
      <c r="CGT101" s="348"/>
      <c r="CGU101" s="348"/>
      <c r="CGV101" s="348"/>
      <c r="CGW101" s="348"/>
      <c r="CGX101" s="348"/>
      <c r="CGY101" s="348"/>
      <c r="CGZ101" s="348"/>
      <c r="CHA101" s="348"/>
      <c r="CHB101" s="348"/>
      <c r="CHC101" s="348"/>
      <c r="CHD101" s="348"/>
      <c r="CHE101" s="348"/>
      <c r="CHF101" s="348"/>
      <c r="CHG101" s="348"/>
      <c r="CHH101" s="348"/>
      <c r="CHI101" s="348"/>
      <c r="CHJ101" s="348"/>
      <c r="CHK101" s="348"/>
      <c r="CHL101" s="348"/>
      <c r="CHM101" s="348"/>
      <c r="CHN101" s="348"/>
      <c r="CHO101" s="348"/>
      <c r="CHP101" s="348"/>
      <c r="CHQ101" s="348"/>
      <c r="CHR101" s="348"/>
      <c r="CHS101" s="348"/>
      <c r="CHT101" s="348"/>
      <c r="CHU101" s="348"/>
      <c r="CHV101" s="348"/>
      <c r="CHW101" s="348"/>
      <c r="CHX101" s="348"/>
      <c r="CHY101" s="348"/>
      <c r="CHZ101" s="348"/>
      <c r="CIA101" s="348"/>
      <c r="CIB101" s="348"/>
      <c r="CIC101" s="348"/>
      <c r="CID101" s="348"/>
      <c r="CIE101" s="348"/>
      <c r="CIF101" s="348"/>
      <c r="CIG101" s="348"/>
      <c r="CIH101" s="348"/>
      <c r="CII101" s="348"/>
      <c r="CIJ101" s="348"/>
      <c r="CIK101" s="348"/>
      <c r="CIL101" s="348"/>
      <c r="CIM101" s="348"/>
      <c r="CIN101" s="348"/>
      <c r="CIO101" s="348"/>
      <c r="CIP101" s="348"/>
      <c r="CIQ101" s="348"/>
      <c r="CIR101" s="348"/>
      <c r="CIS101" s="348"/>
      <c r="CIT101" s="348"/>
      <c r="CIU101" s="348"/>
      <c r="CIV101" s="348"/>
      <c r="CIW101" s="348"/>
      <c r="CIX101" s="348"/>
      <c r="CIY101" s="348"/>
      <c r="CIZ101" s="348"/>
      <c r="CJA101" s="348"/>
      <c r="CJB101" s="348"/>
      <c r="CJC101" s="348"/>
      <c r="CJD101" s="348"/>
      <c r="CJE101" s="348"/>
      <c r="CJF101" s="348"/>
      <c r="CJG101" s="348"/>
      <c r="CJH101" s="348"/>
      <c r="CJI101" s="348"/>
      <c r="CJJ101" s="348"/>
      <c r="CJK101" s="348"/>
      <c r="CJL101" s="348"/>
      <c r="CJM101" s="348"/>
      <c r="CJN101" s="348"/>
      <c r="CJO101" s="348"/>
      <c r="CJP101" s="348"/>
      <c r="CJQ101" s="348"/>
      <c r="CJR101" s="348"/>
      <c r="CJS101" s="348"/>
      <c r="CJT101" s="348"/>
      <c r="CJU101" s="348"/>
      <c r="CJV101" s="348"/>
      <c r="CJW101" s="348"/>
      <c r="CJX101" s="348"/>
      <c r="CJY101" s="348"/>
      <c r="CJZ101" s="348"/>
      <c r="CKA101" s="348"/>
      <c r="CKB101" s="348"/>
      <c r="CKC101" s="348"/>
      <c r="CKD101" s="348"/>
      <c r="CKE101" s="348"/>
      <c r="CKF101" s="348"/>
      <c r="CKG101" s="348"/>
      <c r="CKH101" s="348"/>
      <c r="CKI101" s="348"/>
      <c r="CKJ101" s="348"/>
      <c r="CKK101" s="348"/>
      <c r="CKL101" s="348"/>
      <c r="CKM101" s="348"/>
      <c r="CKN101" s="348"/>
      <c r="CKO101" s="348"/>
      <c r="CKP101" s="348"/>
      <c r="CKQ101" s="348"/>
      <c r="CKR101" s="348"/>
      <c r="CKS101" s="348"/>
      <c r="CKT101" s="348"/>
      <c r="CKU101" s="348"/>
      <c r="CKV101" s="348"/>
      <c r="CKW101" s="348"/>
      <c r="CKX101" s="348"/>
      <c r="CKY101" s="348"/>
      <c r="CKZ101" s="348"/>
      <c r="CLA101" s="348"/>
      <c r="CLB101" s="348"/>
      <c r="CLC101" s="348"/>
      <c r="CLD101" s="348"/>
      <c r="CLE101" s="348"/>
      <c r="CLF101" s="348"/>
      <c r="CLG101" s="348"/>
      <c r="CLH101" s="348"/>
      <c r="CLI101" s="348"/>
      <c r="CLJ101" s="348"/>
      <c r="CLK101" s="348"/>
      <c r="CLL101" s="348"/>
      <c r="CLM101" s="348"/>
      <c r="CLN101" s="348"/>
      <c r="CLO101" s="348"/>
      <c r="CLP101" s="348"/>
      <c r="CLQ101" s="348"/>
      <c r="CLR101" s="348"/>
      <c r="CLS101" s="348"/>
      <c r="CLT101" s="348"/>
      <c r="CLU101" s="348"/>
      <c r="CLV101" s="348"/>
      <c r="CLW101" s="348"/>
      <c r="CLX101" s="348"/>
      <c r="CLY101" s="348"/>
      <c r="CLZ101" s="348"/>
      <c r="CMA101" s="348"/>
      <c r="CMB101" s="348"/>
      <c r="CMC101" s="348"/>
      <c r="CMD101" s="348"/>
      <c r="CME101" s="348"/>
      <c r="CMF101" s="348"/>
      <c r="CMG101" s="348"/>
      <c r="CMH101" s="348"/>
      <c r="CMI101" s="348"/>
      <c r="CMJ101" s="348"/>
      <c r="CMK101" s="348"/>
      <c r="CML101" s="348"/>
      <c r="CMM101" s="348"/>
      <c r="CMN101" s="348"/>
      <c r="CMO101" s="348"/>
      <c r="CMP101" s="348"/>
      <c r="CMQ101" s="348"/>
      <c r="CMR101" s="348"/>
      <c r="CMS101" s="348"/>
      <c r="CMT101" s="348"/>
      <c r="CMU101" s="348"/>
      <c r="CMV101" s="348"/>
      <c r="CMW101" s="348"/>
      <c r="CMX101" s="348"/>
      <c r="CMY101" s="348"/>
      <c r="CMZ101" s="348"/>
      <c r="CNA101" s="348"/>
      <c r="CNB101" s="348"/>
      <c r="CNC101" s="348"/>
      <c r="CND101" s="348"/>
      <c r="CNE101" s="348"/>
      <c r="CNF101" s="348"/>
      <c r="CNG101" s="348"/>
      <c r="CNH101" s="348"/>
      <c r="CNI101" s="348"/>
      <c r="CNJ101" s="348"/>
      <c r="CNK101" s="348"/>
      <c r="CNL101" s="348"/>
      <c r="CNM101" s="348"/>
      <c r="CNN101" s="348"/>
      <c r="CNO101" s="348"/>
      <c r="CNP101" s="348"/>
      <c r="CNQ101" s="348"/>
      <c r="CNR101" s="348"/>
      <c r="CNS101" s="348"/>
      <c r="CNT101" s="348"/>
      <c r="CNU101" s="348"/>
      <c r="CNV101" s="348"/>
      <c r="CNW101" s="348"/>
      <c r="CNX101" s="348"/>
      <c r="CNY101" s="348"/>
      <c r="CNZ101" s="348"/>
      <c r="COA101" s="348"/>
      <c r="COB101" s="348"/>
      <c r="COC101" s="348"/>
      <c r="COD101" s="348"/>
      <c r="COE101" s="348"/>
      <c r="COF101" s="348"/>
      <c r="COG101" s="348"/>
      <c r="COH101" s="348"/>
      <c r="COI101" s="348"/>
      <c r="COJ101" s="348"/>
      <c r="COK101" s="348"/>
      <c r="COL101" s="348"/>
      <c r="COM101" s="348"/>
      <c r="CON101" s="348"/>
      <c r="COO101" s="348"/>
      <c r="COP101" s="348"/>
      <c r="COQ101" s="348"/>
      <c r="COR101" s="348"/>
      <c r="COS101" s="348"/>
      <c r="COT101" s="348"/>
      <c r="COU101" s="348"/>
      <c r="COV101" s="348"/>
      <c r="COW101" s="348"/>
      <c r="COX101" s="348"/>
      <c r="COY101" s="348"/>
      <c r="COZ101" s="348"/>
      <c r="CPA101" s="348"/>
      <c r="CPB101" s="348"/>
      <c r="CPC101" s="348"/>
      <c r="CPD101" s="348"/>
      <c r="CPE101" s="348"/>
      <c r="CPF101" s="348"/>
      <c r="CPG101" s="348"/>
      <c r="CPH101" s="348"/>
      <c r="CPI101" s="348"/>
      <c r="CPJ101" s="348"/>
      <c r="CPK101" s="348"/>
      <c r="CPL101" s="348"/>
      <c r="CPM101" s="348"/>
      <c r="CPN101" s="348"/>
      <c r="CPO101" s="348"/>
      <c r="CPP101" s="348"/>
      <c r="CPQ101" s="348"/>
      <c r="CPR101" s="348"/>
      <c r="CPS101" s="348"/>
      <c r="CPT101" s="348"/>
      <c r="CPU101" s="348"/>
      <c r="CPV101" s="348"/>
      <c r="CPW101" s="348"/>
      <c r="CPX101" s="348"/>
      <c r="CPY101" s="348"/>
      <c r="CPZ101" s="348"/>
      <c r="CQA101" s="348"/>
      <c r="CQB101" s="348"/>
      <c r="CQC101" s="348"/>
      <c r="CQD101" s="348"/>
      <c r="CQE101" s="348"/>
      <c r="CQF101" s="348"/>
      <c r="CQG101" s="348"/>
      <c r="CQH101" s="348"/>
      <c r="CQI101" s="348"/>
      <c r="CQJ101" s="348"/>
      <c r="CQK101" s="348"/>
      <c r="CQL101" s="348"/>
      <c r="CQM101" s="348"/>
      <c r="CQN101" s="348"/>
      <c r="CQO101" s="348"/>
      <c r="CQP101" s="348"/>
      <c r="CQQ101" s="348"/>
      <c r="CQR101" s="348"/>
      <c r="CQS101" s="348"/>
      <c r="CQT101" s="348"/>
      <c r="CQU101" s="348"/>
      <c r="CQV101" s="348"/>
      <c r="CQW101" s="348"/>
      <c r="CQX101" s="348"/>
      <c r="CQY101" s="348"/>
      <c r="CQZ101" s="348"/>
      <c r="CRA101" s="348"/>
      <c r="CRB101" s="348"/>
      <c r="CRC101" s="348"/>
      <c r="CRD101" s="348"/>
      <c r="CRE101" s="348"/>
      <c r="CRF101" s="348"/>
      <c r="CRG101" s="348"/>
      <c r="CRH101" s="348"/>
      <c r="CRI101" s="348"/>
      <c r="CRJ101" s="348"/>
      <c r="CRK101" s="348"/>
      <c r="CRL101" s="348"/>
      <c r="CRM101" s="348"/>
      <c r="CRN101" s="348"/>
      <c r="CRO101" s="348"/>
      <c r="CRP101" s="348"/>
      <c r="CRQ101" s="348"/>
      <c r="CRR101" s="348"/>
      <c r="CRS101" s="348"/>
      <c r="CRT101" s="348"/>
      <c r="CRU101" s="348"/>
      <c r="CRV101" s="348"/>
      <c r="CRW101" s="348"/>
      <c r="CRX101" s="348"/>
      <c r="CRY101" s="348"/>
      <c r="CRZ101" s="348"/>
      <c r="CSA101" s="348"/>
      <c r="CSB101" s="348"/>
      <c r="CSC101" s="348"/>
      <c r="CSD101" s="348"/>
      <c r="CSE101" s="348"/>
      <c r="CSF101" s="348"/>
      <c r="CSG101" s="348"/>
      <c r="CSH101" s="348"/>
      <c r="CSI101" s="348"/>
      <c r="CSJ101" s="348"/>
      <c r="CSK101" s="348"/>
      <c r="CSL101" s="348"/>
      <c r="CSM101" s="348"/>
      <c r="CSN101" s="348"/>
      <c r="CSO101" s="348"/>
      <c r="CSP101" s="348"/>
      <c r="CSQ101" s="348"/>
      <c r="CSR101" s="348"/>
      <c r="CSS101" s="348"/>
      <c r="CST101" s="348"/>
      <c r="CSU101" s="348"/>
      <c r="CSV101" s="348"/>
      <c r="CSW101" s="348"/>
      <c r="CSX101" s="348"/>
      <c r="CSY101" s="348"/>
      <c r="CSZ101" s="348"/>
      <c r="CTA101" s="348"/>
      <c r="CTB101" s="348"/>
      <c r="CTC101" s="348"/>
      <c r="CTD101" s="348"/>
      <c r="CTE101" s="348"/>
      <c r="CTF101" s="348"/>
      <c r="CTG101" s="348"/>
      <c r="CTH101" s="348"/>
      <c r="CTI101" s="348"/>
      <c r="CTJ101" s="348"/>
      <c r="CTK101" s="348"/>
      <c r="CTL101" s="348"/>
      <c r="CTM101" s="348"/>
      <c r="CTN101" s="348"/>
      <c r="CTO101" s="348"/>
      <c r="CTP101" s="348"/>
      <c r="CTQ101" s="348"/>
      <c r="CTR101" s="348"/>
      <c r="CTS101" s="348"/>
      <c r="CTT101" s="348"/>
      <c r="CTU101" s="348"/>
      <c r="CTV101" s="348"/>
      <c r="CTW101" s="348"/>
      <c r="CTX101" s="348"/>
      <c r="CTY101" s="348"/>
      <c r="CTZ101" s="348"/>
      <c r="CUA101" s="348"/>
      <c r="CUB101" s="348"/>
      <c r="CUC101" s="348"/>
      <c r="CUD101" s="348"/>
      <c r="CUE101" s="348"/>
      <c r="CUF101" s="348"/>
      <c r="CUG101" s="348"/>
      <c r="CUH101" s="348"/>
      <c r="CUI101" s="348"/>
      <c r="CUJ101" s="348"/>
      <c r="CUK101" s="348"/>
      <c r="CUL101" s="348"/>
      <c r="CUM101" s="348"/>
      <c r="CUN101" s="348"/>
      <c r="CUO101" s="348"/>
      <c r="CUP101" s="348"/>
      <c r="CUQ101" s="348"/>
      <c r="CUR101" s="348"/>
      <c r="CUS101" s="348"/>
      <c r="CUT101" s="348"/>
      <c r="CUU101" s="348"/>
      <c r="CUV101" s="348"/>
      <c r="CUW101" s="348"/>
      <c r="CUX101" s="348"/>
      <c r="CUY101" s="348"/>
      <c r="CUZ101" s="348"/>
      <c r="CVA101" s="348"/>
      <c r="CVB101" s="348"/>
      <c r="CVC101" s="348"/>
      <c r="CVD101" s="348"/>
      <c r="CVE101" s="348"/>
      <c r="CVF101" s="348"/>
      <c r="CVG101" s="348"/>
      <c r="CVH101" s="348"/>
      <c r="CVI101" s="348"/>
      <c r="CVJ101" s="348"/>
      <c r="CVK101" s="348"/>
      <c r="CVL101" s="348"/>
      <c r="CVM101" s="348"/>
      <c r="CVN101" s="348"/>
      <c r="CVO101" s="348"/>
      <c r="CVP101" s="348"/>
      <c r="CVQ101" s="348"/>
      <c r="CVR101" s="348"/>
      <c r="CVS101" s="348"/>
      <c r="CVT101" s="348"/>
      <c r="CVU101" s="348"/>
      <c r="CVV101" s="348"/>
      <c r="CVW101" s="348"/>
      <c r="CVX101" s="348"/>
      <c r="CVY101" s="348"/>
      <c r="CVZ101" s="348"/>
      <c r="CWA101" s="348"/>
      <c r="CWB101" s="348"/>
      <c r="CWC101" s="348"/>
      <c r="CWD101" s="348"/>
      <c r="CWE101" s="348"/>
      <c r="CWF101" s="348"/>
      <c r="CWG101" s="348"/>
      <c r="CWH101" s="348"/>
      <c r="CWI101" s="348"/>
      <c r="CWJ101" s="348"/>
      <c r="CWK101" s="348"/>
      <c r="CWL101" s="348"/>
      <c r="CWM101" s="348"/>
      <c r="CWN101" s="348"/>
      <c r="CWO101" s="348"/>
      <c r="CWP101" s="348"/>
      <c r="CWQ101" s="348"/>
      <c r="CWR101" s="348"/>
      <c r="CWS101" s="348"/>
      <c r="CWT101" s="348"/>
      <c r="CWU101" s="348"/>
      <c r="CWV101" s="348"/>
      <c r="CWW101" s="348"/>
      <c r="CWX101" s="348"/>
      <c r="CWY101" s="348"/>
      <c r="CWZ101" s="348"/>
      <c r="CXA101" s="348"/>
      <c r="CXB101" s="348"/>
      <c r="CXC101" s="348"/>
      <c r="CXD101" s="348"/>
      <c r="CXE101" s="348"/>
      <c r="CXF101" s="348"/>
      <c r="CXG101" s="348"/>
      <c r="CXH101" s="348"/>
      <c r="CXI101" s="348"/>
      <c r="CXJ101" s="348"/>
      <c r="CXK101" s="348"/>
      <c r="CXL101" s="348"/>
      <c r="CXM101" s="348"/>
      <c r="CXN101" s="348"/>
      <c r="CXO101" s="348"/>
      <c r="CXP101" s="348"/>
      <c r="CXQ101" s="348"/>
      <c r="CXR101" s="348"/>
      <c r="CXS101" s="348"/>
      <c r="CXT101" s="348"/>
      <c r="CXU101" s="348"/>
      <c r="CXV101" s="348"/>
      <c r="CXW101" s="348"/>
      <c r="CXX101" s="348"/>
      <c r="CXY101" s="348"/>
      <c r="CXZ101" s="348"/>
      <c r="CYA101" s="348"/>
      <c r="CYB101" s="348"/>
      <c r="CYC101" s="348"/>
      <c r="CYD101" s="348"/>
      <c r="CYE101" s="348"/>
      <c r="CYF101" s="348"/>
      <c r="CYG101" s="348"/>
      <c r="CYH101" s="348"/>
      <c r="CYI101" s="348"/>
      <c r="CYJ101" s="348"/>
      <c r="CYK101" s="348"/>
      <c r="CYL101" s="348"/>
      <c r="CYM101" s="348"/>
      <c r="CYN101" s="348"/>
      <c r="CYO101" s="348"/>
      <c r="CYP101" s="348"/>
      <c r="CYQ101" s="348"/>
      <c r="CYR101" s="348"/>
      <c r="CYS101" s="348"/>
      <c r="CYT101" s="348"/>
      <c r="CYU101" s="348"/>
      <c r="CYV101" s="348"/>
      <c r="CYW101" s="348"/>
      <c r="CYX101" s="348"/>
      <c r="CYY101" s="348"/>
      <c r="CYZ101" s="348"/>
      <c r="CZA101" s="348"/>
      <c r="CZB101" s="348"/>
      <c r="CZC101" s="348"/>
      <c r="CZD101" s="348"/>
      <c r="CZE101" s="348"/>
      <c r="CZF101" s="348"/>
      <c r="CZG101" s="348"/>
      <c r="CZH101" s="348"/>
      <c r="CZI101" s="348"/>
      <c r="CZJ101" s="348"/>
      <c r="CZK101" s="348"/>
      <c r="CZL101" s="348"/>
      <c r="CZM101" s="348"/>
      <c r="CZN101" s="348"/>
      <c r="CZO101" s="348"/>
      <c r="CZP101" s="348"/>
      <c r="CZQ101" s="348"/>
      <c r="CZR101" s="348"/>
      <c r="CZS101" s="348"/>
      <c r="CZT101" s="348"/>
      <c r="CZU101" s="348"/>
      <c r="CZV101" s="348"/>
      <c r="CZW101" s="348"/>
      <c r="CZX101" s="348"/>
      <c r="CZY101" s="348"/>
      <c r="CZZ101" s="348"/>
      <c r="DAA101" s="348"/>
      <c r="DAB101" s="348"/>
      <c r="DAC101" s="348"/>
      <c r="DAD101" s="348"/>
      <c r="DAE101" s="348"/>
      <c r="DAF101" s="348"/>
      <c r="DAG101" s="348"/>
      <c r="DAH101" s="348"/>
      <c r="DAI101" s="348"/>
      <c r="DAJ101" s="348"/>
      <c r="DAK101" s="348"/>
      <c r="DAL101" s="348"/>
      <c r="DAM101" s="348"/>
      <c r="DAN101" s="348"/>
      <c r="DAO101" s="348"/>
      <c r="DAP101" s="348"/>
      <c r="DAQ101" s="348"/>
      <c r="DAR101" s="348"/>
      <c r="DAS101" s="348"/>
      <c r="DAT101" s="348"/>
      <c r="DAU101" s="348"/>
      <c r="DAV101" s="348"/>
      <c r="DAW101" s="348"/>
      <c r="DAX101" s="348"/>
      <c r="DAY101" s="348"/>
      <c r="DAZ101" s="348"/>
      <c r="DBA101" s="348"/>
      <c r="DBB101" s="348"/>
      <c r="DBC101" s="348"/>
      <c r="DBD101" s="348"/>
      <c r="DBE101" s="348"/>
      <c r="DBF101" s="348"/>
      <c r="DBG101" s="348"/>
      <c r="DBH101" s="348"/>
      <c r="DBI101" s="348"/>
      <c r="DBJ101" s="348"/>
      <c r="DBK101" s="348"/>
      <c r="DBL101" s="348"/>
      <c r="DBM101" s="348"/>
      <c r="DBN101" s="348"/>
      <c r="DBO101" s="348"/>
      <c r="DBP101" s="348"/>
      <c r="DBQ101" s="348"/>
      <c r="DBR101" s="348"/>
      <c r="DBS101" s="348"/>
      <c r="DBT101" s="348"/>
      <c r="DBU101" s="348"/>
      <c r="DBV101" s="348"/>
      <c r="DBW101" s="348"/>
      <c r="DBX101" s="348"/>
      <c r="DBY101" s="348"/>
      <c r="DBZ101" s="348"/>
      <c r="DCA101" s="348"/>
      <c r="DCB101" s="348"/>
      <c r="DCC101" s="348"/>
      <c r="DCD101" s="348"/>
      <c r="DCE101" s="348"/>
      <c r="DCF101" s="348"/>
      <c r="DCG101" s="348"/>
      <c r="DCH101" s="348"/>
      <c r="DCI101" s="348"/>
      <c r="DCJ101" s="348"/>
      <c r="DCK101" s="348"/>
      <c r="DCL101" s="348"/>
      <c r="DCM101" s="348"/>
      <c r="DCN101" s="348"/>
      <c r="DCO101" s="348"/>
      <c r="DCP101" s="348"/>
      <c r="DCQ101" s="348"/>
      <c r="DCR101" s="348"/>
      <c r="DCS101" s="348"/>
      <c r="DCT101" s="348"/>
      <c r="DCU101" s="348"/>
      <c r="DCV101" s="348"/>
      <c r="DCW101" s="348"/>
      <c r="DCX101" s="348"/>
      <c r="DCY101" s="348"/>
      <c r="DCZ101" s="348"/>
      <c r="DDA101" s="348"/>
      <c r="DDB101" s="348"/>
      <c r="DDC101" s="348"/>
      <c r="DDD101" s="348"/>
      <c r="DDE101" s="348"/>
      <c r="DDF101" s="348"/>
      <c r="DDG101" s="348"/>
      <c r="DDH101" s="348"/>
      <c r="DDI101" s="348"/>
      <c r="DDJ101" s="348"/>
      <c r="DDK101" s="348"/>
      <c r="DDL101" s="348"/>
      <c r="DDM101" s="348"/>
      <c r="DDN101" s="348"/>
      <c r="DDO101" s="348"/>
      <c r="DDP101" s="348"/>
      <c r="DDQ101" s="348"/>
      <c r="DDR101" s="348"/>
      <c r="DDS101" s="348"/>
      <c r="DDT101" s="348"/>
      <c r="DDU101" s="348"/>
      <c r="DDV101" s="348"/>
      <c r="DDW101" s="348"/>
      <c r="DDX101" s="348"/>
      <c r="DDY101" s="348"/>
      <c r="DDZ101" s="348"/>
      <c r="DEA101" s="348"/>
      <c r="DEB101" s="348"/>
      <c r="DEC101" s="348"/>
      <c r="DED101" s="348"/>
      <c r="DEE101" s="348"/>
      <c r="DEF101" s="348"/>
      <c r="DEG101" s="348"/>
      <c r="DEH101" s="348"/>
      <c r="DEI101" s="348"/>
      <c r="DEJ101" s="348"/>
      <c r="DEK101" s="348"/>
      <c r="DEL101" s="348"/>
      <c r="DEM101" s="348"/>
      <c r="DEN101" s="348"/>
      <c r="DEO101" s="348"/>
      <c r="DEP101" s="348"/>
      <c r="DEQ101" s="348"/>
      <c r="DER101" s="348"/>
      <c r="DES101" s="348"/>
      <c r="DET101" s="348"/>
      <c r="DEU101" s="348"/>
      <c r="DEV101" s="348"/>
      <c r="DEW101" s="348"/>
      <c r="DEX101" s="348"/>
      <c r="DEY101" s="348"/>
      <c r="DEZ101" s="348"/>
      <c r="DFA101" s="348"/>
      <c r="DFB101" s="348"/>
      <c r="DFC101" s="348"/>
      <c r="DFD101" s="348"/>
      <c r="DFE101" s="348"/>
      <c r="DFF101" s="348"/>
      <c r="DFG101" s="348"/>
      <c r="DFH101" s="348"/>
      <c r="DFI101" s="348"/>
      <c r="DFJ101" s="348"/>
      <c r="DFK101" s="348"/>
      <c r="DFL101" s="348"/>
      <c r="DFM101" s="348"/>
      <c r="DFN101" s="348"/>
      <c r="DFO101" s="348"/>
      <c r="DFP101" s="348"/>
      <c r="DFQ101" s="348"/>
      <c r="DFR101" s="348"/>
      <c r="DFS101" s="348"/>
      <c r="DFT101" s="348"/>
      <c r="DFU101" s="348"/>
      <c r="DFV101" s="348"/>
      <c r="DFW101" s="348"/>
      <c r="DFX101" s="348"/>
      <c r="DFY101" s="348"/>
      <c r="DFZ101" s="348"/>
      <c r="DGA101" s="348"/>
      <c r="DGB101" s="348"/>
      <c r="DGC101" s="348"/>
      <c r="DGD101" s="348"/>
      <c r="DGE101" s="348"/>
      <c r="DGF101" s="348"/>
      <c r="DGG101" s="348"/>
      <c r="DGH101" s="348"/>
      <c r="DGI101" s="348"/>
      <c r="DGJ101" s="348"/>
      <c r="DGK101" s="348"/>
      <c r="DGL101" s="348"/>
      <c r="DGM101" s="348"/>
      <c r="DGN101" s="348"/>
      <c r="DGO101" s="348"/>
      <c r="DGP101" s="348"/>
      <c r="DGQ101" s="348"/>
      <c r="DGR101" s="348"/>
      <c r="DGS101" s="348"/>
      <c r="DGT101" s="348"/>
      <c r="DGU101" s="348"/>
      <c r="DGV101" s="348"/>
      <c r="DGW101" s="348"/>
      <c r="DGX101" s="348"/>
      <c r="DGY101" s="348"/>
      <c r="DGZ101" s="348"/>
      <c r="DHA101" s="348"/>
      <c r="DHB101" s="348"/>
      <c r="DHC101" s="348"/>
      <c r="DHD101" s="348"/>
      <c r="DHE101" s="348"/>
      <c r="DHF101" s="348"/>
      <c r="DHG101" s="348"/>
      <c r="DHH101" s="348"/>
      <c r="DHI101" s="348"/>
      <c r="DHJ101" s="348"/>
      <c r="DHK101" s="348"/>
      <c r="DHL101" s="348"/>
      <c r="DHM101" s="348"/>
      <c r="DHN101" s="348"/>
      <c r="DHO101" s="348"/>
      <c r="DHP101" s="348"/>
      <c r="DHQ101" s="348"/>
      <c r="DHR101" s="348"/>
      <c r="DHS101" s="348"/>
      <c r="DHT101" s="348"/>
      <c r="DHU101" s="348"/>
      <c r="DHV101" s="348"/>
      <c r="DHW101" s="348"/>
      <c r="DHX101" s="348"/>
      <c r="DHY101" s="348"/>
      <c r="DHZ101" s="348"/>
      <c r="DIA101" s="348"/>
      <c r="DIB101" s="348"/>
      <c r="DIC101" s="348"/>
      <c r="DID101" s="348"/>
      <c r="DIE101" s="348"/>
      <c r="DIF101" s="348"/>
      <c r="DIG101" s="348"/>
      <c r="DIH101" s="348"/>
      <c r="DII101" s="348"/>
      <c r="DIJ101" s="348"/>
      <c r="DIK101" s="348"/>
      <c r="DIL101" s="348"/>
      <c r="DIM101" s="348"/>
      <c r="DIN101" s="348"/>
      <c r="DIO101" s="348"/>
      <c r="DIP101" s="348"/>
      <c r="DIQ101" s="348"/>
      <c r="DIR101" s="348"/>
      <c r="DIS101" s="348"/>
      <c r="DIT101" s="348"/>
      <c r="DIU101" s="348"/>
      <c r="DIV101" s="348"/>
      <c r="DIW101" s="348"/>
      <c r="DIX101" s="348"/>
      <c r="DIY101" s="348"/>
      <c r="DIZ101" s="348"/>
      <c r="DJA101" s="348"/>
      <c r="DJB101" s="348"/>
      <c r="DJC101" s="348"/>
      <c r="DJD101" s="348"/>
      <c r="DJE101" s="348"/>
      <c r="DJF101" s="348"/>
      <c r="DJG101" s="348"/>
      <c r="DJH101" s="348"/>
      <c r="DJI101" s="348"/>
      <c r="DJJ101" s="348"/>
      <c r="DJK101" s="348"/>
      <c r="DJL101" s="348"/>
      <c r="DJM101" s="348"/>
      <c r="DJN101" s="348"/>
      <c r="DJO101" s="348"/>
      <c r="DJP101" s="348"/>
      <c r="DJQ101" s="348"/>
      <c r="DJR101" s="348"/>
      <c r="DJS101" s="348"/>
      <c r="DJT101" s="348"/>
      <c r="DJU101" s="348"/>
      <c r="DJV101" s="348"/>
      <c r="DJW101" s="348"/>
      <c r="DJX101" s="348"/>
      <c r="DJY101" s="348"/>
      <c r="DJZ101" s="348"/>
      <c r="DKA101" s="348"/>
      <c r="DKB101" s="348"/>
      <c r="DKC101" s="348"/>
      <c r="DKD101" s="348"/>
      <c r="DKE101" s="348"/>
      <c r="DKF101" s="348"/>
      <c r="DKG101" s="348"/>
      <c r="DKH101" s="348"/>
      <c r="DKI101" s="348"/>
      <c r="DKJ101" s="348"/>
      <c r="DKK101" s="348"/>
      <c r="DKL101" s="348"/>
      <c r="DKM101" s="348"/>
      <c r="DKN101" s="348"/>
      <c r="DKO101" s="348"/>
      <c r="DKP101" s="348"/>
      <c r="DKQ101" s="348"/>
      <c r="DKR101" s="348"/>
      <c r="DKS101" s="348"/>
      <c r="DKT101" s="348"/>
      <c r="DKU101" s="348"/>
      <c r="DKV101" s="348"/>
      <c r="DKW101" s="348"/>
      <c r="DKX101" s="348"/>
      <c r="DKY101" s="348"/>
      <c r="DKZ101" s="348"/>
      <c r="DLA101" s="348"/>
      <c r="DLB101" s="348"/>
      <c r="DLC101" s="348"/>
      <c r="DLD101" s="348"/>
      <c r="DLE101" s="348"/>
      <c r="DLF101" s="348"/>
      <c r="DLG101" s="348"/>
      <c r="DLH101" s="348"/>
      <c r="DLI101" s="348"/>
      <c r="DLJ101" s="348"/>
      <c r="DLK101" s="348"/>
      <c r="DLL101" s="348"/>
      <c r="DLM101" s="348"/>
      <c r="DLN101" s="348"/>
      <c r="DLO101" s="348"/>
      <c r="DLP101" s="348"/>
      <c r="DLQ101" s="348"/>
      <c r="DLR101" s="348"/>
      <c r="DLS101" s="348"/>
      <c r="DLT101" s="348"/>
      <c r="DLU101" s="348"/>
      <c r="DLV101" s="348"/>
      <c r="DLW101" s="348"/>
      <c r="DLX101" s="348"/>
      <c r="DLY101" s="348"/>
      <c r="DLZ101" s="348"/>
      <c r="DMA101" s="348"/>
      <c r="DMB101" s="348"/>
      <c r="DMC101" s="348"/>
      <c r="DMD101" s="348"/>
      <c r="DME101" s="348"/>
      <c r="DMF101" s="348"/>
      <c r="DMG101" s="348"/>
      <c r="DMH101" s="348"/>
      <c r="DMI101" s="348"/>
      <c r="DMJ101" s="348"/>
      <c r="DMK101" s="348"/>
      <c r="DML101" s="348"/>
      <c r="DMM101" s="348"/>
      <c r="DMN101" s="348"/>
      <c r="DMO101" s="348"/>
      <c r="DMP101" s="348"/>
      <c r="DMQ101" s="348"/>
      <c r="DMR101" s="348"/>
      <c r="DMS101" s="348"/>
      <c r="DMT101" s="348"/>
      <c r="DMU101" s="348"/>
      <c r="DMV101" s="348"/>
      <c r="DMW101" s="348"/>
      <c r="DMX101" s="348"/>
      <c r="DMY101" s="348"/>
      <c r="DMZ101" s="348"/>
      <c r="DNA101" s="348"/>
      <c r="DNB101" s="348"/>
      <c r="DNC101" s="348"/>
      <c r="DND101" s="348"/>
      <c r="DNE101" s="348"/>
      <c r="DNF101" s="348"/>
      <c r="DNG101" s="348"/>
      <c r="DNH101" s="348"/>
      <c r="DNI101" s="348"/>
      <c r="DNJ101" s="348"/>
      <c r="DNK101" s="348"/>
      <c r="DNL101" s="348"/>
      <c r="DNM101" s="348"/>
      <c r="DNN101" s="348"/>
      <c r="DNO101" s="348"/>
      <c r="DNP101" s="348"/>
      <c r="DNQ101" s="348"/>
      <c r="DNR101" s="348"/>
      <c r="DNS101" s="348"/>
      <c r="DNT101" s="348"/>
      <c r="DNU101" s="348"/>
      <c r="DNV101" s="348"/>
      <c r="DNW101" s="348"/>
      <c r="DNX101" s="348"/>
      <c r="DNY101" s="348"/>
      <c r="DNZ101" s="348"/>
      <c r="DOA101" s="348"/>
      <c r="DOB101" s="348"/>
      <c r="DOC101" s="348"/>
      <c r="DOD101" s="348"/>
      <c r="DOE101" s="348"/>
      <c r="DOF101" s="348"/>
      <c r="DOG101" s="348"/>
      <c r="DOH101" s="348"/>
      <c r="DOI101" s="348"/>
      <c r="DOJ101" s="348"/>
      <c r="DOK101" s="348"/>
      <c r="DOL101" s="348"/>
      <c r="DOM101" s="348"/>
      <c r="DON101" s="348"/>
      <c r="DOO101" s="348"/>
      <c r="DOP101" s="348"/>
      <c r="DOQ101" s="348"/>
      <c r="DOR101" s="348"/>
      <c r="DOS101" s="348"/>
      <c r="DOT101" s="348"/>
      <c r="DOU101" s="348"/>
      <c r="DOV101" s="348"/>
      <c r="DOW101" s="348"/>
      <c r="DOX101" s="348"/>
      <c r="DOY101" s="348"/>
      <c r="DOZ101" s="348"/>
      <c r="DPA101" s="348"/>
      <c r="DPB101" s="348"/>
      <c r="DPC101" s="348"/>
      <c r="DPD101" s="348"/>
      <c r="DPE101" s="348"/>
      <c r="DPF101" s="348"/>
      <c r="DPG101" s="348"/>
      <c r="DPH101" s="348"/>
      <c r="DPI101" s="348"/>
      <c r="DPJ101" s="348"/>
      <c r="DPK101" s="348"/>
      <c r="DPL101" s="348"/>
      <c r="DPM101" s="348"/>
      <c r="DPN101" s="348"/>
      <c r="DPO101" s="348"/>
      <c r="DPP101" s="348"/>
      <c r="DPQ101" s="348"/>
      <c r="DPR101" s="348"/>
      <c r="DPS101" s="348"/>
      <c r="DPT101" s="348"/>
      <c r="DPU101" s="348"/>
      <c r="DPV101" s="348"/>
      <c r="DPW101" s="348"/>
      <c r="DPX101" s="348"/>
      <c r="DPY101" s="348"/>
      <c r="DPZ101" s="348"/>
      <c r="DQA101" s="348"/>
      <c r="DQB101" s="348"/>
      <c r="DQC101" s="348"/>
      <c r="DQD101" s="348"/>
      <c r="DQE101" s="348"/>
      <c r="DQF101" s="348"/>
      <c r="DQG101" s="348"/>
      <c r="DQH101" s="348"/>
      <c r="DQI101" s="348"/>
      <c r="DQJ101" s="348"/>
      <c r="DQK101" s="348"/>
      <c r="DQL101" s="348"/>
      <c r="DQM101" s="348"/>
      <c r="DQN101" s="348"/>
      <c r="DQO101" s="348"/>
      <c r="DQP101" s="348"/>
      <c r="DQQ101" s="348"/>
      <c r="DQR101" s="348"/>
      <c r="DQS101" s="348"/>
      <c r="DQT101" s="348"/>
      <c r="DQU101" s="348"/>
      <c r="DQV101" s="348"/>
      <c r="DQW101" s="348"/>
      <c r="DQX101" s="348"/>
      <c r="DQY101" s="348"/>
      <c r="DQZ101" s="348"/>
      <c r="DRA101" s="348"/>
      <c r="DRB101" s="348"/>
      <c r="DRC101" s="348"/>
      <c r="DRD101" s="348"/>
      <c r="DRE101" s="348"/>
      <c r="DRF101" s="348"/>
      <c r="DRG101" s="348"/>
      <c r="DRH101" s="348"/>
      <c r="DRI101" s="348"/>
      <c r="DRJ101" s="348"/>
      <c r="DRK101" s="348"/>
      <c r="DRL101" s="348"/>
      <c r="DRM101" s="348"/>
      <c r="DRN101" s="348"/>
      <c r="DRO101" s="348"/>
      <c r="DRP101" s="348"/>
      <c r="DRQ101" s="348"/>
      <c r="DRR101" s="348"/>
      <c r="DRS101" s="348"/>
      <c r="DRT101" s="348"/>
      <c r="DRU101" s="348"/>
      <c r="DRV101" s="348"/>
      <c r="DRW101" s="348"/>
      <c r="DRX101" s="348"/>
      <c r="DRY101" s="348"/>
      <c r="DRZ101" s="348"/>
      <c r="DSA101" s="348"/>
      <c r="DSB101" s="348"/>
      <c r="DSC101" s="348"/>
      <c r="DSD101" s="348"/>
      <c r="DSE101" s="348"/>
      <c r="DSF101" s="348"/>
      <c r="DSG101" s="348"/>
      <c r="DSH101" s="348"/>
      <c r="DSI101" s="348"/>
      <c r="DSJ101" s="348"/>
      <c r="DSK101" s="348"/>
      <c r="DSL101" s="348"/>
      <c r="DSM101" s="348"/>
      <c r="DSN101" s="348"/>
      <c r="DSO101" s="348"/>
      <c r="DSP101" s="348"/>
      <c r="DSQ101" s="348"/>
      <c r="DSR101" s="348"/>
      <c r="DSS101" s="348"/>
      <c r="DST101" s="348"/>
      <c r="DSU101" s="348"/>
      <c r="DSV101" s="348"/>
      <c r="DSW101" s="348"/>
      <c r="DSX101" s="348"/>
      <c r="DSY101" s="348"/>
      <c r="DSZ101" s="348"/>
      <c r="DTA101" s="348"/>
      <c r="DTB101" s="348"/>
      <c r="DTC101" s="348"/>
      <c r="DTD101" s="348"/>
      <c r="DTE101" s="348"/>
      <c r="DTF101" s="348"/>
      <c r="DTG101" s="348"/>
      <c r="DTH101" s="348"/>
      <c r="DTI101" s="348"/>
      <c r="DTJ101" s="348"/>
      <c r="DTK101" s="348"/>
      <c r="DTL101" s="348"/>
      <c r="DTM101" s="348"/>
      <c r="DTN101" s="348"/>
      <c r="DTO101" s="348"/>
      <c r="DTP101" s="348"/>
      <c r="DTQ101" s="348"/>
      <c r="DTR101" s="348"/>
      <c r="DTS101" s="348"/>
      <c r="DTT101" s="348"/>
      <c r="DTU101" s="348"/>
      <c r="DTV101" s="348"/>
      <c r="DTW101" s="348"/>
      <c r="DTX101" s="348"/>
      <c r="DTY101" s="348"/>
      <c r="DTZ101" s="348"/>
      <c r="DUA101" s="348"/>
      <c r="DUB101" s="348"/>
      <c r="DUC101" s="348"/>
      <c r="DUD101" s="348"/>
      <c r="DUE101" s="348"/>
      <c r="DUF101" s="348"/>
      <c r="DUG101" s="348"/>
      <c r="DUH101" s="348"/>
      <c r="DUI101" s="348"/>
      <c r="DUJ101" s="348"/>
      <c r="DUK101" s="348"/>
      <c r="DUL101" s="348"/>
      <c r="DUM101" s="348"/>
      <c r="DUN101" s="348"/>
      <c r="DUO101" s="348"/>
      <c r="DUP101" s="348"/>
      <c r="DUQ101" s="348"/>
      <c r="DUR101" s="348"/>
      <c r="DUS101" s="348"/>
      <c r="DUT101" s="348"/>
      <c r="DUU101" s="348"/>
      <c r="DUV101" s="348"/>
      <c r="DUW101" s="348"/>
      <c r="DUX101" s="348"/>
      <c r="DUY101" s="348"/>
      <c r="DUZ101" s="348"/>
      <c r="DVA101" s="348"/>
      <c r="DVB101" s="348"/>
      <c r="DVC101" s="348"/>
      <c r="DVD101" s="348"/>
      <c r="DVE101" s="348"/>
      <c r="DVF101" s="348"/>
      <c r="DVG101" s="348"/>
      <c r="DVH101" s="348"/>
      <c r="DVI101" s="348"/>
      <c r="DVJ101" s="348"/>
      <c r="DVK101" s="348"/>
      <c r="DVL101" s="348"/>
      <c r="DVM101" s="348"/>
      <c r="DVN101" s="348"/>
      <c r="DVO101" s="348"/>
      <c r="DVP101" s="348"/>
      <c r="DVQ101" s="348"/>
      <c r="DVR101" s="348"/>
      <c r="DVS101" s="348"/>
      <c r="DVT101" s="348"/>
      <c r="DVU101" s="348"/>
      <c r="DVV101" s="348"/>
      <c r="DVW101" s="348"/>
      <c r="DVX101" s="348"/>
      <c r="DVY101" s="348"/>
      <c r="DVZ101" s="348"/>
      <c r="DWA101" s="348"/>
      <c r="DWB101" s="348"/>
      <c r="DWC101" s="348"/>
      <c r="DWD101" s="348"/>
      <c r="DWE101" s="348"/>
      <c r="DWF101" s="348"/>
      <c r="DWG101" s="348"/>
      <c r="DWH101" s="348"/>
      <c r="DWI101" s="348"/>
      <c r="DWJ101" s="348"/>
      <c r="DWK101" s="348"/>
      <c r="DWL101" s="348"/>
      <c r="DWM101" s="348"/>
      <c r="DWN101" s="348"/>
      <c r="DWO101" s="348"/>
      <c r="DWP101" s="348"/>
      <c r="DWQ101" s="348"/>
      <c r="DWR101" s="348"/>
      <c r="DWS101" s="348"/>
      <c r="DWT101" s="348"/>
      <c r="DWU101" s="348"/>
      <c r="DWV101" s="348"/>
      <c r="DWW101" s="348"/>
      <c r="DWX101" s="348"/>
      <c r="DWY101" s="348"/>
      <c r="DWZ101" s="348"/>
      <c r="DXA101" s="348"/>
      <c r="DXB101" s="348"/>
      <c r="DXC101" s="348"/>
      <c r="DXD101" s="348"/>
      <c r="DXE101" s="348"/>
      <c r="DXF101" s="348"/>
      <c r="DXG101" s="348"/>
      <c r="DXH101" s="348"/>
      <c r="DXI101" s="348"/>
      <c r="DXJ101" s="348"/>
      <c r="DXK101" s="348"/>
      <c r="DXL101" s="348"/>
      <c r="DXM101" s="348"/>
      <c r="DXN101" s="348"/>
      <c r="DXO101" s="348"/>
      <c r="DXP101" s="348"/>
      <c r="DXQ101" s="348"/>
      <c r="DXR101" s="348"/>
      <c r="DXS101" s="348"/>
      <c r="DXT101" s="348"/>
      <c r="DXU101" s="348"/>
      <c r="DXV101" s="348"/>
      <c r="DXW101" s="348"/>
      <c r="DXX101" s="348"/>
      <c r="DXY101" s="348"/>
      <c r="DXZ101" s="348"/>
      <c r="DYA101" s="348"/>
      <c r="DYB101" s="348"/>
      <c r="DYC101" s="348"/>
      <c r="DYD101" s="348"/>
      <c r="DYE101" s="348"/>
      <c r="DYF101" s="348"/>
      <c r="DYG101" s="348"/>
      <c r="DYH101" s="348"/>
      <c r="DYI101" s="348"/>
      <c r="DYJ101" s="348"/>
      <c r="DYK101" s="348"/>
      <c r="DYL101" s="348"/>
      <c r="DYM101" s="348"/>
      <c r="DYN101" s="348"/>
      <c r="DYO101" s="348"/>
      <c r="DYP101" s="348"/>
      <c r="DYQ101" s="348"/>
      <c r="DYR101" s="348"/>
      <c r="DYS101" s="348"/>
      <c r="DYT101" s="348"/>
      <c r="DYU101" s="348"/>
      <c r="DYV101" s="348"/>
      <c r="DYW101" s="348"/>
      <c r="DYX101" s="348"/>
      <c r="DYY101" s="348"/>
      <c r="DYZ101" s="348"/>
      <c r="DZA101" s="348"/>
      <c r="DZB101" s="348"/>
      <c r="DZC101" s="348"/>
      <c r="DZD101" s="348"/>
      <c r="DZE101" s="348"/>
      <c r="DZF101" s="348"/>
      <c r="DZG101" s="348"/>
      <c r="DZH101" s="348"/>
      <c r="DZI101" s="348"/>
      <c r="DZJ101" s="348"/>
      <c r="DZK101" s="348"/>
      <c r="DZL101" s="348"/>
      <c r="DZM101" s="348"/>
      <c r="DZN101" s="348"/>
      <c r="DZO101" s="348"/>
      <c r="DZP101" s="348"/>
      <c r="DZQ101" s="348"/>
      <c r="DZR101" s="348"/>
      <c r="DZS101" s="348"/>
      <c r="DZT101" s="348"/>
      <c r="DZU101" s="348"/>
      <c r="DZV101" s="348"/>
      <c r="DZW101" s="348"/>
      <c r="DZX101" s="348"/>
      <c r="DZY101" s="348"/>
      <c r="DZZ101" s="348"/>
      <c r="EAA101" s="348"/>
      <c r="EAB101" s="348"/>
      <c r="EAC101" s="348"/>
      <c r="EAD101" s="348"/>
      <c r="EAE101" s="348"/>
      <c r="EAF101" s="348"/>
      <c r="EAG101" s="348"/>
      <c r="EAH101" s="348"/>
      <c r="EAI101" s="348"/>
      <c r="EAJ101" s="348"/>
      <c r="EAK101" s="348"/>
      <c r="EAL101" s="348"/>
      <c r="EAM101" s="348"/>
      <c r="EAN101" s="348"/>
      <c r="EAO101" s="348"/>
      <c r="EAP101" s="348"/>
      <c r="EAQ101" s="348"/>
      <c r="EAR101" s="348"/>
      <c r="EAS101" s="348"/>
      <c r="EAT101" s="348"/>
      <c r="EAU101" s="348"/>
      <c r="EAV101" s="348"/>
      <c r="EAW101" s="348"/>
      <c r="EAX101" s="348"/>
      <c r="EAY101" s="348"/>
      <c r="EAZ101" s="348"/>
      <c r="EBA101" s="348"/>
      <c r="EBB101" s="348"/>
      <c r="EBC101" s="348"/>
      <c r="EBD101" s="348"/>
      <c r="EBE101" s="348"/>
      <c r="EBF101" s="348"/>
      <c r="EBG101" s="348"/>
      <c r="EBH101" s="348"/>
      <c r="EBI101" s="348"/>
      <c r="EBJ101" s="348"/>
      <c r="EBK101" s="348"/>
      <c r="EBL101" s="348"/>
      <c r="EBM101" s="348"/>
      <c r="EBN101" s="348"/>
      <c r="EBO101" s="348"/>
      <c r="EBP101" s="348"/>
      <c r="EBQ101" s="348"/>
      <c r="EBR101" s="348"/>
      <c r="EBS101" s="348"/>
      <c r="EBT101" s="348"/>
      <c r="EBU101" s="348"/>
      <c r="EBV101" s="348"/>
      <c r="EBW101" s="348"/>
      <c r="EBX101" s="348"/>
      <c r="EBY101" s="348"/>
      <c r="EBZ101" s="348"/>
      <c r="ECA101" s="348"/>
      <c r="ECB101" s="348"/>
      <c r="ECC101" s="348"/>
      <c r="ECD101" s="348"/>
      <c r="ECE101" s="348"/>
      <c r="ECF101" s="348"/>
      <c r="ECG101" s="348"/>
      <c r="ECH101" s="348"/>
      <c r="ECI101" s="348"/>
      <c r="ECJ101" s="348"/>
      <c r="ECK101" s="348"/>
      <c r="ECL101" s="348"/>
      <c r="ECM101" s="348"/>
      <c r="ECN101" s="348"/>
      <c r="ECO101" s="348"/>
      <c r="ECP101" s="348"/>
      <c r="ECQ101" s="348"/>
      <c r="ECR101" s="348"/>
      <c r="ECS101" s="348"/>
      <c r="ECT101" s="348"/>
      <c r="ECU101" s="348"/>
      <c r="ECV101" s="348"/>
      <c r="ECW101" s="348"/>
      <c r="ECX101" s="348"/>
      <c r="ECY101" s="348"/>
      <c r="ECZ101" s="348"/>
      <c r="EDA101" s="348"/>
      <c r="EDB101" s="348"/>
      <c r="EDC101" s="348"/>
      <c r="EDD101" s="348"/>
      <c r="EDE101" s="348"/>
      <c r="EDF101" s="348"/>
      <c r="EDG101" s="348"/>
      <c r="EDH101" s="348"/>
      <c r="EDI101" s="348"/>
      <c r="EDJ101" s="348"/>
      <c r="EDK101" s="348"/>
      <c r="EDL101" s="348"/>
      <c r="EDM101" s="348"/>
      <c r="EDN101" s="348"/>
      <c r="EDO101" s="348"/>
      <c r="EDP101" s="348"/>
      <c r="EDQ101" s="348"/>
      <c r="EDR101" s="348"/>
      <c r="EDS101" s="348"/>
      <c r="EDT101" s="348"/>
      <c r="EDU101" s="348"/>
      <c r="EDV101" s="348"/>
      <c r="EDW101" s="348"/>
      <c r="EDX101" s="348"/>
      <c r="EDY101" s="348"/>
      <c r="EDZ101" s="348"/>
      <c r="EEA101" s="348"/>
      <c r="EEB101" s="348"/>
      <c r="EEC101" s="348"/>
      <c r="EED101" s="348"/>
      <c r="EEE101" s="348"/>
      <c r="EEF101" s="348"/>
      <c r="EEG101" s="348"/>
      <c r="EEH101" s="348"/>
      <c r="EEI101" s="348"/>
      <c r="EEJ101" s="348"/>
      <c r="EEK101" s="348"/>
      <c r="EEL101" s="348"/>
      <c r="EEM101" s="348"/>
      <c r="EEN101" s="348"/>
      <c r="EEO101" s="348"/>
      <c r="EEP101" s="348"/>
      <c r="EEQ101" s="348"/>
      <c r="EER101" s="348"/>
      <c r="EES101" s="348"/>
      <c r="EET101" s="348"/>
      <c r="EEU101" s="348"/>
      <c r="EEV101" s="348"/>
      <c r="EEW101" s="348"/>
      <c r="EEX101" s="348"/>
      <c r="EEY101" s="348"/>
      <c r="EEZ101" s="348"/>
      <c r="EFA101" s="348"/>
      <c r="EFB101" s="348"/>
      <c r="EFC101" s="348"/>
      <c r="EFD101" s="348"/>
      <c r="EFE101" s="348"/>
      <c r="EFF101" s="348"/>
      <c r="EFG101" s="348"/>
      <c r="EFH101" s="348"/>
      <c r="EFI101" s="348"/>
      <c r="EFJ101" s="348"/>
      <c r="EFK101" s="348"/>
      <c r="EFL101" s="348"/>
      <c r="EFM101" s="348"/>
      <c r="EFN101" s="348"/>
      <c r="EFO101" s="348"/>
      <c r="EFP101" s="348"/>
      <c r="EFQ101" s="348"/>
      <c r="EFR101" s="348"/>
      <c r="EFS101" s="348"/>
      <c r="EFT101" s="348"/>
      <c r="EFU101" s="348"/>
      <c r="EFV101" s="348"/>
      <c r="EFW101" s="348"/>
      <c r="EFX101" s="348"/>
      <c r="EFY101" s="348"/>
      <c r="EFZ101" s="348"/>
      <c r="EGA101" s="348"/>
      <c r="EGB101" s="348"/>
      <c r="EGC101" s="348"/>
      <c r="EGD101" s="348"/>
      <c r="EGE101" s="348"/>
      <c r="EGF101" s="348"/>
      <c r="EGG101" s="348"/>
      <c r="EGH101" s="348"/>
      <c r="EGI101" s="348"/>
      <c r="EGJ101" s="348"/>
      <c r="EGK101" s="348"/>
      <c r="EGL101" s="348"/>
      <c r="EGM101" s="348"/>
      <c r="EGN101" s="348"/>
      <c r="EGO101" s="348"/>
      <c r="EGP101" s="348"/>
      <c r="EGQ101" s="348"/>
      <c r="EGR101" s="348"/>
      <c r="EGS101" s="348"/>
      <c r="EGT101" s="348"/>
      <c r="EGU101" s="348"/>
      <c r="EGV101" s="348"/>
      <c r="EGW101" s="348"/>
      <c r="EGX101" s="348"/>
      <c r="EGY101" s="348"/>
      <c r="EGZ101" s="348"/>
      <c r="EHA101" s="348"/>
      <c r="EHB101" s="348"/>
      <c r="EHC101" s="348"/>
      <c r="EHD101" s="348"/>
      <c r="EHE101" s="348"/>
      <c r="EHF101" s="348"/>
      <c r="EHG101" s="348"/>
      <c r="EHH101" s="348"/>
      <c r="EHI101" s="348"/>
      <c r="EHJ101" s="348"/>
      <c r="EHK101" s="348"/>
      <c r="EHL101" s="348"/>
      <c r="EHM101" s="348"/>
      <c r="EHN101" s="348"/>
      <c r="EHO101" s="348"/>
      <c r="EHP101" s="348"/>
      <c r="EHQ101" s="348"/>
      <c r="EHR101" s="348"/>
      <c r="EHS101" s="348"/>
      <c r="EHT101" s="348"/>
      <c r="EHU101" s="348"/>
      <c r="EHV101" s="348"/>
      <c r="EHW101" s="348"/>
      <c r="EHX101" s="348"/>
      <c r="EHY101" s="348"/>
      <c r="EHZ101" s="348"/>
      <c r="EIA101" s="348"/>
      <c r="EIB101" s="348"/>
      <c r="EIC101" s="348"/>
      <c r="EID101" s="348"/>
      <c r="EIE101" s="348"/>
      <c r="EIF101" s="348"/>
      <c r="EIG101" s="348"/>
      <c r="EIH101" s="348"/>
      <c r="EII101" s="348"/>
      <c r="EIJ101" s="348"/>
      <c r="EIK101" s="348"/>
      <c r="EIL101" s="348"/>
      <c r="EIM101" s="348"/>
      <c r="EIN101" s="348"/>
      <c r="EIO101" s="348"/>
      <c r="EIP101" s="348"/>
      <c r="EIQ101" s="348"/>
      <c r="EIR101" s="348"/>
      <c r="EIS101" s="348"/>
      <c r="EIT101" s="348"/>
      <c r="EIU101" s="348"/>
      <c r="EIV101" s="348"/>
      <c r="EIW101" s="348"/>
      <c r="EIX101" s="348"/>
      <c r="EIY101" s="348"/>
      <c r="EIZ101" s="348"/>
      <c r="EJA101" s="348"/>
      <c r="EJB101" s="348"/>
      <c r="EJC101" s="348"/>
      <c r="EJD101" s="348"/>
      <c r="EJE101" s="348"/>
      <c r="EJF101" s="348"/>
      <c r="EJG101" s="348"/>
      <c r="EJH101" s="348"/>
      <c r="EJI101" s="348"/>
      <c r="EJJ101" s="348"/>
      <c r="EJK101" s="348"/>
      <c r="EJL101" s="348"/>
      <c r="EJM101" s="348"/>
      <c r="EJN101" s="348"/>
      <c r="EJO101" s="348"/>
      <c r="EJP101" s="348"/>
      <c r="EJQ101" s="348"/>
      <c r="EJR101" s="348"/>
      <c r="EJS101" s="348"/>
      <c r="EJT101" s="348"/>
      <c r="EJU101" s="348"/>
      <c r="EJV101" s="348"/>
      <c r="EJW101" s="348"/>
      <c r="EJX101" s="348"/>
      <c r="EJY101" s="348"/>
      <c r="EJZ101" s="348"/>
      <c r="EKA101" s="348"/>
      <c r="EKB101" s="348"/>
      <c r="EKC101" s="348"/>
      <c r="EKD101" s="348"/>
      <c r="EKE101" s="348"/>
      <c r="EKF101" s="348"/>
      <c r="EKG101" s="348"/>
      <c r="EKH101" s="348"/>
      <c r="EKI101" s="348"/>
      <c r="EKJ101" s="348"/>
      <c r="EKK101" s="348"/>
      <c r="EKL101" s="348"/>
      <c r="EKM101" s="348"/>
      <c r="EKN101" s="348"/>
      <c r="EKO101" s="348"/>
      <c r="EKP101" s="348"/>
      <c r="EKQ101" s="348"/>
      <c r="EKR101" s="348"/>
      <c r="EKS101" s="348"/>
      <c r="EKT101" s="348"/>
      <c r="EKU101" s="348"/>
      <c r="EKV101" s="348"/>
      <c r="EKW101" s="348"/>
      <c r="EKX101" s="348"/>
      <c r="EKY101" s="348"/>
      <c r="EKZ101" s="348"/>
      <c r="ELA101" s="348"/>
      <c r="ELB101" s="348"/>
      <c r="ELC101" s="348"/>
      <c r="ELD101" s="348"/>
      <c r="ELE101" s="348"/>
      <c r="ELF101" s="348"/>
      <c r="ELG101" s="348"/>
      <c r="ELH101" s="348"/>
      <c r="ELI101" s="348"/>
      <c r="ELJ101" s="348"/>
      <c r="ELK101" s="348"/>
      <c r="ELL101" s="348"/>
      <c r="ELM101" s="348"/>
      <c r="ELN101" s="348"/>
      <c r="ELO101" s="348"/>
      <c r="ELP101" s="348"/>
      <c r="ELQ101" s="348"/>
      <c r="ELR101" s="348"/>
      <c r="ELS101" s="348"/>
      <c r="ELT101" s="348"/>
      <c r="ELU101" s="348"/>
      <c r="ELV101" s="348"/>
      <c r="ELW101" s="348"/>
      <c r="ELX101" s="348"/>
      <c r="ELY101" s="348"/>
      <c r="ELZ101" s="348"/>
      <c r="EMA101" s="348"/>
      <c r="EMB101" s="348"/>
      <c r="EMC101" s="348"/>
      <c r="EMD101" s="348"/>
      <c r="EME101" s="348"/>
      <c r="EMF101" s="348"/>
      <c r="EMG101" s="348"/>
      <c r="EMH101" s="348"/>
      <c r="EMI101" s="348"/>
      <c r="EMJ101" s="348"/>
      <c r="EMK101" s="348"/>
      <c r="EML101" s="348"/>
      <c r="EMM101" s="348"/>
      <c r="EMN101" s="348"/>
      <c r="EMO101" s="348"/>
      <c r="EMP101" s="348"/>
      <c r="EMQ101" s="348"/>
      <c r="EMR101" s="348"/>
      <c r="EMS101" s="348"/>
      <c r="EMT101" s="348"/>
      <c r="EMU101" s="348"/>
      <c r="EMV101" s="348"/>
      <c r="EMW101" s="348"/>
      <c r="EMX101" s="348"/>
      <c r="EMY101" s="348"/>
      <c r="EMZ101" s="348"/>
      <c r="ENA101" s="348"/>
      <c r="ENB101" s="348"/>
      <c r="ENC101" s="348"/>
      <c r="END101" s="348"/>
      <c r="ENE101" s="348"/>
      <c r="ENF101" s="348"/>
      <c r="ENG101" s="348"/>
      <c r="ENH101" s="348"/>
      <c r="ENI101" s="348"/>
      <c r="ENJ101" s="348"/>
      <c r="ENK101" s="348"/>
      <c r="ENL101" s="348"/>
      <c r="ENM101" s="348"/>
      <c r="ENN101" s="348"/>
      <c r="ENO101" s="348"/>
      <c r="ENP101" s="348"/>
      <c r="ENQ101" s="348"/>
      <c r="ENR101" s="348"/>
      <c r="ENS101" s="348"/>
      <c r="ENT101" s="348"/>
      <c r="ENU101" s="348"/>
      <c r="ENV101" s="348"/>
      <c r="ENW101" s="348"/>
      <c r="ENX101" s="348"/>
      <c r="ENY101" s="348"/>
      <c r="ENZ101" s="348"/>
      <c r="EOA101" s="348"/>
      <c r="EOB101" s="348"/>
      <c r="EOC101" s="348"/>
      <c r="EOD101" s="348"/>
      <c r="EOE101" s="348"/>
      <c r="EOF101" s="348"/>
      <c r="EOG101" s="348"/>
      <c r="EOH101" s="348"/>
      <c r="EOI101" s="348"/>
      <c r="EOJ101" s="348"/>
      <c r="EOK101" s="348"/>
      <c r="EOL101" s="348"/>
      <c r="EOM101" s="348"/>
      <c r="EON101" s="348"/>
      <c r="EOO101" s="348"/>
      <c r="EOP101" s="348"/>
      <c r="EOQ101" s="348"/>
      <c r="EOR101" s="348"/>
      <c r="EOS101" s="348"/>
      <c r="EOT101" s="348"/>
      <c r="EOU101" s="348"/>
      <c r="EOV101" s="348"/>
      <c r="EOW101" s="348"/>
      <c r="EOX101" s="348"/>
      <c r="EOY101" s="348"/>
      <c r="EOZ101" s="348"/>
      <c r="EPA101" s="348"/>
      <c r="EPB101" s="348"/>
      <c r="EPC101" s="348"/>
      <c r="EPD101" s="348"/>
      <c r="EPE101" s="348"/>
      <c r="EPF101" s="348"/>
      <c r="EPG101" s="348"/>
      <c r="EPH101" s="348"/>
      <c r="EPI101" s="348"/>
      <c r="EPJ101" s="348"/>
      <c r="EPK101" s="348"/>
      <c r="EPL101" s="348"/>
      <c r="EPM101" s="348"/>
      <c r="EPN101" s="348"/>
      <c r="EPO101" s="348"/>
      <c r="EPP101" s="348"/>
      <c r="EPQ101" s="348"/>
      <c r="EPR101" s="348"/>
      <c r="EPS101" s="348"/>
      <c r="EPT101" s="348"/>
      <c r="EPU101" s="348"/>
      <c r="EPV101" s="348"/>
      <c r="EPW101" s="348"/>
      <c r="EPX101" s="348"/>
      <c r="EPY101" s="348"/>
      <c r="EPZ101" s="348"/>
      <c r="EQA101" s="348"/>
      <c r="EQB101" s="348"/>
      <c r="EQC101" s="348"/>
      <c r="EQD101" s="348"/>
      <c r="EQE101" s="348"/>
      <c r="EQF101" s="348"/>
      <c r="EQG101" s="348"/>
      <c r="EQH101" s="348"/>
      <c r="EQI101" s="348"/>
      <c r="EQJ101" s="348"/>
      <c r="EQK101" s="348"/>
      <c r="EQL101" s="348"/>
      <c r="EQM101" s="348"/>
      <c r="EQN101" s="348"/>
      <c r="EQO101" s="348"/>
      <c r="EQP101" s="348"/>
      <c r="EQQ101" s="348"/>
      <c r="EQR101" s="348"/>
      <c r="EQS101" s="348"/>
      <c r="EQT101" s="348"/>
      <c r="EQU101" s="348"/>
      <c r="EQV101" s="348"/>
      <c r="EQW101" s="348"/>
      <c r="EQX101" s="348"/>
      <c r="EQY101" s="348"/>
      <c r="EQZ101" s="348"/>
      <c r="ERA101" s="348"/>
      <c r="ERB101" s="348"/>
      <c r="ERC101" s="348"/>
      <c r="ERD101" s="348"/>
      <c r="ERE101" s="348"/>
      <c r="ERF101" s="348"/>
      <c r="ERG101" s="348"/>
      <c r="ERH101" s="348"/>
      <c r="ERI101" s="348"/>
      <c r="ERJ101" s="348"/>
      <c r="ERK101" s="348"/>
      <c r="ERL101" s="348"/>
      <c r="ERM101" s="348"/>
      <c r="ERN101" s="348"/>
      <c r="ERO101" s="348"/>
      <c r="ERP101" s="348"/>
      <c r="ERQ101" s="348"/>
      <c r="ERR101" s="348"/>
      <c r="ERS101" s="348"/>
      <c r="ERT101" s="348"/>
      <c r="ERU101" s="348"/>
      <c r="ERV101" s="348"/>
      <c r="ERW101" s="348"/>
      <c r="ERX101" s="348"/>
      <c r="ERY101" s="348"/>
      <c r="ERZ101" s="348"/>
      <c r="ESA101" s="348"/>
      <c r="ESB101" s="348"/>
      <c r="ESC101" s="348"/>
      <c r="ESD101" s="348"/>
      <c r="ESE101" s="348"/>
      <c r="ESF101" s="348"/>
      <c r="ESG101" s="348"/>
      <c r="ESH101" s="348"/>
      <c r="ESI101" s="348"/>
      <c r="ESJ101" s="348"/>
      <c r="ESK101" s="348"/>
      <c r="ESL101" s="348"/>
      <c r="ESM101" s="348"/>
      <c r="ESN101" s="348"/>
      <c r="ESO101" s="348"/>
      <c r="ESP101" s="348"/>
      <c r="ESQ101" s="348"/>
      <c r="ESR101" s="348"/>
      <c r="ESS101" s="348"/>
      <c r="EST101" s="348"/>
      <c r="ESU101" s="348"/>
      <c r="ESV101" s="348"/>
      <c r="ESW101" s="348"/>
      <c r="ESX101" s="348"/>
      <c r="ESY101" s="348"/>
      <c r="ESZ101" s="348"/>
      <c r="ETA101" s="348"/>
      <c r="ETB101" s="348"/>
      <c r="ETC101" s="348"/>
      <c r="ETD101" s="348"/>
      <c r="ETE101" s="348"/>
      <c r="ETF101" s="348"/>
      <c r="ETG101" s="348"/>
      <c r="ETH101" s="348"/>
      <c r="ETI101" s="348"/>
      <c r="ETJ101" s="348"/>
      <c r="ETK101" s="348"/>
      <c r="ETL101" s="348"/>
      <c r="ETM101" s="348"/>
      <c r="ETN101" s="348"/>
      <c r="ETO101" s="348"/>
      <c r="ETP101" s="348"/>
      <c r="ETQ101" s="348"/>
      <c r="ETR101" s="348"/>
      <c r="ETS101" s="348"/>
      <c r="ETT101" s="348"/>
      <c r="ETU101" s="348"/>
      <c r="ETV101" s="348"/>
      <c r="ETW101" s="348"/>
      <c r="ETX101" s="348"/>
      <c r="ETY101" s="348"/>
      <c r="ETZ101" s="348"/>
      <c r="EUA101" s="348"/>
      <c r="EUB101" s="348"/>
      <c r="EUC101" s="348"/>
      <c r="EUD101" s="348"/>
      <c r="EUE101" s="348"/>
      <c r="EUF101" s="348"/>
      <c r="EUG101" s="348"/>
      <c r="EUH101" s="348"/>
      <c r="EUI101" s="348"/>
      <c r="EUJ101" s="348"/>
      <c r="EUK101" s="348"/>
      <c r="EUL101" s="348"/>
      <c r="EUM101" s="348"/>
      <c r="EUN101" s="348"/>
      <c r="EUO101" s="348"/>
      <c r="EUP101" s="348"/>
      <c r="EUQ101" s="348"/>
      <c r="EUR101" s="348"/>
      <c r="EUS101" s="348"/>
      <c r="EUT101" s="348"/>
      <c r="EUU101" s="348"/>
      <c r="EUV101" s="348"/>
      <c r="EUW101" s="348"/>
      <c r="EUX101" s="348"/>
      <c r="EUY101" s="348"/>
      <c r="EUZ101" s="348"/>
      <c r="EVA101" s="348"/>
      <c r="EVB101" s="348"/>
      <c r="EVC101" s="348"/>
      <c r="EVD101" s="348"/>
      <c r="EVE101" s="348"/>
      <c r="EVF101" s="348"/>
      <c r="EVG101" s="348"/>
      <c r="EVH101" s="348"/>
      <c r="EVI101" s="348"/>
      <c r="EVJ101" s="348"/>
      <c r="EVK101" s="348"/>
      <c r="EVL101" s="348"/>
      <c r="EVM101" s="348"/>
      <c r="EVN101" s="348"/>
      <c r="EVO101" s="348"/>
      <c r="EVP101" s="348"/>
      <c r="EVQ101" s="348"/>
      <c r="EVR101" s="348"/>
      <c r="EVS101" s="348"/>
      <c r="EVT101" s="348"/>
      <c r="EVU101" s="348"/>
      <c r="EVV101" s="348"/>
      <c r="EVW101" s="348"/>
      <c r="EVX101" s="348"/>
      <c r="EVY101" s="348"/>
      <c r="EVZ101" s="348"/>
      <c r="EWA101" s="348"/>
      <c r="EWB101" s="348"/>
      <c r="EWC101" s="348"/>
      <c r="EWD101" s="348"/>
      <c r="EWE101" s="348"/>
      <c r="EWF101" s="348"/>
      <c r="EWG101" s="348"/>
      <c r="EWH101" s="348"/>
      <c r="EWI101" s="348"/>
      <c r="EWJ101" s="348"/>
      <c r="EWK101" s="348"/>
      <c r="EWL101" s="348"/>
      <c r="EWM101" s="348"/>
      <c r="EWN101" s="348"/>
      <c r="EWO101" s="348"/>
      <c r="EWP101" s="348"/>
      <c r="EWQ101" s="348"/>
      <c r="EWR101" s="348"/>
      <c r="EWS101" s="348"/>
      <c r="EWT101" s="348"/>
      <c r="EWU101" s="348"/>
      <c r="EWV101" s="348"/>
      <c r="EWW101" s="348"/>
      <c r="EWX101" s="348"/>
      <c r="EWY101" s="348"/>
      <c r="EWZ101" s="348"/>
      <c r="EXA101" s="348"/>
      <c r="EXB101" s="348"/>
      <c r="EXC101" s="348"/>
      <c r="EXD101" s="348"/>
      <c r="EXE101" s="348"/>
      <c r="EXF101" s="348"/>
      <c r="EXG101" s="348"/>
      <c r="EXH101" s="348"/>
      <c r="EXI101" s="348"/>
      <c r="EXJ101" s="348"/>
      <c r="EXK101" s="348"/>
      <c r="EXL101" s="348"/>
      <c r="EXM101" s="348"/>
      <c r="EXN101" s="348"/>
      <c r="EXO101" s="348"/>
      <c r="EXP101" s="348"/>
      <c r="EXQ101" s="348"/>
      <c r="EXR101" s="348"/>
      <c r="EXS101" s="348"/>
      <c r="EXT101" s="348"/>
      <c r="EXU101" s="348"/>
      <c r="EXV101" s="348"/>
      <c r="EXW101" s="348"/>
      <c r="EXX101" s="348"/>
      <c r="EXY101" s="348"/>
      <c r="EXZ101" s="348"/>
      <c r="EYA101" s="348"/>
      <c r="EYB101" s="348"/>
      <c r="EYC101" s="348"/>
      <c r="EYD101" s="348"/>
      <c r="EYE101" s="348"/>
      <c r="EYF101" s="348"/>
      <c r="EYG101" s="348"/>
      <c r="EYH101" s="348"/>
      <c r="EYI101" s="348"/>
      <c r="EYJ101" s="348"/>
      <c r="EYK101" s="348"/>
      <c r="EYL101" s="348"/>
      <c r="EYM101" s="348"/>
      <c r="EYN101" s="348"/>
      <c r="EYO101" s="348"/>
      <c r="EYP101" s="348"/>
      <c r="EYQ101" s="348"/>
      <c r="EYR101" s="348"/>
      <c r="EYS101" s="348"/>
      <c r="EYT101" s="348"/>
      <c r="EYU101" s="348"/>
      <c r="EYV101" s="348"/>
      <c r="EYW101" s="348"/>
      <c r="EYX101" s="348"/>
      <c r="EYY101" s="348"/>
      <c r="EYZ101" s="348"/>
      <c r="EZA101" s="348"/>
      <c r="EZB101" s="348"/>
      <c r="EZC101" s="348"/>
      <c r="EZD101" s="348"/>
      <c r="EZE101" s="348"/>
      <c r="EZF101" s="348"/>
      <c r="EZG101" s="348"/>
      <c r="EZH101" s="348"/>
      <c r="EZI101" s="348"/>
      <c r="EZJ101" s="348"/>
      <c r="EZK101" s="348"/>
      <c r="EZL101" s="348"/>
      <c r="EZM101" s="348"/>
      <c r="EZN101" s="348"/>
      <c r="EZO101" s="348"/>
      <c r="EZP101" s="348"/>
      <c r="EZQ101" s="348"/>
      <c r="EZR101" s="348"/>
      <c r="EZS101" s="348"/>
      <c r="EZT101" s="348"/>
      <c r="EZU101" s="348"/>
      <c r="EZV101" s="348"/>
      <c r="EZW101" s="348"/>
      <c r="EZX101" s="348"/>
      <c r="EZY101" s="348"/>
      <c r="EZZ101" s="348"/>
      <c r="FAA101" s="348"/>
      <c r="FAB101" s="348"/>
      <c r="FAC101" s="348"/>
      <c r="FAD101" s="348"/>
      <c r="FAE101" s="348"/>
      <c r="FAF101" s="348"/>
      <c r="FAG101" s="348"/>
      <c r="FAH101" s="348"/>
      <c r="FAI101" s="348"/>
      <c r="FAJ101" s="348"/>
      <c r="FAK101" s="348"/>
      <c r="FAL101" s="348"/>
      <c r="FAM101" s="348"/>
      <c r="FAN101" s="348"/>
      <c r="FAO101" s="348"/>
      <c r="FAP101" s="348"/>
      <c r="FAQ101" s="348"/>
      <c r="FAR101" s="348"/>
      <c r="FAS101" s="348"/>
      <c r="FAT101" s="348"/>
      <c r="FAU101" s="348"/>
      <c r="FAV101" s="348"/>
      <c r="FAW101" s="348"/>
      <c r="FAX101" s="348"/>
      <c r="FAY101" s="348"/>
      <c r="FAZ101" s="348"/>
      <c r="FBA101" s="348"/>
      <c r="FBB101" s="348"/>
      <c r="FBC101" s="348"/>
      <c r="FBD101" s="348"/>
      <c r="FBE101" s="348"/>
      <c r="FBF101" s="348"/>
      <c r="FBG101" s="348"/>
      <c r="FBH101" s="348"/>
      <c r="FBI101" s="348"/>
      <c r="FBJ101" s="348"/>
      <c r="FBK101" s="348"/>
      <c r="FBL101" s="348"/>
      <c r="FBM101" s="348"/>
      <c r="FBN101" s="348"/>
      <c r="FBO101" s="348"/>
      <c r="FBP101" s="348"/>
      <c r="FBQ101" s="348"/>
      <c r="FBR101" s="348"/>
      <c r="FBS101" s="348"/>
      <c r="FBT101" s="348"/>
      <c r="FBU101" s="348"/>
      <c r="FBV101" s="348"/>
      <c r="FBW101" s="348"/>
      <c r="FBX101" s="348"/>
      <c r="FBY101" s="348"/>
      <c r="FBZ101" s="348"/>
      <c r="FCA101" s="348"/>
      <c r="FCB101" s="348"/>
      <c r="FCC101" s="348"/>
      <c r="FCD101" s="348"/>
      <c r="FCE101" s="348"/>
      <c r="FCF101" s="348"/>
      <c r="FCG101" s="348"/>
      <c r="FCH101" s="348"/>
      <c r="FCI101" s="348"/>
      <c r="FCJ101" s="348"/>
      <c r="FCK101" s="348"/>
      <c r="FCL101" s="348"/>
      <c r="FCM101" s="348"/>
      <c r="FCN101" s="348"/>
      <c r="FCO101" s="348"/>
      <c r="FCP101" s="348"/>
      <c r="FCQ101" s="348"/>
      <c r="FCR101" s="348"/>
      <c r="FCS101" s="348"/>
      <c r="FCT101" s="348"/>
      <c r="FCU101" s="348"/>
      <c r="FCV101" s="348"/>
      <c r="FCW101" s="348"/>
      <c r="FCX101" s="348"/>
      <c r="FCY101" s="348"/>
      <c r="FCZ101" s="348"/>
      <c r="FDA101" s="348"/>
      <c r="FDB101" s="348"/>
      <c r="FDC101" s="348"/>
      <c r="FDD101" s="348"/>
      <c r="FDE101" s="348"/>
      <c r="FDF101" s="348"/>
      <c r="FDG101" s="348"/>
      <c r="FDH101" s="348"/>
      <c r="FDI101" s="348"/>
      <c r="FDJ101" s="348"/>
      <c r="FDK101" s="348"/>
      <c r="FDL101" s="348"/>
      <c r="FDM101" s="348"/>
      <c r="FDN101" s="348"/>
      <c r="FDO101" s="348"/>
      <c r="FDP101" s="348"/>
      <c r="FDQ101" s="348"/>
      <c r="FDR101" s="348"/>
      <c r="FDS101" s="348"/>
      <c r="FDT101" s="348"/>
      <c r="FDU101" s="348"/>
      <c r="FDV101" s="348"/>
      <c r="FDW101" s="348"/>
      <c r="FDX101" s="348"/>
      <c r="FDY101" s="348"/>
      <c r="FDZ101" s="348"/>
      <c r="FEA101" s="348"/>
      <c r="FEB101" s="348"/>
      <c r="FEC101" s="348"/>
      <c r="FED101" s="348"/>
      <c r="FEE101" s="348"/>
      <c r="FEF101" s="348"/>
      <c r="FEG101" s="348"/>
      <c r="FEH101" s="348"/>
      <c r="FEI101" s="348"/>
      <c r="FEJ101" s="348"/>
      <c r="FEK101" s="348"/>
      <c r="FEL101" s="348"/>
      <c r="FEM101" s="348"/>
      <c r="FEN101" s="348"/>
      <c r="FEO101" s="348"/>
      <c r="FEP101" s="348"/>
      <c r="FEQ101" s="348"/>
      <c r="FER101" s="348"/>
      <c r="FES101" s="348"/>
      <c r="FET101" s="348"/>
      <c r="FEU101" s="348"/>
      <c r="FEV101" s="348"/>
      <c r="FEW101" s="348"/>
      <c r="FEX101" s="348"/>
      <c r="FEY101" s="348"/>
      <c r="FEZ101" s="348"/>
      <c r="FFA101" s="348"/>
      <c r="FFB101" s="348"/>
      <c r="FFC101" s="348"/>
      <c r="FFD101" s="348"/>
      <c r="FFE101" s="348"/>
      <c r="FFF101" s="348"/>
      <c r="FFG101" s="348"/>
      <c r="FFH101" s="348"/>
      <c r="FFI101" s="348"/>
      <c r="FFJ101" s="348"/>
      <c r="FFK101" s="348"/>
      <c r="FFL101" s="348"/>
      <c r="FFM101" s="348"/>
      <c r="FFN101" s="348"/>
      <c r="FFO101" s="348"/>
      <c r="FFP101" s="348"/>
      <c r="FFQ101" s="348"/>
      <c r="FFR101" s="348"/>
      <c r="FFS101" s="348"/>
      <c r="FFT101" s="348"/>
      <c r="FFU101" s="348"/>
      <c r="FFV101" s="348"/>
      <c r="FFW101" s="348"/>
      <c r="FFX101" s="348"/>
      <c r="FFY101" s="348"/>
      <c r="FFZ101" s="348"/>
      <c r="FGA101" s="348"/>
      <c r="FGB101" s="348"/>
      <c r="FGC101" s="348"/>
      <c r="FGD101" s="348"/>
      <c r="FGE101" s="348"/>
      <c r="FGF101" s="348"/>
      <c r="FGG101" s="348"/>
      <c r="FGH101" s="348"/>
      <c r="FGI101" s="348"/>
      <c r="FGJ101" s="348"/>
      <c r="FGK101" s="348"/>
      <c r="FGL101" s="348"/>
      <c r="FGM101" s="348"/>
      <c r="FGN101" s="348"/>
      <c r="FGO101" s="348"/>
      <c r="FGP101" s="348"/>
      <c r="FGQ101" s="348"/>
      <c r="FGR101" s="348"/>
      <c r="FGS101" s="348"/>
      <c r="FGT101" s="348"/>
      <c r="FGU101" s="348"/>
      <c r="FGV101" s="348"/>
      <c r="FGW101" s="348"/>
      <c r="FGX101" s="348"/>
      <c r="FGY101" s="348"/>
      <c r="FGZ101" s="348"/>
      <c r="FHA101" s="348"/>
      <c r="FHB101" s="348"/>
      <c r="FHC101" s="348"/>
      <c r="FHD101" s="348"/>
      <c r="FHE101" s="348"/>
      <c r="FHF101" s="348"/>
      <c r="FHG101" s="348"/>
      <c r="FHH101" s="348"/>
      <c r="FHI101" s="348"/>
      <c r="FHJ101" s="348"/>
      <c r="FHK101" s="348"/>
      <c r="FHL101" s="348"/>
      <c r="FHM101" s="348"/>
      <c r="FHN101" s="348"/>
      <c r="FHO101" s="348"/>
      <c r="FHP101" s="348"/>
      <c r="FHQ101" s="348"/>
      <c r="FHR101" s="348"/>
      <c r="FHS101" s="348"/>
      <c r="FHT101" s="348"/>
      <c r="FHU101" s="348"/>
      <c r="FHV101" s="348"/>
      <c r="FHW101" s="348"/>
      <c r="FHX101" s="348"/>
      <c r="FHY101" s="348"/>
      <c r="FHZ101" s="348"/>
      <c r="FIA101" s="348"/>
      <c r="FIB101" s="348"/>
      <c r="FIC101" s="348"/>
      <c r="FID101" s="348"/>
      <c r="FIE101" s="348"/>
      <c r="FIF101" s="348"/>
      <c r="FIG101" s="348"/>
      <c r="FIH101" s="348"/>
      <c r="FII101" s="348"/>
      <c r="FIJ101" s="348"/>
      <c r="FIK101" s="348"/>
      <c r="FIL101" s="348"/>
      <c r="FIM101" s="348"/>
      <c r="FIN101" s="348"/>
      <c r="FIO101" s="348"/>
      <c r="FIP101" s="348"/>
      <c r="FIQ101" s="348"/>
      <c r="FIR101" s="348"/>
      <c r="FIS101" s="348"/>
      <c r="FIT101" s="348"/>
      <c r="FIU101" s="348"/>
      <c r="FIV101" s="348"/>
      <c r="FIW101" s="348"/>
      <c r="FIX101" s="348"/>
      <c r="FIY101" s="348"/>
      <c r="FIZ101" s="348"/>
      <c r="FJA101" s="348"/>
      <c r="FJB101" s="348"/>
      <c r="FJC101" s="348"/>
      <c r="FJD101" s="348"/>
      <c r="FJE101" s="348"/>
      <c r="FJF101" s="348"/>
      <c r="FJG101" s="348"/>
      <c r="FJH101" s="348"/>
      <c r="FJI101" s="348"/>
      <c r="FJJ101" s="348"/>
      <c r="FJK101" s="348"/>
      <c r="FJL101" s="348"/>
      <c r="FJM101" s="348"/>
      <c r="FJN101" s="348"/>
      <c r="FJO101" s="348"/>
      <c r="FJP101" s="348"/>
      <c r="FJQ101" s="348"/>
      <c r="FJR101" s="348"/>
      <c r="FJS101" s="348"/>
      <c r="FJT101" s="348"/>
      <c r="FJU101" s="348"/>
      <c r="FJV101" s="348"/>
      <c r="FJW101" s="348"/>
      <c r="FJX101" s="348"/>
      <c r="FJY101" s="348"/>
      <c r="FJZ101" s="348"/>
      <c r="FKA101" s="348"/>
      <c r="FKB101" s="348"/>
      <c r="FKC101" s="348"/>
      <c r="FKD101" s="348"/>
      <c r="FKE101" s="348"/>
      <c r="FKF101" s="348"/>
      <c r="FKG101" s="348"/>
      <c r="FKH101" s="348"/>
      <c r="FKI101" s="348"/>
      <c r="FKJ101" s="348"/>
      <c r="FKK101" s="348"/>
      <c r="FKL101" s="348"/>
      <c r="FKM101" s="348"/>
      <c r="FKN101" s="348"/>
      <c r="FKO101" s="348"/>
      <c r="FKP101" s="348"/>
      <c r="FKQ101" s="348"/>
      <c r="FKR101" s="348"/>
      <c r="FKS101" s="348"/>
      <c r="FKT101" s="348"/>
      <c r="FKU101" s="348"/>
      <c r="FKV101" s="348"/>
      <c r="FKW101" s="348"/>
      <c r="FKX101" s="348"/>
      <c r="FKY101" s="348"/>
      <c r="FKZ101" s="348"/>
      <c r="FLA101" s="348"/>
      <c r="FLB101" s="348"/>
      <c r="FLC101" s="348"/>
      <c r="FLD101" s="348"/>
      <c r="FLE101" s="348"/>
      <c r="FLF101" s="348"/>
      <c r="FLG101" s="348"/>
      <c r="FLH101" s="348"/>
      <c r="FLI101" s="348"/>
      <c r="FLJ101" s="348"/>
      <c r="FLK101" s="348"/>
      <c r="FLL101" s="348"/>
      <c r="FLM101" s="348"/>
      <c r="FLN101" s="348"/>
      <c r="FLO101" s="348"/>
      <c r="FLP101" s="348"/>
      <c r="FLQ101" s="348"/>
      <c r="FLR101" s="348"/>
      <c r="FLS101" s="348"/>
      <c r="FLT101" s="348"/>
      <c r="FLU101" s="348"/>
      <c r="FLV101" s="348"/>
      <c r="FLW101" s="348"/>
      <c r="FLX101" s="348"/>
      <c r="FLY101" s="348"/>
      <c r="FLZ101" s="348"/>
      <c r="FMA101" s="348"/>
      <c r="FMB101" s="348"/>
      <c r="FMC101" s="348"/>
      <c r="FMD101" s="348"/>
      <c r="FME101" s="348"/>
      <c r="FMF101" s="348"/>
      <c r="FMG101" s="348"/>
      <c r="FMH101" s="348"/>
      <c r="FMI101" s="348"/>
      <c r="FMJ101" s="348"/>
      <c r="FMK101" s="348"/>
      <c r="FML101" s="348"/>
      <c r="FMM101" s="348"/>
      <c r="FMN101" s="348"/>
      <c r="FMO101" s="348"/>
      <c r="FMP101" s="348"/>
      <c r="FMQ101" s="348"/>
      <c r="FMR101" s="348"/>
      <c r="FMS101" s="348"/>
      <c r="FMT101" s="348"/>
      <c r="FMU101" s="348"/>
      <c r="FMV101" s="348"/>
      <c r="FMW101" s="348"/>
      <c r="FMX101" s="348"/>
      <c r="FMY101" s="348"/>
      <c r="FMZ101" s="348"/>
      <c r="FNA101" s="348"/>
      <c r="FNB101" s="348"/>
      <c r="FNC101" s="348"/>
      <c r="FND101" s="348"/>
      <c r="FNE101" s="348"/>
      <c r="FNF101" s="348"/>
      <c r="FNG101" s="348"/>
      <c r="FNH101" s="348"/>
      <c r="FNI101" s="348"/>
      <c r="FNJ101" s="348"/>
      <c r="FNK101" s="348"/>
      <c r="FNL101" s="348"/>
      <c r="FNM101" s="348"/>
      <c r="FNN101" s="348"/>
      <c r="FNO101" s="348"/>
      <c r="FNP101" s="348"/>
      <c r="FNQ101" s="348"/>
      <c r="FNR101" s="348"/>
      <c r="FNS101" s="348"/>
      <c r="FNT101" s="348"/>
      <c r="FNU101" s="348"/>
      <c r="FNV101" s="348"/>
      <c r="FNW101" s="348"/>
      <c r="FNX101" s="348"/>
      <c r="FNY101" s="348"/>
      <c r="FNZ101" s="348"/>
      <c r="FOA101" s="348"/>
      <c r="FOB101" s="348"/>
      <c r="FOC101" s="348"/>
      <c r="FOD101" s="348"/>
      <c r="FOE101" s="348"/>
      <c r="FOF101" s="348"/>
      <c r="FOG101" s="348"/>
      <c r="FOH101" s="348"/>
      <c r="FOI101" s="348"/>
      <c r="FOJ101" s="348"/>
      <c r="FOK101" s="348"/>
      <c r="FOL101" s="348"/>
      <c r="FOM101" s="348"/>
      <c r="FON101" s="348"/>
      <c r="FOO101" s="348"/>
      <c r="FOP101" s="348"/>
      <c r="FOQ101" s="348"/>
      <c r="FOR101" s="348"/>
      <c r="FOS101" s="348"/>
      <c r="FOT101" s="348"/>
      <c r="FOU101" s="348"/>
      <c r="FOV101" s="348"/>
      <c r="FOW101" s="348"/>
      <c r="FOX101" s="348"/>
      <c r="FOY101" s="348"/>
      <c r="FOZ101" s="348"/>
      <c r="FPA101" s="348"/>
      <c r="FPB101" s="348"/>
      <c r="FPC101" s="348"/>
      <c r="FPD101" s="348"/>
      <c r="FPE101" s="348"/>
      <c r="FPF101" s="348"/>
      <c r="FPG101" s="348"/>
      <c r="FPH101" s="348"/>
      <c r="FPI101" s="348"/>
      <c r="FPJ101" s="348"/>
      <c r="FPK101" s="348"/>
      <c r="FPL101" s="348"/>
      <c r="FPM101" s="348"/>
      <c r="FPN101" s="348"/>
      <c r="FPO101" s="348"/>
      <c r="FPP101" s="348"/>
      <c r="FPQ101" s="348"/>
      <c r="FPR101" s="348"/>
      <c r="FPS101" s="348"/>
      <c r="FPT101" s="348"/>
      <c r="FPU101" s="348"/>
      <c r="FPV101" s="348"/>
      <c r="FPW101" s="348"/>
      <c r="FPX101" s="348"/>
      <c r="FPY101" s="348"/>
      <c r="FPZ101" s="348"/>
      <c r="FQA101" s="348"/>
      <c r="FQB101" s="348"/>
      <c r="FQC101" s="348"/>
      <c r="FQD101" s="348"/>
      <c r="FQE101" s="348"/>
      <c r="FQF101" s="348"/>
      <c r="FQG101" s="348"/>
      <c r="FQH101" s="348"/>
      <c r="FQI101" s="348"/>
      <c r="FQJ101" s="348"/>
      <c r="FQK101" s="348"/>
      <c r="FQL101" s="348"/>
      <c r="FQM101" s="348"/>
      <c r="FQN101" s="348"/>
      <c r="FQO101" s="348"/>
      <c r="FQP101" s="348"/>
      <c r="FQQ101" s="348"/>
      <c r="FQR101" s="348"/>
      <c r="FQS101" s="348"/>
      <c r="FQT101" s="348"/>
      <c r="FQU101" s="348"/>
      <c r="FQV101" s="348"/>
      <c r="FQW101" s="348"/>
      <c r="FQX101" s="348"/>
      <c r="FQY101" s="348"/>
      <c r="FQZ101" s="348"/>
      <c r="FRA101" s="348"/>
      <c r="FRB101" s="348"/>
      <c r="FRC101" s="348"/>
      <c r="FRD101" s="348"/>
      <c r="FRE101" s="348"/>
      <c r="FRF101" s="348"/>
      <c r="FRG101" s="348"/>
      <c r="FRH101" s="348"/>
      <c r="FRI101" s="348"/>
      <c r="FRJ101" s="348"/>
      <c r="FRK101" s="348"/>
      <c r="FRL101" s="348"/>
      <c r="FRM101" s="348"/>
      <c r="FRN101" s="348"/>
      <c r="FRO101" s="348"/>
      <c r="FRP101" s="348"/>
      <c r="FRQ101" s="348"/>
      <c r="FRR101" s="348"/>
      <c r="FRS101" s="348"/>
      <c r="FRT101" s="348"/>
      <c r="FRU101" s="348"/>
      <c r="FRV101" s="348"/>
      <c r="FRW101" s="348"/>
      <c r="FRX101" s="348"/>
      <c r="FRY101" s="348"/>
      <c r="FRZ101" s="348"/>
      <c r="FSA101" s="348"/>
      <c r="FSB101" s="348"/>
      <c r="FSC101" s="348"/>
      <c r="FSD101" s="348"/>
      <c r="FSE101" s="348"/>
      <c r="FSF101" s="348"/>
      <c r="FSG101" s="348"/>
      <c r="FSH101" s="348"/>
      <c r="FSI101" s="348"/>
      <c r="FSJ101" s="348"/>
      <c r="FSK101" s="348"/>
      <c r="FSL101" s="348"/>
      <c r="FSM101" s="348"/>
      <c r="FSN101" s="348"/>
      <c r="FSO101" s="348"/>
      <c r="FSP101" s="348"/>
      <c r="FSQ101" s="348"/>
      <c r="FSR101" s="348"/>
      <c r="FSS101" s="348"/>
      <c r="FST101" s="348"/>
      <c r="FSU101" s="348"/>
      <c r="FSV101" s="348"/>
      <c r="FSW101" s="348"/>
      <c r="FSX101" s="348"/>
      <c r="FSY101" s="348"/>
      <c r="FSZ101" s="348"/>
      <c r="FTA101" s="348"/>
      <c r="FTB101" s="348"/>
      <c r="FTC101" s="348"/>
      <c r="FTD101" s="348"/>
      <c r="FTE101" s="348"/>
      <c r="FTF101" s="348"/>
      <c r="FTG101" s="348"/>
      <c r="FTH101" s="348"/>
      <c r="FTI101" s="348"/>
      <c r="FTJ101" s="348"/>
      <c r="FTK101" s="348"/>
      <c r="FTL101" s="348"/>
      <c r="FTM101" s="348"/>
      <c r="FTN101" s="348"/>
      <c r="FTO101" s="348"/>
      <c r="FTP101" s="348"/>
      <c r="FTQ101" s="348"/>
      <c r="FTR101" s="348"/>
      <c r="FTS101" s="348"/>
      <c r="FTT101" s="348"/>
      <c r="FTU101" s="348"/>
      <c r="FTV101" s="348"/>
      <c r="FTW101" s="348"/>
      <c r="FTX101" s="348"/>
      <c r="FTY101" s="348"/>
      <c r="FTZ101" s="348"/>
      <c r="FUA101" s="348"/>
      <c r="FUB101" s="348"/>
      <c r="FUC101" s="348"/>
      <c r="FUD101" s="348"/>
      <c r="FUE101" s="348"/>
      <c r="FUF101" s="348"/>
      <c r="FUG101" s="348"/>
      <c r="FUH101" s="348"/>
      <c r="FUI101" s="348"/>
      <c r="FUJ101" s="348"/>
      <c r="FUK101" s="348"/>
      <c r="FUL101" s="348"/>
      <c r="FUM101" s="348"/>
      <c r="FUN101" s="348"/>
      <c r="FUO101" s="348"/>
      <c r="FUP101" s="348"/>
      <c r="FUQ101" s="348"/>
      <c r="FUR101" s="348"/>
      <c r="FUS101" s="348"/>
      <c r="FUT101" s="348"/>
      <c r="FUU101" s="348"/>
      <c r="FUV101" s="348"/>
      <c r="FUW101" s="348"/>
      <c r="FUX101" s="348"/>
      <c r="FUY101" s="348"/>
      <c r="FUZ101" s="348"/>
      <c r="FVA101" s="348"/>
      <c r="FVB101" s="348"/>
      <c r="FVC101" s="348"/>
      <c r="FVD101" s="348"/>
      <c r="FVE101" s="348"/>
      <c r="FVF101" s="348"/>
      <c r="FVG101" s="348"/>
      <c r="FVH101" s="348"/>
      <c r="FVI101" s="348"/>
      <c r="FVJ101" s="348"/>
      <c r="FVK101" s="348"/>
      <c r="FVL101" s="348"/>
      <c r="FVM101" s="348"/>
      <c r="FVN101" s="348"/>
      <c r="FVO101" s="348"/>
      <c r="FVP101" s="348"/>
      <c r="FVQ101" s="348"/>
      <c r="FVR101" s="348"/>
      <c r="FVS101" s="348"/>
      <c r="FVT101" s="348"/>
      <c r="FVU101" s="348"/>
      <c r="FVV101" s="348"/>
      <c r="FVW101" s="348"/>
      <c r="FVX101" s="348"/>
      <c r="FVY101" s="348"/>
      <c r="FVZ101" s="348"/>
      <c r="FWA101" s="348"/>
      <c r="FWB101" s="348"/>
      <c r="FWC101" s="348"/>
      <c r="FWD101" s="348"/>
      <c r="FWE101" s="348"/>
      <c r="FWF101" s="348"/>
      <c r="FWG101" s="348"/>
      <c r="FWH101" s="348"/>
      <c r="FWI101" s="348"/>
      <c r="FWJ101" s="348"/>
      <c r="FWK101" s="348"/>
      <c r="FWL101" s="348"/>
      <c r="FWM101" s="348"/>
      <c r="FWN101" s="348"/>
      <c r="FWO101" s="348"/>
      <c r="FWP101" s="348"/>
      <c r="FWQ101" s="348"/>
      <c r="FWR101" s="348"/>
      <c r="FWS101" s="348"/>
      <c r="FWT101" s="348"/>
      <c r="FWU101" s="348"/>
      <c r="FWV101" s="348"/>
      <c r="FWW101" s="348"/>
      <c r="FWX101" s="348"/>
      <c r="FWY101" s="348"/>
      <c r="FWZ101" s="348"/>
      <c r="FXA101" s="348"/>
      <c r="FXB101" s="348"/>
      <c r="FXC101" s="348"/>
      <c r="FXD101" s="348"/>
      <c r="FXE101" s="348"/>
      <c r="FXF101" s="348"/>
      <c r="FXG101" s="348"/>
      <c r="FXH101" s="348"/>
      <c r="FXI101" s="348"/>
      <c r="FXJ101" s="348"/>
      <c r="FXK101" s="348"/>
      <c r="FXL101" s="348"/>
      <c r="FXM101" s="348"/>
      <c r="FXN101" s="348"/>
      <c r="FXO101" s="348"/>
      <c r="FXP101" s="348"/>
      <c r="FXQ101" s="348"/>
      <c r="FXR101" s="348"/>
      <c r="FXS101" s="348"/>
      <c r="FXT101" s="348"/>
      <c r="FXU101" s="348"/>
      <c r="FXV101" s="348"/>
      <c r="FXW101" s="348"/>
      <c r="FXX101" s="348"/>
      <c r="FXY101" s="348"/>
      <c r="FXZ101" s="348"/>
      <c r="FYA101" s="348"/>
      <c r="FYB101" s="348"/>
      <c r="FYC101" s="348"/>
      <c r="FYD101" s="348"/>
      <c r="FYE101" s="348"/>
      <c r="FYF101" s="348"/>
      <c r="FYG101" s="348"/>
      <c r="FYH101" s="348"/>
      <c r="FYI101" s="348"/>
      <c r="FYJ101" s="348"/>
      <c r="FYK101" s="348"/>
      <c r="FYL101" s="348"/>
      <c r="FYM101" s="348"/>
      <c r="FYN101" s="348"/>
      <c r="FYO101" s="348"/>
      <c r="FYP101" s="348"/>
      <c r="FYQ101" s="348"/>
      <c r="FYR101" s="348"/>
      <c r="FYS101" s="348"/>
      <c r="FYT101" s="348"/>
      <c r="FYU101" s="348"/>
      <c r="FYV101" s="348"/>
      <c r="FYW101" s="348"/>
      <c r="FYX101" s="348"/>
      <c r="FYY101" s="348"/>
      <c r="FYZ101" s="348"/>
      <c r="FZA101" s="348"/>
      <c r="FZB101" s="348"/>
      <c r="FZC101" s="348"/>
      <c r="FZD101" s="348"/>
      <c r="FZE101" s="348"/>
      <c r="FZF101" s="348"/>
      <c r="FZG101" s="348"/>
      <c r="FZH101" s="348"/>
      <c r="FZI101" s="348"/>
      <c r="FZJ101" s="348"/>
      <c r="FZK101" s="348"/>
      <c r="FZL101" s="348"/>
      <c r="FZM101" s="348"/>
      <c r="FZN101" s="348"/>
      <c r="FZO101" s="348"/>
      <c r="FZP101" s="348"/>
      <c r="FZQ101" s="348"/>
      <c r="FZR101" s="348"/>
      <c r="FZS101" s="348"/>
      <c r="FZT101" s="348"/>
      <c r="FZU101" s="348"/>
      <c r="FZV101" s="348"/>
      <c r="FZW101" s="348"/>
      <c r="FZX101" s="348"/>
      <c r="FZY101" s="348"/>
      <c r="FZZ101" s="348"/>
      <c r="GAA101" s="348"/>
      <c r="GAB101" s="348"/>
      <c r="GAC101" s="348"/>
      <c r="GAD101" s="348"/>
      <c r="GAE101" s="348"/>
      <c r="GAF101" s="348"/>
      <c r="GAG101" s="348"/>
      <c r="GAH101" s="348"/>
      <c r="GAI101" s="348"/>
      <c r="GAJ101" s="348"/>
      <c r="GAK101" s="348"/>
      <c r="GAL101" s="348"/>
      <c r="GAM101" s="348"/>
      <c r="GAN101" s="348"/>
      <c r="GAO101" s="348"/>
      <c r="GAP101" s="348"/>
      <c r="GAQ101" s="348"/>
      <c r="GAR101" s="348"/>
      <c r="GAS101" s="348"/>
      <c r="GAT101" s="348"/>
      <c r="GAU101" s="348"/>
      <c r="GAV101" s="348"/>
      <c r="GAW101" s="348"/>
      <c r="GAX101" s="348"/>
      <c r="GAY101" s="348"/>
      <c r="GAZ101" s="348"/>
      <c r="GBA101" s="348"/>
      <c r="GBB101" s="348"/>
      <c r="GBC101" s="348"/>
      <c r="GBD101" s="348"/>
      <c r="GBE101" s="348"/>
      <c r="GBF101" s="348"/>
      <c r="GBG101" s="348"/>
      <c r="GBH101" s="348"/>
      <c r="GBI101" s="348"/>
      <c r="GBJ101" s="348"/>
      <c r="GBK101" s="348"/>
      <c r="GBL101" s="348"/>
      <c r="GBM101" s="348"/>
      <c r="GBN101" s="348"/>
      <c r="GBO101" s="348"/>
      <c r="GBP101" s="348"/>
      <c r="GBQ101" s="348"/>
      <c r="GBR101" s="348"/>
      <c r="GBS101" s="348"/>
      <c r="GBT101" s="348"/>
      <c r="GBU101" s="348"/>
      <c r="GBV101" s="348"/>
      <c r="GBW101" s="348"/>
      <c r="GBX101" s="348"/>
      <c r="GBY101" s="348"/>
      <c r="GBZ101" s="348"/>
      <c r="GCA101" s="348"/>
      <c r="GCB101" s="348"/>
      <c r="GCC101" s="348"/>
      <c r="GCD101" s="348"/>
      <c r="GCE101" s="348"/>
      <c r="GCF101" s="348"/>
      <c r="GCG101" s="348"/>
      <c r="GCH101" s="348"/>
      <c r="GCI101" s="348"/>
      <c r="GCJ101" s="348"/>
      <c r="GCK101" s="348"/>
      <c r="GCL101" s="348"/>
      <c r="GCM101" s="348"/>
      <c r="GCN101" s="348"/>
      <c r="GCO101" s="348"/>
      <c r="GCP101" s="348"/>
      <c r="GCQ101" s="348"/>
      <c r="GCR101" s="348"/>
      <c r="GCS101" s="348"/>
      <c r="GCT101" s="348"/>
      <c r="GCU101" s="348"/>
      <c r="GCV101" s="348"/>
      <c r="GCW101" s="348"/>
      <c r="GCX101" s="348"/>
      <c r="GCY101" s="348"/>
      <c r="GCZ101" s="348"/>
      <c r="GDA101" s="348"/>
      <c r="GDB101" s="348"/>
      <c r="GDC101" s="348"/>
      <c r="GDD101" s="348"/>
      <c r="GDE101" s="348"/>
      <c r="GDF101" s="348"/>
      <c r="GDG101" s="348"/>
      <c r="GDH101" s="348"/>
      <c r="GDI101" s="348"/>
      <c r="GDJ101" s="348"/>
      <c r="GDK101" s="348"/>
      <c r="GDL101" s="348"/>
      <c r="GDM101" s="348"/>
      <c r="GDN101" s="348"/>
      <c r="GDO101" s="348"/>
      <c r="GDP101" s="348"/>
      <c r="GDQ101" s="348"/>
      <c r="GDR101" s="348"/>
      <c r="GDS101" s="348"/>
      <c r="GDT101" s="348"/>
      <c r="GDU101" s="348"/>
      <c r="GDV101" s="348"/>
      <c r="GDW101" s="348"/>
      <c r="GDX101" s="348"/>
      <c r="GDY101" s="348"/>
      <c r="GDZ101" s="348"/>
      <c r="GEA101" s="348"/>
      <c r="GEB101" s="348"/>
      <c r="GEC101" s="348"/>
      <c r="GED101" s="348"/>
      <c r="GEE101" s="348"/>
      <c r="GEF101" s="348"/>
      <c r="GEG101" s="348"/>
      <c r="GEH101" s="348"/>
      <c r="GEI101" s="348"/>
      <c r="GEJ101" s="348"/>
      <c r="GEK101" s="348"/>
      <c r="GEL101" s="348"/>
      <c r="GEM101" s="348"/>
      <c r="GEN101" s="348"/>
      <c r="GEO101" s="348"/>
      <c r="GEP101" s="348"/>
      <c r="GEQ101" s="348"/>
      <c r="GER101" s="348"/>
      <c r="GES101" s="348"/>
      <c r="GET101" s="348"/>
      <c r="GEU101" s="348"/>
      <c r="GEV101" s="348"/>
      <c r="GEW101" s="348"/>
      <c r="GEX101" s="348"/>
      <c r="GEY101" s="348"/>
      <c r="GEZ101" s="348"/>
      <c r="GFA101" s="348"/>
      <c r="GFB101" s="348"/>
      <c r="GFC101" s="348"/>
      <c r="GFD101" s="348"/>
      <c r="GFE101" s="348"/>
      <c r="GFF101" s="348"/>
      <c r="GFG101" s="348"/>
      <c r="GFH101" s="348"/>
      <c r="GFI101" s="348"/>
      <c r="GFJ101" s="348"/>
      <c r="GFK101" s="348"/>
      <c r="GFL101" s="348"/>
      <c r="GFM101" s="348"/>
      <c r="GFN101" s="348"/>
      <c r="GFO101" s="348"/>
      <c r="GFP101" s="348"/>
      <c r="GFQ101" s="348"/>
      <c r="GFR101" s="348"/>
      <c r="GFS101" s="348"/>
      <c r="GFT101" s="348"/>
      <c r="GFU101" s="348"/>
      <c r="GFV101" s="348"/>
      <c r="GFW101" s="348"/>
      <c r="GFX101" s="348"/>
      <c r="GFY101" s="348"/>
      <c r="GFZ101" s="348"/>
      <c r="GGA101" s="348"/>
      <c r="GGB101" s="348"/>
      <c r="GGC101" s="348"/>
      <c r="GGD101" s="348"/>
      <c r="GGE101" s="348"/>
      <c r="GGF101" s="348"/>
      <c r="GGG101" s="348"/>
      <c r="GGH101" s="348"/>
      <c r="GGI101" s="348"/>
      <c r="GGJ101" s="348"/>
      <c r="GGK101" s="348"/>
      <c r="GGL101" s="348"/>
      <c r="GGM101" s="348"/>
      <c r="GGN101" s="348"/>
      <c r="GGO101" s="348"/>
      <c r="GGP101" s="348"/>
      <c r="GGQ101" s="348"/>
      <c r="GGR101" s="348"/>
      <c r="GGS101" s="348"/>
      <c r="GGT101" s="348"/>
      <c r="GGU101" s="348"/>
      <c r="GGV101" s="348"/>
      <c r="GGW101" s="348"/>
      <c r="GGX101" s="348"/>
      <c r="GGY101" s="348"/>
      <c r="GGZ101" s="348"/>
      <c r="GHA101" s="348"/>
      <c r="GHB101" s="348"/>
      <c r="GHC101" s="348"/>
      <c r="GHD101" s="348"/>
      <c r="GHE101" s="348"/>
      <c r="GHF101" s="348"/>
      <c r="GHG101" s="348"/>
      <c r="GHH101" s="348"/>
      <c r="GHI101" s="348"/>
      <c r="GHJ101" s="348"/>
      <c r="GHK101" s="348"/>
      <c r="GHL101" s="348"/>
      <c r="GHM101" s="348"/>
      <c r="GHN101" s="348"/>
      <c r="GHO101" s="348"/>
      <c r="GHP101" s="348"/>
      <c r="GHQ101" s="348"/>
      <c r="GHR101" s="348"/>
      <c r="GHS101" s="348"/>
      <c r="GHT101" s="348"/>
      <c r="GHU101" s="348"/>
      <c r="GHV101" s="348"/>
      <c r="GHW101" s="348"/>
      <c r="GHX101" s="348"/>
      <c r="GHY101" s="348"/>
      <c r="GHZ101" s="348"/>
      <c r="GIA101" s="348"/>
      <c r="GIB101" s="348"/>
      <c r="GIC101" s="348"/>
      <c r="GID101" s="348"/>
      <c r="GIE101" s="348"/>
      <c r="GIF101" s="348"/>
      <c r="GIG101" s="348"/>
      <c r="GIH101" s="348"/>
      <c r="GII101" s="348"/>
      <c r="GIJ101" s="348"/>
      <c r="GIK101" s="348"/>
      <c r="GIL101" s="348"/>
      <c r="GIM101" s="348"/>
      <c r="GIN101" s="348"/>
      <c r="GIO101" s="348"/>
    </row>
    <row r="102" spans="1:4990" ht="27.75" customHeight="1" x14ac:dyDescent="0.25">
      <c r="A102" s="443" t="s">
        <v>190</v>
      </c>
      <c r="B102" s="371" t="s">
        <v>231</v>
      </c>
      <c r="C102" s="392">
        <v>1.80061001E+22</v>
      </c>
      <c r="D102" s="371" t="s">
        <v>795</v>
      </c>
      <c r="E102" s="380" t="s">
        <v>1287</v>
      </c>
      <c r="F102" s="381">
        <v>2</v>
      </c>
      <c r="G102" s="381">
        <v>2</v>
      </c>
      <c r="H102" s="381">
        <v>2</v>
      </c>
      <c r="I102" s="479" t="s">
        <v>796</v>
      </c>
      <c r="J102" s="412">
        <v>6920</v>
      </c>
      <c r="K102" s="412">
        <v>6920</v>
      </c>
      <c r="L102" s="412">
        <v>6920</v>
      </c>
      <c r="GIP102" s="347"/>
      <c r="GIQ102" s="347"/>
      <c r="GIR102" s="347"/>
      <c r="GIS102" s="347"/>
      <c r="GIT102" s="347"/>
      <c r="GIU102" s="347"/>
      <c r="GIV102" s="347"/>
      <c r="GIW102" s="347"/>
      <c r="GIX102" s="347"/>
    </row>
    <row r="103" spans="1:4990" ht="120" customHeight="1" x14ac:dyDescent="0.25">
      <c r="A103" s="443" t="s">
        <v>191</v>
      </c>
      <c r="B103" s="371" t="s">
        <v>797</v>
      </c>
      <c r="C103" s="392">
        <v>1.20020001E+22</v>
      </c>
      <c r="D103" s="371" t="s">
        <v>798</v>
      </c>
      <c r="E103" s="371" t="s">
        <v>799</v>
      </c>
      <c r="F103" s="381">
        <v>11200</v>
      </c>
      <c r="G103" s="381">
        <v>11200</v>
      </c>
      <c r="H103" s="381">
        <v>0</v>
      </c>
      <c r="I103" s="479" t="s">
        <v>796</v>
      </c>
      <c r="J103" s="412">
        <v>580</v>
      </c>
      <c r="K103" s="412">
        <v>580</v>
      </c>
      <c r="L103" s="412">
        <v>0</v>
      </c>
      <c r="GIP103" s="347"/>
      <c r="GIQ103" s="347"/>
      <c r="GIR103" s="347"/>
      <c r="GIS103" s="347"/>
      <c r="GIT103" s="347"/>
      <c r="GIU103" s="347"/>
      <c r="GIV103" s="347"/>
      <c r="GIW103" s="347"/>
      <c r="GIX103" s="347"/>
    </row>
    <row r="104" spans="1:4990" s="470" customFormat="1" ht="28.5" customHeight="1" x14ac:dyDescent="0.3">
      <c r="A104" s="467">
        <v>9</v>
      </c>
      <c r="B104" s="637" t="s">
        <v>852</v>
      </c>
      <c r="C104" s="638"/>
      <c r="D104" s="638"/>
      <c r="E104" s="638"/>
      <c r="F104" s="638"/>
      <c r="G104" s="638"/>
      <c r="H104" s="638"/>
      <c r="I104" s="639"/>
      <c r="J104" s="468">
        <f>J105+J106+J107+J108+J109+J110+J111+J112+J113</f>
        <v>59200</v>
      </c>
      <c r="K104" s="468">
        <f t="shared" ref="K104:L104" si="17">K105+K106+K107+K108+K109+K110+K111+K112+K113</f>
        <v>50687</v>
      </c>
      <c r="L104" s="468">
        <f t="shared" si="17"/>
        <v>50687</v>
      </c>
      <c r="M104" s="469"/>
      <c r="N104" s="469"/>
      <c r="O104" s="469"/>
      <c r="P104" s="469"/>
      <c r="Q104" s="469"/>
      <c r="R104" s="469"/>
      <c r="S104" s="469"/>
      <c r="T104" s="469"/>
      <c r="U104" s="469"/>
      <c r="V104" s="469"/>
      <c r="W104" s="469"/>
      <c r="X104" s="469"/>
      <c r="Y104" s="469"/>
      <c r="Z104" s="469"/>
      <c r="AA104" s="469"/>
      <c r="AB104" s="469"/>
      <c r="AC104" s="469"/>
      <c r="AD104" s="469"/>
      <c r="AE104" s="469"/>
      <c r="AF104" s="469"/>
      <c r="AG104" s="469"/>
      <c r="AH104" s="469"/>
      <c r="AI104" s="469"/>
      <c r="AJ104" s="469"/>
      <c r="AK104" s="469"/>
      <c r="AL104" s="469"/>
      <c r="AM104" s="469"/>
      <c r="AN104" s="469"/>
      <c r="AO104" s="469"/>
      <c r="AP104" s="469"/>
      <c r="AQ104" s="469"/>
      <c r="AR104" s="469"/>
      <c r="AS104" s="469"/>
      <c r="AT104" s="469"/>
      <c r="AU104" s="469"/>
      <c r="AV104" s="469"/>
      <c r="AW104" s="469"/>
      <c r="AX104" s="469"/>
      <c r="AY104" s="469"/>
      <c r="AZ104" s="469"/>
      <c r="BA104" s="469"/>
      <c r="BB104" s="469"/>
      <c r="BC104" s="469"/>
      <c r="BD104" s="469"/>
      <c r="BE104" s="469"/>
      <c r="BF104" s="469"/>
      <c r="BG104" s="469"/>
      <c r="BH104" s="469"/>
      <c r="BI104" s="469"/>
      <c r="BJ104" s="469"/>
      <c r="BK104" s="469"/>
      <c r="BL104" s="469"/>
      <c r="BM104" s="469"/>
      <c r="BN104" s="469"/>
      <c r="BO104" s="469"/>
      <c r="BP104" s="469"/>
      <c r="BQ104" s="469"/>
      <c r="BR104" s="469"/>
      <c r="BS104" s="469"/>
      <c r="BT104" s="469"/>
      <c r="BU104" s="469"/>
      <c r="BV104" s="469"/>
      <c r="BW104" s="469"/>
      <c r="BX104" s="469"/>
      <c r="BY104" s="469"/>
      <c r="BZ104" s="469"/>
      <c r="CA104" s="469"/>
      <c r="CB104" s="469"/>
      <c r="CC104" s="469"/>
      <c r="CD104" s="469"/>
      <c r="CE104" s="469"/>
      <c r="CF104" s="469"/>
      <c r="CG104" s="469"/>
      <c r="CH104" s="469"/>
      <c r="CI104" s="469"/>
      <c r="CJ104" s="469"/>
      <c r="CK104" s="469"/>
      <c r="CL104" s="469"/>
      <c r="CM104" s="469"/>
      <c r="CN104" s="469"/>
      <c r="CO104" s="469"/>
      <c r="CP104" s="469"/>
      <c r="CQ104" s="469"/>
      <c r="CR104" s="469"/>
      <c r="CS104" s="469"/>
      <c r="CT104" s="469"/>
      <c r="CU104" s="469"/>
      <c r="CV104" s="469"/>
      <c r="CW104" s="469"/>
      <c r="CX104" s="469"/>
      <c r="CY104" s="469"/>
      <c r="CZ104" s="469"/>
      <c r="DA104" s="469"/>
      <c r="DB104" s="469"/>
      <c r="DC104" s="469"/>
      <c r="DD104" s="469"/>
      <c r="DE104" s="469"/>
      <c r="DF104" s="469"/>
      <c r="DG104" s="469"/>
      <c r="DH104" s="469"/>
      <c r="DI104" s="469"/>
      <c r="DJ104" s="469"/>
      <c r="DK104" s="469"/>
      <c r="DL104" s="469"/>
      <c r="DM104" s="469"/>
      <c r="DN104" s="469"/>
      <c r="DO104" s="469"/>
      <c r="DP104" s="469"/>
      <c r="DQ104" s="469"/>
      <c r="DR104" s="469"/>
      <c r="DS104" s="469"/>
      <c r="DT104" s="469"/>
      <c r="DU104" s="469"/>
      <c r="DV104" s="469"/>
      <c r="DW104" s="469"/>
      <c r="DX104" s="469"/>
      <c r="DY104" s="469"/>
      <c r="DZ104" s="469"/>
      <c r="EA104" s="469"/>
      <c r="EB104" s="469"/>
      <c r="EC104" s="469"/>
      <c r="ED104" s="469"/>
      <c r="EE104" s="469"/>
      <c r="EF104" s="469"/>
      <c r="EG104" s="469"/>
      <c r="EH104" s="469"/>
      <c r="EI104" s="469"/>
      <c r="EJ104" s="469"/>
      <c r="EK104" s="469"/>
      <c r="EL104" s="469"/>
      <c r="EM104" s="469"/>
      <c r="EN104" s="469"/>
      <c r="EO104" s="469"/>
      <c r="EP104" s="469"/>
      <c r="EQ104" s="469"/>
      <c r="ER104" s="469"/>
      <c r="ES104" s="469"/>
      <c r="ET104" s="469"/>
      <c r="EU104" s="469"/>
      <c r="EV104" s="469"/>
      <c r="EW104" s="469"/>
      <c r="EX104" s="469"/>
      <c r="EY104" s="469"/>
      <c r="EZ104" s="469"/>
      <c r="FA104" s="469"/>
      <c r="FB104" s="469"/>
      <c r="FC104" s="469"/>
      <c r="FD104" s="469"/>
      <c r="FE104" s="469"/>
      <c r="FF104" s="469"/>
      <c r="FG104" s="469"/>
      <c r="FH104" s="469"/>
      <c r="FI104" s="469"/>
      <c r="FJ104" s="469"/>
      <c r="FK104" s="469"/>
      <c r="FL104" s="469"/>
      <c r="FM104" s="469"/>
      <c r="FN104" s="469"/>
      <c r="FO104" s="469"/>
      <c r="FP104" s="469"/>
      <c r="FQ104" s="469"/>
      <c r="FR104" s="469"/>
      <c r="FS104" s="469"/>
      <c r="FT104" s="469"/>
      <c r="FU104" s="469"/>
      <c r="FV104" s="469"/>
      <c r="FW104" s="469"/>
      <c r="FX104" s="469"/>
      <c r="FY104" s="469"/>
      <c r="FZ104" s="469"/>
      <c r="GA104" s="469"/>
      <c r="GB104" s="469"/>
      <c r="GC104" s="469"/>
      <c r="GD104" s="469"/>
      <c r="GE104" s="469"/>
      <c r="GF104" s="469"/>
      <c r="GG104" s="469"/>
      <c r="GH104" s="469"/>
      <c r="GI104" s="469"/>
      <c r="GJ104" s="469"/>
      <c r="GK104" s="469"/>
      <c r="GL104" s="469"/>
      <c r="GM104" s="469"/>
      <c r="GN104" s="469"/>
      <c r="GO104" s="469"/>
      <c r="GP104" s="469"/>
      <c r="GQ104" s="469"/>
      <c r="GR104" s="469"/>
      <c r="GS104" s="469"/>
      <c r="GT104" s="469"/>
      <c r="GU104" s="469"/>
      <c r="GV104" s="469"/>
      <c r="GW104" s="469"/>
      <c r="GX104" s="469"/>
      <c r="GY104" s="469"/>
      <c r="GZ104" s="469"/>
      <c r="HA104" s="469"/>
      <c r="HB104" s="469"/>
      <c r="HC104" s="469"/>
      <c r="HD104" s="469"/>
      <c r="HE104" s="469"/>
      <c r="HF104" s="469"/>
      <c r="HG104" s="469"/>
      <c r="HH104" s="469"/>
      <c r="HI104" s="469"/>
      <c r="HJ104" s="469"/>
      <c r="HK104" s="469"/>
      <c r="HL104" s="469"/>
      <c r="HM104" s="469"/>
      <c r="HN104" s="469"/>
      <c r="HO104" s="469"/>
      <c r="HP104" s="469"/>
      <c r="HQ104" s="469"/>
      <c r="HR104" s="469"/>
      <c r="HS104" s="469"/>
      <c r="HT104" s="469"/>
      <c r="HU104" s="469"/>
      <c r="HV104" s="469"/>
      <c r="HW104" s="469"/>
      <c r="HX104" s="469"/>
      <c r="HY104" s="469"/>
      <c r="HZ104" s="469"/>
      <c r="IA104" s="469"/>
      <c r="IB104" s="469"/>
      <c r="IC104" s="469"/>
      <c r="ID104" s="469"/>
      <c r="IE104" s="469"/>
      <c r="IF104" s="469"/>
      <c r="IG104" s="469"/>
      <c r="IH104" s="469"/>
      <c r="II104" s="469"/>
      <c r="IJ104" s="469"/>
      <c r="IK104" s="469"/>
      <c r="IL104" s="469"/>
      <c r="IM104" s="469"/>
      <c r="IN104" s="469"/>
      <c r="IO104" s="469"/>
      <c r="IP104" s="469"/>
      <c r="IQ104" s="469"/>
      <c r="IR104" s="469"/>
      <c r="IS104" s="469"/>
      <c r="IT104" s="469"/>
      <c r="IU104" s="469"/>
      <c r="IV104" s="469"/>
      <c r="IW104" s="469"/>
      <c r="IX104" s="469"/>
      <c r="IY104" s="469"/>
      <c r="IZ104" s="469"/>
      <c r="JA104" s="469"/>
      <c r="JB104" s="469"/>
      <c r="JC104" s="469"/>
      <c r="JD104" s="469"/>
      <c r="JE104" s="469"/>
      <c r="JF104" s="469"/>
      <c r="JG104" s="469"/>
      <c r="JH104" s="469"/>
      <c r="JI104" s="469"/>
      <c r="JJ104" s="469"/>
      <c r="JK104" s="469"/>
      <c r="JL104" s="469"/>
      <c r="JM104" s="469"/>
      <c r="JN104" s="469"/>
      <c r="JO104" s="469"/>
      <c r="JP104" s="469"/>
      <c r="JQ104" s="469"/>
      <c r="JR104" s="469"/>
      <c r="JS104" s="469"/>
      <c r="JT104" s="469"/>
      <c r="JU104" s="469"/>
      <c r="JV104" s="469"/>
      <c r="JW104" s="469"/>
      <c r="JX104" s="469"/>
      <c r="JY104" s="469"/>
      <c r="JZ104" s="469"/>
      <c r="KA104" s="469"/>
      <c r="KB104" s="469"/>
      <c r="KC104" s="469"/>
      <c r="KD104" s="469"/>
      <c r="KE104" s="469"/>
      <c r="KF104" s="469"/>
      <c r="KG104" s="469"/>
      <c r="KH104" s="469"/>
      <c r="KI104" s="469"/>
      <c r="KJ104" s="469"/>
      <c r="KK104" s="469"/>
      <c r="KL104" s="469"/>
      <c r="KM104" s="469"/>
      <c r="KN104" s="469"/>
      <c r="KO104" s="469"/>
      <c r="KP104" s="469"/>
      <c r="KQ104" s="469"/>
      <c r="KR104" s="469"/>
      <c r="KS104" s="469"/>
      <c r="KT104" s="469"/>
      <c r="KU104" s="469"/>
      <c r="KV104" s="469"/>
      <c r="KW104" s="469"/>
      <c r="KX104" s="469"/>
      <c r="KY104" s="469"/>
      <c r="KZ104" s="469"/>
      <c r="LA104" s="469"/>
      <c r="LB104" s="469"/>
      <c r="LC104" s="469"/>
      <c r="LD104" s="469"/>
      <c r="LE104" s="469"/>
      <c r="LF104" s="469"/>
      <c r="LG104" s="469"/>
      <c r="LH104" s="469"/>
      <c r="LI104" s="469"/>
      <c r="LJ104" s="469"/>
      <c r="LK104" s="469"/>
      <c r="LL104" s="469"/>
      <c r="LM104" s="469"/>
      <c r="LN104" s="469"/>
      <c r="LO104" s="469"/>
      <c r="LP104" s="469"/>
      <c r="LQ104" s="469"/>
      <c r="LR104" s="469"/>
      <c r="LS104" s="469"/>
      <c r="LT104" s="469"/>
      <c r="LU104" s="469"/>
      <c r="LV104" s="469"/>
      <c r="LW104" s="469"/>
      <c r="LX104" s="469"/>
      <c r="LY104" s="469"/>
      <c r="LZ104" s="469"/>
      <c r="MA104" s="469"/>
      <c r="MB104" s="469"/>
      <c r="MC104" s="469"/>
      <c r="MD104" s="469"/>
      <c r="ME104" s="469"/>
      <c r="MF104" s="469"/>
      <c r="MG104" s="469"/>
      <c r="MH104" s="469"/>
      <c r="MI104" s="469"/>
      <c r="MJ104" s="469"/>
      <c r="MK104" s="469"/>
      <c r="ML104" s="469"/>
      <c r="MM104" s="469"/>
      <c r="MN104" s="469"/>
      <c r="MO104" s="469"/>
      <c r="MP104" s="469"/>
      <c r="MQ104" s="469"/>
      <c r="MR104" s="469"/>
      <c r="MS104" s="469"/>
      <c r="MT104" s="469"/>
      <c r="MU104" s="469"/>
      <c r="MV104" s="469"/>
      <c r="MW104" s="469"/>
      <c r="MX104" s="469"/>
      <c r="MY104" s="469"/>
      <c r="MZ104" s="469"/>
      <c r="NA104" s="469"/>
      <c r="NB104" s="469"/>
      <c r="NC104" s="469"/>
      <c r="ND104" s="469"/>
      <c r="NE104" s="469"/>
      <c r="NF104" s="469"/>
      <c r="NG104" s="469"/>
      <c r="NH104" s="469"/>
      <c r="NI104" s="469"/>
      <c r="NJ104" s="469"/>
      <c r="NK104" s="469"/>
      <c r="NL104" s="469"/>
      <c r="NM104" s="469"/>
      <c r="NN104" s="469"/>
      <c r="NO104" s="469"/>
      <c r="NP104" s="469"/>
      <c r="NQ104" s="469"/>
      <c r="NR104" s="469"/>
      <c r="NS104" s="469"/>
      <c r="NT104" s="469"/>
      <c r="NU104" s="469"/>
      <c r="NV104" s="469"/>
      <c r="NW104" s="469"/>
      <c r="NX104" s="469"/>
      <c r="NY104" s="469"/>
      <c r="NZ104" s="469"/>
      <c r="OA104" s="469"/>
      <c r="OB104" s="469"/>
      <c r="OC104" s="469"/>
      <c r="OD104" s="469"/>
      <c r="OE104" s="469"/>
      <c r="OF104" s="469"/>
      <c r="OG104" s="469"/>
      <c r="OH104" s="469"/>
      <c r="OI104" s="469"/>
      <c r="OJ104" s="469"/>
      <c r="OK104" s="469"/>
      <c r="OL104" s="469"/>
      <c r="OM104" s="469"/>
      <c r="ON104" s="469"/>
      <c r="OO104" s="469"/>
      <c r="OP104" s="469"/>
      <c r="OQ104" s="469"/>
      <c r="OR104" s="469"/>
      <c r="OS104" s="469"/>
      <c r="OT104" s="469"/>
      <c r="OU104" s="469"/>
      <c r="OV104" s="469"/>
      <c r="OW104" s="469"/>
      <c r="OX104" s="469"/>
      <c r="OY104" s="469"/>
      <c r="OZ104" s="469"/>
      <c r="PA104" s="469"/>
      <c r="PB104" s="469"/>
      <c r="PC104" s="469"/>
      <c r="PD104" s="469"/>
      <c r="PE104" s="469"/>
      <c r="PF104" s="469"/>
      <c r="PG104" s="469"/>
      <c r="PH104" s="469"/>
      <c r="PI104" s="469"/>
      <c r="PJ104" s="469"/>
      <c r="PK104" s="469"/>
      <c r="PL104" s="469"/>
      <c r="PM104" s="469"/>
      <c r="PN104" s="469"/>
      <c r="PO104" s="469"/>
      <c r="PP104" s="469"/>
      <c r="PQ104" s="469"/>
      <c r="PR104" s="469"/>
      <c r="PS104" s="469"/>
      <c r="PT104" s="469"/>
      <c r="PU104" s="469"/>
      <c r="PV104" s="469"/>
      <c r="PW104" s="469"/>
      <c r="PX104" s="469"/>
      <c r="PY104" s="469"/>
      <c r="PZ104" s="469"/>
      <c r="QA104" s="469"/>
      <c r="QB104" s="469"/>
      <c r="QC104" s="469"/>
      <c r="QD104" s="469"/>
      <c r="QE104" s="469"/>
      <c r="QF104" s="469"/>
      <c r="QG104" s="469"/>
      <c r="QH104" s="469"/>
      <c r="QI104" s="469"/>
      <c r="QJ104" s="469"/>
      <c r="QK104" s="469"/>
      <c r="QL104" s="469"/>
      <c r="QM104" s="469"/>
      <c r="QN104" s="469"/>
      <c r="QO104" s="469"/>
      <c r="QP104" s="469"/>
      <c r="QQ104" s="469"/>
      <c r="QR104" s="469"/>
      <c r="QS104" s="469"/>
      <c r="QT104" s="469"/>
      <c r="QU104" s="469"/>
      <c r="QV104" s="469"/>
      <c r="QW104" s="469"/>
      <c r="QX104" s="469"/>
      <c r="QY104" s="469"/>
      <c r="QZ104" s="469"/>
      <c r="RA104" s="469"/>
      <c r="RB104" s="469"/>
      <c r="RC104" s="469"/>
      <c r="RD104" s="469"/>
      <c r="RE104" s="469"/>
      <c r="RF104" s="469"/>
      <c r="RG104" s="469"/>
      <c r="RH104" s="469"/>
      <c r="RI104" s="469"/>
      <c r="RJ104" s="469"/>
      <c r="RK104" s="469"/>
      <c r="RL104" s="469"/>
      <c r="RM104" s="469"/>
      <c r="RN104" s="469"/>
      <c r="RO104" s="469"/>
      <c r="RP104" s="469"/>
      <c r="RQ104" s="469"/>
      <c r="RR104" s="469"/>
      <c r="RS104" s="469"/>
      <c r="RT104" s="469"/>
      <c r="RU104" s="469"/>
      <c r="RV104" s="469"/>
      <c r="RW104" s="469"/>
      <c r="RX104" s="469"/>
      <c r="RY104" s="469"/>
      <c r="RZ104" s="469"/>
      <c r="SA104" s="469"/>
      <c r="SB104" s="469"/>
      <c r="SC104" s="469"/>
      <c r="SD104" s="469"/>
      <c r="SE104" s="469"/>
      <c r="SF104" s="469"/>
      <c r="SG104" s="469"/>
      <c r="SH104" s="469"/>
      <c r="SI104" s="469"/>
      <c r="SJ104" s="469"/>
      <c r="SK104" s="469"/>
      <c r="SL104" s="469"/>
      <c r="SM104" s="469"/>
      <c r="SN104" s="469"/>
      <c r="SO104" s="469"/>
      <c r="SP104" s="469"/>
      <c r="SQ104" s="469"/>
      <c r="SR104" s="469"/>
      <c r="SS104" s="469"/>
      <c r="ST104" s="469"/>
      <c r="SU104" s="469"/>
      <c r="SV104" s="469"/>
      <c r="SW104" s="469"/>
      <c r="SX104" s="469"/>
      <c r="SY104" s="469"/>
      <c r="SZ104" s="469"/>
      <c r="TA104" s="469"/>
      <c r="TB104" s="469"/>
      <c r="TC104" s="469"/>
      <c r="TD104" s="469"/>
      <c r="TE104" s="469"/>
      <c r="TF104" s="469"/>
      <c r="TG104" s="469"/>
      <c r="TH104" s="469"/>
      <c r="TI104" s="469"/>
      <c r="TJ104" s="469"/>
      <c r="TK104" s="469"/>
      <c r="TL104" s="469"/>
      <c r="TM104" s="469"/>
      <c r="TN104" s="469"/>
      <c r="TO104" s="469"/>
      <c r="TP104" s="469"/>
      <c r="TQ104" s="469"/>
      <c r="TR104" s="469"/>
      <c r="TS104" s="469"/>
      <c r="TT104" s="469"/>
      <c r="TU104" s="469"/>
      <c r="TV104" s="469"/>
      <c r="TW104" s="469"/>
      <c r="TX104" s="469"/>
      <c r="TY104" s="469"/>
      <c r="TZ104" s="469"/>
      <c r="UA104" s="469"/>
      <c r="UB104" s="469"/>
      <c r="UC104" s="469"/>
      <c r="UD104" s="469"/>
      <c r="UE104" s="469"/>
      <c r="UF104" s="469"/>
      <c r="UG104" s="469"/>
      <c r="UH104" s="469"/>
      <c r="UI104" s="469"/>
      <c r="UJ104" s="469"/>
      <c r="UK104" s="469"/>
      <c r="UL104" s="469"/>
      <c r="UM104" s="469"/>
      <c r="UN104" s="469"/>
      <c r="UO104" s="469"/>
      <c r="UP104" s="469"/>
      <c r="UQ104" s="469"/>
      <c r="UR104" s="469"/>
      <c r="US104" s="469"/>
      <c r="UT104" s="469"/>
      <c r="UU104" s="469"/>
      <c r="UV104" s="469"/>
      <c r="UW104" s="469"/>
      <c r="UX104" s="469"/>
      <c r="UY104" s="469"/>
      <c r="UZ104" s="469"/>
      <c r="VA104" s="469"/>
      <c r="VB104" s="469"/>
      <c r="VC104" s="469"/>
      <c r="VD104" s="469"/>
      <c r="VE104" s="469"/>
      <c r="VF104" s="469"/>
      <c r="VG104" s="469"/>
      <c r="VH104" s="469"/>
      <c r="VI104" s="469"/>
      <c r="VJ104" s="469"/>
      <c r="VK104" s="469"/>
      <c r="VL104" s="469"/>
      <c r="VM104" s="469"/>
      <c r="VN104" s="469"/>
      <c r="VO104" s="469"/>
      <c r="VP104" s="469"/>
      <c r="VQ104" s="469"/>
      <c r="VR104" s="469"/>
      <c r="VS104" s="469"/>
      <c r="VT104" s="469"/>
      <c r="VU104" s="469"/>
      <c r="VV104" s="469"/>
      <c r="VW104" s="469"/>
      <c r="VX104" s="469"/>
      <c r="VY104" s="469"/>
      <c r="VZ104" s="469"/>
      <c r="WA104" s="469"/>
      <c r="WB104" s="469"/>
      <c r="WC104" s="469"/>
      <c r="WD104" s="469"/>
      <c r="WE104" s="469"/>
      <c r="WF104" s="469"/>
      <c r="WG104" s="469"/>
      <c r="WH104" s="469"/>
      <c r="WI104" s="469"/>
      <c r="WJ104" s="469"/>
      <c r="WK104" s="469"/>
      <c r="WL104" s="469"/>
      <c r="WM104" s="469"/>
      <c r="WN104" s="469"/>
      <c r="WO104" s="469"/>
      <c r="WP104" s="469"/>
      <c r="WQ104" s="469"/>
      <c r="WR104" s="469"/>
      <c r="WS104" s="469"/>
      <c r="WT104" s="469"/>
      <c r="WU104" s="469"/>
      <c r="WV104" s="469"/>
      <c r="WW104" s="469"/>
      <c r="WX104" s="469"/>
      <c r="WY104" s="469"/>
      <c r="WZ104" s="469"/>
      <c r="XA104" s="469"/>
      <c r="XB104" s="469"/>
      <c r="XC104" s="469"/>
      <c r="XD104" s="469"/>
      <c r="XE104" s="469"/>
      <c r="XF104" s="469"/>
      <c r="XG104" s="469"/>
      <c r="XH104" s="469"/>
      <c r="XI104" s="469"/>
      <c r="XJ104" s="469"/>
      <c r="XK104" s="469"/>
      <c r="XL104" s="469"/>
      <c r="XM104" s="469"/>
      <c r="XN104" s="469"/>
      <c r="XO104" s="469"/>
      <c r="XP104" s="469"/>
      <c r="XQ104" s="469"/>
      <c r="XR104" s="469"/>
      <c r="XS104" s="469"/>
      <c r="XT104" s="469"/>
      <c r="XU104" s="469"/>
      <c r="XV104" s="469"/>
      <c r="XW104" s="469"/>
      <c r="XX104" s="469"/>
      <c r="XY104" s="469"/>
      <c r="XZ104" s="469"/>
      <c r="YA104" s="469"/>
      <c r="YB104" s="469"/>
      <c r="YC104" s="469"/>
      <c r="YD104" s="469"/>
      <c r="YE104" s="469"/>
      <c r="YF104" s="469"/>
      <c r="YG104" s="469"/>
      <c r="YH104" s="469"/>
      <c r="YI104" s="469"/>
      <c r="YJ104" s="469"/>
      <c r="YK104" s="469"/>
      <c r="YL104" s="469"/>
      <c r="YM104" s="469"/>
      <c r="YN104" s="469"/>
      <c r="YO104" s="469"/>
      <c r="YP104" s="469"/>
      <c r="YQ104" s="469"/>
      <c r="YR104" s="469"/>
      <c r="YS104" s="469"/>
      <c r="YT104" s="469"/>
      <c r="YU104" s="469"/>
      <c r="YV104" s="469"/>
      <c r="YW104" s="469"/>
      <c r="YX104" s="469"/>
      <c r="YY104" s="469"/>
      <c r="YZ104" s="469"/>
      <c r="ZA104" s="469"/>
      <c r="ZB104" s="469"/>
      <c r="ZC104" s="469"/>
      <c r="ZD104" s="469"/>
      <c r="ZE104" s="469"/>
      <c r="ZF104" s="469"/>
      <c r="ZG104" s="469"/>
      <c r="ZH104" s="469"/>
      <c r="ZI104" s="469"/>
      <c r="ZJ104" s="469"/>
      <c r="ZK104" s="469"/>
      <c r="ZL104" s="469"/>
      <c r="ZM104" s="469"/>
      <c r="ZN104" s="469"/>
      <c r="ZO104" s="469"/>
      <c r="ZP104" s="469"/>
      <c r="ZQ104" s="469"/>
      <c r="ZR104" s="469"/>
      <c r="ZS104" s="469"/>
      <c r="ZT104" s="469"/>
      <c r="ZU104" s="469"/>
      <c r="ZV104" s="469"/>
      <c r="ZW104" s="469"/>
      <c r="ZX104" s="469"/>
      <c r="ZY104" s="469"/>
      <c r="ZZ104" s="469"/>
      <c r="AAA104" s="469"/>
      <c r="AAB104" s="469"/>
      <c r="AAC104" s="469"/>
      <c r="AAD104" s="469"/>
      <c r="AAE104" s="469"/>
      <c r="AAF104" s="469"/>
      <c r="AAG104" s="469"/>
      <c r="AAH104" s="469"/>
      <c r="AAI104" s="469"/>
      <c r="AAJ104" s="469"/>
      <c r="AAK104" s="469"/>
      <c r="AAL104" s="469"/>
      <c r="AAM104" s="469"/>
      <c r="AAN104" s="469"/>
      <c r="AAO104" s="469"/>
      <c r="AAP104" s="469"/>
      <c r="AAQ104" s="469"/>
      <c r="AAR104" s="469"/>
      <c r="AAS104" s="469"/>
      <c r="AAT104" s="469"/>
      <c r="AAU104" s="469"/>
      <c r="AAV104" s="469"/>
      <c r="AAW104" s="469"/>
      <c r="AAX104" s="469"/>
      <c r="AAY104" s="469"/>
      <c r="AAZ104" s="469"/>
      <c r="ABA104" s="469"/>
      <c r="ABB104" s="469"/>
      <c r="ABC104" s="469"/>
      <c r="ABD104" s="469"/>
      <c r="ABE104" s="469"/>
      <c r="ABF104" s="469"/>
      <c r="ABG104" s="469"/>
      <c r="ABH104" s="469"/>
      <c r="ABI104" s="469"/>
      <c r="ABJ104" s="469"/>
      <c r="ABK104" s="469"/>
      <c r="ABL104" s="469"/>
      <c r="ABM104" s="469"/>
      <c r="ABN104" s="469"/>
      <c r="ABO104" s="469"/>
      <c r="ABP104" s="469"/>
      <c r="ABQ104" s="469"/>
      <c r="ABR104" s="469"/>
      <c r="ABS104" s="469"/>
      <c r="ABT104" s="469"/>
      <c r="ABU104" s="469"/>
      <c r="ABV104" s="469"/>
      <c r="ABW104" s="469"/>
      <c r="ABX104" s="469"/>
      <c r="ABY104" s="469"/>
      <c r="ABZ104" s="469"/>
      <c r="ACA104" s="469"/>
      <c r="ACB104" s="469"/>
      <c r="ACC104" s="469"/>
      <c r="ACD104" s="469"/>
      <c r="ACE104" s="469"/>
      <c r="ACF104" s="469"/>
      <c r="ACG104" s="469"/>
      <c r="ACH104" s="469"/>
      <c r="ACI104" s="469"/>
      <c r="ACJ104" s="469"/>
      <c r="ACK104" s="469"/>
      <c r="ACL104" s="469"/>
      <c r="ACM104" s="469"/>
      <c r="ACN104" s="469"/>
      <c r="ACO104" s="469"/>
      <c r="ACP104" s="469"/>
      <c r="ACQ104" s="469"/>
      <c r="ACR104" s="469"/>
      <c r="ACS104" s="469"/>
      <c r="ACT104" s="469"/>
      <c r="ACU104" s="469"/>
      <c r="ACV104" s="469"/>
      <c r="ACW104" s="469"/>
      <c r="ACX104" s="469"/>
      <c r="ACY104" s="469"/>
      <c r="ACZ104" s="469"/>
      <c r="ADA104" s="469"/>
      <c r="ADB104" s="469"/>
      <c r="ADC104" s="469"/>
      <c r="ADD104" s="469"/>
      <c r="ADE104" s="469"/>
      <c r="ADF104" s="469"/>
      <c r="ADG104" s="469"/>
      <c r="ADH104" s="469"/>
      <c r="ADI104" s="469"/>
      <c r="ADJ104" s="469"/>
      <c r="ADK104" s="469"/>
      <c r="ADL104" s="469"/>
      <c r="ADM104" s="469"/>
      <c r="ADN104" s="469"/>
      <c r="ADO104" s="469"/>
      <c r="ADP104" s="469"/>
      <c r="ADQ104" s="469"/>
      <c r="ADR104" s="469"/>
      <c r="ADS104" s="469"/>
      <c r="ADT104" s="469"/>
      <c r="ADU104" s="469"/>
      <c r="ADV104" s="469"/>
      <c r="ADW104" s="469"/>
      <c r="ADX104" s="469"/>
      <c r="ADY104" s="469"/>
      <c r="ADZ104" s="469"/>
      <c r="AEA104" s="469"/>
      <c r="AEB104" s="469"/>
      <c r="AEC104" s="469"/>
      <c r="AED104" s="469"/>
      <c r="AEE104" s="469"/>
      <c r="AEF104" s="469"/>
      <c r="AEG104" s="469"/>
      <c r="AEH104" s="469"/>
      <c r="AEI104" s="469"/>
      <c r="AEJ104" s="469"/>
      <c r="AEK104" s="469"/>
      <c r="AEL104" s="469"/>
      <c r="AEM104" s="469"/>
      <c r="AEN104" s="469"/>
      <c r="AEO104" s="469"/>
      <c r="AEP104" s="469"/>
      <c r="AEQ104" s="469"/>
      <c r="AER104" s="469"/>
      <c r="AES104" s="469"/>
      <c r="AET104" s="469"/>
      <c r="AEU104" s="469"/>
      <c r="AEV104" s="469"/>
      <c r="AEW104" s="469"/>
      <c r="AEX104" s="469"/>
      <c r="AEY104" s="469"/>
      <c r="AEZ104" s="469"/>
      <c r="AFA104" s="469"/>
      <c r="AFB104" s="469"/>
      <c r="AFC104" s="469"/>
      <c r="AFD104" s="469"/>
      <c r="AFE104" s="469"/>
      <c r="AFF104" s="469"/>
      <c r="AFG104" s="469"/>
      <c r="AFH104" s="469"/>
      <c r="AFI104" s="469"/>
      <c r="AFJ104" s="469"/>
      <c r="AFK104" s="469"/>
      <c r="AFL104" s="469"/>
      <c r="AFM104" s="469"/>
      <c r="AFN104" s="469"/>
      <c r="AFO104" s="469"/>
      <c r="AFP104" s="469"/>
      <c r="AFQ104" s="469"/>
      <c r="AFR104" s="469"/>
      <c r="AFS104" s="469"/>
      <c r="AFT104" s="469"/>
      <c r="AFU104" s="469"/>
      <c r="AFV104" s="469"/>
      <c r="AFW104" s="469"/>
      <c r="AFX104" s="469"/>
      <c r="AFY104" s="469"/>
      <c r="AFZ104" s="469"/>
      <c r="AGA104" s="469"/>
      <c r="AGB104" s="469"/>
      <c r="AGC104" s="469"/>
      <c r="AGD104" s="469"/>
      <c r="AGE104" s="469"/>
      <c r="AGF104" s="469"/>
      <c r="AGG104" s="469"/>
      <c r="AGH104" s="469"/>
      <c r="AGI104" s="469"/>
      <c r="AGJ104" s="469"/>
      <c r="AGK104" s="469"/>
      <c r="AGL104" s="469"/>
      <c r="AGM104" s="469"/>
      <c r="AGN104" s="469"/>
      <c r="AGO104" s="469"/>
      <c r="AGP104" s="469"/>
      <c r="AGQ104" s="469"/>
      <c r="AGR104" s="469"/>
      <c r="AGS104" s="469"/>
      <c r="AGT104" s="469"/>
      <c r="AGU104" s="469"/>
      <c r="AGV104" s="469"/>
      <c r="AGW104" s="469"/>
      <c r="AGX104" s="469"/>
      <c r="AGY104" s="469"/>
      <c r="AGZ104" s="469"/>
      <c r="AHA104" s="469"/>
      <c r="AHB104" s="469"/>
      <c r="AHC104" s="469"/>
      <c r="AHD104" s="469"/>
      <c r="AHE104" s="469"/>
      <c r="AHF104" s="469"/>
      <c r="AHG104" s="469"/>
      <c r="AHH104" s="469"/>
      <c r="AHI104" s="469"/>
      <c r="AHJ104" s="469"/>
      <c r="AHK104" s="469"/>
      <c r="AHL104" s="469"/>
      <c r="AHM104" s="469"/>
      <c r="AHN104" s="469"/>
      <c r="AHO104" s="469"/>
      <c r="AHP104" s="469"/>
      <c r="AHQ104" s="469"/>
      <c r="AHR104" s="469"/>
      <c r="AHS104" s="469"/>
      <c r="AHT104" s="469"/>
      <c r="AHU104" s="469"/>
      <c r="AHV104" s="469"/>
      <c r="AHW104" s="469"/>
      <c r="AHX104" s="469"/>
      <c r="AHY104" s="469"/>
      <c r="AHZ104" s="469"/>
      <c r="AIA104" s="469"/>
      <c r="AIB104" s="469"/>
      <c r="AIC104" s="469"/>
      <c r="AID104" s="469"/>
      <c r="AIE104" s="469"/>
      <c r="AIF104" s="469"/>
      <c r="AIG104" s="469"/>
      <c r="AIH104" s="469"/>
      <c r="AII104" s="469"/>
      <c r="AIJ104" s="469"/>
      <c r="AIK104" s="469"/>
      <c r="AIL104" s="469"/>
      <c r="AIM104" s="469"/>
      <c r="AIN104" s="469"/>
      <c r="AIO104" s="469"/>
      <c r="AIP104" s="469"/>
      <c r="AIQ104" s="469"/>
      <c r="AIR104" s="469"/>
      <c r="AIS104" s="469"/>
      <c r="AIT104" s="469"/>
      <c r="AIU104" s="469"/>
      <c r="AIV104" s="469"/>
      <c r="AIW104" s="469"/>
      <c r="AIX104" s="469"/>
      <c r="AIY104" s="469"/>
      <c r="AIZ104" s="469"/>
      <c r="AJA104" s="469"/>
      <c r="AJB104" s="469"/>
      <c r="AJC104" s="469"/>
      <c r="AJD104" s="469"/>
      <c r="AJE104" s="469"/>
      <c r="AJF104" s="469"/>
      <c r="AJG104" s="469"/>
      <c r="AJH104" s="469"/>
      <c r="AJI104" s="469"/>
      <c r="AJJ104" s="469"/>
      <c r="AJK104" s="469"/>
      <c r="AJL104" s="469"/>
      <c r="AJM104" s="469"/>
      <c r="AJN104" s="469"/>
      <c r="AJO104" s="469"/>
      <c r="AJP104" s="469"/>
      <c r="AJQ104" s="469"/>
      <c r="AJR104" s="469"/>
      <c r="AJS104" s="469"/>
      <c r="AJT104" s="469"/>
      <c r="AJU104" s="469"/>
      <c r="AJV104" s="469"/>
      <c r="AJW104" s="469"/>
      <c r="AJX104" s="469"/>
      <c r="AJY104" s="469"/>
      <c r="AJZ104" s="469"/>
      <c r="AKA104" s="469"/>
      <c r="AKB104" s="469"/>
      <c r="AKC104" s="469"/>
      <c r="AKD104" s="469"/>
      <c r="AKE104" s="469"/>
      <c r="AKF104" s="469"/>
      <c r="AKG104" s="469"/>
      <c r="AKH104" s="469"/>
      <c r="AKI104" s="469"/>
      <c r="AKJ104" s="469"/>
      <c r="AKK104" s="469"/>
      <c r="AKL104" s="469"/>
      <c r="AKM104" s="469"/>
      <c r="AKN104" s="469"/>
      <c r="AKO104" s="469"/>
      <c r="AKP104" s="469"/>
      <c r="AKQ104" s="469"/>
      <c r="AKR104" s="469"/>
      <c r="AKS104" s="469"/>
      <c r="AKT104" s="469"/>
      <c r="AKU104" s="469"/>
      <c r="AKV104" s="469"/>
      <c r="AKW104" s="469"/>
      <c r="AKX104" s="469"/>
      <c r="AKY104" s="469"/>
      <c r="AKZ104" s="469"/>
      <c r="ALA104" s="469"/>
      <c r="ALB104" s="469"/>
      <c r="ALC104" s="469"/>
      <c r="ALD104" s="469"/>
      <c r="ALE104" s="469"/>
      <c r="ALF104" s="469"/>
      <c r="ALG104" s="469"/>
      <c r="ALH104" s="469"/>
      <c r="ALI104" s="469"/>
      <c r="ALJ104" s="469"/>
      <c r="ALK104" s="469"/>
      <c r="ALL104" s="469"/>
      <c r="ALM104" s="469"/>
      <c r="ALN104" s="469"/>
      <c r="ALO104" s="469"/>
      <c r="ALP104" s="469"/>
      <c r="ALQ104" s="469"/>
      <c r="ALR104" s="469"/>
      <c r="ALS104" s="469"/>
      <c r="ALT104" s="469"/>
      <c r="ALU104" s="469"/>
      <c r="ALV104" s="469"/>
      <c r="ALW104" s="469"/>
      <c r="ALX104" s="469"/>
      <c r="ALY104" s="469"/>
      <c r="ALZ104" s="469"/>
      <c r="AMA104" s="469"/>
      <c r="AMB104" s="469"/>
      <c r="AMC104" s="469"/>
      <c r="AMD104" s="469"/>
      <c r="AME104" s="469"/>
      <c r="AMF104" s="469"/>
      <c r="AMG104" s="469"/>
      <c r="AMH104" s="469"/>
      <c r="AMI104" s="469"/>
      <c r="AMJ104" s="469"/>
      <c r="AMK104" s="469"/>
      <c r="AML104" s="469"/>
      <c r="AMM104" s="469"/>
      <c r="AMN104" s="469"/>
      <c r="AMO104" s="469"/>
      <c r="AMP104" s="469"/>
      <c r="AMQ104" s="469"/>
      <c r="AMR104" s="469"/>
      <c r="AMS104" s="469"/>
      <c r="AMT104" s="469"/>
      <c r="AMU104" s="469"/>
      <c r="AMV104" s="469"/>
      <c r="AMW104" s="469"/>
      <c r="AMX104" s="469"/>
      <c r="AMY104" s="469"/>
      <c r="AMZ104" s="469"/>
      <c r="ANA104" s="469"/>
      <c r="ANB104" s="469"/>
      <c r="ANC104" s="469"/>
      <c r="AND104" s="469"/>
      <c r="ANE104" s="469"/>
      <c r="ANF104" s="469"/>
      <c r="ANG104" s="469"/>
      <c r="ANH104" s="469"/>
      <c r="ANI104" s="469"/>
      <c r="ANJ104" s="469"/>
      <c r="ANK104" s="469"/>
      <c r="ANL104" s="469"/>
      <c r="ANM104" s="469"/>
      <c r="ANN104" s="469"/>
      <c r="ANO104" s="469"/>
      <c r="ANP104" s="469"/>
      <c r="ANQ104" s="469"/>
      <c r="ANR104" s="469"/>
      <c r="ANS104" s="469"/>
      <c r="ANT104" s="469"/>
      <c r="ANU104" s="469"/>
      <c r="ANV104" s="469"/>
      <c r="ANW104" s="469"/>
      <c r="ANX104" s="469"/>
      <c r="ANY104" s="469"/>
      <c r="ANZ104" s="469"/>
      <c r="AOA104" s="469"/>
      <c r="AOB104" s="469"/>
      <c r="AOC104" s="469"/>
      <c r="AOD104" s="469"/>
      <c r="AOE104" s="469"/>
      <c r="AOF104" s="469"/>
      <c r="AOG104" s="469"/>
      <c r="AOH104" s="469"/>
      <c r="AOI104" s="469"/>
      <c r="AOJ104" s="469"/>
      <c r="AOK104" s="469"/>
      <c r="AOL104" s="469"/>
      <c r="AOM104" s="469"/>
      <c r="AON104" s="469"/>
      <c r="AOO104" s="469"/>
      <c r="AOP104" s="469"/>
      <c r="AOQ104" s="469"/>
      <c r="AOR104" s="469"/>
      <c r="AOS104" s="469"/>
      <c r="AOT104" s="469"/>
      <c r="AOU104" s="469"/>
      <c r="AOV104" s="469"/>
      <c r="AOW104" s="469"/>
      <c r="AOX104" s="469"/>
      <c r="AOY104" s="469"/>
      <c r="AOZ104" s="469"/>
      <c r="APA104" s="469"/>
      <c r="APB104" s="469"/>
      <c r="APC104" s="469"/>
      <c r="APD104" s="469"/>
      <c r="APE104" s="469"/>
      <c r="APF104" s="469"/>
      <c r="APG104" s="469"/>
      <c r="APH104" s="469"/>
      <c r="API104" s="469"/>
      <c r="APJ104" s="469"/>
      <c r="APK104" s="469"/>
      <c r="APL104" s="469"/>
      <c r="APM104" s="469"/>
      <c r="APN104" s="469"/>
      <c r="APO104" s="469"/>
      <c r="APP104" s="469"/>
      <c r="APQ104" s="469"/>
      <c r="APR104" s="469"/>
      <c r="APS104" s="469"/>
      <c r="APT104" s="469"/>
      <c r="APU104" s="469"/>
      <c r="APV104" s="469"/>
      <c r="APW104" s="469"/>
      <c r="APX104" s="469"/>
      <c r="APY104" s="469"/>
      <c r="APZ104" s="469"/>
      <c r="AQA104" s="469"/>
      <c r="AQB104" s="469"/>
      <c r="AQC104" s="469"/>
      <c r="AQD104" s="469"/>
      <c r="AQE104" s="469"/>
      <c r="AQF104" s="469"/>
      <c r="AQG104" s="469"/>
      <c r="AQH104" s="469"/>
      <c r="AQI104" s="469"/>
      <c r="AQJ104" s="469"/>
      <c r="AQK104" s="469"/>
      <c r="AQL104" s="469"/>
      <c r="AQM104" s="469"/>
      <c r="AQN104" s="469"/>
      <c r="AQO104" s="469"/>
      <c r="AQP104" s="469"/>
      <c r="AQQ104" s="469"/>
      <c r="AQR104" s="469"/>
      <c r="AQS104" s="469"/>
      <c r="AQT104" s="469"/>
      <c r="AQU104" s="469"/>
      <c r="AQV104" s="469"/>
      <c r="AQW104" s="469"/>
      <c r="AQX104" s="469"/>
      <c r="AQY104" s="469"/>
      <c r="AQZ104" s="469"/>
      <c r="ARA104" s="469"/>
      <c r="ARB104" s="469"/>
      <c r="ARC104" s="469"/>
      <c r="ARD104" s="469"/>
      <c r="ARE104" s="469"/>
      <c r="ARF104" s="469"/>
      <c r="ARG104" s="469"/>
      <c r="ARH104" s="469"/>
      <c r="ARI104" s="469"/>
      <c r="ARJ104" s="469"/>
      <c r="ARK104" s="469"/>
      <c r="ARL104" s="469"/>
      <c r="ARM104" s="469"/>
      <c r="ARN104" s="469"/>
      <c r="ARO104" s="469"/>
      <c r="ARP104" s="469"/>
      <c r="ARQ104" s="469"/>
      <c r="ARR104" s="469"/>
      <c r="ARS104" s="469"/>
      <c r="ART104" s="469"/>
      <c r="ARU104" s="469"/>
      <c r="ARV104" s="469"/>
      <c r="ARW104" s="469"/>
      <c r="ARX104" s="469"/>
      <c r="ARY104" s="469"/>
      <c r="ARZ104" s="469"/>
      <c r="ASA104" s="469"/>
      <c r="ASB104" s="469"/>
      <c r="ASC104" s="469"/>
      <c r="ASD104" s="469"/>
      <c r="ASE104" s="469"/>
      <c r="ASF104" s="469"/>
      <c r="ASG104" s="469"/>
      <c r="ASH104" s="469"/>
      <c r="ASI104" s="469"/>
      <c r="ASJ104" s="469"/>
      <c r="ASK104" s="469"/>
      <c r="ASL104" s="469"/>
      <c r="ASM104" s="469"/>
      <c r="ASN104" s="469"/>
      <c r="ASO104" s="469"/>
      <c r="ASP104" s="469"/>
      <c r="ASQ104" s="469"/>
      <c r="ASR104" s="469"/>
      <c r="ASS104" s="469"/>
      <c r="AST104" s="469"/>
      <c r="ASU104" s="469"/>
      <c r="ASV104" s="469"/>
      <c r="ASW104" s="469"/>
      <c r="ASX104" s="469"/>
      <c r="ASY104" s="469"/>
      <c r="ASZ104" s="469"/>
      <c r="ATA104" s="469"/>
      <c r="ATB104" s="469"/>
      <c r="ATC104" s="469"/>
      <c r="ATD104" s="469"/>
      <c r="ATE104" s="469"/>
      <c r="ATF104" s="469"/>
      <c r="ATG104" s="469"/>
      <c r="ATH104" s="469"/>
      <c r="ATI104" s="469"/>
      <c r="ATJ104" s="469"/>
      <c r="ATK104" s="469"/>
      <c r="ATL104" s="469"/>
      <c r="ATM104" s="469"/>
      <c r="ATN104" s="469"/>
      <c r="ATO104" s="469"/>
      <c r="ATP104" s="469"/>
      <c r="ATQ104" s="469"/>
      <c r="ATR104" s="469"/>
      <c r="ATS104" s="469"/>
      <c r="ATT104" s="469"/>
      <c r="ATU104" s="469"/>
      <c r="ATV104" s="469"/>
      <c r="ATW104" s="469"/>
      <c r="ATX104" s="469"/>
      <c r="ATY104" s="469"/>
      <c r="ATZ104" s="469"/>
      <c r="AUA104" s="469"/>
      <c r="AUB104" s="469"/>
      <c r="AUC104" s="469"/>
      <c r="AUD104" s="469"/>
      <c r="AUE104" s="469"/>
      <c r="AUF104" s="469"/>
      <c r="AUG104" s="469"/>
      <c r="AUH104" s="469"/>
      <c r="AUI104" s="469"/>
      <c r="AUJ104" s="469"/>
      <c r="AUK104" s="469"/>
      <c r="AUL104" s="469"/>
      <c r="AUM104" s="469"/>
      <c r="AUN104" s="469"/>
      <c r="AUO104" s="469"/>
      <c r="AUP104" s="469"/>
      <c r="AUQ104" s="469"/>
      <c r="AUR104" s="469"/>
      <c r="AUS104" s="469"/>
      <c r="AUT104" s="469"/>
      <c r="AUU104" s="469"/>
      <c r="AUV104" s="469"/>
      <c r="AUW104" s="469"/>
      <c r="AUX104" s="469"/>
      <c r="AUY104" s="469"/>
      <c r="AUZ104" s="469"/>
      <c r="AVA104" s="469"/>
      <c r="AVB104" s="469"/>
      <c r="AVC104" s="469"/>
      <c r="AVD104" s="469"/>
      <c r="AVE104" s="469"/>
      <c r="AVF104" s="469"/>
      <c r="AVG104" s="469"/>
      <c r="AVH104" s="469"/>
      <c r="AVI104" s="469"/>
      <c r="AVJ104" s="469"/>
      <c r="AVK104" s="469"/>
      <c r="AVL104" s="469"/>
      <c r="AVM104" s="469"/>
      <c r="AVN104" s="469"/>
      <c r="AVO104" s="469"/>
      <c r="AVP104" s="469"/>
      <c r="AVQ104" s="469"/>
      <c r="AVR104" s="469"/>
      <c r="AVS104" s="469"/>
      <c r="AVT104" s="469"/>
      <c r="AVU104" s="469"/>
      <c r="AVV104" s="469"/>
      <c r="AVW104" s="469"/>
      <c r="AVX104" s="469"/>
      <c r="AVY104" s="469"/>
      <c r="AVZ104" s="469"/>
      <c r="AWA104" s="469"/>
      <c r="AWB104" s="469"/>
      <c r="AWC104" s="469"/>
      <c r="AWD104" s="469"/>
      <c r="AWE104" s="469"/>
      <c r="AWF104" s="469"/>
      <c r="AWG104" s="469"/>
      <c r="AWH104" s="469"/>
      <c r="AWI104" s="469"/>
      <c r="AWJ104" s="469"/>
      <c r="AWK104" s="469"/>
      <c r="AWL104" s="469"/>
      <c r="AWM104" s="469"/>
      <c r="AWN104" s="469"/>
      <c r="AWO104" s="469"/>
      <c r="AWP104" s="469"/>
      <c r="AWQ104" s="469"/>
      <c r="AWR104" s="469"/>
      <c r="AWS104" s="469"/>
      <c r="AWT104" s="469"/>
      <c r="AWU104" s="469"/>
      <c r="AWV104" s="469"/>
      <c r="AWW104" s="469"/>
      <c r="AWX104" s="469"/>
      <c r="AWY104" s="469"/>
      <c r="AWZ104" s="469"/>
      <c r="AXA104" s="469"/>
      <c r="AXB104" s="469"/>
      <c r="AXC104" s="469"/>
      <c r="AXD104" s="469"/>
      <c r="AXE104" s="469"/>
      <c r="AXF104" s="469"/>
      <c r="AXG104" s="469"/>
      <c r="AXH104" s="469"/>
      <c r="AXI104" s="469"/>
      <c r="AXJ104" s="469"/>
      <c r="AXK104" s="469"/>
      <c r="AXL104" s="469"/>
      <c r="AXM104" s="469"/>
      <c r="AXN104" s="469"/>
      <c r="AXO104" s="469"/>
      <c r="AXP104" s="469"/>
      <c r="AXQ104" s="469"/>
      <c r="AXR104" s="469"/>
      <c r="AXS104" s="469"/>
      <c r="AXT104" s="469"/>
      <c r="AXU104" s="469"/>
      <c r="AXV104" s="469"/>
      <c r="AXW104" s="469"/>
      <c r="AXX104" s="469"/>
      <c r="AXY104" s="469"/>
      <c r="AXZ104" s="469"/>
      <c r="AYA104" s="469"/>
      <c r="AYB104" s="469"/>
      <c r="AYC104" s="469"/>
      <c r="AYD104" s="469"/>
      <c r="AYE104" s="469"/>
      <c r="AYF104" s="469"/>
      <c r="AYG104" s="469"/>
      <c r="AYH104" s="469"/>
      <c r="AYI104" s="469"/>
      <c r="AYJ104" s="469"/>
      <c r="AYK104" s="469"/>
      <c r="AYL104" s="469"/>
      <c r="AYM104" s="469"/>
      <c r="AYN104" s="469"/>
      <c r="AYO104" s="469"/>
      <c r="AYP104" s="469"/>
      <c r="AYQ104" s="469"/>
      <c r="AYR104" s="469"/>
      <c r="AYS104" s="469"/>
      <c r="AYT104" s="469"/>
      <c r="AYU104" s="469"/>
      <c r="AYV104" s="469"/>
      <c r="AYW104" s="469"/>
      <c r="AYX104" s="469"/>
      <c r="AYY104" s="469"/>
      <c r="AYZ104" s="469"/>
      <c r="AZA104" s="469"/>
      <c r="AZB104" s="469"/>
      <c r="AZC104" s="469"/>
      <c r="AZD104" s="469"/>
      <c r="AZE104" s="469"/>
      <c r="AZF104" s="469"/>
      <c r="AZG104" s="469"/>
      <c r="AZH104" s="469"/>
      <c r="AZI104" s="469"/>
      <c r="AZJ104" s="469"/>
      <c r="AZK104" s="469"/>
      <c r="AZL104" s="469"/>
      <c r="AZM104" s="469"/>
      <c r="AZN104" s="469"/>
      <c r="AZO104" s="469"/>
      <c r="AZP104" s="469"/>
      <c r="AZQ104" s="469"/>
      <c r="AZR104" s="469"/>
      <c r="AZS104" s="469"/>
      <c r="AZT104" s="469"/>
      <c r="AZU104" s="469"/>
      <c r="AZV104" s="469"/>
      <c r="AZW104" s="469"/>
      <c r="AZX104" s="469"/>
      <c r="AZY104" s="469"/>
      <c r="AZZ104" s="469"/>
      <c r="BAA104" s="469"/>
      <c r="BAB104" s="469"/>
      <c r="BAC104" s="469"/>
      <c r="BAD104" s="469"/>
      <c r="BAE104" s="469"/>
      <c r="BAF104" s="469"/>
      <c r="BAG104" s="469"/>
      <c r="BAH104" s="469"/>
      <c r="BAI104" s="469"/>
      <c r="BAJ104" s="469"/>
      <c r="BAK104" s="469"/>
      <c r="BAL104" s="469"/>
      <c r="BAM104" s="469"/>
      <c r="BAN104" s="469"/>
      <c r="BAO104" s="469"/>
      <c r="BAP104" s="469"/>
      <c r="BAQ104" s="469"/>
      <c r="BAR104" s="469"/>
      <c r="BAS104" s="469"/>
      <c r="BAT104" s="469"/>
      <c r="BAU104" s="469"/>
      <c r="BAV104" s="469"/>
      <c r="BAW104" s="469"/>
      <c r="BAX104" s="469"/>
      <c r="BAY104" s="469"/>
      <c r="BAZ104" s="469"/>
      <c r="BBA104" s="469"/>
      <c r="BBB104" s="469"/>
      <c r="BBC104" s="469"/>
      <c r="BBD104" s="469"/>
      <c r="BBE104" s="469"/>
      <c r="BBF104" s="469"/>
      <c r="BBG104" s="469"/>
      <c r="BBH104" s="469"/>
      <c r="BBI104" s="469"/>
      <c r="BBJ104" s="469"/>
      <c r="BBK104" s="469"/>
      <c r="BBL104" s="469"/>
      <c r="BBM104" s="469"/>
      <c r="BBN104" s="469"/>
      <c r="BBO104" s="469"/>
      <c r="BBP104" s="469"/>
      <c r="BBQ104" s="469"/>
      <c r="BBR104" s="469"/>
      <c r="BBS104" s="469"/>
      <c r="BBT104" s="469"/>
      <c r="BBU104" s="469"/>
      <c r="BBV104" s="469"/>
      <c r="BBW104" s="469"/>
      <c r="BBX104" s="469"/>
      <c r="BBY104" s="469"/>
      <c r="BBZ104" s="469"/>
      <c r="BCA104" s="469"/>
      <c r="BCB104" s="469"/>
      <c r="BCC104" s="469"/>
      <c r="BCD104" s="469"/>
      <c r="BCE104" s="469"/>
      <c r="BCF104" s="469"/>
      <c r="BCG104" s="469"/>
      <c r="BCH104" s="469"/>
      <c r="BCI104" s="469"/>
      <c r="BCJ104" s="469"/>
      <c r="BCK104" s="469"/>
      <c r="BCL104" s="469"/>
      <c r="BCM104" s="469"/>
      <c r="BCN104" s="469"/>
      <c r="BCO104" s="469"/>
      <c r="BCP104" s="469"/>
      <c r="BCQ104" s="469"/>
      <c r="BCR104" s="469"/>
      <c r="BCS104" s="469"/>
      <c r="BCT104" s="469"/>
      <c r="BCU104" s="469"/>
      <c r="BCV104" s="469"/>
      <c r="BCW104" s="469"/>
      <c r="BCX104" s="469"/>
      <c r="BCY104" s="469"/>
      <c r="BCZ104" s="469"/>
      <c r="BDA104" s="469"/>
      <c r="BDB104" s="469"/>
      <c r="BDC104" s="469"/>
      <c r="BDD104" s="469"/>
      <c r="BDE104" s="469"/>
      <c r="BDF104" s="469"/>
      <c r="BDG104" s="469"/>
      <c r="BDH104" s="469"/>
      <c r="BDI104" s="469"/>
      <c r="BDJ104" s="469"/>
      <c r="BDK104" s="469"/>
      <c r="BDL104" s="469"/>
      <c r="BDM104" s="469"/>
      <c r="BDN104" s="469"/>
      <c r="BDO104" s="469"/>
      <c r="BDP104" s="469"/>
      <c r="BDQ104" s="469"/>
      <c r="BDR104" s="469"/>
      <c r="BDS104" s="469"/>
      <c r="BDT104" s="469"/>
      <c r="BDU104" s="469"/>
      <c r="BDV104" s="469"/>
      <c r="BDW104" s="469"/>
      <c r="BDX104" s="469"/>
      <c r="BDY104" s="469"/>
      <c r="BDZ104" s="469"/>
      <c r="BEA104" s="469"/>
      <c r="BEB104" s="469"/>
      <c r="BEC104" s="469"/>
      <c r="BED104" s="469"/>
      <c r="BEE104" s="469"/>
      <c r="BEF104" s="469"/>
      <c r="BEG104" s="469"/>
      <c r="BEH104" s="469"/>
      <c r="BEI104" s="469"/>
      <c r="BEJ104" s="469"/>
      <c r="BEK104" s="469"/>
      <c r="BEL104" s="469"/>
      <c r="BEM104" s="469"/>
      <c r="BEN104" s="469"/>
      <c r="BEO104" s="469"/>
      <c r="BEP104" s="469"/>
      <c r="BEQ104" s="469"/>
      <c r="BER104" s="469"/>
      <c r="BES104" s="469"/>
      <c r="BET104" s="469"/>
      <c r="BEU104" s="469"/>
      <c r="BEV104" s="469"/>
      <c r="BEW104" s="469"/>
      <c r="BEX104" s="469"/>
      <c r="BEY104" s="469"/>
      <c r="BEZ104" s="469"/>
      <c r="BFA104" s="469"/>
      <c r="BFB104" s="469"/>
      <c r="BFC104" s="469"/>
      <c r="BFD104" s="469"/>
      <c r="BFE104" s="469"/>
      <c r="BFF104" s="469"/>
      <c r="BFG104" s="469"/>
      <c r="BFH104" s="469"/>
      <c r="BFI104" s="469"/>
      <c r="BFJ104" s="469"/>
      <c r="BFK104" s="469"/>
      <c r="BFL104" s="469"/>
      <c r="BFM104" s="469"/>
      <c r="BFN104" s="469"/>
      <c r="BFO104" s="469"/>
      <c r="BFP104" s="469"/>
      <c r="BFQ104" s="469"/>
      <c r="BFR104" s="469"/>
      <c r="BFS104" s="469"/>
      <c r="BFT104" s="469"/>
      <c r="BFU104" s="469"/>
      <c r="BFV104" s="469"/>
      <c r="BFW104" s="469"/>
      <c r="BFX104" s="469"/>
      <c r="BFY104" s="469"/>
      <c r="BFZ104" s="469"/>
      <c r="BGA104" s="469"/>
      <c r="BGB104" s="469"/>
      <c r="BGC104" s="469"/>
      <c r="BGD104" s="469"/>
      <c r="BGE104" s="469"/>
      <c r="BGF104" s="469"/>
      <c r="BGG104" s="469"/>
      <c r="BGH104" s="469"/>
      <c r="BGI104" s="469"/>
      <c r="BGJ104" s="469"/>
      <c r="BGK104" s="469"/>
      <c r="BGL104" s="469"/>
      <c r="BGM104" s="469"/>
      <c r="BGN104" s="469"/>
      <c r="BGO104" s="469"/>
      <c r="BGP104" s="469"/>
      <c r="BGQ104" s="469"/>
      <c r="BGR104" s="469"/>
      <c r="BGS104" s="469"/>
      <c r="BGT104" s="469"/>
      <c r="BGU104" s="469"/>
      <c r="BGV104" s="469"/>
      <c r="BGW104" s="469"/>
      <c r="BGX104" s="469"/>
      <c r="BGY104" s="469"/>
      <c r="BGZ104" s="469"/>
      <c r="BHA104" s="469"/>
      <c r="BHB104" s="469"/>
      <c r="BHC104" s="469"/>
      <c r="BHD104" s="469"/>
      <c r="BHE104" s="469"/>
      <c r="BHF104" s="469"/>
      <c r="BHG104" s="469"/>
      <c r="BHH104" s="469"/>
      <c r="BHI104" s="469"/>
      <c r="BHJ104" s="469"/>
      <c r="BHK104" s="469"/>
      <c r="BHL104" s="469"/>
      <c r="BHM104" s="469"/>
      <c r="BHN104" s="469"/>
      <c r="BHO104" s="469"/>
      <c r="BHP104" s="469"/>
      <c r="BHQ104" s="469"/>
      <c r="BHR104" s="469"/>
      <c r="BHS104" s="469"/>
      <c r="BHT104" s="469"/>
      <c r="BHU104" s="469"/>
      <c r="BHV104" s="469"/>
      <c r="BHW104" s="469"/>
      <c r="BHX104" s="469"/>
      <c r="BHY104" s="469"/>
      <c r="BHZ104" s="469"/>
      <c r="BIA104" s="469"/>
      <c r="BIB104" s="469"/>
      <c r="BIC104" s="469"/>
      <c r="BID104" s="469"/>
      <c r="BIE104" s="469"/>
      <c r="BIF104" s="469"/>
      <c r="BIG104" s="469"/>
      <c r="BIH104" s="469"/>
      <c r="BII104" s="469"/>
      <c r="BIJ104" s="469"/>
      <c r="BIK104" s="469"/>
      <c r="BIL104" s="469"/>
      <c r="BIM104" s="469"/>
      <c r="BIN104" s="469"/>
      <c r="BIO104" s="469"/>
      <c r="BIP104" s="469"/>
      <c r="BIQ104" s="469"/>
      <c r="BIR104" s="469"/>
      <c r="BIS104" s="469"/>
      <c r="BIT104" s="469"/>
      <c r="BIU104" s="469"/>
      <c r="BIV104" s="469"/>
      <c r="BIW104" s="469"/>
      <c r="BIX104" s="469"/>
      <c r="BIY104" s="469"/>
      <c r="BIZ104" s="469"/>
      <c r="BJA104" s="469"/>
      <c r="BJB104" s="469"/>
      <c r="BJC104" s="469"/>
      <c r="BJD104" s="469"/>
      <c r="BJE104" s="469"/>
      <c r="BJF104" s="469"/>
      <c r="BJG104" s="469"/>
      <c r="BJH104" s="469"/>
      <c r="BJI104" s="469"/>
      <c r="BJJ104" s="469"/>
      <c r="BJK104" s="469"/>
      <c r="BJL104" s="469"/>
      <c r="BJM104" s="469"/>
      <c r="BJN104" s="469"/>
      <c r="BJO104" s="469"/>
      <c r="BJP104" s="469"/>
      <c r="BJQ104" s="469"/>
      <c r="BJR104" s="469"/>
      <c r="BJS104" s="469"/>
      <c r="BJT104" s="469"/>
      <c r="BJU104" s="469"/>
      <c r="BJV104" s="469"/>
      <c r="BJW104" s="469"/>
      <c r="BJX104" s="469"/>
      <c r="BJY104" s="469"/>
      <c r="BJZ104" s="469"/>
      <c r="BKA104" s="469"/>
      <c r="BKB104" s="469"/>
      <c r="BKC104" s="469"/>
      <c r="BKD104" s="469"/>
      <c r="BKE104" s="469"/>
      <c r="BKF104" s="469"/>
      <c r="BKG104" s="469"/>
      <c r="BKH104" s="469"/>
      <c r="BKI104" s="469"/>
      <c r="BKJ104" s="469"/>
      <c r="BKK104" s="469"/>
      <c r="BKL104" s="469"/>
      <c r="BKM104" s="469"/>
      <c r="BKN104" s="469"/>
      <c r="BKO104" s="469"/>
      <c r="BKP104" s="469"/>
      <c r="BKQ104" s="469"/>
      <c r="BKR104" s="469"/>
      <c r="BKS104" s="469"/>
      <c r="BKT104" s="469"/>
      <c r="BKU104" s="469"/>
      <c r="BKV104" s="469"/>
      <c r="BKW104" s="469"/>
      <c r="BKX104" s="469"/>
      <c r="BKY104" s="469"/>
      <c r="BKZ104" s="469"/>
      <c r="BLA104" s="469"/>
      <c r="BLB104" s="469"/>
      <c r="BLC104" s="469"/>
      <c r="BLD104" s="469"/>
      <c r="BLE104" s="469"/>
      <c r="BLF104" s="469"/>
      <c r="BLG104" s="469"/>
      <c r="BLH104" s="469"/>
      <c r="BLI104" s="469"/>
      <c r="BLJ104" s="469"/>
      <c r="BLK104" s="469"/>
      <c r="BLL104" s="469"/>
      <c r="BLM104" s="469"/>
      <c r="BLN104" s="469"/>
      <c r="BLO104" s="469"/>
      <c r="BLP104" s="469"/>
      <c r="BLQ104" s="469"/>
      <c r="BLR104" s="469"/>
      <c r="BLS104" s="469"/>
      <c r="BLT104" s="469"/>
      <c r="BLU104" s="469"/>
      <c r="BLV104" s="469"/>
      <c r="BLW104" s="469"/>
      <c r="BLX104" s="469"/>
      <c r="BLY104" s="469"/>
      <c r="BLZ104" s="469"/>
      <c r="BMA104" s="469"/>
      <c r="BMB104" s="469"/>
      <c r="BMC104" s="469"/>
      <c r="BMD104" s="469"/>
      <c r="BME104" s="469"/>
      <c r="BMF104" s="469"/>
      <c r="BMG104" s="469"/>
      <c r="BMH104" s="469"/>
      <c r="BMI104" s="469"/>
      <c r="BMJ104" s="469"/>
      <c r="BMK104" s="469"/>
      <c r="BML104" s="469"/>
      <c r="BMM104" s="469"/>
      <c r="BMN104" s="469"/>
      <c r="BMO104" s="469"/>
      <c r="BMP104" s="469"/>
      <c r="BMQ104" s="469"/>
      <c r="BMR104" s="469"/>
      <c r="BMS104" s="469"/>
      <c r="BMT104" s="469"/>
      <c r="BMU104" s="469"/>
      <c r="BMV104" s="469"/>
      <c r="BMW104" s="469"/>
      <c r="BMX104" s="469"/>
      <c r="BMY104" s="469"/>
      <c r="BMZ104" s="469"/>
      <c r="BNA104" s="469"/>
      <c r="BNB104" s="469"/>
      <c r="BNC104" s="469"/>
      <c r="BND104" s="469"/>
      <c r="BNE104" s="469"/>
      <c r="BNF104" s="469"/>
      <c r="BNG104" s="469"/>
      <c r="BNH104" s="469"/>
      <c r="BNI104" s="469"/>
      <c r="BNJ104" s="469"/>
      <c r="BNK104" s="469"/>
      <c r="BNL104" s="469"/>
      <c r="BNM104" s="469"/>
      <c r="BNN104" s="469"/>
      <c r="BNO104" s="469"/>
      <c r="BNP104" s="469"/>
      <c r="BNQ104" s="469"/>
      <c r="BNR104" s="469"/>
      <c r="BNS104" s="469"/>
      <c r="BNT104" s="469"/>
      <c r="BNU104" s="469"/>
      <c r="BNV104" s="469"/>
      <c r="BNW104" s="469"/>
      <c r="BNX104" s="469"/>
      <c r="BNY104" s="469"/>
      <c r="BNZ104" s="469"/>
      <c r="BOA104" s="469"/>
      <c r="BOB104" s="469"/>
      <c r="BOC104" s="469"/>
      <c r="BOD104" s="469"/>
      <c r="BOE104" s="469"/>
      <c r="BOF104" s="469"/>
      <c r="BOG104" s="469"/>
      <c r="BOH104" s="469"/>
      <c r="BOI104" s="469"/>
      <c r="BOJ104" s="469"/>
      <c r="BOK104" s="469"/>
      <c r="BOL104" s="469"/>
      <c r="BOM104" s="469"/>
      <c r="BON104" s="469"/>
      <c r="BOO104" s="469"/>
      <c r="BOP104" s="469"/>
      <c r="BOQ104" s="469"/>
      <c r="BOR104" s="469"/>
      <c r="BOS104" s="469"/>
      <c r="BOT104" s="469"/>
      <c r="BOU104" s="469"/>
      <c r="BOV104" s="469"/>
      <c r="BOW104" s="469"/>
      <c r="BOX104" s="469"/>
      <c r="BOY104" s="469"/>
      <c r="BOZ104" s="469"/>
      <c r="BPA104" s="469"/>
      <c r="BPB104" s="469"/>
      <c r="BPC104" s="469"/>
      <c r="BPD104" s="469"/>
      <c r="BPE104" s="469"/>
      <c r="BPF104" s="469"/>
      <c r="BPG104" s="469"/>
      <c r="BPH104" s="469"/>
      <c r="BPI104" s="469"/>
      <c r="BPJ104" s="469"/>
      <c r="BPK104" s="469"/>
      <c r="BPL104" s="469"/>
      <c r="BPM104" s="469"/>
      <c r="BPN104" s="469"/>
      <c r="BPO104" s="469"/>
      <c r="BPP104" s="469"/>
      <c r="BPQ104" s="469"/>
      <c r="BPR104" s="469"/>
      <c r="BPS104" s="469"/>
      <c r="BPT104" s="469"/>
      <c r="BPU104" s="469"/>
      <c r="BPV104" s="469"/>
      <c r="BPW104" s="469"/>
      <c r="BPX104" s="469"/>
      <c r="BPY104" s="469"/>
      <c r="BPZ104" s="469"/>
      <c r="BQA104" s="469"/>
      <c r="BQB104" s="469"/>
      <c r="BQC104" s="469"/>
      <c r="BQD104" s="469"/>
      <c r="BQE104" s="469"/>
      <c r="BQF104" s="469"/>
      <c r="BQG104" s="469"/>
      <c r="BQH104" s="469"/>
      <c r="BQI104" s="469"/>
      <c r="BQJ104" s="469"/>
      <c r="BQK104" s="469"/>
      <c r="BQL104" s="469"/>
      <c r="BQM104" s="469"/>
      <c r="BQN104" s="469"/>
      <c r="BQO104" s="469"/>
      <c r="BQP104" s="469"/>
      <c r="BQQ104" s="469"/>
      <c r="BQR104" s="469"/>
      <c r="BQS104" s="469"/>
      <c r="BQT104" s="469"/>
      <c r="BQU104" s="469"/>
      <c r="BQV104" s="469"/>
      <c r="BQW104" s="469"/>
      <c r="BQX104" s="469"/>
      <c r="BQY104" s="469"/>
      <c r="BQZ104" s="469"/>
      <c r="BRA104" s="469"/>
      <c r="BRB104" s="469"/>
      <c r="BRC104" s="469"/>
      <c r="BRD104" s="469"/>
      <c r="BRE104" s="469"/>
      <c r="BRF104" s="469"/>
      <c r="BRG104" s="469"/>
      <c r="BRH104" s="469"/>
      <c r="BRI104" s="469"/>
      <c r="BRJ104" s="469"/>
      <c r="BRK104" s="469"/>
      <c r="BRL104" s="469"/>
      <c r="BRM104" s="469"/>
      <c r="BRN104" s="469"/>
      <c r="BRO104" s="469"/>
      <c r="BRP104" s="469"/>
      <c r="BRQ104" s="469"/>
      <c r="BRR104" s="469"/>
      <c r="BRS104" s="469"/>
      <c r="BRT104" s="469"/>
      <c r="BRU104" s="469"/>
      <c r="BRV104" s="469"/>
      <c r="BRW104" s="469"/>
      <c r="BRX104" s="469"/>
      <c r="BRY104" s="469"/>
      <c r="BRZ104" s="469"/>
      <c r="BSA104" s="469"/>
      <c r="BSB104" s="469"/>
      <c r="BSC104" s="469"/>
      <c r="BSD104" s="469"/>
      <c r="BSE104" s="469"/>
      <c r="BSF104" s="469"/>
      <c r="BSG104" s="469"/>
      <c r="BSH104" s="469"/>
      <c r="BSI104" s="469"/>
      <c r="BSJ104" s="469"/>
      <c r="BSK104" s="469"/>
      <c r="BSL104" s="469"/>
      <c r="BSM104" s="469"/>
      <c r="BSN104" s="469"/>
      <c r="BSO104" s="469"/>
      <c r="BSP104" s="469"/>
      <c r="BSQ104" s="469"/>
      <c r="BSR104" s="469"/>
      <c r="BSS104" s="469"/>
      <c r="BST104" s="469"/>
      <c r="BSU104" s="469"/>
      <c r="BSV104" s="469"/>
      <c r="BSW104" s="469"/>
      <c r="BSX104" s="469"/>
      <c r="BSY104" s="469"/>
      <c r="BSZ104" s="469"/>
      <c r="BTA104" s="469"/>
      <c r="BTB104" s="469"/>
      <c r="BTC104" s="469"/>
      <c r="BTD104" s="469"/>
      <c r="BTE104" s="469"/>
      <c r="BTF104" s="469"/>
      <c r="BTG104" s="469"/>
      <c r="BTH104" s="469"/>
      <c r="BTI104" s="469"/>
      <c r="BTJ104" s="469"/>
      <c r="BTK104" s="469"/>
      <c r="BTL104" s="469"/>
      <c r="BTM104" s="469"/>
      <c r="BTN104" s="469"/>
      <c r="BTO104" s="469"/>
      <c r="BTP104" s="469"/>
      <c r="BTQ104" s="469"/>
      <c r="BTR104" s="469"/>
      <c r="BTS104" s="469"/>
      <c r="BTT104" s="469"/>
      <c r="BTU104" s="469"/>
      <c r="BTV104" s="469"/>
      <c r="BTW104" s="469"/>
      <c r="BTX104" s="469"/>
      <c r="BTY104" s="469"/>
      <c r="BTZ104" s="469"/>
      <c r="BUA104" s="469"/>
      <c r="BUB104" s="469"/>
      <c r="BUC104" s="469"/>
      <c r="BUD104" s="469"/>
      <c r="BUE104" s="469"/>
      <c r="BUF104" s="469"/>
      <c r="BUG104" s="469"/>
      <c r="BUH104" s="469"/>
      <c r="BUI104" s="469"/>
      <c r="BUJ104" s="469"/>
      <c r="BUK104" s="469"/>
      <c r="BUL104" s="469"/>
      <c r="BUM104" s="469"/>
      <c r="BUN104" s="469"/>
      <c r="BUO104" s="469"/>
      <c r="BUP104" s="469"/>
      <c r="BUQ104" s="469"/>
      <c r="BUR104" s="469"/>
      <c r="BUS104" s="469"/>
      <c r="BUT104" s="469"/>
      <c r="BUU104" s="469"/>
      <c r="BUV104" s="469"/>
      <c r="BUW104" s="469"/>
      <c r="BUX104" s="469"/>
      <c r="BUY104" s="469"/>
      <c r="BUZ104" s="469"/>
      <c r="BVA104" s="469"/>
      <c r="BVB104" s="469"/>
      <c r="BVC104" s="469"/>
      <c r="BVD104" s="469"/>
      <c r="BVE104" s="469"/>
      <c r="BVF104" s="469"/>
      <c r="BVG104" s="469"/>
      <c r="BVH104" s="469"/>
      <c r="BVI104" s="469"/>
      <c r="BVJ104" s="469"/>
      <c r="BVK104" s="469"/>
      <c r="BVL104" s="469"/>
      <c r="BVM104" s="469"/>
      <c r="BVN104" s="469"/>
      <c r="BVO104" s="469"/>
      <c r="BVP104" s="469"/>
      <c r="BVQ104" s="469"/>
      <c r="BVR104" s="469"/>
      <c r="BVS104" s="469"/>
      <c r="BVT104" s="469"/>
      <c r="BVU104" s="469"/>
      <c r="BVV104" s="469"/>
      <c r="BVW104" s="469"/>
      <c r="BVX104" s="469"/>
      <c r="BVY104" s="469"/>
      <c r="BVZ104" s="469"/>
      <c r="BWA104" s="469"/>
      <c r="BWB104" s="469"/>
      <c r="BWC104" s="469"/>
      <c r="BWD104" s="469"/>
      <c r="BWE104" s="469"/>
      <c r="BWF104" s="469"/>
      <c r="BWG104" s="469"/>
      <c r="BWH104" s="469"/>
      <c r="BWI104" s="469"/>
      <c r="BWJ104" s="469"/>
      <c r="BWK104" s="469"/>
      <c r="BWL104" s="469"/>
      <c r="BWM104" s="469"/>
      <c r="BWN104" s="469"/>
      <c r="BWO104" s="469"/>
      <c r="BWP104" s="469"/>
      <c r="BWQ104" s="469"/>
      <c r="BWR104" s="469"/>
      <c r="BWS104" s="469"/>
      <c r="BWT104" s="469"/>
      <c r="BWU104" s="469"/>
      <c r="BWV104" s="469"/>
      <c r="BWW104" s="469"/>
      <c r="BWX104" s="469"/>
      <c r="BWY104" s="469"/>
      <c r="BWZ104" s="469"/>
      <c r="BXA104" s="469"/>
      <c r="BXB104" s="469"/>
      <c r="BXC104" s="469"/>
      <c r="BXD104" s="469"/>
      <c r="BXE104" s="469"/>
      <c r="BXF104" s="469"/>
      <c r="BXG104" s="469"/>
      <c r="BXH104" s="469"/>
      <c r="BXI104" s="469"/>
      <c r="BXJ104" s="469"/>
      <c r="BXK104" s="469"/>
      <c r="BXL104" s="469"/>
      <c r="BXM104" s="469"/>
      <c r="BXN104" s="469"/>
      <c r="BXO104" s="469"/>
      <c r="BXP104" s="469"/>
      <c r="BXQ104" s="469"/>
      <c r="BXR104" s="469"/>
      <c r="BXS104" s="469"/>
      <c r="BXT104" s="469"/>
      <c r="BXU104" s="469"/>
      <c r="BXV104" s="469"/>
      <c r="BXW104" s="469"/>
      <c r="BXX104" s="469"/>
      <c r="BXY104" s="469"/>
      <c r="BXZ104" s="469"/>
      <c r="BYA104" s="469"/>
      <c r="BYB104" s="469"/>
      <c r="BYC104" s="469"/>
      <c r="BYD104" s="469"/>
      <c r="BYE104" s="469"/>
      <c r="BYF104" s="469"/>
      <c r="BYG104" s="469"/>
      <c r="BYH104" s="469"/>
      <c r="BYI104" s="469"/>
      <c r="BYJ104" s="469"/>
      <c r="BYK104" s="469"/>
      <c r="BYL104" s="469"/>
      <c r="BYM104" s="469"/>
      <c r="BYN104" s="469"/>
      <c r="BYO104" s="469"/>
      <c r="BYP104" s="469"/>
      <c r="BYQ104" s="469"/>
      <c r="BYR104" s="469"/>
      <c r="BYS104" s="469"/>
      <c r="BYT104" s="469"/>
      <c r="BYU104" s="469"/>
      <c r="BYV104" s="469"/>
      <c r="BYW104" s="469"/>
      <c r="BYX104" s="469"/>
      <c r="BYY104" s="469"/>
      <c r="BYZ104" s="469"/>
      <c r="BZA104" s="469"/>
      <c r="BZB104" s="469"/>
      <c r="BZC104" s="469"/>
      <c r="BZD104" s="469"/>
      <c r="BZE104" s="469"/>
      <c r="BZF104" s="469"/>
      <c r="BZG104" s="469"/>
      <c r="BZH104" s="469"/>
      <c r="BZI104" s="469"/>
      <c r="BZJ104" s="469"/>
      <c r="BZK104" s="469"/>
      <c r="BZL104" s="469"/>
      <c r="BZM104" s="469"/>
      <c r="BZN104" s="469"/>
      <c r="BZO104" s="469"/>
      <c r="BZP104" s="469"/>
      <c r="BZQ104" s="469"/>
      <c r="BZR104" s="469"/>
      <c r="BZS104" s="469"/>
      <c r="BZT104" s="469"/>
      <c r="BZU104" s="469"/>
      <c r="BZV104" s="469"/>
      <c r="BZW104" s="469"/>
      <c r="BZX104" s="469"/>
      <c r="BZY104" s="469"/>
      <c r="BZZ104" s="469"/>
      <c r="CAA104" s="469"/>
      <c r="CAB104" s="469"/>
      <c r="CAC104" s="469"/>
      <c r="CAD104" s="469"/>
      <c r="CAE104" s="469"/>
      <c r="CAF104" s="469"/>
      <c r="CAG104" s="469"/>
      <c r="CAH104" s="469"/>
      <c r="CAI104" s="469"/>
      <c r="CAJ104" s="469"/>
      <c r="CAK104" s="469"/>
      <c r="CAL104" s="469"/>
      <c r="CAM104" s="469"/>
      <c r="CAN104" s="469"/>
      <c r="CAO104" s="469"/>
      <c r="CAP104" s="469"/>
      <c r="CAQ104" s="469"/>
      <c r="CAR104" s="469"/>
      <c r="CAS104" s="469"/>
      <c r="CAT104" s="469"/>
      <c r="CAU104" s="469"/>
      <c r="CAV104" s="469"/>
      <c r="CAW104" s="469"/>
      <c r="CAX104" s="469"/>
      <c r="CAY104" s="469"/>
      <c r="CAZ104" s="469"/>
      <c r="CBA104" s="469"/>
      <c r="CBB104" s="469"/>
      <c r="CBC104" s="469"/>
      <c r="CBD104" s="469"/>
      <c r="CBE104" s="469"/>
      <c r="CBF104" s="469"/>
      <c r="CBG104" s="469"/>
      <c r="CBH104" s="469"/>
      <c r="CBI104" s="469"/>
      <c r="CBJ104" s="469"/>
      <c r="CBK104" s="469"/>
      <c r="CBL104" s="469"/>
      <c r="CBM104" s="469"/>
      <c r="CBN104" s="469"/>
      <c r="CBO104" s="469"/>
      <c r="CBP104" s="469"/>
      <c r="CBQ104" s="469"/>
      <c r="CBR104" s="469"/>
      <c r="CBS104" s="469"/>
      <c r="CBT104" s="469"/>
      <c r="CBU104" s="469"/>
      <c r="CBV104" s="469"/>
      <c r="CBW104" s="469"/>
      <c r="CBX104" s="469"/>
      <c r="CBY104" s="469"/>
      <c r="CBZ104" s="469"/>
      <c r="CCA104" s="469"/>
      <c r="CCB104" s="469"/>
      <c r="CCC104" s="469"/>
      <c r="CCD104" s="469"/>
      <c r="CCE104" s="469"/>
      <c r="CCF104" s="469"/>
      <c r="CCG104" s="469"/>
      <c r="CCH104" s="469"/>
      <c r="CCI104" s="469"/>
      <c r="CCJ104" s="469"/>
      <c r="CCK104" s="469"/>
      <c r="CCL104" s="469"/>
      <c r="CCM104" s="469"/>
      <c r="CCN104" s="469"/>
      <c r="CCO104" s="469"/>
      <c r="CCP104" s="469"/>
      <c r="CCQ104" s="469"/>
      <c r="CCR104" s="469"/>
      <c r="CCS104" s="469"/>
      <c r="CCT104" s="469"/>
      <c r="CCU104" s="469"/>
      <c r="CCV104" s="469"/>
      <c r="CCW104" s="469"/>
      <c r="CCX104" s="469"/>
      <c r="CCY104" s="469"/>
      <c r="CCZ104" s="469"/>
      <c r="CDA104" s="469"/>
      <c r="CDB104" s="469"/>
      <c r="CDC104" s="469"/>
      <c r="CDD104" s="469"/>
      <c r="CDE104" s="469"/>
      <c r="CDF104" s="469"/>
      <c r="CDG104" s="469"/>
      <c r="CDH104" s="469"/>
      <c r="CDI104" s="469"/>
      <c r="CDJ104" s="469"/>
      <c r="CDK104" s="469"/>
      <c r="CDL104" s="469"/>
      <c r="CDM104" s="469"/>
      <c r="CDN104" s="469"/>
      <c r="CDO104" s="469"/>
      <c r="CDP104" s="469"/>
      <c r="CDQ104" s="469"/>
      <c r="CDR104" s="469"/>
      <c r="CDS104" s="469"/>
      <c r="CDT104" s="469"/>
      <c r="CDU104" s="469"/>
      <c r="CDV104" s="469"/>
      <c r="CDW104" s="469"/>
      <c r="CDX104" s="469"/>
      <c r="CDY104" s="469"/>
      <c r="CDZ104" s="469"/>
      <c r="CEA104" s="469"/>
      <c r="CEB104" s="469"/>
      <c r="CEC104" s="469"/>
      <c r="CED104" s="469"/>
      <c r="CEE104" s="469"/>
      <c r="CEF104" s="469"/>
      <c r="CEG104" s="469"/>
      <c r="CEH104" s="469"/>
      <c r="CEI104" s="469"/>
      <c r="CEJ104" s="469"/>
      <c r="CEK104" s="469"/>
      <c r="CEL104" s="469"/>
      <c r="CEM104" s="469"/>
      <c r="CEN104" s="469"/>
      <c r="CEO104" s="469"/>
      <c r="CEP104" s="469"/>
      <c r="CEQ104" s="469"/>
      <c r="CER104" s="469"/>
      <c r="CES104" s="469"/>
      <c r="CET104" s="469"/>
      <c r="CEU104" s="469"/>
      <c r="CEV104" s="469"/>
      <c r="CEW104" s="469"/>
      <c r="CEX104" s="469"/>
      <c r="CEY104" s="469"/>
      <c r="CEZ104" s="469"/>
      <c r="CFA104" s="469"/>
      <c r="CFB104" s="469"/>
      <c r="CFC104" s="469"/>
      <c r="CFD104" s="469"/>
      <c r="CFE104" s="469"/>
      <c r="CFF104" s="469"/>
      <c r="CFG104" s="469"/>
      <c r="CFH104" s="469"/>
      <c r="CFI104" s="469"/>
      <c r="CFJ104" s="469"/>
      <c r="CFK104" s="469"/>
      <c r="CFL104" s="469"/>
      <c r="CFM104" s="469"/>
      <c r="CFN104" s="469"/>
      <c r="CFO104" s="469"/>
      <c r="CFP104" s="469"/>
      <c r="CFQ104" s="469"/>
      <c r="CFR104" s="469"/>
      <c r="CFS104" s="469"/>
      <c r="CFT104" s="469"/>
      <c r="CFU104" s="469"/>
      <c r="CFV104" s="469"/>
      <c r="CFW104" s="469"/>
      <c r="CFX104" s="469"/>
      <c r="CFY104" s="469"/>
      <c r="CFZ104" s="469"/>
      <c r="CGA104" s="469"/>
      <c r="CGB104" s="469"/>
      <c r="CGC104" s="469"/>
      <c r="CGD104" s="469"/>
      <c r="CGE104" s="469"/>
      <c r="CGF104" s="469"/>
      <c r="CGG104" s="469"/>
      <c r="CGH104" s="469"/>
      <c r="CGI104" s="469"/>
      <c r="CGJ104" s="469"/>
      <c r="CGK104" s="469"/>
      <c r="CGL104" s="469"/>
      <c r="CGM104" s="469"/>
      <c r="CGN104" s="469"/>
      <c r="CGO104" s="469"/>
      <c r="CGP104" s="469"/>
      <c r="CGQ104" s="469"/>
      <c r="CGR104" s="469"/>
      <c r="CGS104" s="469"/>
      <c r="CGT104" s="469"/>
      <c r="CGU104" s="469"/>
      <c r="CGV104" s="469"/>
      <c r="CGW104" s="469"/>
      <c r="CGX104" s="469"/>
      <c r="CGY104" s="469"/>
      <c r="CGZ104" s="469"/>
      <c r="CHA104" s="469"/>
      <c r="CHB104" s="469"/>
      <c r="CHC104" s="469"/>
      <c r="CHD104" s="469"/>
      <c r="CHE104" s="469"/>
      <c r="CHF104" s="469"/>
      <c r="CHG104" s="469"/>
      <c r="CHH104" s="469"/>
      <c r="CHI104" s="469"/>
      <c r="CHJ104" s="469"/>
      <c r="CHK104" s="469"/>
      <c r="CHL104" s="469"/>
      <c r="CHM104" s="469"/>
      <c r="CHN104" s="469"/>
      <c r="CHO104" s="469"/>
      <c r="CHP104" s="469"/>
      <c r="CHQ104" s="469"/>
      <c r="CHR104" s="469"/>
      <c r="CHS104" s="469"/>
      <c r="CHT104" s="469"/>
      <c r="CHU104" s="469"/>
      <c r="CHV104" s="469"/>
      <c r="CHW104" s="469"/>
      <c r="CHX104" s="469"/>
      <c r="CHY104" s="469"/>
      <c r="CHZ104" s="469"/>
      <c r="CIA104" s="469"/>
      <c r="CIB104" s="469"/>
      <c r="CIC104" s="469"/>
      <c r="CID104" s="469"/>
      <c r="CIE104" s="469"/>
      <c r="CIF104" s="469"/>
      <c r="CIG104" s="469"/>
      <c r="CIH104" s="469"/>
      <c r="CII104" s="469"/>
      <c r="CIJ104" s="469"/>
      <c r="CIK104" s="469"/>
      <c r="CIL104" s="469"/>
      <c r="CIM104" s="469"/>
      <c r="CIN104" s="469"/>
      <c r="CIO104" s="469"/>
      <c r="CIP104" s="469"/>
      <c r="CIQ104" s="469"/>
      <c r="CIR104" s="469"/>
      <c r="CIS104" s="469"/>
      <c r="CIT104" s="469"/>
      <c r="CIU104" s="469"/>
      <c r="CIV104" s="469"/>
      <c r="CIW104" s="469"/>
      <c r="CIX104" s="469"/>
      <c r="CIY104" s="469"/>
      <c r="CIZ104" s="469"/>
      <c r="CJA104" s="469"/>
      <c r="CJB104" s="469"/>
      <c r="CJC104" s="469"/>
      <c r="CJD104" s="469"/>
      <c r="CJE104" s="469"/>
      <c r="CJF104" s="469"/>
      <c r="CJG104" s="469"/>
      <c r="CJH104" s="469"/>
      <c r="CJI104" s="469"/>
      <c r="CJJ104" s="469"/>
      <c r="CJK104" s="469"/>
      <c r="CJL104" s="469"/>
      <c r="CJM104" s="469"/>
      <c r="CJN104" s="469"/>
      <c r="CJO104" s="469"/>
      <c r="CJP104" s="469"/>
      <c r="CJQ104" s="469"/>
      <c r="CJR104" s="469"/>
      <c r="CJS104" s="469"/>
      <c r="CJT104" s="469"/>
      <c r="CJU104" s="469"/>
      <c r="CJV104" s="469"/>
      <c r="CJW104" s="469"/>
      <c r="CJX104" s="469"/>
      <c r="CJY104" s="469"/>
      <c r="CJZ104" s="469"/>
      <c r="CKA104" s="469"/>
      <c r="CKB104" s="469"/>
      <c r="CKC104" s="469"/>
      <c r="CKD104" s="469"/>
      <c r="CKE104" s="469"/>
      <c r="CKF104" s="469"/>
      <c r="CKG104" s="469"/>
      <c r="CKH104" s="469"/>
      <c r="CKI104" s="469"/>
      <c r="CKJ104" s="469"/>
      <c r="CKK104" s="469"/>
      <c r="CKL104" s="469"/>
      <c r="CKM104" s="469"/>
      <c r="CKN104" s="469"/>
      <c r="CKO104" s="469"/>
      <c r="CKP104" s="469"/>
      <c r="CKQ104" s="469"/>
      <c r="CKR104" s="469"/>
      <c r="CKS104" s="469"/>
      <c r="CKT104" s="469"/>
      <c r="CKU104" s="469"/>
      <c r="CKV104" s="469"/>
      <c r="CKW104" s="469"/>
      <c r="CKX104" s="469"/>
      <c r="CKY104" s="469"/>
      <c r="CKZ104" s="469"/>
      <c r="CLA104" s="469"/>
      <c r="CLB104" s="469"/>
      <c r="CLC104" s="469"/>
      <c r="CLD104" s="469"/>
      <c r="CLE104" s="469"/>
      <c r="CLF104" s="469"/>
      <c r="CLG104" s="469"/>
      <c r="CLH104" s="469"/>
      <c r="CLI104" s="469"/>
      <c r="CLJ104" s="469"/>
      <c r="CLK104" s="469"/>
      <c r="CLL104" s="469"/>
      <c r="CLM104" s="469"/>
      <c r="CLN104" s="469"/>
      <c r="CLO104" s="469"/>
      <c r="CLP104" s="469"/>
      <c r="CLQ104" s="469"/>
      <c r="CLR104" s="469"/>
      <c r="CLS104" s="469"/>
      <c r="CLT104" s="469"/>
      <c r="CLU104" s="469"/>
      <c r="CLV104" s="469"/>
      <c r="CLW104" s="469"/>
      <c r="CLX104" s="469"/>
      <c r="CLY104" s="469"/>
      <c r="CLZ104" s="469"/>
      <c r="CMA104" s="469"/>
      <c r="CMB104" s="469"/>
      <c r="CMC104" s="469"/>
      <c r="CMD104" s="469"/>
      <c r="CME104" s="469"/>
      <c r="CMF104" s="469"/>
      <c r="CMG104" s="469"/>
      <c r="CMH104" s="469"/>
      <c r="CMI104" s="469"/>
      <c r="CMJ104" s="469"/>
      <c r="CMK104" s="469"/>
      <c r="CML104" s="469"/>
      <c r="CMM104" s="469"/>
      <c r="CMN104" s="469"/>
      <c r="CMO104" s="469"/>
      <c r="CMP104" s="469"/>
      <c r="CMQ104" s="469"/>
      <c r="CMR104" s="469"/>
      <c r="CMS104" s="469"/>
      <c r="CMT104" s="469"/>
      <c r="CMU104" s="469"/>
      <c r="CMV104" s="469"/>
      <c r="CMW104" s="469"/>
      <c r="CMX104" s="469"/>
      <c r="CMY104" s="469"/>
      <c r="CMZ104" s="469"/>
      <c r="CNA104" s="469"/>
      <c r="CNB104" s="469"/>
      <c r="CNC104" s="469"/>
      <c r="CND104" s="469"/>
      <c r="CNE104" s="469"/>
      <c r="CNF104" s="469"/>
      <c r="CNG104" s="469"/>
      <c r="CNH104" s="469"/>
      <c r="CNI104" s="469"/>
      <c r="CNJ104" s="469"/>
      <c r="CNK104" s="469"/>
      <c r="CNL104" s="469"/>
      <c r="CNM104" s="469"/>
      <c r="CNN104" s="469"/>
      <c r="CNO104" s="469"/>
      <c r="CNP104" s="469"/>
      <c r="CNQ104" s="469"/>
      <c r="CNR104" s="469"/>
      <c r="CNS104" s="469"/>
      <c r="CNT104" s="469"/>
      <c r="CNU104" s="469"/>
      <c r="CNV104" s="469"/>
      <c r="CNW104" s="469"/>
      <c r="CNX104" s="469"/>
      <c r="CNY104" s="469"/>
      <c r="CNZ104" s="469"/>
      <c r="COA104" s="469"/>
      <c r="COB104" s="469"/>
      <c r="COC104" s="469"/>
      <c r="COD104" s="469"/>
      <c r="COE104" s="469"/>
      <c r="COF104" s="469"/>
      <c r="COG104" s="469"/>
      <c r="COH104" s="469"/>
      <c r="COI104" s="469"/>
      <c r="COJ104" s="469"/>
      <c r="COK104" s="469"/>
      <c r="COL104" s="469"/>
      <c r="COM104" s="469"/>
      <c r="CON104" s="469"/>
      <c r="COO104" s="469"/>
      <c r="COP104" s="469"/>
      <c r="COQ104" s="469"/>
      <c r="COR104" s="469"/>
      <c r="COS104" s="469"/>
      <c r="COT104" s="469"/>
      <c r="COU104" s="469"/>
      <c r="COV104" s="469"/>
      <c r="COW104" s="469"/>
      <c r="COX104" s="469"/>
      <c r="COY104" s="469"/>
      <c r="COZ104" s="469"/>
      <c r="CPA104" s="469"/>
      <c r="CPB104" s="469"/>
      <c r="CPC104" s="469"/>
      <c r="CPD104" s="469"/>
      <c r="CPE104" s="469"/>
      <c r="CPF104" s="469"/>
      <c r="CPG104" s="469"/>
      <c r="CPH104" s="469"/>
      <c r="CPI104" s="469"/>
      <c r="CPJ104" s="469"/>
      <c r="CPK104" s="469"/>
      <c r="CPL104" s="469"/>
      <c r="CPM104" s="469"/>
      <c r="CPN104" s="469"/>
      <c r="CPO104" s="469"/>
      <c r="CPP104" s="469"/>
      <c r="CPQ104" s="469"/>
      <c r="CPR104" s="469"/>
      <c r="CPS104" s="469"/>
      <c r="CPT104" s="469"/>
      <c r="CPU104" s="469"/>
      <c r="CPV104" s="469"/>
      <c r="CPW104" s="469"/>
      <c r="CPX104" s="469"/>
      <c r="CPY104" s="469"/>
      <c r="CPZ104" s="469"/>
      <c r="CQA104" s="469"/>
      <c r="CQB104" s="469"/>
      <c r="CQC104" s="469"/>
      <c r="CQD104" s="469"/>
      <c r="CQE104" s="469"/>
      <c r="CQF104" s="469"/>
      <c r="CQG104" s="469"/>
      <c r="CQH104" s="469"/>
      <c r="CQI104" s="469"/>
      <c r="CQJ104" s="469"/>
      <c r="CQK104" s="469"/>
      <c r="CQL104" s="469"/>
      <c r="CQM104" s="469"/>
      <c r="CQN104" s="469"/>
      <c r="CQO104" s="469"/>
      <c r="CQP104" s="469"/>
      <c r="CQQ104" s="469"/>
      <c r="CQR104" s="469"/>
      <c r="CQS104" s="469"/>
      <c r="CQT104" s="469"/>
      <c r="CQU104" s="469"/>
      <c r="CQV104" s="469"/>
      <c r="CQW104" s="469"/>
      <c r="CQX104" s="469"/>
      <c r="CQY104" s="469"/>
      <c r="CQZ104" s="469"/>
      <c r="CRA104" s="469"/>
      <c r="CRB104" s="469"/>
      <c r="CRC104" s="469"/>
      <c r="CRD104" s="469"/>
      <c r="CRE104" s="469"/>
      <c r="CRF104" s="469"/>
      <c r="CRG104" s="469"/>
      <c r="CRH104" s="469"/>
      <c r="CRI104" s="469"/>
      <c r="CRJ104" s="469"/>
      <c r="CRK104" s="469"/>
      <c r="CRL104" s="469"/>
      <c r="CRM104" s="469"/>
      <c r="CRN104" s="469"/>
      <c r="CRO104" s="469"/>
      <c r="CRP104" s="469"/>
      <c r="CRQ104" s="469"/>
      <c r="CRR104" s="469"/>
      <c r="CRS104" s="469"/>
      <c r="CRT104" s="469"/>
      <c r="CRU104" s="469"/>
      <c r="CRV104" s="469"/>
      <c r="CRW104" s="469"/>
      <c r="CRX104" s="469"/>
      <c r="CRY104" s="469"/>
      <c r="CRZ104" s="469"/>
      <c r="CSA104" s="469"/>
      <c r="CSB104" s="469"/>
      <c r="CSC104" s="469"/>
      <c r="CSD104" s="469"/>
      <c r="CSE104" s="469"/>
      <c r="CSF104" s="469"/>
      <c r="CSG104" s="469"/>
      <c r="CSH104" s="469"/>
      <c r="CSI104" s="469"/>
      <c r="CSJ104" s="469"/>
      <c r="CSK104" s="469"/>
      <c r="CSL104" s="469"/>
      <c r="CSM104" s="469"/>
      <c r="CSN104" s="469"/>
      <c r="CSO104" s="469"/>
      <c r="CSP104" s="469"/>
      <c r="CSQ104" s="469"/>
      <c r="CSR104" s="469"/>
      <c r="CSS104" s="469"/>
      <c r="CST104" s="469"/>
      <c r="CSU104" s="469"/>
      <c r="CSV104" s="469"/>
      <c r="CSW104" s="469"/>
      <c r="CSX104" s="469"/>
      <c r="CSY104" s="469"/>
      <c r="CSZ104" s="469"/>
      <c r="CTA104" s="469"/>
      <c r="CTB104" s="469"/>
      <c r="CTC104" s="469"/>
      <c r="CTD104" s="469"/>
      <c r="CTE104" s="469"/>
      <c r="CTF104" s="469"/>
      <c r="CTG104" s="469"/>
      <c r="CTH104" s="469"/>
      <c r="CTI104" s="469"/>
      <c r="CTJ104" s="469"/>
      <c r="CTK104" s="469"/>
      <c r="CTL104" s="469"/>
      <c r="CTM104" s="469"/>
      <c r="CTN104" s="469"/>
      <c r="CTO104" s="469"/>
      <c r="CTP104" s="469"/>
      <c r="CTQ104" s="469"/>
      <c r="CTR104" s="469"/>
      <c r="CTS104" s="469"/>
      <c r="CTT104" s="469"/>
      <c r="CTU104" s="469"/>
      <c r="CTV104" s="469"/>
      <c r="CTW104" s="469"/>
      <c r="CTX104" s="469"/>
      <c r="CTY104" s="469"/>
      <c r="CTZ104" s="469"/>
      <c r="CUA104" s="469"/>
      <c r="CUB104" s="469"/>
      <c r="CUC104" s="469"/>
      <c r="CUD104" s="469"/>
      <c r="CUE104" s="469"/>
      <c r="CUF104" s="469"/>
      <c r="CUG104" s="469"/>
      <c r="CUH104" s="469"/>
      <c r="CUI104" s="469"/>
      <c r="CUJ104" s="469"/>
      <c r="CUK104" s="469"/>
      <c r="CUL104" s="469"/>
      <c r="CUM104" s="469"/>
      <c r="CUN104" s="469"/>
      <c r="CUO104" s="469"/>
      <c r="CUP104" s="469"/>
      <c r="CUQ104" s="469"/>
      <c r="CUR104" s="469"/>
      <c r="CUS104" s="469"/>
      <c r="CUT104" s="469"/>
      <c r="CUU104" s="469"/>
      <c r="CUV104" s="469"/>
      <c r="CUW104" s="469"/>
      <c r="CUX104" s="469"/>
      <c r="CUY104" s="469"/>
      <c r="CUZ104" s="469"/>
      <c r="CVA104" s="469"/>
      <c r="CVB104" s="469"/>
      <c r="CVC104" s="469"/>
      <c r="CVD104" s="469"/>
      <c r="CVE104" s="469"/>
      <c r="CVF104" s="469"/>
      <c r="CVG104" s="469"/>
      <c r="CVH104" s="469"/>
      <c r="CVI104" s="469"/>
      <c r="CVJ104" s="469"/>
      <c r="CVK104" s="469"/>
      <c r="CVL104" s="469"/>
      <c r="CVM104" s="469"/>
      <c r="CVN104" s="469"/>
      <c r="CVO104" s="469"/>
      <c r="CVP104" s="469"/>
      <c r="CVQ104" s="469"/>
      <c r="CVR104" s="469"/>
      <c r="CVS104" s="469"/>
      <c r="CVT104" s="469"/>
      <c r="CVU104" s="469"/>
      <c r="CVV104" s="469"/>
      <c r="CVW104" s="469"/>
      <c r="CVX104" s="469"/>
      <c r="CVY104" s="469"/>
      <c r="CVZ104" s="469"/>
      <c r="CWA104" s="469"/>
      <c r="CWB104" s="469"/>
      <c r="CWC104" s="469"/>
      <c r="CWD104" s="469"/>
      <c r="CWE104" s="469"/>
      <c r="CWF104" s="469"/>
      <c r="CWG104" s="469"/>
      <c r="CWH104" s="469"/>
      <c r="CWI104" s="469"/>
      <c r="CWJ104" s="469"/>
      <c r="CWK104" s="469"/>
      <c r="CWL104" s="469"/>
      <c r="CWM104" s="469"/>
      <c r="CWN104" s="469"/>
      <c r="CWO104" s="469"/>
      <c r="CWP104" s="469"/>
      <c r="CWQ104" s="469"/>
      <c r="CWR104" s="469"/>
      <c r="CWS104" s="469"/>
      <c r="CWT104" s="469"/>
      <c r="CWU104" s="469"/>
      <c r="CWV104" s="469"/>
      <c r="CWW104" s="469"/>
      <c r="CWX104" s="469"/>
      <c r="CWY104" s="469"/>
      <c r="CWZ104" s="469"/>
      <c r="CXA104" s="469"/>
      <c r="CXB104" s="469"/>
      <c r="CXC104" s="469"/>
      <c r="CXD104" s="469"/>
      <c r="CXE104" s="469"/>
      <c r="CXF104" s="469"/>
      <c r="CXG104" s="469"/>
      <c r="CXH104" s="469"/>
      <c r="CXI104" s="469"/>
      <c r="CXJ104" s="469"/>
      <c r="CXK104" s="469"/>
      <c r="CXL104" s="469"/>
      <c r="CXM104" s="469"/>
      <c r="CXN104" s="469"/>
      <c r="CXO104" s="469"/>
      <c r="CXP104" s="469"/>
      <c r="CXQ104" s="469"/>
      <c r="CXR104" s="469"/>
      <c r="CXS104" s="469"/>
      <c r="CXT104" s="469"/>
      <c r="CXU104" s="469"/>
      <c r="CXV104" s="469"/>
      <c r="CXW104" s="469"/>
      <c r="CXX104" s="469"/>
      <c r="CXY104" s="469"/>
      <c r="CXZ104" s="469"/>
      <c r="CYA104" s="469"/>
      <c r="CYB104" s="469"/>
      <c r="CYC104" s="469"/>
      <c r="CYD104" s="469"/>
      <c r="CYE104" s="469"/>
      <c r="CYF104" s="469"/>
      <c r="CYG104" s="469"/>
      <c r="CYH104" s="469"/>
      <c r="CYI104" s="469"/>
      <c r="CYJ104" s="469"/>
      <c r="CYK104" s="469"/>
      <c r="CYL104" s="469"/>
      <c r="CYM104" s="469"/>
      <c r="CYN104" s="469"/>
      <c r="CYO104" s="469"/>
      <c r="CYP104" s="469"/>
      <c r="CYQ104" s="469"/>
      <c r="CYR104" s="469"/>
      <c r="CYS104" s="469"/>
      <c r="CYT104" s="469"/>
      <c r="CYU104" s="469"/>
      <c r="CYV104" s="469"/>
      <c r="CYW104" s="469"/>
      <c r="CYX104" s="469"/>
      <c r="CYY104" s="469"/>
      <c r="CYZ104" s="469"/>
      <c r="CZA104" s="469"/>
      <c r="CZB104" s="469"/>
      <c r="CZC104" s="469"/>
      <c r="CZD104" s="469"/>
      <c r="CZE104" s="469"/>
      <c r="CZF104" s="469"/>
      <c r="CZG104" s="469"/>
      <c r="CZH104" s="469"/>
      <c r="CZI104" s="469"/>
      <c r="CZJ104" s="469"/>
      <c r="CZK104" s="469"/>
      <c r="CZL104" s="469"/>
      <c r="CZM104" s="469"/>
      <c r="CZN104" s="469"/>
      <c r="CZO104" s="469"/>
      <c r="CZP104" s="469"/>
      <c r="CZQ104" s="469"/>
      <c r="CZR104" s="469"/>
      <c r="CZS104" s="469"/>
      <c r="CZT104" s="469"/>
      <c r="CZU104" s="469"/>
      <c r="CZV104" s="469"/>
      <c r="CZW104" s="469"/>
      <c r="CZX104" s="469"/>
      <c r="CZY104" s="469"/>
      <c r="CZZ104" s="469"/>
      <c r="DAA104" s="469"/>
      <c r="DAB104" s="469"/>
      <c r="DAC104" s="469"/>
      <c r="DAD104" s="469"/>
      <c r="DAE104" s="469"/>
      <c r="DAF104" s="469"/>
      <c r="DAG104" s="469"/>
      <c r="DAH104" s="469"/>
      <c r="DAI104" s="469"/>
      <c r="DAJ104" s="469"/>
      <c r="DAK104" s="469"/>
      <c r="DAL104" s="469"/>
      <c r="DAM104" s="469"/>
      <c r="DAN104" s="469"/>
      <c r="DAO104" s="469"/>
      <c r="DAP104" s="469"/>
      <c r="DAQ104" s="469"/>
      <c r="DAR104" s="469"/>
      <c r="DAS104" s="469"/>
      <c r="DAT104" s="469"/>
      <c r="DAU104" s="469"/>
      <c r="DAV104" s="469"/>
      <c r="DAW104" s="469"/>
      <c r="DAX104" s="469"/>
      <c r="DAY104" s="469"/>
      <c r="DAZ104" s="469"/>
      <c r="DBA104" s="469"/>
      <c r="DBB104" s="469"/>
      <c r="DBC104" s="469"/>
      <c r="DBD104" s="469"/>
      <c r="DBE104" s="469"/>
      <c r="DBF104" s="469"/>
      <c r="DBG104" s="469"/>
      <c r="DBH104" s="469"/>
      <c r="DBI104" s="469"/>
      <c r="DBJ104" s="469"/>
      <c r="DBK104" s="469"/>
      <c r="DBL104" s="469"/>
      <c r="DBM104" s="469"/>
      <c r="DBN104" s="469"/>
      <c r="DBO104" s="469"/>
      <c r="DBP104" s="469"/>
      <c r="DBQ104" s="469"/>
      <c r="DBR104" s="469"/>
      <c r="DBS104" s="469"/>
      <c r="DBT104" s="469"/>
      <c r="DBU104" s="469"/>
      <c r="DBV104" s="469"/>
      <c r="DBW104" s="469"/>
      <c r="DBX104" s="469"/>
      <c r="DBY104" s="469"/>
      <c r="DBZ104" s="469"/>
      <c r="DCA104" s="469"/>
      <c r="DCB104" s="469"/>
      <c r="DCC104" s="469"/>
      <c r="DCD104" s="469"/>
      <c r="DCE104" s="469"/>
      <c r="DCF104" s="469"/>
      <c r="DCG104" s="469"/>
      <c r="DCH104" s="469"/>
      <c r="DCI104" s="469"/>
      <c r="DCJ104" s="469"/>
      <c r="DCK104" s="469"/>
      <c r="DCL104" s="469"/>
      <c r="DCM104" s="469"/>
      <c r="DCN104" s="469"/>
      <c r="DCO104" s="469"/>
      <c r="DCP104" s="469"/>
      <c r="DCQ104" s="469"/>
      <c r="DCR104" s="469"/>
      <c r="DCS104" s="469"/>
      <c r="DCT104" s="469"/>
      <c r="DCU104" s="469"/>
      <c r="DCV104" s="469"/>
      <c r="DCW104" s="469"/>
      <c r="DCX104" s="469"/>
      <c r="DCY104" s="469"/>
      <c r="DCZ104" s="469"/>
      <c r="DDA104" s="469"/>
      <c r="DDB104" s="469"/>
      <c r="DDC104" s="469"/>
      <c r="DDD104" s="469"/>
      <c r="DDE104" s="469"/>
      <c r="DDF104" s="469"/>
      <c r="DDG104" s="469"/>
      <c r="DDH104" s="469"/>
      <c r="DDI104" s="469"/>
      <c r="DDJ104" s="469"/>
      <c r="DDK104" s="469"/>
      <c r="DDL104" s="469"/>
      <c r="DDM104" s="469"/>
      <c r="DDN104" s="469"/>
      <c r="DDO104" s="469"/>
      <c r="DDP104" s="469"/>
      <c r="DDQ104" s="469"/>
      <c r="DDR104" s="469"/>
      <c r="DDS104" s="469"/>
      <c r="DDT104" s="469"/>
      <c r="DDU104" s="469"/>
      <c r="DDV104" s="469"/>
      <c r="DDW104" s="469"/>
      <c r="DDX104" s="469"/>
      <c r="DDY104" s="469"/>
      <c r="DDZ104" s="469"/>
      <c r="DEA104" s="469"/>
      <c r="DEB104" s="469"/>
      <c r="DEC104" s="469"/>
      <c r="DED104" s="469"/>
      <c r="DEE104" s="469"/>
      <c r="DEF104" s="469"/>
      <c r="DEG104" s="469"/>
      <c r="DEH104" s="469"/>
      <c r="DEI104" s="469"/>
      <c r="DEJ104" s="469"/>
      <c r="DEK104" s="469"/>
      <c r="DEL104" s="469"/>
      <c r="DEM104" s="469"/>
      <c r="DEN104" s="469"/>
      <c r="DEO104" s="469"/>
      <c r="DEP104" s="469"/>
      <c r="DEQ104" s="469"/>
      <c r="DER104" s="469"/>
      <c r="DES104" s="469"/>
      <c r="DET104" s="469"/>
      <c r="DEU104" s="469"/>
      <c r="DEV104" s="469"/>
      <c r="DEW104" s="469"/>
      <c r="DEX104" s="469"/>
      <c r="DEY104" s="469"/>
      <c r="DEZ104" s="469"/>
      <c r="DFA104" s="469"/>
      <c r="DFB104" s="469"/>
      <c r="DFC104" s="469"/>
      <c r="DFD104" s="469"/>
      <c r="DFE104" s="469"/>
      <c r="DFF104" s="469"/>
      <c r="DFG104" s="469"/>
      <c r="DFH104" s="469"/>
      <c r="DFI104" s="469"/>
      <c r="DFJ104" s="469"/>
      <c r="DFK104" s="469"/>
      <c r="DFL104" s="469"/>
      <c r="DFM104" s="469"/>
      <c r="DFN104" s="469"/>
      <c r="DFO104" s="469"/>
      <c r="DFP104" s="469"/>
      <c r="DFQ104" s="469"/>
      <c r="DFR104" s="469"/>
      <c r="DFS104" s="469"/>
      <c r="DFT104" s="469"/>
      <c r="DFU104" s="469"/>
      <c r="DFV104" s="469"/>
      <c r="DFW104" s="469"/>
      <c r="DFX104" s="469"/>
      <c r="DFY104" s="469"/>
      <c r="DFZ104" s="469"/>
      <c r="DGA104" s="469"/>
      <c r="DGB104" s="469"/>
      <c r="DGC104" s="469"/>
      <c r="DGD104" s="469"/>
      <c r="DGE104" s="469"/>
      <c r="DGF104" s="469"/>
      <c r="DGG104" s="469"/>
      <c r="DGH104" s="469"/>
      <c r="DGI104" s="469"/>
      <c r="DGJ104" s="469"/>
      <c r="DGK104" s="469"/>
      <c r="DGL104" s="469"/>
      <c r="DGM104" s="469"/>
      <c r="DGN104" s="469"/>
      <c r="DGO104" s="469"/>
      <c r="DGP104" s="469"/>
      <c r="DGQ104" s="469"/>
      <c r="DGR104" s="469"/>
      <c r="DGS104" s="469"/>
      <c r="DGT104" s="469"/>
      <c r="DGU104" s="469"/>
      <c r="DGV104" s="469"/>
      <c r="DGW104" s="469"/>
      <c r="DGX104" s="469"/>
      <c r="DGY104" s="469"/>
      <c r="DGZ104" s="469"/>
      <c r="DHA104" s="469"/>
      <c r="DHB104" s="469"/>
      <c r="DHC104" s="469"/>
      <c r="DHD104" s="469"/>
      <c r="DHE104" s="469"/>
      <c r="DHF104" s="469"/>
      <c r="DHG104" s="469"/>
      <c r="DHH104" s="469"/>
      <c r="DHI104" s="469"/>
      <c r="DHJ104" s="469"/>
      <c r="DHK104" s="469"/>
      <c r="DHL104" s="469"/>
      <c r="DHM104" s="469"/>
      <c r="DHN104" s="469"/>
      <c r="DHO104" s="469"/>
      <c r="DHP104" s="469"/>
      <c r="DHQ104" s="469"/>
      <c r="DHR104" s="469"/>
      <c r="DHS104" s="469"/>
      <c r="DHT104" s="469"/>
      <c r="DHU104" s="469"/>
      <c r="DHV104" s="469"/>
      <c r="DHW104" s="469"/>
      <c r="DHX104" s="469"/>
      <c r="DHY104" s="469"/>
      <c r="DHZ104" s="469"/>
      <c r="DIA104" s="469"/>
      <c r="DIB104" s="469"/>
      <c r="DIC104" s="469"/>
      <c r="DID104" s="469"/>
      <c r="DIE104" s="469"/>
      <c r="DIF104" s="469"/>
      <c r="DIG104" s="469"/>
      <c r="DIH104" s="469"/>
      <c r="DII104" s="469"/>
      <c r="DIJ104" s="469"/>
      <c r="DIK104" s="469"/>
      <c r="DIL104" s="469"/>
      <c r="DIM104" s="469"/>
      <c r="DIN104" s="469"/>
      <c r="DIO104" s="469"/>
      <c r="DIP104" s="469"/>
      <c r="DIQ104" s="469"/>
      <c r="DIR104" s="469"/>
      <c r="DIS104" s="469"/>
      <c r="DIT104" s="469"/>
      <c r="DIU104" s="469"/>
      <c r="DIV104" s="469"/>
      <c r="DIW104" s="469"/>
      <c r="DIX104" s="469"/>
      <c r="DIY104" s="469"/>
      <c r="DIZ104" s="469"/>
      <c r="DJA104" s="469"/>
      <c r="DJB104" s="469"/>
      <c r="DJC104" s="469"/>
      <c r="DJD104" s="469"/>
      <c r="DJE104" s="469"/>
      <c r="DJF104" s="469"/>
      <c r="DJG104" s="469"/>
      <c r="DJH104" s="469"/>
      <c r="DJI104" s="469"/>
      <c r="DJJ104" s="469"/>
      <c r="DJK104" s="469"/>
      <c r="DJL104" s="469"/>
      <c r="DJM104" s="469"/>
      <c r="DJN104" s="469"/>
      <c r="DJO104" s="469"/>
      <c r="DJP104" s="469"/>
      <c r="DJQ104" s="469"/>
      <c r="DJR104" s="469"/>
      <c r="DJS104" s="469"/>
      <c r="DJT104" s="469"/>
      <c r="DJU104" s="469"/>
      <c r="DJV104" s="469"/>
      <c r="DJW104" s="469"/>
      <c r="DJX104" s="469"/>
      <c r="DJY104" s="469"/>
      <c r="DJZ104" s="469"/>
      <c r="DKA104" s="469"/>
      <c r="DKB104" s="469"/>
      <c r="DKC104" s="469"/>
      <c r="DKD104" s="469"/>
      <c r="DKE104" s="469"/>
      <c r="DKF104" s="469"/>
      <c r="DKG104" s="469"/>
      <c r="DKH104" s="469"/>
      <c r="DKI104" s="469"/>
      <c r="DKJ104" s="469"/>
      <c r="DKK104" s="469"/>
      <c r="DKL104" s="469"/>
      <c r="DKM104" s="469"/>
      <c r="DKN104" s="469"/>
      <c r="DKO104" s="469"/>
      <c r="DKP104" s="469"/>
      <c r="DKQ104" s="469"/>
      <c r="DKR104" s="469"/>
      <c r="DKS104" s="469"/>
      <c r="DKT104" s="469"/>
      <c r="DKU104" s="469"/>
      <c r="DKV104" s="469"/>
      <c r="DKW104" s="469"/>
      <c r="DKX104" s="469"/>
      <c r="DKY104" s="469"/>
      <c r="DKZ104" s="469"/>
      <c r="DLA104" s="469"/>
      <c r="DLB104" s="469"/>
      <c r="DLC104" s="469"/>
      <c r="DLD104" s="469"/>
      <c r="DLE104" s="469"/>
      <c r="DLF104" s="469"/>
      <c r="DLG104" s="469"/>
      <c r="DLH104" s="469"/>
      <c r="DLI104" s="469"/>
      <c r="DLJ104" s="469"/>
      <c r="DLK104" s="469"/>
      <c r="DLL104" s="469"/>
      <c r="DLM104" s="469"/>
      <c r="DLN104" s="469"/>
      <c r="DLO104" s="469"/>
      <c r="DLP104" s="469"/>
      <c r="DLQ104" s="469"/>
      <c r="DLR104" s="469"/>
      <c r="DLS104" s="469"/>
      <c r="DLT104" s="469"/>
      <c r="DLU104" s="469"/>
      <c r="DLV104" s="469"/>
      <c r="DLW104" s="469"/>
      <c r="DLX104" s="469"/>
      <c r="DLY104" s="469"/>
      <c r="DLZ104" s="469"/>
      <c r="DMA104" s="469"/>
      <c r="DMB104" s="469"/>
      <c r="DMC104" s="469"/>
      <c r="DMD104" s="469"/>
      <c r="DME104" s="469"/>
      <c r="DMF104" s="469"/>
      <c r="DMG104" s="469"/>
      <c r="DMH104" s="469"/>
      <c r="DMI104" s="469"/>
      <c r="DMJ104" s="469"/>
      <c r="DMK104" s="469"/>
      <c r="DML104" s="469"/>
      <c r="DMM104" s="469"/>
      <c r="DMN104" s="469"/>
      <c r="DMO104" s="469"/>
      <c r="DMP104" s="469"/>
      <c r="DMQ104" s="469"/>
      <c r="DMR104" s="469"/>
      <c r="DMS104" s="469"/>
      <c r="DMT104" s="469"/>
      <c r="DMU104" s="469"/>
      <c r="DMV104" s="469"/>
      <c r="DMW104" s="469"/>
      <c r="DMX104" s="469"/>
      <c r="DMY104" s="469"/>
      <c r="DMZ104" s="469"/>
      <c r="DNA104" s="469"/>
      <c r="DNB104" s="469"/>
      <c r="DNC104" s="469"/>
      <c r="DND104" s="469"/>
      <c r="DNE104" s="469"/>
      <c r="DNF104" s="469"/>
      <c r="DNG104" s="469"/>
      <c r="DNH104" s="469"/>
      <c r="DNI104" s="469"/>
      <c r="DNJ104" s="469"/>
      <c r="DNK104" s="469"/>
      <c r="DNL104" s="469"/>
      <c r="DNM104" s="469"/>
      <c r="DNN104" s="469"/>
      <c r="DNO104" s="469"/>
      <c r="DNP104" s="469"/>
      <c r="DNQ104" s="469"/>
      <c r="DNR104" s="469"/>
      <c r="DNS104" s="469"/>
      <c r="DNT104" s="469"/>
      <c r="DNU104" s="469"/>
      <c r="DNV104" s="469"/>
      <c r="DNW104" s="469"/>
      <c r="DNX104" s="469"/>
      <c r="DNY104" s="469"/>
      <c r="DNZ104" s="469"/>
      <c r="DOA104" s="469"/>
      <c r="DOB104" s="469"/>
      <c r="DOC104" s="469"/>
      <c r="DOD104" s="469"/>
      <c r="DOE104" s="469"/>
      <c r="DOF104" s="469"/>
      <c r="DOG104" s="469"/>
      <c r="DOH104" s="469"/>
      <c r="DOI104" s="469"/>
      <c r="DOJ104" s="469"/>
      <c r="DOK104" s="469"/>
      <c r="DOL104" s="469"/>
      <c r="DOM104" s="469"/>
      <c r="DON104" s="469"/>
      <c r="DOO104" s="469"/>
      <c r="DOP104" s="469"/>
      <c r="DOQ104" s="469"/>
      <c r="DOR104" s="469"/>
      <c r="DOS104" s="469"/>
      <c r="DOT104" s="469"/>
      <c r="DOU104" s="469"/>
      <c r="DOV104" s="469"/>
      <c r="DOW104" s="469"/>
      <c r="DOX104" s="469"/>
      <c r="DOY104" s="469"/>
      <c r="DOZ104" s="469"/>
      <c r="DPA104" s="469"/>
      <c r="DPB104" s="469"/>
      <c r="DPC104" s="469"/>
      <c r="DPD104" s="469"/>
      <c r="DPE104" s="469"/>
      <c r="DPF104" s="469"/>
      <c r="DPG104" s="469"/>
      <c r="DPH104" s="469"/>
      <c r="DPI104" s="469"/>
      <c r="DPJ104" s="469"/>
      <c r="DPK104" s="469"/>
      <c r="DPL104" s="469"/>
      <c r="DPM104" s="469"/>
      <c r="DPN104" s="469"/>
      <c r="DPO104" s="469"/>
      <c r="DPP104" s="469"/>
      <c r="DPQ104" s="469"/>
      <c r="DPR104" s="469"/>
      <c r="DPS104" s="469"/>
      <c r="DPT104" s="469"/>
      <c r="DPU104" s="469"/>
      <c r="DPV104" s="469"/>
      <c r="DPW104" s="469"/>
      <c r="DPX104" s="469"/>
      <c r="DPY104" s="469"/>
      <c r="DPZ104" s="469"/>
      <c r="DQA104" s="469"/>
      <c r="DQB104" s="469"/>
      <c r="DQC104" s="469"/>
      <c r="DQD104" s="469"/>
      <c r="DQE104" s="469"/>
      <c r="DQF104" s="469"/>
      <c r="DQG104" s="469"/>
      <c r="DQH104" s="469"/>
      <c r="DQI104" s="469"/>
      <c r="DQJ104" s="469"/>
      <c r="DQK104" s="469"/>
      <c r="DQL104" s="469"/>
      <c r="DQM104" s="469"/>
      <c r="DQN104" s="469"/>
      <c r="DQO104" s="469"/>
      <c r="DQP104" s="469"/>
      <c r="DQQ104" s="469"/>
      <c r="DQR104" s="469"/>
      <c r="DQS104" s="469"/>
      <c r="DQT104" s="469"/>
      <c r="DQU104" s="469"/>
      <c r="DQV104" s="469"/>
      <c r="DQW104" s="469"/>
      <c r="DQX104" s="469"/>
      <c r="DQY104" s="469"/>
      <c r="DQZ104" s="469"/>
      <c r="DRA104" s="469"/>
      <c r="DRB104" s="469"/>
      <c r="DRC104" s="469"/>
      <c r="DRD104" s="469"/>
      <c r="DRE104" s="469"/>
      <c r="DRF104" s="469"/>
      <c r="DRG104" s="469"/>
      <c r="DRH104" s="469"/>
      <c r="DRI104" s="469"/>
      <c r="DRJ104" s="469"/>
      <c r="DRK104" s="469"/>
      <c r="DRL104" s="469"/>
      <c r="DRM104" s="469"/>
      <c r="DRN104" s="469"/>
      <c r="DRO104" s="469"/>
      <c r="DRP104" s="469"/>
      <c r="DRQ104" s="469"/>
      <c r="DRR104" s="469"/>
      <c r="DRS104" s="469"/>
      <c r="DRT104" s="469"/>
      <c r="DRU104" s="469"/>
      <c r="DRV104" s="469"/>
      <c r="DRW104" s="469"/>
      <c r="DRX104" s="469"/>
      <c r="DRY104" s="469"/>
      <c r="DRZ104" s="469"/>
      <c r="DSA104" s="469"/>
      <c r="DSB104" s="469"/>
      <c r="DSC104" s="469"/>
      <c r="DSD104" s="469"/>
      <c r="DSE104" s="469"/>
      <c r="DSF104" s="469"/>
      <c r="DSG104" s="469"/>
      <c r="DSH104" s="469"/>
      <c r="DSI104" s="469"/>
      <c r="DSJ104" s="469"/>
      <c r="DSK104" s="469"/>
      <c r="DSL104" s="469"/>
      <c r="DSM104" s="469"/>
      <c r="DSN104" s="469"/>
      <c r="DSO104" s="469"/>
      <c r="DSP104" s="469"/>
      <c r="DSQ104" s="469"/>
      <c r="DSR104" s="469"/>
      <c r="DSS104" s="469"/>
      <c r="DST104" s="469"/>
      <c r="DSU104" s="469"/>
      <c r="DSV104" s="469"/>
      <c r="DSW104" s="469"/>
      <c r="DSX104" s="469"/>
      <c r="DSY104" s="469"/>
      <c r="DSZ104" s="469"/>
      <c r="DTA104" s="469"/>
      <c r="DTB104" s="469"/>
      <c r="DTC104" s="469"/>
      <c r="DTD104" s="469"/>
      <c r="DTE104" s="469"/>
      <c r="DTF104" s="469"/>
      <c r="DTG104" s="469"/>
      <c r="DTH104" s="469"/>
      <c r="DTI104" s="469"/>
      <c r="DTJ104" s="469"/>
      <c r="DTK104" s="469"/>
      <c r="DTL104" s="469"/>
      <c r="DTM104" s="469"/>
      <c r="DTN104" s="469"/>
      <c r="DTO104" s="469"/>
      <c r="DTP104" s="469"/>
      <c r="DTQ104" s="469"/>
      <c r="DTR104" s="469"/>
      <c r="DTS104" s="469"/>
      <c r="DTT104" s="469"/>
      <c r="DTU104" s="469"/>
      <c r="DTV104" s="469"/>
      <c r="DTW104" s="469"/>
      <c r="DTX104" s="469"/>
      <c r="DTY104" s="469"/>
      <c r="DTZ104" s="469"/>
      <c r="DUA104" s="469"/>
      <c r="DUB104" s="469"/>
      <c r="DUC104" s="469"/>
      <c r="DUD104" s="469"/>
      <c r="DUE104" s="469"/>
      <c r="DUF104" s="469"/>
      <c r="DUG104" s="469"/>
      <c r="DUH104" s="469"/>
      <c r="DUI104" s="469"/>
      <c r="DUJ104" s="469"/>
      <c r="DUK104" s="469"/>
      <c r="DUL104" s="469"/>
      <c r="DUM104" s="469"/>
      <c r="DUN104" s="469"/>
      <c r="DUO104" s="469"/>
      <c r="DUP104" s="469"/>
      <c r="DUQ104" s="469"/>
      <c r="DUR104" s="469"/>
      <c r="DUS104" s="469"/>
      <c r="DUT104" s="469"/>
      <c r="DUU104" s="469"/>
      <c r="DUV104" s="469"/>
      <c r="DUW104" s="469"/>
      <c r="DUX104" s="469"/>
      <c r="DUY104" s="469"/>
      <c r="DUZ104" s="469"/>
      <c r="DVA104" s="469"/>
      <c r="DVB104" s="469"/>
      <c r="DVC104" s="469"/>
      <c r="DVD104" s="469"/>
      <c r="DVE104" s="469"/>
      <c r="DVF104" s="469"/>
      <c r="DVG104" s="469"/>
      <c r="DVH104" s="469"/>
      <c r="DVI104" s="469"/>
      <c r="DVJ104" s="469"/>
      <c r="DVK104" s="469"/>
      <c r="DVL104" s="469"/>
      <c r="DVM104" s="469"/>
      <c r="DVN104" s="469"/>
      <c r="DVO104" s="469"/>
      <c r="DVP104" s="469"/>
      <c r="DVQ104" s="469"/>
      <c r="DVR104" s="469"/>
      <c r="DVS104" s="469"/>
      <c r="DVT104" s="469"/>
      <c r="DVU104" s="469"/>
      <c r="DVV104" s="469"/>
      <c r="DVW104" s="469"/>
      <c r="DVX104" s="469"/>
      <c r="DVY104" s="469"/>
      <c r="DVZ104" s="469"/>
      <c r="DWA104" s="469"/>
      <c r="DWB104" s="469"/>
      <c r="DWC104" s="469"/>
      <c r="DWD104" s="469"/>
      <c r="DWE104" s="469"/>
      <c r="DWF104" s="469"/>
      <c r="DWG104" s="469"/>
      <c r="DWH104" s="469"/>
      <c r="DWI104" s="469"/>
      <c r="DWJ104" s="469"/>
      <c r="DWK104" s="469"/>
      <c r="DWL104" s="469"/>
      <c r="DWM104" s="469"/>
      <c r="DWN104" s="469"/>
      <c r="DWO104" s="469"/>
      <c r="DWP104" s="469"/>
      <c r="DWQ104" s="469"/>
      <c r="DWR104" s="469"/>
      <c r="DWS104" s="469"/>
      <c r="DWT104" s="469"/>
      <c r="DWU104" s="469"/>
      <c r="DWV104" s="469"/>
      <c r="DWW104" s="469"/>
      <c r="DWX104" s="469"/>
      <c r="DWY104" s="469"/>
      <c r="DWZ104" s="469"/>
      <c r="DXA104" s="469"/>
      <c r="DXB104" s="469"/>
      <c r="DXC104" s="469"/>
      <c r="DXD104" s="469"/>
      <c r="DXE104" s="469"/>
      <c r="DXF104" s="469"/>
      <c r="DXG104" s="469"/>
      <c r="DXH104" s="469"/>
      <c r="DXI104" s="469"/>
      <c r="DXJ104" s="469"/>
      <c r="DXK104" s="469"/>
      <c r="DXL104" s="469"/>
      <c r="DXM104" s="469"/>
      <c r="DXN104" s="469"/>
      <c r="DXO104" s="469"/>
      <c r="DXP104" s="469"/>
      <c r="DXQ104" s="469"/>
      <c r="DXR104" s="469"/>
      <c r="DXS104" s="469"/>
      <c r="DXT104" s="469"/>
      <c r="DXU104" s="469"/>
      <c r="DXV104" s="469"/>
      <c r="DXW104" s="469"/>
      <c r="DXX104" s="469"/>
      <c r="DXY104" s="469"/>
      <c r="DXZ104" s="469"/>
      <c r="DYA104" s="469"/>
      <c r="DYB104" s="469"/>
      <c r="DYC104" s="469"/>
      <c r="DYD104" s="469"/>
      <c r="DYE104" s="469"/>
      <c r="DYF104" s="469"/>
      <c r="DYG104" s="469"/>
      <c r="DYH104" s="469"/>
      <c r="DYI104" s="469"/>
      <c r="DYJ104" s="469"/>
      <c r="DYK104" s="469"/>
      <c r="DYL104" s="469"/>
      <c r="DYM104" s="469"/>
      <c r="DYN104" s="469"/>
      <c r="DYO104" s="469"/>
      <c r="DYP104" s="469"/>
      <c r="DYQ104" s="469"/>
      <c r="DYR104" s="469"/>
      <c r="DYS104" s="469"/>
      <c r="DYT104" s="469"/>
      <c r="DYU104" s="469"/>
      <c r="DYV104" s="469"/>
      <c r="DYW104" s="469"/>
      <c r="DYX104" s="469"/>
      <c r="DYY104" s="469"/>
      <c r="DYZ104" s="469"/>
      <c r="DZA104" s="469"/>
      <c r="DZB104" s="469"/>
      <c r="DZC104" s="469"/>
      <c r="DZD104" s="469"/>
      <c r="DZE104" s="469"/>
      <c r="DZF104" s="469"/>
      <c r="DZG104" s="469"/>
      <c r="DZH104" s="469"/>
      <c r="DZI104" s="469"/>
      <c r="DZJ104" s="469"/>
      <c r="DZK104" s="469"/>
      <c r="DZL104" s="469"/>
      <c r="DZM104" s="469"/>
      <c r="DZN104" s="469"/>
      <c r="DZO104" s="469"/>
      <c r="DZP104" s="469"/>
      <c r="DZQ104" s="469"/>
      <c r="DZR104" s="469"/>
      <c r="DZS104" s="469"/>
      <c r="DZT104" s="469"/>
      <c r="DZU104" s="469"/>
      <c r="DZV104" s="469"/>
      <c r="DZW104" s="469"/>
      <c r="DZX104" s="469"/>
      <c r="DZY104" s="469"/>
      <c r="DZZ104" s="469"/>
      <c r="EAA104" s="469"/>
      <c r="EAB104" s="469"/>
      <c r="EAC104" s="469"/>
      <c r="EAD104" s="469"/>
      <c r="EAE104" s="469"/>
      <c r="EAF104" s="469"/>
      <c r="EAG104" s="469"/>
      <c r="EAH104" s="469"/>
      <c r="EAI104" s="469"/>
      <c r="EAJ104" s="469"/>
      <c r="EAK104" s="469"/>
      <c r="EAL104" s="469"/>
      <c r="EAM104" s="469"/>
      <c r="EAN104" s="469"/>
      <c r="EAO104" s="469"/>
      <c r="EAP104" s="469"/>
      <c r="EAQ104" s="469"/>
      <c r="EAR104" s="469"/>
      <c r="EAS104" s="469"/>
      <c r="EAT104" s="469"/>
      <c r="EAU104" s="469"/>
      <c r="EAV104" s="469"/>
      <c r="EAW104" s="469"/>
      <c r="EAX104" s="469"/>
      <c r="EAY104" s="469"/>
      <c r="EAZ104" s="469"/>
      <c r="EBA104" s="469"/>
      <c r="EBB104" s="469"/>
      <c r="EBC104" s="469"/>
      <c r="EBD104" s="469"/>
      <c r="EBE104" s="469"/>
      <c r="EBF104" s="469"/>
      <c r="EBG104" s="469"/>
      <c r="EBH104" s="469"/>
      <c r="EBI104" s="469"/>
      <c r="EBJ104" s="469"/>
      <c r="EBK104" s="469"/>
      <c r="EBL104" s="469"/>
      <c r="EBM104" s="469"/>
      <c r="EBN104" s="469"/>
      <c r="EBO104" s="469"/>
      <c r="EBP104" s="469"/>
      <c r="EBQ104" s="469"/>
      <c r="EBR104" s="469"/>
      <c r="EBS104" s="469"/>
      <c r="EBT104" s="469"/>
      <c r="EBU104" s="469"/>
      <c r="EBV104" s="469"/>
      <c r="EBW104" s="469"/>
      <c r="EBX104" s="469"/>
      <c r="EBY104" s="469"/>
      <c r="EBZ104" s="469"/>
      <c r="ECA104" s="469"/>
      <c r="ECB104" s="469"/>
      <c r="ECC104" s="469"/>
      <c r="ECD104" s="469"/>
      <c r="ECE104" s="469"/>
      <c r="ECF104" s="469"/>
      <c r="ECG104" s="469"/>
      <c r="ECH104" s="469"/>
      <c r="ECI104" s="469"/>
      <c r="ECJ104" s="469"/>
      <c r="ECK104" s="469"/>
      <c r="ECL104" s="469"/>
      <c r="ECM104" s="469"/>
      <c r="ECN104" s="469"/>
      <c r="ECO104" s="469"/>
      <c r="ECP104" s="469"/>
      <c r="ECQ104" s="469"/>
      <c r="ECR104" s="469"/>
      <c r="ECS104" s="469"/>
      <c r="ECT104" s="469"/>
      <c r="ECU104" s="469"/>
      <c r="ECV104" s="469"/>
      <c r="ECW104" s="469"/>
      <c r="ECX104" s="469"/>
      <c r="ECY104" s="469"/>
      <c r="ECZ104" s="469"/>
      <c r="EDA104" s="469"/>
      <c r="EDB104" s="469"/>
      <c r="EDC104" s="469"/>
      <c r="EDD104" s="469"/>
      <c r="EDE104" s="469"/>
      <c r="EDF104" s="469"/>
      <c r="EDG104" s="469"/>
      <c r="EDH104" s="469"/>
      <c r="EDI104" s="469"/>
      <c r="EDJ104" s="469"/>
      <c r="EDK104" s="469"/>
      <c r="EDL104" s="469"/>
      <c r="EDM104" s="469"/>
      <c r="EDN104" s="469"/>
      <c r="EDO104" s="469"/>
      <c r="EDP104" s="469"/>
      <c r="EDQ104" s="469"/>
      <c r="EDR104" s="469"/>
      <c r="EDS104" s="469"/>
      <c r="EDT104" s="469"/>
      <c r="EDU104" s="469"/>
      <c r="EDV104" s="469"/>
      <c r="EDW104" s="469"/>
      <c r="EDX104" s="469"/>
      <c r="EDY104" s="469"/>
      <c r="EDZ104" s="469"/>
      <c r="EEA104" s="469"/>
      <c r="EEB104" s="469"/>
      <c r="EEC104" s="469"/>
      <c r="EED104" s="469"/>
      <c r="EEE104" s="469"/>
      <c r="EEF104" s="469"/>
      <c r="EEG104" s="469"/>
      <c r="EEH104" s="469"/>
      <c r="EEI104" s="469"/>
      <c r="EEJ104" s="469"/>
      <c r="EEK104" s="469"/>
      <c r="EEL104" s="469"/>
      <c r="EEM104" s="469"/>
      <c r="EEN104" s="469"/>
      <c r="EEO104" s="469"/>
      <c r="EEP104" s="469"/>
      <c r="EEQ104" s="469"/>
      <c r="EER104" s="469"/>
      <c r="EES104" s="469"/>
      <c r="EET104" s="469"/>
      <c r="EEU104" s="469"/>
      <c r="EEV104" s="469"/>
      <c r="EEW104" s="469"/>
      <c r="EEX104" s="469"/>
      <c r="EEY104" s="469"/>
      <c r="EEZ104" s="469"/>
      <c r="EFA104" s="469"/>
      <c r="EFB104" s="469"/>
      <c r="EFC104" s="469"/>
      <c r="EFD104" s="469"/>
      <c r="EFE104" s="469"/>
      <c r="EFF104" s="469"/>
      <c r="EFG104" s="469"/>
      <c r="EFH104" s="469"/>
      <c r="EFI104" s="469"/>
      <c r="EFJ104" s="469"/>
      <c r="EFK104" s="469"/>
      <c r="EFL104" s="469"/>
      <c r="EFM104" s="469"/>
      <c r="EFN104" s="469"/>
      <c r="EFO104" s="469"/>
      <c r="EFP104" s="469"/>
      <c r="EFQ104" s="469"/>
      <c r="EFR104" s="469"/>
      <c r="EFS104" s="469"/>
      <c r="EFT104" s="469"/>
      <c r="EFU104" s="469"/>
      <c r="EFV104" s="469"/>
      <c r="EFW104" s="469"/>
      <c r="EFX104" s="469"/>
      <c r="EFY104" s="469"/>
      <c r="EFZ104" s="469"/>
      <c r="EGA104" s="469"/>
      <c r="EGB104" s="469"/>
      <c r="EGC104" s="469"/>
      <c r="EGD104" s="469"/>
      <c r="EGE104" s="469"/>
      <c r="EGF104" s="469"/>
      <c r="EGG104" s="469"/>
      <c r="EGH104" s="469"/>
      <c r="EGI104" s="469"/>
      <c r="EGJ104" s="469"/>
      <c r="EGK104" s="469"/>
      <c r="EGL104" s="469"/>
      <c r="EGM104" s="469"/>
      <c r="EGN104" s="469"/>
      <c r="EGO104" s="469"/>
      <c r="EGP104" s="469"/>
      <c r="EGQ104" s="469"/>
      <c r="EGR104" s="469"/>
      <c r="EGS104" s="469"/>
      <c r="EGT104" s="469"/>
      <c r="EGU104" s="469"/>
      <c r="EGV104" s="469"/>
      <c r="EGW104" s="469"/>
      <c r="EGX104" s="469"/>
      <c r="EGY104" s="469"/>
      <c r="EGZ104" s="469"/>
      <c r="EHA104" s="469"/>
      <c r="EHB104" s="469"/>
      <c r="EHC104" s="469"/>
      <c r="EHD104" s="469"/>
      <c r="EHE104" s="469"/>
      <c r="EHF104" s="469"/>
      <c r="EHG104" s="469"/>
      <c r="EHH104" s="469"/>
      <c r="EHI104" s="469"/>
      <c r="EHJ104" s="469"/>
      <c r="EHK104" s="469"/>
      <c r="EHL104" s="469"/>
      <c r="EHM104" s="469"/>
      <c r="EHN104" s="469"/>
      <c r="EHO104" s="469"/>
      <c r="EHP104" s="469"/>
      <c r="EHQ104" s="469"/>
      <c r="EHR104" s="469"/>
      <c r="EHS104" s="469"/>
      <c r="EHT104" s="469"/>
      <c r="EHU104" s="469"/>
      <c r="EHV104" s="469"/>
      <c r="EHW104" s="469"/>
      <c r="EHX104" s="469"/>
      <c r="EHY104" s="469"/>
      <c r="EHZ104" s="469"/>
      <c r="EIA104" s="469"/>
      <c r="EIB104" s="469"/>
      <c r="EIC104" s="469"/>
      <c r="EID104" s="469"/>
      <c r="EIE104" s="469"/>
      <c r="EIF104" s="469"/>
      <c r="EIG104" s="469"/>
      <c r="EIH104" s="469"/>
      <c r="EII104" s="469"/>
      <c r="EIJ104" s="469"/>
      <c r="EIK104" s="469"/>
      <c r="EIL104" s="469"/>
      <c r="EIM104" s="469"/>
      <c r="EIN104" s="469"/>
      <c r="EIO104" s="469"/>
      <c r="EIP104" s="469"/>
      <c r="EIQ104" s="469"/>
      <c r="EIR104" s="469"/>
      <c r="EIS104" s="469"/>
      <c r="EIT104" s="469"/>
      <c r="EIU104" s="469"/>
      <c r="EIV104" s="469"/>
      <c r="EIW104" s="469"/>
      <c r="EIX104" s="469"/>
      <c r="EIY104" s="469"/>
      <c r="EIZ104" s="469"/>
      <c r="EJA104" s="469"/>
      <c r="EJB104" s="469"/>
      <c r="EJC104" s="469"/>
      <c r="EJD104" s="469"/>
      <c r="EJE104" s="469"/>
      <c r="EJF104" s="469"/>
      <c r="EJG104" s="469"/>
      <c r="EJH104" s="469"/>
      <c r="EJI104" s="469"/>
      <c r="EJJ104" s="469"/>
      <c r="EJK104" s="469"/>
      <c r="EJL104" s="469"/>
      <c r="EJM104" s="469"/>
      <c r="EJN104" s="469"/>
      <c r="EJO104" s="469"/>
      <c r="EJP104" s="469"/>
      <c r="EJQ104" s="469"/>
      <c r="EJR104" s="469"/>
      <c r="EJS104" s="469"/>
      <c r="EJT104" s="469"/>
      <c r="EJU104" s="469"/>
      <c r="EJV104" s="469"/>
      <c r="EJW104" s="469"/>
      <c r="EJX104" s="469"/>
      <c r="EJY104" s="469"/>
      <c r="EJZ104" s="469"/>
      <c r="EKA104" s="469"/>
      <c r="EKB104" s="469"/>
      <c r="EKC104" s="469"/>
      <c r="EKD104" s="469"/>
      <c r="EKE104" s="469"/>
      <c r="EKF104" s="469"/>
      <c r="EKG104" s="469"/>
      <c r="EKH104" s="469"/>
      <c r="EKI104" s="469"/>
      <c r="EKJ104" s="469"/>
      <c r="EKK104" s="469"/>
      <c r="EKL104" s="469"/>
      <c r="EKM104" s="469"/>
      <c r="EKN104" s="469"/>
      <c r="EKO104" s="469"/>
      <c r="EKP104" s="469"/>
      <c r="EKQ104" s="469"/>
      <c r="EKR104" s="469"/>
      <c r="EKS104" s="469"/>
      <c r="EKT104" s="469"/>
      <c r="EKU104" s="469"/>
      <c r="EKV104" s="469"/>
      <c r="EKW104" s="469"/>
      <c r="EKX104" s="469"/>
      <c r="EKY104" s="469"/>
      <c r="EKZ104" s="469"/>
      <c r="ELA104" s="469"/>
      <c r="ELB104" s="469"/>
      <c r="ELC104" s="469"/>
      <c r="ELD104" s="469"/>
      <c r="ELE104" s="469"/>
      <c r="ELF104" s="469"/>
      <c r="ELG104" s="469"/>
      <c r="ELH104" s="469"/>
      <c r="ELI104" s="469"/>
      <c r="ELJ104" s="469"/>
      <c r="ELK104" s="469"/>
      <c r="ELL104" s="469"/>
      <c r="ELM104" s="469"/>
      <c r="ELN104" s="469"/>
      <c r="ELO104" s="469"/>
      <c r="ELP104" s="469"/>
      <c r="ELQ104" s="469"/>
      <c r="ELR104" s="469"/>
      <c r="ELS104" s="469"/>
      <c r="ELT104" s="469"/>
      <c r="ELU104" s="469"/>
      <c r="ELV104" s="469"/>
      <c r="ELW104" s="469"/>
      <c r="ELX104" s="469"/>
      <c r="ELY104" s="469"/>
      <c r="ELZ104" s="469"/>
      <c r="EMA104" s="469"/>
      <c r="EMB104" s="469"/>
      <c r="EMC104" s="469"/>
      <c r="EMD104" s="469"/>
      <c r="EME104" s="469"/>
      <c r="EMF104" s="469"/>
      <c r="EMG104" s="469"/>
      <c r="EMH104" s="469"/>
      <c r="EMI104" s="469"/>
      <c r="EMJ104" s="469"/>
      <c r="EMK104" s="469"/>
      <c r="EML104" s="469"/>
      <c r="EMM104" s="469"/>
      <c r="EMN104" s="469"/>
      <c r="EMO104" s="469"/>
      <c r="EMP104" s="469"/>
      <c r="EMQ104" s="469"/>
      <c r="EMR104" s="469"/>
      <c r="EMS104" s="469"/>
      <c r="EMT104" s="469"/>
      <c r="EMU104" s="469"/>
      <c r="EMV104" s="469"/>
      <c r="EMW104" s="469"/>
      <c r="EMX104" s="469"/>
      <c r="EMY104" s="469"/>
      <c r="EMZ104" s="469"/>
      <c r="ENA104" s="469"/>
      <c r="ENB104" s="469"/>
      <c r="ENC104" s="469"/>
      <c r="END104" s="469"/>
      <c r="ENE104" s="469"/>
      <c r="ENF104" s="469"/>
      <c r="ENG104" s="469"/>
      <c r="ENH104" s="469"/>
      <c r="ENI104" s="469"/>
      <c r="ENJ104" s="469"/>
      <c r="ENK104" s="469"/>
      <c r="ENL104" s="469"/>
      <c r="ENM104" s="469"/>
      <c r="ENN104" s="469"/>
      <c r="ENO104" s="469"/>
      <c r="ENP104" s="469"/>
      <c r="ENQ104" s="469"/>
      <c r="ENR104" s="469"/>
      <c r="ENS104" s="469"/>
      <c r="ENT104" s="469"/>
      <c r="ENU104" s="469"/>
      <c r="ENV104" s="469"/>
      <c r="ENW104" s="469"/>
      <c r="ENX104" s="469"/>
      <c r="ENY104" s="469"/>
      <c r="ENZ104" s="469"/>
      <c r="EOA104" s="469"/>
      <c r="EOB104" s="469"/>
      <c r="EOC104" s="469"/>
      <c r="EOD104" s="469"/>
      <c r="EOE104" s="469"/>
      <c r="EOF104" s="469"/>
      <c r="EOG104" s="469"/>
      <c r="EOH104" s="469"/>
      <c r="EOI104" s="469"/>
      <c r="EOJ104" s="469"/>
      <c r="EOK104" s="469"/>
      <c r="EOL104" s="469"/>
      <c r="EOM104" s="469"/>
      <c r="EON104" s="469"/>
      <c r="EOO104" s="469"/>
      <c r="EOP104" s="469"/>
      <c r="EOQ104" s="469"/>
      <c r="EOR104" s="469"/>
      <c r="EOS104" s="469"/>
      <c r="EOT104" s="469"/>
      <c r="EOU104" s="469"/>
      <c r="EOV104" s="469"/>
      <c r="EOW104" s="469"/>
      <c r="EOX104" s="469"/>
      <c r="EOY104" s="469"/>
      <c r="EOZ104" s="469"/>
      <c r="EPA104" s="469"/>
      <c r="EPB104" s="469"/>
      <c r="EPC104" s="469"/>
      <c r="EPD104" s="469"/>
      <c r="EPE104" s="469"/>
      <c r="EPF104" s="469"/>
      <c r="EPG104" s="469"/>
      <c r="EPH104" s="469"/>
      <c r="EPI104" s="469"/>
      <c r="EPJ104" s="469"/>
      <c r="EPK104" s="469"/>
      <c r="EPL104" s="469"/>
      <c r="EPM104" s="469"/>
      <c r="EPN104" s="469"/>
      <c r="EPO104" s="469"/>
      <c r="EPP104" s="469"/>
      <c r="EPQ104" s="469"/>
      <c r="EPR104" s="469"/>
      <c r="EPS104" s="469"/>
      <c r="EPT104" s="469"/>
      <c r="EPU104" s="469"/>
      <c r="EPV104" s="469"/>
      <c r="EPW104" s="469"/>
      <c r="EPX104" s="469"/>
      <c r="EPY104" s="469"/>
      <c r="EPZ104" s="469"/>
      <c r="EQA104" s="469"/>
      <c r="EQB104" s="469"/>
      <c r="EQC104" s="469"/>
      <c r="EQD104" s="469"/>
      <c r="EQE104" s="469"/>
      <c r="EQF104" s="469"/>
      <c r="EQG104" s="469"/>
      <c r="EQH104" s="469"/>
      <c r="EQI104" s="469"/>
      <c r="EQJ104" s="469"/>
      <c r="EQK104" s="469"/>
      <c r="EQL104" s="469"/>
      <c r="EQM104" s="469"/>
      <c r="EQN104" s="469"/>
      <c r="EQO104" s="469"/>
      <c r="EQP104" s="469"/>
      <c r="EQQ104" s="469"/>
      <c r="EQR104" s="469"/>
      <c r="EQS104" s="469"/>
      <c r="EQT104" s="469"/>
      <c r="EQU104" s="469"/>
      <c r="EQV104" s="469"/>
      <c r="EQW104" s="469"/>
      <c r="EQX104" s="469"/>
      <c r="EQY104" s="469"/>
      <c r="EQZ104" s="469"/>
      <c r="ERA104" s="469"/>
      <c r="ERB104" s="469"/>
      <c r="ERC104" s="469"/>
      <c r="ERD104" s="469"/>
      <c r="ERE104" s="469"/>
      <c r="ERF104" s="469"/>
      <c r="ERG104" s="469"/>
      <c r="ERH104" s="469"/>
      <c r="ERI104" s="469"/>
      <c r="ERJ104" s="469"/>
      <c r="ERK104" s="469"/>
      <c r="ERL104" s="469"/>
      <c r="ERM104" s="469"/>
      <c r="ERN104" s="469"/>
      <c r="ERO104" s="469"/>
      <c r="ERP104" s="469"/>
      <c r="ERQ104" s="469"/>
      <c r="ERR104" s="469"/>
      <c r="ERS104" s="469"/>
      <c r="ERT104" s="469"/>
      <c r="ERU104" s="469"/>
      <c r="ERV104" s="469"/>
      <c r="ERW104" s="469"/>
      <c r="ERX104" s="469"/>
      <c r="ERY104" s="469"/>
      <c r="ERZ104" s="469"/>
      <c r="ESA104" s="469"/>
      <c r="ESB104" s="469"/>
      <c r="ESC104" s="469"/>
      <c r="ESD104" s="469"/>
      <c r="ESE104" s="469"/>
      <c r="ESF104" s="469"/>
      <c r="ESG104" s="469"/>
      <c r="ESH104" s="469"/>
      <c r="ESI104" s="469"/>
      <c r="ESJ104" s="469"/>
      <c r="ESK104" s="469"/>
      <c r="ESL104" s="469"/>
      <c r="ESM104" s="469"/>
      <c r="ESN104" s="469"/>
      <c r="ESO104" s="469"/>
      <c r="ESP104" s="469"/>
      <c r="ESQ104" s="469"/>
      <c r="ESR104" s="469"/>
      <c r="ESS104" s="469"/>
      <c r="EST104" s="469"/>
      <c r="ESU104" s="469"/>
      <c r="ESV104" s="469"/>
      <c r="ESW104" s="469"/>
      <c r="ESX104" s="469"/>
      <c r="ESY104" s="469"/>
      <c r="ESZ104" s="469"/>
      <c r="ETA104" s="469"/>
      <c r="ETB104" s="469"/>
      <c r="ETC104" s="469"/>
      <c r="ETD104" s="469"/>
      <c r="ETE104" s="469"/>
      <c r="ETF104" s="469"/>
      <c r="ETG104" s="469"/>
      <c r="ETH104" s="469"/>
      <c r="ETI104" s="469"/>
      <c r="ETJ104" s="469"/>
      <c r="ETK104" s="469"/>
      <c r="ETL104" s="469"/>
      <c r="ETM104" s="469"/>
      <c r="ETN104" s="469"/>
      <c r="ETO104" s="469"/>
      <c r="ETP104" s="469"/>
      <c r="ETQ104" s="469"/>
      <c r="ETR104" s="469"/>
      <c r="ETS104" s="469"/>
      <c r="ETT104" s="469"/>
      <c r="ETU104" s="469"/>
      <c r="ETV104" s="469"/>
      <c r="ETW104" s="469"/>
      <c r="ETX104" s="469"/>
      <c r="ETY104" s="469"/>
      <c r="ETZ104" s="469"/>
      <c r="EUA104" s="469"/>
      <c r="EUB104" s="469"/>
      <c r="EUC104" s="469"/>
      <c r="EUD104" s="469"/>
      <c r="EUE104" s="469"/>
      <c r="EUF104" s="469"/>
      <c r="EUG104" s="469"/>
      <c r="EUH104" s="469"/>
      <c r="EUI104" s="469"/>
      <c r="EUJ104" s="469"/>
      <c r="EUK104" s="469"/>
      <c r="EUL104" s="469"/>
      <c r="EUM104" s="469"/>
      <c r="EUN104" s="469"/>
      <c r="EUO104" s="469"/>
      <c r="EUP104" s="469"/>
      <c r="EUQ104" s="469"/>
      <c r="EUR104" s="469"/>
      <c r="EUS104" s="469"/>
      <c r="EUT104" s="469"/>
      <c r="EUU104" s="469"/>
      <c r="EUV104" s="469"/>
      <c r="EUW104" s="469"/>
      <c r="EUX104" s="469"/>
      <c r="EUY104" s="469"/>
      <c r="EUZ104" s="469"/>
      <c r="EVA104" s="469"/>
      <c r="EVB104" s="469"/>
      <c r="EVC104" s="469"/>
      <c r="EVD104" s="469"/>
      <c r="EVE104" s="469"/>
      <c r="EVF104" s="469"/>
      <c r="EVG104" s="469"/>
      <c r="EVH104" s="469"/>
      <c r="EVI104" s="469"/>
      <c r="EVJ104" s="469"/>
      <c r="EVK104" s="469"/>
      <c r="EVL104" s="469"/>
      <c r="EVM104" s="469"/>
      <c r="EVN104" s="469"/>
      <c r="EVO104" s="469"/>
      <c r="EVP104" s="469"/>
      <c r="EVQ104" s="469"/>
      <c r="EVR104" s="469"/>
      <c r="EVS104" s="469"/>
      <c r="EVT104" s="469"/>
      <c r="EVU104" s="469"/>
      <c r="EVV104" s="469"/>
      <c r="EVW104" s="469"/>
      <c r="EVX104" s="469"/>
      <c r="EVY104" s="469"/>
      <c r="EVZ104" s="469"/>
      <c r="EWA104" s="469"/>
      <c r="EWB104" s="469"/>
      <c r="EWC104" s="469"/>
      <c r="EWD104" s="469"/>
      <c r="EWE104" s="469"/>
      <c r="EWF104" s="469"/>
      <c r="EWG104" s="469"/>
      <c r="EWH104" s="469"/>
      <c r="EWI104" s="469"/>
      <c r="EWJ104" s="469"/>
      <c r="EWK104" s="469"/>
      <c r="EWL104" s="469"/>
      <c r="EWM104" s="469"/>
      <c r="EWN104" s="469"/>
      <c r="EWO104" s="469"/>
      <c r="EWP104" s="469"/>
      <c r="EWQ104" s="469"/>
      <c r="EWR104" s="469"/>
      <c r="EWS104" s="469"/>
      <c r="EWT104" s="469"/>
      <c r="EWU104" s="469"/>
      <c r="EWV104" s="469"/>
      <c r="EWW104" s="469"/>
      <c r="EWX104" s="469"/>
      <c r="EWY104" s="469"/>
      <c r="EWZ104" s="469"/>
      <c r="EXA104" s="469"/>
      <c r="EXB104" s="469"/>
      <c r="EXC104" s="469"/>
      <c r="EXD104" s="469"/>
      <c r="EXE104" s="469"/>
      <c r="EXF104" s="469"/>
      <c r="EXG104" s="469"/>
      <c r="EXH104" s="469"/>
      <c r="EXI104" s="469"/>
      <c r="EXJ104" s="469"/>
      <c r="EXK104" s="469"/>
      <c r="EXL104" s="469"/>
      <c r="EXM104" s="469"/>
      <c r="EXN104" s="469"/>
      <c r="EXO104" s="469"/>
      <c r="EXP104" s="469"/>
      <c r="EXQ104" s="469"/>
      <c r="EXR104" s="469"/>
      <c r="EXS104" s="469"/>
      <c r="EXT104" s="469"/>
      <c r="EXU104" s="469"/>
      <c r="EXV104" s="469"/>
      <c r="EXW104" s="469"/>
      <c r="EXX104" s="469"/>
      <c r="EXY104" s="469"/>
      <c r="EXZ104" s="469"/>
      <c r="EYA104" s="469"/>
      <c r="EYB104" s="469"/>
      <c r="EYC104" s="469"/>
      <c r="EYD104" s="469"/>
      <c r="EYE104" s="469"/>
      <c r="EYF104" s="469"/>
      <c r="EYG104" s="469"/>
      <c r="EYH104" s="469"/>
      <c r="EYI104" s="469"/>
      <c r="EYJ104" s="469"/>
      <c r="EYK104" s="469"/>
      <c r="EYL104" s="469"/>
      <c r="EYM104" s="469"/>
      <c r="EYN104" s="469"/>
      <c r="EYO104" s="469"/>
      <c r="EYP104" s="469"/>
      <c r="EYQ104" s="469"/>
      <c r="EYR104" s="469"/>
      <c r="EYS104" s="469"/>
      <c r="EYT104" s="469"/>
      <c r="EYU104" s="469"/>
      <c r="EYV104" s="469"/>
      <c r="EYW104" s="469"/>
      <c r="EYX104" s="469"/>
      <c r="EYY104" s="469"/>
      <c r="EYZ104" s="469"/>
      <c r="EZA104" s="469"/>
      <c r="EZB104" s="469"/>
      <c r="EZC104" s="469"/>
      <c r="EZD104" s="469"/>
      <c r="EZE104" s="469"/>
      <c r="EZF104" s="469"/>
      <c r="EZG104" s="469"/>
      <c r="EZH104" s="469"/>
      <c r="EZI104" s="469"/>
      <c r="EZJ104" s="469"/>
      <c r="EZK104" s="469"/>
      <c r="EZL104" s="469"/>
      <c r="EZM104" s="469"/>
      <c r="EZN104" s="469"/>
      <c r="EZO104" s="469"/>
      <c r="EZP104" s="469"/>
      <c r="EZQ104" s="469"/>
      <c r="EZR104" s="469"/>
      <c r="EZS104" s="469"/>
      <c r="EZT104" s="469"/>
      <c r="EZU104" s="469"/>
      <c r="EZV104" s="469"/>
      <c r="EZW104" s="469"/>
      <c r="EZX104" s="469"/>
      <c r="EZY104" s="469"/>
      <c r="EZZ104" s="469"/>
      <c r="FAA104" s="469"/>
      <c r="FAB104" s="469"/>
      <c r="FAC104" s="469"/>
      <c r="FAD104" s="469"/>
      <c r="FAE104" s="469"/>
      <c r="FAF104" s="469"/>
      <c r="FAG104" s="469"/>
      <c r="FAH104" s="469"/>
      <c r="FAI104" s="469"/>
      <c r="FAJ104" s="469"/>
      <c r="FAK104" s="469"/>
      <c r="FAL104" s="469"/>
      <c r="FAM104" s="469"/>
      <c r="FAN104" s="469"/>
      <c r="FAO104" s="469"/>
      <c r="FAP104" s="469"/>
      <c r="FAQ104" s="469"/>
      <c r="FAR104" s="469"/>
      <c r="FAS104" s="469"/>
      <c r="FAT104" s="469"/>
      <c r="FAU104" s="469"/>
      <c r="FAV104" s="469"/>
      <c r="FAW104" s="469"/>
      <c r="FAX104" s="469"/>
      <c r="FAY104" s="469"/>
      <c r="FAZ104" s="469"/>
      <c r="FBA104" s="469"/>
      <c r="FBB104" s="469"/>
      <c r="FBC104" s="469"/>
      <c r="FBD104" s="469"/>
      <c r="FBE104" s="469"/>
      <c r="FBF104" s="469"/>
      <c r="FBG104" s="469"/>
      <c r="FBH104" s="469"/>
      <c r="FBI104" s="469"/>
      <c r="FBJ104" s="469"/>
      <c r="FBK104" s="469"/>
      <c r="FBL104" s="469"/>
      <c r="FBM104" s="469"/>
      <c r="FBN104" s="469"/>
      <c r="FBO104" s="469"/>
      <c r="FBP104" s="469"/>
      <c r="FBQ104" s="469"/>
      <c r="FBR104" s="469"/>
      <c r="FBS104" s="469"/>
      <c r="FBT104" s="469"/>
      <c r="FBU104" s="469"/>
      <c r="FBV104" s="469"/>
      <c r="FBW104" s="469"/>
      <c r="FBX104" s="469"/>
      <c r="FBY104" s="469"/>
      <c r="FBZ104" s="469"/>
      <c r="FCA104" s="469"/>
      <c r="FCB104" s="469"/>
      <c r="FCC104" s="469"/>
      <c r="FCD104" s="469"/>
      <c r="FCE104" s="469"/>
      <c r="FCF104" s="469"/>
      <c r="FCG104" s="469"/>
      <c r="FCH104" s="469"/>
      <c r="FCI104" s="469"/>
      <c r="FCJ104" s="469"/>
      <c r="FCK104" s="469"/>
      <c r="FCL104" s="469"/>
      <c r="FCM104" s="469"/>
      <c r="FCN104" s="469"/>
      <c r="FCO104" s="469"/>
      <c r="FCP104" s="469"/>
      <c r="FCQ104" s="469"/>
      <c r="FCR104" s="469"/>
      <c r="FCS104" s="469"/>
      <c r="FCT104" s="469"/>
      <c r="FCU104" s="469"/>
      <c r="FCV104" s="469"/>
      <c r="FCW104" s="469"/>
      <c r="FCX104" s="469"/>
      <c r="FCY104" s="469"/>
      <c r="FCZ104" s="469"/>
      <c r="FDA104" s="469"/>
      <c r="FDB104" s="469"/>
      <c r="FDC104" s="469"/>
      <c r="FDD104" s="469"/>
      <c r="FDE104" s="469"/>
      <c r="FDF104" s="469"/>
      <c r="FDG104" s="469"/>
      <c r="FDH104" s="469"/>
      <c r="FDI104" s="469"/>
      <c r="FDJ104" s="469"/>
      <c r="FDK104" s="469"/>
      <c r="FDL104" s="469"/>
      <c r="FDM104" s="469"/>
      <c r="FDN104" s="469"/>
      <c r="FDO104" s="469"/>
      <c r="FDP104" s="469"/>
      <c r="FDQ104" s="469"/>
      <c r="FDR104" s="469"/>
      <c r="FDS104" s="469"/>
      <c r="FDT104" s="469"/>
      <c r="FDU104" s="469"/>
      <c r="FDV104" s="469"/>
      <c r="FDW104" s="469"/>
      <c r="FDX104" s="469"/>
      <c r="FDY104" s="469"/>
      <c r="FDZ104" s="469"/>
      <c r="FEA104" s="469"/>
      <c r="FEB104" s="469"/>
      <c r="FEC104" s="469"/>
      <c r="FED104" s="469"/>
      <c r="FEE104" s="469"/>
      <c r="FEF104" s="469"/>
      <c r="FEG104" s="469"/>
      <c r="FEH104" s="469"/>
      <c r="FEI104" s="469"/>
      <c r="FEJ104" s="469"/>
      <c r="FEK104" s="469"/>
      <c r="FEL104" s="469"/>
      <c r="FEM104" s="469"/>
      <c r="FEN104" s="469"/>
      <c r="FEO104" s="469"/>
      <c r="FEP104" s="469"/>
      <c r="FEQ104" s="469"/>
      <c r="FER104" s="469"/>
      <c r="FES104" s="469"/>
      <c r="FET104" s="469"/>
      <c r="FEU104" s="469"/>
      <c r="FEV104" s="469"/>
      <c r="FEW104" s="469"/>
      <c r="FEX104" s="469"/>
      <c r="FEY104" s="469"/>
      <c r="FEZ104" s="469"/>
      <c r="FFA104" s="469"/>
      <c r="FFB104" s="469"/>
      <c r="FFC104" s="469"/>
      <c r="FFD104" s="469"/>
      <c r="FFE104" s="469"/>
      <c r="FFF104" s="469"/>
      <c r="FFG104" s="469"/>
      <c r="FFH104" s="469"/>
      <c r="FFI104" s="469"/>
      <c r="FFJ104" s="469"/>
      <c r="FFK104" s="469"/>
      <c r="FFL104" s="469"/>
      <c r="FFM104" s="469"/>
      <c r="FFN104" s="469"/>
      <c r="FFO104" s="469"/>
      <c r="FFP104" s="469"/>
      <c r="FFQ104" s="469"/>
      <c r="FFR104" s="469"/>
      <c r="FFS104" s="469"/>
      <c r="FFT104" s="469"/>
      <c r="FFU104" s="469"/>
      <c r="FFV104" s="469"/>
      <c r="FFW104" s="469"/>
      <c r="FFX104" s="469"/>
      <c r="FFY104" s="469"/>
      <c r="FFZ104" s="469"/>
      <c r="FGA104" s="469"/>
      <c r="FGB104" s="469"/>
      <c r="FGC104" s="469"/>
      <c r="FGD104" s="469"/>
      <c r="FGE104" s="469"/>
      <c r="FGF104" s="469"/>
      <c r="FGG104" s="469"/>
      <c r="FGH104" s="469"/>
      <c r="FGI104" s="469"/>
      <c r="FGJ104" s="469"/>
      <c r="FGK104" s="469"/>
      <c r="FGL104" s="469"/>
      <c r="FGM104" s="469"/>
      <c r="FGN104" s="469"/>
      <c r="FGO104" s="469"/>
      <c r="FGP104" s="469"/>
      <c r="FGQ104" s="469"/>
      <c r="FGR104" s="469"/>
      <c r="FGS104" s="469"/>
      <c r="FGT104" s="469"/>
      <c r="FGU104" s="469"/>
      <c r="FGV104" s="469"/>
      <c r="FGW104" s="469"/>
      <c r="FGX104" s="469"/>
      <c r="FGY104" s="469"/>
      <c r="FGZ104" s="469"/>
      <c r="FHA104" s="469"/>
      <c r="FHB104" s="469"/>
      <c r="FHC104" s="469"/>
      <c r="FHD104" s="469"/>
      <c r="FHE104" s="469"/>
      <c r="FHF104" s="469"/>
      <c r="FHG104" s="469"/>
      <c r="FHH104" s="469"/>
      <c r="FHI104" s="469"/>
      <c r="FHJ104" s="469"/>
      <c r="FHK104" s="469"/>
      <c r="FHL104" s="469"/>
      <c r="FHM104" s="469"/>
      <c r="FHN104" s="469"/>
      <c r="FHO104" s="469"/>
      <c r="FHP104" s="469"/>
      <c r="FHQ104" s="469"/>
      <c r="FHR104" s="469"/>
      <c r="FHS104" s="469"/>
      <c r="FHT104" s="469"/>
      <c r="FHU104" s="469"/>
      <c r="FHV104" s="469"/>
      <c r="FHW104" s="469"/>
      <c r="FHX104" s="469"/>
      <c r="FHY104" s="469"/>
      <c r="FHZ104" s="469"/>
      <c r="FIA104" s="469"/>
      <c r="FIB104" s="469"/>
      <c r="FIC104" s="469"/>
      <c r="FID104" s="469"/>
      <c r="FIE104" s="469"/>
      <c r="FIF104" s="469"/>
      <c r="FIG104" s="469"/>
      <c r="FIH104" s="469"/>
      <c r="FII104" s="469"/>
      <c r="FIJ104" s="469"/>
      <c r="FIK104" s="469"/>
      <c r="FIL104" s="469"/>
      <c r="FIM104" s="469"/>
      <c r="FIN104" s="469"/>
      <c r="FIO104" s="469"/>
      <c r="FIP104" s="469"/>
      <c r="FIQ104" s="469"/>
      <c r="FIR104" s="469"/>
      <c r="FIS104" s="469"/>
      <c r="FIT104" s="469"/>
      <c r="FIU104" s="469"/>
      <c r="FIV104" s="469"/>
      <c r="FIW104" s="469"/>
      <c r="FIX104" s="469"/>
      <c r="FIY104" s="469"/>
      <c r="FIZ104" s="469"/>
      <c r="FJA104" s="469"/>
      <c r="FJB104" s="469"/>
      <c r="FJC104" s="469"/>
      <c r="FJD104" s="469"/>
      <c r="FJE104" s="469"/>
      <c r="FJF104" s="469"/>
      <c r="FJG104" s="469"/>
      <c r="FJH104" s="469"/>
      <c r="FJI104" s="469"/>
      <c r="FJJ104" s="469"/>
      <c r="FJK104" s="469"/>
      <c r="FJL104" s="469"/>
      <c r="FJM104" s="469"/>
      <c r="FJN104" s="469"/>
      <c r="FJO104" s="469"/>
      <c r="FJP104" s="469"/>
      <c r="FJQ104" s="469"/>
      <c r="FJR104" s="469"/>
      <c r="FJS104" s="469"/>
      <c r="FJT104" s="469"/>
      <c r="FJU104" s="469"/>
      <c r="FJV104" s="469"/>
      <c r="FJW104" s="469"/>
      <c r="FJX104" s="469"/>
      <c r="FJY104" s="469"/>
      <c r="FJZ104" s="469"/>
      <c r="FKA104" s="469"/>
      <c r="FKB104" s="469"/>
      <c r="FKC104" s="469"/>
      <c r="FKD104" s="469"/>
      <c r="FKE104" s="469"/>
      <c r="FKF104" s="469"/>
      <c r="FKG104" s="469"/>
      <c r="FKH104" s="469"/>
      <c r="FKI104" s="469"/>
      <c r="FKJ104" s="469"/>
      <c r="FKK104" s="469"/>
      <c r="FKL104" s="469"/>
      <c r="FKM104" s="469"/>
      <c r="FKN104" s="469"/>
      <c r="FKO104" s="469"/>
      <c r="FKP104" s="469"/>
      <c r="FKQ104" s="469"/>
      <c r="FKR104" s="469"/>
      <c r="FKS104" s="469"/>
      <c r="FKT104" s="469"/>
      <c r="FKU104" s="469"/>
      <c r="FKV104" s="469"/>
      <c r="FKW104" s="469"/>
      <c r="FKX104" s="469"/>
      <c r="FKY104" s="469"/>
      <c r="FKZ104" s="469"/>
      <c r="FLA104" s="469"/>
      <c r="FLB104" s="469"/>
      <c r="FLC104" s="469"/>
      <c r="FLD104" s="469"/>
      <c r="FLE104" s="469"/>
      <c r="FLF104" s="469"/>
      <c r="FLG104" s="469"/>
      <c r="FLH104" s="469"/>
      <c r="FLI104" s="469"/>
      <c r="FLJ104" s="469"/>
      <c r="FLK104" s="469"/>
      <c r="FLL104" s="469"/>
      <c r="FLM104" s="469"/>
      <c r="FLN104" s="469"/>
      <c r="FLO104" s="469"/>
      <c r="FLP104" s="469"/>
      <c r="FLQ104" s="469"/>
      <c r="FLR104" s="469"/>
      <c r="FLS104" s="469"/>
      <c r="FLT104" s="469"/>
      <c r="FLU104" s="469"/>
      <c r="FLV104" s="469"/>
      <c r="FLW104" s="469"/>
      <c r="FLX104" s="469"/>
      <c r="FLY104" s="469"/>
      <c r="FLZ104" s="469"/>
      <c r="FMA104" s="469"/>
      <c r="FMB104" s="469"/>
      <c r="FMC104" s="469"/>
      <c r="FMD104" s="469"/>
      <c r="FME104" s="469"/>
      <c r="FMF104" s="469"/>
      <c r="FMG104" s="469"/>
      <c r="FMH104" s="469"/>
      <c r="FMI104" s="469"/>
      <c r="FMJ104" s="469"/>
      <c r="FMK104" s="469"/>
      <c r="FML104" s="469"/>
      <c r="FMM104" s="469"/>
      <c r="FMN104" s="469"/>
      <c r="FMO104" s="469"/>
      <c r="FMP104" s="469"/>
      <c r="FMQ104" s="469"/>
      <c r="FMR104" s="469"/>
      <c r="FMS104" s="469"/>
      <c r="FMT104" s="469"/>
      <c r="FMU104" s="469"/>
      <c r="FMV104" s="469"/>
      <c r="FMW104" s="469"/>
      <c r="FMX104" s="469"/>
      <c r="FMY104" s="469"/>
      <c r="FMZ104" s="469"/>
      <c r="FNA104" s="469"/>
      <c r="FNB104" s="469"/>
      <c r="FNC104" s="469"/>
      <c r="FND104" s="469"/>
      <c r="FNE104" s="469"/>
      <c r="FNF104" s="469"/>
      <c r="FNG104" s="469"/>
      <c r="FNH104" s="469"/>
      <c r="FNI104" s="469"/>
      <c r="FNJ104" s="469"/>
      <c r="FNK104" s="469"/>
      <c r="FNL104" s="469"/>
      <c r="FNM104" s="469"/>
      <c r="FNN104" s="469"/>
      <c r="FNO104" s="469"/>
      <c r="FNP104" s="469"/>
      <c r="FNQ104" s="469"/>
      <c r="FNR104" s="469"/>
      <c r="FNS104" s="469"/>
      <c r="FNT104" s="469"/>
      <c r="FNU104" s="469"/>
      <c r="FNV104" s="469"/>
      <c r="FNW104" s="469"/>
      <c r="FNX104" s="469"/>
      <c r="FNY104" s="469"/>
      <c r="FNZ104" s="469"/>
      <c r="FOA104" s="469"/>
      <c r="FOB104" s="469"/>
      <c r="FOC104" s="469"/>
      <c r="FOD104" s="469"/>
      <c r="FOE104" s="469"/>
      <c r="FOF104" s="469"/>
      <c r="FOG104" s="469"/>
      <c r="FOH104" s="469"/>
      <c r="FOI104" s="469"/>
      <c r="FOJ104" s="469"/>
      <c r="FOK104" s="469"/>
      <c r="FOL104" s="469"/>
      <c r="FOM104" s="469"/>
      <c r="FON104" s="469"/>
      <c r="FOO104" s="469"/>
      <c r="FOP104" s="469"/>
      <c r="FOQ104" s="469"/>
      <c r="FOR104" s="469"/>
      <c r="FOS104" s="469"/>
      <c r="FOT104" s="469"/>
      <c r="FOU104" s="469"/>
      <c r="FOV104" s="469"/>
      <c r="FOW104" s="469"/>
      <c r="FOX104" s="469"/>
      <c r="FOY104" s="469"/>
      <c r="FOZ104" s="469"/>
      <c r="FPA104" s="469"/>
      <c r="FPB104" s="469"/>
      <c r="FPC104" s="469"/>
      <c r="FPD104" s="469"/>
      <c r="FPE104" s="469"/>
      <c r="FPF104" s="469"/>
      <c r="FPG104" s="469"/>
      <c r="FPH104" s="469"/>
      <c r="FPI104" s="469"/>
      <c r="FPJ104" s="469"/>
      <c r="FPK104" s="469"/>
      <c r="FPL104" s="469"/>
      <c r="FPM104" s="469"/>
      <c r="FPN104" s="469"/>
      <c r="FPO104" s="469"/>
      <c r="FPP104" s="469"/>
      <c r="FPQ104" s="469"/>
      <c r="FPR104" s="469"/>
      <c r="FPS104" s="469"/>
      <c r="FPT104" s="469"/>
      <c r="FPU104" s="469"/>
      <c r="FPV104" s="469"/>
      <c r="FPW104" s="469"/>
      <c r="FPX104" s="469"/>
      <c r="FPY104" s="469"/>
      <c r="FPZ104" s="469"/>
      <c r="FQA104" s="469"/>
      <c r="FQB104" s="469"/>
      <c r="FQC104" s="469"/>
      <c r="FQD104" s="469"/>
      <c r="FQE104" s="469"/>
      <c r="FQF104" s="469"/>
      <c r="FQG104" s="469"/>
      <c r="FQH104" s="469"/>
      <c r="FQI104" s="469"/>
      <c r="FQJ104" s="469"/>
      <c r="FQK104" s="469"/>
      <c r="FQL104" s="469"/>
      <c r="FQM104" s="469"/>
      <c r="FQN104" s="469"/>
      <c r="FQO104" s="469"/>
      <c r="FQP104" s="469"/>
      <c r="FQQ104" s="469"/>
      <c r="FQR104" s="469"/>
      <c r="FQS104" s="469"/>
      <c r="FQT104" s="469"/>
      <c r="FQU104" s="469"/>
      <c r="FQV104" s="469"/>
      <c r="FQW104" s="469"/>
      <c r="FQX104" s="469"/>
      <c r="FQY104" s="469"/>
      <c r="FQZ104" s="469"/>
      <c r="FRA104" s="469"/>
      <c r="FRB104" s="469"/>
      <c r="FRC104" s="469"/>
      <c r="FRD104" s="469"/>
      <c r="FRE104" s="469"/>
      <c r="FRF104" s="469"/>
      <c r="FRG104" s="469"/>
      <c r="FRH104" s="469"/>
      <c r="FRI104" s="469"/>
      <c r="FRJ104" s="469"/>
      <c r="FRK104" s="469"/>
      <c r="FRL104" s="469"/>
      <c r="FRM104" s="469"/>
      <c r="FRN104" s="469"/>
      <c r="FRO104" s="469"/>
      <c r="FRP104" s="469"/>
      <c r="FRQ104" s="469"/>
      <c r="FRR104" s="469"/>
      <c r="FRS104" s="469"/>
      <c r="FRT104" s="469"/>
      <c r="FRU104" s="469"/>
      <c r="FRV104" s="469"/>
      <c r="FRW104" s="469"/>
      <c r="FRX104" s="469"/>
      <c r="FRY104" s="469"/>
      <c r="FRZ104" s="469"/>
      <c r="FSA104" s="469"/>
      <c r="FSB104" s="469"/>
      <c r="FSC104" s="469"/>
      <c r="FSD104" s="469"/>
      <c r="FSE104" s="469"/>
      <c r="FSF104" s="469"/>
      <c r="FSG104" s="469"/>
      <c r="FSH104" s="469"/>
      <c r="FSI104" s="469"/>
      <c r="FSJ104" s="469"/>
      <c r="FSK104" s="469"/>
      <c r="FSL104" s="469"/>
      <c r="FSM104" s="469"/>
      <c r="FSN104" s="469"/>
      <c r="FSO104" s="469"/>
      <c r="FSP104" s="469"/>
      <c r="FSQ104" s="469"/>
      <c r="FSR104" s="469"/>
      <c r="FSS104" s="469"/>
      <c r="FST104" s="469"/>
      <c r="FSU104" s="469"/>
      <c r="FSV104" s="469"/>
      <c r="FSW104" s="469"/>
      <c r="FSX104" s="469"/>
      <c r="FSY104" s="469"/>
      <c r="FSZ104" s="469"/>
      <c r="FTA104" s="469"/>
      <c r="FTB104" s="469"/>
      <c r="FTC104" s="469"/>
      <c r="FTD104" s="469"/>
      <c r="FTE104" s="469"/>
      <c r="FTF104" s="469"/>
      <c r="FTG104" s="469"/>
      <c r="FTH104" s="469"/>
      <c r="FTI104" s="469"/>
      <c r="FTJ104" s="469"/>
      <c r="FTK104" s="469"/>
      <c r="FTL104" s="469"/>
      <c r="FTM104" s="469"/>
      <c r="FTN104" s="469"/>
      <c r="FTO104" s="469"/>
      <c r="FTP104" s="469"/>
      <c r="FTQ104" s="469"/>
      <c r="FTR104" s="469"/>
      <c r="FTS104" s="469"/>
      <c r="FTT104" s="469"/>
      <c r="FTU104" s="469"/>
      <c r="FTV104" s="469"/>
      <c r="FTW104" s="469"/>
      <c r="FTX104" s="469"/>
      <c r="FTY104" s="469"/>
      <c r="FTZ104" s="469"/>
      <c r="FUA104" s="469"/>
      <c r="FUB104" s="469"/>
      <c r="FUC104" s="469"/>
      <c r="FUD104" s="469"/>
      <c r="FUE104" s="469"/>
      <c r="FUF104" s="469"/>
      <c r="FUG104" s="469"/>
      <c r="FUH104" s="469"/>
      <c r="FUI104" s="469"/>
      <c r="FUJ104" s="469"/>
      <c r="FUK104" s="469"/>
      <c r="FUL104" s="469"/>
      <c r="FUM104" s="469"/>
      <c r="FUN104" s="469"/>
      <c r="FUO104" s="469"/>
      <c r="FUP104" s="469"/>
      <c r="FUQ104" s="469"/>
      <c r="FUR104" s="469"/>
      <c r="FUS104" s="469"/>
      <c r="FUT104" s="469"/>
      <c r="FUU104" s="469"/>
      <c r="FUV104" s="469"/>
      <c r="FUW104" s="469"/>
      <c r="FUX104" s="469"/>
      <c r="FUY104" s="469"/>
      <c r="FUZ104" s="469"/>
      <c r="FVA104" s="469"/>
      <c r="FVB104" s="469"/>
      <c r="FVC104" s="469"/>
      <c r="FVD104" s="469"/>
      <c r="FVE104" s="469"/>
      <c r="FVF104" s="469"/>
      <c r="FVG104" s="469"/>
      <c r="FVH104" s="469"/>
      <c r="FVI104" s="469"/>
      <c r="FVJ104" s="469"/>
      <c r="FVK104" s="469"/>
      <c r="FVL104" s="469"/>
      <c r="FVM104" s="469"/>
      <c r="FVN104" s="469"/>
      <c r="FVO104" s="469"/>
      <c r="FVP104" s="469"/>
      <c r="FVQ104" s="469"/>
      <c r="FVR104" s="469"/>
      <c r="FVS104" s="469"/>
      <c r="FVT104" s="469"/>
      <c r="FVU104" s="469"/>
      <c r="FVV104" s="469"/>
      <c r="FVW104" s="469"/>
      <c r="FVX104" s="469"/>
      <c r="FVY104" s="469"/>
      <c r="FVZ104" s="469"/>
      <c r="FWA104" s="469"/>
      <c r="FWB104" s="469"/>
      <c r="FWC104" s="469"/>
      <c r="FWD104" s="469"/>
      <c r="FWE104" s="469"/>
      <c r="FWF104" s="469"/>
      <c r="FWG104" s="469"/>
      <c r="FWH104" s="469"/>
      <c r="FWI104" s="469"/>
      <c r="FWJ104" s="469"/>
      <c r="FWK104" s="469"/>
      <c r="FWL104" s="469"/>
      <c r="FWM104" s="469"/>
      <c r="FWN104" s="469"/>
      <c r="FWO104" s="469"/>
      <c r="FWP104" s="469"/>
      <c r="FWQ104" s="469"/>
      <c r="FWR104" s="469"/>
      <c r="FWS104" s="469"/>
      <c r="FWT104" s="469"/>
      <c r="FWU104" s="469"/>
      <c r="FWV104" s="469"/>
      <c r="FWW104" s="469"/>
      <c r="FWX104" s="469"/>
      <c r="FWY104" s="469"/>
      <c r="FWZ104" s="469"/>
      <c r="FXA104" s="469"/>
      <c r="FXB104" s="469"/>
      <c r="FXC104" s="469"/>
      <c r="FXD104" s="469"/>
      <c r="FXE104" s="469"/>
      <c r="FXF104" s="469"/>
      <c r="FXG104" s="469"/>
      <c r="FXH104" s="469"/>
      <c r="FXI104" s="469"/>
      <c r="FXJ104" s="469"/>
      <c r="FXK104" s="469"/>
      <c r="FXL104" s="469"/>
      <c r="FXM104" s="469"/>
      <c r="FXN104" s="469"/>
      <c r="FXO104" s="469"/>
      <c r="FXP104" s="469"/>
      <c r="FXQ104" s="469"/>
      <c r="FXR104" s="469"/>
      <c r="FXS104" s="469"/>
      <c r="FXT104" s="469"/>
      <c r="FXU104" s="469"/>
      <c r="FXV104" s="469"/>
      <c r="FXW104" s="469"/>
      <c r="FXX104" s="469"/>
      <c r="FXY104" s="469"/>
      <c r="FXZ104" s="469"/>
      <c r="FYA104" s="469"/>
      <c r="FYB104" s="469"/>
      <c r="FYC104" s="469"/>
      <c r="FYD104" s="469"/>
      <c r="FYE104" s="469"/>
      <c r="FYF104" s="469"/>
      <c r="FYG104" s="469"/>
      <c r="FYH104" s="469"/>
      <c r="FYI104" s="469"/>
      <c r="FYJ104" s="469"/>
      <c r="FYK104" s="469"/>
      <c r="FYL104" s="469"/>
      <c r="FYM104" s="469"/>
      <c r="FYN104" s="469"/>
      <c r="FYO104" s="469"/>
      <c r="FYP104" s="469"/>
      <c r="FYQ104" s="469"/>
      <c r="FYR104" s="469"/>
      <c r="FYS104" s="469"/>
      <c r="FYT104" s="469"/>
      <c r="FYU104" s="469"/>
      <c r="FYV104" s="469"/>
      <c r="FYW104" s="469"/>
      <c r="FYX104" s="469"/>
      <c r="FYY104" s="469"/>
      <c r="FYZ104" s="469"/>
      <c r="FZA104" s="469"/>
      <c r="FZB104" s="469"/>
      <c r="FZC104" s="469"/>
      <c r="FZD104" s="469"/>
      <c r="FZE104" s="469"/>
      <c r="FZF104" s="469"/>
      <c r="FZG104" s="469"/>
      <c r="FZH104" s="469"/>
      <c r="FZI104" s="469"/>
      <c r="FZJ104" s="469"/>
      <c r="FZK104" s="469"/>
      <c r="FZL104" s="469"/>
      <c r="FZM104" s="469"/>
      <c r="FZN104" s="469"/>
      <c r="FZO104" s="469"/>
      <c r="FZP104" s="469"/>
      <c r="FZQ104" s="469"/>
      <c r="FZR104" s="469"/>
      <c r="FZS104" s="469"/>
      <c r="FZT104" s="469"/>
      <c r="FZU104" s="469"/>
      <c r="FZV104" s="469"/>
      <c r="FZW104" s="469"/>
      <c r="FZX104" s="469"/>
      <c r="FZY104" s="469"/>
      <c r="FZZ104" s="469"/>
      <c r="GAA104" s="469"/>
      <c r="GAB104" s="469"/>
      <c r="GAC104" s="469"/>
      <c r="GAD104" s="469"/>
      <c r="GAE104" s="469"/>
      <c r="GAF104" s="469"/>
      <c r="GAG104" s="469"/>
      <c r="GAH104" s="469"/>
      <c r="GAI104" s="469"/>
      <c r="GAJ104" s="469"/>
      <c r="GAK104" s="469"/>
      <c r="GAL104" s="469"/>
      <c r="GAM104" s="469"/>
      <c r="GAN104" s="469"/>
      <c r="GAO104" s="469"/>
      <c r="GAP104" s="469"/>
      <c r="GAQ104" s="469"/>
      <c r="GAR104" s="469"/>
      <c r="GAS104" s="469"/>
      <c r="GAT104" s="469"/>
      <c r="GAU104" s="469"/>
      <c r="GAV104" s="469"/>
      <c r="GAW104" s="469"/>
      <c r="GAX104" s="469"/>
      <c r="GAY104" s="469"/>
      <c r="GAZ104" s="469"/>
      <c r="GBA104" s="469"/>
      <c r="GBB104" s="469"/>
      <c r="GBC104" s="469"/>
      <c r="GBD104" s="469"/>
      <c r="GBE104" s="469"/>
      <c r="GBF104" s="469"/>
      <c r="GBG104" s="469"/>
      <c r="GBH104" s="469"/>
      <c r="GBI104" s="469"/>
      <c r="GBJ104" s="469"/>
      <c r="GBK104" s="469"/>
      <c r="GBL104" s="469"/>
      <c r="GBM104" s="469"/>
      <c r="GBN104" s="469"/>
      <c r="GBO104" s="469"/>
      <c r="GBP104" s="469"/>
      <c r="GBQ104" s="469"/>
      <c r="GBR104" s="469"/>
      <c r="GBS104" s="469"/>
      <c r="GBT104" s="469"/>
      <c r="GBU104" s="469"/>
      <c r="GBV104" s="469"/>
      <c r="GBW104" s="469"/>
      <c r="GBX104" s="469"/>
      <c r="GBY104" s="469"/>
      <c r="GBZ104" s="469"/>
      <c r="GCA104" s="469"/>
      <c r="GCB104" s="469"/>
      <c r="GCC104" s="469"/>
      <c r="GCD104" s="469"/>
      <c r="GCE104" s="469"/>
      <c r="GCF104" s="469"/>
      <c r="GCG104" s="469"/>
      <c r="GCH104" s="469"/>
      <c r="GCI104" s="469"/>
      <c r="GCJ104" s="469"/>
      <c r="GCK104" s="469"/>
      <c r="GCL104" s="469"/>
      <c r="GCM104" s="469"/>
      <c r="GCN104" s="469"/>
      <c r="GCO104" s="469"/>
      <c r="GCP104" s="469"/>
      <c r="GCQ104" s="469"/>
      <c r="GCR104" s="469"/>
      <c r="GCS104" s="469"/>
      <c r="GCT104" s="469"/>
      <c r="GCU104" s="469"/>
      <c r="GCV104" s="469"/>
      <c r="GCW104" s="469"/>
      <c r="GCX104" s="469"/>
      <c r="GCY104" s="469"/>
      <c r="GCZ104" s="469"/>
      <c r="GDA104" s="469"/>
      <c r="GDB104" s="469"/>
      <c r="GDC104" s="469"/>
      <c r="GDD104" s="469"/>
      <c r="GDE104" s="469"/>
      <c r="GDF104" s="469"/>
      <c r="GDG104" s="469"/>
      <c r="GDH104" s="469"/>
      <c r="GDI104" s="469"/>
      <c r="GDJ104" s="469"/>
      <c r="GDK104" s="469"/>
      <c r="GDL104" s="469"/>
      <c r="GDM104" s="469"/>
      <c r="GDN104" s="469"/>
      <c r="GDO104" s="469"/>
      <c r="GDP104" s="469"/>
      <c r="GDQ104" s="469"/>
      <c r="GDR104" s="469"/>
      <c r="GDS104" s="469"/>
      <c r="GDT104" s="469"/>
      <c r="GDU104" s="469"/>
      <c r="GDV104" s="469"/>
      <c r="GDW104" s="469"/>
      <c r="GDX104" s="469"/>
      <c r="GDY104" s="469"/>
      <c r="GDZ104" s="469"/>
      <c r="GEA104" s="469"/>
      <c r="GEB104" s="469"/>
      <c r="GEC104" s="469"/>
      <c r="GED104" s="469"/>
      <c r="GEE104" s="469"/>
      <c r="GEF104" s="469"/>
      <c r="GEG104" s="469"/>
      <c r="GEH104" s="469"/>
      <c r="GEI104" s="469"/>
      <c r="GEJ104" s="469"/>
      <c r="GEK104" s="469"/>
      <c r="GEL104" s="469"/>
      <c r="GEM104" s="469"/>
      <c r="GEN104" s="469"/>
      <c r="GEO104" s="469"/>
      <c r="GEP104" s="469"/>
      <c r="GEQ104" s="469"/>
      <c r="GER104" s="469"/>
      <c r="GES104" s="469"/>
      <c r="GET104" s="469"/>
      <c r="GEU104" s="469"/>
      <c r="GEV104" s="469"/>
      <c r="GEW104" s="469"/>
      <c r="GEX104" s="469"/>
      <c r="GEY104" s="469"/>
      <c r="GEZ104" s="469"/>
      <c r="GFA104" s="469"/>
      <c r="GFB104" s="469"/>
      <c r="GFC104" s="469"/>
      <c r="GFD104" s="469"/>
      <c r="GFE104" s="469"/>
      <c r="GFF104" s="469"/>
      <c r="GFG104" s="469"/>
      <c r="GFH104" s="469"/>
      <c r="GFI104" s="469"/>
      <c r="GFJ104" s="469"/>
      <c r="GFK104" s="469"/>
      <c r="GFL104" s="469"/>
      <c r="GFM104" s="469"/>
      <c r="GFN104" s="469"/>
      <c r="GFO104" s="469"/>
      <c r="GFP104" s="469"/>
      <c r="GFQ104" s="469"/>
      <c r="GFR104" s="469"/>
      <c r="GFS104" s="469"/>
      <c r="GFT104" s="469"/>
      <c r="GFU104" s="469"/>
      <c r="GFV104" s="469"/>
      <c r="GFW104" s="469"/>
      <c r="GFX104" s="469"/>
      <c r="GFY104" s="469"/>
      <c r="GFZ104" s="469"/>
      <c r="GGA104" s="469"/>
      <c r="GGB104" s="469"/>
      <c r="GGC104" s="469"/>
      <c r="GGD104" s="469"/>
      <c r="GGE104" s="469"/>
      <c r="GGF104" s="469"/>
      <c r="GGG104" s="469"/>
      <c r="GGH104" s="469"/>
      <c r="GGI104" s="469"/>
      <c r="GGJ104" s="469"/>
      <c r="GGK104" s="469"/>
      <c r="GGL104" s="469"/>
      <c r="GGM104" s="469"/>
      <c r="GGN104" s="469"/>
      <c r="GGO104" s="469"/>
      <c r="GGP104" s="469"/>
      <c r="GGQ104" s="469"/>
      <c r="GGR104" s="469"/>
      <c r="GGS104" s="469"/>
      <c r="GGT104" s="469"/>
      <c r="GGU104" s="469"/>
      <c r="GGV104" s="469"/>
      <c r="GGW104" s="469"/>
      <c r="GGX104" s="469"/>
      <c r="GGY104" s="469"/>
      <c r="GGZ104" s="469"/>
      <c r="GHA104" s="469"/>
      <c r="GHB104" s="469"/>
      <c r="GHC104" s="469"/>
      <c r="GHD104" s="469"/>
      <c r="GHE104" s="469"/>
      <c r="GHF104" s="469"/>
      <c r="GHG104" s="469"/>
      <c r="GHH104" s="469"/>
      <c r="GHI104" s="469"/>
      <c r="GHJ104" s="469"/>
      <c r="GHK104" s="469"/>
      <c r="GHL104" s="469"/>
      <c r="GHM104" s="469"/>
      <c r="GHN104" s="469"/>
      <c r="GHO104" s="469"/>
      <c r="GHP104" s="469"/>
      <c r="GHQ104" s="469"/>
      <c r="GHR104" s="469"/>
      <c r="GHS104" s="469"/>
      <c r="GHT104" s="469"/>
      <c r="GHU104" s="469"/>
      <c r="GHV104" s="469"/>
      <c r="GHW104" s="469"/>
      <c r="GHX104" s="469"/>
      <c r="GHY104" s="469"/>
      <c r="GHZ104" s="469"/>
      <c r="GIA104" s="469"/>
      <c r="GIB104" s="469"/>
      <c r="GIC104" s="469"/>
      <c r="GID104" s="469"/>
      <c r="GIE104" s="469"/>
      <c r="GIF104" s="469"/>
      <c r="GIG104" s="469"/>
      <c r="GIH104" s="469"/>
      <c r="GII104" s="469"/>
      <c r="GIJ104" s="469"/>
      <c r="GIK104" s="469"/>
      <c r="GIL104" s="469"/>
      <c r="GIM104" s="469"/>
      <c r="GIN104" s="469"/>
      <c r="GIO104" s="469"/>
      <c r="GIP104" s="469"/>
      <c r="GIQ104" s="469"/>
      <c r="GIR104" s="469"/>
      <c r="GIS104" s="469"/>
      <c r="GIT104" s="469"/>
      <c r="GIU104" s="469"/>
      <c r="GIV104" s="469"/>
      <c r="GIW104" s="469"/>
      <c r="GIX104" s="469"/>
    </row>
    <row r="105" spans="1:4990" x14ac:dyDescent="0.25">
      <c r="A105" s="675" t="s">
        <v>195</v>
      </c>
      <c r="B105" s="650" t="s">
        <v>113</v>
      </c>
      <c r="C105" s="371" t="s">
        <v>853</v>
      </c>
      <c r="D105" s="371" t="s">
        <v>854</v>
      </c>
      <c r="E105" s="461" t="s">
        <v>799</v>
      </c>
      <c r="F105" s="381">
        <v>5020</v>
      </c>
      <c r="G105" s="381">
        <v>1752</v>
      </c>
      <c r="H105" s="381">
        <v>1752</v>
      </c>
      <c r="I105" s="479" t="s">
        <v>855</v>
      </c>
      <c r="J105" s="412">
        <v>502</v>
      </c>
      <c r="K105" s="412">
        <v>175.2</v>
      </c>
      <c r="L105" s="412">
        <v>175.2</v>
      </c>
    </row>
    <row r="106" spans="1:4990" x14ac:dyDescent="0.25">
      <c r="A106" s="676"/>
      <c r="B106" s="651"/>
      <c r="C106" s="371" t="s">
        <v>856</v>
      </c>
      <c r="D106" s="371" t="s">
        <v>854</v>
      </c>
      <c r="E106" s="461" t="s">
        <v>799</v>
      </c>
      <c r="F106" s="381">
        <v>15176</v>
      </c>
      <c r="G106" s="381">
        <v>3724</v>
      </c>
      <c r="H106" s="381">
        <v>3724</v>
      </c>
      <c r="I106" s="479" t="s">
        <v>855</v>
      </c>
      <c r="J106" s="412">
        <v>1517.6</v>
      </c>
      <c r="K106" s="412">
        <v>372.4</v>
      </c>
      <c r="L106" s="412">
        <v>372.4</v>
      </c>
    </row>
    <row r="107" spans="1:4990" x14ac:dyDescent="0.25">
      <c r="A107" s="676"/>
      <c r="B107" s="651"/>
      <c r="C107" s="371" t="s">
        <v>857</v>
      </c>
      <c r="D107" s="371" t="s">
        <v>854</v>
      </c>
      <c r="E107" s="461" t="s">
        <v>799</v>
      </c>
      <c r="F107" s="384">
        <v>28522</v>
      </c>
      <c r="G107" s="384">
        <v>16080</v>
      </c>
      <c r="H107" s="384">
        <v>16080</v>
      </c>
      <c r="I107" s="479" t="s">
        <v>855</v>
      </c>
      <c r="J107" s="412">
        <v>2852.2</v>
      </c>
      <c r="K107" s="412">
        <v>1608</v>
      </c>
      <c r="L107" s="412">
        <v>1608</v>
      </c>
    </row>
    <row r="108" spans="1:4990" x14ac:dyDescent="0.25">
      <c r="A108" s="676"/>
      <c r="B108" s="651"/>
      <c r="C108" s="371" t="s">
        <v>858</v>
      </c>
      <c r="D108" s="371" t="s">
        <v>854</v>
      </c>
      <c r="E108" s="461" t="s">
        <v>799</v>
      </c>
      <c r="F108" s="384">
        <v>1614</v>
      </c>
      <c r="G108" s="384">
        <v>1248</v>
      </c>
      <c r="H108" s="384">
        <v>1248</v>
      </c>
      <c r="I108" s="479" t="s">
        <v>855</v>
      </c>
      <c r="J108" s="412">
        <v>161.4</v>
      </c>
      <c r="K108" s="412">
        <v>124.8</v>
      </c>
      <c r="L108" s="412">
        <v>124.8</v>
      </c>
    </row>
    <row r="109" spans="1:4990" x14ac:dyDescent="0.25">
      <c r="A109" s="676"/>
      <c r="B109" s="651"/>
      <c r="C109" s="650" t="s">
        <v>859</v>
      </c>
      <c r="D109" s="371" t="s">
        <v>854</v>
      </c>
      <c r="E109" s="461" t="s">
        <v>799</v>
      </c>
      <c r="F109" s="384">
        <v>4800</v>
      </c>
      <c r="G109" s="384">
        <v>4800</v>
      </c>
      <c r="H109" s="384">
        <v>4800</v>
      </c>
      <c r="I109" s="479" t="s">
        <v>860</v>
      </c>
      <c r="J109" s="412">
        <v>480</v>
      </c>
      <c r="K109" s="412">
        <v>480</v>
      </c>
      <c r="L109" s="412">
        <v>480</v>
      </c>
    </row>
    <row r="110" spans="1:4990" x14ac:dyDescent="0.25">
      <c r="A110" s="688"/>
      <c r="B110" s="732"/>
      <c r="C110" s="732"/>
      <c r="D110" s="371" t="s">
        <v>854</v>
      </c>
      <c r="E110" s="461" t="s">
        <v>799</v>
      </c>
      <c r="F110" s="384">
        <v>2968</v>
      </c>
      <c r="G110" s="384">
        <v>426</v>
      </c>
      <c r="H110" s="384">
        <v>426</v>
      </c>
      <c r="I110" s="479" t="s">
        <v>855</v>
      </c>
      <c r="J110" s="412">
        <v>296.8</v>
      </c>
      <c r="K110" s="412">
        <v>42.6</v>
      </c>
      <c r="L110" s="412">
        <v>42.6</v>
      </c>
    </row>
    <row r="111" spans="1:4990" ht="30" x14ac:dyDescent="0.25">
      <c r="A111" s="446" t="s">
        <v>196</v>
      </c>
      <c r="B111" s="378" t="s">
        <v>137</v>
      </c>
      <c r="C111" s="382" t="s">
        <v>943</v>
      </c>
      <c r="D111" s="378" t="s">
        <v>138</v>
      </c>
      <c r="E111" s="466" t="s">
        <v>1287</v>
      </c>
      <c r="F111" s="383">
        <v>8</v>
      </c>
      <c r="G111" s="383"/>
      <c r="H111" s="383"/>
      <c r="I111" s="479" t="s">
        <v>944</v>
      </c>
      <c r="J111" s="412">
        <v>53390</v>
      </c>
      <c r="K111" s="412"/>
      <c r="L111" s="412"/>
    </row>
    <row r="112" spans="1:4990" ht="30" x14ac:dyDescent="0.25">
      <c r="A112" s="686" t="s">
        <v>197</v>
      </c>
      <c r="B112" s="730" t="s">
        <v>137</v>
      </c>
      <c r="C112" s="382" t="s">
        <v>945</v>
      </c>
      <c r="D112" s="378" t="s">
        <v>138</v>
      </c>
      <c r="E112" s="466" t="s">
        <v>1287</v>
      </c>
      <c r="F112" s="383"/>
      <c r="G112" s="383">
        <v>7</v>
      </c>
      <c r="H112" s="383">
        <v>7</v>
      </c>
      <c r="I112" s="479" t="s">
        <v>944</v>
      </c>
      <c r="J112" s="412"/>
      <c r="K112" s="412">
        <v>41898.5</v>
      </c>
      <c r="L112" s="412">
        <v>41898.5</v>
      </c>
    </row>
    <row r="113" spans="1:4990" x14ac:dyDescent="0.25">
      <c r="A113" s="688"/>
      <c r="B113" s="731"/>
      <c r="C113" s="382" t="s">
        <v>946</v>
      </c>
      <c r="D113" s="379" t="s">
        <v>947</v>
      </c>
      <c r="E113" s="466" t="s">
        <v>1287</v>
      </c>
      <c r="F113" s="383"/>
      <c r="G113" s="383">
        <v>1</v>
      </c>
      <c r="H113" s="383">
        <v>1</v>
      </c>
      <c r="I113" s="479" t="s">
        <v>944</v>
      </c>
      <c r="J113" s="412"/>
      <c r="K113" s="412">
        <v>5985.5</v>
      </c>
      <c r="L113" s="412">
        <v>5985.5</v>
      </c>
    </row>
    <row r="114" spans="1:4990" s="473" customFormat="1" ht="36.75" customHeight="1" x14ac:dyDescent="0.3">
      <c r="A114" s="471">
        <v>10</v>
      </c>
      <c r="B114" s="721" t="s">
        <v>886</v>
      </c>
      <c r="C114" s="722"/>
      <c r="D114" s="722"/>
      <c r="E114" s="722"/>
      <c r="F114" s="722"/>
      <c r="G114" s="722"/>
      <c r="H114" s="722"/>
      <c r="I114" s="723"/>
      <c r="J114" s="468">
        <f>J115</f>
        <v>200000</v>
      </c>
      <c r="K114" s="468">
        <f t="shared" ref="K114:L114" si="18">K115</f>
        <v>50000</v>
      </c>
      <c r="L114" s="468">
        <f t="shared" si="18"/>
        <v>50000</v>
      </c>
      <c r="M114" s="472"/>
      <c r="N114" s="472"/>
      <c r="O114" s="472"/>
      <c r="P114" s="472"/>
      <c r="Q114" s="472"/>
      <c r="R114" s="472"/>
      <c r="S114" s="472"/>
      <c r="T114" s="472"/>
      <c r="U114" s="472"/>
      <c r="V114" s="472"/>
      <c r="W114" s="472"/>
      <c r="X114" s="472"/>
      <c r="Y114" s="472"/>
      <c r="Z114" s="472"/>
      <c r="AA114" s="472"/>
      <c r="AB114" s="472"/>
      <c r="AC114" s="472"/>
      <c r="AD114" s="472"/>
      <c r="AE114" s="472"/>
      <c r="AF114" s="472"/>
      <c r="AG114" s="472"/>
      <c r="AH114" s="472"/>
      <c r="AI114" s="472"/>
      <c r="AJ114" s="472"/>
      <c r="AK114" s="472"/>
      <c r="AL114" s="472"/>
      <c r="AM114" s="472"/>
      <c r="AN114" s="472"/>
      <c r="AO114" s="472"/>
      <c r="AP114" s="472"/>
      <c r="AQ114" s="472"/>
      <c r="AR114" s="472"/>
      <c r="AS114" s="472"/>
      <c r="AT114" s="472"/>
      <c r="AU114" s="472"/>
      <c r="AV114" s="472"/>
      <c r="AW114" s="472"/>
      <c r="AX114" s="472"/>
      <c r="AY114" s="472"/>
      <c r="AZ114" s="472"/>
      <c r="BA114" s="472"/>
      <c r="BB114" s="472"/>
      <c r="BC114" s="472"/>
      <c r="BD114" s="472"/>
      <c r="BE114" s="472"/>
      <c r="BF114" s="472"/>
      <c r="BG114" s="472"/>
      <c r="BH114" s="472"/>
      <c r="BI114" s="472"/>
      <c r="BJ114" s="472"/>
      <c r="BK114" s="472"/>
      <c r="BL114" s="472"/>
      <c r="BM114" s="472"/>
      <c r="BN114" s="472"/>
      <c r="BO114" s="472"/>
      <c r="BP114" s="472"/>
      <c r="BQ114" s="472"/>
      <c r="BR114" s="472"/>
      <c r="BS114" s="472"/>
      <c r="BT114" s="472"/>
      <c r="BU114" s="472"/>
      <c r="BV114" s="472"/>
      <c r="BW114" s="472"/>
      <c r="BX114" s="472"/>
      <c r="BY114" s="472"/>
      <c r="BZ114" s="472"/>
      <c r="CA114" s="472"/>
      <c r="CB114" s="472"/>
      <c r="CC114" s="472"/>
      <c r="CD114" s="472"/>
      <c r="CE114" s="472"/>
      <c r="CF114" s="472"/>
      <c r="CG114" s="472"/>
      <c r="CH114" s="472"/>
      <c r="CI114" s="472"/>
      <c r="CJ114" s="472"/>
      <c r="CK114" s="472"/>
      <c r="CL114" s="472"/>
      <c r="CM114" s="472"/>
      <c r="CN114" s="472"/>
      <c r="CO114" s="472"/>
      <c r="CP114" s="472"/>
      <c r="CQ114" s="472"/>
      <c r="CR114" s="472"/>
      <c r="CS114" s="472"/>
      <c r="CT114" s="472"/>
      <c r="CU114" s="472"/>
      <c r="CV114" s="472"/>
      <c r="CW114" s="472"/>
      <c r="CX114" s="472"/>
      <c r="CY114" s="472"/>
      <c r="CZ114" s="472"/>
      <c r="DA114" s="472"/>
      <c r="DB114" s="472"/>
      <c r="DC114" s="472"/>
      <c r="DD114" s="472"/>
      <c r="DE114" s="472"/>
      <c r="DF114" s="472"/>
      <c r="DG114" s="472"/>
      <c r="DH114" s="472"/>
      <c r="DI114" s="472"/>
      <c r="DJ114" s="472"/>
      <c r="DK114" s="472"/>
      <c r="DL114" s="472"/>
      <c r="DM114" s="472"/>
      <c r="DN114" s="472"/>
      <c r="DO114" s="472"/>
      <c r="DP114" s="472"/>
      <c r="DQ114" s="472"/>
      <c r="DR114" s="472"/>
      <c r="DS114" s="472"/>
      <c r="DT114" s="472"/>
      <c r="DU114" s="472"/>
      <c r="DV114" s="472"/>
      <c r="DW114" s="472"/>
      <c r="DX114" s="472"/>
      <c r="DY114" s="472"/>
      <c r="DZ114" s="472"/>
      <c r="EA114" s="472"/>
      <c r="EB114" s="472"/>
      <c r="EC114" s="472"/>
      <c r="ED114" s="472"/>
      <c r="EE114" s="472"/>
      <c r="EF114" s="472"/>
      <c r="EG114" s="472"/>
      <c r="EH114" s="472"/>
      <c r="EI114" s="472"/>
      <c r="EJ114" s="472"/>
      <c r="EK114" s="472"/>
      <c r="EL114" s="472"/>
      <c r="EM114" s="472"/>
      <c r="EN114" s="472"/>
      <c r="EO114" s="472"/>
      <c r="EP114" s="472"/>
      <c r="EQ114" s="472"/>
      <c r="ER114" s="472"/>
      <c r="ES114" s="472"/>
      <c r="ET114" s="472"/>
      <c r="EU114" s="472"/>
      <c r="EV114" s="472"/>
      <c r="EW114" s="472"/>
      <c r="EX114" s="472"/>
      <c r="EY114" s="472"/>
      <c r="EZ114" s="472"/>
      <c r="FA114" s="472"/>
      <c r="FB114" s="472"/>
      <c r="FC114" s="472"/>
      <c r="FD114" s="472"/>
      <c r="FE114" s="472"/>
      <c r="FF114" s="472"/>
      <c r="FG114" s="472"/>
      <c r="FH114" s="472"/>
      <c r="FI114" s="472"/>
      <c r="FJ114" s="472"/>
      <c r="FK114" s="472"/>
      <c r="FL114" s="472"/>
      <c r="FM114" s="472"/>
      <c r="FN114" s="472"/>
      <c r="FO114" s="472"/>
      <c r="FP114" s="472"/>
      <c r="FQ114" s="472"/>
      <c r="FR114" s="472"/>
      <c r="FS114" s="472"/>
      <c r="FT114" s="472"/>
      <c r="FU114" s="472"/>
      <c r="FV114" s="472"/>
      <c r="FW114" s="472"/>
      <c r="FX114" s="472"/>
      <c r="FY114" s="472"/>
      <c r="FZ114" s="472"/>
      <c r="GA114" s="472"/>
      <c r="GB114" s="472"/>
      <c r="GC114" s="472"/>
      <c r="GD114" s="472"/>
      <c r="GE114" s="472"/>
      <c r="GF114" s="472"/>
      <c r="GG114" s="472"/>
      <c r="GH114" s="472"/>
      <c r="GI114" s="472"/>
      <c r="GJ114" s="472"/>
      <c r="GK114" s="472"/>
      <c r="GL114" s="472"/>
      <c r="GM114" s="472"/>
      <c r="GN114" s="472"/>
      <c r="GO114" s="472"/>
      <c r="GP114" s="472"/>
      <c r="GQ114" s="472"/>
      <c r="GR114" s="472"/>
      <c r="GS114" s="472"/>
      <c r="GT114" s="472"/>
      <c r="GU114" s="472"/>
      <c r="GV114" s="472"/>
      <c r="GW114" s="472"/>
      <c r="GX114" s="472"/>
      <c r="GY114" s="472"/>
      <c r="GZ114" s="472"/>
      <c r="HA114" s="472"/>
      <c r="HB114" s="472"/>
      <c r="HC114" s="472"/>
      <c r="HD114" s="472"/>
      <c r="HE114" s="472"/>
      <c r="HF114" s="472"/>
      <c r="HG114" s="472"/>
      <c r="HH114" s="472"/>
      <c r="HI114" s="472"/>
      <c r="HJ114" s="472"/>
      <c r="HK114" s="472"/>
      <c r="HL114" s="472"/>
      <c r="HM114" s="472"/>
      <c r="HN114" s="472"/>
      <c r="HO114" s="472"/>
      <c r="HP114" s="472"/>
      <c r="HQ114" s="472"/>
      <c r="HR114" s="472"/>
      <c r="HS114" s="472"/>
      <c r="HT114" s="472"/>
      <c r="HU114" s="472"/>
      <c r="HV114" s="472"/>
      <c r="HW114" s="472"/>
      <c r="HX114" s="472"/>
      <c r="HY114" s="472"/>
      <c r="HZ114" s="472"/>
      <c r="IA114" s="472"/>
      <c r="IB114" s="472"/>
      <c r="IC114" s="472"/>
      <c r="ID114" s="472"/>
      <c r="IE114" s="472"/>
      <c r="IF114" s="472"/>
      <c r="IG114" s="472"/>
      <c r="IH114" s="472"/>
      <c r="II114" s="472"/>
      <c r="IJ114" s="472"/>
      <c r="IK114" s="472"/>
      <c r="IL114" s="472"/>
      <c r="IM114" s="472"/>
      <c r="IN114" s="472"/>
      <c r="IO114" s="472"/>
      <c r="IP114" s="472"/>
      <c r="IQ114" s="472"/>
      <c r="IR114" s="472"/>
      <c r="IS114" s="472"/>
      <c r="IT114" s="472"/>
      <c r="IU114" s="472"/>
      <c r="IV114" s="472"/>
      <c r="IW114" s="472"/>
      <c r="IX114" s="472"/>
      <c r="IY114" s="472"/>
      <c r="IZ114" s="472"/>
      <c r="JA114" s="472"/>
      <c r="JB114" s="472"/>
      <c r="JC114" s="472"/>
      <c r="JD114" s="472"/>
      <c r="JE114" s="472"/>
      <c r="JF114" s="472"/>
      <c r="JG114" s="472"/>
      <c r="JH114" s="472"/>
      <c r="JI114" s="472"/>
      <c r="JJ114" s="472"/>
      <c r="JK114" s="472"/>
      <c r="JL114" s="472"/>
      <c r="JM114" s="472"/>
      <c r="JN114" s="472"/>
      <c r="JO114" s="472"/>
      <c r="JP114" s="472"/>
      <c r="JQ114" s="472"/>
      <c r="JR114" s="472"/>
      <c r="JS114" s="472"/>
      <c r="JT114" s="472"/>
      <c r="JU114" s="472"/>
      <c r="JV114" s="472"/>
      <c r="JW114" s="472"/>
      <c r="JX114" s="472"/>
      <c r="JY114" s="472"/>
      <c r="JZ114" s="472"/>
      <c r="KA114" s="472"/>
      <c r="KB114" s="472"/>
      <c r="KC114" s="472"/>
      <c r="KD114" s="472"/>
      <c r="KE114" s="472"/>
      <c r="KF114" s="472"/>
      <c r="KG114" s="472"/>
      <c r="KH114" s="472"/>
      <c r="KI114" s="472"/>
      <c r="KJ114" s="472"/>
      <c r="KK114" s="472"/>
      <c r="KL114" s="472"/>
      <c r="KM114" s="472"/>
      <c r="KN114" s="472"/>
      <c r="KO114" s="472"/>
      <c r="KP114" s="472"/>
      <c r="KQ114" s="472"/>
      <c r="KR114" s="472"/>
      <c r="KS114" s="472"/>
      <c r="KT114" s="472"/>
      <c r="KU114" s="472"/>
      <c r="KV114" s="472"/>
      <c r="KW114" s="472"/>
      <c r="KX114" s="472"/>
      <c r="KY114" s="472"/>
      <c r="KZ114" s="472"/>
      <c r="LA114" s="472"/>
      <c r="LB114" s="472"/>
      <c r="LC114" s="472"/>
      <c r="LD114" s="472"/>
      <c r="LE114" s="472"/>
      <c r="LF114" s="472"/>
      <c r="LG114" s="472"/>
      <c r="LH114" s="472"/>
      <c r="LI114" s="472"/>
      <c r="LJ114" s="472"/>
      <c r="LK114" s="472"/>
      <c r="LL114" s="472"/>
      <c r="LM114" s="472"/>
      <c r="LN114" s="472"/>
      <c r="LO114" s="472"/>
      <c r="LP114" s="472"/>
      <c r="LQ114" s="472"/>
      <c r="LR114" s="472"/>
      <c r="LS114" s="472"/>
      <c r="LT114" s="472"/>
      <c r="LU114" s="472"/>
      <c r="LV114" s="472"/>
      <c r="LW114" s="472"/>
      <c r="LX114" s="472"/>
      <c r="LY114" s="472"/>
      <c r="LZ114" s="472"/>
      <c r="MA114" s="472"/>
      <c r="MB114" s="472"/>
      <c r="MC114" s="472"/>
      <c r="MD114" s="472"/>
      <c r="ME114" s="472"/>
      <c r="MF114" s="472"/>
      <c r="MG114" s="472"/>
      <c r="MH114" s="472"/>
      <c r="MI114" s="472"/>
      <c r="MJ114" s="472"/>
      <c r="MK114" s="472"/>
      <c r="ML114" s="472"/>
      <c r="MM114" s="472"/>
      <c r="MN114" s="472"/>
      <c r="MO114" s="472"/>
      <c r="MP114" s="472"/>
      <c r="MQ114" s="472"/>
      <c r="MR114" s="472"/>
      <c r="MS114" s="472"/>
      <c r="MT114" s="472"/>
      <c r="MU114" s="472"/>
      <c r="MV114" s="472"/>
      <c r="MW114" s="472"/>
      <c r="MX114" s="472"/>
      <c r="MY114" s="472"/>
      <c r="MZ114" s="472"/>
      <c r="NA114" s="472"/>
      <c r="NB114" s="472"/>
      <c r="NC114" s="472"/>
      <c r="ND114" s="472"/>
      <c r="NE114" s="472"/>
      <c r="NF114" s="472"/>
      <c r="NG114" s="472"/>
      <c r="NH114" s="472"/>
      <c r="NI114" s="472"/>
      <c r="NJ114" s="472"/>
      <c r="NK114" s="472"/>
      <c r="NL114" s="472"/>
      <c r="NM114" s="472"/>
      <c r="NN114" s="472"/>
      <c r="NO114" s="472"/>
      <c r="NP114" s="472"/>
      <c r="NQ114" s="472"/>
      <c r="NR114" s="472"/>
      <c r="NS114" s="472"/>
      <c r="NT114" s="472"/>
      <c r="NU114" s="472"/>
      <c r="NV114" s="472"/>
      <c r="NW114" s="472"/>
      <c r="NX114" s="472"/>
      <c r="NY114" s="472"/>
      <c r="NZ114" s="472"/>
      <c r="OA114" s="472"/>
      <c r="OB114" s="472"/>
      <c r="OC114" s="472"/>
      <c r="OD114" s="472"/>
      <c r="OE114" s="472"/>
      <c r="OF114" s="472"/>
      <c r="OG114" s="472"/>
      <c r="OH114" s="472"/>
      <c r="OI114" s="472"/>
      <c r="OJ114" s="472"/>
      <c r="OK114" s="472"/>
      <c r="OL114" s="472"/>
      <c r="OM114" s="472"/>
      <c r="ON114" s="472"/>
      <c r="OO114" s="472"/>
      <c r="OP114" s="472"/>
      <c r="OQ114" s="472"/>
      <c r="OR114" s="472"/>
      <c r="OS114" s="472"/>
      <c r="OT114" s="472"/>
      <c r="OU114" s="472"/>
      <c r="OV114" s="472"/>
      <c r="OW114" s="472"/>
      <c r="OX114" s="472"/>
      <c r="OY114" s="472"/>
      <c r="OZ114" s="472"/>
      <c r="PA114" s="472"/>
      <c r="PB114" s="472"/>
      <c r="PC114" s="472"/>
      <c r="PD114" s="472"/>
      <c r="PE114" s="472"/>
      <c r="PF114" s="472"/>
      <c r="PG114" s="472"/>
      <c r="PH114" s="472"/>
      <c r="PI114" s="472"/>
      <c r="PJ114" s="472"/>
      <c r="PK114" s="472"/>
      <c r="PL114" s="472"/>
      <c r="PM114" s="472"/>
      <c r="PN114" s="472"/>
      <c r="PO114" s="472"/>
      <c r="PP114" s="472"/>
      <c r="PQ114" s="472"/>
      <c r="PR114" s="472"/>
      <c r="PS114" s="472"/>
      <c r="PT114" s="472"/>
      <c r="PU114" s="472"/>
      <c r="PV114" s="472"/>
      <c r="PW114" s="472"/>
      <c r="PX114" s="472"/>
      <c r="PY114" s="472"/>
      <c r="PZ114" s="472"/>
      <c r="QA114" s="472"/>
      <c r="QB114" s="472"/>
      <c r="QC114" s="472"/>
      <c r="QD114" s="472"/>
      <c r="QE114" s="472"/>
      <c r="QF114" s="472"/>
      <c r="QG114" s="472"/>
      <c r="QH114" s="472"/>
      <c r="QI114" s="472"/>
      <c r="QJ114" s="472"/>
      <c r="QK114" s="472"/>
      <c r="QL114" s="472"/>
      <c r="QM114" s="472"/>
      <c r="QN114" s="472"/>
      <c r="QO114" s="472"/>
      <c r="QP114" s="472"/>
      <c r="QQ114" s="472"/>
      <c r="QR114" s="472"/>
      <c r="QS114" s="472"/>
      <c r="QT114" s="472"/>
      <c r="QU114" s="472"/>
      <c r="QV114" s="472"/>
      <c r="QW114" s="472"/>
      <c r="QX114" s="472"/>
      <c r="QY114" s="472"/>
      <c r="QZ114" s="472"/>
      <c r="RA114" s="472"/>
      <c r="RB114" s="472"/>
      <c r="RC114" s="472"/>
      <c r="RD114" s="472"/>
      <c r="RE114" s="472"/>
      <c r="RF114" s="472"/>
      <c r="RG114" s="472"/>
      <c r="RH114" s="472"/>
      <c r="RI114" s="472"/>
      <c r="RJ114" s="472"/>
      <c r="RK114" s="472"/>
      <c r="RL114" s="472"/>
      <c r="RM114" s="472"/>
      <c r="RN114" s="472"/>
      <c r="RO114" s="472"/>
      <c r="RP114" s="472"/>
      <c r="RQ114" s="472"/>
      <c r="RR114" s="472"/>
      <c r="RS114" s="472"/>
      <c r="RT114" s="472"/>
      <c r="RU114" s="472"/>
      <c r="RV114" s="472"/>
      <c r="RW114" s="472"/>
      <c r="RX114" s="472"/>
      <c r="RY114" s="472"/>
      <c r="RZ114" s="472"/>
      <c r="SA114" s="472"/>
      <c r="SB114" s="472"/>
      <c r="SC114" s="472"/>
      <c r="SD114" s="472"/>
      <c r="SE114" s="472"/>
      <c r="SF114" s="472"/>
      <c r="SG114" s="472"/>
      <c r="SH114" s="472"/>
      <c r="SI114" s="472"/>
      <c r="SJ114" s="472"/>
      <c r="SK114" s="472"/>
      <c r="SL114" s="472"/>
      <c r="SM114" s="472"/>
      <c r="SN114" s="472"/>
      <c r="SO114" s="472"/>
      <c r="SP114" s="472"/>
      <c r="SQ114" s="472"/>
      <c r="SR114" s="472"/>
      <c r="SS114" s="472"/>
      <c r="ST114" s="472"/>
      <c r="SU114" s="472"/>
      <c r="SV114" s="472"/>
      <c r="SW114" s="472"/>
      <c r="SX114" s="472"/>
      <c r="SY114" s="472"/>
      <c r="SZ114" s="472"/>
      <c r="TA114" s="472"/>
      <c r="TB114" s="472"/>
      <c r="TC114" s="472"/>
      <c r="TD114" s="472"/>
      <c r="TE114" s="472"/>
      <c r="TF114" s="472"/>
      <c r="TG114" s="472"/>
      <c r="TH114" s="472"/>
      <c r="TI114" s="472"/>
      <c r="TJ114" s="472"/>
      <c r="TK114" s="472"/>
      <c r="TL114" s="472"/>
      <c r="TM114" s="472"/>
      <c r="TN114" s="472"/>
      <c r="TO114" s="472"/>
      <c r="TP114" s="472"/>
      <c r="TQ114" s="472"/>
      <c r="TR114" s="472"/>
      <c r="TS114" s="472"/>
      <c r="TT114" s="472"/>
      <c r="TU114" s="472"/>
      <c r="TV114" s="472"/>
      <c r="TW114" s="472"/>
      <c r="TX114" s="472"/>
      <c r="TY114" s="472"/>
      <c r="TZ114" s="472"/>
      <c r="UA114" s="472"/>
      <c r="UB114" s="472"/>
      <c r="UC114" s="472"/>
      <c r="UD114" s="472"/>
      <c r="UE114" s="472"/>
      <c r="UF114" s="472"/>
      <c r="UG114" s="472"/>
      <c r="UH114" s="472"/>
      <c r="UI114" s="472"/>
      <c r="UJ114" s="472"/>
      <c r="UK114" s="472"/>
      <c r="UL114" s="472"/>
      <c r="UM114" s="472"/>
      <c r="UN114" s="472"/>
      <c r="UO114" s="472"/>
      <c r="UP114" s="472"/>
      <c r="UQ114" s="472"/>
      <c r="UR114" s="472"/>
      <c r="US114" s="472"/>
      <c r="UT114" s="472"/>
      <c r="UU114" s="472"/>
      <c r="UV114" s="472"/>
      <c r="UW114" s="472"/>
      <c r="UX114" s="472"/>
      <c r="UY114" s="472"/>
      <c r="UZ114" s="472"/>
      <c r="VA114" s="472"/>
      <c r="VB114" s="472"/>
      <c r="VC114" s="472"/>
      <c r="VD114" s="472"/>
      <c r="VE114" s="472"/>
      <c r="VF114" s="472"/>
      <c r="VG114" s="472"/>
      <c r="VH114" s="472"/>
      <c r="VI114" s="472"/>
      <c r="VJ114" s="472"/>
      <c r="VK114" s="472"/>
      <c r="VL114" s="472"/>
      <c r="VM114" s="472"/>
      <c r="VN114" s="472"/>
      <c r="VO114" s="472"/>
      <c r="VP114" s="472"/>
      <c r="VQ114" s="472"/>
      <c r="VR114" s="472"/>
      <c r="VS114" s="472"/>
      <c r="VT114" s="472"/>
      <c r="VU114" s="472"/>
      <c r="VV114" s="472"/>
      <c r="VW114" s="472"/>
      <c r="VX114" s="472"/>
      <c r="VY114" s="472"/>
      <c r="VZ114" s="472"/>
      <c r="WA114" s="472"/>
      <c r="WB114" s="472"/>
      <c r="WC114" s="472"/>
      <c r="WD114" s="472"/>
      <c r="WE114" s="472"/>
      <c r="WF114" s="472"/>
      <c r="WG114" s="472"/>
      <c r="WH114" s="472"/>
      <c r="WI114" s="472"/>
      <c r="WJ114" s="472"/>
      <c r="WK114" s="472"/>
      <c r="WL114" s="472"/>
      <c r="WM114" s="472"/>
      <c r="WN114" s="472"/>
      <c r="WO114" s="472"/>
      <c r="WP114" s="472"/>
      <c r="WQ114" s="472"/>
      <c r="WR114" s="472"/>
      <c r="WS114" s="472"/>
      <c r="WT114" s="472"/>
      <c r="WU114" s="472"/>
      <c r="WV114" s="472"/>
      <c r="WW114" s="472"/>
      <c r="WX114" s="472"/>
      <c r="WY114" s="472"/>
      <c r="WZ114" s="472"/>
      <c r="XA114" s="472"/>
      <c r="XB114" s="472"/>
      <c r="XC114" s="472"/>
      <c r="XD114" s="472"/>
      <c r="XE114" s="472"/>
      <c r="XF114" s="472"/>
      <c r="XG114" s="472"/>
      <c r="XH114" s="472"/>
      <c r="XI114" s="472"/>
      <c r="XJ114" s="472"/>
      <c r="XK114" s="472"/>
      <c r="XL114" s="472"/>
      <c r="XM114" s="472"/>
      <c r="XN114" s="472"/>
      <c r="XO114" s="472"/>
      <c r="XP114" s="472"/>
      <c r="XQ114" s="472"/>
      <c r="XR114" s="472"/>
      <c r="XS114" s="472"/>
      <c r="XT114" s="472"/>
      <c r="XU114" s="472"/>
      <c r="XV114" s="472"/>
      <c r="XW114" s="472"/>
      <c r="XX114" s="472"/>
      <c r="XY114" s="472"/>
      <c r="XZ114" s="472"/>
      <c r="YA114" s="472"/>
      <c r="YB114" s="472"/>
      <c r="YC114" s="472"/>
      <c r="YD114" s="472"/>
      <c r="YE114" s="472"/>
      <c r="YF114" s="472"/>
      <c r="YG114" s="472"/>
      <c r="YH114" s="472"/>
      <c r="YI114" s="472"/>
      <c r="YJ114" s="472"/>
      <c r="YK114" s="472"/>
      <c r="YL114" s="472"/>
      <c r="YM114" s="472"/>
      <c r="YN114" s="472"/>
      <c r="YO114" s="472"/>
      <c r="YP114" s="472"/>
      <c r="YQ114" s="472"/>
      <c r="YR114" s="472"/>
      <c r="YS114" s="472"/>
      <c r="YT114" s="472"/>
      <c r="YU114" s="472"/>
      <c r="YV114" s="472"/>
      <c r="YW114" s="472"/>
      <c r="YX114" s="472"/>
      <c r="YY114" s="472"/>
      <c r="YZ114" s="472"/>
      <c r="ZA114" s="472"/>
      <c r="ZB114" s="472"/>
      <c r="ZC114" s="472"/>
      <c r="ZD114" s="472"/>
      <c r="ZE114" s="472"/>
      <c r="ZF114" s="472"/>
      <c r="ZG114" s="472"/>
      <c r="ZH114" s="472"/>
      <c r="ZI114" s="472"/>
      <c r="ZJ114" s="472"/>
      <c r="ZK114" s="472"/>
      <c r="ZL114" s="472"/>
      <c r="ZM114" s="472"/>
      <c r="ZN114" s="472"/>
      <c r="ZO114" s="472"/>
      <c r="ZP114" s="472"/>
      <c r="ZQ114" s="472"/>
      <c r="ZR114" s="472"/>
      <c r="ZS114" s="472"/>
      <c r="ZT114" s="472"/>
      <c r="ZU114" s="472"/>
      <c r="ZV114" s="472"/>
      <c r="ZW114" s="472"/>
      <c r="ZX114" s="472"/>
      <c r="ZY114" s="472"/>
      <c r="ZZ114" s="472"/>
      <c r="AAA114" s="472"/>
      <c r="AAB114" s="472"/>
      <c r="AAC114" s="472"/>
      <c r="AAD114" s="472"/>
      <c r="AAE114" s="472"/>
      <c r="AAF114" s="472"/>
      <c r="AAG114" s="472"/>
      <c r="AAH114" s="472"/>
      <c r="AAI114" s="472"/>
      <c r="AAJ114" s="472"/>
      <c r="AAK114" s="472"/>
      <c r="AAL114" s="472"/>
      <c r="AAM114" s="472"/>
      <c r="AAN114" s="472"/>
      <c r="AAO114" s="472"/>
      <c r="AAP114" s="472"/>
      <c r="AAQ114" s="472"/>
      <c r="AAR114" s="472"/>
      <c r="AAS114" s="472"/>
      <c r="AAT114" s="472"/>
      <c r="AAU114" s="472"/>
      <c r="AAV114" s="472"/>
      <c r="AAW114" s="472"/>
      <c r="AAX114" s="472"/>
      <c r="AAY114" s="472"/>
      <c r="AAZ114" s="472"/>
      <c r="ABA114" s="472"/>
      <c r="ABB114" s="472"/>
      <c r="ABC114" s="472"/>
      <c r="ABD114" s="472"/>
      <c r="ABE114" s="472"/>
      <c r="ABF114" s="472"/>
      <c r="ABG114" s="472"/>
      <c r="ABH114" s="472"/>
      <c r="ABI114" s="472"/>
      <c r="ABJ114" s="472"/>
      <c r="ABK114" s="472"/>
      <c r="ABL114" s="472"/>
      <c r="ABM114" s="472"/>
      <c r="ABN114" s="472"/>
      <c r="ABO114" s="472"/>
      <c r="ABP114" s="472"/>
      <c r="ABQ114" s="472"/>
      <c r="ABR114" s="472"/>
      <c r="ABS114" s="472"/>
      <c r="ABT114" s="472"/>
      <c r="ABU114" s="472"/>
      <c r="ABV114" s="472"/>
      <c r="ABW114" s="472"/>
      <c r="ABX114" s="472"/>
      <c r="ABY114" s="472"/>
      <c r="ABZ114" s="472"/>
      <c r="ACA114" s="472"/>
      <c r="ACB114" s="472"/>
      <c r="ACC114" s="472"/>
      <c r="ACD114" s="472"/>
      <c r="ACE114" s="472"/>
      <c r="ACF114" s="472"/>
      <c r="ACG114" s="472"/>
      <c r="ACH114" s="472"/>
      <c r="ACI114" s="472"/>
      <c r="ACJ114" s="472"/>
      <c r="ACK114" s="472"/>
      <c r="ACL114" s="472"/>
      <c r="ACM114" s="472"/>
      <c r="ACN114" s="472"/>
      <c r="ACO114" s="472"/>
      <c r="ACP114" s="472"/>
      <c r="ACQ114" s="472"/>
      <c r="ACR114" s="472"/>
      <c r="ACS114" s="472"/>
      <c r="ACT114" s="472"/>
      <c r="ACU114" s="472"/>
      <c r="ACV114" s="472"/>
      <c r="ACW114" s="472"/>
      <c r="ACX114" s="472"/>
      <c r="ACY114" s="472"/>
      <c r="ACZ114" s="472"/>
      <c r="ADA114" s="472"/>
      <c r="ADB114" s="472"/>
      <c r="ADC114" s="472"/>
      <c r="ADD114" s="472"/>
      <c r="ADE114" s="472"/>
      <c r="ADF114" s="472"/>
      <c r="ADG114" s="472"/>
      <c r="ADH114" s="472"/>
      <c r="ADI114" s="472"/>
      <c r="ADJ114" s="472"/>
      <c r="ADK114" s="472"/>
      <c r="ADL114" s="472"/>
      <c r="ADM114" s="472"/>
      <c r="ADN114" s="472"/>
      <c r="ADO114" s="472"/>
      <c r="ADP114" s="472"/>
      <c r="ADQ114" s="472"/>
      <c r="ADR114" s="472"/>
      <c r="ADS114" s="472"/>
      <c r="ADT114" s="472"/>
      <c r="ADU114" s="472"/>
      <c r="ADV114" s="472"/>
      <c r="ADW114" s="472"/>
      <c r="ADX114" s="472"/>
      <c r="ADY114" s="472"/>
      <c r="ADZ114" s="472"/>
      <c r="AEA114" s="472"/>
      <c r="AEB114" s="472"/>
      <c r="AEC114" s="472"/>
      <c r="AED114" s="472"/>
      <c r="AEE114" s="472"/>
      <c r="AEF114" s="472"/>
      <c r="AEG114" s="472"/>
      <c r="AEH114" s="472"/>
      <c r="AEI114" s="472"/>
      <c r="AEJ114" s="472"/>
      <c r="AEK114" s="472"/>
      <c r="AEL114" s="472"/>
      <c r="AEM114" s="472"/>
      <c r="AEN114" s="472"/>
      <c r="AEO114" s="472"/>
      <c r="AEP114" s="472"/>
      <c r="AEQ114" s="472"/>
      <c r="AER114" s="472"/>
      <c r="AES114" s="472"/>
      <c r="AET114" s="472"/>
      <c r="AEU114" s="472"/>
      <c r="AEV114" s="472"/>
      <c r="AEW114" s="472"/>
      <c r="AEX114" s="472"/>
      <c r="AEY114" s="472"/>
      <c r="AEZ114" s="472"/>
      <c r="AFA114" s="472"/>
      <c r="AFB114" s="472"/>
      <c r="AFC114" s="472"/>
      <c r="AFD114" s="472"/>
      <c r="AFE114" s="472"/>
      <c r="AFF114" s="472"/>
      <c r="AFG114" s="472"/>
      <c r="AFH114" s="472"/>
      <c r="AFI114" s="472"/>
      <c r="AFJ114" s="472"/>
      <c r="AFK114" s="472"/>
      <c r="AFL114" s="472"/>
      <c r="AFM114" s="472"/>
      <c r="AFN114" s="472"/>
      <c r="AFO114" s="472"/>
      <c r="AFP114" s="472"/>
      <c r="AFQ114" s="472"/>
      <c r="AFR114" s="472"/>
      <c r="AFS114" s="472"/>
      <c r="AFT114" s="472"/>
      <c r="AFU114" s="472"/>
      <c r="AFV114" s="472"/>
      <c r="AFW114" s="472"/>
      <c r="AFX114" s="472"/>
      <c r="AFY114" s="472"/>
      <c r="AFZ114" s="472"/>
      <c r="AGA114" s="472"/>
      <c r="AGB114" s="472"/>
      <c r="AGC114" s="472"/>
      <c r="AGD114" s="472"/>
      <c r="AGE114" s="472"/>
      <c r="AGF114" s="472"/>
      <c r="AGG114" s="472"/>
      <c r="AGH114" s="472"/>
      <c r="AGI114" s="472"/>
      <c r="AGJ114" s="472"/>
      <c r="AGK114" s="472"/>
      <c r="AGL114" s="472"/>
      <c r="AGM114" s="472"/>
      <c r="AGN114" s="472"/>
      <c r="AGO114" s="472"/>
      <c r="AGP114" s="472"/>
      <c r="AGQ114" s="472"/>
      <c r="AGR114" s="472"/>
      <c r="AGS114" s="472"/>
      <c r="AGT114" s="472"/>
      <c r="AGU114" s="472"/>
      <c r="AGV114" s="472"/>
      <c r="AGW114" s="472"/>
      <c r="AGX114" s="472"/>
      <c r="AGY114" s="472"/>
      <c r="AGZ114" s="472"/>
      <c r="AHA114" s="472"/>
      <c r="AHB114" s="472"/>
      <c r="AHC114" s="472"/>
      <c r="AHD114" s="472"/>
      <c r="AHE114" s="472"/>
      <c r="AHF114" s="472"/>
      <c r="AHG114" s="472"/>
      <c r="AHH114" s="472"/>
      <c r="AHI114" s="472"/>
      <c r="AHJ114" s="472"/>
      <c r="AHK114" s="472"/>
      <c r="AHL114" s="472"/>
      <c r="AHM114" s="472"/>
      <c r="AHN114" s="472"/>
      <c r="AHO114" s="472"/>
      <c r="AHP114" s="472"/>
      <c r="AHQ114" s="472"/>
      <c r="AHR114" s="472"/>
      <c r="AHS114" s="472"/>
      <c r="AHT114" s="472"/>
      <c r="AHU114" s="472"/>
      <c r="AHV114" s="472"/>
      <c r="AHW114" s="472"/>
      <c r="AHX114" s="472"/>
      <c r="AHY114" s="472"/>
      <c r="AHZ114" s="472"/>
      <c r="AIA114" s="472"/>
      <c r="AIB114" s="472"/>
      <c r="AIC114" s="472"/>
      <c r="AID114" s="472"/>
      <c r="AIE114" s="472"/>
      <c r="AIF114" s="472"/>
      <c r="AIG114" s="472"/>
      <c r="AIH114" s="472"/>
      <c r="AII114" s="472"/>
      <c r="AIJ114" s="472"/>
      <c r="AIK114" s="472"/>
      <c r="AIL114" s="472"/>
      <c r="AIM114" s="472"/>
      <c r="AIN114" s="472"/>
      <c r="AIO114" s="472"/>
      <c r="AIP114" s="472"/>
      <c r="AIQ114" s="472"/>
      <c r="AIR114" s="472"/>
      <c r="AIS114" s="472"/>
      <c r="AIT114" s="472"/>
      <c r="AIU114" s="472"/>
      <c r="AIV114" s="472"/>
      <c r="AIW114" s="472"/>
      <c r="AIX114" s="472"/>
      <c r="AIY114" s="472"/>
      <c r="AIZ114" s="472"/>
      <c r="AJA114" s="472"/>
      <c r="AJB114" s="472"/>
      <c r="AJC114" s="472"/>
      <c r="AJD114" s="472"/>
      <c r="AJE114" s="472"/>
      <c r="AJF114" s="472"/>
      <c r="AJG114" s="472"/>
      <c r="AJH114" s="472"/>
      <c r="AJI114" s="472"/>
      <c r="AJJ114" s="472"/>
      <c r="AJK114" s="472"/>
      <c r="AJL114" s="472"/>
      <c r="AJM114" s="472"/>
      <c r="AJN114" s="472"/>
      <c r="AJO114" s="472"/>
      <c r="AJP114" s="472"/>
      <c r="AJQ114" s="472"/>
      <c r="AJR114" s="472"/>
      <c r="AJS114" s="472"/>
      <c r="AJT114" s="472"/>
      <c r="AJU114" s="472"/>
      <c r="AJV114" s="472"/>
      <c r="AJW114" s="472"/>
      <c r="AJX114" s="472"/>
      <c r="AJY114" s="472"/>
      <c r="AJZ114" s="472"/>
      <c r="AKA114" s="472"/>
      <c r="AKB114" s="472"/>
      <c r="AKC114" s="472"/>
      <c r="AKD114" s="472"/>
      <c r="AKE114" s="472"/>
      <c r="AKF114" s="472"/>
      <c r="AKG114" s="472"/>
      <c r="AKH114" s="472"/>
      <c r="AKI114" s="472"/>
      <c r="AKJ114" s="472"/>
      <c r="AKK114" s="472"/>
      <c r="AKL114" s="472"/>
      <c r="AKM114" s="472"/>
      <c r="AKN114" s="472"/>
      <c r="AKO114" s="472"/>
      <c r="AKP114" s="472"/>
      <c r="AKQ114" s="472"/>
      <c r="AKR114" s="472"/>
      <c r="AKS114" s="472"/>
      <c r="AKT114" s="472"/>
      <c r="AKU114" s="472"/>
      <c r="AKV114" s="472"/>
      <c r="AKW114" s="472"/>
      <c r="AKX114" s="472"/>
      <c r="AKY114" s="472"/>
      <c r="AKZ114" s="472"/>
      <c r="ALA114" s="472"/>
      <c r="ALB114" s="472"/>
      <c r="ALC114" s="472"/>
      <c r="ALD114" s="472"/>
      <c r="ALE114" s="472"/>
      <c r="ALF114" s="472"/>
      <c r="ALG114" s="472"/>
      <c r="ALH114" s="472"/>
      <c r="ALI114" s="472"/>
      <c r="ALJ114" s="472"/>
      <c r="ALK114" s="472"/>
      <c r="ALL114" s="472"/>
      <c r="ALM114" s="472"/>
      <c r="ALN114" s="472"/>
      <c r="ALO114" s="472"/>
      <c r="ALP114" s="472"/>
      <c r="ALQ114" s="472"/>
      <c r="ALR114" s="472"/>
      <c r="ALS114" s="472"/>
      <c r="ALT114" s="472"/>
      <c r="ALU114" s="472"/>
      <c r="ALV114" s="472"/>
      <c r="ALW114" s="472"/>
      <c r="ALX114" s="472"/>
      <c r="ALY114" s="472"/>
      <c r="ALZ114" s="472"/>
      <c r="AMA114" s="472"/>
      <c r="AMB114" s="472"/>
      <c r="AMC114" s="472"/>
      <c r="AMD114" s="472"/>
      <c r="AME114" s="472"/>
      <c r="AMF114" s="472"/>
      <c r="AMG114" s="472"/>
      <c r="AMH114" s="472"/>
      <c r="AMI114" s="472"/>
      <c r="AMJ114" s="472"/>
      <c r="AMK114" s="472"/>
      <c r="AML114" s="472"/>
      <c r="AMM114" s="472"/>
      <c r="AMN114" s="472"/>
      <c r="AMO114" s="472"/>
      <c r="AMP114" s="472"/>
      <c r="AMQ114" s="472"/>
      <c r="AMR114" s="472"/>
      <c r="AMS114" s="472"/>
      <c r="AMT114" s="472"/>
      <c r="AMU114" s="472"/>
      <c r="AMV114" s="472"/>
      <c r="AMW114" s="472"/>
      <c r="AMX114" s="472"/>
      <c r="AMY114" s="472"/>
      <c r="AMZ114" s="472"/>
      <c r="ANA114" s="472"/>
      <c r="ANB114" s="472"/>
      <c r="ANC114" s="472"/>
      <c r="AND114" s="472"/>
      <c r="ANE114" s="472"/>
      <c r="ANF114" s="472"/>
      <c r="ANG114" s="472"/>
      <c r="ANH114" s="472"/>
      <c r="ANI114" s="472"/>
      <c r="ANJ114" s="472"/>
      <c r="ANK114" s="472"/>
      <c r="ANL114" s="472"/>
      <c r="ANM114" s="472"/>
      <c r="ANN114" s="472"/>
      <c r="ANO114" s="472"/>
      <c r="ANP114" s="472"/>
      <c r="ANQ114" s="472"/>
      <c r="ANR114" s="472"/>
      <c r="ANS114" s="472"/>
      <c r="ANT114" s="472"/>
      <c r="ANU114" s="472"/>
      <c r="ANV114" s="472"/>
      <c r="ANW114" s="472"/>
      <c r="ANX114" s="472"/>
      <c r="ANY114" s="472"/>
      <c r="ANZ114" s="472"/>
      <c r="AOA114" s="472"/>
      <c r="AOB114" s="472"/>
      <c r="AOC114" s="472"/>
      <c r="AOD114" s="472"/>
      <c r="AOE114" s="472"/>
      <c r="AOF114" s="472"/>
      <c r="AOG114" s="472"/>
      <c r="AOH114" s="472"/>
      <c r="AOI114" s="472"/>
      <c r="AOJ114" s="472"/>
      <c r="AOK114" s="472"/>
      <c r="AOL114" s="472"/>
      <c r="AOM114" s="472"/>
      <c r="AON114" s="472"/>
      <c r="AOO114" s="472"/>
      <c r="AOP114" s="472"/>
      <c r="AOQ114" s="472"/>
      <c r="AOR114" s="472"/>
      <c r="AOS114" s="472"/>
      <c r="AOT114" s="472"/>
      <c r="AOU114" s="472"/>
      <c r="AOV114" s="472"/>
      <c r="AOW114" s="472"/>
      <c r="AOX114" s="472"/>
      <c r="AOY114" s="472"/>
      <c r="AOZ114" s="472"/>
      <c r="APA114" s="472"/>
      <c r="APB114" s="472"/>
      <c r="APC114" s="472"/>
      <c r="APD114" s="472"/>
      <c r="APE114" s="472"/>
      <c r="APF114" s="472"/>
      <c r="APG114" s="472"/>
      <c r="APH114" s="472"/>
      <c r="API114" s="472"/>
      <c r="APJ114" s="472"/>
      <c r="APK114" s="472"/>
      <c r="APL114" s="472"/>
      <c r="APM114" s="472"/>
      <c r="APN114" s="472"/>
      <c r="APO114" s="472"/>
      <c r="APP114" s="472"/>
      <c r="APQ114" s="472"/>
      <c r="APR114" s="472"/>
      <c r="APS114" s="472"/>
      <c r="APT114" s="472"/>
      <c r="APU114" s="472"/>
      <c r="APV114" s="472"/>
      <c r="APW114" s="472"/>
      <c r="APX114" s="472"/>
      <c r="APY114" s="472"/>
      <c r="APZ114" s="472"/>
      <c r="AQA114" s="472"/>
      <c r="AQB114" s="472"/>
      <c r="AQC114" s="472"/>
      <c r="AQD114" s="472"/>
      <c r="AQE114" s="472"/>
      <c r="AQF114" s="472"/>
      <c r="AQG114" s="472"/>
      <c r="AQH114" s="472"/>
      <c r="AQI114" s="472"/>
      <c r="AQJ114" s="472"/>
      <c r="AQK114" s="472"/>
      <c r="AQL114" s="472"/>
      <c r="AQM114" s="472"/>
      <c r="AQN114" s="472"/>
      <c r="AQO114" s="472"/>
      <c r="AQP114" s="472"/>
      <c r="AQQ114" s="472"/>
      <c r="AQR114" s="472"/>
      <c r="AQS114" s="472"/>
      <c r="AQT114" s="472"/>
      <c r="AQU114" s="472"/>
      <c r="AQV114" s="472"/>
      <c r="AQW114" s="472"/>
      <c r="AQX114" s="472"/>
      <c r="AQY114" s="472"/>
      <c r="AQZ114" s="472"/>
      <c r="ARA114" s="472"/>
      <c r="ARB114" s="472"/>
      <c r="ARC114" s="472"/>
      <c r="ARD114" s="472"/>
      <c r="ARE114" s="472"/>
      <c r="ARF114" s="472"/>
      <c r="ARG114" s="472"/>
      <c r="ARH114" s="472"/>
      <c r="ARI114" s="472"/>
      <c r="ARJ114" s="472"/>
      <c r="ARK114" s="472"/>
      <c r="ARL114" s="472"/>
      <c r="ARM114" s="472"/>
      <c r="ARN114" s="472"/>
      <c r="ARO114" s="472"/>
      <c r="ARP114" s="472"/>
      <c r="ARQ114" s="472"/>
      <c r="ARR114" s="472"/>
      <c r="ARS114" s="472"/>
      <c r="ART114" s="472"/>
      <c r="ARU114" s="472"/>
      <c r="ARV114" s="472"/>
      <c r="ARW114" s="472"/>
      <c r="ARX114" s="472"/>
      <c r="ARY114" s="472"/>
      <c r="ARZ114" s="472"/>
      <c r="ASA114" s="472"/>
      <c r="ASB114" s="472"/>
      <c r="ASC114" s="472"/>
      <c r="ASD114" s="472"/>
      <c r="ASE114" s="472"/>
      <c r="ASF114" s="472"/>
      <c r="ASG114" s="472"/>
      <c r="ASH114" s="472"/>
      <c r="ASI114" s="472"/>
      <c r="ASJ114" s="472"/>
      <c r="ASK114" s="472"/>
      <c r="ASL114" s="472"/>
      <c r="ASM114" s="472"/>
      <c r="ASN114" s="472"/>
      <c r="ASO114" s="472"/>
      <c r="ASP114" s="472"/>
      <c r="ASQ114" s="472"/>
      <c r="ASR114" s="472"/>
      <c r="ASS114" s="472"/>
      <c r="AST114" s="472"/>
      <c r="ASU114" s="472"/>
      <c r="ASV114" s="472"/>
      <c r="ASW114" s="472"/>
      <c r="ASX114" s="472"/>
      <c r="ASY114" s="472"/>
      <c r="ASZ114" s="472"/>
      <c r="ATA114" s="472"/>
      <c r="ATB114" s="472"/>
      <c r="ATC114" s="472"/>
      <c r="ATD114" s="472"/>
      <c r="ATE114" s="472"/>
      <c r="ATF114" s="472"/>
      <c r="ATG114" s="472"/>
      <c r="ATH114" s="472"/>
      <c r="ATI114" s="472"/>
      <c r="ATJ114" s="472"/>
      <c r="ATK114" s="472"/>
      <c r="ATL114" s="472"/>
      <c r="ATM114" s="472"/>
      <c r="ATN114" s="472"/>
      <c r="ATO114" s="472"/>
      <c r="ATP114" s="472"/>
      <c r="ATQ114" s="472"/>
      <c r="ATR114" s="472"/>
      <c r="ATS114" s="472"/>
      <c r="ATT114" s="472"/>
      <c r="ATU114" s="472"/>
      <c r="ATV114" s="472"/>
      <c r="ATW114" s="472"/>
      <c r="ATX114" s="472"/>
      <c r="ATY114" s="472"/>
      <c r="ATZ114" s="472"/>
      <c r="AUA114" s="472"/>
      <c r="AUB114" s="472"/>
      <c r="AUC114" s="472"/>
      <c r="AUD114" s="472"/>
      <c r="AUE114" s="472"/>
      <c r="AUF114" s="472"/>
      <c r="AUG114" s="472"/>
      <c r="AUH114" s="472"/>
      <c r="AUI114" s="472"/>
      <c r="AUJ114" s="472"/>
      <c r="AUK114" s="472"/>
      <c r="AUL114" s="472"/>
      <c r="AUM114" s="472"/>
      <c r="AUN114" s="472"/>
      <c r="AUO114" s="472"/>
      <c r="AUP114" s="472"/>
      <c r="AUQ114" s="472"/>
      <c r="AUR114" s="472"/>
      <c r="AUS114" s="472"/>
      <c r="AUT114" s="472"/>
      <c r="AUU114" s="472"/>
      <c r="AUV114" s="472"/>
      <c r="AUW114" s="472"/>
      <c r="AUX114" s="472"/>
      <c r="AUY114" s="472"/>
      <c r="AUZ114" s="472"/>
      <c r="AVA114" s="472"/>
      <c r="AVB114" s="472"/>
      <c r="AVC114" s="472"/>
      <c r="AVD114" s="472"/>
      <c r="AVE114" s="472"/>
      <c r="AVF114" s="472"/>
      <c r="AVG114" s="472"/>
      <c r="AVH114" s="472"/>
      <c r="AVI114" s="472"/>
      <c r="AVJ114" s="472"/>
      <c r="AVK114" s="472"/>
      <c r="AVL114" s="472"/>
      <c r="AVM114" s="472"/>
      <c r="AVN114" s="472"/>
      <c r="AVO114" s="472"/>
      <c r="AVP114" s="472"/>
      <c r="AVQ114" s="472"/>
      <c r="AVR114" s="472"/>
      <c r="AVS114" s="472"/>
      <c r="AVT114" s="472"/>
      <c r="AVU114" s="472"/>
      <c r="AVV114" s="472"/>
      <c r="AVW114" s="472"/>
      <c r="AVX114" s="472"/>
      <c r="AVY114" s="472"/>
      <c r="AVZ114" s="472"/>
      <c r="AWA114" s="472"/>
      <c r="AWB114" s="472"/>
      <c r="AWC114" s="472"/>
      <c r="AWD114" s="472"/>
      <c r="AWE114" s="472"/>
      <c r="AWF114" s="472"/>
      <c r="AWG114" s="472"/>
      <c r="AWH114" s="472"/>
      <c r="AWI114" s="472"/>
      <c r="AWJ114" s="472"/>
      <c r="AWK114" s="472"/>
      <c r="AWL114" s="472"/>
      <c r="AWM114" s="472"/>
      <c r="AWN114" s="472"/>
      <c r="AWO114" s="472"/>
      <c r="AWP114" s="472"/>
      <c r="AWQ114" s="472"/>
      <c r="AWR114" s="472"/>
      <c r="AWS114" s="472"/>
      <c r="AWT114" s="472"/>
      <c r="AWU114" s="472"/>
      <c r="AWV114" s="472"/>
      <c r="AWW114" s="472"/>
      <c r="AWX114" s="472"/>
      <c r="AWY114" s="472"/>
      <c r="AWZ114" s="472"/>
      <c r="AXA114" s="472"/>
      <c r="AXB114" s="472"/>
      <c r="AXC114" s="472"/>
      <c r="AXD114" s="472"/>
      <c r="AXE114" s="472"/>
      <c r="AXF114" s="472"/>
      <c r="AXG114" s="472"/>
      <c r="AXH114" s="472"/>
      <c r="AXI114" s="472"/>
      <c r="AXJ114" s="472"/>
      <c r="AXK114" s="472"/>
      <c r="AXL114" s="472"/>
      <c r="AXM114" s="472"/>
      <c r="AXN114" s="472"/>
      <c r="AXO114" s="472"/>
      <c r="AXP114" s="472"/>
      <c r="AXQ114" s="472"/>
      <c r="AXR114" s="472"/>
      <c r="AXS114" s="472"/>
      <c r="AXT114" s="472"/>
      <c r="AXU114" s="472"/>
      <c r="AXV114" s="472"/>
      <c r="AXW114" s="472"/>
      <c r="AXX114" s="472"/>
      <c r="AXY114" s="472"/>
      <c r="AXZ114" s="472"/>
      <c r="AYA114" s="472"/>
      <c r="AYB114" s="472"/>
      <c r="AYC114" s="472"/>
      <c r="AYD114" s="472"/>
      <c r="AYE114" s="472"/>
      <c r="AYF114" s="472"/>
      <c r="AYG114" s="472"/>
      <c r="AYH114" s="472"/>
      <c r="AYI114" s="472"/>
      <c r="AYJ114" s="472"/>
      <c r="AYK114" s="472"/>
      <c r="AYL114" s="472"/>
      <c r="AYM114" s="472"/>
      <c r="AYN114" s="472"/>
      <c r="AYO114" s="472"/>
      <c r="AYP114" s="472"/>
      <c r="AYQ114" s="472"/>
      <c r="AYR114" s="472"/>
      <c r="AYS114" s="472"/>
      <c r="AYT114" s="472"/>
      <c r="AYU114" s="472"/>
      <c r="AYV114" s="472"/>
      <c r="AYW114" s="472"/>
      <c r="AYX114" s="472"/>
      <c r="AYY114" s="472"/>
      <c r="AYZ114" s="472"/>
      <c r="AZA114" s="472"/>
      <c r="AZB114" s="472"/>
      <c r="AZC114" s="472"/>
      <c r="AZD114" s="472"/>
      <c r="AZE114" s="472"/>
      <c r="AZF114" s="472"/>
      <c r="AZG114" s="472"/>
      <c r="AZH114" s="472"/>
      <c r="AZI114" s="472"/>
      <c r="AZJ114" s="472"/>
      <c r="AZK114" s="472"/>
      <c r="AZL114" s="472"/>
      <c r="AZM114" s="472"/>
      <c r="AZN114" s="472"/>
      <c r="AZO114" s="472"/>
      <c r="AZP114" s="472"/>
      <c r="AZQ114" s="472"/>
      <c r="AZR114" s="472"/>
      <c r="AZS114" s="472"/>
      <c r="AZT114" s="472"/>
      <c r="AZU114" s="472"/>
      <c r="AZV114" s="472"/>
      <c r="AZW114" s="472"/>
      <c r="AZX114" s="472"/>
      <c r="AZY114" s="472"/>
      <c r="AZZ114" s="472"/>
      <c r="BAA114" s="472"/>
      <c r="BAB114" s="472"/>
      <c r="BAC114" s="472"/>
      <c r="BAD114" s="472"/>
      <c r="BAE114" s="472"/>
      <c r="BAF114" s="472"/>
      <c r="BAG114" s="472"/>
      <c r="BAH114" s="472"/>
      <c r="BAI114" s="472"/>
      <c r="BAJ114" s="472"/>
      <c r="BAK114" s="472"/>
      <c r="BAL114" s="472"/>
      <c r="BAM114" s="472"/>
      <c r="BAN114" s="472"/>
      <c r="BAO114" s="472"/>
      <c r="BAP114" s="472"/>
      <c r="BAQ114" s="472"/>
      <c r="BAR114" s="472"/>
      <c r="BAS114" s="472"/>
      <c r="BAT114" s="472"/>
      <c r="BAU114" s="472"/>
      <c r="BAV114" s="472"/>
      <c r="BAW114" s="472"/>
      <c r="BAX114" s="472"/>
      <c r="BAY114" s="472"/>
      <c r="BAZ114" s="472"/>
      <c r="BBA114" s="472"/>
      <c r="BBB114" s="472"/>
      <c r="BBC114" s="472"/>
      <c r="BBD114" s="472"/>
      <c r="BBE114" s="472"/>
      <c r="BBF114" s="472"/>
      <c r="BBG114" s="472"/>
      <c r="BBH114" s="472"/>
      <c r="BBI114" s="472"/>
      <c r="BBJ114" s="472"/>
      <c r="BBK114" s="472"/>
      <c r="BBL114" s="472"/>
      <c r="BBM114" s="472"/>
      <c r="BBN114" s="472"/>
      <c r="BBO114" s="472"/>
      <c r="BBP114" s="472"/>
      <c r="BBQ114" s="472"/>
      <c r="BBR114" s="472"/>
      <c r="BBS114" s="472"/>
      <c r="BBT114" s="472"/>
      <c r="BBU114" s="472"/>
      <c r="BBV114" s="472"/>
      <c r="BBW114" s="472"/>
      <c r="BBX114" s="472"/>
      <c r="BBY114" s="472"/>
      <c r="BBZ114" s="472"/>
      <c r="BCA114" s="472"/>
      <c r="BCB114" s="472"/>
      <c r="BCC114" s="472"/>
      <c r="BCD114" s="472"/>
      <c r="BCE114" s="472"/>
      <c r="BCF114" s="472"/>
      <c r="BCG114" s="472"/>
      <c r="BCH114" s="472"/>
      <c r="BCI114" s="472"/>
      <c r="BCJ114" s="472"/>
      <c r="BCK114" s="472"/>
      <c r="BCL114" s="472"/>
      <c r="BCM114" s="472"/>
      <c r="BCN114" s="472"/>
      <c r="BCO114" s="472"/>
      <c r="BCP114" s="472"/>
      <c r="BCQ114" s="472"/>
      <c r="BCR114" s="472"/>
      <c r="BCS114" s="472"/>
      <c r="BCT114" s="472"/>
      <c r="BCU114" s="472"/>
      <c r="BCV114" s="472"/>
      <c r="BCW114" s="472"/>
      <c r="BCX114" s="472"/>
      <c r="BCY114" s="472"/>
      <c r="BCZ114" s="472"/>
      <c r="BDA114" s="472"/>
      <c r="BDB114" s="472"/>
      <c r="BDC114" s="472"/>
      <c r="BDD114" s="472"/>
      <c r="BDE114" s="472"/>
      <c r="BDF114" s="472"/>
      <c r="BDG114" s="472"/>
      <c r="BDH114" s="472"/>
      <c r="BDI114" s="472"/>
      <c r="BDJ114" s="472"/>
      <c r="BDK114" s="472"/>
      <c r="BDL114" s="472"/>
      <c r="BDM114" s="472"/>
      <c r="BDN114" s="472"/>
      <c r="BDO114" s="472"/>
      <c r="BDP114" s="472"/>
      <c r="BDQ114" s="472"/>
      <c r="BDR114" s="472"/>
      <c r="BDS114" s="472"/>
      <c r="BDT114" s="472"/>
      <c r="BDU114" s="472"/>
      <c r="BDV114" s="472"/>
      <c r="BDW114" s="472"/>
      <c r="BDX114" s="472"/>
      <c r="BDY114" s="472"/>
      <c r="BDZ114" s="472"/>
      <c r="BEA114" s="472"/>
      <c r="BEB114" s="472"/>
      <c r="BEC114" s="472"/>
      <c r="BED114" s="472"/>
      <c r="BEE114" s="472"/>
      <c r="BEF114" s="472"/>
      <c r="BEG114" s="472"/>
      <c r="BEH114" s="472"/>
      <c r="BEI114" s="472"/>
      <c r="BEJ114" s="472"/>
      <c r="BEK114" s="472"/>
      <c r="BEL114" s="472"/>
      <c r="BEM114" s="472"/>
      <c r="BEN114" s="472"/>
      <c r="BEO114" s="472"/>
      <c r="BEP114" s="472"/>
      <c r="BEQ114" s="472"/>
      <c r="BER114" s="472"/>
      <c r="BES114" s="472"/>
      <c r="BET114" s="472"/>
      <c r="BEU114" s="472"/>
      <c r="BEV114" s="472"/>
      <c r="BEW114" s="472"/>
      <c r="BEX114" s="472"/>
      <c r="BEY114" s="472"/>
      <c r="BEZ114" s="472"/>
      <c r="BFA114" s="472"/>
      <c r="BFB114" s="472"/>
      <c r="BFC114" s="472"/>
      <c r="BFD114" s="472"/>
      <c r="BFE114" s="472"/>
      <c r="BFF114" s="472"/>
      <c r="BFG114" s="472"/>
      <c r="BFH114" s="472"/>
      <c r="BFI114" s="472"/>
      <c r="BFJ114" s="472"/>
      <c r="BFK114" s="472"/>
      <c r="BFL114" s="472"/>
      <c r="BFM114" s="472"/>
      <c r="BFN114" s="472"/>
      <c r="BFO114" s="472"/>
      <c r="BFP114" s="472"/>
      <c r="BFQ114" s="472"/>
      <c r="BFR114" s="472"/>
      <c r="BFS114" s="472"/>
      <c r="BFT114" s="472"/>
      <c r="BFU114" s="472"/>
      <c r="BFV114" s="472"/>
      <c r="BFW114" s="472"/>
      <c r="BFX114" s="472"/>
      <c r="BFY114" s="472"/>
      <c r="BFZ114" s="472"/>
      <c r="BGA114" s="472"/>
      <c r="BGB114" s="472"/>
      <c r="BGC114" s="472"/>
      <c r="BGD114" s="472"/>
      <c r="BGE114" s="472"/>
      <c r="BGF114" s="472"/>
      <c r="BGG114" s="472"/>
      <c r="BGH114" s="472"/>
      <c r="BGI114" s="472"/>
      <c r="BGJ114" s="472"/>
      <c r="BGK114" s="472"/>
      <c r="BGL114" s="472"/>
      <c r="BGM114" s="472"/>
      <c r="BGN114" s="472"/>
      <c r="BGO114" s="472"/>
      <c r="BGP114" s="472"/>
      <c r="BGQ114" s="472"/>
      <c r="BGR114" s="472"/>
      <c r="BGS114" s="472"/>
      <c r="BGT114" s="472"/>
      <c r="BGU114" s="472"/>
      <c r="BGV114" s="472"/>
      <c r="BGW114" s="472"/>
      <c r="BGX114" s="472"/>
      <c r="BGY114" s="472"/>
      <c r="BGZ114" s="472"/>
      <c r="BHA114" s="472"/>
      <c r="BHB114" s="472"/>
      <c r="BHC114" s="472"/>
      <c r="BHD114" s="472"/>
      <c r="BHE114" s="472"/>
      <c r="BHF114" s="472"/>
      <c r="BHG114" s="472"/>
      <c r="BHH114" s="472"/>
      <c r="BHI114" s="472"/>
      <c r="BHJ114" s="472"/>
      <c r="BHK114" s="472"/>
      <c r="BHL114" s="472"/>
      <c r="BHM114" s="472"/>
      <c r="BHN114" s="472"/>
      <c r="BHO114" s="472"/>
      <c r="BHP114" s="472"/>
      <c r="BHQ114" s="472"/>
      <c r="BHR114" s="472"/>
      <c r="BHS114" s="472"/>
      <c r="BHT114" s="472"/>
      <c r="BHU114" s="472"/>
      <c r="BHV114" s="472"/>
      <c r="BHW114" s="472"/>
      <c r="BHX114" s="472"/>
      <c r="BHY114" s="472"/>
      <c r="BHZ114" s="472"/>
      <c r="BIA114" s="472"/>
      <c r="BIB114" s="472"/>
      <c r="BIC114" s="472"/>
      <c r="BID114" s="472"/>
      <c r="BIE114" s="472"/>
      <c r="BIF114" s="472"/>
      <c r="BIG114" s="472"/>
      <c r="BIH114" s="472"/>
      <c r="BII114" s="472"/>
      <c r="BIJ114" s="472"/>
      <c r="BIK114" s="472"/>
      <c r="BIL114" s="472"/>
      <c r="BIM114" s="472"/>
      <c r="BIN114" s="472"/>
      <c r="BIO114" s="472"/>
      <c r="BIP114" s="472"/>
      <c r="BIQ114" s="472"/>
      <c r="BIR114" s="472"/>
      <c r="BIS114" s="472"/>
      <c r="BIT114" s="472"/>
      <c r="BIU114" s="472"/>
      <c r="BIV114" s="472"/>
      <c r="BIW114" s="472"/>
      <c r="BIX114" s="472"/>
      <c r="BIY114" s="472"/>
      <c r="BIZ114" s="472"/>
      <c r="BJA114" s="472"/>
      <c r="BJB114" s="472"/>
      <c r="BJC114" s="472"/>
      <c r="BJD114" s="472"/>
      <c r="BJE114" s="472"/>
      <c r="BJF114" s="472"/>
      <c r="BJG114" s="472"/>
      <c r="BJH114" s="472"/>
      <c r="BJI114" s="472"/>
      <c r="BJJ114" s="472"/>
      <c r="BJK114" s="472"/>
      <c r="BJL114" s="472"/>
      <c r="BJM114" s="472"/>
      <c r="BJN114" s="472"/>
      <c r="BJO114" s="472"/>
      <c r="BJP114" s="472"/>
      <c r="BJQ114" s="472"/>
      <c r="BJR114" s="472"/>
      <c r="BJS114" s="472"/>
      <c r="BJT114" s="472"/>
      <c r="BJU114" s="472"/>
      <c r="BJV114" s="472"/>
      <c r="BJW114" s="472"/>
      <c r="BJX114" s="472"/>
      <c r="BJY114" s="472"/>
      <c r="BJZ114" s="472"/>
      <c r="BKA114" s="472"/>
      <c r="BKB114" s="472"/>
      <c r="BKC114" s="472"/>
      <c r="BKD114" s="472"/>
      <c r="BKE114" s="472"/>
      <c r="BKF114" s="472"/>
      <c r="BKG114" s="472"/>
      <c r="BKH114" s="472"/>
      <c r="BKI114" s="472"/>
      <c r="BKJ114" s="472"/>
      <c r="BKK114" s="472"/>
      <c r="BKL114" s="472"/>
      <c r="BKM114" s="472"/>
      <c r="BKN114" s="472"/>
      <c r="BKO114" s="472"/>
      <c r="BKP114" s="472"/>
      <c r="BKQ114" s="472"/>
      <c r="BKR114" s="472"/>
      <c r="BKS114" s="472"/>
      <c r="BKT114" s="472"/>
      <c r="BKU114" s="472"/>
      <c r="BKV114" s="472"/>
      <c r="BKW114" s="472"/>
      <c r="BKX114" s="472"/>
      <c r="BKY114" s="472"/>
      <c r="BKZ114" s="472"/>
      <c r="BLA114" s="472"/>
      <c r="BLB114" s="472"/>
      <c r="BLC114" s="472"/>
      <c r="BLD114" s="472"/>
      <c r="BLE114" s="472"/>
      <c r="BLF114" s="472"/>
      <c r="BLG114" s="472"/>
      <c r="BLH114" s="472"/>
      <c r="BLI114" s="472"/>
      <c r="BLJ114" s="472"/>
      <c r="BLK114" s="472"/>
      <c r="BLL114" s="472"/>
      <c r="BLM114" s="472"/>
      <c r="BLN114" s="472"/>
      <c r="BLO114" s="472"/>
      <c r="BLP114" s="472"/>
      <c r="BLQ114" s="472"/>
      <c r="BLR114" s="472"/>
      <c r="BLS114" s="472"/>
      <c r="BLT114" s="472"/>
      <c r="BLU114" s="472"/>
      <c r="BLV114" s="472"/>
      <c r="BLW114" s="472"/>
      <c r="BLX114" s="472"/>
      <c r="BLY114" s="472"/>
      <c r="BLZ114" s="472"/>
      <c r="BMA114" s="472"/>
      <c r="BMB114" s="472"/>
      <c r="BMC114" s="472"/>
      <c r="BMD114" s="472"/>
      <c r="BME114" s="472"/>
      <c r="BMF114" s="472"/>
      <c r="BMG114" s="472"/>
      <c r="BMH114" s="472"/>
      <c r="BMI114" s="472"/>
      <c r="BMJ114" s="472"/>
      <c r="BMK114" s="472"/>
      <c r="BML114" s="472"/>
      <c r="BMM114" s="472"/>
      <c r="BMN114" s="472"/>
      <c r="BMO114" s="472"/>
      <c r="BMP114" s="472"/>
      <c r="BMQ114" s="472"/>
      <c r="BMR114" s="472"/>
      <c r="BMS114" s="472"/>
      <c r="BMT114" s="472"/>
      <c r="BMU114" s="472"/>
      <c r="BMV114" s="472"/>
      <c r="BMW114" s="472"/>
      <c r="BMX114" s="472"/>
      <c r="BMY114" s="472"/>
      <c r="BMZ114" s="472"/>
      <c r="BNA114" s="472"/>
      <c r="BNB114" s="472"/>
      <c r="BNC114" s="472"/>
      <c r="BND114" s="472"/>
      <c r="BNE114" s="472"/>
      <c r="BNF114" s="472"/>
      <c r="BNG114" s="472"/>
      <c r="BNH114" s="472"/>
      <c r="BNI114" s="472"/>
      <c r="BNJ114" s="472"/>
      <c r="BNK114" s="472"/>
      <c r="BNL114" s="472"/>
      <c r="BNM114" s="472"/>
      <c r="BNN114" s="472"/>
      <c r="BNO114" s="472"/>
      <c r="BNP114" s="472"/>
      <c r="BNQ114" s="472"/>
      <c r="BNR114" s="472"/>
      <c r="BNS114" s="472"/>
      <c r="BNT114" s="472"/>
      <c r="BNU114" s="472"/>
      <c r="BNV114" s="472"/>
      <c r="BNW114" s="472"/>
      <c r="BNX114" s="472"/>
      <c r="BNY114" s="472"/>
      <c r="BNZ114" s="472"/>
      <c r="BOA114" s="472"/>
      <c r="BOB114" s="472"/>
      <c r="BOC114" s="472"/>
      <c r="BOD114" s="472"/>
      <c r="BOE114" s="472"/>
      <c r="BOF114" s="472"/>
      <c r="BOG114" s="472"/>
      <c r="BOH114" s="472"/>
      <c r="BOI114" s="472"/>
      <c r="BOJ114" s="472"/>
      <c r="BOK114" s="472"/>
      <c r="BOL114" s="472"/>
      <c r="BOM114" s="472"/>
      <c r="BON114" s="472"/>
      <c r="BOO114" s="472"/>
      <c r="BOP114" s="472"/>
      <c r="BOQ114" s="472"/>
      <c r="BOR114" s="472"/>
      <c r="BOS114" s="472"/>
      <c r="BOT114" s="472"/>
      <c r="BOU114" s="472"/>
      <c r="BOV114" s="472"/>
      <c r="BOW114" s="472"/>
      <c r="BOX114" s="472"/>
      <c r="BOY114" s="472"/>
      <c r="BOZ114" s="472"/>
      <c r="BPA114" s="472"/>
      <c r="BPB114" s="472"/>
      <c r="BPC114" s="472"/>
      <c r="BPD114" s="472"/>
      <c r="BPE114" s="472"/>
      <c r="BPF114" s="472"/>
      <c r="BPG114" s="472"/>
      <c r="BPH114" s="472"/>
      <c r="BPI114" s="472"/>
      <c r="BPJ114" s="472"/>
      <c r="BPK114" s="472"/>
      <c r="BPL114" s="472"/>
      <c r="BPM114" s="472"/>
      <c r="BPN114" s="472"/>
      <c r="BPO114" s="472"/>
      <c r="BPP114" s="472"/>
      <c r="BPQ114" s="472"/>
      <c r="BPR114" s="472"/>
      <c r="BPS114" s="472"/>
      <c r="BPT114" s="472"/>
      <c r="BPU114" s="472"/>
      <c r="BPV114" s="472"/>
      <c r="BPW114" s="472"/>
      <c r="BPX114" s="472"/>
      <c r="BPY114" s="472"/>
      <c r="BPZ114" s="472"/>
      <c r="BQA114" s="472"/>
      <c r="BQB114" s="472"/>
      <c r="BQC114" s="472"/>
      <c r="BQD114" s="472"/>
      <c r="BQE114" s="472"/>
      <c r="BQF114" s="472"/>
      <c r="BQG114" s="472"/>
      <c r="BQH114" s="472"/>
      <c r="BQI114" s="472"/>
      <c r="BQJ114" s="472"/>
      <c r="BQK114" s="472"/>
      <c r="BQL114" s="472"/>
      <c r="BQM114" s="472"/>
      <c r="BQN114" s="472"/>
      <c r="BQO114" s="472"/>
      <c r="BQP114" s="472"/>
      <c r="BQQ114" s="472"/>
      <c r="BQR114" s="472"/>
      <c r="BQS114" s="472"/>
      <c r="BQT114" s="472"/>
      <c r="BQU114" s="472"/>
      <c r="BQV114" s="472"/>
      <c r="BQW114" s="472"/>
      <c r="BQX114" s="472"/>
      <c r="BQY114" s="472"/>
      <c r="BQZ114" s="472"/>
      <c r="BRA114" s="472"/>
      <c r="BRB114" s="472"/>
      <c r="BRC114" s="472"/>
      <c r="BRD114" s="472"/>
      <c r="BRE114" s="472"/>
      <c r="BRF114" s="472"/>
      <c r="BRG114" s="472"/>
      <c r="BRH114" s="472"/>
      <c r="BRI114" s="472"/>
      <c r="BRJ114" s="472"/>
      <c r="BRK114" s="472"/>
      <c r="BRL114" s="472"/>
      <c r="BRM114" s="472"/>
      <c r="BRN114" s="472"/>
      <c r="BRO114" s="472"/>
      <c r="BRP114" s="472"/>
      <c r="BRQ114" s="472"/>
      <c r="BRR114" s="472"/>
      <c r="BRS114" s="472"/>
      <c r="BRT114" s="472"/>
      <c r="BRU114" s="472"/>
      <c r="BRV114" s="472"/>
      <c r="BRW114" s="472"/>
      <c r="BRX114" s="472"/>
      <c r="BRY114" s="472"/>
      <c r="BRZ114" s="472"/>
      <c r="BSA114" s="472"/>
      <c r="BSB114" s="472"/>
      <c r="BSC114" s="472"/>
      <c r="BSD114" s="472"/>
      <c r="BSE114" s="472"/>
      <c r="BSF114" s="472"/>
      <c r="BSG114" s="472"/>
      <c r="BSH114" s="472"/>
      <c r="BSI114" s="472"/>
      <c r="BSJ114" s="472"/>
      <c r="BSK114" s="472"/>
      <c r="BSL114" s="472"/>
      <c r="BSM114" s="472"/>
      <c r="BSN114" s="472"/>
      <c r="BSO114" s="472"/>
      <c r="BSP114" s="472"/>
      <c r="BSQ114" s="472"/>
      <c r="BSR114" s="472"/>
      <c r="BSS114" s="472"/>
      <c r="BST114" s="472"/>
      <c r="BSU114" s="472"/>
      <c r="BSV114" s="472"/>
      <c r="BSW114" s="472"/>
      <c r="BSX114" s="472"/>
      <c r="BSY114" s="472"/>
      <c r="BSZ114" s="472"/>
      <c r="BTA114" s="472"/>
      <c r="BTB114" s="472"/>
      <c r="BTC114" s="472"/>
      <c r="BTD114" s="472"/>
      <c r="BTE114" s="472"/>
      <c r="BTF114" s="472"/>
      <c r="BTG114" s="472"/>
      <c r="BTH114" s="472"/>
      <c r="BTI114" s="472"/>
      <c r="BTJ114" s="472"/>
      <c r="BTK114" s="472"/>
      <c r="BTL114" s="472"/>
      <c r="BTM114" s="472"/>
      <c r="BTN114" s="472"/>
      <c r="BTO114" s="472"/>
      <c r="BTP114" s="472"/>
      <c r="BTQ114" s="472"/>
      <c r="BTR114" s="472"/>
      <c r="BTS114" s="472"/>
      <c r="BTT114" s="472"/>
      <c r="BTU114" s="472"/>
      <c r="BTV114" s="472"/>
      <c r="BTW114" s="472"/>
      <c r="BTX114" s="472"/>
      <c r="BTY114" s="472"/>
      <c r="BTZ114" s="472"/>
      <c r="BUA114" s="472"/>
      <c r="BUB114" s="472"/>
      <c r="BUC114" s="472"/>
      <c r="BUD114" s="472"/>
      <c r="BUE114" s="472"/>
      <c r="BUF114" s="472"/>
      <c r="BUG114" s="472"/>
      <c r="BUH114" s="472"/>
      <c r="BUI114" s="472"/>
      <c r="BUJ114" s="472"/>
      <c r="BUK114" s="472"/>
      <c r="BUL114" s="472"/>
      <c r="BUM114" s="472"/>
      <c r="BUN114" s="472"/>
      <c r="BUO114" s="472"/>
      <c r="BUP114" s="472"/>
      <c r="BUQ114" s="472"/>
      <c r="BUR114" s="472"/>
      <c r="BUS114" s="472"/>
      <c r="BUT114" s="472"/>
      <c r="BUU114" s="472"/>
      <c r="BUV114" s="472"/>
      <c r="BUW114" s="472"/>
      <c r="BUX114" s="472"/>
      <c r="BUY114" s="472"/>
      <c r="BUZ114" s="472"/>
      <c r="BVA114" s="472"/>
      <c r="BVB114" s="472"/>
      <c r="BVC114" s="472"/>
      <c r="BVD114" s="472"/>
      <c r="BVE114" s="472"/>
      <c r="BVF114" s="472"/>
      <c r="BVG114" s="472"/>
      <c r="BVH114" s="472"/>
      <c r="BVI114" s="472"/>
      <c r="BVJ114" s="472"/>
      <c r="BVK114" s="472"/>
      <c r="BVL114" s="472"/>
      <c r="BVM114" s="472"/>
      <c r="BVN114" s="472"/>
      <c r="BVO114" s="472"/>
      <c r="BVP114" s="472"/>
      <c r="BVQ114" s="472"/>
      <c r="BVR114" s="472"/>
      <c r="BVS114" s="472"/>
      <c r="BVT114" s="472"/>
      <c r="BVU114" s="472"/>
      <c r="BVV114" s="472"/>
      <c r="BVW114" s="472"/>
      <c r="BVX114" s="472"/>
      <c r="BVY114" s="472"/>
      <c r="BVZ114" s="472"/>
      <c r="BWA114" s="472"/>
      <c r="BWB114" s="472"/>
      <c r="BWC114" s="472"/>
      <c r="BWD114" s="472"/>
      <c r="BWE114" s="472"/>
      <c r="BWF114" s="472"/>
      <c r="BWG114" s="472"/>
      <c r="BWH114" s="472"/>
      <c r="BWI114" s="472"/>
      <c r="BWJ114" s="472"/>
      <c r="BWK114" s="472"/>
      <c r="BWL114" s="472"/>
      <c r="BWM114" s="472"/>
      <c r="BWN114" s="472"/>
      <c r="BWO114" s="472"/>
      <c r="BWP114" s="472"/>
      <c r="BWQ114" s="472"/>
      <c r="BWR114" s="472"/>
      <c r="BWS114" s="472"/>
      <c r="BWT114" s="472"/>
      <c r="BWU114" s="472"/>
      <c r="BWV114" s="472"/>
      <c r="BWW114" s="472"/>
      <c r="BWX114" s="472"/>
      <c r="BWY114" s="472"/>
      <c r="BWZ114" s="472"/>
      <c r="BXA114" s="472"/>
      <c r="BXB114" s="472"/>
      <c r="BXC114" s="472"/>
      <c r="BXD114" s="472"/>
      <c r="BXE114" s="472"/>
      <c r="BXF114" s="472"/>
      <c r="BXG114" s="472"/>
      <c r="BXH114" s="472"/>
      <c r="BXI114" s="472"/>
      <c r="BXJ114" s="472"/>
      <c r="BXK114" s="472"/>
      <c r="BXL114" s="472"/>
      <c r="BXM114" s="472"/>
      <c r="BXN114" s="472"/>
      <c r="BXO114" s="472"/>
      <c r="BXP114" s="472"/>
      <c r="BXQ114" s="472"/>
      <c r="BXR114" s="472"/>
      <c r="BXS114" s="472"/>
      <c r="BXT114" s="472"/>
      <c r="BXU114" s="472"/>
      <c r="BXV114" s="472"/>
      <c r="BXW114" s="472"/>
      <c r="BXX114" s="472"/>
      <c r="BXY114" s="472"/>
      <c r="BXZ114" s="472"/>
      <c r="BYA114" s="472"/>
      <c r="BYB114" s="472"/>
      <c r="BYC114" s="472"/>
      <c r="BYD114" s="472"/>
      <c r="BYE114" s="472"/>
      <c r="BYF114" s="472"/>
      <c r="BYG114" s="472"/>
      <c r="BYH114" s="472"/>
      <c r="BYI114" s="472"/>
      <c r="BYJ114" s="472"/>
      <c r="BYK114" s="472"/>
      <c r="BYL114" s="472"/>
      <c r="BYM114" s="472"/>
      <c r="BYN114" s="472"/>
      <c r="BYO114" s="472"/>
      <c r="BYP114" s="472"/>
      <c r="BYQ114" s="472"/>
      <c r="BYR114" s="472"/>
      <c r="BYS114" s="472"/>
      <c r="BYT114" s="472"/>
      <c r="BYU114" s="472"/>
      <c r="BYV114" s="472"/>
      <c r="BYW114" s="472"/>
      <c r="BYX114" s="472"/>
      <c r="BYY114" s="472"/>
      <c r="BYZ114" s="472"/>
      <c r="BZA114" s="472"/>
      <c r="BZB114" s="472"/>
      <c r="BZC114" s="472"/>
      <c r="BZD114" s="472"/>
      <c r="BZE114" s="472"/>
      <c r="BZF114" s="472"/>
      <c r="BZG114" s="472"/>
      <c r="BZH114" s="472"/>
      <c r="BZI114" s="472"/>
      <c r="BZJ114" s="472"/>
      <c r="BZK114" s="472"/>
      <c r="BZL114" s="472"/>
      <c r="BZM114" s="472"/>
      <c r="BZN114" s="472"/>
      <c r="BZO114" s="472"/>
      <c r="BZP114" s="472"/>
      <c r="BZQ114" s="472"/>
      <c r="BZR114" s="472"/>
      <c r="BZS114" s="472"/>
      <c r="BZT114" s="472"/>
      <c r="BZU114" s="472"/>
      <c r="BZV114" s="472"/>
      <c r="BZW114" s="472"/>
      <c r="BZX114" s="472"/>
      <c r="BZY114" s="472"/>
      <c r="BZZ114" s="472"/>
      <c r="CAA114" s="472"/>
      <c r="CAB114" s="472"/>
      <c r="CAC114" s="472"/>
      <c r="CAD114" s="472"/>
      <c r="CAE114" s="472"/>
      <c r="CAF114" s="472"/>
      <c r="CAG114" s="472"/>
      <c r="CAH114" s="472"/>
      <c r="CAI114" s="472"/>
      <c r="CAJ114" s="472"/>
      <c r="CAK114" s="472"/>
      <c r="CAL114" s="472"/>
      <c r="CAM114" s="472"/>
      <c r="CAN114" s="472"/>
      <c r="CAO114" s="472"/>
      <c r="CAP114" s="472"/>
      <c r="CAQ114" s="472"/>
      <c r="CAR114" s="472"/>
      <c r="CAS114" s="472"/>
      <c r="CAT114" s="472"/>
      <c r="CAU114" s="472"/>
      <c r="CAV114" s="472"/>
      <c r="CAW114" s="472"/>
      <c r="CAX114" s="472"/>
      <c r="CAY114" s="472"/>
      <c r="CAZ114" s="472"/>
      <c r="CBA114" s="472"/>
      <c r="CBB114" s="472"/>
      <c r="CBC114" s="472"/>
      <c r="CBD114" s="472"/>
      <c r="CBE114" s="472"/>
      <c r="CBF114" s="472"/>
      <c r="CBG114" s="472"/>
      <c r="CBH114" s="472"/>
      <c r="CBI114" s="472"/>
      <c r="CBJ114" s="472"/>
      <c r="CBK114" s="472"/>
      <c r="CBL114" s="472"/>
      <c r="CBM114" s="472"/>
      <c r="CBN114" s="472"/>
      <c r="CBO114" s="472"/>
      <c r="CBP114" s="472"/>
      <c r="CBQ114" s="472"/>
      <c r="CBR114" s="472"/>
      <c r="CBS114" s="472"/>
      <c r="CBT114" s="472"/>
      <c r="CBU114" s="472"/>
      <c r="CBV114" s="472"/>
      <c r="CBW114" s="472"/>
      <c r="CBX114" s="472"/>
      <c r="CBY114" s="472"/>
      <c r="CBZ114" s="472"/>
      <c r="CCA114" s="472"/>
      <c r="CCB114" s="472"/>
      <c r="CCC114" s="472"/>
      <c r="CCD114" s="472"/>
      <c r="CCE114" s="472"/>
      <c r="CCF114" s="472"/>
      <c r="CCG114" s="472"/>
      <c r="CCH114" s="472"/>
      <c r="CCI114" s="472"/>
      <c r="CCJ114" s="472"/>
      <c r="CCK114" s="472"/>
      <c r="CCL114" s="472"/>
      <c r="CCM114" s="472"/>
      <c r="CCN114" s="472"/>
      <c r="CCO114" s="472"/>
      <c r="CCP114" s="472"/>
      <c r="CCQ114" s="472"/>
      <c r="CCR114" s="472"/>
      <c r="CCS114" s="472"/>
      <c r="CCT114" s="472"/>
      <c r="CCU114" s="472"/>
      <c r="CCV114" s="472"/>
      <c r="CCW114" s="472"/>
      <c r="CCX114" s="472"/>
      <c r="CCY114" s="472"/>
      <c r="CCZ114" s="472"/>
      <c r="CDA114" s="472"/>
      <c r="CDB114" s="472"/>
      <c r="CDC114" s="472"/>
      <c r="CDD114" s="472"/>
      <c r="CDE114" s="472"/>
      <c r="CDF114" s="472"/>
      <c r="CDG114" s="472"/>
      <c r="CDH114" s="472"/>
      <c r="CDI114" s="472"/>
      <c r="CDJ114" s="472"/>
      <c r="CDK114" s="472"/>
      <c r="CDL114" s="472"/>
      <c r="CDM114" s="472"/>
      <c r="CDN114" s="472"/>
      <c r="CDO114" s="472"/>
      <c r="CDP114" s="472"/>
      <c r="CDQ114" s="472"/>
      <c r="CDR114" s="472"/>
      <c r="CDS114" s="472"/>
      <c r="CDT114" s="472"/>
      <c r="CDU114" s="472"/>
      <c r="CDV114" s="472"/>
      <c r="CDW114" s="472"/>
      <c r="CDX114" s="472"/>
      <c r="CDY114" s="472"/>
      <c r="CDZ114" s="472"/>
      <c r="CEA114" s="472"/>
      <c r="CEB114" s="472"/>
      <c r="CEC114" s="472"/>
      <c r="CED114" s="472"/>
      <c r="CEE114" s="472"/>
      <c r="CEF114" s="472"/>
      <c r="CEG114" s="472"/>
      <c r="CEH114" s="472"/>
      <c r="CEI114" s="472"/>
      <c r="CEJ114" s="472"/>
      <c r="CEK114" s="472"/>
      <c r="CEL114" s="472"/>
      <c r="CEM114" s="472"/>
      <c r="CEN114" s="472"/>
      <c r="CEO114" s="472"/>
      <c r="CEP114" s="472"/>
      <c r="CEQ114" s="472"/>
      <c r="CER114" s="472"/>
      <c r="CES114" s="472"/>
      <c r="CET114" s="472"/>
      <c r="CEU114" s="472"/>
      <c r="CEV114" s="472"/>
      <c r="CEW114" s="472"/>
      <c r="CEX114" s="472"/>
      <c r="CEY114" s="472"/>
      <c r="CEZ114" s="472"/>
      <c r="CFA114" s="472"/>
      <c r="CFB114" s="472"/>
      <c r="CFC114" s="472"/>
      <c r="CFD114" s="472"/>
      <c r="CFE114" s="472"/>
      <c r="CFF114" s="472"/>
      <c r="CFG114" s="472"/>
      <c r="CFH114" s="472"/>
      <c r="CFI114" s="472"/>
      <c r="CFJ114" s="472"/>
      <c r="CFK114" s="472"/>
      <c r="CFL114" s="472"/>
      <c r="CFM114" s="472"/>
      <c r="CFN114" s="472"/>
      <c r="CFO114" s="472"/>
      <c r="CFP114" s="472"/>
      <c r="CFQ114" s="472"/>
      <c r="CFR114" s="472"/>
      <c r="CFS114" s="472"/>
      <c r="CFT114" s="472"/>
      <c r="CFU114" s="472"/>
      <c r="CFV114" s="472"/>
      <c r="CFW114" s="472"/>
      <c r="CFX114" s="472"/>
      <c r="CFY114" s="472"/>
      <c r="CFZ114" s="472"/>
      <c r="CGA114" s="472"/>
      <c r="CGB114" s="472"/>
      <c r="CGC114" s="472"/>
      <c r="CGD114" s="472"/>
      <c r="CGE114" s="472"/>
      <c r="CGF114" s="472"/>
      <c r="CGG114" s="472"/>
      <c r="CGH114" s="472"/>
      <c r="CGI114" s="472"/>
      <c r="CGJ114" s="472"/>
      <c r="CGK114" s="472"/>
      <c r="CGL114" s="472"/>
      <c r="CGM114" s="472"/>
      <c r="CGN114" s="472"/>
      <c r="CGO114" s="472"/>
      <c r="CGP114" s="472"/>
      <c r="CGQ114" s="472"/>
      <c r="CGR114" s="472"/>
      <c r="CGS114" s="472"/>
      <c r="CGT114" s="472"/>
      <c r="CGU114" s="472"/>
      <c r="CGV114" s="472"/>
      <c r="CGW114" s="472"/>
      <c r="CGX114" s="472"/>
      <c r="CGY114" s="472"/>
      <c r="CGZ114" s="472"/>
      <c r="CHA114" s="472"/>
      <c r="CHB114" s="472"/>
      <c r="CHC114" s="472"/>
      <c r="CHD114" s="472"/>
      <c r="CHE114" s="472"/>
      <c r="CHF114" s="472"/>
      <c r="CHG114" s="472"/>
      <c r="CHH114" s="472"/>
      <c r="CHI114" s="472"/>
      <c r="CHJ114" s="472"/>
      <c r="CHK114" s="472"/>
      <c r="CHL114" s="472"/>
      <c r="CHM114" s="472"/>
      <c r="CHN114" s="472"/>
      <c r="CHO114" s="472"/>
      <c r="CHP114" s="472"/>
      <c r="CHQ114" s="472"/>
      <c r="CHR114" s="472"/>
      <c r="CHS114" s="472"/>
      <c r="CHT114" s="472"/>
      <c r="CHU114" s="472"/>
      <c r="CHV114" s="472"/>
      <c r="CHW114" s="472"/>
      <c r="CHX114" s="472"/>
      <c r="CHY114" s="472"/>
      <c r="CHZ114" s="472"/>
      <c r="CIA114" s="472"/>
      <c r="CIB114" s="472"/>
      <c r="CIC114" s="472"/>
      <c r="CID114" s="472"/>
      <c r="CIE114" s="472"/>
      <c r="CIF114" s="472"/>
      <c r="CIG114" s="472"/>
      <c r="CIH114" s="472"/>
      <c r="CII114" s="472"/>
      <c r="CIJ114" s="472"/>
      <c r="CIK114" s="472"/>
      <c r="CIL114" s="472"/>
      <c r="CIM114" s="472"/>
      <c r="CIN114" s="472"/>
      <c r="CIO114" s="472"/>
      <c r="CIP114" s="472"/>
      <c r="CIQ114" s="472"/>
      <c r="CIR114" s="472"/>
      <c r="CIS114" s="472"/>
      <c r="CIT114" s="472"/>
      <c r="CIU114" s="472"/>
      <c r="CIV114" s="472"/>
      <c r="CIW114" s="472"/>
      <c r="CIX114" s="472"/>
      <c r="CIY114" s="472"/>
      <c r="CIZ114" s="472"/>
      <c r="CJA114" s="472"/>
      <c r="CJB114" s="472"/>
      <c r="CJC114" s="472"/>
      <c r="CJD114" s="472"/>
      <c r="CJE114" s="472"/>
      <c r="CJF114" s="472"/>
      <c r="CJG114" s="472"/>
      <c r="CJH114" s="472"/>
      <c r="CJI114" s="472"/>
      <c r="CJJ114" s="472"/>
      <c r="CJK114" s="472"/>
      <c r="CJL114" s="472"/>
      <c r="CJM114" s="472"/>
      <c r="CJN114" s="472"/>
      <c r="CJO114" s="472"/>
      <c r="CJP114" s="472"/>
      <c r="CJQ114" s="472"/>
      <c r="CJR114" s="472"/>
      <c r="CJS114" s="472"/>
      <c r="CJT114" s="472"/>
      <c r="CJU114" s="472"/>
      <c r="CJV114" s="472"/>
      <c r="CJW114" s="472"/>
      <c r="CJX114" s="472"/>
      <c r="CJY114" s="472"/>
      <c r="CJZ114" s="472"/>
      <c r="CKA114" s="472"/>
      <c r="CKB114" s="472"/>
      <c r="CKC114" s="472"/>
      <c r="CKD114" s="472"/>
      <c r="CKE114" s="472"/>
      <c r="CKF114" s="472"/>
      <c r="CKG114" s="472"/>
      <c r="CKH114" s="472"/>
      <c r="CKI114" s="472"/>
      <c r="CKJ114" s="472"/>
      <c r="CKK114" s="472"/>
      <c r="CKL114" s="472"/>
      <c r="CKM114" s="472"/>
      <c r="CKN114" s="472"/>
      <c r="CKO114" s="472"/>
      <c r="CKP114" s="472"/>
      <c r="CKQ114" s="472"/>
      <c r="CKR114" s="472"/>
      <c r="CKS114" s="472"/>
      <c r="CKT114" s="472"/>
      <c r="CKU114" s="472"/>
      <c r="CKV114" s="472"/>
      <c r="CKW114" s="472"/>
      <c r="CKX114" s="472"/>
      <c r="CKY114" s="472"/>
      <c r="CKZ114" s="472"/>
      <c r="CLA114" s="472"/>
      <c r="CLB114" s="472"/>
      <c r="CLC114" s="472"/>
      <c r="CLD114" s="472"/>
      <c r="CLE114" s="472"/>
      <c r="CLF114" s="472"/>
      <c r="CLG114" s="472"/>
      <c r="CLH114" s="472"/>
      <c r="CLI114" s="472"/>
      <c r="CLJ114" s="472"/>
      <c r="CLK114" s="472"/>
      <c r="CLL114" s="472"/>
      <c r="CLM114" s="472"/>
      <c r="CLN114" s="472"/>
      <c r="CLO114" s="472"/>
      <c r="CLP114" s="472"/>
      <c r="CLQ114" s="472"/>
      <c r="CLR114" s="472"/>
      <c r="CLS114" s="472"/>
      <c r="CLT114" s="472"/>
      <c r="CLU114" s="472"/>
      <c r="CLV114" s="472"/>
      <c r="CLW114" s="472"/>
      <c r="CLX114" s="472"/>
      <c r="CLY114" s="472"/>
      <c r="CLZ114" s="472"/>
      <c r="CMA114" s="472"/>
      <c r="CMB114" s="472"/>
      <c r="CMC114" s="472"/>
      <c r="CMD114" s="472"/>
      <c r="CME114" s="472"/>
      <c r="CMF114" s="472"/>
      <c r="CMG114" s="472"/>
      <c r="CMH114" s="472"/>
      <c r="CMI114" s="472"/>
      <c r="CMJ114" s="472"/>
      <c r="CMK114" s="472"/>
      <c r="CML114" s="472"/>
      <c r="CMM114" s="472"/>
      <c r="CMN114" s="472"/>
      <c r="CMO114" s="472"/>
      <c r="CMP114" s="472"/>
      <c r="CMQ114" s="472"/>
      <c r="CMR114" s="472"/>
      <c r="CMS114" s="472"/>
      <c r="CMT114" s="472"/>
      <c r="CMU114" s="472"/>
      <c r="CMV114" s="472"/>
      <c r="CMW114" s="472"/>
      <c r="CMX114" s="472"/>
      <c r="CMY114" s="472"/>
      <c r="CMZ114" s="472"/>
      <c r="CNA114" s="472"/>
      <c r="CNB114" s="472"/>
      <c r="CNC114" s="472"/>
      <c r="CND114" s="472"/>
      <c r="CNE114" s="472"/>
      <c r="CNF114" s="472"/>
      <c r="CNG114" s="472"/>
      <c r="CNH114" s="472"/>
      <c r="CNI114" s="472"/>
      <c r="CNJ114" s="472"/>
      <c r="CNK114" s="472"/>
      <c r="CNL114" s="472"/>
      <c r="CNM114" s="472"/>
      <c r="CNN114" s="472"/>
      <c r="CNO114" s="472"/>
      <c r="CNP114" s="472"/>
      <c r="CNQ114" s="472"/>
      <c r="CNR114" s="472"/>
      <c r="CNS114" s="472"/>
      <c r="CNT114" s="472"/>
      <c r="CNU114" s="472"/>
      <c r="CNV114" s="472"/>
      <c r="CNW114" s="472"/>
      <c r="CNX114" s="472"/>
      <c r="CNY114" s="472"/>
      <c r="CNZ114" s="472"/>
      <c r="COA114" s="472"/>
      <c r="COB114" s="472"/>
      <c r="COC114" s="472"/>
      <c r="COD114" s="472"/>
      <c r="COE114" s="472"/>
      <c r="COF114" s="472"/>
      <c r="COG114" s="472"/>
      <c r="COH114" s="472"/>
      <c r="COI114" s="472"/>
      <c r="COJ114" s="472"/>
      <c r="COK114" s="472"/>
      <c r="COL114" s="472"/>
      <c r="COM114" s="472"/>
      <c r="CON114" s="472"/>
      <c r="COO114" s="472"/>
      <c r="COP114" s="472"/>
      <c r="COQ114" s="472"/>
      <c r="COR114" s="472"/>
      <c r="COS114" s="472"/>
      <c r="COT114" s="472"/>
      <c r="COU114" s="472"/>
      <c r="COV114" s="472"/>
      <c r="COW114" s="472"/>
      <c r="COX114" s="472"/>
      <c r="COY114" s="472"/>
      <c r="COZ114" s="472"/>
      <c r="CPA114" s="472"/>
      <c r="CPB114" s="472"/>
      <c r="CPC114" s="472"/>
      <c r="CPD114" s="472"/>
      <c r="CPE114" s="472"/>
      <c r="CPF114" s="472"/>
      <c r="CPG114" s="472"/>
      <c r="CPH114" s="472"/>
      <c r="CPI114" s="472"/>
      <c r="CPJ114" s="472"/>
      <c r="CPK114" s="472"/>
      <c r="CPL114" s="472"/>
      <c r="CPM114" s="472"/>
      <c r="CPN114" s="472"/>
      <c r="CPO114" s="472"/>
      <c r="CPP114" s="472"/>
      <c r="CPQ114" s="472"/>
      <c r="CPR114" s="472"/>
      <c r="CPS114" s="472"/>
      <c r="CPT114" s="472"/>
      <c r="CPU114" s="472"/>
      <c r="CPV114" s="472"/>
      <c r="CPW114" s="472"/>
      <c r="CPX114" s="472"/>
      <c r="CPY114" s="472"/>
      <c r="CPZ114" s="472"/>
      <c r="CQA114" s="472"/>
      <c r="CQB114" s="472"/>
      <c r="CQC114" s="472"/>
      <c r="CQD114" s="472"/>
      <c r="CQE114" s="472"/>
      <c r="CQF114" s="472"/>
      <c r="CQG114" s="472"/>
      <c r="CQH114" s="472"/>
      <c r="CQI114" s="472"/>
      <c r="CQJ114" s="472"/>
      <c r="CQK114" s="472"/>
      <c r="CQL114" s="472"/>
      <c r="CQM114" s="472"/>
      <c r="CQN114" s="472"/>
      <c r="CQO114" s="472"/>
      <c r="CQP114" s="472"/>
      <c r="CQQ114" s="472"/>
      <c r="CQR114" s="472"/>
      <c r="CQS114" s="472"/>
      <c r="CQT114" s="472"/>
      <c r="CQU114" s="472"/>
      <c r="CQV114" s="472"/>
      <c r="CQW114" s="472"/>
      <c r="CQX114" s="472"/>
      <c r="CQY114" s="472"/>
      <c r="CQZ114" s="472"/>
      <c r="CRA114" s="472"/>
      <c r="CRB114" s="472"/>
      <c r="CRC114" s="472"/>
      <c r="CRD114" s="472"/>
      <c r="CRE114" s="472"/>
      <c r="CRF114" s="472"/>
      <c r="CRG114" s="472"/>
      <c r="CRH114" s="472"/>
      <c r="CRI114" s="472"/>
      <c r="CRJ114" s="472"/>
      <c r="CRK114" s="472"/>
      <c r="CRL114" s="472"/>
      <c r="CRM114" s="472"/>
      <c r="CRN114" s="472"/>
      <c r="CRO114" s="472"/>
      <c r="CRP114" s="472"/>
      <c r="CRQ114" s="472"/>
      <c r="CRR114" s="472"/>
      <c r="CRS114" s="472"/>
      <c r="CRT114" s="472"/>
      <c r="CRU114" s="472"/>
      <c r="CRV114" s="472"/>
      <c r="CRW114" s="472"/>
      <c r="CRX114" s="472"/>
      <c r="CRY114" s="472"/>
      <c r="CRZ114" s="472"/>
      <c r="CSA114" s="472"/>
      <c r="CSB114" s="472"/>
      <c r="CSC114" s="472"/>
      <c r="CSD114" s="472"/>
      <c r="CSE114" s="472"/>
      <c r="CSF114" s="472"/>
      <c r="CSG114" s="472"/>
      <c r="CSH114" s="472"/>
      <c r="CSI114" s="472"/>
      <c r="CSJ114" s="472"/>
      <c r="CSK114" s="472"/>
      <c r="CSL114" s="472"/>
      <c r="CSM114" s="472"/>
      <c r="CSN114" s="472"/>
      <c r="CSO114" s="472"/>
      <c r="CSP114" s="472"/>
      <c r="CSQ114" s="472"/>
      <c r="CSR114" s="472"/>
      <c r="CSS114" s="472"/>
      <c r="CST114" s="472"/>
      <c r="CSU114" s="472"/>
      <c r="CSV114" s="472"/>
      <c r="CSW114" s="472"/>
      <c r="CSX114" s="472"/>
      <c r="CSY114" s="472"/>
      <c r="CSZ114" s="472"/>
      <c r="CTA114" s="472"/>
      <c r="CTB114" s="472"/>
      <c r="CTC114" s="472"/>
      <c r="CTD114" s="472"/>
      <c r="CTE114" s="472"/>
      <c r="CTF114" s="472"/>
      <c r="CTG114" s="472"/>
      <c r="CTH114" s="472"/>
      <c r="CTI114" s="472"/>
      <c r="CTJ114" s="472"/>
      <c r="CTK114" s="472"/>
      <c r="CTL114" s="472"/>
      <c r="CTM114" s="472"/>
      <c r="CTN114" s="472"/>
      <c r="CTO114" s="472"/>
      <c r="CTP114" s="472"/>
      <c r="CTQ114" s="472"/>
      <c r="CTR114" s="472"/>
      <c r="CTS114" s="472"/>
      <c r="CTT114" s="472"/>
      <c r="CTU114" s="472"/>
      <c r="CTV114" s="472"/>
      <c r="CTW114" s="472"/>
      <c r="CTX114" s="472"/>
      <c r="CTY114" s="472"/>
      <c r="CTZ114" s="472"/>
      <c r="CUA114" s="472"/>
      <c r="CUB114" s="472"/>
      <c r="CUC114" s="472"/>
      <c r="CUD114" s="472"/>
      <c r="CUE114" s="472"/>
      <c r="CUF114" s="472"/>
      <c r="CUG114" s="472"/>
      <c r="CUH114" s="472"/>
      <c r="CUI114" s="472"/>
      <c r="CUJ114" s="472"/>
      <c r="CUK114" s="472"/>
      <c r="CUL114" s="472"/>
      <c r="CUM114" s="472"/>
      <c r="CUN114" s="472"/>
      <c r="CUO114" s="472"/>
      <c r="CUP114" s="472"/>
      <c r="CUQ114" s="472"/>
      <c r="CUR114" s="472"/>
      <c r="CUS114" s="472"/>
      <c r="CUT114" s="472"/>
      <c r="CUU114" s="472"/>
      <c r="CUV114" s="472"/>
      <c r="CUW114" s="472"/>
      <c r="CUX114" s="472"/>
      <c r="CUY114" s="472"/>
      <c r="CUZ114" s="472"/>
      <c r="CVA114" s="472"/>
      <c r="CVB114" s="472"/>
      <c r="CVC114" s="472"/>
      <c r="CVD114" s="472"/>
      <c r="CVE114" s="472"/>
      <c r="CVF114" s="472"/>
      <c r="CVG114" s="472"/>
      <c r="CVH114" s="472"/>
      <c r="CVI114" s="472"/>
      <c r="CVJ114" s="472"/>
      <c r="CVK114" s="472"/>
      <c r="CVL114" s="472"/>
      <c r="CVM114" s="472"/>
      <c r="CVN114" s="472"/>
      <c r="CVO114" s="472"/>
      <c r="CVP114" s="472"/>
      <c r="CVQ114" s="472"/>
      <c r="CVR114" s="472"/>
      <c r="CVS114" s="472"/>
      <c r="CVT114" s="472"/>
      <c r="CVU114" s="472"/>
      <c r="CVV114" s="472"/>
      <c r="CVW114" s="472"/>
      <c r="CVX114" s="472"/>
      <c r="CVY114" s="472"/>
      <c r="CVZ114" s="472"/>
      <c r="CWA114" s="472"/>
      <c r="CWB114" s="472"/>
      <c r="CWC114" s="472"/>
      <c r="CWD114" s="472"/>
      <c r="CWE114" s="472"/>
      <c r="CWF114" s="472"/>
      <c r="CWG114" s="472"/>
      <c r="CWH114" s="472"/>
      <c r="CWI114" s="472"/>
      <c r="CWJ114" s="472"/>
      <c r="CWK114" s="472"/>
      <c r="CWL114" s="472"/>
      <c r="CWM114" s="472"/>
      <c r="CWN114" s="472"/>
      <c r="CWO114" s="472"/>
      <c r="CWP114" s="472"/>
      <c r="CWQ114" s="472"/>
      <c r="CWR114" s="472"/>
      <c r="CWS114" s="472"/>
      <c r="CWT114" s="472"/>
      <c r="CWU114" s="472"/>
      <c r="CWV114" s="472"/>
      <c r="CWW114" s="472"/>
      <c r="CWX114" s="472"/>
      <c r="CWY114" s="472"/>
      <c r="CWZ114" s="472"/>
      <c r="CXA114" s="472"/>
      <c r="CXB114" s="472"/>
      <c r="CXC114" s="472"/>
      <c r="CXD114" s="472"/>
      <c r="CXE114" s="472"/>
      <c r="CXF114" s="472"/>
      <c r="CXG114" s="472"/>
      <c r="CXH114" s="472"/>
      <c r="CXI114" s="472"/>
      <c r="CXJ114" s="472"/>
      <c r="CXK114" s="472"/>
      <c r="CXL114" s="472"/>
      <c r="CXM114" s="472"/>
      <c r="CXN114" s="472"/>
      <c r="CXO114" s="472"/>
      <c r="CXP114" s="472"/>
      <c r="CXQ114" s="472"/>
      <c r="CXR114" s="472"/>
      <c r="CXS114" s="472"/>
      <c r="CXT114" s="472"/>
      <c r="CXU114" s="472"/>
      <c r="CXV114" s="472"/>
      <c r="CXW114" s="472"/>
      <c r="CXX114" s="472"/>
      <c r="CXY114" s="472"/>
      <c r="CXZ114" s="472"/>
      <c r="CYA114" s="472"/>
      <c r="CYB114" s="472"/>
      <c r="CYC114" s="472"/>
      <c r="CYD114" s="472"/>
      <c r="CYE114" s="472"/>
      <c r="CYF114" s="472"/>
      <c r="CYG114" s="472"/>
      <c r="CYH114" s="472"/>
      <c r="CYI114" s="472"/>
      <c r="CYJ114" s="472"/>
      <c r="CYK114" s="472"/>
      <c r="CYL114" s="472"/>
      <c r="CYM114" s="472"/>
      <c r="CYN114" s="472"/>
      <c r="CYO114" s="472"/>
      <c r="CYP114" s="472"/>
      <c r="CYQ114" s="472"/>
      <c r="CYR114" s="472"/>
      <c r="CYS114" s="472"/>
      <c r="CYT114" s="472"/>
      <c r="CYU114" s="472"/>
      <c r="CYV114" s="472"/>
      <c r="CYW114" s="472"/>
      <c r="CYX114" s="472"/>
      <c r="CYY114" s="472"/>
      <c r="CYZ114" s="472"/>
      <c r="CZA114" s="472"/>
      <c r="CZB114" s="472"/>
      <c r="CZC114" s="472"/>
      <c r="CZD114" s="472"/>
      <c r="CZE114" s="472"/>
      <c r="CZF114" s="472"/>
      <c r="CZG114" s="472"/>
      <c r="CZH114" s="472"/>
      <c r="CZI114" s="472"/>
      <c r="CZJ114" s="472"/>
      <c r="CZK114" s="472"/>
      <c r="CZL114" s="472"/>
      <c r="CZM114" s="472"/>
      <c r="CZN114" s="472"/>
      <c r="CZO114" s="472"/>
      <c r="CZP114" s="472"/>
      <c r="CZQ114" s="472"/>
      <c r="CZR114" s="472"/>
      <c r="CZS114" s="472"/>
      <c r="CZT114" s="472"/>
      <c r="CZU114" s="472"/>
      <c r="CZV114" s="472"/>
      <c r="CZW114" s="472"/>
      <c r="CZX114" s="472"/>
      <c r="CZY114" s="472"/>
      <c r="CZZ114" s="472"/>
      <c r="DAA114" s="472"/>
      <c r="DAB114" s="472"/>
      <c r="DAC114" s="472"/>
      <c r="DAD114" s="472"/>
      <c r="DAE114" s="472"/>
      <c r="DAF114" s="472"/>
      <c r="DAG114" s="472"/>
      <c r="DAH114" s="472"/>
      <c r="DAI114" s="472"/>
      <c r="DAJ114" s="472"/>
      <c r="DAK114" s="472"/>
      <c r="DAL114" s="472"/>
      <c r="DAM114" s="472"/>
      <c r="DAN114" s="472"/>
      <c r="DAO114" s="472"/>
      <c r="DAP114" s="472"/>
      <c r="DAQ114" s="472"/>
      <c r="DAR114" s="472"/>
      <c r="DAS114" s="472"/>
      <c r="DAT114" s="472"/>
      <c r="DAU114" s="472"/>
      <c r="DAV114" s="472"/>
      <c r="DAW114" s="472"/>
      <c r="DAX114" s="472"/>
      <c r="DAY114" s="472"/>
      <c r="DAZ114" s="472"/>
      <c r="DBA114" s="472"/>
      <c r="DBB114" s="472"/>
      <c r="DBC114" s="472"/>
      <c r="DBD114" s="472"/>
      <c r="DBE114" s="472"/>
      <c r="DBF114" s="472"/>
      <c r="DBG114" s="472"/>
      <c r="DBH114" s="472"/>
      <c r="DBI114" s="472"/>
      <c r="DBJ114" s="472"/>
      <c r="DBK114" s="472"/>
      <c r="DBL114" s="472"/>
      <c r="DBM114" s="472"/>
      <c r="DBN114" s="472"/>
      <c r="DBO114" s="472"/>
      <c r="DBP114" s="472"/>
      <c r="DBQ114" s="472"/>
      <c r="DBR114" s="472"/>
      <c r="DBS114" s="472"/>
      <c r="DBT114" s="472"/>
      <c r="DBU114" s="472"/>
      <c r="DBV114" s="472"/>
      <c r="DBW114" s="472"/>
      <c r="DBX114" s="472"/>
      <c r="DBY114" s="472"/>
      <c r="DBZ114" s="472"/>
      <c r="DCA114" s="472"/>
      <c r="DCB114" s="472"/>
      <c r="DCC114" s="472"/>
      <c r="DCD114" s="472"/>
      <c r="DCE114" s="472"/>
      <c r="DCF114" s="472"/>
      <c r="DCG114" s="472"/>
      <c r="DCH114" s="472"/>
      <c r="DCI114" s="472"/>
      <c r="DCJ114" s="472"/>
      <c r="DCK114" s="472"/>
      <c r="DCL114" s="472"/>
      <c r="DCM114" s="472"/>
      <c r="DCN114" s="472"/>
      <c r="DCO114" s="472"/>
      <c r="DCP114" s="472"/>
      <c r="DCQ114" s="472"/>
      <c r="DCR114" s="472"/>
      <c r="DCS114" s="472"/>
      <c r="DCT114" s="472"/>
      <c r="DCU114" s="472"/>
      <c r="DCV114" s="472"/>
      <c r="DCW114" s="472"/>
      <c r="DCX114" s="472"/>
      <c r="DCY114" s="472"/>
      <c r="DCZ114" s="472"/>
      <c r="DDA114" s="472"/>
      <c r="DDB114" s="472"/>
      <c r="DDC114" s="472"/>
      <c r="DDD114" s="472"/>
      <c r="DDE114" s="472"/>
      <c r="DDF114" s="472"/>
      <c r="DDG114" s="472"/>
      <c r="DDH114" s="472"/>
      <c r="DDI114" s="472"/>
      <c r="DDJ114" s="472"/>
      <c r="DDK114" s="472"/>
      <c r="DDL114" s="472"/>
      <c r="DDM114" s="472"/>
      <c r="DDN114" s="472"/>
      <c r="DDO114" s="472"/>
      <c r="DDP114" s="472"/>
      <c r="DDQ114" s="472"/>
      <c r="DDR114" s="472"/>
      <c r="DDS114" s="472"/>
      <c r="DDT114" s="472"/>
      <c r="DDU114" s="472"/>
      <c r="DDV114" s="472"/>
      <c r="DDW114" s="472"/>
      <c r="DDX114" s="472"/>
      <c r="DDY114" s="472"/>
      <c r="DDZ114" s="472"/>
      <c r="DEA114" s="472"/>
      <c r="DEB114" s="472"/>
      <c r="DEC114" s="472"/>
      <c r="DED114" s="472"/>
      <c r="DEE114" s="472"/>
      <c r="DEF114" s="472"/>
      <c r="DEG114" s="472"/>
      <c r="DEH114" s="472"/>
      <c r="DEI114" s="472"/>
      <c r="DEJ114" s="472"/>
      <c r="DEK114" s="472"/>
      <c r="DEL114" s="472"/>
      <c r="DEM114" s="472"/>
      <c r="DEN114" s="472"/>
      <c r="DEO114" s="472"/>
      <c r="DEP114" s="472"/>
      <c r="DEQ114" s="472"/>
      <c r="DER114" s="472"/>
      <c r="DES114" s="472"/>
      <c r="DET114" s="472"/>
      <c r="DEU114" s="472"/>
      <c r="DEV114" s="472"/>
      <c r="DEW114" s="472"/>
      <c r="DEX114" s="472"/>
      <c r="DEY114" s="472"/>
      <c r="DEZ114" s="472"/>
      <c r="DFA114" s="472"/>
      <c r="DFB114" s="472"/>
      <c r="DFC114" s="472"/>
      <c r="DFD114" s="472"/>
      <c r="DFE114" s="472"/>
      <c r="DFF114" s="472"/>
      <c r="DFG114" s="472"/>
      <c r="DFH114" s="472"/>
      <c r="DFI114" s="472"/>
      <c r="DFJ114" s="472"/>
      <c r="DFK114" s="472"/>
      <c r="DFL114" s="472"/>
      <c r="DFM114" s="472"/>
      <c r="DFN114" s="472"/>
      <c r="DFO114" s="472"/>
      <c r="DFP114" s="472"/>
      <c r="DFQ114" s="472"/>
      <c r="DFR114" s="472"/>
      <c r="DFS114" s="472"/>
      <c r="DFT114" s="472"/>
      <c r="DFU114" s="472"/>
      <c r="DFV114" s="472"/>
      <c r="DFW114" s="472"/>
      <c r="DFX114" s="472"/>
      <c r="DFY114" s="472"/>
      <c r="DFZ114" s="472"/>
      <c r="DGA114" s="472"/>
      <c r="DGB114" s="472"/>
      <c r="DGC114" s="472"/>
      <c r="DGD114" s="472"/>
      <c r="DGE114" s="472"/>
      <c r="DGF114" s="472"/>
      <c r="DGG114" s="472"/>
      <c r="DGH114" s="472"/>
      <c r="DGI114" s="472"/>
      <c r="DGJ114" s="472"/>
      <c r="DGK114" s="472"/>
      <c r="DGL114" s="472"/>
      <c r="DGM114" s="472"/>
      <c r="DGN114" s="472"/>
      <c r="DGO114" s="472"/>
      <c r="DGP114" s="472"/>
      <c r="DGQ114" s="472"/>
      <c r="DGR114" s="472"/>
      <c r="DGS114" s="472"/>
      <c r="DGT114" s="472"/>
      <c r="DGU114" s="472"/>
      <c r="DGV114" s="472"/>
      <c r="DGW114" s="472"/>
      <c r="DGX114" s="472"/>
      <c r="DGY114" s="472"/>
      <c r="DGZ114" s="472"/>
      <c r="DHA114" s="472"/>
      <c r="DHB114" s="472"/>
      <c r="DHC114" s="472"/>
      <c r="DHD114" s="472"/>
      <c r="DHE114" s="472"/>
      <c r="DHF114" s="472"/>
      <c r="DHG114" s="472"/>
      <c r="DHH114" s="472"/>
      <c r="DHI114" s="472"/>
      <c r="DHJ114" s="472"/>
      <c r="DHK114" s="472"/>
      <c r="DHL114" s="472"/>
      <c r="DHM114" s="472"/>
      <c r="DHN114" s="472"/>
      <c r="DHO114" s="472"/>
      <c r="DHP114" s="472"/>
      <c r="DHQ114" s="472"/>
      <c r="DHR114" s="472"/>
      <c r="DHS114" s="472"/>
      <c r="DHT114" s="472"/>
      <c r="DHU114" s="472"/>
      <c r="DHV114" s="472"/>
      <c r="DHW114" s="472"/>
      <c r="DHX114" s="472"/>
      <c r="DHY114" s="472"/>
      <c r="DHZ114" s="472"/>
      <c r="DIA114" s="472"/>
      <c r="DIB114" s="472"/>
      <c r="DIC114" s="472"/>
      <c r="DID114" s="472"/>
      <c r="DIE114" s="472"/>
      <c r="DIF114" s="472"/>
      <c r="DIG114" s="472"/>
      <c r="DIH114" s="472"/>
      <c r="DII114" s="472"/>
      <c r="DIJ114" s="472"/>
      <c r="DIK114" s="472"/>
      <c r="DIL114" s="472"/>
      <c r="DIM114" s="472"/>
      <c r="DIN114" s="472"/>
      <c r="DIO114" s="472"/>
      <c r="DIP114" s="472"/>
      <c r="DIQ114" s="472"/>
      <c r="DIR114" s="472"/>
      <c r="DIS114" s="472"/>
      <c r="DIT114" s="472"/>
      <c r="DIU114" s="472"/>
      <c r="DIV114" s="472"/>
      <c r="DIW114" s="472"/>
      <c r="DIX114" s="472"/>
      <c r="DIY114" s="472"/>
      <c r="DIZ114" s="472"/>
      <c r="DJA114" s="472"/>
      <c r="DJB114" s="472"/>
      <c r="DJC114" s="472"/>
      <c r="DJD114" s="472"/>
      <c r="DJE114" s="472"/>
      <c r="DJF114" s="472"/>
      <c r="DJG114" s="472"/>
      <c r="DJH114" s="472"/>
      <c r="DJI114" s="472"/>
      <c r="DJJ114" s="472"/>
      <c r="DJK114" s="472"/>
      <c r="DJL114" s="472"/>
      <c r="DJM114" s="472"/>
      <c r="DJN114" s="472"/>
      <c r="DJO114" s="472"/>
      <c r="DJP114" s="472"/>
      <c r="DJQ114" s="472"/>
      <c r="DJR114" s="472"/>
      <c r="DJS114" s="472"/>
      <c r="DJT114" s="472"/>
      <c r="DJU114" s="472"/>
      <c r="DJV114" s="472"/>
      <c r="DJW114" s="472"/>
      <c r="DJX114" s="472"/>
      <c r="DJY114" s="472"/>
      <c r="DJZ114" s="472"/>
      <c r="DKA114" s="472"/>
      <c r="DKB114" s="472"/>
      <c r="DKC114" s="472"/>
      <c r="DKD114" s="472"/>
      <c r="DKE114" s="472"/>
      <c r="DKF114" s="472"/>
      <c r="DKG114" s="472"/>
      <c r="DKH114" s="472"/>
      <c r="DKI114" s="472"/>
      <c r="DKJ114" s="472"/>
      <c r="DKK114" s="472"/>
      <c r="DKL114" s="472"/>
      <c r="DKM114" s="472"/>
      <c r="DKN114" s="472"/>
      <c r="DKO114" s="472"/>
      <c r="DKP114" s="472"/>
      <c r="DKQ114" s="472"/>
      <c r="DKR114" s="472"/>
      <c r="DKS114" s="472"/>
      <c r="DKT114" s="472"/>
      <c r="DKU114" s="472"/>
      <c r="DKV114" s="472"/>
      <c r="DKW114" s="472"/>
      <c r="DKX114" s="472"/>
      <c r="DKY114" s="472"/>
      <c r="DKZ114" s="472"/>
      <c r="DLA114" s="472"/>
      <c r="DLB114" s="472"/>
      <c r="DLC114" s="472"/>
      <c r="DLD114" s="472"/>
      <c r="DLE114" s="472"/>
      <c r="DLF114" s="472"/>
      <c r="DLG114" s="472"/>
      <c r="DLH114" s="472"/>
      <c r="DLI114" s="472"/>
      <c r="DLJ114" s="472"/>
      <c r="DLK114" s="472"/>
      <c r="DLL114" s="472"/>
      <c r="DLM114" s="472"/>
      <c r="DLN114" s="472"/>
      <c r="DLO114" s="472"/>
      <c r="DLP114" s="472"/>
      <c r="DLQ114" s="472"/>
      <c r="DLR114" s="472"/>
      <c r="DLS114" s="472"/>
      <c r="DLT114" s="472"/>
      <c r="DLU114" s="472"/>
      <c r="DLV114" s="472"/>
      <c r="DLW114" s="472"/>
      <c r="DLX114" s="472"/>
      <c r="DLY114" s="472"/>
      <c r="DLZ114" s="472"/>
      <c r="DMA114" s="472"/>
      <c r="DMB114" s="472"/>
      <c r="DMC114" s="472"/>
      <c r="DMD114" s="472"/>
      <c r="DME114" s="472"/>
      <c r="DMF114" s="472"/>
      <c r="DMG114" s="472"/>
      <c r="DMH114" s="472"/>
      <c r="DMI114" s="472"/>
      <c r="DMJ114" s="472"/>
      <c r="DMK114" s="472"/>
      <c r="DML114" s="472"/>
      <c r="DMM114" s="472"/>
      <c r="DMN114" s="472"/>
      <c r="DMO114" s="472"/>
      <c r="DMP114" s="472"/>
      <c r="DMQ114" s="472"/>
      <c r="DMR114" s="472"/>
      <c r="DMS114" s="472"/>
      <c r="DMT114" s="472"/>
      <c r="DMU114" s="472"/>
      <c r="DMV114" s="472"/>
      <c r="DMW114" s="472"/>
      <c r="DMX114" s="472"/>
      <c r="DMY114" s="472"/>
      <c r="DMZ114" s="472"/>
      <c r="DNA114" s="472"/>
      <c r="DNB114" s="472"/>
      <c r="DNC114" s="472"/>
      <c r="DND114" s="472"/>
      <c r="DNE114" s="472"/>
      <c r="DNF114" s="472"/>
      <c r="DNG114" s="472"/>
      <c r="DNH114" s="472"/>
      <c r="DNI114" s="472"/>
      <c r="DNJ114" s="472"/>
      <c r="DNK114" s="472"/>
      <c r="DNL114" s="472"/>
      <c r="DNM114" s="472"/>
      <c r="DNN114" s="472"/>
      <c r="DNO114" s="472"/>
      <c r="DNP114" s="472"/>
      <c r="DNQ114" s="472"/>
      <c r="DNR114" s="472"/>
      <c r="DNS114" s="472"/>
      <c r="DNT114" s="472"/>
      <c r="DNU114" s="472"/>
      <c r="DNV114" s="472"/>
      <c r="DNW114" s="472"/>
      <c r="DNX114" s="472"/>
      <c r="DNY114" s="472"/>
      <c r="DNZ114" s="472"/>
      <c r="DOA114" s="472"/>
      <c r="DOB114" s="472"/>
      <c r="DOC114" s="472"/>
      <c r="DOD114" s="472"/>
      <c r="DOE114" s="472"/>
      <c r="DOF114" s="472"/>
      <c r="DOG114" s="472"/>
      <c r="DOH114" s="472"/>
      <c r="DOI114" s="472"/>
      <c r="DOJ114" s="472"/>
      <c r="DOK114" s="472"/>
      <c r="DOL114" s="472"/>
      <c r="DOM114" s="472"/>
      <c r="DON114" s="472"/>
      <c r="DOO114" s="472"/>
      <c r="DOP114" s="472"/>
      <c r="DOQ114" s="472"/>
      <c r="DOR114" s="472"/>
      <c r="DOS114" s="472"/>
      <c r="DOT114" s="472"/>
      <c r="DOU114" s="472"/>
      <c r="DOV114" s="472"/>
      <c r="DOW114" s="472"/>
      <c r="DOX114" s="472"/>
      <c r="DOY114" s="472"/>
      <c r="DOZ114" s="472"/>
      <c r="DPA114" s="472"/>
      <c r="DPB114" s="472"/>
      <c r="DPC114" s="472"/>
      <c r="DPD114" s="472"/>
      <c r="DPE114" s="472"/>
      <c r="DPF114" s="472"/>
      <c r="DPG114" s="472"/>
      <c r="DPH114" s="472"/>
      <c r="DPI114" s="472"/>
      <c r="DPJ114" s="472"/>
      <c r="DPK114" s="472"/>
      <c r="DPL114" s="472"/>
      <c r="DPM114" s="472"/>
      <c r="DPN114" s="472"/>
      <c r="DPO114" s="472"/>
      <c r="DPP114" s="472"/>
      <c r="DPQ114" s="472"/>
      <c r="DPR114" s="472"/>
      <c r="DPS114" s="472"/>
      <c r="DPT114" s="472"/>
      <c r="DPU114" s="472"/>
      <c r="DPV114" s="472"/>
      <c r="DPW114" s="472"/>
      <c r="DPX114" s="472"/>
      <c r="DPY114" s="472"/>
      <c r="DPZ114" s="472"/>
      <c r="DQA114" s="472"/>
      <c r="DQB114" s="472"/>
      <c r="DQC114" s="472"/>
      <c r="DQD114" s="472"/>
      <c r="DQE114" s="472"/>
      <c r="DQF114" s="472"/>
      <c r="DQG114" s="472"/>
      <c r="DQH114" s="472"/>
      <c r="DQI114" s="472"/>
      <c r="DQJ114" s="472"/>
      <c r="DQK114" s="472"/>
      <c r="DQL114" s="472"/>
      <c r="DQM114" s="472"/>
      <c r="DQN114" s="472"/>
      <c r="DQO114" s="472"/>
      <c r="DQP114" s="472"/>
      <c r="DQQ114" s="472"/>
      <c r="DQR114" s="472"/>
      <c r="DQS114" s="472"/>
      <c r="DQT114" s="472"/>
      <c r="DQU114" s="472"/>
      <c r="DQV114" s="472"/>
      <c r="DQW114" s="472"/>
      <c r="DQX114" s="472"/>
      <c r="DQY114" s="472"/>
      <c r="DQZ114" s="472"/>
      <c r="DRA114" s="472"/>
      <c r="DRB114" s="472"/>
      <c r="DRC114" s="472"/>
      <c r="DRD114" s="472"/>
      <c r="DRE114" s="472"/>
      <c r="DRF114" s="472"/>
      <c r="DRG114" s="472"/>
      <c r="DRH114" s="472"/>
      <c r="DRI114" s="472"/>
      <c r="DRJ114" s="472"/>
      <c r="DRK114" s="472"/>
      <c r="DRL114" s="472"/>
      <c r="DRM114" s="472"/>
      <c r="DRN114" s="472"/>
      <c r="DRO114" s="472"/>
      <c r="DRP114" s="472"/>
      <c r="DRQ114" s="472"/>
      <c r="DRR114" s="472"/>
      <c r="DRS114" s="472"/>
      <c r="DRT114" s="472"/>
      <c r="DRU114" s="472"/>
      <c r="DRV114" s="472"/>
      <c r="DRW114" s="472"/>
      <c r="DRX114" s="472"/>
      <c r="DRY114" s="472"/>
      <c r="DRZ114" s="472"/>
      <c r="DSA114" s="472"/>
      <c r="DSB114" s="472"/>
      <c r="DSC114" s="472"/>
      <c r="DSD114" s="472"/>
      <c r="DSE114" s="472"/>
      <c r="DSF114" s="472"/>
      <c r="DSG114" s="472"/>
      <c r="DSH114" s="472"/>
      <c r="DSI114" s="472"/>
      <c r="DSJ114" s="472"/>
      <c r="DSK114" s="472"/>
      <c r="DSL114" s="472"/>
      <c r="DSM114" s="472"/>
      <c r="DSN114" s="472"/>
      <c r="DSO114" s="472"/>
      <c r="DSP114" s="472"/>
      <c r="DSQ114" s="472"/>
      <c r="DSR114" s="472"/>
      <c r="DSS114" s="472"/>
      <c r="DST114" s="472"/>
      <c r="DSU114" s="472"/>
      <c r="DSV114" s="472"/>
      <c r="DSW114" s="472"/>
      <c r="DSX114" s="472"/>
      <c r="DSY114" s="472"/>
      <c r="DSZ114" s="472"/>
      <c r="DTA114" s="472"/>
      <c r="DTB114" s="472"/>
      <c r="DTC114" s="472"/>
      <c r="DTD114" s="472"/>
      <c r="DTE114" s="472"/>
      <c r="DTF114" s="472"/>
      <c r="DTG114" s="472"/>
      <c r="DTH114" s="472"/>
      <c r="DTI114" s="472"/>
      <c r="DTJ114" s="472"/>
      <c r="DTK114" s="472"/>
      <c r="DTL114" s="472"/>
      <c r="DTM114" s="472"/>
      <c r="DTN114" s="472"/>
      <c r="DTO114" s="472"/>
      <c r="DTP114" s="472"/>
      <c r="DTQ114" s="472"/>
      <c r="DTR114" s="472"/>
      <c r="DTS114" s="472"/>
      <c r="DTT114" s="472"/>
      <c r="DTU114" s="472"/>
      <c r="DTV114" s="472"/>
      <c r="DTW114" s="472"/>
      <c r="DTX114" s="472"/>
      <c r="DTY114" s="472"/>
      <c r="DTZ114" s="472"/>
      <c r="DUA114" s="472"/>
      <c r="DUB114" s="472"/>
      <c r="DUC114" s="472"/>
      <c r="DUD114" s="472"/>
      <c r="DUE114" s="472"/>
      <c r="DUF114" s="472"/>
      <c r="DUG114" s="472"/>
      <c r="DUH114" s="472"/>
      <c r="DUI114" s="472"/>
      <c r="DUJ114" s="472"/>
      <c r="DUK114" s="472"/>
      <c r="DUL114" s="472"/>
      <c r="DUM114" s="472"/>
      <c r="DUN114" s="472"/>
      <c r="DUO114" s="472"/>
      <c r="DUP114" s="472"/>
      <c r="DUQ114" s="472"/>
      <c r="DUR114" s="472"/>
      <c r="DUS114" s="472"/>
      <c r="DUT114" s="472"/>
      <c r="DUU114" s="472"/>
      <c r="DUV114" s="472"/>
      <c r="DUW114" s="472"/>
      <c r="DUX114" s="472"/>
      <c r="DUY114" s="472"/>
      <c r="DUZ114" s="472"/>
      <c r="DVA114" s="472"/>
      <c r="DVB114" s="472"/>
      <c r="DVC114" s="472"/>
      <c r="DVD114" s="472"/>
      <c r="DVE114" s="472"/>
      <c r="DVF114" s="472"/>
      <c r="DVG114" s="472"/>
      <c r="DVH114" s="472"/>
      <c r="DVI114" s="472"/>
      <c r="DVJ114" s="472"/>
      <c r="DVK114" s="472"/>
      <c r="DVL114" s="472"/>
      <c r="DVM114" s="472"/>
      <c r="DVN114" s="472"/>
      <c r="DVO114" s="472"/>
      <c r="DVP114" s="472"/>
      <c r="DVQ114" s="472"/>
      <c r="DVR114" s="472"/>
      <c r="DVS114" s="472"/>
      <c r="DVT114" s="472"/>
      <c r="DVU114" s="472"/>
      <c r="DVV114" s="472"/>
      <c r="DVW114" s="472"/>
      <c r="DVX114" s="472"/>
      <c r="DVY114" s="472"/>
      <c r="DVZ114" s="472"/>
      <c r="DWA114" s="472"/>
      <c r="DWB114" s="472"/>
      <c r="DWC114" s="472"/>
      <c r="DWD114" s="472"/>
      <c r="DWE114" s="472"/>
      <c r="DWF114" s="472"/>
      <c r="DWG114" s="472"/>
      <c r="DWH114" s="472"/>
      <c r="DWI114" s="472"/>
      <c r="DWJ114" s="472"/>
      <c r="DWK114" s="472"/>
      <c r="DWL114" s="472"/>
      <c r="DWM114" s="472"/>
      <c r="DWN114" s="472"/>
      <c r="DWO114" s="472"/>
      <c r="DWP114" s="472"/>
      <c r="DWQ114" s="472"/>
      <c r="DWR114" s="472"/>
      <c r="DWS114" s="472"/>
      <c r="DWT114" s="472"/>
      <c r="DWU114" s="472"/>
      <c r="DWV114" s="472"/>
      <c r="DWW114" s="472"/>
      <c r="DWX114" s="472"/>
      <c r="DWY114" s="472"/>
      <c r="DWZ114" s="472"/>
      <c r="DXA114" s="472"/>
      <c r="DXB114" s="472"/>
      <c r="DXC114" s="472"/>
      <c r="DXD114" s="472"/>
      <c r="DXE114" s="472"/>
      <c r="DXF114" s="472"/>
      <c r="DXG114" s="472"/>
      <c r="DXH114" s="472"/>
      <c r="DXI114" s="472"/>
      <c r="DXJ114" s="472"/>
      <c r="DXK114" s="472"/>
      <c r="DXL114" s="472"/>
      <c r="DXM114" s="472"/>
      <c r="DXN114" s="472"/>
      <c r="DXO114" s="472"/>
      <c r="DXP114" s="472"/>
      <c r="DXQ114" s="472"/>
      <c r="DXR114" s="472"/>
      <c r="DXS114" s="472"/>
      <c r="DXT114" s="472"/>
      <c r="DXU114" s="472"/>
      <c r="DXV114" s="472"/>
      <c r="DXW114" s="472"/>
      <c r="DXX114" s="472"/>
      <c r="DXY114" s="472"/>
      <c r="DXZ114" s="472"/>
      <c r="DYA114" s="472"/>
      <c r="DYB114" s="472"/>
      <c r="DYC114" s="472"/>
      <c r="DYD114" s="472"/>
      <c r="DYE114" s="472"/>
      <c r="DYF114" s="472"/>
      <c r="DYG114" s="472"/>
      <c r="DYH114" s="472"/>
      <c r="DYI114" s="472"/>
      <c r="DYJ114" s="472"/>
      <c r="DYK114" s="472"/>
      <c r="DYL114" s="472"/>
      <c r="DYM114" s="472"/>
      <c r="DYN114" s="472"/>
      <c r="DYO114" s="472"/>
      <c r="DYP114" s="472"/>
      <c r="DYQ114" s="472"/>
      <c r="DYR114" s="472"/>
      <c r="DYS114" s="472"/>
      <c r="DYT114" s="472"/>
      <c r="DYU114" s="472"/>
      <c r="DYV114" s="472"/>
      <c r="DYW114" s="472"/>
      <c r="DYX114" s="472"/>
      <c r="DYY114" s="472"/>
      <c r="DYZ114" s="472"/>
      <c r="DZA114" s="472"/>
      <c r="DZB114" s="472"/>
      <c r="DZC114" s="472"/>
      <c r="DZD114" s="472"/>
      <c r="DZE114" s="472"/>
      <c r="DZF114" s="472"/>
      <c r="DZG114" s="472"/>
      <c r="DZH114" s="472"/>
      <c r="DZI114" s="472"/>
      <c r="DZJ114" s="472"/>
      <c r="DZK114" s="472"/>
      <c r="DZL114" s="472"/>
      <c r="DZM114" s="472"/>
      <c r="DZN114" s="472"/>
      <c r="DZO114" s="472"/>
      <c r="DZP114" s="472"/>
      <c r="DZQ114" s="472"/>
      <c r="DZR114" s="472"/>
      <c r="DZS114" s="472"/>
      <c r="DZT114" s="472"/>
      <c r="DZU114" s="472"/>
      <c r="DZV114" s="472"/>
      <c r="DZW114" s="472"/>
      <c r="DZX114" s="472"/>
      <c r="DZY114" s="472"/>
      <c r="DZZ114" s="472"/>
      <c r="EAA114" s="472"/>
      <c r="EAB114" s="472"/>
      <c r="EAC114" s="472"/>
      <c r="EAD114" s="472"/>
      <c r="EAE114" s="472"/>
      <c r="EAF114" s="472"/>
      <c r="EAG114" s="472"/>
      <c r="EAH114" s="472"/>
      <c r="EAI114" s="472"/>
      <c r="EAJ114" s="472"/>
      <c r="EAK114" s="472"/>
      <c r="EAL114" s="472"/>
      <c r="EAM114" s="472"/>
      <c r="EAN114" s="472"/>
      <c r="EAO114" s="472"/>
      <c r="EAP114" s="472"/>
      <c r="EAQ114" s="472"/>
      <c r="EAR114" s="472"/>
      <c r="EAS114" s="472"/>
      <c r="EAT114" s="472"/>
      <c r="EAU114" s="472"/>
      <c r="EAV114" s="472"/>
      <c r="EAW114" s="472"/>
      <c r="EAX114" s="472"/>
      <c r="EAY114" s="472"/>
      <c r="EAZ114" s="472"/>
      <c r="EBA114" s="472"/>
      <c r="EBB114" s="472"/>
      <c r="EBC114" s="472"/>
      <c r="EBD114" s="472"/>
      <c r="EBE114" s="472"/>
      <c r="EBF114" s="472"/>
      <c r="EBG114" s="472"/>
      <c r="EBH114" s="472"/>
      <c r="EBI114" s="472"/>
      <c r="EBJ114" s="472"/>
      <c r="EBK114" s="472"/>
      <c r="EBL114" s="472"/>
      <c r="EBM114" s="472"/>
      <c r="EBN114" s="472"/>
      <c r="EBO114" s="472"/>
      <c r="EBP114" s="472"/>
      <c r="EBQ114" s="472"/>
      <c r="EBR114" s="472"/>
      <c r="EBS114" s="472"/>
      <c r="EBT114" s="472"/>
      <c r="EBU114" s="472"/>
      <c r="EBV114" s="472"/>
      <c r="EBW114" s="472"/>
      <c r="EBX114" s="472"/>
      <c r="EBY114" s="472"/>
      <c r="EBZ114" s="472"/>
      <c r="ECA114" s="472"/>
      <c r="ECB114" s="472"/>
      <c r="ECC114" s="472"/>
      <c r="ECD114" s="472"/>
      <c r="ECE114" s="472"/>
      <c r="ECF114" s="472"/>
      <c r="ECG114" s="472"/>
      <c r="ECH114" s="472"/>
      <c r="ECI114" s="472"/>
      <c r="ECJ114" s="472"/>
      <c r="ECK114" s="472"/>
      <c r="ECL114" s="472"/>
      <c r="ECM114" s="472"/>
      <c r="ECN114" s="472"/>
      <c r="ECO114" s="472"/>
      <c r="ECP114" s="472"/>
      <c r="ECQ114" s="472"/>
      <c r="ECR114" s="472"/>
      <c r="ECS114" s="472"/>
      <c r="ECT114" s="472"/>
      <c r="ECU114" s="472"/>
      <c r="ECV114" s="472"/>
      <c r="ECW114" s="472"/>
      <c r="ECX114" s="472"/>
      <c r="ECY114" s="472"/>
      <c r="ECZ114" s="472"/>
      <c r="EDA114" s="472"/>
      <c r="EDB114" s="472"/>
      <c r="EDC114" s="472"/>
      <c r="EDD114" s="472"/>
      <c r="EDE114" s="472"/>
      <c r="EDF114" s="472"/>
      <c r="EDG114" s="472"/>
      <c r="EDH114" s="472"/>
      <c r="EDI114" s="472"/>
      <c r="EDJ114" s="472"/>
      <c r="EDK114" s="472"/>
      <c r="EDL114" s="472"/>
      <c r="EDM114" s="472"/>
      <c r="EDN114" s="472"/>
      <c r="EDO114" s="472"/>
      <c r="EDP114" s="472"/>
      <c r="EDQ114" s="472"/>
      <c r="EDR114" s="472"/>
      <c r="EDS114" s="472"/>
      <c r="EDT114" s="472"/>
      <c r="EDU114" s="472"/>
      <c r="EDV114" s="472"/>
      <c r="EDW114" s="472"/>
      <c r="EDX114" s="472"/>
      <c r="EDY114" s="472"/>
      <c r="EDZ114" s="472"/>
      <c r="EEA114" s="472"/>
      <c r="EEB114" s="472"/>
      <c r="EEC114" s="472"/>
      <c r="EED114" s="472"/>
      <c r="EEE114" s="472"/>
      <c r="EEF114" s="472"/>
      <c r="EEG114" s="472"/>
      <c r="EEH114" s="472"/>
      <c r="EEI114" s="472"/>
      <c r="EEJ114" s="472"/>
      <c r="EEK114" s="472"/>
      <c r="EEL114" s="472"/>
      <c r="EEM114" s="472"/>
      <c r="EEN114" s="472"/>
      <c r="EEO114" s="472"/>
      <c r="EEP114" s="472"/>
      <c r="EEQ114" s="472"/>
      <c r="EER114" s="472"/>
      <c r="EES114" s="472"/>
      <c r="EET114" s="472"/>
      <c r="EEU114" s="472"/>
      <c r="EEV114" s="472"/>
      <c r="EEW114" s="472"/>
      <c r="EEX114" s="472"/>
      <c r="EEY114" s="472"/>
      <c r="EEZ114" s="472"/>
      <c r="EFA114" s="472"/>
      <c r="EFB114" s="472"/>
      <c r="EFC114" s="472"/>
      <c r="EFD114" s="472"/>
      <c r="EFE114" s="472"/>
      <c r="EFF114" s="472"/>
      <c r="EFG114" s="472"/>
      <c r="EFH114" s="472"/>
      <c r="EFI114" s="472"/>
      <c r="EFJ114" s="472"/>
      <c r="EFK114" s="472"/>
      <c r="EFL114" s="472"/>
      <c r="EFM114" s="472"/>
      <c r="EFN114" s="472"/>
      <c r="EFO114" s="472"/>
      <c r="EFP114" s="472"/>
      <c r="EFQ114" s="472"/>
      <c r="EFR114" s="472"/>
      <c r="EFS114" s="472"/>
      <c r="EFT114" s="472"/>
      <c r="EFU114" s="472"/>
      <c r="EFV114" s="472"/>
      <c r="EFW114" s="472"/>
      <c r="EFX114" s="472"/>
      <c r="EFY114" s="472"/>
      <c r="EFZ114" s="472"/>
      <c r="EGA114" s="472"/>
      <c r="EGB114" s="472"/>
      <c r="EGC114" s="472"/>
      <c r="EGD114" s="472"/>
      <c r="EGE114" s="472"/>
      <c r="EGF114" s="472"/>
      <c r="EGG114" s="472"/>
      <c r="EGH114" s="472"/>
      <c r="EGI114" s="472"/>
      <c r="EGJ114" s="472"/>
      <c r="EGK114" s="472"/>
      <c r="EGL114" s="472"/>
      <c r="EGM114" s="472"/>
      <c r="EGN114" s="472"/>
      <c r="EGO114" s="472"/>
      <c r="EGP114" s="472"/>
      <c r="EGQ114" s="472"/>
      <c r="EGR114" s="472"/>
      <c r="EGS114" s="472"/>
      <c r="EGT114" s="472"/>
      <c r="EGU114" s="472"/>
      <c r="EGV114" s="472"/>
      <c r="EGW114" s="472"/>
      <c r="EGX114" s="472"/>
      <c r="EGY114" s="472"/>
      <c r="EGZ114" s="472"/>
      <c r="EHA114" s="472"/>
      <c r="EHB114" s="472"/>
      <c r="EHC114" s="472"/>
      <c r="EHD114" s="472"/>
      <c r="EHE114" s="472"/>
      <c r="EHF114" s="472"/>
      <c r="EHG114" s="472"/>
      <c r="EHH114" s="472"/>
      <c r="EHI114" s="472"/>
      <c r="EHJ114" s="472"/>
      <c r="EHK114" s="472"/>
      <c r="EHL114" s="472"/>
      <c r="EHM114" s="472"/>
      <c r="EHN114" s="472"/>
      <c r="EHO114" s="472"/>
      <c r="EHP114" s="472"/>
      <c r="EHQ114" s="472"/>
      <c r="EHR114" s="472"/>
      <c r="EHS114" s="472"/>
      <c r="EHT114" s="472"/>
      <c r="EHU114" s="472"/>
      <c r="EHV114" s="472"/>
      <c r="EHW114" s="472"/>
      <c r="EHX114" s="472"/>
      <c r="EHY114" s="472"/>
      <c r="EHZ114" s="472"/>
      <c r="EIA114" s="472"/>
      <c r="EIB114" s="472"/>
      <c r="EIC114" s="472"/>
      <c r="EID114" s="472"/>
      <c r="EIE114" s="472"/>
      <c r="EIF114" s="472"/>
      <c r="EIG114" s="472"/>
      <c r="EIH114" s="472"/>
      <c r="EII114" s="472"/>
      <c r="EIJ114" s="472"/>
      <c r="EIK114" s="472"/>
      <c r="EIL114" s="472"/>
      <c r="EIM114" s="472"/>
      <c r="EIN114" s="472"/>
      <c r="EIO114" s="472"/>
      <c r="EIP114" s="472"/>
      <c r="EIQ114" s="472"/>
      <c r="EIR114" s="472"/>
      <c r="EIS114" s="472"/>
      <c r="EIT114" s="472"/>
      <c r="EIU114" s="472"/>
      <c r="EIV114" s="472"/>
      <c r="EIW114" s="472"/>
      <c r="EIX114" s="472"/>
      <c r="EIY114" s="472"/>
      <c r="EIZ114" s="472"/>
      <c r="EJA114" s="472"/>
      <c r="EJB114" s="472"/>
      <c r="EJC114" s="472"/>
      <c r="EJD114" s="472"/>
      <c r="EJE114" s="472"/>
      <c r="EJF114" s="472"/>
      <c r="EJG114" s="472"/>
      <c r="EJH114" s="472"/>
      <c r="EJI114" s="472"/>
      <c r="EJJ114" s="472"/>
      <c r="EJK114" s="472"/>
      <c r="EJL114" s="472"/>
      <c r="EJM114" s="472"/>
      <c r="EJN114" s="472"/>
      <c r="EJO114" s="472"/>
      <c r="EJP114" s="472"/>
      <c r="EJQ114" s="472"/>
      <c r="EJR114" s="472"/>
      <c r="EJS114" s="472"/>
      <c r="EJT114" s="472"/>
      <c r="EJU114" s="472"/>
      <c r="EJV114" s="472"/>
      <c r="EJW114" s="472"/>
      <c r="EJX114" s="472"/>
      <c r="EJY114" s="472"/>
      <c r="EJZ114" s="472"/>
      <c r="EKA114" s="472"/>
      <c r="EKB114" s="472"/>
      <c r="EKC114" s="472"/>
      <c r="EKD114" s="472"/>
      <c r="EKE114" s="472"/>
      <c r="EKF114" s="472"/>
      <c r="EKG114" s="472"/>
      <c r="EKH114" s="472"/>
      <c r="EKI114" s="472"/>
      <c r="EKJ114" s="472"/>
      <c r="EKK114" s="472"/>
      <c r="EKL114" s="472"/>
      <c r="EKM114" s="472"/>
      <c r="EKN114" s="472"/>
      <c r="EKO114" s="472"/>
      <c r="EKP114" s="472"/>
      <c r="EKQ114" s="472"/>
      <c r="EKR114" s="472"/>
      <c r="EKS114" s="472"/>
      <c r="EKT114" s="472"/>
      <c r="EKU114" s="472"/>
      <c r="EKV114" s="472"/>
      <c r="EKW114" s="472"/>
      <c r="EKX114" s="472"/>
      <c r="EKY114" s="472"/>
      <c r="EKZ114" s="472"/>
      <c r="ELA114" s="472"/>
      <c r="ELB114" s="472"/>
      <c r="ELC114" s="472"/>
      <c r="ELD114" s="472"/>
      <c r="ELE114" s="472"/>
      <c r="ELF114" s="472"/>
      <c r="ELG114" s="472"/>
      <c r="ELH114" s="472"/>
      <c r="ELI114" s="472"/>
      <c r="ELJ114" s="472"/>
      <c r="ELK114" s="472"/>
      <c r="ELL114" s="472"/>
      <c r="ELM114" s="472"/>
      <c r="ELN114" s="472"/>
      <c r="ELO114" s="472"/>
      <c r="ELP114" s="472"/>
      <c r="ELQ114" s="472"/>
      <c r="ELR114" s="472"/>
      <c r="ELS114" s="472"/>
      <c r="ELT114" s="472"/>
      <c r="ELU114" s="472"/>
      <c r="ELV114" s="472"/>
      <c r="ELW114" s="472"/>
      <c r="ELX114" s="472"/>
      <c r="ELY114" s="472"/>
      <c r="ELZ114" s="472"/>
      <c r="EMA114" s="472"/>
      <c r="EMB114" s="472"/>
      <c r="EMC114" s="472"/>
      <c r="EMD114" s="472"/>
      <c r="EME114" s="472"/>
      <c r="EMF114" s="472"/>
      <c r="EMG114" s="472"/>
      <c r="EMH114" s="472"/>
      <c r="EMI114" s="472"/>
      <c r="EMJ114" s="472"/>
      <c r="EMK114" s="472"/>
      <c r="EML114" s="472"/>
      <c r="EMM114" s="472"/>
      <c r="EMN114" s="472"/>
      <c r="EMO114" s="472"/>
      <c r="EMP114" s="472"/>
      <c r="EMQ114" s="472"/>
      <c r="EMR114" s="472"/>
      <c r="EMS114" s="472"/>
      <c r="EMT114" s="472"/>
      <c r="EMU114" s="472"/>
      <c r="EMV114" s="472"/>
      <c r="EMW114" s="472"/>
      <c r="EMX114" s="472"/>
      <c r="EMY114" s="472"/>
      <c r="EMZ114" s="472"/>
      <c r="ENA114" s="472"/>
      <c r="ENB114" s="472"/>
      <c r="ENC114" s="472"/>
      <c r="END114" s="472"/>
      <c r="ENE114" s="472"/>
      <c r="ENF114" s="472"/>
      <c r="ENG114" s="472"/>
      <c r="ENH114" s="472"/>
      <c r="ENI114" s="472"/>
      <c r="ENJ114" s="472"/>
      <c r="ENK114" s="472"/>
      <c r="ENL114" s="472"/>
      <c r="ENM114" s="472"/>
      <c r="ENN114" s="472"/>
      <c r="ENO114" s="472"/>
      <c r="ENP114" s="472"/>
      <c r="ENQ114" s="472"/>
      <c r="ENR114" s="472"/>
      <c r="ENS114" s="472"/>
      <c r="ENT114" s="472"/>
      <c r="ENU114" s="472"/>
      <c r="ENV114" s="472"/>
      <c r="ENW114" s="472"/>
      <c r="ENX114" s="472"/>
      <c r="ENY114" s="472"/>
      <c r="ENZ114" s="472"/>
      <c r="EOA114" s="472"/>
      <c r="EOB114" s="472"/>
      <c r="EOC114" s="472"/>
      <c r="EOD114" s="472"/>
      <c r="EOE114" s="472"/>
      <c r="EOF114" s="472"/>
      <c r="EOG114" s="472"/>
      <c r="EOH114" s="472"/>
      <c r="EOI114" s="472"/>
      <c r="EOJ114" s="472"/>
      <c r="EOK114" s="472"/>
      <c r="EOL114" s="472"/>
      <c r="EOM114" s="472"/>
      <c r="EON114" s="472"/>
      <c r="EOO114" s="472"/>
      <c r="EOP114" s="472"/>
      <c r="EOQ114" s="472"/>
      <c r="EOR114" s="472"/>
      <c r="EOS114" s="472"/>
      <c r="EOT114" s="472"/>
      <c r="EOU114" s="472"/>
      <c r="EOV114" s="472"/>
      <c r="EOW114" s="472"/>
      <c r="EOX114" s="472"/>
      <c r="EOY114" s="472"/>
      <c r="EOZ114" s="472"/>
      <c r="EPA114" s="472"/>
      <c r="EPB114" s="472"/>
      <c r="EPC114" s="472"/>
      <c r="EPD114" s="472"/>
      <c r="EPE114" s="472"/>
      <c r="EPF114" s="472"/>
      <c r="EPG114" s="472"/>
      <c r="EPH114" s="472"/>
      <c r="EPI114" s="472"/>
      <c r="EPJ114" s="472"/>
      <c r="EPK114" s="472"/>
      <c r="EPL114" s="472"/>
      <c r="EPM114" s="472"/>
      <c r="EPN114" s="472"/>
      <c r="EPO114" s="472"/>
      <c r="EPP114" s="472"/>
      <c r="EPQ114" s="472"/>
      <c r="EPR114" s="472"/>
      <c r="EPS114" s="472"/>
      <c r="EPT114" s="472"/>
      <c r="EPU114" s="472"/>
      <c r="EPV114" s="472"/>
      <c r="EPW114" s="472"/>
      <c r="EPX114" s="472"/>
      <c r="EPY114" s="472"/>
      <c r="EPZ114" s="472"/>
      <c r="EQA114" s="472"/>
      <c r="EQB114" s="472"/>
      <c r="EQC114" s="472"/>
      <c r="EQD114" s="472"/>
      <c r="EQE114" s="472"/>
      <c r="EQF114" s="472"/>
      <c r="EQG114" s="472"/>
      <c r="EQH114" s="472"/>
      <c r="EQI114" s="472"/>
      <c r="EQJ114" s="472"/>
      <c r="EQK114" s="472"/>
      <c r="EQL114" s="472"/>
      <c r="EQM114" s="472"/>
      <c r="EQN114" s="472"/>
      <c r="EQO114" s="472"/>
      <c r="EQP114" s="472"/>
      <c r="EQQ114" s="472"/>
      <c r="EQR114" s="472"/>
      <c r="EQS114" s="472"/>
      <c r="EQT114" s="472"/>
      <c r="EQU114" s="472"/>
      <c r="EQV114" s="472"/>
      <c r="EQW114" s="472"/>
      <c r="EQX114" s="472"/>
      <c r="EQY114" s="472"/>
      <c r="EQZ114" s="472"/>
      <c r="ERA114" s="472"/>
      <c r="ERB114" s="472"/>
      <c r="ERC114" s="472"/>
      <c r="ERD114" s="472"/>
      <c r="ERE114" s="472"/>
      <c r="ERF114" s="472"/>
      <c r="ERG114" s="472"/>
      <c r="ERH114" s="472"/>
      <c r="ERI114" s="472"/>
      <c r="ERJ114" s="472"/>
      <c r="ERK114" s="472"/>
      <c r="ERL114" s="472"/>
      <c r="ERM114" s="472"/>
      <c r="ERN114" s="472"/>
      <c r="ERO114" s="472"/>
      <c r="ERP114" s="472"/>
      <c r="ERQ114" s="472"/>
      <c r="ERR114" s="472"/>
      <c r="ERS114" s="472"/>
      <c r="ERT114" s="472"/>
      <c r="ERU114" s="472"/>
      <c r="ERV114" s="472"/>
      <c r="ERW114" s="472"/>
      <c r="ERX114" s="472"/>
      <c r="ERY114" s="472"/>
      <c r="ERZ114" s="472"/>
      <c r="ESA114" s="472"/>
      <c r="ESB114" s="472"/>
      <c r="ESC114" s="472"/>
      <c r="ESD114" s="472"/>
      <c r="ESE114" s="472"/>
      <c r="ESF114" s="472"/>
      <c r="ESG114" s="472"/>
      <c r="ESH114" s="472"/>
      <c r="ESI114" s="472"/>
      <c r="ESJ114" s="472"/>
      <c r="ESK114" s="472"/>
      <c r="ESL114" s="472"/>
      <c r="ESM114" s="472"/>
      <c r="ESN114" s="472"/>
      <c r="ESO114" s="472"/>
      <c r="ESP114" s="472"/>
      <c r="ESQ114" s="472"/>
      <c r="ESR114" s="472"/>
      <c r="ESS114" s="472"/>
      <c r="EST114" s="472"/>
      <c r="ESU114" s="472"/>
      <c r="ESV114" s="472"/>
      <c r="ESW114" s="472"/>
      <c r="ESX114" s="472"/>
      <c r="ESY114" s="472"/>
      <c r="ESZ114" s="472"/>
      <c r="ETA114" s="472"/>
      <c r="ETB114" s="472"/>
      <c r="ETC114" s="472"/>
      <c r="ETD114" s="472"/>
      <c r="ETE114" s="472"/>
      <c r="ETF114" s="472"/>
      <c r="ETG114" s="472"/>
      <c r="ETH114" s="472"/>
      <c r="ETI114" s="472"/>
      <c r="ETJ114" s="472"/>
      <c r="ETK114" s="472"/>
      <c r="ETL114" s="472"/>
      <c r="ETM114" s="472"/>
      <c r="ETN114" s="472"/>
      <c r="ETO114" s="472"/>
      <c r="ETP114" s="472"/>
      <c r="ETQ114" s="472"/>
      <c r="ETR114" s="472"/>
      <c r="ETS114" s="472"/>
      <c r="ETT114" s="472"/>
      <c r="ETU114" s="472"/>
      <c r="ETV114" s="472"/>
      <c r="ETW114" s="472"/>
      <c r="ETX114" s="472"/>
      <c r="ETY114" s="472"/>
      <c r="ETZ114" s="472"/>
      <c r="EUA114" s="472"/>
      <c r="EUB114" s="472"/>
      <c r="EUC114" s="472"/>
      <c r="EUD114" s="472"/>
      <c r="EUE114" s="472"/>
      <c r="EUF114" s="472"/>
      <c r="EUG114" s="472"/>
      <c r="EUH114" s="472"/>
      <c r="EUI114" s="472"/>
      <c r="EUJ114" s="472"/>
      <c r="EUK114" s="472"/>
      <c r="EUL114" s="472"/>
      <c r="EUM114" s="472"/>
      <c r="EUN114" s="472"/>
      <c r="EUO114" s="472"/>
      <c r="EUP114" s="472"/>
      <c r="EUQ114" s="472"/>
      <c r="EUR114" s="472"/>
      <c r="EUS114" s="472"/>
      <c r="EUT114" s="472"/>
      <c r="EUU114" s="472"/>
      <c r="EUV114" s="472"/>
      <c r="EUW114" s="472"/>
      <c r="EUX114" s="472"/>
      <c r="EUY114" s="472"/>
      <c r="EUZ114" s="472"/>
      <c r="EVA114" s="472"/>
      <c r="EVB114" s="472"/>
      <c r="EVC114" s="472"/>
      <c r="EVD114" s="472"/>
      <c r="EVE114" s="472"/>
      <c r="EVF114" s="472"/>
      <c r="EVG114" s="472"/>
      <c r="EVH114" s="472"/>
      <c r="EVI114" s="472"/>
      <c r="EVJ114" s="472"/>
      <c r="EVK114" s="472"/>
      <c r="EVL114" s="472"/>
      <c r="EVM114" s="472"/>
      <c r="EVN114" s="472"/>
      <c r="EVO114" s="472"/>
      <c r="EVP114" s="472"/>
      <c r="EVQ114" s="472"/>
      <c r="EVR114" s="472"/>
      <c r="EVS114" s="472"/>
      <c r="EVT114" s="472"/>
      <c r="EVU114" s="472"/>
      <c r="EVV114" s="472"/>
      <c r="EVW114" s="472"/>
      <c r="EVX114" s="472"/>
      <c r="EVY114" s="472"/>
      <c r="EVZ114" s="472"/>
      <c r="EWA114" s="472"/>
      <c r="EWB114" s="472"/>
      <c r="EWC114" s="472"/>
      <c r="EWD114" s="472"/>
      <c r="EWE114" s="472"/>
      <c r="EWF114" s="472"/>
      <c r="EWG114" s="472"/>
      <c r="EWH114" s="472"/>
      <c r="EWI114" s="472"/>
      <c r="EWJ114" s="472"/>
      <c r="EWK114" s="472"/>
      <c r="EWL114" s="472"/>
      <c r="EWM114" s="472"/>
      <c r="EWN114" s="472"/>
      <c r="EWO114" s="472"/>
      <c r="EWP114" s="472"/>
      <c r="EWQ114" s="472"/>
      <c r="EWR114" s="472"/>
      <c r="EWS114" s="472"/>
      <c r="EWT114" s="472"/>
      <c r="EWU114" s="472"/>
      <c r="EWV114" s="472"/>
      <c r="EWW114" s="472"/>
      <c r="EWX114" s="472"/>
      <c r="EWY114" s="472"/>
      <c r="EWZ114" s="472"/>
      <c r="EXA114" s="472"/>
      <c r="EXB114" s="472"/>
      <c r="EXC114" s="472"/>
      <c r="EXD114" s="472"/>
      <c r="EXE114" s="472"/>
      <c r="EXF114" s="472"/>
      <c r="EXG114" s="472"/>
      <c r="EXH114" s="472"/>
      <c r="EXI114" s="472"/>
      <c r="EXJ114" s="472"/>
      <c r="EXK114" s="472"/>
      <c r="EXL114" s="472"/>
      <c r="EXM114" s="472"/>
      <c r="EXN114" s="472"/>
      <c r="EXO114" s="472"/>
      <c r="EXP114" s="472"/>
      <c r="EXQ114" s="472"/>
      <c r="EXR114" s="472"/>
      <c r="EXS114" s="472"/>
      <c r="EXT114" s="472"/>
      <c r="EXU114" s="472"/>
      <c r="EXV114" s="472"/>
      <c r="EXW114" s="472"/>
      <c r="EXX114" s="472"/>
      <c r="EXY114" s="472"/>
      <c r="EXZ114" s="472"/>
      <c r="EYA114" s="472"/>
      <c r="EYB114" s="472"/>
      <c r="EYC114" s="472"/>
      <c r="EYD114" s="472"/>
      <c r="EYE114" s="472"/>
      <c r="EYF114" s="472"/>
      <c r="EYG114" s="472"/>
      <c r="EYH114" s="472"/>
      <c r="EYI114" s="472"/>
      <c r="EYJ114" s="472"/>
      <c r="EYK114" s="472"/>
      <c r="EYL114" s="472"/>
      <c r="EYM114" s="472"/>
      <c r="EYN114" s="472"/>
      <c r="EYO114" s="472"/>
      <c r="EYP114" s="472"/>
      <c r="EYQ114" s="472"/>
      <c r="EYR114" s="472"/>
      <c r="EYS114" s="472"/>
      <c r="EYT114" s="472"/>
      <c r="EYU114" s="472"/>
      <c r="EYV114" s="472"/>
      <c r="EYW114" s="472"/>
      <c r="EYX114" s="472"/>
      <c r="EYY114" s="472"/>
      <c r="EYZ114" s="472"/>
      <c r="EZA114" s="472"/>
      <c r="EZB114" s="472"/>
      <c r="EZC114" s="472"/>
      <c r="EZD114" s="472"/>
      <c r="EZE114" s="472"/>
      <c r="EZF114" s="472"/>
      <c r="EZG114" s="472"/>
      <c r="EZH114" s="472"/>
      <c r="EZI114" s="472"/>
      <c r="EZJ114" s="472"/>
      <c r="EZK114" s="472"/>
      <c r="EZL114" s="472"/>
      <c r="EZM114" s="472"/>
      <c r="EZN114" s="472"/>
      <c r="EZO114" s="472"/>
      <c r="EZP114" s="472"/>
      <c r="EZQ114" s="472"/>
      <c r="EZR114" s="472"/>
      <c r="EZS114" s="472"/>
      <c r="EZT114" s="472"/>
      <c r="EZU114" s="472"/>
      <c r="EZV114" s="472"/>
      <c r="EZW114" s="472"/>
      <c r="EZX114" s="472"/>
      <c r="EZY114" s="472"/>
      <c r="EZZ114" s="472"/>
      <c r="FAA114" s="472"/>
      <c r="FAB114" s="472"/>
      <c r="FAC114" s="472"/>
      <c r="FAD114" s="472"/>
      <c r="FAE114" s="472"/>
      <c r="FAF114" s="472"/>
      <c r="FAG114" s="472"/>
      <c r="FAH114" s="472"/>
      <c r="FAI114" s="472"/>
      <c r="FAJ114" s="472"/>
      <c r="FAK114" s="472"/>
      <c r="FAL114" s="472"/>
      <c r="FAM114" s="472"/>
      <c r="FAN114" s="472"/>
      <c r="FAO114" s="472"/>
      <c r="FAP114" s="472"/>
      <c r="FAQ114" s="472"/>
      <c r="FAR114" s="472"/>
      <c r="FAS114" s="472"/>
      <c r="FAT114" s="472"/>
      <c r="FAU114" s="472"/>
      <c r="FAV114" s="472"/>
      <c r="FAW114" s="472"/>
      <c r="FAX114" s="472"/>
      <c r="FAY114" s="472"/>
      <c r="FAZ114" s="472"/>
      <c r="FBA114" s="472"/>
      <c r="FBB114" s="472"/>
      <c r="FBC114" s="472"/>
      <c r="FBD114" s="472"/>
      <c r="FBE114" s="472"/>
      <c r="FBF114" s="472"/>
      <c r="FBG114" s="472"/>
      <c r="FBH114" s="472"/>
      <c r="FBI114" s="472"/>
      <c r="FBJ114" s="472"/>
      <c r="FBK114" s="472"/>
      <c r="FBL114" s="472"/>
      <c r="FBM114" s="472"/>
      <c r="FBN114" s="472"/>
      <c r="FBO114" s="472"/>
      <c r="FBP114" s="472"/>
      <c r="FBQ114" s="472"/>
      <c r="FBR114" s="472"/>
      <c r="FBS114" s="472"/>
      <c r="FBT114" s="472"/>
      <c r="FBU114" s="472"/>
      <c r="FBV114" s="472"/>
      <c r="FBW114" s="472"/>
      <c r="FBX114" s="472"/>
      <c r="FBY114" s="472"/>
      <c r="FBZ114" s="472"/>
      <c r="FCA114" s="472"/>
      <c r="FCB114" s="472"/>
      <c r="FCC114" s="472"/>
      <c r="FCD114" s="472"/>
      <c r="FCE114" s="472"/>
      <c r="FCF114" s="472"/>
      <c r="FCG114" s="472"/>
      <c r="FCH114" s="472"/>
      <c r="FCI114" s="472"/>
      <c r="FCJ114" s="472"/>
      <c r="FCK114" s="472"/>
      <c r="FCL114" s="472"/>
      <c r="FCM114" s="472"/>
      <c r="FCN114" s="472"/>
      <c r="FCO114" s="472"/>
      <c r="FCP114" s="472"/>
      <c r="FCQ114" s="472"/>
      <c r="FCR114" s="472"/>
      <c r="FCS114" s="472"/>
      <c r="FCT114" s="472"/>
      <c r="FCU114" s="472"/>
      <c r="FCV114" s="472"/>
      <c r="FCW114" s="472"/>
      <c r="FCX114" s="472"/>
      <c r="FCY114" s="472"/>
      <c r="FCZ114" s="472"/>
      <c r="FDA114" s="472"/>
      <c r="FDB114" s="472"/>
      <c r="FDC114" s="472"/>
      <c r="FDD114" s="472"/>
      <c r="FDE114" s="472"/>
      <c r="FDF114" s="472"/>
      <c r="FDG114" s="472"/>
      <c r="FDH114" s="472"/>
      <c r="FDI114" s="472"/>
      <c r="FDJ114" s="472"/>
      <c r="FDK114" s="472"/>
      <c r="FDL114" s="472"/>
      <c r="FDM114" s="472"/>
      <c r="FDN114" s="472"/>
      <c r="FDO114" s="472"/>
      <c r="FDP114" s="472"/>
      <c r="FDQ114" s="472"/>
      <c r="FDR114" s="472"/>
      <c r="FDS114" s="472"/>
      <c r="FDT114" s="472"/>
      <c r="FDU114" s="472"/>
      <c r="FDV114" s="472"/>
      <c r="FDW114" s="472"/>
      <c r="FDX114" s="472"/>
      <c r="FDY114" s="472"/>
      <c r="FDZ114" s="472"/>
      <c r="FEA114" s="472"/>
      <c r="FEB114" s="472"/>
      <c r="FEC114" s="472"/>
      <c r="FED114" s="472"/>
      <c r="FEE114" s="472"/>
      <c r="FEF114" s="472"/>
      <c r="FEG114" s="472"/>
      <c r="FEH114" s="472"/>
      <c r="FEI114" s="472"/>
      <c r="FEJ114" s="472"/>
      <c r="FEK114" s="472"/>
      <c r="FEL114" s="472"/>
      <c r="FEM114" s="472"/>
      <c r="FEN114" s="472"/>
      <c r="FEO114" s="472"/>
      <c r="FEP114" s="472"/>
      <c r="FEQ114" s="472"/>
      <c r="FER114" s="472"/>
      <c r="FES114" s="472"/>
      <c r="FET114" s="472"/>
      <c r="FEU114" s="472"/>
      <c r="FEV114" s="472"/>
      <c r="FEW114" s="472"/>
      <c r="FEX114" s="472"/>
      <c r="FEY114" s="472"/>
      <c r="FEZ114" s="472"/>
      <c r="FFA114" s="472"/>
      <c r="FFB114" s="472"/>
      <c r="FFC114" s="472"/>
      <c r="FFD114" s="472"/>
      <c r="FFE114" s="472"/>
      <c r="FFF114" s="472"/>
      <c r="FFG114" s="472"/>
      <c r="FFH114" s="472"/>
      <c r="FFI114" s="472"/>
      <c r="FFJ114" s="472"/>
      <c r="FFK114" s="472"/>
      <c r="FFL114" s="472"/>
      <c r="FFM114" s="472"/>
      <c r="FFN114" s="472"/>
      <c r="FFO114" s="472"/>
      <c r="FFP114" s="472"/>
      <c r="FFQ114" s="472"/>
      <c r="FFR114" s="472"/>
      <c r="FFS114" s="472"/>
      <c r="FFT114" s="472"/>
      <c r="FFU114" s="472"/>
      <c r="FFV114" s="472"/>
      <c r="FFW114" s="472"/>
      <c r="FFX114" s="472"/>
      <c r="FFY114" s="472"/>
      <c r="FFZ114" s="472"/>
      <c r="FGA114" s="472"/>
      <c r="FGB114" s="472"/>
      <c r="FGC114" s="472"/>
      <c r="FGD114" s="472"/>
      <c r="FGE114" s="472"/>
      <c r="FGF114" s="472"/>
      <c r="FGG114" s="472"/>
      <c r="FGH114" s="472"/>
      <c r="FGI114" s="472"/>
      <c r="FGJ114" s="472"/>
      <c r="FGK114" s="472"/>
      <c r="FGL114" s="472"/>
      <c r="FGM114" s="472"/>
      <c r="FGN114" s="472"/>
      <c r="FGO114" s="472"/>
      <c r="FGP114" s="472"/>
      <c r="FGQ114" s="472"/>
      <c r="FGR114" s="472"/>
      <c r="FGS114" s="472"/>
      <c r="FGT114" s="472"/>
      <c r="FGU114" s="472"/>
      <c r="FGV114" s="472"/>
      <c r="FGW114" s="472"/>
      <c r="FGX114" s="472"/>
      <c r="FGY114" s="472"/>
      <c r="FGZ114" s="472"/>
      <c r="FHA114" s="472"/>
      <c r="FHB114" s="472"/>
      <c r="FHC114" s="472"/>
      <c r="FHD114" s="472"/>
      <c r="FHE114" s="472"/>
      <c r="FHF114" s="472"/>
      <c r="FHG114" s="472"/>
      <c r="FHH114" s="472"/>
      <c r="FHI114" s="472"/>
      <c r="FHJ114" s="472"/>
      <c r="FHK114" s="472"/>
      <c r="FHL114" s="472"/>
      <c r="FHM114" s="472"/>
      <c r="FHN114" s="472"/>
      <c r="FHO114" s="472"/>
      <c r="FHP114" s="472"/>
      <c r="FHQ114" s="472"/>
      <c r="FHR114" s="472"/>
      <c r="FHS114" s="472"/>
      <c r="FHT114" s="472"/>
      <c r="FHU114" s="472"/>
      <c r="FHV114" s="472"/>
      <c r="FHW114" s="472"/>
      <c r="FHX114" s="472"/>
      <c r="FHY114" s="472"/>
      <c r="FHZ114" s="472"/>
      <c r="FIA114" s="472"/>
      <c r="FIB114" s="472"/>
      <c r="FIC114" s="472"/>
      <c r="FID114" s="472"/>
      <c r="FIE114" s="472"/>
      <c r="FIF114" s="472"/>
      <c r="FIG114" s="472"/>
      <c r="FIH114" s="472"/>
      <c r="FII114" s="472"/>
      <c r="FIJ114" s="472"/>
      <c r="FIK114" s="472"/>
      <c r="FIL114" s="472"/>
      <c r="FIM114" s="472"/>
      <c r="FIN114" s="472"/>
      <c r="FIO114" s="472"/>
      <c r="FIP114" s="472"/>
      <c r="FIQ114" s="472"/>
      <c r="FIR114" s="472"/>
      <c r="FIS114" s="472"/>
      <c r="FIT114" s="472"/>
      <c r="FIU114" s="472"/>
      <c r="FIV114" s="472"/>
      <c r="FIW114" s="472"/>
      <c r="FIX114" s="472"/>
      <c r="FIY114" s="472"/>
      <c r="FIZ114" s="472"/>
      <c r="FJA114" s="472"/>
      <c r="FJB114" s="472"/>
      <c r="FJC114" s="472"/>
      <c r="FJD114" s="472"/>
      <c r="FJE114" s="472"/>
      <c r="FJF114" s="472"/>
      <c r="FJG114" s="472"/>
      <c r="FJH114" s="472"/>
      <c r="FJI114" s="472"/>
      <c r="FJJ114" s="472"/>
      <c r="FJK114" s="472"/>
      <c r="FJL114" s="472"/>
      <c r="FJM114" s="472"/>
      <c r="FJN114" s="472"/>
      <c r="FJO114" s="472"/>
      <c r="FJP114" s="472"/>
      <c r="FJQ114" s="472"/>
      <c r="FJR114" s="472"/>
      <c r="FJS114" s="472"/>
      <c r="FJT114" s="472"/>
      <c r="FJU114" s="472"/>
      <c r="FJV114" s="472"/>
      <c r="FJW114" s="472"/>
      <c r="FJX114" s="472"/>
      <c r="FJY114" s="472"/>
      <c r="FJZ114" s="472"/>
      <c r="FKA114" s="472"/>
      <c r="FKB114" s="472"/>
      <c r="FKC114" s="472"/>
      <c r="FKD114" s="472"/>
      <c r="FKE114" s="472"/>
      <c r="FKF114" s="472"/>
      <c r="FKG114" s="472"/>
      <c r="FKH114" s="472"/>
      <c r="FKI114" s="472"/>
      <c r="FKJ114" s="472"/>
      <c r="FKK114" s="472"/>
      <c r="FKL114" s="472"/>
      <c r="FKM114" s="472"/>
      <c r="FKN114" s="472"/>
      <c r="FKO114" s="472"/>
      <c r="FKP114" s="472"/>
      <c r="FKQ114" s="472"/>
      <c r="FKR114" s="472"/>
      <c r="FKS114" s="472"/>
      <c r="FKT114" s="472"/>
      <c r="FKU114" s="472"/>
      <c r="FKV114" s="472"/>
      <c r="FKW114" s="472"/>
      <c r="FKX114" s="472"/>
      <c r="FKY114" s="472"/>
      <c r="FKZ114" s="472"/>
      <c r="FLA114" s="472"/>
      <c r="FLB114" s="472"/>
      <c r="FLC114" s="472"/>
      <c r="FLD114" s="472"/>
      <c r="FLE114" s="472"/>
      <c r="FLF114" s="472"/>
      <c r="FLG114" s="472"/>
      <c r="FLH114" s="472"/>
      <c r="FLI114" s="472"/>
      <c r="FLJ114" s="472"/>
      <c r="FLK114" s="472"/>
      <c r="FLL114" s="472"/>
      <c r="FLM114" s="472"/>
      <c r="FLN114" s="472"/>
      <c r="FLO114" s="472"/>
      <c r="FLP114" s="472"/>
      <c r="FLQ114" s="472"/>
      <c r="FLR114" s="472"/>
      <c r="FLS114" s="472"/>
      <c r="FLT114" s="472"/>
      <c r="FLU114" s="472"/>
      <c r="FLV114" s="472"/>
      <c r="FLW114" s="472"/>
      <c r="FLX114" s="472"/>
      <c r="FLY114" s="472"/>
      <c r="FLZ114" s="472"/>
      <c r="FMA114" s="472"/>
      <c r="FMB114" s="472"/>
      <c r="FMC114" s="472"/>
      <c r="FMD114" s="472"/>
      <c r="FME114" s="472"/>
      <c r="FMF114" s="472"/>
      <c r="FMG114" s="472"/>
      <c r="FMH114" s="472"/>
      <c r="FMI114" s="472"/>
      <c r="FMJ114" s="472"/>
      <c r="FMK114" s="472"/>
      <c r="FML114" s="472"/>
      <c r="FMM114" s="472"/>
      <c r="FMN114" s="472"/>
      <c r="FMO114" s="472"/>
      <c r="FMP114" s="472"/>
      <c r="FMQ114" s="472"/>
      <c r="FMR114" s="472"/>
      <c r="FMS114" s="472"/>
      <c r="FMT114" s="472"/>
      <c r="FMU114" s="472"/>
      <c r="FMV114" s="472"/>
      <c r="FMW114" s="472"/>
      <c r="FMX114" s="472"/>
      <c r="FMY114" s="472"/>
      <c r="FMZ114" s="472"/>
      <c r="FNA114" s="472"/>
      <c r="FNB114" s="472"/>
      <c r="FNC114" s="472"/>
      <c r="FND114" s="472"/>
      <c r="FNE114" s="472"/>
      <c r="FNF114" s="472"/>
      <c r="FNG114" s="472"/>
      <c r="FNH114" s="472"/>
      <c r="FNI114" s="472"/>
      <c r="FNJ114" s="472"/>
      <c r="FNK114" s="472"/>
      <c r="FNL114" s="472"/>
      <c r="FNM114" s="472"/>
      <c r="FNN114" s="472"/>
      <c r="FNO114" s="472"/>
      <c r="FNP114" s="472"/>
      <c r="FNQ114" s="472"/>
      <c r="FNR114" s="472"/>
      <c r="FNS114" s="472"/>
      <c r="FNT114" s="472"/>
      <c r="FNU114" s="472"/>
      <c r="FNV114" s="472"/>
      <c r="FNW114" s="472"/>
      <c r="FNX114" s="472"/>
      <c r="FNY114" s="472"/>
      <c r="FNZ114" s="472"/>
      <c r="FOA114" s="472"/>
      <c r="FOB114" s="472"/>
      <c r="FOC114" s="472"/>
      <c r="FOD114" s="472"/>
      <c r="FOE114" s="472"/>
      <c r="FOF114" s="472"/>
      <c r="FOG114" s="472"/>
      <c r="FOH114" s="472"/>
      <c r="FOI114" s="472"/>
      <c r="FOJ114" s="472"/>
      <c r="FOK114" s="472"/>
      <c r="FOL114" s="472"/>
      <c r="FOM114" s="472"/>
      <c r="FON114" s="472"/>
      <c r="FOO114" s="472"/>
      <c r="FOP114" s="472"/>
      <c r="FOQ114" s="472"/>
      <c r="FOR114" s="472"/>
      <c r="FOS114" s="472"/>
      <c r="FOT114" s="472"/>
      <c r="FOU114" s="472"/>
      <c r="FOV114" s="472"/>
      <c r="FOW114" s="472"/>
      <c r="FOX114" s="472"/>
      <c r="FOY114" s="472"/>
      <c r="FOZ114" s="472"/>
      <c r="FPA114" s="472"/>
      <c r="FPB114" s="472"/>
      <c r="FPC114" s="472"/>
      <c r="FPD114" s="472"/>
      <c r="FPE114" s="472"/>
      <c r="FPF114" s="472"/>
      <c r="FPG114" s="472"/>
      <c r="FPH114" s="472"/>
      <c r="FPI114" s="472"/>
      <c r="FPJ114" s="472"/>
      <c r="FPK114" s="472"/>
      <c r="FPL114" s="472"/>
      <c r="FPM114" s="472"/>
      <c r="FPN114" s="472"/>
      <c r="FPO114" s="472"/>
      <c r="FPP114" s="472"/>
      <c r="FPQ114" s="472"/>
      <c r="FPR114" s="472"/>
      <c r="FPS114" s="472"/>
      <c r="FPT114" s="472"/>
      <c r="FPU114" s="472"/>
      <c r="FPV114" s="472"/>
      <c r="FPW114" s="472"/>
      <c r="FPX114" s="472"/>
      <c r="FPY114" s="472"/>
      <c r="FPZ114" s="472"/>
      <c r="FQA114" s="472"/>
      <c r="FQB114" s="472"/>
      <c r="FQC114" s="472"/>
      <c r="FQD114" s="472"/>
      <c r="FQE114" s="472"/>
      <c r="FQF114" s="472"/>
      <c r="FQG114" s="472"/>
      <c r="FQH114" s="472"/>
      <c r="FQI114" s="472"/>
      <c r="FQJ114" s="472"/>
      <c r="FQK114" s="472"/>
      <c r="FQL114" s="472"/>
      <c r="FQM114" s="472"/>
      <c r="FQN114" s="472"/>
      <c r="FQO114" s="472"/>
      <c r="FQP114" s="472"/>
      <c r="FQQ114" s="472"/>
      <c r="FQR114" s="472"/>
      <c r="FQS114" s="472"/>
      <c r="FQT114" s="472"/>
      <c r="FQU114" s="472"/>
      <c r="FQV114" s="472"/>
      <c r="FQW114" s="472"/>
      <c r="FQX114" s="472"/>
      <c r="FQY114" s="472"/>
      <c r="FQZ114" s="472"/>
      <c r="FRA114" s="472"/>
      <c r="FRB114" s="472"/>
      <c r="FRC114" s="472"/>
      <c r="FRD114" s="472"/>
      <c r="FRE114" s="472"/>
      <c r="FRF114" s="472"/>
      <c r="FRG114" s="472"/>
      <c r="FRH114" s="472"/>
      <c r="FRI114" s="472"/>
      <c r="FRJ114" s="472"/>
      <c r="FRK114" s="472"/>
      <c r="FRL114" s="472"/>
      <c r="FRM114" s="472"/>
      <c r="FRN114" s="472"/>
      <c r="FRO114" s="472"/>
      <c r="FRP114" s="472"/>
      <c r="FRQ114" s="472"/>
      <c r="FRR114" s="472"/>
      <c r="FRS114" s="472"/>
      <c r="FRT114" s="472"/>
      <c r="FRU114" s="472"/>
      <c r="FRV114" s="472"/>
      <c r="FRW114" s="472"/>
      <c r="FRX114" s="472"/>
      <c r="FRY114" s="472"/>
      <c r="FRZ114" s="472"/>
      <c r="FSA114" s="472"/>
      <c r="FSB114" s="472"/>
      <c r="FSC114" s="472"/>
      <c r="FSD114" s="472"/>
      <c r="FSE114" s="472"/>
      <c r="FSF114" s="472"/>
      <c r="FSG114" s="472"/>
      <c r="FSH114" s="472"/>
      <c r="FSI114" s="472"/>
      <c r="FSJ114" s="472"/>
      <c r="FSK114" s="472"/>
      <c r="FSL114" s="472"/>
      <c r="FSM114" s="472"/>
      <c r="FSN114" s="472"/>
      <c r="FSO114" s="472"/>
      <c r="FSP114" s="472"/>
      <c r="FSQ114" s="472"/>
      <c r="FSR114" s="472"/>
      <c r="FSS114" s="472"/>
      <c r="FST114" s="472"/>
      <c r="FSU114" s="472"/>
      <c r="FSV114" s="472"/>
      <c r="FSW114" s="472"/>
      <c r="FSX114" s="472"/>
      <c r="FSY114" s="472"/>
      <c r="FSZ114" s="472"/>
      <c r="FTA114" s="472"/>
      <c r="FTB114" s="472"/>
      <c r="FTC114" s="472"/>
      <c r="FTD114" s="472"/>
      <c r="FTE114" s="472"/>
      <c r="FTF114" s="472"/>
      <c r="FTG114" s="472"/>
      <c r="FTH114" s="472"/>
      <c r="FTI114" s="472"/>
      <c r="FTJ114" s="472"/>
      <c r="FTK114" s="472"/>
      <c r="FTL114" s="472"/>
      <c r="FTM114" s="472"/>
      <c r="FTN114" s="472"/>
      <c r="FTO114" s="472"/>
      <c r="FTP114" s="472"/>
      <c r="FTQ114" s="472"/>
      <c r="FTR114" s="472"/>
      <c r="FTS114" s="472"/>
      <c r="FTT114" s="472"/>
      <c r="FTU114" s="472"/>
      <c r="FTV114" s="472"/>
      <c r="FTW114" s="472"/>
      <c r="FTX114" s="472"/>
      <c r="FTY114" s="472"/>
      <c r="FTZ114" s="472"/>
      <c r="FUA114" s="472"/>
      <c r="FUB114" s="472"/>
      <c r="FUC114" s="472"/>
      <c r="FUD114" s="472"/>
      <c r="FUE114" s="472"/>
      <c r="FUF114" s="472"/>
      <c r="FUG114" s="472"/>
      <c r="FUH114" s="472"/>
      <c r="FUI114" s="472"/>
      <c r="FUJ114" s="472"/>
      <c r="FUK114" s="472"/>
      <c r="FUL114" s="472"/>
      <c r="FUM114" s="472"/>
      <c r="FUN114" s="472"/>
      <c r="FUO114" s="472"/>
      <c r="FUP114" s="472"/>
      <c r="FUQ114" s="472"/>
      <c r="FUR114" s="472"/>
      <c r="FUS114" s="472"/>
      <c r="FUT114" s="472"/>
      <c r="FUU114" s="472"/>
      <c r="FUV114" s="472"/>
      <c r="FUW114" s="472"/>
      <c r="FUX114" s="472"/>
      <c r="FUY114" s="472"/>
      <c r="FUZ114" s="472"/>
      <c r="FVA114" s="472"/>
      <c r="FVB114" s="472"/>
      <c r="FVC114" s="472"/>
      <c r="FVD114" s="472"/>
      <c r="FVE114" s="472"/>
      <c r="FVF114" s="472"/>
      <c r="FVG114" s="472"/>
      <c r="FVH114" s="472"/>
      <c r="FVI114" s="472"/>
      <c r="FVJ114" s="472"/>
      <c r="FVK114" s="472"/>
      <c r="FVL114" s="472"/>
      <c r="FVM114" s="472"/>
      <c r="FVN114" s="472"/>
      <c r="FVO114" s="472"/>
      <c r="FVP114" s="472"/>
      <c r="FVQ114" s="472"/>
      <c r="FVR114" s="472"/>
      <c r="FVS114" s="472"/>
      <c r="FVT114" s="472"/>
      <c r="FVU114" s="472"/>
      <c r="FVV114" s="472"/>
      <c r="FVW114" s="472"/>
      <c r="FVX114" s="472"/>
      <c r="FVY114" s="472"/>
      <c r="FVZ114" s="472"/>
      <c r="FWA114" s="472"/>
      <c r="FWB114" s="472"/>
      <c r="FWC114" s="472"/>
      <c r="FWD114" s="472"/>
      <c r="FWE114" s="472"/>
      <c r="FWF114" s="472"/>
      <c r="FWG114" s="472"/>
      <c r="FWH114" s="472"/>
      <c r="FWI114" s="472"/>
      <c r="FWJ114" s="472"/>
      <c r="FWK114" s="472"/>
      <c r="FWL114" s="472"/>
      <c r="FWM114" s="472"/>
      <c r="FWN114" s="472"/>
      <c r="FWO114" s="472"/>
      <c r="FWP114" s="472"/>
      <c r="FWQ114" s="472"/>
      <c r="FWR114" s="472"/>
      <c r="FWS114" s="472"/>
      <c r="FWT114" s="472"/>
      <c r="FWU114" s="472"/>
      <c r="FWV114" s="472"/>
      <c r="FWW114" s="472"/>
      <c r="FWX114" s="472"/>
      <c r="FWY114" s="472"/>
      <c r="FWZ114" s="472"/>
      <c r="FXA114" s="472"/>
      <c r="FXB114" s="472"/>
      <c r="FXC114" s="472"/>
      <c r="FXD114" s="472"/>
      <c r="FXE114" s="472"/>
      <c r="FXF114" s="472"/>
      <c r="FXG114" s="472"/>
      <c r="FXH114" s="472"/>
      <c r="FXI114" s="472"/>
      <c r="FXJ114" s="472"/>
      <c r="FXK114" s="472"/>
      <c r="FXL114" s="472"/>
      <c r="FXM114" s="472"/>
      <c r="FXN114" s="472"/>
      <c r="FXO114" s="472"/>
      <c r="FXP114" s="472"/>
      <c r="FXQ114" s="472"/>
      <c r="FXR114" s="472"/>
      <c r="FXS114" s="472"/>
      <c r="FXT114" s="472"/>
      <c r="FXU114" s="472"/>
      <c r="FXV114" s="472"/>
      <c r="FXW114" s="472"/>
      <c r="FXX114" s="472"/>
      <c r="FXY114" s="472"/>
      <c r="FXZ114" s="472"/>
      <c r="FYA114" s="472"/>
      <c r="FYB114" s="472"/>
      <c r="FYC114" s="472"/>
      <c r="FYD114" s="472"/>
      <c r="FYE114" s="472"/>
      <c r="FYF114" s="472"/>
      <c r="FYG114" s="472"/>
      <c r="FYH114" s="472"/>
      <c r="FYI114" s="472"/>
      <c r="FYJ114" s="472"/>
      <c r="FYK114" s="472"/>
      <c r="FYL114" s="472"/>
      <c r="FYM114" s="472"/>
      <c r="FYN114" s="472"/>
      <c r="FYO114" s="472"/>
      <c r="FYP114" s="472"/>
      <c r="FYQ114" s="472"/>
      <c r="FYR114" s="472"/>
      <c r="FYS114" s="472"/>
      <c r="FYT114" s="472"/>
      <c r="FYU114" s="472"/>
      <c r="FYV114" s="472"/>
      <c r="FYW114" s="472"/>
      <c r="FYX114" s="472"/>
      <c r="FYY114" s="472"/>
      <c r="FYZ114" s="472"/>
      <c r="FZA114" s="472"/>
      <c r="FZB114" s="472"/>
      <c r="FZC114" s="472"/>
      <c r="FZD114" s="472"/>
      <c r="FZE114" s="472"/>
      <c r="FZF114" s="472"/>
      <c r="FZG114" s="472"/>
      <c r="FZH114" s="472"/>
      <c r="FZI114" s="472"/>
      <c r="FZJ114" s="472"/>
      <c r="FZK114" s="472"/>
      <c r="FZL114" s="472"/>
      <c r="FZM114" s="472"/>
      <c r="FZN114" s="472"/>
      <c r="FZO114" s="472"/>
      <c r="FZP114" s="472"/>
      <c r="FZQ114" s="472"/>
      <c r="FZR114" s="472"/>
      <c r="FZS114" s="472"/>
      <c r="FZT114" s="472"/>
      <c r="FZU114" s="472"/>
      <c r="FZV114" s="472"/>
      <c r="FZW114" s="472"/>
      <c r="FZX114" s="472"/>
      <c r="FZY114" s="472"/>
      <c r="FZZ114" s="472"/>
      <c r="GAA114" s="472"/>
      <c r="GAB114" s="472"/>
      <c r="GAC114" s="472"/>
      <c r="GAD114" s="472"/>
      <c r="GAE114" s="472"/>
      <c r="GAF114" s="472"/>
      <c r="GAG114" s="472"/>
      <c r="GAH114" s="472"/>
      <c r="GAI114" s="472"/>
      <c r="GAJ114" s="472"/>
      <c r="GAK114" s="472"/>
      <c r="GAL114" s="472"/>
      <c r="GAM114" s="472"/>
      <c r="GAN114" s="472"/>
      <c r="GAO114" s="472"/>
      <c r="GAP114" s="472"/>
      <c r="GAQ114" s="472"/>
      <c r="GAR114" s="472"/>
      <c r="GAS114" s="472"/>
      <c r="GAT114" s="472"/>
      <c r="GAU114" s="472"/>
      <c r="GAV114" s="472"/>
      <c r="GAW114" s="472"/>
      <c r="GAX114" s="472"/>
      <c r="GAY114" s="472"/>
      <c r="GAZ114" s="472"/>
      <c r="GBA114" s="472"/>
      <c r="GBB114" s="472"/>
      <c r="GBC114" s="472"/>
      <c r="GBD114" s="472"/>
      <c r="GBE114" s="472"/>
      <c r="GBF114" s="472"/>
      <c r="GBG114" s="472"/>
      <c r="GBH114" s="472"/>
      <c r="GBI114" s="472"/>
      <c r="GBJ114" s="472"/>
      <c r="GBK114" s="472"/>
      <c r="GBL114" s="472"/>
      <c r="GBM114" s="472"/>
      <c r="GBN114" s="472"/>
      <c r="GBO114" s="472"/>
      <c r="GBP114" s="472"/>
      <c r="GBQ114" s="472"/>
      <c r="GBR114" s="472"/>
      <c r="GBS114" s="472"/>
      <c r="GBT114" s="472"/>
      <c r="GBU114" s="472"/>
      <c r="GBV114" s="472"/>
      <c r="GBW114" s="472"/>
      <c r="GBX114" s="472"/>
      <c r="GBY114" s="472"/>
      <c r="GBZ114" s="472"/>
      <c r="GCA114" s="472"/>
      <c r="GCB114" s="472"/>
      <c r="GCC114" s="472"/>
      <c r="GCD114" s="472"/>
      <c r="GCE114" s="472"/>
      <c r="GCF114" s="472"/>
      <c r="GCG114" s="472"/>
      <c r="GCH114" s="472"/>
      <c r="GCI114" s="472"/>
      <c r="GCJ114" s="472"/>
      <c r="GCK114" s="472"/>
      <c r="GCL114" s="472"/>
      <c r="GCM114" s="472"/>
      <c r="GCN114" s="472"/>
      <c r="GCO114" s="472"/>
      <c r="GCP114" s="472"/>
      <c r="GCQ114" s="472"/>
      <c r="GCR114" s="472"/>
      <c r="GCS114" s="472"/>
      <c r="GCT114" s="472"/>
      <c r="GCU114" s="472"/>
      <c r="GCV114" s="472"/>
      <c r="GCW114" s="472"/>
      <c r="GCX114" s="472"/>
      <c r="GCY114" s="472"/>
      <c r="GCZ114" s="472"/>
      <c r="GDA114" s="472"/>
      <c r="GDB114" s="472"/>
      <c r="GDC114" s="472"/>
      <c r="GDD114" s="472"/>
      <c r="GDE114" s="472"/>
      <c r="GDF114" s="472"/>
      <c r="GDG114" s="472"/>
      <c r="GDH114" s="472"/>
      <c r="GDI114" s="472"/>
      <c r="GDJ114" s="472"/>
      <c r="GDK114" s="472"/>
      <c r="GDL114" s="472"/>
      <c r="GDM114" s="472"/>
      <c r="GDN114" s="472"/>
      <c r="GDO114" s="472"/>
      <c r="GDP114" s="472"/>
      <c r="GDQ114" s="472"/>
      <c r="GDR114" s="472"/>
      <c r="GDS114" s="472"/>
      <c r="GDT114" s="472"/>
      <c r="GDU114" s="472"/>
      <c r="GDV114" s="472"/>
      <c r="GDW114" s="472"/>
      <c r="GDX114" s="472"/>
      <c r="GDY114" s="472"/>
      <c r="GDZ114" s="472"/>
      <c r="GEA114" s="472"/>
      <c r="GEB114" s="472"/>
      <c r="GEC114" s="472"/>
      <c r="GED114" s="472"/>
      <c r="GEE114" s="472"/>
      <c r="GEF114" s="472"/>
      <c r="GEG114" s="472"/>
      <c r="GEH114" s="472"/>
      <c r="GEI114" s="472"/>
      <c r="GEJ114" s="472"/>
      <c r="GEK114" s="472"/>
      <c r="GEL114" s="472"/>
      <c r="GEM114" s="472"/>
      <c r="GEN114" s="472"/>
      <c r="GEO114" s="472"/>
      <c r="GEP114" s="472"/>
      <c r="GEQ114" s="472"/>
      <c r="GER114" s="472"/>
      <c r="GES114" s="472"/>
      <c r="GET114" s="472"/>
      <c r="GEU114" s="472"/>
      <c r="GEV114" s="472"/>
      <c r="GEW114" s="472"/>
      <c r="GEX114" s="472"/>
      <c r="GEY114" s="472"/>
      <c r="GEZ114" s="472"/>
      <c r="GFA114" s="472"/>
      <c r="GFB114" s="472"/>
      <c r="GFC114" s="472"/>
      <c r="GFD114" s="472"/>
      <c r="GFE114" s="472"/>
      <c r="GFF114" s="472"/>
      <c r="GFG114" s="472"/>
      <c r="GFH114" s="472"/>
      <c r="GFI114" s="472"/>
      <c r="GFJ114" s="472"/>
      <c r="GFK114" s="472"/>
      <c r="GFL114" s="472"/>
      <c r="GFM114" s="472"/>
      <c r="GFN114" s="472"/>
      <c r="GFO114" s="472"/>
      <c r="GFP114" s="472"/>
      <c r="GFQ114" s="472"/>
      <c r="GFR114" s="472"/>
      <c r="GFS114" s="472"/>
      <c r="GFT114" s="472"/>
      <c r="GFU114" s="472"/>
      <c r="GFV114" s="472"/>
      <c r="GFW114" s="472"/>
      <c r="GFX114" s="472"/>
      <c r="GFY114" s="472"/>
      <c r="GFZ114" s="472"/>
      <c r="GGA114" s="472"/>
      <c r="GGB114" s="472"/>
      <c r="GGC114" s="472"/>
      <c r="GGD114" s="472"/>
      <c r="GGE114" s="472"/>
      <c r="GGF114" s="472"/>
      <c r="GGG114" s="472"/>
      <c r="GGH114" s="472"/>
      <c r="GGI114" s="472"/>
      <c r="GGJ114" s="472"/>
      <c r="GGK114" s="472"/>
      <c r="GGL114" s="472"/>
      <c r="GGM114" s="472"/>
      <c r="GGN114" s="472"/>
      <c r="GGO114" s="472"/>
      <c r="GGP114" s="472"/>
      <c r="GGQ114" s="472"/>
      <c r="GGR114" s="472"/>
      <c r="GGS114" s="472"/>
      <c r="GGT114" s="472"/>
      <c r="GGU114" s="472"/>
      <c r="GGV114" s="472"/>
      <c r="GGW114" s="472"/>
      <c r="GGX114" s="472"/>
      <c r="GGY114" s="472"/>
      <c r="GGZ114" s="472"/>
      <c r="GHA114" s="472"/>
      <c r="GHB114" s="472"/>
      <c r="GHC114" s="472"/>
      <c r="GHD114" s="472"/>
      <c r="GHE114" s="472"/>
      <c r="GHF114" s="472"/>
      <c r="GHG114" s="472"/>
      <c r="GHH114" s="472"/>
      <c r="GHI114" s="472"/>
      <c r="GHJ114" s="472"/>
      <c r="GHK114" s="472"/>
      <c r="GHL114" s="472"/>
      <c r="GHM114" s="472"/>
      <c r="GHN114" s="472"/>
      <c r="GHO114" s="472"/>
      <c r="GHP114" s="472"/>
      <c r="GHQ114" s="472"/>
      <c r="GHR114" s="472"/>
      <c r="GHS114" s="472"/>
      <c r="GHT114" s="472"/>
      <c r="GHU114" s="472"/>
      <c r="GHV114" s="472"/>
      <c r="GHW114" s="472"/>
      <c r="GHX114" s="472"/>
      <c r="GHY114" s="472"/>
      <c r="GHZ114" s="472"/>
      <c r="GIA114" s="472"/>
      <c r="GIB114" s="472"/>
      <c r="GIC114" s="472"/>
      <c r="GID114" s="472"/>
      <c r="GIE114" s="472"/>
      <c r="GIF114" s="472"/>
      <c r="GIG114" s="472"/>
      <c r="GIH114" s="472"/>
      <c r="GII114" s="472"/>
      <c r="GIJ114" s="472"/>
      <c r="GIK114" s="472"/>
      <c r="GIL114" s="472"/>
      <c r="GIM114" s="472"/>
      <c r="GIN114" s="472"/>
      <c r="GIO114" s="472"/>
    </row>
    <row r="115" spans="1:4990" s="349" customFormat="1" ht="27.75" customHeight="1" x14ac:dyDescent="0.25">
      <c r="A115" s="447"/>
      <c r="B115" s="727" t="s">
        <v>887</v>
      </c>
      <c r="C115" s="728"/>
      <c r="D115" s="728"/>
      <c r="E115" s="728"/>
      <c r="F115" s="728"/>
      <c r="G115" s="728"/>
      <c r="H115" s="728"/>
      <c r="I115" s="729"/>
      <c r="J115" s="414">
        <f>J116+J117+J118</f>
        <v>200000</v>
      </c>
      <c r="K115" s="414">
        <f t="shared" ref="K115:L115" si="19">K116+K117+K118</f>
        <v>50000</v>
      </c>
      <c r="L115" s="414">
        <f t="shared" si="19"/>
        <v>50000</v>
      </c>
      <c r="M115" s="348"/>
      <c r="N115" s="348"/>
      <c r="O115" s="348"/>
      <c r="P115" s="348"/>
      <c r="Q115" s="348"/>
      <c r="R115" s="348"/>
      <c r="S115" s="348"/>
      <c r="T115" s="348"/>
      <c r="U115" s="348"/>
      <c r="V115" s="348"/>
      <c r="W115" s="348"/>
      <c r="X115" s="348"/>
      <c r="Y115" s="348"/>
      <c r="Z115" s="348"/>
      <c r="AA115" s="348"/>
      <c r="AB115" s="348"/>
      <c r="AC115" s="348"/>
      <c r="AD115" s="348"/>
      <c r="AE115" s="348"/>
      <c r="AF115" s="348"/>
      <c r="AG115" s="348"/>
      <c r="AH115" s="348"/>
      <c r="AI115" s="348"/>
      <c r="AJ115" s="348"/>
      <c r="AK115" s="348"/>
      <c r="AL115" s="348"/>
      <c r="AM115" s="348"/>
      <c r="AN115" s="348"/>
      <c r="AO115" s="348"/>
      <c r="AP115" s="348"/>
      <c r="AQ115" s="348"/>
      <c r="AR115" s="348"/>
      <c r="AS115" s="348"/>
      <c r="AT115" s="348"/>
      <c r="AU115" s="348"/>
      <c r="AV115" s="348"/>
      <c r="AW115" s="348"/>
      <c r="AX115" s="348"/>
      <c r="AY115" s="348"/>
      <c r="AZ115" s="348"/>
      <c r="BA115" s="348"/>
      <c r="BB115" s="348"/>
      <c r="BC115" s="348"/>
      <c r="BD115" s="348"/>
      <c r="BE115" s="348"/>
      <c r="BF115" s="348"/>
      <c r="BG115" s="348"/>
      <c r="BH115" s="348"/>
      <c r="BI115" s="348"/>
      <c r="BJ115" s="348"/>
      <c r="BK115" s="348"/>
      <c r="BL115" s="348"/>
      <c r="BM115" s="348"/>
      <c r="BN115" s="348"/>
      <c r="BO115" s="348"/>
      <c r="BP115" s="348"/>
      <c r="BQ115" s="348"/>
      <c r="BR115" s="348"/>
      <c r="BS115" s="348"/>
      <c r="BT115" s="348"/>
      <c r="BU115" s="348"/>
      <c r="BV115" s="348"/>
      <c r="BW115" s="348"/>
      <c r="BX115" s="348"/>
      <c r="BY115" s="348"/>
      <c r="BZ115" s="348"/>
      <c r="CA115" s="348"/>
      <c r="CB115" s="348"/>
      <c r="CC115" s="348"/>
      <c r="CD115" s="348"/>
      <c r="CE115" s="348"/>
      <c r="CF115" s="348"/>
      <c r="CG115" s="348"/>
      <c r="CH115" s="348"/>
      <c r="CI115" s="348"/>
      <c r="CJ115" s="348"/>
      <c r="CK115" s="348"/>
      <c r="CL115" s="348"/>
      <c r="CM115" s="348"/>
      <c r="CN115" s="348"/>
      <c r="CO115" s="348"/>
      <c r="CP115" s="348"/>
      <c r="CQ115" s="348"/>
      <c r="CR115" s="348"/>
      <c r="CS115" s="348"/>
      <c r="CT115" s="348"/>
      <c r="CU115" s="348"/>
      <c r="CV115" s="348"/>
      <c r="CW115" s="348"/>
      <c r="CX115" s="348"/>
      <c r="CY115" s="348"/>
      <c r="CZ115" s="348"/>
      <c r="DA115" s="348"/>
      <c r="DB115" s="348"/>
      <c r="DC115" s="348"/>
      <c r="DD115" s="348"/>
      <c r="DE115" s="348"/>
      <c r="DF115" s="348"/>
      <c r="DG115" s="348"/>
      <c r="DH115" s="348"/>
      <c r="DI115" s="348"/>
      <c r="DJ115" s="348"/>
      <c r="DK115" s="348"/>
      <c r="DL115" s="348"/>
      <c r="DM115" s="348"/>
      <c r="DN115" s="348"/>
      <c r="DO115" s="348"/>
      <c r="DP115" s="348"/>
      <c r="DQ115" s="348"/>
      <c r="DR115" s="348"/>
      <c r="DS115" s="348"/>
      <c r="DT115" s="348"/>
      <c r="DU115" s="348"/>
      <c r="DV115" s="348"/>
      <c r="DW115" s="348"/>
      <c r="DX115" s="348"/>
      <c r="DY115" s="348"/>
      <c r="DZ115" s="348"/>
      <c r="EA115" s="348"/>
      <c r="EB115" s="348"/>
      <c r="EC115" s="348"/>
      <c r="ED115" s="348"/>
      <c r="EE115" s="348"/>
      <c r="EF115" s="348"/>
      <c r="EG115" s="348"/>
      <c r="EH115" s="348"/>
      <c r="EI115" s="348"/>
      <c r="EJ115" s="348"/>
      <c r="EK115" s="348"/>
      <c r="EL115" s="348"/>
      <c r="EM115" s="348"/>
      <c r="EN115" s="348"/>
      <c r="EO115" s="348"/>
      <c r="EP115" s="348"/>
      <c r="EQ115" s="348"/>
      <c r="ER115" s="348"/>
      <c r="ES115" s="348"/>
      <c r="ET115" s="348"/>
      <c r="EU115" s="348"/>
      <c r="EV115" s="348"/>
      <c r="EW115" s="348"/>
      <c r="EX115" s="348"/>
      <c r="EY115" s="348"/>
      <c r="EZ115" s="348"/>
      <c r="FA115" s="348"/>
      <c r="FB115" s="348"/>
      <c r="FC115" s="348"/>
      <c r="FD115" s="348"/>
      <c r="FE115" s="348"/>
      <c r="FF115" s="348"/>
      <c r="FG115" s="348"/>
      <c r="FH115" s="348"/>
      <c r="FI115" s="348"/>
      <c r="FJ115" s="348"/>
      <c r="FK115" s="348"/>
      <c r="FL115" s="348"/>
      <c r="FM115" s="348"/>
      <c r="FN115" s="348"/>
      <c r="FO115" s="348"/>
      <c r="FP115" s="348"/>
      <c r="FQ115" s="348"/>
      <c r="FR115" s="348"/>
      <c r="FS115" s="348"/>
      <c r="FT115" s="348"/>
      <c r="FU115" s="348"/>
      <c r="FV115" s="348"/>
      <c r="FW115" s="348"/>
      <c r="FX115" s="348"/>
      <c r="FY115" s="348"/>
      <c r="FZ115" s="348"/>
      <c r="GA115" s="348"/>
      <c r="GB115" s="348"/>
      <c r="GC115" s="348"/>
      <c r="GD115" s="348"/>
      <c r="GE115" s="348"/>
      <c r="GF115" s="348"/>
      <c r="GG115" s="348"/>
      <c r="GH115" s="348"/>
      <c r="GI115" s="348"/>
      <c r="GJ115" s="348"/>
      <c r="GK115" s="348"/>
      <c r="GL115" s="348"/>
      <c r="GM115" s="348"/>
      <c r="GN115" s="348"/>
      <c r="GO115" s="348"/>
      <c r="GP115" s="348"/>
      <c r="GQ115" s="348"/>
      <c r="GR115" s="348"/>
      <c r="GS115" s="348"/>
      <c r="GT115" s="348"/>
      <c r="GU115" s="348"/>
      <c r="GV115" s="348"/>
      <c r="GW115" s="348"/>
      <c r="GX115" s="348"/>
      <c r="GY115" s="348"/>
      <c r="GZ115" s="348"/>
      <c r="HA115" s="348"/>
      <c r="HB115" s="348"/>
      <c r="HC115" s="348"/>
      <c r="HD115" s="348"/>
      <c r="HE115" s="348"/>
      <c r="HF115" s="348"/>
      <c r="HG115" s="348"/>
      <c r="HH115" s="348"/>
      <c r="HI115" s="348"/>
      <c r="HJ115" s="348"/>
      <c r="HK115" s="348"/>
      <c r="HL115" s="348"/>
      <c r="HM115" s="348"/>
      <c r="HN115" s="348"/>
      <c r="HO115" s="348"/>
      <c r="HP115" s="348"/>
      <c r="HQ115" s="348"/>
      <c r="HR115" s="348"/>
      <c r="HS115" s="348"/>
      <c r="HT115" s="348"/>
      <c r="HU115" s="348"/>
      <c r="HV115" s="348"/>
      <c r="HW115" s="348"/>
      <c r="HX115" s="348"/>
      <c r="HY115" s="348"/>
      <c r="HZ115" s="348"/>
      <c r="IA115" s="348"/>
      <c r="IB115" s="348"/>
      <c r="IC115" s="348"/>
      <c r="ID115" s="348"/>
      <c r="IE115" s="348"/>
      <c r="IF115" s="348"/>
      <c r="IG115" s="348"/>
      <c r="IH115" s="348"/>
      <c r="II115" s="348"/>
      <c r="IJ115" s="348"/>
      <c r="IK115" s="348"/>
      <c r="IL115" s="348"/>
      <c r="IM115" s="348"/>
      <c r="IN115" s="348"/>
      <c r="IO115" s="348"/>
      <c r="IP115" s="348"/>
      <c r="IQ115" s="348"/>
      <c r="IR115" s="348"/>
      <c r="IS115" s="348"/>
      <c r="IT115" s="348"/>
      <c r="IU115" s="348"/>
      <c r="IV115" s="348"/>
      <c r="IW115" s="348"/>
      <c r="IX115" s="348"/>
      <c r="IY115" s="348"/>
      <c r="IZ115" s="348"/>
      <c r="JA115" s="348"/>
      <c r="JB115" s="348"/>
      <c r="JC115" s="348"/>
      <c r="JD115" s="348"/>
      <c r="JE115" s="348"/>
      <c r="JF115" s="348"/>
      <c r="JG115" s="348"/>
      <c r="JH115" s="348"/>
      <c r="JI115" s="348"/>
      <c r="JJ115" s="348"/>
      <c r="JK115" s="348"/>
      <c r="JL115" s="348"/>
      <c r="JM115" s="348"/>
      <c r="JN115" s="348"/>
      <c r="JO115" s="348"/>
      <c r="JP115" s="348"/>
      <c r="JQ115" s="348"/>
      <c r="JR115" s="348"/>
      <c r="JS115" s="348"/>
      <c r="JT115" s="348"/>
      <c r="JU115" s="348"/>
      <c r="JV115" s="348"/>
      <c r="JW115" s="348"/>
      <c r="JX115" s="348"/>
      <c r="JY115" s="348"/>
      <c r="JZ115" s="348"/>
      <c r="KA115" s="348"/>
      <c r="KB115" s="348"/>
      <c r="KC115" s="348"/>
      <c r="KD115" s="348"/>
      <c r="KE115" s="348"/>
      <c r="KF115" s="348"/>
      <c r="KG115" s="348"/>
      <c r="KH115" s="348"/>
      <c r="KI115" s="348"/>
      <c r="KJ115" s="348"/>
      <c r="KK115" s="348"/>
      <c r="KL115" s="348"/>
      <c r="KM115" s="348"/>
      <c r="KN115" s="348"/>
      <c r="KO115" s="348"/>
      <c r="KP115" s="348"/>
      <c r="KQ115" s="348"/>
      <c r="KR115" s="348"/>
      <c r="KS115" s="348"/>
      <c r="KT115" s="348"/>
      <c r="KU115" s="348"/>
      <c r="KV115" s="348"/>
      <c r="KW115" s="348"/>
      <c r="KX115" s="348"/>
      <c r="KY115" s="348"/>
      <c r="KZ115" s="348"/>
      <c r="LA115" s="348"/>
      <c r="LB115" s="348"/>
      <c r="LC115" s="348"/>
      <c r="LD115" s="348"/>
      <c r="LE115" s="348"/>
      <c r="LF115" s="348"/>
      <c r="LG115" s="348"/>
      <c r="LH115" s="348"/>
      <c r="LI115" s="348"/>
      <c r="LJ115" s="348"/>
      <c r="LK115" s="348"/>
      <c r="LL115" s="348"/>
      <c r="LM115" s="348"/>
      <c r="LN115" s="348"/>
      <c r="LO115" s="348"/>
      <c r="LP115" s="348"/>
      <c r="LQ115" s="348"/>
      <c r="LR115" s="348"/>
      <c r="LS115" s="348"/>
      <c r="LT115" s="348"/>
      <c r="LU115" s="348"/>
      <c r="LV115" s="348"/>
      <c r="LW115" s="348"/>
      <c r="LX115" s="348"/>
      <c r="LY115" s="348"/>
      <c r="LZ115" s="348"/>
      <c r="MA115" s="348"/>
      <c r="MB115" s="348"/>
      <c r="MC115" s="348"/>
      <c r="MD115" s="348"/>
      <c r="ME115" s="348"/>
      <c r="MF115" s="348"/>
      <c r="MG115" s="348"/>
      <c r="MH115" s="348"/>
      <c r="MI115" s="348"/>
      <c r="MJ115" s="348"/>
      <c r="MK115" s="348"/>
      <c r="ML115" s="348"/>
      <c r="MM115" s="348"/>
      <c r="MN115" s="348"/>
      <c r="MO115" s="348"/>
      <c r="MP115" s="348"/>
      <c r="MQ115" s="348"/>
      <c r="MR115" s="348"/>
      <c r="MS115" s="348"/>
      <c r="MT115" s="348"/>
      <c r="MU115" s="348"/>
      <c r="MV115" s="348"/>
      <c r="MW115" s="348"/>
      <c r="MX115" s="348"/>
      <c r="MY115" s="348"/>
      <c r="MZ115" s="348"/>
      <c r="NA115" s="348"/>
      <c r="NB115" s="348"/>
      <c r="NC115" s="348"/>
      <c r="ND115" s="348"/>
      <c r="NE115" s="348"/>
      <c r="NF115" s="348"/>
      <c r="NG115" s="348"/>
      <c r="NH115" s="348"/>
      <c r="NI115" s="348"/>
      <c r="NJ115" s="348"/>
      <c r="NK115" s="348"/>
      <c r="NL115" s="348"/>
      <c r="NM115" s="348"/>
      <c r="NN115" s="348"/>
      <c r="NO115" s="348"/>
      <c r="NP115" s="348"/>
      <c r="NQ115" s="348"/>
      <c r="NR115" s="348"/>
      <c r="NS115" s="348"/>
      <c r="NT115" s="348"/>
      <c r="NU115" s="348"/>
      <c r="NV115" s="348"/>
      <c r="NW115" s="348"/>
      <c r="NX115" s="348"/>
      <c r="NY115" s="348"/>
      <c r="NZ115" s="348"/>
      <c r="OA115" s="348"/>
      <c r="OB115" s="348"/>
      <c r="OC115" s="348"/>
      <c r="OD115" s="348"/>
      <c r="OE115" s="348"/>
      <c r="OF115" s="348"/>
      <c r="OG115" s="348"/>
      <c r="OH115" s="348"/>
      <c r="OI115" s="348"/>
      <c r="OJ115" s="348"/>
      <c r="OK115" s="348"/>
      <c r="OL115" s="348"/>
      <c r="OM115" s="348"/>
      <c r="ON115" s="348"/>
      <c r="OO115" s="348"/>
      <c r="OP115" s="348"/>
      <c r="OQ115" s="348"/>
      <c r="OR115" s="348"/>
      <c r="OS115" s="348"/>
      <c r="OT115" s="348"/>
      <c r="OU115" s="348"/>
      <c r="OV115" s="348"/>
      <c r="OW115" s="348"/>
      <c r="OX115" s="348"/>
      <c r="OY115" s="348"/>
      <c r="OZ115" s="348"/>
      <c r="PA115" s="348"/>
      <c r="PB115" s="348"/>
      <c r="PC115" s="348"/>
      <c r="PD115" s="348"/>
      <c r="PE115" s="348"/>
      <c r="PF115" s="348"/>
      <c r="PG115" s="348"/>
      <c r="PH115" s="348"/>
      <c r="PI115" s="348"/>
      <c r="PJ115" s="348"/>
      <c r="PK115" s="348"/>
      <c r="PL115" s="348"/>
      <c r="PM115" s="348"/>
      <c r="PN115" s="348"/>
      <c r="PO115" s="348"/>
      <c r="PP115" s="348"/>
      <c r="PQ115" s="348"/>
      <c r="PR115" s="348"/>
      <c r="PS115" s="348"/>
      <c r="PT115" s="348"/>
      <c r="PU115" s="348"/>
      <c r="PV115" s="348"/>
      <c r="PW115" s="348"/>
      <c r="PX115" s="348"/>
      <c r="PY115" s="348"/>
      <c r="PZ115" s="348"/>
      <c r="QA115" s="348"/>
      <c r="QB115" s="348"/>
      <c r="QC115" s="348"/>
      <c r="QD115" s="348"/>
      <c r="QE115" s="348"/>
      <c r="QF115" s="348"/>
      <c r="QG115" s="348"/>
      <c r="QH115" s="348"/>
      <c r="QI115" s="348"/>
      <c r="QJ115" s="348"/>
      <c r="QK115" s="348"/>
      <c r="QL115" s="348"/>
      <c r="QM115" s="348"/>
      <c r="QN115" s="348"/>
      <c r="QO115" s="348"/>
      <c r="QP115" s="348"/>
      <c r="QQ115" s="348"/>
      <c r="QR115" s="348"/>
      <c r="QS115" s="348"/>
      <c r="QT115" s="348"/>
      <c r="QU115" s="348"/>
      <c r="QV115" s="348"/>
      <c r="QW115" s="348"/>
      <c r="QX115" s="348"/>
      <c r="QY115" s="348"/>
      <c r="QZ115" s="348"/>
      <c r="RA115" s="348"/>
      <c r="RB115" s="348"/>
      <c r="RC115" s="348"/>
      <c r="RD115" s="348"/>
      <c r="RE115" s="348"/>
      <c r="RF115" s="348"/>
      <c r="RG115" s="348"/>
      <c r="RH115" s="348"/>
      <c r="RI115" s="348"/>
      <c r="RJ115" s="348"/>
      <c r="RK115" s="348"/>
      <c r="RL115" s="348"/>
      <c r="RM115" s="348"/>
      <c r="RN115" s="348"/>
      <c r="RO115" s="348"/>
      <c r="RP115" s="348"/>
      <c r="RQ115" s="348"/>
      <c r="RR115" s="348"/>
      <c r="RS115" s="348"/>
      <c r="RT115" s="348"/>
      <c r="RU115" s="348"/>
      <c r="RV115" s="348"/>
      <c r="RW115" s="348"/>
      <c r="RX115" s="348"/>
      <c r="RY115" s="348"/>
      <c r="RZ115" s="348"/>
      <c r="SA115" s="348"/>
      <c r="SB115" s="348"/>
      <c r="SC115" s="348"/>
      <c r="SD115" s="348"/>
      <c r="SE115" s="348"/>
      <c r="SF115" s="348"/>
      <c r="SG115" s="348"/>
      <c r="SH115" s="348"/>
      <c r="SI115" s="348"/>
      <c r="SJ115" s="348"/>
      <c r="SK115" s="348"/>
      <c r="SL115" s="348"/>
      <c r="SM115" s="348"/>
      <c r="SN115" s="348"/>
      <c r="SO115" s="348"/>
      <c r="SP115" s="348"/>
      <c r="SQ115" s="348"/>
      <c r="SR115" s="348"/>
      <c r="SS115" s="348"/>
      <c r="ST115" s="348"/>
      <c r="SU115" s="348"/>
      <c r="SV115" s="348"/>
      <c r="SW115" s="348"/>
      <c r="SX115" s="348"/>
      <c r="SY115" s="348"/>
      <c r="SZ115" s="348"/>
      <c r="TA115" s="348"/>
      <c r="TB115" s="348"/>
      <c r="TC115" s="348"/>
      <c r="TD115" s="348"/>
      <c r="TE115" s="348"/>
      <c r="TF115" s="348"/>
      <c r="TG115" s="348"/>
      <c r="TH115" s="348"/>
      <c r="TI115" s="348"/>
      <c r="TJ115" s="348"/>
      <c r="TK115" s="348"/>
      <c r="TL115" s="348"/>
      <c r="TM115" s="348"/>
      <c r="TN115" s="348"/>
      <c r="TO115" s="348"/>
      <c r="TP115" s="348"/>
      <c r="TQ115" s="348"/>
      <c r="TR115" s="348"/>
      <c r="TS115" s="348"/>
      <c r="TT115" s="348"/>
      <c r="TU115" s="348"/>
      <c r="TV115" s="348"/>
      <c r="TW115" s="348"/>
      <c r="TX115" s="348"/>
      <c r="TY115" s="348"/>
      <c r="TZ115" s="348"/>
      <c r="UA115" s="348"/>
      <c r="UB115" s="348"/>
      <c r="UC115" s="348"/>
      <c r="UD115" s="348"/>
      <c r="UE115" s="348"/>
      <c r="UF115" s="348"/>
      <c r="UG115" s="348"/>
      <c r="UH115" s="348"/>
      <c r="UI115" s="348"/>
      <c r="UJ115" s="348"/>
      <c r="UK115" s="348"/>
      <c r="UL115" s="348"/>
      <c r="UM115" s="348"/>
      <c r="UN115" s="348"/>
      <c r="UO115" s="348"/>
      <c r="UP115" s="348"/>
      <c r="UQ115" s="348"/>
      <c r="UR115" s="348"/>
      <c r="US115" s="348"/>
      <c r="UT115" s="348"/>
      <c r="UU115" s="348"/>
      <c r="UV115" s="348"/>
      <c r="UW115" s="348"/>
      <c r="UX115" s="348"/>
      <c r="UY115" s="348"/>
      <c r="UZ115" s="348"/>
      <c r="VA115" s="348"/>
      <c r="VB115" s="348"/>
      <c r="VC115" s="348"/>
      <c r="VD115" s="348"/>
      <c r="VE115" s="348"/>
      <c r="VF115" s="348"/>
      <c r="VG115" s="348"/>
      <c r="VH115" s="348"/>
      <c r="VI115" s="348"/>
      <c r="VJ115" s="348"/>
      <c r="VK115" s="348"/>
      <c r="VL115" s="348"/>
      <c r="VM115" s="348"/>
      <c r="VN115" s="348"/>
      <c r="VO115" s="348"/>
      <c r="VP115" s="348"/>
      <c r="VQ115" s="348"/>
      <c r="VR115" s="348"/>
      <c r="VS115" s="348"/>
      <c r="VT115" s="348"/>
      <c r="VU115" s="348"/>
      <c r="VV115" s="348"/>
      <c r="VW115" s="348"/>
      <c r="VX115" s="348"/>
      <c r="VY115" s="348"/>
      <c r="VZ115" s="348"/>
      <c r="WA115" s="348"/>
      <c r="WB115" s="348"/>
      <c r="WC115" s="348"/>
      <c r="WD115" s="348"/>
      <c r="WE115" s="348"/>
      <c r="WF115" s="348"/>
      <c r="WG115" s="348"/>
      <c r="WH115" s="348"/>
      <c r="WI115" s="348"/>
      <c r="WJ115" s="348"/>
      <c r="WK115" s="348"/>
      <c r="WL115" s="348"/>
      <c r="WM115" s="348"/>
      <c r="WN115" s="348"/>
      <c r="WO115" s="348"/>
      <c r="WP115" s="348"/>
      <c r="WQ115" s="348"/>
      <c r="WR115" s="348"/>
      <c r="WS115" s="348"/>
      <c r="WT115" s="348"/>
      <c r="WU115" s="348"/>
      <c r="WV115" s="348"/>
      <c r="WW115" s="348"/>
      <c r="WX115" s="348"/>
      <c r="WY115" s="348"/>
      <c r="WZ115" s="348"/>
      <c r="XA115" s="348"/>
      <c r="XB115" s="348"/>
      <c r="XC115" s="348"/>
      <c r="XD115" s="348"/>
      <c r="XE115" s="348"/>
      <c r="XF115" s="348"/>
      <c r="XG115" s="348"/>
      <c r="XH115" s="348"/>
      <c r="XI115" s="348"/>
      <c r="XJ115" s="348"/>
      <c r="XK115" s="348"/>
      <c r="XL115" s="348"/>
      <c r="XM115" s="348"/>
      <c r="XN115" s="348"/>
      <c r="XO115" s="348"/>
      <c r="XP115" s="348"/>
      <c r="XQ115" s="348"/>
      <c r="XR115" s="348"/>
      <c r="XS115" s="348"/>
      <c r="XT115" s="348"/>
      <c r="XU115" s="348"/>
      <c r="XV115" s="348"/>
      <c r="XW115" s="348"/>
      <c r="XX115" s="348"/>
      <c r="XY115" s="348"/>
      <c r="XZ115" s="348"/>
      <c r="YA115" s="348"/>
      <c r="YB115" s="348"/>
      <c r="YC115" s="348"/>
      <c r="YD115" s="348"/>
      <c r="YE115" s="348"/>
      <c r="YF115" s="348"/>
      <c r="YG115" s="348"/>
      <c r="YH115" s="348"/>
      <c r="YI115" s="348"/>
      <c r="YJ115" s="348"/>
      <c r="YK115" s="348"/>
      <c r="YL115" s="348"/>
      <c r="YM115" s="348"/>
      <c r="YN115" s="348"/>
      <c r="YO115" s="348"/>
      <c r="YP115" s="348"/>
      <c r="YQ115" s="348"/>
      <c r="YR115" s="348"/>
      <c r="YS115" s="348"/>
      <c r="YT115" s="348"/>
      <c r="YU115" s="348"/>
      <c r="YV115" s="348"/>
      <c r="YW115" s="348"/>
      <c r="YX115" s="348"/>
      <c r="YY115" s="348"/>
      <c r="YZ115" s="348"/>
      <c r="ZA115" s="348"/>
      <c r="ZB115" s="348"/>
      <c r="ZC115" s="348"/>
      <c r="ZD115" s="348"/>
      <c r="ZE115" s="348"/>
      <c r="ZF115" s="348"/>
      <c r="ZG115" s="348"/>
      <c r="ZH115" s="348"/>
      <c r="ZI115" s="348"/>
      <c r="ZJ115" s="348"/>
      <c r="ZK115" s="348"/>
      <c r="ZL115" s="348"/>
      <c r="ZM115" s="348"/>
      <c r="ZN115" s="348"/>
      <c r="ZO115" s="348"/>
      <c r="ZP115" s="348"/>
      <c r="ZQ115" s="348"/>
      <c r="ZR115" s="348"/>
      <c r="ZS115" s="348"/>
      <c r="ZT115" s="348"/>
      <c r="ZU115" s="348"/>
      <c r="ZV115" s="348"/>
      <c r="ZW115" s="348"/>
      <c r="ZX115" s="348"/>
      <c r="ZY115" s="348"/>
      <c r="ZZ115" s="348"/>
      <c r="AAA115" s="348"/>
      <c r="AAB115" s="348"/>
      <c r="AAC115" s="348"/>
      <c r="AAD115" s="348"/>
      <c r="AAE115" s="348"/>
      <c r="AAF115" s="348"/>
      <c r="AAG115" s="348"/>
      <c r="AAH115" s="348"/>
      <c r="AAI115" s="348"/>
      <c r="AAJ115" s="348"/>
      <c r="AAK115" s="348"/>
      <c r="AAL115" s="348"/>
      <c r="AAM115" s="348"/>
      <c r="AAN115" s="348"/>
      <c r="AAO115" s="348"/>
      <c r="AAP115" s="348"/>
      <c r="AAQ115" s="348"/>
      <c r="AAR115" s="348"/>
      <c r="AAS115" s="348"/>
      <c r="AAT115" s="348"/>
      <c r="AAU115" s="348"/>
      <c r="AAV115" s="348"/>
      <c r="AAW115" s="348"/>
      <c r="AAX115" s="348"/>
      <c r="AAY115" s="348"/>
      <c r="AAZ115" s="348"/>
      <c r="ABA115" s="348"/>
      <c r="ABB115" s="348"/>
      <c r="ABC115" s="348"/>
      <c r="ABD115" s="348"/>
      <c r="ABE115" s="348"/>
      <c r="ABF115" s="348"/>
      <c r="ABG115" s="348"/>
      <c r="ABH115" s="348"/>
      <c r="ABI115" s="348"/>
      <c r="ABJ115" s="348"/>
      <c r="ABK115" s="348"/>
      <c r="ABL115" s="348"/>
      <c r="ABM115" s="348"/>
      <c r="ABN115" s="348"/>
      <c r="ABO115" s="348"/>
      <c r="ABP115" s="348"/>
      <c r="ABQ115" s="348"/>
      <c r="ABR115" s="348"/>
      <c r="ABS115" s="348"/>
      <c r="ABT115" s="348"/>
      <c r="ABU115" s="348"/>
      <c r="ABV115" s="348"/>
      <c r="ABW115" s="348"/>
      <c r="ABX115" s="348"/>
      <c r="ABY115" s="348"/>
      <c r="ABZ115" s="348"/>
      <c r="ACA115" s="348"/>
      <c r="ACB115" s="348"/>
      <c r="ACC115" s="348"/>
      <c r="ACD115" s="348"/>
      <c r="ACE115" s="348"/>
      <c r="ACF115" s="348"/>
      <c r="ACG115" s="348"/>
      <c r="ACH115" s="348"/>
      <c r="ACI115" s="348"/>
      <c r="ACJ115" s="348"/>
      <c r="ACK115" s="348"/>
      <c r="ACL115" s="348"/>
      <c r="ACM115" s="348"/>
      <c r="ACN115" s="348"/>
      <c r="ACO115" s="348"/>
      <c r="ACP115" s="348"/>
      <c r="ACQ115" s="348"/>
      <c r="ACR115" s="348"/>
      <c r="ACS115" s="348"/>
      <c r="ACT115" s="348"/>
      <c r="ACU115" s="348"/>
      <c r="ACV115" s="348"/>
      <c r="ACW115" s="348"/>
      <c r="ACX115" s="348"/>
      <c r="ACY115" s="348"/>
      <c r="ACZ115" s="348"/>
      <c r="ADA115" s="348"/>
      <c r="ADB115" s="348"/>
      <c r="ADC115" s="348"/>
      <c r="ADD115" s="348"/>
      <c r="ADE115" s="348"/>
      <c r="ADF115" s="348"/>
      <c r="ADG115" s="348"/>
      <c r="ADH115" s="348"/>
      <c r="ADI115" s="348"/>
      <c r="ADJ115" s="348"/>
      <c r="ADK115" s="348"/>
      <c r="ADL115" s="348"/>
      <c r="ADM115" s="348"/>
      <c r="ADN115" s="348"/>
      <c r="ADO115" s="348"/>
      <c r="ADP115" s="348"/>
      <c r="ADQ115" s="348"/>
      <c r="ADR115" s="348"/>
      <c r="ADS115" s="348"/>
      <c r="ADT115" s="348"/>
      <c r="ADU115" s="348"/>
      <c r="ADV115" s="348"/>
      <c r="ADW115" s="348"/>
      <c r="ADX115" s="348"/>
      <c r="ADY115" s="348"/>
      <c r="ADZ115" s="348"/>
      <c r="AEA115" s="348"/>
      <c r="AEB115" s="348"/>
      <c r="AEC115" s="348"/>
      <c r="AED115" s="348"/>
      <c r="AEE115" s="348"/>
      <c r="AEF115" s="348"/>
      <c r="AEG115" s="348"/>
      <c r="AEH115" s="348"/>
      <c r="AEI115" s="348"/>
      <c r="AEJ115" s="348"/>
      <c r="AEK115" s="348"/>
      <c r="AEL115" s="348"/>
      <c r="AEM115" s="348"/>
      <c r="AEN115" s="348"/>
      <c r="AEO115" s="348"/>
      <c r="AEP115" s="348"/>
      <c r="AEQ115" s="348"/>
      <c r="AER115" s="348"/>
      <c r="AES115" s="348"/>
      <c r="AET115" s="348"/>
      <c r="AEU115" s="348"/>
      <c r="AEV115" s="348"/>
      <c r="AEW115" s="348"/>
      <c r="AEX115" s="348"/>
      <c r="AEY115" s="348"/>
      <c r="AEZ115" s="348"/>
      <c r="AFA115" s="348"/>
      <c r="AFB115" s="348"/>
      <c r="AFC115" s="348"/>
      <c r="AFD115" s="348"/>
      <c r="AFE115" s="348"/>
      <c r="AFF115" s="348"/>
      <c r="AFG115" s="348"/>
      <c r="AFH115" s="348"/>
      <c r="AFI115" s="348"/>
      <c r="AFJ115" s="348"/>
      <c r="AFK115" s="348"/>
      <c r="AFL115" s="348"/>
      <c r="AFM115" s="348"/>
      <c r="AFN115" s="348"/>
      <c r="AFO115" s="348"/>
      <c r="AFP115" s="348"/>
      <c r="AFQ115" s="348"/>
      <c r="AFR115" s="348"/>
      <c r="AFS115" s="348"/>
      <c r="AFT115" s="348"/>
      <c r="AFU115" s="348"/>
      <c r="AFV115" s="348"/>
      <c r="AFW115" s="348"/>
      <c r="AFX115" s="348"/>
      <c r="AFY115" s="348"/>
      <c r="AFZ115" s="348"/>
      <c r="AGA115" s="348"/>
      <c r="AGB115" s="348"/>
      <c r="AGC115" s="348"/>
      <c r="AGD115" s="348"/>
      <c r="AGE115" s="348"/>
      <c r="AGF115" s="348"/>
      <c r="AGG115" s="348"/>
      <c r="AGH115" s="348"/>
      <c r="AGI115" s="348"/>
      <c r="AGJ115" s="348"/>
      <c r="AGK115" s="348"/>
      <c r="AGL115" s="348"/>
      <c r="AGM115" s="348"/>
      <c r="AGN115" s="348"/>
      <c r="AGO115" s="348"/>
      <c r="AGP115" s="348"/>
      <c r="AGQ115" s="348"/>
      <c r="AGR115" s="348"/>
      <c r="AGS115" s="348"/>
      <c r="AGT115" s="348"/>
      <c r="AGU115" s="348"/>
      <c r="AGV115" s="348"/>
      <c r="AGW115" s="348"/>
      <c r="AGX115" s="348"/>
      <c r="AGY115" s="348"/>
      <c r="AGZ115" s="348"/>
      <c r="AHA115" s="348"/>
      <c r="AHB115" s="348"/>
      <c r="AHC115" s="348"/>
      <c r="AHD115" s="348"/>
      <c r="AHE115" s="348"/>
      <c r="AHF115" s="348"/>
      <c r="AHG115" s="348"/>
      <c r="AHH115" s="348"/>
      <c r="AHI115" s="348"/>
      <c r="AHJ115" s="348"/>
      <c r="AHK115" s="348"/>
      <c r="AHL115" s="348"/>
      <c r="AHM115" s="348"/>
      <c r="AHN115" s="348"/>
      <c r="AHO115" s="348"/>
      <c r="AHP115" s="348"/>
      <c r="AHQ115" s="348"/>
      <c r="AHR115" s="348"/>
      <c r="AHS115" s="348"/>
      <c r="AHT115" s="348"/>
      <c r="AHU115" s="348"/>
      <c r="AHV115" s="348"/>
      <c r="AHW115" s="348"/>
      <c r="AHX115" s="348"/>
      <c r="AHY115" s="348"/>
      <c r="AHZ115" s="348"/>
      <c r="AIA115" s="348"/>
      <c r="AIB115" s="348"/>
      <c r="AIC115" s="348"/>
      <c r="AID115" s="348"/>
      <c r="AIE115" s="348"/>
      <c r="AIF115" s="348"/>
      <c r="AIG115" s="348"/>
      <c r="AIH115" s="348"/>
      <c r="AII115" s="348"/>
      <c r="AIJ115" s="348"/>
      <c r="AIK115" s="348"/>
      <c r="AIL115" s="348"/>
      <c r="AIM115" s="348"/>
      <c r="AIN115" s="348"/>
      <c r="AIO115" s="348"/>
      <c r="AIP115" s="348"/>
      <c r="AIQ115" s="348"/>
      <c r="AIR115" s="348"/>
      <c r="AIS115" s="348"/>
      <c r="AIT115" s="348"/>
      <c r="AIU115" s="348"/>
      <c r="AIV115" s="348"/>
      <c r="AIW115" s="348"/>
      <c r="AIX115" s="348"/>
      <c r="AIY115" s="348"/>
      <c r="AIZ115" s="348"/>
      <c r="AJA115" s="348"/>
      <c r="AJB115" s="348"/>
      <c r="AJC115" s="348"/>
      <c r="AJD115" s="348"/>
      <c r="AJE115" s="348"/>
      <c r="AJF115" s="348"/>
      <c r="AJG115" s="348"/>
      <c r="AJH115" s="348"/>
      <c r="AJI115" s="348"/>
      <c r="AJJ115" s="348"/>
      <c r="AJK115" s="348"/>
      <c r="AJL115" s="348"/>
      <c r="AJM115" s="348"/>
      <c r="AJN115" s="348"/>
      <c r="AJO115" s="348"/>
      <c r="AJP115" s="348"/>
      <c r="AJQ115" s="348"/>
      <c r="AJR115" s="348"/>
      <c r="AJS115" s="348"/>
      <c r="AJT115" s="348"/>
      <c r="AJU115" s="348"/>
      <c r="AJV115" s="348"/>
      <c r="AJW115" s="348"/>
      <c r="AJX115" s="348"/>
      <c r="AJY115" s="348"/>
      <c r="AJZ115" s="348"/>
      <c r="AKA115" s="348"/>
      <c r="AKB115" s="348"/>
      <c r="AKC115" s="348"/>
      <c r="AKD115" s="348"/>
      <c r="AKE115" s="348"/>
      <c r="AKF115" s="348"/>
      <c r="AKG115" s="348"/>
      <c r="AKH115" s="348"/>
      <c r="AKI115" s="348"/>
      <c r="AKJ115" s="348"/>
      <c r="AKK115" s="348"/>
      <c r="AKL115" s="348"/>
      <c r="AKM115" s="348"/>
      <c r="AKN115" s="348"/>
      <c r="AKO115" s="348"/>
      <c r="AKP115" s="348"/>
      <c r="AKQ115" s="348"/>
      <c r="AKR115" s="348"/>
      <c r="AKS115" s="348"/>
      <c r="AKT115" s="348"/>
      <c r="AKU115" s="348"/>
      <c r="AKV115" s="348"/>
      <c r="AKW115" s="348"/>
      <c r="AKX115" s="348"/>
      <c r="AKY115" s="348"/>
      <c r="AKZ115" s="348"/>
      <c r="ALA115" s="348"/>
      <c r="ALB115" s="348"/>
      <c r="ALC115" s="348"/>
      <c r="ALD115" s="348"/>
      <c r="ALE115" s="348"/>
      <c r="ALF115" s="348"/>
      <c r="ALG115" s="348"/>
      <c r="ALH115" s="348"/>
      <c r="ALI115" s="348"/>
      <c r="ALJ115" s="348"/>
      <c r="ALK115" s="348"/>
      <c r="ALL115" s="348"/>
      <c r="ALM115" s="348"/>
      <c r="ALN115" s="348"/>
      <c r="ALO115" s="348"/>
      <c r="ALP115" s="348"/>
      <c r="ALQ115" s="348"/>
      <c r="ALR115" s="348"/>
      <c r="ALS115" s="348"/>
      <c r="ALT115" s="348"/>
      <c r="ALU115" s="348"/>
      <c r="ALV115" s="348"/>
      <c r="ALW115" s="348"/>
      <c r="ALX115" s="348"/>
      <c r="ALY115" s="348"/>
      <c r="ALZ115" s="348"/>
      <c r="AMA115" s="348"/>
      <c r="AMB115" s="348"/>
      <c r="AMC115" s="348"/>
      <c r="AMD115" s="348"/>
      <c r="AME115" s="348"/>
      <c r="AMF115" s="348"/>
      <c r="AMG115" s="348"/>
      <c r="AMH115" s="348"/>
      <c r="AMI115" s="348"/>
      <c r="AMJ115" s="348"/>
      <c r="AMK115" s="348"/>
      <c r="AML115" s="348"/>
      <c r="AMM115" s="348"/>
      <c r="AMN115" s="348"/>
      <c r="AMO115" s="348"/>
      <c r="AMP115" s="348"/>
      <c r="AMQ115" s="348"/>
      <c r="AMR115" s="348"/>
      <c r="AMS115" s="348"/>
      <c r="AMT115" s="348"/>
      <c r="AMU115" s="348"/>
      <c r="AMV115" s="348"/>
      <c r="AMW115" s="348"/>
      <c r="AMX115" s="348"/>
      <c r="AMY115" s="348"/>
      <c r="AMZ115" s="348"/>
      <c r="ANA115" s="348"/>
      <c r="ANB115" s="348"/>
      <c r="ANC115" s="348"/>
      <c r="AND115" s="348"/>
      <c r="ANE115" s="348"/>
      <c r="ANF115" s="348"/>
      <c r="ANG115" s="348"/>
      <c r="ANH115" s="348"/>
      <c r="ANI115" s="348"/>
      <c r="ANJ115" s="348"/>
      <c r="ANK115" s="348"/>
      <c r="ANL115" s="348"/>
      <c r="ANM115" s="348"/>
      <c r="ANN115" s="348"/>
      <c r="ANO115" s="348"/>
      <c r="ANP115" s="348"/>
      <c r="ANQ115" s="348"/>
      <c r="ANR115" s="348"/>
      <c r="ANS115" s="348"/>
      <c r="ANT115" s="348"/>
      <c r="ANU115" s="348"/>
      <c r="ANV115" s="348"/>
      <c r="ANW115" s="348"/>
      <c r="ANX115" s="348"/>
      <c r="ANY115" s="348"/>
      <c r="ANZ115" s="348"/>
      <c r="AOA115" s="348"/>
      <c r="AOB115" s="348"/>
      <c r="AOC115" s="348"/>
      <c r="AOD115" s="348"/>
      <c r="AOE115" s="348"/>
      <c r="AOF115" s="348"/>
      <c r="AOG115" s="348"/>
      <c r="AOH115" s="348"/>
      <c r="AOI115" s="348"/>
      <c r="AOJ115" s="348"/>
      <c r="AOK115" s="348"/>
      <c r="AOL115" s="348"/>
      <c r="AOM115" s="348"/>
      <c r="AON115" s="348"/>
      <c r="AOO115" s="348"/>
      <c r="AOP115" s="348"/>
      <c r="AOQ115" s="348"/>
      <c r="AOR115" s="348"/>
      <c r="AOS115" s="348"/>
      <c r="AOT115" s="348"/>
      <c r="AOU115" s="348"/>
      <c r="AOV115" s="348"/>
      <c r="AOW115" s="348"/>
      <c r="AOX115" s="348"/>
      <c r="AOY115" s="348"/>
      <c r="AOZ115" s="348"/>
      <c r="APA115" s="348"/>
      <c r="APB115" s="348"/>
      <c r="APC115" s="348"/>
      <c r="APD115" s="348"/>
      <c r="APE115" s="348"/>
      <c r="APF115" s="348"/>
      <c r="APG115" s="348"/>
      <c r="APH115" s="348"/>
      <c r="API115" s="348"/>
      <c r="APJ115" s="348"/>
      <c r="APK115" s="348"/>
      <c r="APL115" s="348"/>
      <c r="APM115" s="348"/>
      <c r="APN115" s="348"/>
      <c r="APO115" s="348"/>
      <c r="APP115" s="348"/>
      <c r="APQ115" s="348"/>
      <c r="APR115" s="348"/>
      <c r="APS115" s="348"/>
      <c r="APT115" s="348"/>
      <c r="APU115" s="348"/>
      <c r="APV115" s="348"/>
      <c r="APW115" s="348"/>
      <c r="APX115" s="348"/>
      <c r="APY115" s="348"/>
      <c r="APZ115" s="348"/>
      <c r="AQA115" s="348"/>
      <c r="AQB115" s="348"/>
      <c r="AQC115" s="348"/>
      <c r="AQD115" s="348"/>
      <c r="AQE115" s="348"/>
      <c r="AQF115" s="348"/>
      <c r="AQG115" s="348"/>
      <c r="AQH115" s="348"/>
      <c r="AQI115" s="348"/>
      <c r="AQJ115" s="348"/>
      <c r="AQK115" s="348"/>
      <c r="AQL115" s="348"/>
      <c r="AQM115" s="348"/>
      <c r="AQN115" s="348"/>
      <c r="AQO115" s="348"/>
      <c r="AQP115" s="348"/>
      <c r="AQQ115" s="348"/>
      <c r="AQR115" s="348"/>
      <c r="AQS115" s="348"/>
      <c r="AQT115" s="348"/>
      <c r="AQU115" s="348"/>
      <c r="AQV115" s="348"/>
      <c r="AQW115" s="348"/>
      <c r="AQX115" s="348"/>
      <c r="AQY115" s="348"/>
      <c r="AQZ115" s="348"/>
      <c r="ARA115" s="348"/>
      <c r="ARB115" s="348"/>
      <c r="ARC115" s="348"/>
      <c r="ARD115" s="348"/>
      <c r="ARE115" s="348"/>
      <c r="ARF115" s="348"/>
      <c r="ARG115" s="348"/>
      <c r="ARH115" s="348"/>
      <c r="ARI115" s="348"/>
      <c r="ARJ115" s="348"/>
      <c r="ARK115" s="348"/>
      <c r="ARL115" s="348"/>
      <c r="ARM115" s="348"/>
      <c r="ARN115" s="348"/>
      <c r="ARO115" s="348"/>
      <c r="ARP115" s="348"/>
      <c r="ARQ115" s="348"/>
      <c r="ARR115" s="348"/>
      <c r="ARS115" s="348"/>
      <c r="ART115" s="348"/>
      <c r="ARU115" s="348"/>
      <c r="ARV115" s="348"/>
      <c r="ARW115" s="348"/>
      <c r="ARX115" s="348"/>
      <c r="ARY115" s="348"/>
      <c r="ARZ115" s="348"/>
      <c r="ASA115" s="348"/>
      <c r="ASB115" s="348"/>
      <c r="ASC115" s="348"/>
      <c r="ASD115" s="348"/>
      <c r="ASE115" s="348"/>
      <c r="ASF115" s="348"/>
      <c r="ASG115" s="348"/>
      <c r="ASH115" s="348"/>
      <c r="ASI115" s="348"/>
      <c r="ASJ115" s="348"/>
      <c r="ASK115" s="348"/>
      <c r="ASL115" s="348"/>
      <c r="ASM115" s="348"/>
      <c r="ASN115" s="348"/>
      <c r="ASO115" s="348"/>
      <c r="ASP115" s="348"/>
      <c r="ASQ115" s="348"/>
      <c r="ASR115" s="348"/>
      <c r="ASS115" s="348"/>
      <c r="AST115" s="348"/>
      <c r="ASU115" s="348"/>
      <c r="ASV115" s="348"/>
      <c r="ASW115" s="348"/>
      <c r="ASX115" s="348"/>
      <c r="ASY115" s="348"/>
      <c r="ASZ115" s="348"/>
      <c r="ATA115" s="348"/>
      <c r="ATB115" s="348"/>
      <c r="ATC115" s="348"/>
      <c r="ATD115" s="348"/>
      <c r="ATE115" s="348"/>
      <c r="ATF115" s="348"/>
      <c r="ATG115" s="348"/>
      <c r="ATH115" s="348"/>
      <c r="ATI115" s="348"/>
      <c r="ATJ115" s="348"/>
      <c r="ATK115" s="348"/>
      <c r="ATL115" s="348"/>
      <c r="ATM115" s="348"/>
      <c r="ATN115" s="348"/>
      <c r="ATO115" s="348"/>
      <c r="ATP115" s="348"/>
      <c r="ATQ115" s="348"/>
      <c r="ATR115" s="348"/>
      <c r="ATS115" s="348"/>
      <c r="ATT115" s="348"/>
      <c r="ATU115" s="348"/>
      <c r="ATV115" s="348"/>
      <c r="ATW115" s="348"/>
      <c r="ATX115" s="348"/>
      <c r="ATY115" s="348"/>
      <c r="ATZ115" s="348"/>
      <c r="AUA115" s="348"/>
      <c r="AUB115" s="348"/>
      <c r="AUC115" s="348"/>
      <c r="AUD115" s="348"/>
      <c r="AUE115" s="348"/>
      <c r="AUF115" s="348"/>
      <c r="AUG115" s="348"/>
      <c r="AUH115" s="348"/>
      <c r="AUI115" s="348"/>
      <c r="AUJ115" s="348"/>
      <c r="AUK115" s="348"/>
      <c r="AUL115" s="348"/>
      <c r="AUM115" s="348"/>
      <c r="AUN115" s="348"/>
      <c r="AUO115" s="348"/>
      <c r="AUP115" s="348"/>
      <c r="AUQ115" s="348"/>
      <c r="AUR115" s="348"/>
      <c r="AUS115" s="348"/>
      <c r="AUT115" s="348"/>
      <c r="AUU115" s="348"/>
      <c r="AUV115" s="348"/>
      <c r="AUW115" s="348"/>
      <c r="AUX115" s="348"/>
      <c r="AUY115" s="348"/>
      <c r="AUZ115" s="348"/>
      <c r="AVA115" s="348"/>
      <c r="AVB115" s="348"/>
      <c r="AVC115" s="348"/>
      <c r="AVD115" s="348"/>
      <c r="AVE115" s="348"/>
      <c r="AVF115" s="348"/>
      <c r="AVG115" s="348"/>
      <c r="AVH115" s="348"/>
      <c r="AVI115" s="348"/>
      <c r="AVJ115" s="348"/>
      <c r="AVK115" s="348"/>
      <c r="AVL115" s="348"/>
      <c r="AVM115" s="348"/>
      <c r="AVN115" s="348"/>
      <c r="AVO115" s="348"/>
      <c r="AVP115" s="348"/>
      <c r="AVQ115" s="348"/>
      <c r="AVR115" s="348"/>
      <c r="AVS115" s="348"/>
      <c r="AVT115" s="348"/>
      <c r="AVU115" s="348"/>
      <c r="AVV115" s="348"/>
      <c r="AVW115" s="348"/>
      <c r="AVX115" s="348"/>
      <c r="AVY115" s="348"/>
      <c r="AVZ115" s="348"/>
      <c r="AWA115" s="348"/>
      <c r="AWB115" s="348"/>
      <c r="AWC115" s="348"/>
      <c r="AWD115" s="348"/>
      <c r="AWE115" s="348"/>
      <c r="AWF115" s="348"/>
      <c r="AWG115" s="348"/>
      <c r="AWH115" s="348"/>
      <c r="AWI115" s="348"/>
      <c r="AWJ115" s="348"/>
      <c r="AWK115" s="348"/>
      <c r="AWL115" s="348"/>
      <c r="AWM115" s="348"/>
      <c r="AWN115" s="348"/>
      <c r="AWO115" s="348"/>
      <c r="AWP115" s="348"/>
      <c r="AWQ115" s="348"/>
      <c r="AWR115" s="348"/>
      <c r="AWS115" s="348"/>
      <c r="AWT115" s="348"/>
      <c r="AWU115" s="348"/>
      <c r="AWV115" s="348"/>
      <c r="AWW115" s="348"/>
      <c r="AWX115" s="348"/>
      <c r="AWY115" s="348"/>
      <c r="AWZ115" s="348"/>
      <c r="AXA115" s="348"/>
      <c r="AXB115" s="348"/>
      <c r="AXC115" s="348"/>
      <c r="AXD115" s="348"/>
      <c r="AXE115" s="348"/>
      <c r="AXF115" s="348"/>
      <c r="AXG115" s="348"/>
      <c r="AXH115" s="348"/>
      <c r="AXI115" s="348"/>
      <c r="AXJ115" s="348"/>
      <c r="AXK115" s="348"/>
      <c r="AXL115" s="348"/>
      <c r="AXM115" s="348"/>
      <c r="AXN115" s="348"/>
      <c r="AXO115" s="348"/>
      <c r="AXP115" s="348"/>
      <c r="AXQ115" s="348"/>
      <c r="AXR115" s="348"/>
      <c r="AXS115" s="348"/>
      <c r="AXT115" s="348"/>
      <c r="AXU115" s="348"/>
      <c r="AXV115" s="348"/>
      <c r="AXW115" s="348"/>
      <c r="AXX115" s="348"/>
      <c r="AXY115" s="348"/>
      <c r="AXZ115" s="348"/>
      <c r="AYA115" s="348"/>
      <c r="AYB115" s="348"/>
      <c r="AYC115" s="348"/>
      <c r="AYD115" s="348"/>
      <c r="AYE115" s="348"/>
      <c r="AYF115" s="348"/>
      <c r="AYG115" s="348"/>
      <c r="AYH115" s="348"/>
      <c r="AYI115" s="348"/>
      <c r="AYJ115" s="348"/>
      <c r="AYK115" s="348"/>
      <c r="AYL115" s="348"/>
      <c r="AYM115" s="348"/>
      <c r="AYN115" s="348"/>
      <c r="AYO115" s="348"/>
      <c r="AYP115" s="348"/>
      <c r="AYQ115" s="348"/>
      <c r="AYR115" s="348"/>
      <c r="AYS115" s="348"/>
      <c r="AYT115" s="348"/>
      <c r="AYU115" s="348"/>
      <c r="AYV115" s="348"/>
      <c r="AYW115" s="348"/>
      <c r="AYX115" s="348"/>
      <c r="AYY115" s="348"/>
      <c r="AYZ115" s="348"/>
      <c r="AZA115" s="348"/>
      <c r="AZB115" s="348"/>
      <c r="AZC115" s="348"/>
      <c r="AZD115" s="348"/>
      <c r="AZE115" s="348"/>
      <c r="AZF115" s="348"/>
      <c r="AZG115" s="348"/>
      <c r="AZH115" s="348"/>
      <c r="AZI115" s="348"/>
      <c r="AZJ115" s="348"/>
      <c r="AZK115" s="348"/>
      <c r="AZL115" s="348"/>
      <c r="AZM115" s="348"/>
      <c r="AZN115" s="348"/>
      <c r="AZO115" s="348"/>
      <c r="AZP115" s="348"/>
      <c r="AZQ115" s="348"/>
      <c r="AZR115" s="348"/>
      <c r="AZS115" s="348"/>
      <c r="AZT115" s="348"/>
      <c r="AZU115" s="348"/>
      <c r="AZV115" s="348"/>
      <c r="AZW115" s="348"/>
      <c r="AZX115" s="348"/>
      <c r="AZY115" s="348"/>
      <c r="AZZ115" s="348"/>
      <c r="BAA115" s="348"/>
      <c r="BAB115" s="348"/>
      <c r="BAC115" s="348"/>
      <c r="BAD115" s="348"/>
      <c r="BAE115" s="348"/>
      <c r="BAF115" s="348"/>
      <c r="BAG115" s="348"/>
      <c r="BAH115" s="348"/>
      <c r="BAI115" s="348"/>
      <c r="BAJ115" s="348"/>
      <c r="BAK115" s="348"/>
      <c r="BAL115" s="348"/>
      <c r="BAM115" s="348"/>
      <c r="BAN115" s="348"/>
      <c r="BAO115" s="348"/>
      <c r="BAP115" s="348"/>
      <c r="BAQ115" s="348"/>
      <c r="BAR115" s="348"/>
      <c r="BAS115" s="348"/>
      <c r="BAT115" s="348"/>
      <c r="BAU115" s="348"/>
      <c r="BAV115" s="348"/>
      <c r="BAW115" s="348"/>
      <c r="BAX115" s="348"/>
      <c r="BAY115" s="348"/>
      <c r="BAZ115" s="348"/>
      <c r="BBA115" s="348"/>
      <c r="BBB115" s="348"/>
      <c r="BBC115" s="348"/>
      <c r="BBD115" s="348"/>
      <c r="BBE115" s="348"/>
      <c r="BBF115" s="348"/>
      <c r="BBG115" s="348"/>
      <c r="BBH115" s="348"/>
      <c r="BBI115" s="348"/>
      <c r="BBJ115" s="348"/>
      <c r="BBK115" s="348"/>
      <c r="BBL115" s="348"/>
      <c r="BBM115" s="348"/>
      <c r="BBN115" s="348"/>
      <c r="BBO115" s="348"/>
      <c r="BBP115" s="348"/>
      <c r="BBQ115" s="348"/>
      <c r="BBR115" s="348"/>
      <c r="BBS115" s="348"/>
      <c r="BBT115" s="348"/>
      <c r="BBU115" s="348"/>
      <c r="BBV115" s="348"/>
      <c r="BBW115" s="348"/>
      <c r="BBX115" s="348"/>
      <c r="BBY115" s="348"/>
      <c r="BBZ115" s="348"/>
      <c r="BCA115" s="348"/>
      <c r="BCB115" s="348"/>
      <c r="BCC115" s="348"/>
      <c r="BCD115" s="348"/>
      <c r="BCE115" s="348"/>
      <c r="BCF115" s="348"/>
      <c r="BCG115" s="348"/>
      <c r="BCH115" s="348"/>
      <c r="BCI115" s="348"/>
      <c r="BCJ115" s="348"/>
      <c r="BCK115" s="348"/>
      <c r="BCL115" s="348"/>
      <c r="BCM115" s="348"/>
      <c r="BCN115" s="348"/>
      <c r="BCO115" s="348"/>
      <c r="BCP115" s="348"/>
      <c r="BCQ115" s="348"/>
      <c r="BCR115" s="348"/>
      <c r="BCS115" s="348"/>
      <c r="BCT115" s="348"/>
      <c r="BCU115" s="348"/>
      <c r="BCV115" s="348"/>
      <c r="BCW115" s="348"/>
      <c r="BCX115" s="348"/>
      <c r="BCY115" s="348"/>
      <c r="BCZ115" s="348"/>
      <c r="BDA115" s="348"/>
      <c r="BDB115" s="348"/>
      <c r="BDC115" s="348"/>
      <c r="BDD115" s="348"/>
      <c r="BDE115" s="348"/>
      <c r="BDF115" s="348"/>
      <c r="BDG115" s="348"/>
      <c r="BDH115" s="348"/>
      <c r="BDI115" s="348"/>
      <c r="BDJ115" s="348"/>
      <c r="BDK115" s="348"/>
      <c r="BDL115" s="348"/>
      <c r="BDM115" s="348"/>
      <c r="BDN115" s="348"/>
      <c r="BDO115" s="348"/>
      <c r="BDP115" s="348"/>
      <c r="BDQ115" s="348"/>
      <c r="BDR115" s="348"/>
      <c r="BDS115" s="348"/>
      <c r="BDT115" s="348"/>
      <c r="BDU115" s="348"/>
      <c r="BDV115" s="348"/>
      <c r="BDW115" s="348"/>
      <c r="BDX115" s="348"/>
      <c r="BDY115" s="348"/>
      <c r="BDZ115" s="348"/>
      <c r="BEA115" s="348"/>
      <c r="BEB115" s="348"/>
      <c r="BEC115" s="348"/>
      <c r="BED115" s="348"/>
      <c r="BEE115" s="348"/>
      <c r="BEF115" s="348"/>
      <c r="BEG115" s="348"/>
      <c r="BEH115" s="348"/>
      <c r="BEI115" s="348"/>
      <c r="BEJ115" s="348"/>
      <c r="BEK115" s="348"/>
      <c r="BEL115" s="348"/>
      <c r="BEM115" s="348"/>
      <c r="BEN115" s="348"/>
      <c r="BEO115" s="348"/>
      <c r="BEP115" s="348"/>
      <c r="BEQ115" s="348"/>
      <c r="BER115" s="348"/>
      <c r="BES115" s="348"/>
      <c r="BET115" s="348"/>
      <c r="BEU115" s="348"/>
      <c r="BEV115" s="348"/>
      <c r="BEW115" s="348"/>
      <c r="BEX115" s="348"/>
      <c r="BEY115" s="348"/>
      <c r="BEZ115" s="348"/>
      <c r="BFA115" s="348"/>
      <c r="BFB115" s="348"/>
      <c r="BFC115" s="348"/>
      <c r="BFD115" s="348"/>
      <c r="BFE115" s="348"/>
      <c r="BFF115" s="348"/>
      <c r="BFG115" s="348"/>
      <c r="BFH115" s="348"/>
      <c r="BFI115" s="348"/>
      <c r="BFJ115" s="348"/>
      <c r="BFK115" s="348"/>
      <c r="BFL115" s="348"/>
      <c r="BFM115" s="348"/>
      <c r="BFN115" s="348"/>
      <c r="BFO115" s="348"/>
      <c r="BFP115" s="348"/>
      <c r="BFQ115" s="348"/>
      <c r="BFR115" s="348"/>
      <c r="BFS115" s="348"/>
      <c r="BFT115" s="348"/>
      <c r="BFU115" s="348"/>
      <c r="BFV115" s="348"/>
      <c r="BFW115" s="348"/>
      <c r="BFX115" s="348"/>
      <c r="BFY115" s="348"/>
      <c r="BFZ115" s="348"/>
      <c r="BGA115" s="348"/>
      <c r="BGB115" s="348"/>
      <c r="BGC115" s="348"/>
      <c r="BGD115" s="348"/>
      <c r="BGE115" s="348"/>
      <c r="BGF115" s="348"/>
      <c r="BGG115" s="348"/>
      <c r="BGH115" s="348"/>
      <c r="BGI115" s="348"/>
      <c r="BGJ115" s="348"/>
      <c r="BGK115" s="348"/>
      <c r="BGL115" s="348"/>
      <c r="BGM115" s="348"/>
      <c r="BGN115" s="348"/>
      <c r="BGO115" s="348"/>
      <c r="BGP115" s="348"/>
      <c r="BGQ115" s="348"/>
      <c r="BGR115" s="348"/>
      <c r="BGS115" s="348"/>
      <c r="BGT115" s="348"/>
      <c r="BGU115" s="348"/>
      <c r="BGV115" s="348"/>
      <c r="BGW115" s="348"/>
      <c r="BGX115" s="348"/>
      <c r="BGY115" s="348"/>
      <c r="BGZ115" s="348"/>
      <c r="BHA115" s="348"/>
      <c r="BHB115" s="348"/>
      <c r="BHC115" s="348"/>
      <c r="BHD115" s="348"/>
      <c r="BHE115" s="348"/>
      <c r="BHF115" s="348"/>
      <c r="BHG115" s="348"/>
      <c r="BHH115" s="348"/>
      <c r="BHI115" s="348"/>
      <c r="BHJ115" s="348"/>
      <c r="BHK115" s="348"/>
      <c r="BHL115" s="348"/>
      <c r="BHM115" s="348"/>
      <c r="BHN115" s="348"/>
      <c r="BHO115" s="348"/>
      <c r="BHP115" s="348"/>
      <c r="BHQ115" s="348"/>
      <c r="BHR115" s="348"/>
      <c r="BHS115" s="348"/>
      <c r="BHT115" s="348"/>
      <c r="BHU115" s="348"/>
      <c r="BHV115" s="348"/>
      <c r="BHW115" s="348"/>
      <c r="BHX115" s="348"/>
      <c r="BHY115" s="348"/>
      <c r="BHZ115" s="348"/>
      <c r="BIA115" s="348"/>
      <c r="BIB115" s="348"/>
      <c r="BIC115" s="348"/>
      <c r="BID115" s="348"/>
      <c r="BIE115" s="348"/>
      <c r="BIF115" s="348"/>
      <c r="BIG115" s="348"/>
      <c r="BIH115" s="348"/>
      <c r="BII115" s="348"/>
      <c r="BIJ115" s="348"/>
      <c r="BIK115" s="348"/>
      <c r="BIL115" s="348"/>
      <c r="BIM115" s="348"/>
      <c r="BIN115" s="348"/>
      <c r="BIO115" s="348"/>
      <c r="BIP115" s="348"/>
      <c r="BIQ115" s="348"/>
      <c r="BIR115" s="348"/>
      <c r="BIS115" s="348"/>
      <c r="BIT115" s="348"/>
      <c r="BIU115" s="348"/>
      <c r="BIV115" s="348"/>
      <c r="BIW115" s="348"/>
      <c r="BIX115" s="348"/>
      <c r="BIY115" s="348"/>
      <c r="BIZ115" s="348"/>
      <c r="BJA115" s="348"/>
      <c r="BJB115" s="348"/>
      <c r="BJC115" s="348"/>
      <c r="BJD115" s="348"/>
      <c r="BJE115" s="348"/>
      <c r="BJF115" s="348"/>
      <c r="BJG115" s="348"/>
      <c r="BJH115" s="348"/>
      <c r="BJI115" s="348"/>
      <c r="BJJ115" s="348"/>
      <c r="BJK115" s="348"/>
      <c r="BJL115" s="348"/>
      <c r="BJM115" s="348"/>
      <c r="BJN115" s="348"/>
      <c r="BJO115" s="348"/>
      <c r="BJP115" s="348"/>
      <c r="BJQ115" s="348"/>
      <c r="BJR115" s="348"/>
      <c r="BJS115" s="348"/>
      <c r="BJT115" s="348"/>
      <c r="BJU115" s="348"/>
      <c r="BJV115" s="348"/>
      <c r="BJW115" s="348"/>
      <c r="BJX115" s="348"/>
      <c r="BJY115" s="348"/>
      <c r="BJZ115" s="348"/>
      <c r="BKA115" s="348"/>
      <c r="BKB115" s="348"/>
      <c r="BKC115" s="348"/>
      <c r="BKD115" s="348"/>
      <c r="BKE115" s="348"/>
      <c r="BKF115" s="348"/>
      <c r="BKG115" s="348"/>
      <c r="BKH115" s="348"/>
      <c r="BKI115" s="348"/>
      <c r="BKJ115" s="348"/>
      <c r="BKK115" s="348"/>
      <c r="BKL115" s="348"/>
      <c r="BKM115" s="348"/>
      <c r="BKN115" s="348"/>
      <c r="BKO115" s="348"/>
      <c r="BKP115" s="348"/>
      <c r="BKQ115" s="348"/>
      <c r="BKR115" s="348"/>
      <c r="BKS115" s="348"/>
      <c r="BKT115" s="348"/>
      <c r="BKU115" s="348"/>
      <c r="BKV115" s="348"/>
      <c r="BKW115" s="348"/>
      <c r="BKX115" s="348"/>
      <c r="BKY115" s="348"/>
      <c r="BKZ115" s="348"/>
      <c r="BLA115" s="348"/>
      <c r="BLB115" s="348"/>
      <c r="BLC115" s="348"/>
      <c r="BLD115" s="348"/>
      <c r="BLE115" s="348"/>
      <c r="BLF115" s="348"/>
      <c r="BLG115" s="348"/>
      <c r="BLH115" s="348"/>
      <c r="BLI115" s="348"/>
      <c r="BLJ115" s="348"/>
      <c r="BLK115" s="348"/>
      <c r="BLL115" s="348"/>
      <c r="BLM115" s="348"/>
      <c r="BLN115" s="348"/>
      <c r="BLO115" s="348"/>
      <c r="BLP115" s="348"/>
      <c r="BLQ115" s="348"/>
      <c r="BLR115" s="348"/>
      <c r="BLS115" s="348"/>
      <c r="BLT115" s="348"/>
      <c r="BLU115" s="348"/>
      <c r="BLV115" s="348"/>
      <c r="BLW115" s="348"/>
      <c r="BLX115" s="348"/>
      <c r="BLY115" s="348"/>
      <c r="BLZ115" s="348"/>
      <c r="BMA115" s="348"/>
      <c r="BMB115" s="348"/>
      <c r="BMC115" s="348"/>
      <c r="BMD115" s="348"/>
      <c r="BME115" s="348"/>
      <c r="BMF115" s="348"/>
      <c r="BMG115" s="348"/>
      <c r="BMH115" s="348"/>
      <c r="BMI115" s="348"/>
      <c r="BMJ115" s="348"/>
      <c r="BMK115" s="348"/>
      <c r="BML115" s="348"/>
      <c r="BMM115" s="348"/>
      <c r="BMN115" s="348"/>
      <c r="BMO115" s="348"/>
      <c r="BMP115" s="348"/>
      <c r="BMQ115" s="348"/>
      <c r="BMR115" s="348"/>
      <c r="BMS115" s="348"/>
      <c r="BMT115" s="348"/>
      <c r="BMU115" s="348"/>
      <c r="BMV115" s="348"/>
      <c r="BMW115" s="348"/>
      <c r="BMX115" s="348"/>
      <c r="BMY115" s="348"/>
      <c r="BMZ115" s="348"/>
      <c r="BNA115" s="348"/>
      <c r="BNB115" s="348"/>
      <c r="BNC115" s="348"/>
      <c r="BND115" s="348"/>
      <c r="BNE115" s="348"/>
      <c r="BNF115" s="348"/>
      <c r="BNG115" s="348"/>
      <c r="BNH115" s="348"/>
      <c r="BNI115" s="348"/>
      <c r="BNJ115" s="348"/>
      <c r="BNK115" s="348"/>
      <c r="BNL115" s="348"/>
      <c r="BNM115" s="348"/>
      <c r="BNN115" s="348"/>
      <c r="BNO115" s="348"/>
      <c r="BNP115" s="348"/>
      <c r="BNQ115" s="348"/>
      <c r="BNR115" s="348"/>
      <c r="BNS115" s="348"/>
      <c r="BNT115" s="348"/>
      <c r="BNU115" s="348"/>
      <c r="BNV115" s="348"/>
      <c r="BNW115" s="348"/>
      <c r="BNX115" s="348"/>
      <c r="BNY115" s="348"/>
      <c r="BNZ115" s="348"/>
      <c r="BOA115" s="348"/>
      <c r="BOB115" s="348"/>
      <c r="BOC115" s="348"/>
      <c r="BOD115" s="348"/>
      <c r="BOE115" s="348"/>
      <c r="BOF115" s="348"/>
      <c r="BOG115" s="348"/>
      <c r="BOH115" s="348"/>
      <c r="BOI115" s="348"/>
      <c r="BOJ115" s="348"/>
      <c r="BOK115" s="348"/>
      <c r="BOL115" s="348"/>
      <c r="BOM115" s="348"/>
      <c r="BON115" s="348"/>
      <c r="BOO115" s="348"/>
      <c r="BOP115" s="348"/>
      <c r="BOQ115" s="348"/>
      <c r="BOR115" s="348"/>
      <c r="BOS115" s="348"/>
      <c r="BOT115" s="348"/>
      <c r="BOU115" s="348"/>
      <c r="BOV115" s="348"/>
      <c r="BOW115" s="348"/>
      <c r="BOX115" s="348"/>
      <c r="BOY115" s="348"/>
      <c r="BOZ115" s="348"/>
      <c r="BPA115" s="348"/>
      <c r="BPB115" s="348"/>
      <c r="BPC115" s="348"/>
      <c r="BPD115" s="348"/>
      <c r="BPE115" s="348"/>
      <c r="BPF115" s="348"/>
      <c r="BPG115" s="348"/>
      <c r="BPH115" s="348"/>
      <c r="BPI115" s="348"/>
      <c r="BPJ115" s="348"/>
      <c r="BPK115" s="348"/>
      <c r="BPL115" s="348"/>
      <c r="BPM115" s="348"/>
      <c r="BPN115" s="348"/>
      <c r="BPO115" s="348"/>
      <c r="BPP115" s="348"/>
      <c r="BPQ115" s="348"/>
      <c r="BPR115" s="348"/>
      <c r="BPS115" s="348"/>
      <c r="BPT115" s="348"/>
      <c r="BPU115" s="348"/>
      <c r="BPV115" s="348"/>
      <c r="BPW115" s="348"/>
      <c r="BPX115" s="348"/>
      <c r="BPY115" s="348"/>
      <c r="BPZ115" s="348"/>
      <c r="BQA115" s="348"/>
      <c r="BQB115" s="348"/>
      <c r="BQC115" s="348"/>
      <c r="BQD115" s="348"/>
      <c r="BQE115" s="348"/>
      <c r="BQF115" s="348"/>
      <c r="BQG115" s="348"/>
      <c r="BQH115" s="348"/>
      <c r="BQI115" s="348"/>
      <c r="BQJ115" s="348"/>
      <c r="BQK115" s="348"/>
      <c r="BQL115" s="348"/>
      <c r="BQM115" s="348"/>
      <c r="BQN115" s="348"/>
      <c r="BQO115" s="348"/>
      <c r="BQP115" s="348"/>
      <c r="BQQ115" s="348"/>
      <c r="BQR115" s="348"/>
      <c r="BQS115" s="348"/>
      <c r="BQT115" s="348"/>
      <c r="BQU115" s="348"/>
      <c r="BQV115" s="348"/>
      <c r="BQW115" s="348"/>
      <c r="BQX115" s="348"/>
      <c r="BQY115" s="348"/>
      <c r="BQZ115" s="348"/>
      <c r="BRA115" s="348"/>
      <c r="BRB115" s="348"/>
      <c r="BRC115" s="348"/>
      <c r="BRD115" s="348"/>
      <c r="BRE115" s="348"/>
      <c r="BRF115" s="348"/>
      <c r="BRG115" s="348"/>
      <c r="BRH115" s="348"/>
      <c r="BRI115" s="348"/>
      <c r="BRJ115" s="348"/>
      <c r="BRK115" s="348"/>
      <c r="BRL115" s="348"/>
      <c r="BRM115" s="348"/>
      <c r="BRN115" s="348"/>
      <c r="BRO115" s="348"/>
      <c r="BRP115" s="348"/>
      <c r="BRQ115" s="348"/>
      <c r="BRR115" s="348"/>
      <c r="BRS115" s="348"/>
      <c r="BRT115" s="348"/>
      <c r="BRU115" s="348"/>
      <c r="BRV115" s="348"/>
      <c r="BRW115" s="348"/>
      <c r="BRX115" s="348"/>
      <c r="BRY115" s="348"/>
      <c r="BRZ115" s="348"/>
      <c r="BSA115" s="348"/>
      <c r="BSB115" s="348"/>
      <c r="BSC115" s="348"/>
      <c r="BSD115" s="348"/>
      <c r="BSE115" s="348"/>
      <c r="BSF115" s="348"/>
      <c r="BSG115" s="348"/>
      <c r="BSH115" s="348"/>
      <c r="BSI115" s="348"/>
      <c r="BSJ115" s="348"/>
      <c r="BSK115" s="348"/>
      <c r="BSL115" s="348"/>
      <c r="BSM115" s="348"/>
      <c r="BSN115" s="348"/>
      <c r="BSO115" s="348"/>
      <c r="BSP115" s="348"/>
      <c r="BSQ115" s="348"/>
      <c r="BSR115" s="348"/>
      <c r="BSS115" s="348"/>
      <c r="BST115" s="348"/>
      <c r="BSU115" s="348"/>
      <c r="BSV115" s="348"/>
      <c r="BSW115" s="348"/>
      <c r="BSX115" s="348"/>
      <c r="BSY115" s="348"/>
      <c r="BSZ115" s="348"/>
      <c r="BTA115" s="348"/>
      <c r="BTB115" s="348"/>
      <c r="BTC115" s="348"/>
      <c r="BTD115" s="348"/>
      <c r="BTE115" s="348"/>
      <c r="BTF115" s="348"/>
      <c r="BTG115" s="348"/>
      <c r="BTH115" s="348"/>
      <c r="BTI115" s="348"/>
      <c r="BTJ115" s="348"/>
      <c r="BTK115" s="348"/>
      <c r="BTL115" s="348"/>
      <c r="BTM115" s="348"/>
      <c r="BTN115" s="348"/>
      <c r="BTO115" s="348"/>
      <c r="BTP115" s="348"/>
      <c r="BTQ115" s="348"/>
      <c r="BTR115" s="348"/>
      <c r="BTS115" s="348"/>
      <c r="BTT115" s="348"/>
      <c r="BTU115" s="348"/>
      <c r="BTV115" s="348"/>
      <c r="BTW115" s="348"/>
      <c r="BTX115" s="348"/>
      <c r="BTY115" s="348"/>
      <c r="BTZ115" s="348"/>
      <c r="BUA115" s="348"/>
      <c r="BUB115" s="348"/>
      <c r="BUC115" s="348"/>
      <c r="BUD115" s="348"/>
      <c r="BUE115" s="348"/>
      <c r="BUF115" s="348"/>
      <c r="BUG115" s="348"/>
      <c r="BUH115" s="348"/>
      <c r="BUI115" s="348"/>
      <c r="BUJ115" s="348"/>
      <c r="BUK115" s="348"/>
      <c r="BUL115" s="348"/>
      <c r="BUM115" s="348"/>
      <c r="BUN115" s="348"/>
      <c r="BUO115" s="348"/>
      <c r="BUP115" s="348"/>
      <c r="BUQ115" s="348"/>
      <c r="BUR115" s="348"/>
      <c r="BUS115" s="348"/>
      <c r="BUT115" s="348"/>
      <c r="BUU115" s="348"/>
      <c r="BUV115" s="348"/>
      <c r="BUW115" s="348"/>
      <c r="BUX115" s="348"/>
      <c r="BUY115" s="348"/>
      <c r="BUZ115" s="348"/>
      <c r="BVA115" s="348"/>
      <c r="BVB115" s="348"/>
      <c r="BVC115" s="348"/>
      <c r="BVD115" s="348"/>
      <c r="BVE115" s="348"/>
      <c r="BVF115" s="348"/>
      <c r="BVG115" s="348"/>
      <c r="BVH115" s="348"/>
      <c r="BVI115" s="348"/>
      <c r="BVJ115" s="348"/>
      <c r="BVK115" s="348"/>
      <c r="BVL115" s="348"/>
      <c r="BVM115" s="348"/>
      <c r="BVN115" s="348"/>
      <c r="BVO115" s="348"/>
      <c r="BVP115" s="348"/>
      <c r="BVQ115" s="348"/>
      <c r="BVR115" s="348"/>
      <c r="BVS115" s="348"/>
      <c r="BVT115" s="348"/>
      <c r="BVU115" s="348"/>
      <c r="BVV115" s="348"/>
      <c r="BVW115" s="348"/>
      <c r="BVX115" s="348"/>
      <c r="BVY115" s="348"/>
      <c r="BVZ115" s="348"/>
      <c r="BWA115" s="348"/>
      <c r="BWB115" s="348"/>
      <c r="BWC115" s="348"/>
      <c r="BWD115" s="348"/>
      <c r="BWE115" s="348"/>
      <c r="BWF115" s="348"/>
      <c r="BWG115" s="348"/>
      <c r="BWH115" s="348"/>
      <c r="BWI115" s="348"/>
      <c r="BWJ115" s="348"/>
      <c r="BWK115" s="348"/>
      <c r="BWL115" s="348"/>
      <c r="BWM115" s="348"/>
      <c r="BWN115" s="348"/>
      <c r="BWO115" s="348"/>
      <c r="BWP115" s="348"/>
      <c r="BWQ115" s="348"/>
      <c r="BWR115" s="348"/>
      <c r="BWS115" s="348"/>
      <c r="BWT115" s="348"/>
      <c r="BWU115" s="348"/>
      <c r="BWV115" s="348"/>
      <c r="BWW115" s="348"/>
      <c r="BWX115" s="348"/>
      <c r="BWY115" s="348"/>
      <c r="BWZ115" s="348"/>
      <c r="BXA115" s="348"/>
      <c r="BXB115" s="348"/>
      <c r="BXC115" s="348"/>
      <c r="BXD115" s="348"/>
      <c r="BXE115" s="348"/>
      <c r="BXF115" s="348"/>
      <c r="BXG115" s="348"/>
      <c r="BXH115" s="348"/>
      <c r="BXI115" s="348"/>
      <c r="BXJ115" s="348"/>
      <c r="BXK115" s="348"/>
      <c r="BXL115" s="348"/>
      <c r="BXM115" s="348"/>
      <c r="BXN115" s="348"/>
      <c r="BXO115" s="348"/>
      <c r="BXP115" s="348"/>
      <c r="BXQ115" s="348"/>
      <c r="BXR115" s="348"/>
      <c r="BXS115" s="348"/>
      <c r="BXT115" s="348"/>
      <c r="BXU115" s="348"/>
      <c r="BXV115" s="348"/>
      <c r="BXW115" s="348"/>
      <c r="BXX115" s="348"/>
      <c r="BXY115" s="348"/>
      <c r="BXZ115" s="348"/>
      <c r="BYA115" s="348"/>
      <c r="BYB115" s="348"/>
      <c r="BYC115" s="348"/>
      <c r="BYD115" s="348"/>
      <c r="BYE115" s="348"/>
      <c r="BYF115" s="348"/>
      <c r="BYG115" s="348"/>
      <c r="BYH115" s="348"/>
      <c r="BYI115" s="348"/>
      <c r="BYJ115" s="348"/>
      <c r="BYK115" s="348"/>
      <c r="BYL115" s="348"/>
      <c r="BYM115" s="348"/>
      <c r="BYN115" s="348"/>
      <c r="BYO115" s="348"/>
      <c r="BYP115" s="348"/>
      <c r="BYQ115" s="348"/>
      <c r="BYR115" s="348"/>
      <c r="BYS115" s="348"/>
      <c r="BYT115" s="348"/>
      <c r="BYU115" s="348"/>
      <c r="BYV115" s="348"/>
      <c r="BYW115" s="348"/>
      <c r="BYX115" s="348"/>
      <c r="BYY115" s="348"/>
      <c r="BYZ115" s="348"/>
      <c r="BZA115" s="348"/>
      <c r="BZB115" s="348"/>
      <c r="BZC115" s="348"/>
      <c r="BZD115" s="348"/>
      <c r="BZE115" s="348"/>
      <c r="BZF115" s="348"/>
      <c r="BZG115" s="348"/>
      <c r="BZH115" s="348"/>
      <c r="BZI115" s="348"/>
      <c r="BZJ115" s="348"/>
      <c r="BZK115" s="348"/>
      <c r="BZL115" s="348"/>
      <c r="BZM115" s="348"/>
      <c r="BZN115" s="348"/>
      <c r="BZO115" s="348"/>
      <c r="BZP115" s="348"/>
      <c r="BZQ115" s="348"/>
      <c r="BZR115" s="348"/>
      <c r="BZS115" s="348"/>
      <c r="BZT115" s="348"/>
      <c r="BZU115" s="348"/>
      <c r="BZV115" s="348"/>
      <c r="BZW115" s="348"/>
      <c r="BZX115" s="348"/>
      <c r="BZY115" s="348"/>
      <c r="BZZ115" s="348"/>
      <c r="CAA115" s="348"/>
      <c r="CAB115" s="348"/>
      <c r="CAC115" s="348"/>
      <c r="CAD115" s="348"/>
      <c r="CAE115" s="348"/>
      <c r="CAF115" s="348"/>
      <c r="CAG115" s="348"/>
      <c r="CAH115" s="348"/>
      <c r="CAI115" s="348"/>
      <c r="CAJ115" s="348"/>
      <c r="CAK115" s="348"/>
      <c r="CAL115" s="348"/>
      <c r="CAM115" s="348"/>
      <c r="CAN115" s="348"/>
      <c r="CAO115" s="348"/>
      <c r="CAP115" s="348"/>
      <c r="CAQ115" s="348"/>
      <c r="CAR115" s="348"/>
      <c r="CAS115" s="348"/>
      <c r="CAT115" s="348"/>
      <c r="CAU115" s="348"/>
      <c r="CAV115" s="348"/>
      <c r="CAW115" s="348"/>
      <c r="CAX115" s="348"/>
      <c r="CAY115" s="348"/>
      <c r="CAZ115" s="348"/>
      <c r="CBA115" s="348"/>
      <c r="CBB115" s="348"/>
      <c r="CBC115" s="348"/>
      <c r="CBD115" s="348"/>
      <c r="CBE115" s="348"/>
      <c r="CBF115" s="348"/>
      <c r="CBG115" s="348"/>
      <c r="CBH115" s="348"/>
      <c r="CBI115" s="348"/>
      <c r="CBJ115" s="348"/>
      <c r="CBK115" s="348"/>
      <c r="CBL115" s="348"/>
      <c r="CBM115" s="348"/>
      <c r="CBN115" s="348"/>
      <c r="CBO115" s="348"/>
      <c r="CBP115" s="348"/>
      <c r="CBQ115" s="348"/>
      <c r="CBR115" s="348"/>
      <c r="CBS115" s="348"/>
      <c r="CBT115" s="348"/>
      <c r="CBU115" s="348"/>
      <c r="CBV115" s="348"/>
      <c r="CBW115" s="348"/>
      <c r="CBX115" s="348"/>
      <c r="CBY115" s="348"/>
      <c r="CBZ115" s="348"/>
      <c r="CCA115" s="348"/>
      <c r="CCB115" s="348"/>
      <c r="CCC115" s="348"/>
      <c r="CCD115" s="348"/>
      <c r="CCE115" s="348"/>
      <c r="CCF115" s="348"/>
      <c r="CCG115" s="348"/>
      <c r="CCH115" s="348"/>
      <c r="CCI115" s="348"/>
      <c r="CCJ115" s="348"/>
      <c r="CCK115" s="348"/>
      <c r="CCL115" s="348"/>
      <c r="CCM115" s="348"/>
      <c r="CCN115" s="348"/>
      <c r="CCO115" s="348"/>
      <c r="CCP115" s="348"/>
      <c r="CCQ115" s="348"/>
      <c r="CCR115" s="348"/>
      <c r="CCS115" s="348"/>
      <c r="CCT115" s="348"/>
      <c r="CCU115" s="348"/>
      <c r="CCV115" s="348"/>
      <c r="CCW115" s="348"/>
      <c r="CCX115" s="348"/>
      <c r="CCY115" s="348"/>
      <c r="CCZ115" s="348"/>
      <c r="CDA115" s="348"/>
      <c r="CDB115" s="348"/>
      <c r="CDC115" s="348"/>
      <c r="CDD115" s="348"/>
      <c r="CDE115" s="348"/>
      <c r="CDF115" s="348"/>
      <c r="CDG115" s="348"/>
      <c r="CDH115" s="348"/>
      <c r="CDI115" s="348"/>
      <c r="CDJ115" s="348"/>
      <c r="CDK115" s="348"/>
      <c r="CDL115" s="348"/>
      <c r="CDM115" s="348"/>
      <c r="CDN115" s="348"/>
      <c r="CDO115" s="348"/>
      <c r="CDP115" s="348"/>
      <c r="CDQ115" s="348"/>
      <c r="CDR115" s="348"/>
      <c r="CDS115" s="348"/>
      <c r="CDT115" s="348"/>
      <c r="CDU115" s="348"/>
      <c r="CDV115" s="348"/>
      <c r="CDW115" s="348"/>
      <c r="CDX115" s="348"/>
      <c r="CDY115" s="348"/>
      <c r="CDZ115" s="348"/>
      <c r="CEA115" s="348"/>
      <c r="CEB115" s="348"/>
      <c r="CEC115" s="348"/>
      <c r="CED115" s="348"/>
      <c r="CEE115" s="348"/>
      <c r="CEF115" s="348"/>
      <c r="CEG115" s="348"/>
      <c r="CEH115" s="348"/>
      <c r="CEI115" s="348"/>
      <c r="CEJ115" s="348"/>
      <c r="CEK115" s="348"/>
      <c r="CEL115" s="348"/>
      <c r="CEM115" s="348"/>
      <c r="CEN115" s="348"/>
      <c r="CEO115" s="348"/>
      <c r="CEP115" s="348"/>
      <c r="CEQ115" s="348"/>
      <c r="CER115" s="348"/>
      <c r="CES115" s="348"/>
      <c r="CET115" s="348"/>
      <c r="CEU115" s="348"/>
      <c r="CEV115" s="348"/>
      <c r="CEW115" s="348"/>
      <c r="CEX115" s="348"/>
      <c r="CEY115" s="348"/>
      <c r="CEZ115" s="348"/>
      <c r="CFA115" s="348"/>
      <c r="CFB115" s="348"/>
      <c r="CFC115" s="348"/>
      <c r="CFD115" s="348"/>
      <c r="CFE115" s="348"/>
      <c r="CFF115" s="348"/>
      <c r="CFG115" s="348"/>
      <c r="CFH115" s="348"/>
      <c r="CFI115" s="348"/>
      <c r="CFJ115" s="348"/>
      <c r="CFK115" s="348"/>
      <c r="CFL115" s="348"/>
      <c r="CFM115" s="348"/>
      <c r="CFN115" s="348"/>
      <c r="CFO115" s="348"/>
      <c r="CFP115" s="348"/>
      <c r="CFQ115" s="348"/>
      <c r="CFR115" s="348"/>
      <c r="CFS115" s="348"/>
      <c r="CFT115" s="348"/>
      <c r="CFU115" s="348"/>
      <c r="CFV115" s="348"/>
      <c r="CFW115" s="348"/>
      <c r="CFX115" s="348"/>
      <c r="CFY115" s="348"/>
      <c r="CFZ115" s="348"/>
      <c r="CGA115" s="348"/>
      <c r="CGB115" s="348"/>
      <c r="CGC115" s="348"/>
      <c r="CGD115" s="348"/>
      <c r="CGE115" s="348"/>
      <c r="CGF115" s="348"/>
      <c r="CGG115" s="348"/>
      <c r="CGH115" s="348"/>
      <c r="CGI115" s="348"/>
      <c r="CGJ115" s="348"/>
      <c r="CGK115" s="348"/>
      <c r="CGL115" s="348"/>
      <c r="CGM115" s="348"/>
      <c r="CGN115" s="348"/>
      <c r="CGO115" s="348"/>
      <c r="CGP115" s="348"/>
      <c r="CGQ115" s="348"/>
      <c r="CGR115" s="348"/>
      <c r="CGS115" s="348"/>
      <c r="CGT115" s="348"/>
      <c r="CGU115" s="348"/>
      <c r="CGV115" s="348"/>
      <c r="CGW115" s="348"/>
      <c r="CGX115" s="348"/>
      <c r="CGY115" s="348"/>
      <c r="CGZ115" s="348"/>
      <c r="CHA115" s="348"/>
      <c r="CHB115" s="348"/>
      <c r="CHC115" s="348"/>
      <c r="CHD115" s="348"/>
      <c r="CHE115" s="348"/>
      <c r="CHF115" s="348"/>
      <c r="CHG115" s="348"/>
      <c r="CHH115" s="348"/>
      <c r="CHI115" s="348"/>
      <c r="CHJ115" s="348"/>
      <c r="CHK115" s="348"/>
      <c r="CHL115" s="348"/>
      <c r="CHM115" s="348"/>
      <c r="CHN115" s="348"/>
      <c r="CHO115" s="348"/>
      <c r="CHP115" s="348"/>
      <c r="CHQ115" s="348"/>
      <c r="CHR115" s="348"/>
      <c r="CHS115" s="348"/>
      <c r="CHT115" s="348"/>
      <c r="CHU115" s="348"/>
      <c r="CHV115" s="348"/>
      <c r="CHW115" s="348"/>
      <c r="CHX115" s="348"/>
      <c r="CHY115" s="348"/>
      <c r="CHZ115" s="348"/>
      <c r="CIA115" s="348"/>
      <c r="CIB115" s="348"/>
      <c r="CIC115" s="348"/>
      <c r="CID115" s="348"/>
      <c r="CIE115" s="348"/>
      <c r="CIF115" s="348"/>
      <c r="CIG115" s="348"/>
      <c r="CIH115" s="348"/>
      <c r="CII115" s="348"/>
      <c r="CIJ115" s="348"/>
      <c r="CIK115" s="348"/>
      <c r="CIL115" s="348"/>
      <c r="CIM115" s="348"/>
      <c r="CIN115" s="348"/>
      <c r="CIO115" s="348"/>
      <c r="CIP115" s="348"/>
      <c r="CIQ115" s="348"/>
      <c r="CIR115" s="348"/>
      <c r="CIS115" s="348"/>
      <c r="CIT115" s="348"/>
      <c r="CIU115" s="348"/>
      <c r="CIV115" s="348"/>
      <c r="CIW115" s="348"/>
      <c r="CIX115" s="348"/>
      <c r="CIY115" s="348"/>
      <c r="CIZ115" s="348"/>
      <c r="CJA115" s="348"/>
      <c r="CJB115" s="348"/>
      <c r="CJC115" s="348"/>
      <c r="CJD115" s="348"/>
      <c r="CJE115" s="348"/>
      <c r="CJF115" s="348"/>
      <c r="CJG115" s="348"/>
      <c r="CJH115" s="348"/>
      <c r="CJI115" s="348"/>
      <c r="CJJ115" s="348"/>
      <c r="CJK115" s="348"/>
      <c r="CJL115" s="348"/>
      <c r="CJM115" s="348"/>
      <c r="CJN115" s="348"/>
      <c r="CJO115" s="348"/>
      <c r="CJP115" s="348"/>
      <c r="CJQ115" s="348"/>
      <c r="CJR115" s="348"/>
      <c r="CJS115" s="348"/>
      <c r="CJT115" s="348"/>
      <c r="CJU115" s="348"/>
      <c r="CJV115" s="348"/>
      <c r="CJW115" s="348"/>
      <c r="CJX115" s="348"/>
      <c r="CJY115" s="348"/>
      <c r="CJZ115" s="348"/>
      <c r="CKA115" s="348"/>
      <c r="CKB115" s="348"/>
      <c r="CKC115" s="348"/>
      <c r="CKD115" s="348"/>
      <c r="CKE115" s="348"/>
      <c r="CKF115" s="348"/>
      <c r="CKG115" s="348"/>
      <c r="CKH115" s="348"/>
      <c r="CKI115" s="348"/>
      <c r="CKJ115" s="348"/>
      <c r="CKK115" s="348"/>
      <c r="CKL115" s="348"/>
      <c r="CKM115" s="348"/>
      <c r="CKN115" s="348"/>
      <c r="CKO115" s="348"/>
      <c r="CKP115" s="348"/>
      <c r="CKQ115" s="348"/>
      <c r="CKR115" s="348"/>
      <c r="CKS115" s="348"/>
      <c r="CKT115" s="348"/>
      <c r="CKU115" s="348"/>
      <c r="CKV115" s="348"/>
      <c r="CKW115" s="348"/>
      <c r="CKX115" s="348"/>
      <c r="CKY115" s="348"/>
      <c r="CKZ115" s="348"/>
      <c r="CLA115" s="348"/>
      <c r="CLB115" s="348"/>
      <c r="CLC115" s="348"/>
      <c r="CLD115" s="348"/>
      <c r="CLE115" s="348"/>
      <c r="CLF115" s="348"/>
      <c r="CLG115" s="348"/>
      <c r="CLH115" s="348"/>
      <c r="CLI115" s="348"/>
      <c r="CLJ115" s="348"/>
      <c r="CLK115" s="348"/>
      <c r="CLL115" s="348"/>
      <c r="CLM115" s="348"/>
      <c r="CLN115" s="348"/>
      <c r="CLO115" s="348"/>
      <c r="CLP115" s="348"/>
      <c r="CLQ115" s="348"/>
      <c r="CLR115" s="348"/>
      <c r="CLS115" s="348"/>
      <c r="CLT115" s="348"/>
      <c r="CLU115" s="348"/>
      <c r="CLV115" s="348"/>
      <c r="CLW115" s="348"/>
      <c r="CLX115" s="348"/>
      <c r="CLY115" s="348"/>
      <c r="CLZ115" s="348"/>
      <c r="CMA115" s="348"/>
      <c r="CMB115" s="348"/>
      <c r="CMC115" s="348"/>
      <c r="CMD115" s="348"/>
      <c r="CME115" s="348"/>
      <c r="CMF115" s="348"/>
      <c r="CMG115" s="348"/>
      <c r="CMH115" s="348"/>
      <c r="CMI115" s="348"/>
      <c r="CMJ115" s="348"/>
      <c r="CMK115" s="348"/>
      <c r="CML115" s="348"/>
      <c r="CMM115" s="348"/>
      <c r="CMN115" s="348"/>
      <c r="CMO115" s="348"/>
      <c r="CMP115" s="348"/>
      <c r="CMQ115" s="348"/>
      <c r="CMR115" s="348"/>
      <c r="CMS115" s="348"/>
      <c r="CMT115" s="348"/>
      <c r="CMU115" s="348"/>
      <c r="CMV115" s="348"/>
      <c r="CMW115" s="348"/>
      <c r="CMX115" s="348"/>
      <c r="CMY115" s="348"/>
      <c r="CMZ115" s="348"/>
      <c r="CNA115" s="348"/>
      <c r="CNB115" s="348"/>
      <c r="CNC115" s="348"/>
      <c r="CND115" s="348"/>
      <c r="CNE115" s="348"/>
      <c r="CNF115" s="348"/>
      <c r="CNG115" s="348"/>
      <c r="CNH115" s="348"/>
      <c r="CNI115" s="348"/>
      <c r="CNJ115" s="348"/>
      <c r="CNK115" s="348"/>
      <c r="CNL115" s="348"/>
      <c r="CNM115" s="348"/>
      <c r="CNN115" s="348"/>
      <c r="CNO115" s="348"/>
      <c r="CNP115" s="348"/>
      <c r="CNQ115" s="348"/>
      <c r="CNR115" s="348"/>
      <c r="CNS115" s="348"/>
      <c r="CNT115" s="348"/>
      <c r="CNU115" s="348"/>
      <c r="CNV115" s="348"/>
      <c r="CNW115" s="348"/>
      <c r="CNX115" s="348"/>
      <c r="CNY115" s="348"/>
      <c r="CNZ115" s="348"/>
      <c r="COA115" s="348"/>
      <c r="COB115" s="348"/>
      <c r="COC115" s="348"/>
      <c r="COD115" s="348"/>
      <c r="COE115" s="348"/>
      <c r="COF115" s="348"/>
      <c r="COG115" s="348"/>
      <c r="COH115" s="348"/>
      <c r="COI115" s="348"/>
      <c r="COJ115" s="348"/>
      <c r="COK115" s="348"/>
      <c r="COL115" s="348"/>
      <c r="COM115" s="348"/>
      <c r="CON115" s="348"/>
      <c r="COO115" s="348"/>
      <c r="COP115" s="348"/>
      <c r="COQ115" s="348"/>
      <c r="COR115" s="348"/>
      <c r="COS115" s="348"/>
      <c r="COT115" s="348"/>
      <c r="COU115" s="348"/>
      <c r="COV115" s="348"/>
      <c r="COW115" s="348"/>
      <c r="COX115" s="348"/>
      <c r="COY115" s="348"/>
      <c r="COZ115" s="348"/>
      <c r="CPA115" s="348"/>
      <c r="CPB115" s="348"/>
      <c r="CPC115" s="348"/>
      <c r="CPD115" s="348"/>
      <c r="CPE115" s="348"/>
      <c r="CPF115" s="348"/>
      <c r="CPG115" s="348"/>
      <c r="CPH115" s="348"/>
      <c r="CPI115" s="348"/>
      <c r="CPJ115" s="348"/>
      <c r="CPK115" s="348"/>
      <c r="CPL115" s="348"/>
      <c r="CPM115" s="348"/>
      <c r="CPN115" s="348"/>
      <c r="CPO115" s="348"/>
      <c r="CPP115" s="348"/>
      <c r="CPQ115" s="348"/>
      <c r="CPR115" s="348"/>
      <c r="CPS115" s="348"/>
      <c r="CPT115" s="348"/>
      <c r="CPU115" s="348"/>
      <c r="CPV115" s="348"/>
      <c r="CPW115" s="348"/>
      <c r="CPX115" s="348"/>
      <c r="CPY115" s="348"/>
      <c r="CPZ115" s="348"/>
      <c r="CQA115" s="348"/>
      <c r="CQB115" s="348"/>
      <c r="CQC115" s="348"/>
      <c r="CQD115" s="348"/>
      <c r="CQE115" s="348"/>
      <c r="CQF115" s="348"/>
      <c r="CQG115" s="348"/>
      <c r="CQH115" s="348"/>
      <c r="CQI115" s="348"/>
      <c r="CQJ115" s="348"/>
      <c r="CQK115" s="348"/>
      <c r="CQL115" s="348"/>
      <c r="CQM115" s="348"/>
      <c r="CQN115" s="348"/>
      <c r="CQO115" s="348"/>
      <c r="CQP115" s="348"/>
      <c r="CQQ115" s="348"/>
      <c r="CQR115" s="348"/>
      <c r="CQS115" s="348"/>
      <c r="CQT115" s="348"/>
      <c r="CQU115" s="348"/>
      <c r="CQV115" s="348"/>
      <c r="CQW115" s="348"/>
      <c r="CQX115" s="348"/>
      <c r="CQY115" s="348"/>
      <c r="CQZ115" s="348"/>
      <c r="CRA115" s="348"/>
      <c r="CRB115" s="348"/>
      <c r="CRC115" s="348"/>
      <c r="CRD115" s="348"/>
      <c r="CRE115" s="348"/>
      <c r="CRF115" s="348"/>
      <c r="CRG115" s="348"/>
      <c r="CRH115" s="348"/>
      <c r="CRI115" s="348"/>
      <c r="CRJ115" s="348"/>
      <c r="CRK115" s="348"/>
      <c r="CRL115" s="348"/>
      <c r="CRM115" s="348"/>
      <c r="CRN115" s="348"/>
      <c r="CRO115" s="348"/>
      <c r="CRP115" s="348"/>
      <c r="CRQ115" s="348"/>
      <c r="CRR115" s="348"/>
      <c r="CRS115" s="348"/>
      <c r="CRT115" s="348"/>
      <c r="CRU115" s="348"/>
      <c r="CRV115" s="348"/>
      <c r="CRW115" s="348"/>
      <c r="CRX115" s="348"/>
      <c r="CRY115" s="348"/>
      <c r="CRZ115" s="348"/>
      <c r="CSA115" s="348"/>
      <c r="CSB115" s="348"/>
      <c r="CSC115" s="348"/>
      <c r="CSD115" s="348"/>
      <c r="CSE115" s="348"/>
      <c r="CSF115" s="348"/>
      <c r="CSG115" s="348"/>
      <c r="CSH115" s="348"/>
      <c r="CSI115" s="348"/>
      <c r="CSJ115" s="348"/>
      <c r="CSK115" s="348"/>
      <c r="CSL115" s="348"/>
      <c r="CSM115" s="348"/>
      <c r="CSN115" s="348"/>
      <c r="CSO115" s="348"/>
      <c r="CSP115" s="348"/>
      <c r="CSQ115" s="348"/>
      <c r="CSR115" s="348"/>
      <c r="CSS115" s="348"/>
      <c r="CST115" s="348"/>
      <c r="CSU115" s="348"/>
      <c r="CSV115" s="348"/>
      <c r="CSW115" s="348"/>
      <c r="CSX115" s="348"/>
      <c r="CSY115" s="348"/>
      <c r="CSZ115" s="348"/>
      <c r="CTA115" s="348"/>
      <c r="CTB115" s="348"/>
      <c r="CTC115" s="348"/>
      <c r="CTD115" s="348"/>
      <c r="CTE115" s="348"/>
      <c r="CTF115" s="348"/>
      <c r="CTG115" s="348"/>
      <c r="CTH115" s="348"/>
      <c r="CTI115" s="348"/>
      <c r="CTJ115" s="348"/>
      <c r="CTK115" s="348"/>
      <c r="CTL115" s="348"/>
      <c r="CTM115" s="348"/>
      <c r="CTN115" s="348"/>
      <c r="CTO115" s="348"/>
      <c r="CTP115" s="348"/>
      <c r="CTQ115" s="348"/>
      <c r="CTR115" s="348"/>
      <c r="CTS115" s="348"/>
      <c r="CTT115" s="348"/>
      <c r="CTU115" s="348"/>
      <c r="CTV115" s="348"/>
      <c r="CTW115" s="348"/>
      <c r="CTX115" s="348"/>
      <c r="CTY115" s="348"/>
      <c r="CTZ115" s="348"/>
      <c r="CUA115" s="348"/>
      <c r="CUB115" s="348"/>
      <c r="CUC115" s="348"/>
      <c r="CUD115" s="348"/>
      <c r="CUE115" s="348"/>
      <c r="CUF115" s="348"/>
      <c r="CUG115" s="348"/>
      <c r="CUH115" s="348"/>
      <c r="CUI115" s="348"/>
      <c r="CUJ115" s="348"/>
      <c r="CUK115" s="348"/>
      <c r="CUL115" s="348"/>
      <c r="CUM115" s="348"/>
      <c r="CUN115" s="348"/>
      <c r="CUO115" s="348"/>
      <c r="CUP115" s="348"/>
      <c r="CUQ115" s="348"/>
      <c r="CUR115" s="348"/>
      <c r="CUS115" s="348"/>
      <c r="CUT115" s="348"/>
      <c r="CUU115" s="348"/>
      <c r="CUV115" s="348"/>
      <c r="CUW115" s="348"/>
      <c r="CUX115" s="348"/>
      <c r="CUY115" s="348"/>
      <c r="CUZ115" s="348"/>
      <c r="CVA115" s="348"/>
      <c r="CVB115" s="348"/>
      <c r="CVC115" s="348"/>
      <c r="CVD115" s="348"/>
      <c r="CVE115" s="348"/>
      <c r="CVF115" s="348"/>
      <c r="CVG115" s="348"/>
      <c r="CVH115" s="348"/>
      <c r="CVI115" s="348"/>
      <c r="CVJ115" s="348"/>
      <c r="CVK115" s="348"/>
      <c r="CVL115" s="348"/>
      <c r="CVM115" s="348"/>
      <c r="CVN115" s="348"/>
      <c r="CVO115" s="348"/>
      <c r="CVP115" s="348"/>
      <c r="CVQ115" s="348"/>
      <c r="CVR115" s="348"/>
      <c r="CVS115" s="348"/>
      <c r="CVT115" s="348"/>
      <c r="CVU115" s="348"/>
      <c r="CVV115" s="348"/>
      <c r="CVW115" s="348"/>
      <c r="CVX115" s="348"/>
      <c r="CVY115" s="348"/>
      <c r="CVZ115" s="348"/>
      <c r="CWA115" s="348"/>
      <c r="CWB115" s="348"/>
      <c r="CWC115" s="348"/>
      <c r="CWD115" s="348"/>
      <c r="CWE115" s="348"/>
      <c r="CWF115" s="348"/>
      <c r="CWG115" s="348"/>
      <c r="CWH115" s="348"/>
      <c r="CWI115" s="348"/>
      <c r="CWJ115" s="348"/>
      <c r="CWK115" s="348"/>
      <c r="CWL115" s="348"/>
      <c r="CWM115" s="348"/>
      <c r="CWN115" s="348"/>
      <c r="CWO115" s="348"/>
      <c r="CWP115" s="348"/>
      <c r="CWQ115" s="348"/>
      <c r="CWR115" s="348"/>
      <c r="CWS115" s="348"/>
      <c r="CWT115" s="348"/>
      <c r="CWU115" s="348"/>
      <c r="CWV115" s="348"/>
      <c r="CWW115" s="348"/>
      <c r="CWX115" s="348"/>
      <c r="CWY115" s="348"/>
      <c r="CWZ115" s="348"/>
      <c r="CXA115" s="348"/>
      <c r="CXB115" s="348"/>
      <c r="CXC115" s="348"/>
      <c r="CXD115" s="348"/>
      <c r="CXE115" s="348"/>
      <c r="CXF115" s="348"/>
      <c r="CXG115" s="348"/>
      <c r="CXH115" s="348"/>
      <c r="CXI115" s="348"/>
      <c r="CXJ115" s="348"/>
      <c r="CXK115" s="348"/>
      <c r="CXL115" s="348"/>
      <c r="CXM115" s="348"/>
      <c r="CXN115" s="348"/>
      <c r="CXO115" s="348"/>
      <c r="CXP115" s="348"/>
      <c r="CXQ115" s="348"/>
      <c r="CXR115" s="348"/>
      <c r="CXS115" s="348"/>
      <c r="CXT115" s="348"/>
      <c r="CXU115" s="348"/>
      <c r="CXV115" s="348"/>
      <c r="CXW115" s="348"/>
      <c r="CXX115" s="348"/>
      <c r="CXY115" s="348"/>
      <c r="CXZ115" s="348"/>
      <c r="CYA115" s="348"/>
      <c r="CYB115" s="348"/>
      <c r="CYC115" s="348"/>
      <c r="CYD115" s="348"/>
      <c r="CYE115" s="348"/>
      <c r="CYF115" s="348"/>
      <c r="CYG115" s="348"/>
      <c r="CYH115" s="348"/>
      <c r="CYI115" s="348"/>
      <c r="CYJ115" s="348"/>
      <c r="CYK115" s="348"/>
      <c r="CYL115" s="348"/>
      <c r="CYM115" s="348"/>
      <c r="CYN115" s="348"/>
      <c r="CYO115" s="348"/>
      <c r="CYP115" s="348"/>
      <c r="CYQ115" s="348"/>
      <c r="CYR115" s="348"/>
      <c r="CYS115" s="348"/>
      <c r="CYT115" s="348"/>
      <c r="CYU115" s="348"/>
      <c r="CYV115" s="348"/>
      <c r="CYW115" s="348"/>
      <c r="CYX115" s="348"/>
      <c r="CYY115" s="348"/>
      <c r="CYZ115" s="348"/>
      <c r="CZA115" s="348"/>
      <c r="CZB115" s="348"/>
      <c r="CZC115" s="348"/>
      <c r="CZD115" s="348"/>
      <c r="CZE115" s="348"/>
      <c r="CZF115" s="348"/>
      <c r="CZG115" s="348"/>
      <c r="CZH115" s="348"/>
      <c r="CZI115" s="348"/>
      <c r="CZJ115" s="348"/>
      <c r="CZK115" s="348"/>
      <c r="CZL115" s="348"/>
      <c r="CZM115" s="348"/>
      <c r="CZN115" s="348"/>
      <c r="CZO115" s="348"/>
      <c r="CZP115" s="348"/>
      <c r="CZQ115" s="348"/>
      <c r="CZR115" s="348"/>
      <c r="CZS115" s="348"/>
      <c r="CZT115" s="348"/>
      <c r="CZU115" s="348"/>
      <c r="CZV115" s="348"/>
      <c r="CZW115" s="348"/>
      <c r="CZX115" s="348"/>
      <c r="CZY115" s="348"/>
      <c r="CZZ115" s="348"/>
      <c r="DAA115" s="348"/>
      <c r="DAB115" s="348"/>
      <c r="DAC115" s="348"/>
      <c r="DAD115" s="348"/>
      <c r="DAE115" s="348"/>
      <c r="DAF115" s="348"/>
      <c r="DAG115" s="348"/>
      <c r="DAH115" s="348"/>
      <c r="DAI115" s="348"/>
      <c r="DAJ115" s="348"/>
      <c r="DAK115" s="348"/>
      <c r="DAL115" s="348"/>
      <c r="DAM115" s="348"/>
      <c r="DAN115" s="348"/>
      <c r="DAO115" s="348"/>
      <c r="DAP115" s="348"/>
      <c r="DAQ115" s="348"/>
      <c r="DAR115" s="348"/>
      <c r="DAS115" s="348"/>
      <c r="DAT115" s="348"/>
      <c r="DAU115" s="348"/>
      <c r="DAV115" s="348"/>
      <c r="DAW115" s="348"/>
      <c r="DAX115" s="348"/>
      <c r="DAY115" s="348"/>
      <c r="DAZ115" s="348"/>
      <c r="DBA115" s="348"/>
      <c r="DBB115" s="348"/>
      <c r="DBC115" s="348"/>
      <c r="DBD115" s="348"/>
      <c r="DBE115" s="348"/>
      <c r="DBF115" s="348"/>
      <c r="DBG115" s="348"/>
      <c r="DBH115" s="348"/>
      <c r="DBI115" s="348"/>
      <c r="DBJ115" s="348"/>
      <c r="DBK115" s="348"/>
      <c r="DBL115" s="348"/>
      <c r="DBM115" s="348"/>
      <c r="DBN115" s="348"/>
      <c r="DBO115" s="348"/>
      <c r="DBP115" s="348"/>
      <c r="DBQ115" s="348"/>
      <c r="DBR115" s="348"/>
      <c r="DBS115" s="348"/>
      <c r="DBT115" s="348"/>
      <c r="DBU115" s="348"/>
      <c r="DBV115" s="348"/>
      <c r="DBW115" s="348"/>
      <c r="DBX115" s="348"/>
      <c r="DBY115" s="348"/>
      <c r="DBZ115" s="348"/>
      <c r="DCA115" s="348"/>
      <c r="DCB115" s="348"/>
      <c r="DCC115" s="348"/>
      <c r="DCD115" s="348"/>
      <c r="DCE115" s="348"/>
      <c r="DCF115" s="348"/>
      <c r="DCG115" s="348"/>
      <c r="DCH115" s="348"/>
      <c r="DCI115" s="348"/>
      <c r="DCJ115" s="348"/>
      <c r="DCK115" s="348"/>
      <c r="DCL115" s="348"/>
      <c r="DCM115" s="348"/>
      <c r="DCN115" s="348"/>
      <c r="DCO115" s="348"/>
      <c r="DCP115" s="348"/>
      <c r="DCQ115" s="348"/>
      <c r="DCR115" s="348"/>
      <c r="DCS115" s="348"/>
      <c r="DCT115" s="348"/>
      <c r="DCU115" s="348"/>
      <c r="DCV115" s="348"/>
      <c r="DCW115" s="348"/>
      <c r="DCX115" s="348"/>
      <c r="DCY115" s="348"/>
      <c r="DCZ115" s="348"/>
      <c r="DDA115" s="348"/>
      <c r="DDB115" s="348"/>
      <c r="DDC115" s="348"/>
      <c r="DDD115" s="348"/>
      <c r="DDE115" s="348"/>
      <c r="DDF115" s="348"/>
      <c r="DDG115" s="348"/>
      <c r="DDH115" s="348"/>
      <c r="DDI115" s="348"/>
      <c r="DDJ115" s="348"/>
      <c r="DDK115" s="348"/>
      <c r="DDL115" s="348"/>
      <c r="DDM115" s="348"/>
      <c r="DDN115" s="348"/>
      <c r="DDO115" s="348"/>
      <c r="DDP115" s="348"/>
      <c r="DDQ115" s="348"/>
      <c r="DDR115" s="348"/>
      <c r="DDS115" s="348"/>
      <c r="DDT115" s="348"/>
      <c r="DDU115" s="348"/>
      <c r="DDV115" s="348"/>
      <c r="DDW115" s="348"/>
      <c r="DDX115" s="348"/>
      <c r="DDY115" s="348"/>
      <c r="DDZ115" s="348"/>
      <c r="DEA115" s="348"/>
      <c r="DEB115" s="348"/>
      <c r="DEC115" s="348"/>
      <c r="DED115" s="348"/>
      <c r="DEE115" s="348"/>
      <c r="DEF115" s="348"/>
      <c r="DEG115" s="348"/>
      <c r="DEH115" s="348"/>
      <c r="DEI115" s="348"/>
      <c r="DEJ115" s="348"/>
      <c r="DEK115" s="348"/>
      <c r="DEL115" s="348"/>
      <c r="DEM115" s="348"/>
      <c r="DEN115" s="348"/>
      <c r="DEO115" s="348"/>
      <c r="DEP115" s="348"/>
      <c r="DEQ115" s="348"/>
      <c r="DER115" s="348"/>
      <c r="DES115" s="348"/>
      <c r="DET115" s="348"/>
      <c r="DEU115" s="348"/>
      <c r="DEV115" s="348"/>
      <c r="DEW115" s="348"/>
      <c r="DEX115" s="348"/>
      <c r="DEY115" s="348"/>
      <c r="DEZ115" s="348"/>
      <c r="DFA115" s="348"/>
      <c r="DFB115" s="348"/>
      <c r="DFC115" s="348"/>
      <c r="DFD115" s="348"/>
      <c r="DFE115" s="348"/>
      <c r="DFF115" s="348"/>
      <c r="DFG115" s="348"/>
      <c r="DFH115" s="348"/>
      <c r="DFI115" s="348"/>
      <c r="DFJ115" s="348"/>
      <c r="DFK115" s="348"/>
      <c r="DFL115" s="348"/>
      <c r="DFM115" s="348"/>
      <c r="DFN115" s="348"/>
      <c r="DFO115" s="348"/>
      <c r="DFP115" s="348"/>
      <c r="DFQ115" s="348"/>
      <c r="DFR115" s="348"/>
      <c r="DFS115" s="348"/>
      <c r="DFT115" s="348"/>
      <c r="DFU115" s="348"/>
      <c r="DFV115" s="348"/>
      <c r="DFW115" s="348"/>
      <c r="DFX115" s="348"/>
      <c r="DFY115" s="348"/>
      <c r="DFZ115" s="348"/>
      <c r="DGA115" s="348"/>
      <c r="DGB115" s="348"/>
      <c r="DGC115" s="348"/>
      <c r="DGD115" s="348"/>
      <c r="DGE115" s="348"/>
      <c r="DGF115" s="348"/>
      <c r="DGG115" s="348"/>
      <c r="DGH115" s="348"/>
      <c r="DGI115" s="348"/>
      <c r="DGJ115" s="348"/>
      <c r="DGK115" s="348"/>
      <c r="DGL115" s="348"/>
      <c r="DGM115" s="348"/>
      <c r="DGN115" s="348"/>
      <c r="DGO115" s="348"/>
      <c r="DGP115" s="348"/>
      <c r="DGQ115" s="348"/>
      <c r="DGR115" s="348"/>
      <c r="DGS115" s="348"/>
      <c r="DGT115" s="348"/>
      <c r="DGU115" s="348"/>
      <c r="DGV115" s="348"/>
      <c r="DGW115" s="348"/>
      <c r="DGX115" s="348"/>
      <c r="DGY115" s="348"/>
      <c r="DGZ115" s="348"/>
      <c r="DHA115" s="348"/>
      <c r="DHB115" s="348"/>
      <c r="DHC115" s="348"/>
      <c r="DHD115" s="348"/>
      <c r="DHE115" s="348"/>
      <c r="DHF115" s="348"/>
      <c r="DHG115" s="348"/>
      <c r="DHH115" s="348"/>
      <c r="DHI115" s="348"/>
      <c r="DHJ115" s="348"/>
      <c r="DHK115" s="348"/>
      <c r="DHL115" s="348"/>
      <c r="DHM115" s="348"/>
      <c r="DHN115" s="348"/>
      <c r="DHO115" s="348"/>
      <c r="DHP115" s="348"/>
      <c r="DHQ115" s="348"/>
      <c r="DHR115" s="348"/>
      <c r="DHS115" s="348"/>
      <c r="DHT115" s="348"/>
      <c r="DHU115" s="348"/>
      <c r="DHV115" s="348"/>
      <c r="DHW115" s="348"/>
      <c r="DHX115" s="348"/>
      <c r="DHY115" s="348"/>
      <c r="DHZ115" s="348"/>
      <c r="DIA115" s="348"/>
      <c r="DIB115" s="348"/>
      <c r="DIC115" s="348"/>
      <c r="DID115" s="348"/>
      <c r="DIE115" s="348"/>
      <c r="DIF115" s="348"/>
      <c r="DIG115" s="348"/>
      <c r="DIH115" s="348"/>
      <c r="DII115" s="348"/>
      <c r="DIJ115" s="348"/>
      <c r="DIK115" s="348"/>
      <c r="DIL115" s="348"/>
      <c r="DIM115" s="348"/>
      <c r="DIN115" s="348"/>
      <c r="DIO115" s="348"/>
      <c r="DIP115" s="348"/>
      <c r="DIQ115" s="348"/>
      <c r="DIR115" s="348"/>
      <c r="DIS115" s="348"/>
      <c r="DIT115" s="348"/>
      <c r="DIU115" s="348"/>
      <c r="DIV115" s="348"/>
      <c r="DIW115" s="348"/>
      <c r="DIX115" s="348"/>
      <c r="DIY115" s="348"/>
      <c r="DIZ115" s="348"/>
      <c r="DJA115" s="348"/>
      <c r="DJB115" s="348"/>
      <c r="DJC115" s="348"/>
      <c r="DJD115" s="348"/>
      <c r="DJE115" s="348"/>
      <c r="DJF115" s="348"/>
      <c r="DJG115" s="348"/>
      <c r="DJH115" s="348"/>
      <c r="DJI115" s="348"/>
      <c r="DJJ115" s="348"/>
      <c r="DJK115" s="348"/>
      <c r="DJL115" s="348"/>
      <c r="DJM115" s="348"/>
      <c r="DJN115" s="348"/>
      <c r="DJO115" s="348"/>
      <c r="DJP115" s="348"/>
      <c r="DJQ115" s="348"/>
      <c r="DJR115" s="348"/>
      <c r="DJS115" s="348"/>
      <c r="DJT115" s="348"/>
      <c r="DJU115" s="348"/>
      <c r="DJV115" s="348"/>
      <c r="DJW115" s="348"/>
      <c r="DJX115" s="348"/>
      <c r="DJY115" s="348"/>
      <c r="DJZ115" s="348"/>
      <c r="DKA115" s="348"/>
      <c r="DKB115" s="348"/>
      <c r="DKC115" s="348"/>
      <c r="DKD115" s="348"/>
      <c r="DKE115" s="348"/>
      <c r="DKF115" s="348"/>
      <c r="DKG115" s="348"/>
      <c r="DKH115" s="348"/>
      <c r="DKI115" s="348"/>
      <c r="DKJ115" s="348"/>
      <c r="DKK115" s="348"/>
      <c r="DKL115" s="348"/>
      <c r="DKM115" s="348"/>
      <c r="DKN115" s="348"/>
      <c r="DKO115" s="348"/>
      <c r="DKP115" s="348"/>
      <c r="DKQ115" s="348"/>
      <c r="DKR115" s="348"/>
      <c r="DKS115" s="348"/>
      <c r="DKT115" s="348"/>
      <c r="DKU115" s="348"/>
      <c r="DKV115" s="348"/>
      <c r="DKW115" s="348"/>
      <c r="DKX115" s="348"/>
      <c r="DKY115" s="348"/>
      <c r="DKZ115" s="348"/>
      <c r="DLA115" s="348"/>
      <c r="DLB115" s="348"/>
      <c r="DLC115" s="348"/>
      <c r="DLD115" s="348"/>
      <c r="DLE115" s="348"/>
      <c r="DLF115" s="348"/>
      <c r="DLG115" s="348"/>
      <c r="DLH115" s="348"/>
      <c r="DLI115" s="348"/>
      <c r="DLJ115" s="348"/>
      <c r="DLK115" s="348"/>
      <c r="DLL115" s="348"/>
      <c r="DLM115" s="348"/>
      <c r="DLN115" s="348"/>
      <c r="DLO115" s="348"/>
      <c r="DLP115" s="348"/>
      <c r="DLQ115" s="348"/>
      <c r="DLR115" s="348"/>
      <c r="DLS115" s="348"/>
      <c r="DLT115" s="348"/>
      <c r="DLU115" s="348"/>
      <c r="DLV115" s="348"/>
      <c r="DLW115" s="348"/>
      <c r="DLX115" s="348"/>
      <c r="DLY115" s="348"/>
      <c r="DLZ115" s="348"/>
      <c r="DMA115" s="348"/>
      <c r="DMB115" s="348"/>
      <c r="DMC115" s="348"/>
      <c r="DMD115" s="348"/>
      <c r="DME115" s="348"/>
      <c r="DMF115" s="348"/>
      <c r="DMG115" s="348"/>
      <c r="DMH115" s="348"/>
      <c r="DMI115" s="348"/>
      <c r="DMJ115" s="348"/>
      <c r="DMK115" s="348"/>
      <c r="DML115" s="348"/>
      <c r="DMM115" s="348"/>
      <c r="DMN115" s="348"/>
      <c r="DMO115" s="348"/>
      <c r="DMP115" s="348"/>
      <c r="DMQ115" s="348"/>
      <c r="DMR115" s="348"/>
      <c r="DMS115" s="348"/>
      <c r="DMT115" s="348"/>
      <c r="DMU115" s="348"/>
      <c r="DMV115" s="348"/>
      <c r="DMW115" s="348"/>
      <c r="DMX115" s="348"/>
      <c r="DMY115" s="348"/>
      <c r="DMZ115" s="348"/>
      <c r="DNA115" s="348"/>
      <c r="DNB115" s="348"/>
      <c r="DNC115" s="348"/>
      <c r="DND115" s="348"/>
      <c r="DNE115" s="348"/>
      <c r="DNF115" s="348"/>
      <c r="DNG115" s="348"/>
      <c r="DNH115" s="348"/>
      <c r="DNI115" s="348"/>
      <c r="DNJ115" s="348"/>
      <c r="DNK115" s="348"/>
      <c r="DNL115" s="348"/>
      <c r="DNM115" s="348"/>
      <c r="DNN115" s="348"/>
      <c r="DNO115" s="348"/>
      <c r="DNP115" s="348"/>
      <c r="DNQ115" s="348"/>
      <c r="DNR115" s="348"/>
      <c r="DNS115" s="348"/>
      <c r="DNT115" s="348"/>
      <c r="DNU115" s="348"/>
      <c r="DNV115" s="348"/>
      <c r="DNW115" s="348"/>
      <c r="DNX115" s="348"/>
      <c r="DNY115" s="348"/>
      <c r="DNZ115" s="348"/>
      <c r="DOA115" s="348"/>
      <c r="DOB115" s="348"/>
      <c r="DOC115" s="348"/>
      <c r="DOD115" s="348"/>
      <c r="DOE115" s="348"/>
      <c r="DOF115" s="348"/>
      <c r="DOG115" s="348"/>
      <c r="DOH115" s="348"/>
      <c r="DOI115" s="348"/>
      <c r="DOJ115" s="348"/>
      <c r="DOK115" s="348"/>
      <c r="DOL115" s="348"/>
      <c r="DOM115" s="348"/>
      <c r="DON115" s="348"/>
      <c r="DOO115" s="348"/>
      <c r="DOP115" s="348"/>
      <c r="DOQ115" s="348"/>
      <c r="DOR115" s="348"/>
      <c r="DOS115" s="348"/>
      <c r="DOT115" s="348"/>
      <c r="DOU115" s="348"/>
      <c r="DOV115" s="348"/>
      <c r="DOW115" s="348"/>
      <c r="DOX115" s="348"/>
      <c r="DOY115" s="348"/>
      <c r="DOZ115" s="348"/>
      <c r="DPA115" s="348"/>
      <c r="DPB115" s="348"/>
      <c r="DPC115" s="348"/>
      <c r="DPD115" s="348"/>
      <c r="DPE115" s="348"/>
      <c r="DPF115" s="348"/>
      <c r="DPG115" s="348"/>
      <c r="DPH115" s="348"/>
      <c r="DPI115" s="348"/>
      <c r="DPJ115" s="348"/>
      <c r="DPK115" s="348"/>
      <c r="DPL115" s="348"/>
      <c r="DPM115" s="348"/>
      <c r="DPN115" s="348"/>
      <c r="DPO115" s="348"/>
      <c r="DPP115" s="348"/>
      <c r="DPQ115" s="348"/>
      <c r="DPR115" s="348"/>
      <c r="DPS115" s="348"/>
      <c r="DPT115" s="348"/>
      <c r="DPU115" s="348"/>
      <c r="DPV115" s="348"/>
      <c r="DPW115" s="348"/>
      <c r="DPX115" s="348"/>
      <c r="DPY115" s="348"/>
      <c r="DPZ115" s="348"/>
      <c r="DQA115" s="348"/>
      <c r="DQB115" s="348"/>
      <c r="DQC115" s="348"/>
      <c r="DQD115" s="348"/>
      <c r="DQE115" s="348"/>
      <c r="DQF115" s="348"/>
      <c r="DQG115" s="348"/>
      <c r="DQH115" s="348"/>
      <c r="DQI115" s="348"/>
      <c r="DQJ115" s="348"/>
      <c r="DQK115" s="348"/>
      <c r="DQL115" s="348"/>
      <c r="DQM115" s="348"/>
      <c r="DQN115" s="348"/>
      <c r="DQO115" s="348"/>
      <c r="DQP115" s="348"/>
      <c r="DQQ115" s="348"/>
      <c r="DQR115" s="348"/>
      <c r="DQS115" s="348"/>
      <c r="DQT115" s="348"/>
      <c r="DQU115" s="348"/>
      <c r="DQV115" s="348"/>
      <c r="DQW115" s="348"/>
      <c r="DQX115" s="348"/>
      <c r="DQY115" s="348"/>
      <c r="DQZ115" s="348"/>
      <c r="DRA115" s="348"/>
      <c r="DRB115" s="348"/>
      <c r="DRC115" s="348"/>
      <c r="DRD115" s="348"/>
      <c r="DRE115" s="348"/>
      <c r="DRF115" s="348"/>
      <c r="DRG115" s="348"/>
      <c r="DRH115" s="348"/>
      <c r="DRI115" s="348"/>
      <c r="DRJ115" s="348"/>
      <c r="DRK115" s="348"/>
      <c r="DRL115" s="348"/>
      <c r="DRM115" s="348"/>
      <c r="DRN115" s="348"/>
      <c r="DRO115" s="348"/>
      <c r="DRP115" s="348"/>
      <c r="DRQ115" s="348"/>
      <c r="DRR115" s="348"/>
      <c r="DRS115" s="348"/>
      <c r="DRT115" s="348"/>
      <c r="DRU115" s="348"/>
      <c r="DRV115" s="348"/>
      <c r="DRW115" s="348"/>
      <c r="DRX115" s="348"/>
      <c r="DRY115" s="348"/>
      <c r="DRZ115" s="348"/>
      <c r="DSA115" s="348"/>
      <c r="DSB115" s="348"/>
      <c r="DSC115" s="348"/>
      <c r="DSD115" s="348"/>
      <c r="DSE115" s="348"/>
      <c r="DSF115" s="348"/>
      <c r="DSG115" s="348"/>
      <c r="DSH115" s="348"/>
      <c r="DSI115" s="348"/>
      <c r="DSJ115" s="348"/>
      <c r="DSK115" s="348"/>
      <c r="DSL115" s="348"/>
      <c r="DSM115" s="348"/>
      <c r="DSN115" s="348"/>
      <c r="DSO115" s="348"/>
      <c r="DSP115" s="348"/>
      <c r="DSQ115" s="348"/>
      <c r="DSR115" s="348"/>
      <c r="DSS115" s="348"/>
      <c r="DST115" s="348"/>
      <c r="DSU115" s="348"/>
      <c r="DSV115" s="348"/>
      <c r="DSW115" s="348"/>
      <c r="DSX115" s="348"/>
      <c r="DSY115" s="348"/>
      <c r="DSZ115" s="348"/>
      <c r="DTA115" s="348"/>
      <c r="DTB115" s="348"/>
      <c r="DTC115" s="348"/>
      <c r="DTD115" s="348"/>
      <c r="DTE115" s="348"/>
      <c r="DTF115" s="348"/>
      <c r="DTG115" s="348"/>
      <c r="DTH115" s="348"/>
      <c r="DTI115" s="348"/>
      <c r="DTJ115" s="348"/>
      <c r="DTK115" s="348"/>
      <c r="DTL115" s="348"/>
      <c r="DTM115" s="348"/>
      <c r="DTN115" s="348"/>
      <c r="DTO115" s="348"/>
      <c r="DTP115" s="348"/>
      <c r="DTQ115" s="348"/>
      <c r="DTR115" s="348"/>
      <c r="DTS115" s="348"/>
      <c r="DTT115" s="348"/>
      <c r="DTU115" s="348"/>
      <c r="DTV115" s="348"/>
      <c r="DTW115" s="348"/>
      <c r="DTX115" s="348"/>
      <c r="DTY115" s="348"/>
      <c r="DTZ115" s="348"/>
      <c r="DUA115" s="348"/>
      <c r="DUB115" s="348"/>
      <c r="DUC115" s="348"/>
      <c r="DUD115" s="348"/>
      <c r="DUE115" s="348"/>
      <c r="DUF115" s="348"/>
      <c r="DUG115" s="348"/>
      <c r="DUH115" s="348"/>
      <c r="DUI115" s="348"/>
      <c r="DUJ115" s="348"/>
      <c r="DUK115" s="348"/>
      <c r="DUL115" s="348"/>
      <c r="DUM115" s="348"/>
      <c r="DUN115" s="348"/>
      <c r="DUO115" s="348"/>
      <c r="DUP115" s="348"/>
      <c r="DUQ115" s="348"/>
      <c r="DUR115" s="348"/>
      <c r="DUS115" s="348"/>
      <c r="DUT115" s="348"/>
      <c r="DUU115" s="348"/>
      <c r="DUV115" s="348"/>
      <c r="DUW115" s="348"/>
      <c r="DUX115" s="348"/>
      <c r="DUY115" s="348"/>
      <c r="DUZ115" s="348"/>
      <c r="DVA115" s="348"/>
      <c r="DVB115" s="348"/>
      <c r="DVC115" s="348"/>
      <c r="DVD115" s="348"/>
      <c r="DVE115" s="348"/>
      <c r="DVF115" s="348"/>
      <c r="DVG115" s="348"/>
      <c r="DVH115" s="348"/>
      <c r="DVI115" s="348"/>
      <c r="DVJ115" s="348"/>
      <c r="DVK115" s="348"/>
      <c r="DVL115" s="348"/>
      <c r="DVM115" s="348"/>
      <c r="DVN115" s="348"/>
      <c r="DVO115" s="348"/>
      <c r="DVP115" s="348"/>
      <c r="DVQ115" s="348"/>
      <c r="DVR115" s="348"/>
      <c r="DVS115" s="348"/>
      <c r="DVT115" s="348"/>
      <c r="DVU115" s="348"/>
      <c r="DVV115" s="348"/>
      <c r="DVW115" s="348"/>
      <c r="DVX115" s="348"/>
      <c r="DVY115" s="348"/>
      <c r="DVZ115" s="348"/>
      <c r="DWA115" s="348"/>
      <c r="DWB115" s="348"/>
      <c r="DWC115" s="348"/>
      <c r="DWD115" s="348"/>
      <c r="DWE115" s="348"/>
      <c r="DWF115" s="348"/>
      <c r="DWG115" s="348"/>
      <c r="DWH115" s="348"/>
      <c r="DWI115" s="348"/>
      <c r="DWJ115" s="348"/>
      <c r="DWK115" s="348"/>
      <c r="DWL115" s="348"/>
      <c r="DWM115" s="348"/>
      <c r="DWN115" s="348"/>
      <c r="DWO115" s="348"/>
      <c r="DWP115" s="348"/>
      <c r="DWQ115" s="348"/>
      <c r="DWR115" s="348"/>
      <c r="DWS115" s="348"/>
      <c r="DWT115" s="348"/>
      <c r="DWU115" s="348"/>
      <c r="DWV115" s="348"/>
      <c r="DWW115" s="348"/>
      <c r="DWX115" s="348"/>
      <c r="DWY115" s="348"/>
      <c r="DWZ115" s="348"/>
      <c r="DXA115" s="348"/>
      <c r="DXB115" s="348"/>
      <c r="DXC115" s="348"/>
      <c r="DXD115" s="348"/>
      <c r="DXE115" s="348"/>
      <c r="DXF115" s="348"/>
      <c r="DXG115" s="348"/>
      <c r="DXH115" s="348"/>
      <c r="DXI115" s="348"/>
      <c r="DXJ115" s="348"/>
      <c r="DXK115" s="348"/>
      <c r="DXL115" s="348"/>
      <c r="DXM115" s="348"/>
      <c r="DXN115" s="348"/>
      <c r="DXO115" s="348"/>
      <c r="DXP115" s="348"/>
      <c r="DXQ115" s="348"/>
      <c r="DXR115" s="348"/>
      <c r="DXS115" s="348"/>
      <c r="DXT115" s="348"/>
      <c r="DXU115" s="348"/>
      <c r="DXV115" s="348"/>
      <c r="DXW115" s="348"/>
      <c r="DXX115" s="348"/>
      <c r="DXY115" s="348"/>
      <c r="DXZ115" s="348"/>
      <c r="DYA115" s="348"/>
      <c r="DYB115" s="348"/>
      <c r="DYC115" s="348"/>
      <c r="DYD115" s="348"/>
      <c r="DYE115" s="348"/>
      <c r="DYF115" s="348"/>
      <c r="DYG115" s="348"/>
      <c r="DYH115" s="348"/>
      <c r="DYI115" s="348"/>
      <c r="DYJ115" s="348"/>
      <c r="DYK115" s="348"/>
      <c r="DYL115" s="348"/>
      <c r="DYM115" s="348"/>
      <c r="DYN115" s="348"/>
      <c r="DYO115" s="348"/>
      <c r="DYP115" s="348"/>
      <c r="DYQ115" s="348"/>
      <c r="DYR115" s="348"/>
      <c r="DYS115" s="348"/>
      <c r="DYT115" s="348"/>
      <c r="DYU115" s="348"/>
      <c r="DYV115" s="348"/>
      <c r="DYW115" s="348"/>
      <c r="DYX115" s="348"/>
      <c r="DYY115" s="348"/>
      <c r="DYZ115" s="348"/>
      <c r="DZA115" s="348"/>
      <c r="DZB115" s="348"/>
      <c r="DZC115" s="348"/>
      <c r="DZD115" s="348"/>
      <c r="DZE115" s="348"/>
      <c r="DZF115" s="348"/>
      <c r="DZG115" s="348"/>
      <c r="DZH115" s="348"/>
      <c r="DZI115" s="348"/>
      <c r="DZJ115" s="348"/>
      <c r="DZK115" s="348"/>
      <c r="DZL115" s="348"/>
      <c r="DZM115" s="348"/>
      <c r="DZN115" s="348"/>
      <c r="DZO115" s="348"/>
      <c r="DZP115" s="348"/>
      <c r="DZQ115" s="348"/>
      <c r="DZR115" s="348"/>
      <c r="DZS115" s="348"/>
      <c r="DZT115" s="348"/>
      <c r="DZU115" s="348"/>
      <c r="DZV115" s="348"/>
      <c r="DZW115" s="348"/>
      <c r="DZX115" s="348"/>
      <c r="DZY115" s="348"/>
      <c r="DZZ115" s="348"/>
      <c r="EAA115" s="348"/>
      <c r="EAB115" s="348"/>
      <c r="EAC115" s="348"/>
      <c r="EAD115" s="348"/>
      <c r="EAE115" s="348"/>
      <c r="EAF115" s="348"/>
      <c r="EAG115" s="348"/>
      <c r="EAH115" s="348"/>
      <c r="EAI115" s="348"/>
      <c r="EAJ115" s="348"/>
      <c r="EAK115" s="348"/>
      <c r="EAL115" s="348"/>
      <c r="EAM115" s="348"/>
      <c r="EAN115" s="348"/>
      <c r="EAO115" s="348"/>
      <c r="EAP115" s="348"/>
      <c r="EAQ115" s="348"/>
      <c r="EAR115" s="348"/>
      <c r="EAS115" s="348"/>
      <c r="EAT115" s="348"/>
      <c r="EAU115" s="348"/>
      <c r="EAV115" s="348"/>
      <c r="EAW115" s="348"/>
      <c r="EAX115" s="348"/>
      <c r="EAY115" s="348"/>
      <c r="EAZ115" s="348"/>
      <c r="EBA115" s="348"/>
      <c r="EBB115" s="348"/>
      <c r="EBC115" s="348"/>
      <c r="EBD115" s="348"/>
      <c r="EBE115" s="348"/>
      <c r="EBF115" s="348"/>
      <c r="EBG115" s="348"/>
      <c r="EBH115" s="348"/>
      <c r="EBI115" s="348"/>
      <c r="EBJ115" s="348"/>
      <c r="EBK115" s="348"/>
      <c r="EBL115" s="348"/>
      <c r="EBM115" s="348"/>
      <c r="EBN115" s="348"/>
      <c r="EBO115" s="348"/>
      <c r="EBP115" s="348"/>
      <c r="EBQ115" s="348"/>
      <c r="EBR115" s="348"/>
      <c r="EBS115" s="348"/>
      <c r="EBT115" s="348"/>
      <c r="EBU115" s="348"/>
      <c r="EBV115" s="348"/>
      <c r="EBW115" s="348"/>
      <c r="EBX115" s="348"/>
      <c r="EBY115" s="348"/>
      <c r="EBZ115" s="348"/>
      <c r="ECA115" s="348"/>
      <c r="ECB115" s="348"/>
      <c r="ECC115" s="348"/>
      <c r="ECD115" s="348"/>
      <c r="ECE115" s="348"/>
      <c r="ECF115" s="348"/>
      <c r="ECG115" s="348"/>
      <c r="ECH115" s="348"/>
      <c r="ECI115" s="348"/>
      <c r="ECJ115" s="348"/>
      <c r="ECK115" s="348"/>
      <c r="ECL115" s="348"/>
      <c r="ECM115" s="348"/>
      <c r="ECN115" s="348"/>
      <c r="ECO115" s="348"/>
      <c r="ECP115" s="348"/>
      <c r="ECQ115" s="348"/>
      <c r="ECR115" s="348"/>
      <c r="ECS115" s="348"/>
      <c r="ECT115" s="348"/>
      <c r="ECU115" s="348"/>
      <c r="ECV115" s="348"/>
      <c r="ECW115" s="348"/>
      <c r="ECX115" s="348"/>
      <c r="ECY115" s="348"/>
      <c r="ECZ115" s="348"/>
      <c r="EDA115" s="348"/>
      <c r="EDB115" s="348"/>
      <c r="EDC115" s="348"/>
      <c r="EDD115" s="348"/>
      <c r="EDE115" s="348"/>
      <c r="EDF115" s="348"/>
      <c r="EDG115" s="348"/>
      <c r="EDH115" s="348"/>
      <c r="EDI115" s="348"/>
      <c r="EDJ115" s="348"/>
      <c r="EDK115" s="348"/>
      <c r="EDL115" s="348"/>
      <c r="EDM115" s="348"/>
      <c r="EDN115" s="348"/>
      <c r="EDO115" s="348"/>
      <c r="EDP115" s="348"/>
      <c r="EDQ115" s="348"/>
      <c r="EDR115" s="348"/>
      <c r="EDS115" s="348"/>
      <c r="EDT115" s="348"/>
      <c r="EDU115" s="348"/>
      <c r="EDV115" s="348"/>
      <c r="EDW115" s="348"/>
      <c r="EDX115" s="348"/>
      <c r="EDY115" s="348"/>
      <c r="EDZ115" s="348"/>
      <c r="EEA115" s="348"/>
      <c r="EEB115" s="348"/>
      <c r="EEC115" s="348"/>
      <c r="EED115" s="348"/>
      <c r="EEE115" s="348"/>
      <c r="EEF115" s="348"/>
      <c r="EEG115" s="348"/>
      <c r="EEH115" s="348"/>
      <c r="EEI115" s="348"/>
      <c r="EEJ115" s="348"/>
      <c r="EEK115" s="348"/>
      <c r="EEL115" s="348"/>
      <c r="EEM115" s="348"/>
      <c r="EEN115" s="348"/>
      <c r="EEO115" s="348"/>
      <c r="EEP115" s="348"/>
      <c r="EEQ115" s="348"/>
      <c r="EER115" s="348"/>
      <c r="EES115" s="348"/>
      <c r="EET115" s="348"/>
      <c r="EEU115" s="348"/>
      <c r="EEV115" s="348"/>
      <c r="EEW115" s="348"/>
      <c r="EEX115" s="348"/>
      <c r="EEY115" s="348"/>
      <c r="EEZ115" s="348"/>
      <c r="EFA115" s="348"/>
      <c r="EFB115" s="348"/>
      <c r="EFC115" s="348"/>
      <c r="EFD115" s="348"/>
      <c r="EFE115" s="348"/>
      <c r="EFF115" s="348"/>
      <c r="EFG115" s="348"/>
      <c r="EFH115" s="348"/>
      <c r="EFI115" s="348"/>
      <c r="EFJ115" s="348"/>
      <c r="EFK115" s="348"/>
      <c r="EFL115" s="348"/>
      <c r="EFM115" s="348"/>
      <c r="EFN115" s="348"/>
      <c r="EFO115" s="348"/>
      <c r="EFP115" s="348"/>
      <c r="EFQ115" s="348"/>
      <c r="EFR115" s="348"/>
      <c r="EFS115" s="348"/>
      <c r="EFT115" s="348"/>
      <c r="EFU115" s="348"/>
      <c r="EFV115" s="348"/>
      <c r="EFW115" s="348"/>
      <c r="EFX115" s="348"/>
      <c r="EFY115" s="348"/>
      <c r="EFZ115" s="348"/>
      <c r="EGA115" s="348"/>
      <c r="EGB115" s="348"/>
      <c r="EGC115" s="348"/>
      <c r="EGD115" s="348"/>
      <c r="EGE115" s="348"/>
      <c r="EGF115" s="348"/>
      <c r="EGG115" s="348"/>
      <c r="EGH115" s="348"/>
      <c r="EGI115" s="348"/>
      <c r="EGJ115" s="348"/>
      <c r="EGK115" s="348"/>
      <c r="EGL115" s="348"/>
      <c r="EGM115" s="348"/>
      <c r="EGN115" s="348"/>
      <c r="EGO115" s="348"/>
      <c r="EGP115" s="348"/>
      <c r="EGQ115" s="348"/>
      <c r="EGR115" s="348"/>
      <c r="EGS115" s="348"/>
      <c r="EGT115" s="348"/>
      <c r="EGU115" s="348"/>
      <c r="EGV115" s="348"/>
      <c r="EGW115" s="348"/>
      <c r="EGX115" s="348"/>
      <c r="EGY115" s="348"/>
      <c r="EGZ115" s="348"/>
      <c r="EHA115" s="348"/>
      <c r="EHB115" s="348"/>
      <c r="EHC115" s="348"/>
      <c r="EHD115" s="348"/>
      <c r="EHE115" s="348"/>
      <c r="EHF115" s="348"/>
      <c r="EHG115" s="348"/>
      <c r="EHH115" s="348"/>
      <c r="EHI115" s="348"/>
      <c r="EHJ115" s="348"/>
      <c r="EHK115" s="348"/>
      <c r="EHL115" s="348"/>
      <c r="EHM115" s="348"/>
      <c r="EHN115" s="348"/>
      <c r="EHO115" s="348"/>
      <c r="EHP115" s="348"/>
      <c r="EHQ115" s="348"/>
      <c r="EHR115" s="348"/>
      <c r="EHS115" s="348"/>
      <c r="EHT115" s="348"/>
      <c r="EHU115" s="348"/>
      <c r="EHV115" s="348"/>
      <c r="EHW115" s="348"/>
      <c r="EHX115" s="348"/>
      <c r="EHY115" s="348"/>
      <c r="EHZ115" s="348"/>
      <c r="EIA115" s="348"/>
      <c r="EIB115" s="348"/>
      <c r="EIC115" s="348"/>
      <c r="EID115" s="348"/>
      <c r="EIE115" s="348"/>
      <c r="EIF115" s="348"/>
      <c r="EIG115" s="348"/>
      <c r="EIH115" s="348"/>
      <c r="EII115" s="348"/>
      <c r="EIJ115" s="348"/>
      <c r="EIK115" s="348"/>
      <c r="EIL115" s="348"/>
      <c r="EIM115" s="348"/>
      <c r="EIN115" s="348"/>
      <c r="EIO115" s="348"/>
      <c r="EIP115" s="348"/>
      <c r="EIQ115" s="348"/>
      <c r="EIR115" s="348"/>
      <c r="EIS115" s="348"/>
      <c r="EIT115" s="348"/>
      <c r="EIU115" s="348"/>
      <c r="EIV115" s="348"/>
      <c r="EIW115" s="348"/>
      <c r="EIX115" s="348"/>
      <c r="EIY115" s="348"/>
      <c r="EIZ115" s="348"/>
      <c r="EJA115" s="348"/>
      <c r="EJB115" s="348"/>
      <c r="EJC115" s="348"/>
      <c r="EJD115" s="348"/>
      <c r="EJE115" s="348"/>
      <c r="EJF115" s="348"/>
      <c r="EJG115" s="348"/>
      <c r="EJH115" s="348"/>
      <c r="EJI115" s="348"/>
      <c r="EJJ115" s="348"/>
      <c r="EJK115" s="348"/>
      <c r="EJL115" s="348"/>
      <c r="EJM115" s="348"/>
      <c r="EJN115" s="348"/>
      <c r="EJO115" s="348"/>
      <c r="EJP115" s="348"/>
      <c r="EJQ115" s="348"/>
      <c r="EJR115" s="348"/>
      <c r="EJS115" s="348"/>
      <c r="EJT115" s="348"/>
      <c r="EJU115" s="348"/>
      <c r="EJV115" s="348"/>
      <c r="EJW115" s="348"/>
      <c r="EJX115" s="348"/>
      <c r="EJY115" s="348"/>
      <c r="EJZ115" s="348"/>
      <c r="EKA115" s="348"/>
      <c r="EKB115" s="348"/>
      <c r="EKC115" s="348"/>
      <c r="EKD115" s="348"/>
      <c r="EKE115" s="348"/>
      <c r="EKF115" s="348"/>
      <c r="EKG115" s="348"/>
      <c r="EKH115" s="348"/>
      <c r="EKI115" s="348"/>
      <c r="EKJ115" s="348"/>
      <c r="EKK115" s="348"/>
      <c r="EKL115" s="348"/>
      <c r="EKM115" s="348"/>
      <c r="EKN115" s="348"/>
      <c r="EKO115" s="348"/>
      <c r="EKP115" s="348"/>
      <c r="EKQ115" s="348"/>
      <c r="EKR115" s="348"/>
      <c r="EKS115" s="348"/>
      <c r="EKT115" s="348"/>
      <c r="EKU115" s="348"/>
      <c r="EKV115" s="348"/>
      <c r="EKW115" s="348"/>
      <c r="EKX115" s="348"/>
      <c r="EKY115" s="348"/>
      <c r="EKZ115" s="348"/>
      <c r="ELA115" s="348"/>
      <c r="ELB115" s="348"/>
      <c r="ELC115" s="348"/>
      <c r="ELD115" s="348"/>
      <c r="ELE115" s="348"/>
      <c r="ELF115" s="348"/>
      <c r="ELG115" s="348"/>
      <c r="ELH115" s="348"/>
      <c r="ELI115" s="348"/>
      <c r="ELJ115" s="348"/>
      <c r="ELK115" s="348"/>
      <c r="ELL115" s="348"/>
      <c r="ELM115" s="348"/>
      <c r="ELN115" s="348"/>
      <c r="ELO115" s="348"/>
      <c r="ELP115" s="348"/>
      <c r="ELQ115" s="348"/>
      <c r="ELR115" s="348"/>
      <c r="ELS115" s="348"/>
      <c r="ELT115" s="348"/>
      <c r="ELU115" s="348"/>
      <c r="ELV115" s="348"/>
      <c r="ELW115" s="348"/>
      <c r="ELX115" s="348"/>
      <c r="ELY115" s="348"/>
      <c r="ELZ115" s="348"/>
      <c r="EMA115" s="348"/>
      <c r="EMB115" s="348"/>
      <c r="EMC115" s="348"/>
      <c r="EMD115" s="348"/>
      <c r="EME115" s="348"/>
      <c r="EMF115" s="348"/>
      <c r="EMG115" s="348"/>
      <c r="EMH115" s="348"/>
      <c r="EMI115" s="348"/>
      <c r="EMJ115" s="348"/>
      <c r="EMK115" s="348"/>
      <c r="EML115" s="348"/>
      <c r="EMM115" s="348"/>
      <c r="EMN115" s="348"/>
      <c r="EMO115" s="348"/>
      <c r="EMP115" s="348"/>
      <c r="EMQ115" s="348"/>
      <c r="EMR115" s="348"/>
      <c r="EMS115" s="348"/>
      <c r="EMT115" s="348"/>
      <c r="EMU115" s="348"/>
      <c r="EMV115" s="348"/>
      <c r="EMW115" s="348"/>
      <c r="EMX115" s="348"/>
      <c r="EMY115" s="348"/>
      <c r="EMZ115" s="348"/>
      <c r="ENA115" s="348"/>
      <c r="ENB115" s="348"/>
      <c r="ENC115" s="348"/>
      <c r="END115" s="348"/>
      <c r="ENE115" s="348"/>
      <c r="ENF115" s="348"/>
      <c r="ENG115" s="348"/>
      <c r="ENH115" s="348"/>
      <c r="ENI115" s="348"/>
      <c r="ENJ115" s="348"/>
      <c r="ENK115" s="348"/>
      <c r="ENL115" s="348"/>
      <c r="ENM115" s="348"/>
      <c r="ENN115" s="348"/>
      <c r="ENO115" s="348"/>
      <c r="ENP115" s="348"/>
      <c r="ENQ115" s="348"/>
      <c r="ENR115" s="348"/>
      <c r="ENS115" s="348"/>
      <c r="ENT115" s="348"/>
      <c r="ENU115" s="348"/>
      <c r="ENV115" s="348"/>
      <c r="ENW115" s="348"/>
      <c r="ENX115" s="348"/>
      <c r="ENY115" s="348"/>
      <c r="ENZ115" s="348"/>
      <c r="EOA115" s="348"/>
      <c r="EOB115" s="348"/>
      <c r="EOC115" s="348"/>
      <c r="EOD115" s="348"/>
      <c r="EOE115" s="348"/>
      <c r="EOF115" s="348"/>
      <c r="EOG115" s="348"/>
      <c r="EOH115" s="348"/>
      <c r="EOI115" s="348"/>
      <c r="EOJ115" s="348"/>
      <c r="EOK115" s="348"/>
      <c r="EOL115" s="348"/>
      <c r="EOM115" s="348"/>
      <c r="EON115" s="348"/>
      <c r="EOO115" s="348"/>
      <c r="EOP115" s="348"/>
      <c r="EOQ115" s="348"/>
      <c r="EOR115" s="348"/>
      <c r="EOS115" s="348"/>
      <c r="EOT115" s="348"/>
      <c r="EOU115" s="348"/>
      <c r="EOV115" s="348"/>
      <c r="EOW115" s="348"/>
      <c r="EOX115" s="348"/>
      <c r="EOY115" s="348"/>
      <c r="EOZ115" s="348"/>
      <c r="EPA115" s="348"/>
      <c r="EPB115" s="348"/>
      <c r="EPC115" s="348"/>
      <c r="EPD115" s="348"/>
      <c r="EPE115" s="348"/>
      <c r="EPF115" s="348"/>
      <c r="EPG115" s="348"/>
      <c r="EPH115" s="348"/>
      <c r="EPI115" s="348"/>
      <c r="EPJ115" s="348"/>
      <c r="EPK115" s="348"/>
      <c r="EPL115" s="348"/>
      <c r="EPM115" s="348"/>
      <c r="EPN115" s="348"/>
      <c r="EPO115" s="348"/>
      <c r="EPP115" s="348"/>
      <c r="EPQ115" s="348"/>
      <c r="EPR115" s="348"/>
      <c r="EPS115" s="348"/>
      <c r="EPT115" s="348"/>
      <c r="EPU115" s="348"/>
      <c r="EPV115" s="348"/>
      <c r="EPW115" s="348"/>
      <c r="EPX115" s="348"/>
      <c r="EPY115" s="348"/>
      <c r="EPZ115" s="348"/>
      <c r="EQA115" s="348"/>
      <c r="EQB115" s="348"/>
      <c r="EQC115" s="348"/>
      <c r="EQD115" s="348"/>
      <c r="EQE115" s="348"/>
      <c r="EQF115" s="348"/>
      <c r="EQG115" s="348"/>
      <c r="EQH115" s="348"/>
      <c r="EQI115" s="348"/>
      <c r="EQJ115" s="348"/>
      <c r="EQK115" s="348"/>
      <c r="EQL115" s="348"/>
      <c r="EQM115" s="348"/>
      <c r="EQN115" s="348"/>
      <c r="EQO115" s="348"/>
      <c r="EQP115" s="348"/>
      <c r="EQQ115" s="348"/>
      <c r="EQR115" s="348"/>
      <c r="EQS115" s="348"/>
      <c r="EQT115" s="348"/>
      <c r="EQU115" s="348"/>
      <c r="EQV115" s="348"/>
      <c r="EQW115" s="348"/>
      <c r="EQX115" s="348"/>
      <c r="EQY115" s="348"/>
      <c r="EQZ115" s="348"/>
      <c r="ERA115" s="348"/>
      <c r="ERB115" s="348"/>
      <c r="ERC115" s="348"/>
      <c r="ERD115" s="348"/>
      <c r="ERE115" s="348"/>
      <c r="ERF115" s="348"/>
      <c r="ERG115" s="348"/>
      <c r="ERH115" s="348"/>
      <c r="ERI115" s="348"/>
      <c r="ERJ115" s="348"/>
      <c r="ERK115" s="348"/>
      <c r="ERL115" s="348"/>
      <c r="ERM115" s="348"/>
      <c r="ERN115" s="348"/>
      <c r="ERO115" s="348"/>
      <c r="ERP115" s="348"/>
      <c r="ERQ115" s="348"/>
      <c r="ERR115" s="348"/>
      <c r="ERS115" s="348"/>
      <c r="ERT115" s="348"/>
      <c r="ERU115" s="348"/>
      <c r="ERV115" s="348"/>
      <c r="ERW115" s="348"/>
      <c r="ERX115" s="348"/>
      <c r="ERY115" s="348"/>
      <c r="ERZ115" s="348"/>
      <c r="ESA115" s="348"/>
      <c r="ESB115" s="348"/>
      <c r="ESC115" s="348"/>
      <c r="ESD115" s="348"/>
      <c r="ESE115" s="348"/>
      <c r="ESF115" s="348"/>
      <c r="ESG115" s="348"/>
      <c r="ESH115" s="348"/>
      <c r="ESI115" s="348"/>
      <c r="ESJ115" s="348"/>
      <c r="ESK115" s="348"/>
      <c r="ESL115" s="348"/>
      <c r="ESM115" s="348"/>
      <c r="ESN115" s="348"/>
      <c r="ESO115" s="348"/>
      <c r="ESP115" s="348"/>
      <c r="ESQ115" s="348"/>
      <c r="ESR115" s="348"/>
      <c r="ESS115" s="348"/>
      <c r="EST115" s="348"/>
      <c r="ESU115" s="348"/>
      <c r="ESV115" s="348"/>
      <c r="ESW115" s="348"/>
      <c r="ESX115" s="348"/>
      <c r="ESY115" s="348"/>
      <c r="ESZ115" s="348"/>
      <c r="ETA115" s="348"/>
      <c r="ETB115" s="348"/>
      <c r="ETC115" s="348"/>
      <c r="ETD115" s="348"/>
      <c r="ETE115" s="348"/>
      <c r="ETF115" s="348"/>
      <c r="ETG115" s="348"/>
      <c r="ETH115" s="348"/>
      <c r="ETI115" s="348"/>
      <c r="ETJ115" s="348"/>
      <c r="ETK115" s="348"/>
      <c r="ETL115" s="348"/>
      <c r="ETM115" s="348"/>
      <c r="ETN115" s="348"/>
      <c r="ETO115" s="348"/>
      <c r="ETP115" s="348"/>
      <c r="ETQ115" s="348"/>
      <c r="ETR115" s="348"/>
      <c r="ETS115" s="348"/>
      <c r="ETT115" s="348"/>
      <c r="ETU115" s="348"/>
      <c r="ETV115" s="348"/>
      <c r="ETW115" s="348"/>
      <c r="ETX115" s="348"/>
      <c r="ETY115" s="348"/>
      <c r="ETZ115" s="348"/>
      <c r="EUA115" s="348"/>
      <c r="EUB115" s="348"/>
      <c r="EUC115" s="348"/>
      <c r="EUD115" s="348"/>
      <c r="EUE115" s="348"/>
      <c r="EUF115" s="348"/>
      <c r="EUG115" s="348"/>
      <c r="EUH115" s="348"/>
      <c r="EUI115" s="348"/>
      <c r="EUJ115" s="348"/>
      <c r="EUK115" s="348"/>
      <c r="EUL115" s="348"/>
      <c r="EUM115" s="348"/>
      <c r="EUN115" s="348"/>
      <c r="EUO115" s="348"/>
      <c r="EUP115" s="348"/>
      <c r="EUQ115" s="348"/>
      <c r="EUR115" s="348"/>
      <c r="EUS115" s="348"/>
      <c r="EUT115" s="348"/>
      <c r="EUU115" s="348"/>
      <c r="EUV115" s="348"/>
      <c r="EUW115" s="348"/>
      <c r="EUX115" s="348"/>
      <c r="EUY115" s="348"/>
      <c r="EUZ115" s="348"/>
      <c r="EVA115" s="348"/>
      <c r="EVB115" s="348"/>
      <c r="EVC115" s="348"/>
      <c r="EVD115" s="348"/>
      <c r="EVE115" s="348"/>
      <c r="EVF115" s="348"/>
      <c r="EVG115" s="348"/>
      <c r="EVH115" s="348"/>
      <c r="EVI115" s="348"/>
      <c r="EVJ115" s="348"/>
      <c r="EVK115" s="348"/>
      <c r="EVL115" s="348"/>
      <c r="EVM115" s="348"/>
      <c r="EVN115" s="348"/>
      <c r="EVO115" s="348"/>
      <c r="EVP115" s="348"/>
      <c r="EVQ115" s="348"/>
      <c r="EVR115" s="348"/>
      <c r="EVS115" s="348"/>
      <c r="EVT115" s="348"/>
      <c r="EVU115" s="348"/>
      <c r="EVV115" s="348"/>
      <c r="EVW115" s="348"/>
      <c r="EVX115" s="348"/>
      <c r="EVY115" s="348"/>
      <c r="EVZ115" s="348"/>
      <c r="EWA115" s="348"/>
      <c r="EWB115" s="348"/>
      <c r="EWC115" s="348"/>
      <c r="EWD115" s="348"/>
      <c r="EWE115" s="348"/>
      <c r="EWF115" s="348"/>
      <c r="EWG115" s="348"/>
      <c r="EWH115" s="348"/>
      <c r="EWI115" s="348"/>
      <c r="EWJ115" s="348"/>
      <c r="EWK115" s="348"/>
      <c r="EWL115" s="348"/>
      <c r="EWM115" s="348"/>
      <c r="EWN115" s="348"/>
      <c r="EWO115" s="348"/>
      <c r="EWP115" s="348"/>
      <c r="EWQ115" s="348"/>
      <c r="EWR115" s="348"/>
      <c r="EWS115" s="348"/>
      <c r="EWT115" s="348"/>
      <c r="EWU115" s="348"/>
      <c r="EWV115" s="348"/>
      <c r="EWW115" s="348"/>
      <c r="EWX115" s="348"/>
      <c r="EWY115" s="348"/>
      <c r="EWZ115" s="348"/>
      <c r="EXA115" s="348"/>
      <c r="EXB115" s="348"/>
      <c r="EXC115" s="348"/>
      <c r="EXD115" s="348"/>
      <c r="EXE115" s="348"/>
      <c r="EXF115" s="348"/>
      <c r="EXG115" s="348"/>
      <c r="EXH115" s="348"/>
      <c r="EXI115" s="348"/>
      <c r="EXJ115" s="348"/>
      <c r="EXK115" s="348"/>
      <c r="EXL115" s="348"/>
      <c r="EXM115" s="348"/>
      <c r="EXN115" s="348"/>
      <c r="EXO115" s="348"/>
      <c r="EXP115" s="348"/>
      <c r="EXQ115" s="348"/>
      <c r="EXR115" s="348"/>
      <c r="EXS115" s="348"/>
      <c r="EXT115" s="348"/>
      <c r="EXU115" s="348"/>
      <c r="EXV115" s="348"/>
      <c r="EXW115" s="348"/>
      <c r="EXX115" s="348"/>
      <c r="EXY115" s="348"/>
      <c r="EXZ115" s="348"/>
      <c r="EYA115" s="348"/>
      <c r="EYB115" s="348"/>
      <c r="EYC115" s="348"/>
      <c r="EYD115" s="348"/>
      <c r="EYE115" s="348"/>
      <c r="EYF115" s="348"/>
      <c r="EYG115" s="348"/>
      <c r="EYH115" s="348"/>
      <c r="EYI115" s="348"/>
      <c r="EYJ115" s="348"/>
      <c r="EYK115" s="348"/>
      <c r="EYL115" s="348"/>
      <c r="EYM115" s="348"/>
      <c r="EYN115" s="348"/>
      <c r="EYO115" s="348"/>
      <c r="EYP115" s="348"/>
      <c r="EYQ115" s="348"/>
      <c r="EYR115" s="348"/>
      <c r="EYS115" s="348"/>
      <c r="EYT115" s="348"/>
      <c r="EYU115" s="348"/>
      <c r="EYV115" s="348"/>
      <c r="EYW115" s="348"/>
      <c r="EYX115" s="348"/>
      <c r="EYY115" s="348"/>
      <c r="EYZ115" s="348"/>
      <c r="EZA115" s="348"/>
      <c r="EZB115" s="348"/>
      <c r="EZC115" s="348"/>
      <c r="EZD115" s="348"/>
      <c r="EZE115" s="348"/>
      <c r="EZF115" s="348"/>
      <c r="EZG115" s="348"/>
      <c r="EZH115" s="348"/>
      <c r="EZI115" s="348"/>
      <c r="EZJ115" s="348"/>
      <c r="EZK115" s="348"/>
      <c r="EZL115" s="348"/>
      <c r="EZM115" s="348"/>
      <c r="EZN115" s="348"/>
      <c r="EZO115" s="348"/>
      <c r="EZP115" s="348"/>
      <c r="EZQ115" s="348"/>
      <c r="EZR115" s="348"/>
      <c r="EZS115" s="348"/>
      <c r="EZT115" s="348"/>
      <c r="EZU115" s="348"/>
      <c r="EZV115" s="348"/>
      <c r="EZW115" s="348"/>
      <c r="EZX115" s="348"/>
      <c r="EZY115" s="348"/>
      <c r="EZZ115" s="348"/>
      <c r="FAA115" s="348"/>
      <c r="FAB115" s="348"/>
      <c r="FAC115" s="348"/>
      <c r="FAD115" s="348"/>
      <c r="FAE115" s="348"/>
      <c r="FAF115" s="348"/>
      <c r="FAG115" s="348"/>
      <c r="FAH115" s="348"/>
      <c r="FAI115" s="348"/>
      <c r="FAJ115" s="348"/>
      <c r="FAK115" s="348"/>
      <c r="FAL115" s="348"/>
      <c r="FAM115" s="348"/>
      <c r="FAN115" s="348"/>
      <c r="FAO115" s="348"/>
      <c r="FAP115" s="348"/>
      <c r="FAQ115" s="348"/>
      <c r="FAR115" s="348"/>
      <c r="FAS115" s="348"/>
      <c r="FAT115" s="348"/>
      <c r="FAU115" s="348"/>
      <c r="FAV115" s="348"/>
      <c r="FAW115" s="348"/>
      <c r="FAX115" s="348"/>
      <c r="FAY115" s="348"/>
      <c r="FAZ115" s="348"/>
      <c r="FBA115" s="348"/>
      <c r="FBB115" s="348"/>
      <c r="FBC115" s="348"/>
      <c r="FBD115" s="348"/>
      <c r="FBE115" s="348"/>
      <c r="FBF115" s="348"/>
      <c r="FBG115" s="348"/>
      <c r="FBH115" s="348"/>
      <c r="FBI115" s="348"/>
      <c r="FBJ115" s="348"/>
      <c r="FBK115" s="348"/>
      <c r="FBL115" s="348"/>
      <c r="FBM115" s="348"/>
      <c r="FBN115" s="348"/>
      <c r="FBO115" s="348"/>
      <c r="FBP115" s="348"/>
      <c r="FBQ115" s="348"/>
      <c r="FBR115" s="348"/>
      <c r="FBS115" s="348"/>
      <c r="FBT115" s="348"/>
      <c r="FBU115" s="348"/>
      <c r="FBV115" s="348"/>
      <c r="FBW115" s="348"/>
      <c r="FBX115" s="348"/>
      <c r="FBY115" s="348"/>
      <c r="FBZ115" s="348"/>
      <c r="FCA115" s="348"/>
      <c r="FCB115" s="348"/>
      <c r="FCC115" s="348"/>
      <c r="FCD115" s="348"/>
      <c r="FCE115" s="348"/>
      <c r="FCF115" s="348"/>
      <c r="FCG115" s="348"/>
      <c r="FCH115" s="348"/>
      <c r="FCI115" s="348"/>
      <c r="FCJ115" s="348"/>
      <c r="FCK115" s="348"/>
      <c r="FCL115" s="348"/>
      <c r="FCM115" s="348"/>
      <c r="FCN115" s="348"/>
      <c r="FCO115" s="348"/>
      <c r="FCP115" s="348"/>
      <c r="FCQ115" s="348"/>
      <c r="FCR115" s="348"/>
      <c r="FCS115" s="348"/>
      <c r="FCT115" s="348"/>
      <c r="FCU115" s="348"/>
      <c r="FCV115" s="348"/>
      <c r="FCW115" s="348"/>
      <c r="FCX115" s="348"/>
      <c r="FCY115" s="348"/>
      <c r="FCZ115" s="348"/>
      <c r="FDA115" s="348"/>
      <c r="FDB115" s="348"/>
      <c r="FDC115" s="348"/>
      <c r="FDD115" s="348"/>
      <c r="FDE115" s="348"/>
      <c r="FDF115" s="348"/>
      <c r="FDG115" s="348"/>
      <c r="FDH115" s="348"/>
      <c r="FDI115" s="348"/>
      <c r="FDJ115" s="348"/>
      <c r="FDK115" s="348"/>
      <c r="FDL115" s="348"/>
      <c r="FDM115" s="348"/>
      <c r="FDN115" s="348"/>
      <c r="FDO115" s="348"/>
      <c r="FDP115" s="348"/>
      <c r="FDQ115" s="348"/>
      <c r="FDR115" s="348"/>
      <c r="FDS115" s="348"/>
      <c r="FDT115" s="348"/>
      <c r="FDU115" s="348"/>
      <c r="FDV115" s="348"/>
      <c r="FDW115" s="348"/>
      <c r="FDX115" s="348"/>
      <c r="FDY115" s="348"/>
      <c r="FDZ115" s="348"/>
      <c r="FEA115" s="348"/>
      <c r="FEB115" s="348"/>
      <c r="FEC115" s="348"/>
      <c r="FED115" s="348"/>
      <c r="FEE115" s="348"/>
      <c r="FEF115" s="348"/>
      <c r="FEG115" s="348"/>
      <c r="FEH115" s="348"/>
      <c r="FEI115" s="348"/>
      <c r="FEJ115" s="348"/>
      <c r="FEK115" s="348"/>
      <c r="FEL115" s="348"/>
      <c r="FEM115" s="348"/>
      <c r="FEN115" s="348"/>
      <c r="FEO115" s="348"/>
      <c r="FEP115" s="348"/>
      <c r="FEQ115" s="348"/>
      <c r="FER115" s="348"/>
      <c r="FES115" s="348"/>
      <c r="FET115" s="348"/>
      <c r="FEU115" s="348"/>
      <c r="FEV115" s="348"/>
      <c r="FEW115" s="348"/>
      <c r="FEX115" s="348"/>
      <c r="FEY115" s="348"/>
      <c r="FEZ115" s="348"/>
      <c r="FFA115" s="348"/>
      <c r="FFB115" s="348"/>
      <c r="FFC115" s="348"/>
      <c r="FFD115" s="348"/>
      <c r="FFE115" s="348"/>
      <c r="FFF115" s="348"/>
      <c r="FFG115" s="348"/>
      <c r="FFH115" s="348"/>
      <c r="FFI115" s="348"/>
      <c r="FFJ115" s="348"/>
      <c r="FFK115" s="348"/>
      <c r="FFL115" s="348"/>
      <c r="FFM115" s="348"/>
      <c r="FFN115" s="348"/>
      <c r="FFO115" s="348"/>
      <c r="FFP115" s="348"/>
      <c r="FFQ115" s="348"/>
      <c r="FFR115" s="348"/>
      <c r="FFS115" s="348"/>
      <c r="FFT115" s="348"/>
      <c r="FFU115" s="348"/>
      <c r="FFV115" s="348"/>
      <c r="FFW115" s="348"/>
      <c r="FFX115" s="348"/>
      <c r="FFY115" s="348"/>
      <c r="FFZ115" s="348"/>
      <c r="FGA115" s="348"/>
      <c r="FGB115" s="348"/>
      <c r="FGC115" s="348"/>
      <c r="FGD115" s="348"/>
      <c r="FGE115" s="348"/>
      <c r="FGF115" s="348"/>
      <c r="FGG115" s="348"/>
      <c r="FGH115" s="348"/>
      <c r="FGI115" s="348"/>
      <c r="FGJ115" s="348"/>
      <c r="FGK115" s="348"/>
      <c r="FGL115" s="348"/>
      <c r="FGM115" s="348"/>
      <c r="FGN115" s="348"/>
      <c r="FGO115" s="348"/>
      <c r="FGP115" s="348"/>
      <c r="FGQ115" s="348"/>
      <c r="FGR115" s="348"/>
      <c r="FGS115" s="348"/>
      <c r="FGT115" s="348"/>
      <c r="FGU115" s="348"/>
      <c r="FGV115" s="348"/>
      <c r="FGW115" s="348"/>
      <c r="FGX115" s="348"/>
      <c r="FGY115" s="348"/>
      <c r="FGZ115" s="348"/>
      <c r="FHA115" s="348"/>
      <c r="FHB115" s="348"/>
      <c r="FHC115" s="348"/>
      <c r="FHD115" s="348"/>
      <c r="FHE115" s="348"/>
      <c r="FHF115" s="348"/>
      <c r="FHG115" s="348"/>
      <c r="FHH115" s="348"/>
      <c r="FHI115" s="348"/>
      <c r="FHJ115" s="348"/>
      <c r="FHK115" s="348"/>
      <c r="FHL115" s="348"/>
      <c r="FHM115" s="348"/>
      <c r="FHN115" s="348"/>
      <c r="FHO115" s="348"/>
      <c r="FHP115" s="348"/>
      <c r="FHQ115" s="348"/>
      <c r="FHR115" s="348"/>
      <c r="FHS115" s="348"/>
      <c r="FHT115" s="348"/>
      <c r="FHU115" s="348"/>
      <c r="FHV115" s="348"/>
      <c r="FHW115" s="348"/>
      <c r="FHX115" s="348"/>
      <c r="FHY115" s="348"/>
      <c r="FHZ115" s="348"/>
      <c r="FIA115" s="348"/>
      <c r="FIB115" s="348"/>
      <c r="FIC115" s="348"/>
      <c r="FID115" s="348"/>
      <c r="FIE115" s="348"/>
      <c r="FIF115" s="348"/>
      <c r="FIG115" s="348"/>
      <c r="FIH115" s="348"/>
      <c r="FII115" s="348"/>
      <c r="FIJ115" s="348"/>
      <c r="FIK115" s="348"/>
      <c r="FIL115" s="348"/>
      <c r="FIM115" s="348"/>
      <c r="FIN115" s="348"/>
      <c r="FIO115" s="348"/>
      <c r="FIP115" s="348"/>
      <c r="FIQ115" s="348"/>
      <c r="FIR115" s="348"/>
      <c r="FIS115" s="348"/>
      <c r="FIT115" s="348"/>
      <c r="FIU115" s="348"/>
      <c r="FIV115" s="348"/>
      <c r="FIW115" s="348"/>
      <c r="FIX115" s="348"/>
      <c r="FIY115" s="348"/>
      <c r="FIZ115" s="348"/>
      <c r="FJA115" s="348"/>
      <c r="FJB115" s="348"/>
      <c r="FJC115" s="348"/>
      <c r="FJD115" s="348"/>
      <c r="FJE115" s="348"/>
      <c r="FJF115" s="348"/>
      <c r="FJG115" s="348"/>
      <c r="FJH115" s="348"/>
      <c r="FJI115" s="348"/>
      <c r="FJJ115" s="348"/>
      <c r="FJK115" s="348"/>
      <c r="FJL115" s="348"/>
      <c r="FJM115" s="348"/>
      <c r="FJN115" s="348"/>
      <c r="FJO115" s="348"/>
      <c r="FJP115" s="348"/>
      <c r="FJQ115" s="348"/>
      <c r="FJR115" s="348"/>
      <c r="FJS115" s="348"/>
      <c r="FJT115" s="348"/>
      <c r="FJU115" s="348"/>
      <c r="FJV115" s="348"/>
      <c r="FJW115" s="348"/>
      <c r="FJX115" s="348"/>
      <c r="FJY115" s="348"/>
      <c r="FJZ115" s="348"/>
      <c r="FKA115" s="348"/>
      <c r="FKB115" s="348"/>
      <c r="FKC115" s="348"/>
      <c r="FKD115" s="348"/>
      <c r="FKE115" s="348"/>
      <c r="FKF115" s="348"/>
      <c r="FKG115" s="348"/>
      <c r="FKH115" s="348"/>
      <c r="FKI115" s="348"/>
      <c r="FKJ115" s="348"/>
      <c r="FKK115" s="348"/>
      <c r="FKL115" s="348"/>
      <c r="FKM115" s="348"/>
      <c r="FKN115" s="348"/>
      <c r="FKO115" s="348"/>
      <c r="FKP115" s="348"/>
      <c r="FKQ115" s="348"/>
      <c r="FKR115" s="348"/>
      <c r="FKS115" s="348"/>
      <c r="FKT115" s="348"/>
      <c r="FKU115" s="348"/>
      <c r="FKV115" s="348"/>
      <c r="FKW115" s="348"/>
      <c r="FKX115" s="348"/>
      <c r="FKY115" s="348"/>
      <c r="FKZ115" s="348"/>
      <c r="FLA115" s="348"/>
      <c r="FLB115" s="348"/>
      <c r="FLC115" s="348"/>
      <c r="FLD115" s="348"/>
      <c r="FLE115" s="348"/>
      <c r="FLF115" s="348"/>
      <c r="FLG115" s="348"/>
      <c r="FLH115" s="348"/>
      <c r="FLI115" s="348"/>
      <c r="FLJ115" s="348"/>
      <c r="FLK115" s="348"/>
      <c r="FLL115" s="348"/>
      <c r="FLM115" s="348"/>
      <c r="FLN115" s="348"/>
      <c r="FLO115" s="348"/>
      <c r="FLP115" s="348"/>
      <c r="FLQ115" s="348"/>
      <c r="FLR115" s="348"/>
      <c r="FLS115" s="348"/>
      <c r="FLT115" s="348"/>
      <c r="FLU115" s="348"/>
      <c r="FLV115" s="348"/>
      <c r="FLW115" s="348"/>
      <c r="FLX115" s="348"/>
      <c r="FLY115" s="348"/>
      <c r="FLZ115" s="348"/>
      <c r="FMA115" s="348"/>
      <c r="FMB115" s="348"/>
      <c r="FMC115" s="348"/>
      <c r="FMD115" s="348"/>
      <c r="FME115" s="348"/>
      <c r="FMF115" s="348"/>
      <c r="FMG115" s="348"/>
      <c r="FMH115" s="348"/>
      <c r="FMI115" s="348"/>
      <c r="FMJ115" s="348"/>
      <c r="FMK115" s="348"/>
      <c r="FML115" s="348"/>
      <c r="FMM115" s="348"/>
      <c r="FMN115" s="348"/>
      <c r="FMO115" s="348"/>
      <c r="FMP115" s="348"/>
      <c r="FMQ115" s="348"/>
      <c r="FMR115" s="348"/>
      <c r="FMS115" s="348"/>
      <c r="FMT115" s="348"/>
      <c r="FMU115" s="348"/>
      <c r="FMV115" s="348"/>
      <c r="FMW115" s="348"/>
      <c r="FMX115" s="348"/>
      <c r="FMY115" s="348"/>
      <c r="FMZ115" s="348"/>
      <c r="FNA115" s="348"/>
      <c r="FNB115" s="348"/>
      <c r="FNC115" s="348"/>
      <c r="FND115" s="348"/>
      <c r="FNE115" s="348"/>
      <c r="FNF115" s="348"/>
      <c r="FNG115" s="348"/>
      <c r="FNH115" s="348"/>
      <c r="FNI115" s="348"/>
      <c r="FNJ115" s="348"/>
      <c r="FNK115" s="348"/>
      <c r="FNL115" s="348"/>
      <c r="FNM115" s="348"/>
      <c r="FNN115" s="348"/>
      <c r="FNO115" s="348"/>
      <c r="FNP115" s="348"/>
      <c r="FNQ115" s="348"/>
      <c r="FNR115" s="348"/>
      <c r="FNS115" s="348"/>
      <c r="FNT115" s="348"/>
      <c r="FNU115" s="348"/>
      <c r="FNV115" s="348"/>
      <c r="FNW115" s="348"/>
      <c r="FNX115" s="348"/>
      <c r="FNY115" s="348"/>
      <c r="FNZ115" s="348"/>
      <c r="FOA115" s="348"/>
      <c r="FOB115" s="348"/>
      <c r="FOC115" s="348"/>
      <c r="FOD115" s="348"/>
      <c r="FOE115" s="348"/>
      <c r="FOF115" s="348"/>
      <c r="FOG115" s="348"/>
      <c r="FOH115" s="348"/>
      <c r="FOI115" s="348"/>
      <c r="FOJ115" s="348"/>
      <c r="FOK115" s="348"/>
      <c r="FOL115" s="348"/>
      <c r="FOM115" s="348"/>
      <c r="FON115" s="348"/>
      <c r="FOO115" s="348"/>
      <c r="FOP115" s="348"/>
      <c r="FOQ115" s="348"/>
      <c r="FOR115" s="348"/>
      <c r="FOS115" s="348"/>
      <c r="FOT115" s="348"/>
      <c r="FOU115" s="348"/>
      <c r="FOV115" s="348"/>
      <c r="FOW115" s="348"/>
      <c r="FOX115" s="348"/>
      <c r="FOY115" s="348"/>
      <c r="FOZ115" s="348"/>
      <c r="FPA115" s="348"/>
      <c r="FPB115" s="348"/>
      <c r="FPC115" s="348"/>
      <c r="FPD115" s="348"/>
      <c r="FPE115" s="348"/>
      <c r="FPF115" s="348"/>
      <c r="FPG115" s="348"/>
      <c r="FPH115" s="348"/>
      <c r="FPI115" s="348"/>
      <c r="FPJ115" s="348"/>
      <c r="FPK115" s="348"/>
      <c r="FPL115" s="348"/>
      <c r="FPM115" s="348"/>
      <c r="FPN115" s="348"/>
      <c r="FPO115" s="348"/>
      <c r="FPP115" s="348"/>
      <c r="FPQ115" s="348"/>
      <c r="FPR115" s="348"/>
      <c r="FPS115" s="348"/>
      <c r="FPT115" s="348"/>
      <c r="FPU115" s="348"/>
      <c r="FPV115" s="348"/>
      <c r="FPW115" s="348"/>
      <c r="FPX115" s="348"/>
      <c r="FPY115" s="348"/>
      <c r="FPZ115" s="348"/>
      <c r="FQA115" s="348"/>
      <c r="FQB115" s="348"/>
      <c r="FQC115" s="348"/>
      <c r="FQD115" s="348"/>
      <c r="FQE115" s="348"/>
      <c r="FQF115" s="348"/>
      <c r="FQG115" s="348"/>
      <c r="FQH115" s="348"/>
      <c r="FQI115" s="348"/>
      <c r="FQJ115" s="348"/>
      <c r="FQK115" s="348"/>
      <c r="FQL115" s="348"/>
      <c r="FQM115" s="348"/>
      <c r="FQN115" s="348"/>
      <c r="FQO115" s="348"/>
      <c r="FQP115" s="348"/>
      <c r="FQQ115" s="348"/>
      <c r="FQR115" s="348"/>
      <c r="FQS115" s="348"/>
      <c r="FQT115" s="348"/>
      <c r="FQU115" s="348"/>
      <c r="FQV115" s="348"/>
      <c r="FQW115" s="348"/>
      <c r="FQX115" s="348"/>
      <c r="FQY115" s="348"/>
      <c r="FQZ115" s="348"/>
      <c r="FRA115" s="348"/>
      <c r="FRB115" s="348"/>
      <c r="FRC115" s="348"/>
      <c r="FRD115" s="348"/>
      <c r="FRE115" s="348"/>
      <c r="FRF115" s="348"/>
      <c r="FRG115" s="348"/>
      <c r="FRH115" s="348"/>
      <c r="FRI115" s="348"/>
      <c r="FRJ115" s="348"/>
      <c r="FRK115" s="348"/>
      <c r="FRL115" s="348"/>
      <c r="FRM115" s="348"/>
      <c r="FRN115" s="348"/>
      <c r="FRO115" s="348"/>
      <c r="FRP115" s="348"/>
      <c r="FRQ115" s="348"/>
      <c r="FRR115" s="348"/>
      <c r="FRS115" s="348"/>
      <c r="FRT115" s="348"/>
      <c r="FRU115" s="348"/>
      <c r="FRV115" s="348"/>
      <c r="FRW115" s="348"/>
      <c r="FRX115" s="348"/>
      <c r="FRY115" s="348"/>
      <c r="FRZ115" s="348"/>
      <c r="FSA115" s="348"/>
      <c r="FSB115" s="348"/>
      <c r="FSC115" s="348"/>
      <c r="FSD115" s="348"/>
      <c r="FSE115" s="348"/>
      <c r="FSF115" s="348"/>
      <c r="FSG115" s="348"/>
      <c r="FSH115" s="348"/>
      <c r="FSI115" s="348"/>
      <c r="FSJ115" s="348"/>
      <c r="FSK115" s="348"/>
      <c r="FSL115" s="348"/>
      <c r="FSM115" s="348"/>
      <c r="FSN115" s="348"/>
      <c r="FSO115" s="348"/>
      <c r="FSP115" s="348"/>
      <c r="FSQ115" s="348"/>
      <c r="FSR115" s="348"/>
      <c r="FSS115" s="348"/>
      <c r="FST115" s="348"/>
      <c r="FSU115" s="348"/>
      <c r="FSV115" s="348"/>
      <c r="FSW115" s="348"/>
      <c r="FSX115" s="348"/>
      <c r="FSY115" s="348"/>
      <c r="FSZ115" s="348"/>
      <c r="FTA115" s="348"/>
      <c r="FTB115" s="348"/>
      <c r="FTC115" s="348"/>
      <c r="FTD115" s="348"/>
      <c r="FTE115" s="348"/>
      <c r="FTF115" s="348"/>
      <c r="FTG115" s="348"/>
      <c r="FTH115" s="348"/>
      <c r="FTI115" s="348"/>
      <c r="FTJ115" s="348"/>
      <c r="FTK115" s="348"/>
      <c r="FTL115" s="348"/>
      <c r="FTM115" s="348"/>
      <c r="FTN115" s="348"/>
      <c r="FTO115" s="348"/>
      <c r="FTP115" s="348"/>
      <c r="FTQ115" s="348"/>
      <c r="FTR115" s="348"/>
      <c r="FTS115" s="348"/>
      <c r="FTT115" s="348"/>
      <c r="FTU115" s="348"/>
      <c r="FTV115" s="348"/>
      <c r="FTW115" s="348"/>
      <c r="FTX115" s="348"/>
      <c r="FTY115" s="348"/>
      <c r="FTZ115" s="348"/>
      <c r="FUA115" s="348"/>
      <c r="FUB115" s="348"/>
      <c r="FUC115" s="348"/>
      <c r="FUD115" s="348"/>
      <c r="FUE115" s="348"/>
      <c r="FUF115" s="348"/>
      <c r="FUG115" s="348"/>
      <c r="FUH115" s="348"/>
      <c r="FUI115" s="348"/>
      <c r="FUJ115" s="348"/>
      <c r="FUK115" s="348"/>
      <c r="FUL115" s="348"/>
      <c r="FUM115" s="348"/>
      <c r="FUN115" s="348"/>
      <c r="FUO115" s="348"/>
      <c r="FUP115" s="348"/>
      <c r="FUQ115" s="348"/>
      <c r="FUR115" s="348"/>
      <c r="FUS115" s="348"/>
      <c r="FUT115" s="348"/>
      <c r="FUU115" s="348"/>
      <c r="FUV115" s="348"/>
      <c r="FUW115" s="348"/>
      <c r="FUX115" s="348"/>
      <c r="FUY115" s="348"/>
      <c r="FUZ115" s="348"/>
      <c r="FVA115" s="348"/>
      <c r="FVB115" s="348"/>
      <c r="FVC115" s="348"/>
      <c r="FVD115" s="348"/>
      <c r="FVE115" s="348"/>
      <c r="FVF115" s="348"/>
      <c r="FVG115" s="348"/>
      <c r="FVH115" s="348"/>
      <c r="FVI115" s="348"/>
      <c r="FVJ115" s="348"/>
      <c r="FVK115" s="348"/>
      <c r="FVL115" s="348"/>
      <c r="FVM115" s="348"/>
      <c r="FVN115" s="348"/>
      <c r="FVO115" s="348"/>
      <c r="FVP115" s="348"/>
      <c r="FVQ115" s="348"/>
      <c r="FVR115" s="348"/>
      <c r="FVS115" s="348"/>
      <c r="FVT115" s="348"/>
      <c r="FVU115" s="348"/>
      <c r="FVV115" s="348"/>
      <c r="FVW115" s="348"/>
      <c r="FVX115" s="348"/>
      <c r="FVY115" s="348"/>
      <c r="FVZ115" s="348"/>
      <c r="FWA115" s="348"/>
      <c r="FWB115" s="348"/>
      <c r="FWC115" s="348"/>
      <c r="FWD115" s="348"/>
      <c r="FWE115" s="348"/>
      <c r="FWF115" s="348"/>
      <c r="FWG115" s="348"/>
      <c r="FWH115" s="348"/>
      <c r="FWI115" s="348"/>
      <c r="FWJ115" s="348"/>
      <c r="FWK115" s="348"/>
      <c r="FWL115" s="348"/>
      <c r="FWM115" s="348"/>
      <c r="FWN115" s="348"/>
      <c r="FWO115" s="348"/>
      <c r="FWP115" s="348"/>
      <c r="FWQ115" s="348"/>
      <c r="FWR115" s="348"/>
      <c r="FWS115" s="348"/>
      <c r="FWT115" s="348"/>
      <c r="FWU115" s="348"/>
      <c r="FWV115" s="348"/>
      <c r="FWW115" s="348"/>
      <c r="FWX115" s="348"/>
      <c r="FWY115" s="348"/>
      <c r="FWZ115" s="348"/>
      <c r="FXA115" s="348"/>
      <c r="FXB115" s="348"/>
      <c r="FXC115" s="348"/>
      <c r="FXD115" s="348"/>
      <c r="FXE115" s="348"/>
      <c r="FXF115" s="348"/>
      <c r="FXG115" s="348"/>
      <c r="FXH115" s="348"/>
      <c r="FXI115" s="348"/>
      <c r="FXJ115" s="348"/>
      <c r="FXK115" s="348"/>
      <c r="FXL115" s="348"/>
      <c r="FXM115" s="348"/>
      <c r="FXN115" s="348"/>
      <c r="FXO115" s="348"/>
      <c r="FXP115" s="348"/>
      <c r="FXQ115" s="348"/>
      <c r="FXR115" s="348"/>
      <c r="FXS115" s="348"/>
      <c r="FXT115" s="348"/>
      <c r="FXU115" s="348"/>
      <c r="FXV115" s="348"/>
      <c r="FXW115" s="348"/>
      <c r="FXX115" s="348"/>
      <c r="FXY115" s="348"/>
      <c r="FXZ115" s="348"/>
      <c r="FYA115" s="348"/>
      <c r="FYB115" s="348"/>
      <c r="FYC115" s="348"/>
      <c r="FYD115" s="348"/>
      <c r="FYE115" s="348"/>
      <c r="FYF115" s="348"/>
      <c r="FYG115" s="348"/>
      <c r="FYH115" s="348"/>
      <c r="FYI115" s="348"/>
      <c r="FYJ115" s="348"/>
      <c r="FYK115" s="348"/>
      <c r="FYL115" s="348"/>
      <c r="FYM115" s="348"/>
      <c r="FYN115" s="348"/>
      <c r="FYO115" s="348"/>
      <c r="FYP115" s="348"/>
      <c r="FYQ115" s="348"/>
      <c r="FYR115" s="348"/>
      <c r="FYS115" s="348"/>
      <c r="FYT115" s="348"/>
      <c r="FYU115" s="348"/>
      <c r="FYV115" s="348"/>
      <c r="FYW115" s="348"/>
      <c r="FYX115" s="348"/>
      <c r="FYY115" s="348"/>
      <c r="FYZ115" s="348"/>
      <c r="FZA115" s="348"/>
      <c r="FZB115" s="348"/>
      <c r="FZC115" s="348"/>
      <c r="FZD115" s="348"/>
      <c r="FZE115" s="348"/>
      <c r="FZF115" s="348"/>
      <c r="FZG115" s="348"/>
      <c r="FZH115" s="348"/>
      <c r="FZI115" s="348"/>
      <c r="FZJ115" s="348"/>
      <c r="FZK115" s="348"/>
      <c r="FZL115" s="348"/>
      <c r="FZM115" s="348"/>
      <c r="FZN115" s="348"/>
      <c r="FZO115" s="348"/>
      <c r="FZP115" s="348"/>
      <c r="FZQ115" s="348"/>
      <c r="FZR115" s="348"/>
      <c r="FZS115" s="348"/>
      <c r="FZT115" s="348"/>
      <c r="FZU115" s="348"/>
      <c r="FZV115" s="348"/>
      <c r="FZW115" s="348"/>
      <c r="FZX115" s="348"/>
      <c r="FZY115" s="348"/>
      <c r="FZZ115" s="348"/>
      <c r="GAA115" s="348"/>
      <c r="GAB115" s="348"/>
      <c r="GAC115" s="348"/>
      <c r="GAD115" s="348"/>
      <c r="GAE115" s="348"/>
      <c r="GAF115" s="348"/>
      <c r="GAG115" s="348"/>
      <c r="GAH115" s="348"/>
      <c r="GAI115" s="348"/>
      <c r="GAJ115" s="348"/>
      <c r="GAK115" s="348"/>
      <c r="GAL115" s="348"/>
      <c r="GAM115" s="348"/>
      <c r="GAN115" s="348"/>
      <c r="GAO115" s="348"/>
      <c r="GAP115" s="348"/>
      <c r="GAQ115" s="348"/>
      <c r="GAR115" s="348"/>
      <c r="GAS115" s="348"/>
      <c r="GAT115" s="348"/>
      <c r="GAU115" s="348"/>
      <c r="GAV115" s="348"/>
      <c r="GAW115" s="348"/>
      <c r="GAX115" s="348"/>
      <c r="GAY115" s="348"/>
      <c r="GAZ115" s="348"/>
      <c r="GBA115" s="348"/>
      <c r="GBB115" s="348"/>
      <c r="GBC115" s="348"/>
      <c r="GBD115" s="348"/>
      <c r="GBE115" s="348"/>
      <c r="GBF115" s="348"/>
      <c r="GBG115" s="348"/>
      <c r="GBH115" s="348"/>
      <c r="GBI115" s="348"/>
      <c r="GBJ115" s="348"/>
      <c r="GBK115" s="348"/>
      <c r="GBL115" s="348"/>
      <c r="GBM115" s="348"/>
      <c r="GBN115" s="348"/>
      <c r="GBO115" s="348"/>
      <c r="GBP115" s="348"/>
      <c r="GBQ115" s="348"/>
      <c r="GBR115" s="348"/>
      <c r="GBS115" s="348"/>
      <c r="GBT115" s="348"/>
      <c r="GBU115" s="348"/>
      <c r="GBV115" s="348"/>
      <c r="GBW115" s="348"/>
      <c r="GBX115" s="348"/>
      <c r="GBY115" s="348"/>
      <c r="GBZ115" s="348"/>
      <c r="GCA115" s="348"/>
      <c r="GCB115" s="348"/>
      <c r="GCC115" s="348"/>
      <c r="GCD115" s="348"/>
      <c r="GCE115" s="348"/>
      <c r="GCF115" s="348"/>
      <c r="GCG115" s="348"/>
      <c r="GCH115" s="348"/>
      <c r="GCI115" s="348"/>
      <c r="GCJ115" s="348"/>
      <c r="GCK115" s="348"/>
      <c r="GCL115" s="348"/>
      <c r="GCM115" s="348"/>
      <c r="GCN115" s="348"/>
      <c r="GCO115" s="348"/>
      <c r="GCP115" s="348"/>
      <c r="GCQ115" s="348"/>
      <c r="GCR115" s="348"/>
      <c r="GCS115" s="348"/>
      <c r="GCT115" s="348"/>
      <c r="GCU115" s="348"/>
      <c r="GCV115" s="348"/>
      <c r="GCW115" s="348"/>
      <c r="GCX115" s="348"/>
      <c r="GCY115" s="348"/>
      <c r="GCZ115" s="348"/>
      <c r="GDA115" s="348"/>
      <c r="GDB115" s="348"/>
      <c r="GDC115" s="348"/>
      <c r="GDD115" s="348"/>
      <c r="GDE115" s="348"/>
      <c r="GDF115" s="348"/>
      <c r="GDG115" s="348"/>
      <c r="GDH115" s="348"/>
      <c r="GDI115" s="348"/>
      <c r="GDJ115" s="348"/>
      <c r="GDK115" s="348"/>
      <c r="GDL115" s="348"/>
      <c r="GDM115" s="348"/>
      <c r="GDN115" s="348"/>
      <c r="GDO115" s="348"/>
      <c r="GDP115" s="348"/>
      <c r="GDQ115" s="348"/>
      <c r="GDR115" s="348"/>
      <c r="GDS115" s="348"/>
      <c r="GDT115" s="348"/>
      <c r="GDU115" s="348"/>
      <c r="GDV115" s="348"/>
      <c r="GDW115" s="348"/>
      <c r="GDX115" s="348"/>
      <c r="GDY115" s="348"/>
      <c r="GDZ115" s="348"/>
      <c r="GEA115" s="348"/>
      <c r="GEB115" s="348"/>
      <c r="GEC115" s="348"/>
      <c r="GED115" s="348"/>
      <c r="GEE115" s="348"/>
      <c r="GEF115" s="348"/>
      <c r="GEG115" s="348"/>
      <c r="GEH115" s="348"/>
      <c r="GEI115" s="348"/>
      <c r="GEJ115" s="348"/>
      <c r="GEK115" s="348"/>
      <c r="GEL115" s="348"/>
      <c r="GEM115" s="348"/>
      <c r="GEN115" s="348"/>
      <c r="GEO115" s="348"/>
      <c r="GEP115" s="348"/>
      <c r="GEQ115" s="348"/>
      <c r="GER115" s="348"/>
      <c r="GES115" s="348"/>
      <c r="GET115" s="348"/>
      <c r="GEU115" s="348"/>
      <c r="GEV115" s="348"/>
      <c r="GEW115" s="348"/>
      <c r="GEX115" s="348"/>
      <c r="GEY115" s="348"/>
      <c r="GEZ115" s="348"/>
      <c r="GFA115" s="348"/>
      <c r="GFB115" s="348"/>
      <c r="GFC115" s="348"/>
      <c r="GFD115" s="348"/>
      <c r="GFE115" s="348"/>
      <c r="GFF115" s="348"/>
      <c r="GFG115" s="348"/>
      <c r="GFH115" s="348"/>
      <c r="GFI115" s="348"/>
      <c r="GFJ115" s="348"/>
      <c r="GFK115" s="348"/>
      <c r="GFL115" s="348"/>
      <c r="GFM115" s="348"/>
      <c r="GFN115" s="348"/>
      <c r="GFO115" s="348"/>
      <c r="GFP115" s="348"/>
      <c r="GFQ115" s="348"/>
      <c r="GFR115" s="348"/>
      <c r="GFS115" s="348"/>
      <c r="GFT115" s="348"/>
      <c r="GFU115" s="348"/>
      <c r="GFV115" s="348"/>
      <c r="GFW115" s="348"/>
      <c r="GFX115" s="348"/>
      <c r="GFY115" s="348"/>
      <c r="GFZ115" s="348"/>
      <c r="GGA115" s="348"/>
      <c r="GGB115" s="348"/>
      <c r="GGC115" s="348"/>
      <c r="GGD115" s="348"/>
      <c r="GGE115" s="348"/>
      <c r="GGF115" s="348"/>
      <c r="GGG115" s="348"/>
      <c r="GGH115" s="348"/>
      <c r="GGI115" s="348"/>
      <c r="GGJ115" s="348"/>
      <c r="GGK115" s="348"/>
      <c r="GGL115" s="348"/>
      <c r="GGM115" s="348"/>
      <c r="GGN115" s="348"/>
      <c r="GGO115" s="348"/>
      <c r="GGP115" s="348"/>
      <c r="GGQ115" s="348"/>
      <c r="GGR115" s="348"/>
      <c r="GGS115" s="348"/>
      <c r="GGT115" s="348"/>
      <c r="GGU115" s="348"/>
      <c r="GGV115" s="348"/>
      <c r="GGW115" s="348"/>
      <c r="GGX115" s="348"/>
      <c r="GGY115" s="348"/>
      <c r="GGZ115" s="348"/>
      <c r="GHA115" s="348"/>
      <c r="GHB115" s="348"/>
      <c r="GHC115" s="348"/>
      <c r="GHD115" s="348"/>
      <c r="GHE115" s="348"/>
      <c r="GHF115" s="348"/>
      <c r="GHG115" s="348"/>
      <c r="GHH115" s="348"/>
      <c r="GHI115" s="348"/>
      <c r="GHJ115" s="348"/>
      <c r="GHK115" s="348"/>
      <c r="GHL115" s="348"/>
      <c r="GHM115" s="348"/>
      <c r="GHN115" s="348"/>
      <c r="GHO115" s="348"/>
      <c r="GHP115" s="348"/>
      <c r="GHQ115" s="348"/>
      <c r="GHR115" s="348"/>
      <c r="GHS115" s="348"/>
      <c r="GHT115" s="348"/>
      <c r="GHU115" s="348"/>
      <c r="GHV115" s="348"/>
      <c r="GHW115" s="348"/>
      <c r="GHX115" s="348"/>
      <c r="GHY115" s="348"/>
      <c r="GHZ115" s="348"/>
      <c r="GIA115" s="348"/>
      <c r="GIB115" s="348"/>
      <c r="GIC115" s="348"/>
      <c r="GID115" s="348"/>
      <c r="GIE115" s="348"/>
      <c r="GIF115" s="348"/>
      <c r="GIG115" s="348"/>
      <c r="GIH115" s="348"/>
      <c r="GII115" s="348"/>
      <c r="GIJ115" s="348"/>
      <c r="GIK115" s="348"/>
      <c r="GIL115" s="348"/>
      <c r="GIM115" s="348"/>
      <c r="GIN115" s="348"/>
      <c r="GIO115" s="348"/>
    </row>
    <row r="116" spans="1:4990" ht="75" x14ac:dyDescent="0.25">
      <c r="A116" s="448" t="s">
        <v>883</v>
      </c>
      <c r="B116" s="371" t="s">
        <v>876</v>
      </c>
      <c r="C116" s="371" t="s">
        <v>877</v>
      </c>
      <c r="D116" s="378" t="s">
        <v>878</v>
      </c>
      <c r="E116" s="380" t="s">
        <v>1287</v>
      </c>
      <c r="F116" s="381">
        <v>17</v>
      </c>
      <c r="G116" s="381">
        <v>14</v>
      </c>
      <c r="H116" s="381">
        <v>4</v>
      </c>
      <c r="I116" s="479" t="s">
        <v>1274</v>
      </c>
      <c r="J116" s="412">
        <v>200000</v>
      </c>
      <c r="K116" s="412">
        <v>50000</v>
      </c>
      <c r="L116" s="412">
        <v>50000</v>
      </c>
    </row>
    <row r="117" spans="1:4990" ht="75" x14ac:dyDescent="0.25">
      <c r="A117" s="448" t="s">
        <v>884</v>
      </c>
      <c r="B117" s="371" t="s">
        <v>879</v>
      </c>
      <c r="C117" s="371" t="s">
        <v>880</v>
      </c>
      <c r="D117" s="378" t="s">
        <v>878</v>
      </c>
      <c r="E117" s="380" t="s">
        <v>1287</v>
      </c>
      <c r="F117" s="381">
        <v>17</v>
      </c>
      <c r="G117" s="381">
        <v>17</v>
      </c>
      <c r="H117" s="381">
        <v>4</v>
      </c>
      <c r="I117" s="479" t="s">
        <v>1274</v>
      </c>
      <c r="J117" s="412">
        <v>0</v>
      </c>
      <c r="K117" s="412">
        <v>0</v>
      </c>
      <c r="L117" s="412">
        <v>0</v>
      </c>
    </row>
    <row r="118" spans="1:4990" ht="75" x14ac:dyDescent="0.25">
      <c r="A118" s="448" t="s">
        <v>885</v>
      </c>
      <c r="B118" s="371" t="s">
        <v>881</v>
      </c>
      <c r="C118" s="371" t="s">
        <v>882</v>
      </c>
      <c r="D118" s="378" t="s">
        <v>878</v>
      </c>
      <c r="E118" s="380" t="s">
        <v>1287</v>
      </c>
      <c r="F118" s="381">
        <v>6</v>
      </c>
      <c r="G118" s="381">
        <v>6</v>
      </c>
      <c r="H118" s="381">
        <v>0</v>
      </c>
      <c r="I118" s="479" t="s">
        <v>1274</v>
      </c>
      <c r="J118" s="412">
        <v>0</v>
      </c>
      <c r="K118" s="412">
        <v>0</v>
      </c>
      <c r="L118" s="412">
        <v>0</v>
      </c>
    </row>
    <row r="119" spans="1:4990" s="470" customFormat="1" ht="30.75" customHeight="1" x14ac:dyDescent="0.3">
      <c r="A119" s="471" t="s">
        <v>896</v>
      </c>
      <c r="B119" s="721" t="s">
        <v>888</v>
      </c>
      <c r="C119" s="722"/>
      <c r="D119" s="722"/>
      <c r="E119" s="722"/>
      <c r="F119" s="722"/>
      <c r="G119" s="722"/>
      <c r="H119" s="722"/>
      <c r="I119" s="723"/>
      <c r="J119" s="468">
        <f>J120+J123</f>
        <v>693623</v>
      </c>
      <c r="K119" s="468">
        <f>K120+K123</f>
        <v>687832.5</v>
      </c>
      <c r="L119" s="468">
        <f>L120+L123</f>
        <v>620154.9</v>
      </c>
      <c r="M119" s="469"/>
      <c r="N119" s="469"/>
      <c r="O119" s="469"/>
      <c r="P119" s="469"/>
      <c r="Q119" s="469"/>
      <c r="R119" s="469"/>
      <c r="S119" s="469"/>
      <c r="T119" s="469"/>
      <c r="U119" s="469"/>
      <c r="V119" s="469"/>
      <c r="W119" s="469"/>
      <c r="X119" s="469"/>
      <c r="Y119" s="469"/>
      <c r="Z119" s="469"/>
      <c r="AA119" s="469"/>
      <c r="AB119" s="469"/>
      <c r="AC119" s="469"/>
      <c r="AD119" s="469"/>
      <c r="AE119" s="469"/>
      <c r="AF119" s="469"/>
      <c r="AG119" s="469"/>
      <c r="AH119" s="469"/>
      <c r="AI119" s="469"/>
      <c r="AJ119" s="469"/>
      <c r="AK119" s="469"/>
      <c r="AL119" s="469"/>
      <c r="AM119" s="469"/>
      <c r="AN119" s="469"/>
      <c r="AO119" s="469"/>
      <c r="AP119" s="469"/>
      <c r="AQ119" s="469"/>
      <c r="AR119" s="469"/>
      <c r="AS119" s="469"/>
      <c r="AT119" s="469"/>
      <c r="AU119" s="469"/>
      <c r="AV119" s="469"/>
      <c r="AW119" s="469"/>
      <c r="AX119" s="469"/>
      <c r="AY119" s="469"/>
      <c r="AZ119" s="469"/>
      <c r="BA119" s="469"/>
      <c r="BB119" s="469"/>
      <c r="BC119" s="469"/>
      <c r="BD119" s="469"/>
      <c r="BE119" s="469"/>
      <c r="BF119" s="469"/>
      <c r="BG119" s="469"/>
      <c r="BH119" s="469"/>
      <c r="BI119" s="469"/>
      <c r="BJ119" s="469"/>
      <c r="BK119" s="469"/>
      <c r="BL119" s="469"/>
      <c r="BM119" s="469"/>
      <c r="BN119" s="469"/>
      <c r="BO119" s="469"/>
      <c r="BP119" s="469"/>
      <c r="BQ119" s="469"/>
      <c r="BR119" s="469"/>
      <c r="BS119" s="469"/>
      <c r="BT119" s="469"/>
      <c r="BU119" s="469"/>
      <c r="BV119" s="469"/>
      <c r="BW119" s="469"/>
      <c r="BX119" s="469"/>
      <c r="BY119" s="469"/>
      <c r="BZ119" s="469"/>
      <c r="CA119" s="469"/>
      <c r="CB119" s="469"/>
      <c r="CC119" s="469"/>
      <c r="CD119" s="469"/>
      <c r="CE119" s="469"/>
      <c r="CF119" s="469"/>
      <c r="CG119" s="469"/>
      <c r="CH119" s="469"/>
      <c r="CI119" s="469"/>
      <c r="CJ119" s="469"/>
      <c r="CK119" s="469"/>
      <c r="CL119" s="469"/>
      <c r="CM119" s="469"/>
      <c r="CN119" s="469"/>
      <c r="CO119" s="469"/>
      <c r="CP119" s="469"/>
      <c r="CQ119" s="469"/>
      <c r="CR119" s="469"/>
      <c r="CS119" s="469"/>
      <c r="CT119" s="469"/>
      <c r="CU119" s="469"/>
      <c r="CV119" s="469"/>
      <c r="CW119" s="469"/>
      <c r="CX119" s="469"/>
      <c r="CY119" s="469"/>
      <c r="CZ119" s="469"/>
      <c r="DA119" s="469"/>
      <c r="DB119" s="469"/>
      <c r="DC119" s="469"/>
      <c r="DD119" s="469"/>
      <c r="DE119" s="469"/>
      <c r="DF119" s="469"/>
      <c r="DG119" s="469"/>
      <c r="DH119" s="469"/>
      <c r="DI119" s="469"/>
      <c r="DJ119" s="469"/>
      <c r="DK119" s="469"/>
      <c r="DL119" s="469"/>
      <c r="DM119" s="469"/>
      <c r="DN119" s="469"/>
      <c r="DO119" s="469"/>
      <c r="DP119" s="469"/>
      <c r="DQ119" s="469"/>
      <c r="DR119" s="469"/>
      <c r="DS119" s="469"/>
      <c r="DT119" s="469"/>
      <c r="DU119" s="469"/>
      <c r="DV119" s="469"/>
      <c r="DW119" s="469"/>
      <c r="DX119" s="469"/>
      <c r="DY119" s="469"/>
      <c r="DZ119" s="469"/>
      <c r="EA119" s="469"/>
      <c r="EB119" s="469"/>
      <c r="EC119" s="469"/>
      <c r="ED119" s="469"/>
      <c r="EE119" s="469"/>
      <c r="EF119" s="469"/>
      <c r="EG119" s="469"/>
      <c r="EH119" s="469"/>
      <c r="EI119" s="469"/>
      <c r="EJ119" s="469"/>
      <c r="EK119" s="469"/>
      <c r="EL119" s="469"/>
      <c r="EM119" s="469"/>
      <c r="EN119" s="469"/>
      <c r="EO119" s="469"/>
      <c r="EP119" s="469"/>
      <c r="EQ119" s="469"/>
      <c r="ER119" s="469"/>
      <c r="ES119" s="469"/>
      <c r="ET119" s="469"/>
      <c r="EU119" s="469"/>
      <c r="EV119" s="469"/>
      <c r="EW119" s="469"/>
      <c r="EX119" s="469"/>
      <c r="EY119" s="469"/>
      <c r="EZ119" s="469"/>
      <c r="FA119" s="469"/>
      <c r="FB119" s="469"/>
      <c r="FC119" s="469"/>
      <c r="FD119" s="469"/>
      <c r="FE119" s="469"/>
      <c r="FF119" s="469"/>
      <c r="FG119" s="469"/>
      <c r="FH119" s="469"/>
      <c r="FI119" s="469"/>
      <c r="FJ119" s="469"/>
      <c r="FK119" s="469"/>
      <c r="FL119" s="469"/>
      <c r="FM119" s="469"/>
      <c r="FN119" s="469"/>
      <c r="FO119" s="469"/>
      <c r="FP119" s="469"/>
      <c r="FQ119" s="469"/>
      <c r="FR119" s="469"/>
      <c r="FS119" s="469"/>
      <c r="FT119" s="469"/>
      <c r="FU119" s="469"/>
      <c r="FV119" s="469"/>
      <c r="FW119" s="469"/>
      <c r="FX119" s="469"/>
      <c r="FY119" s="469"/>
      <c r="FZ119" s="469"/>
      <c r="GA119" s="469"/>
      <c r="GB119" s="469"/>
      <c r="GC119" s="469"/>
      <c r="GD119" s="469"/>
      <c r="GE119" s="469"/>
      <c r="GF119" s="469"/>
      <c r="GG119" s="469"/>
      <c r="GH119" s="469"/>
      <c r="GI119" s="469"/>
      <c r="GJ119" s="469"/>
      <c r="GK119" s="469"/>
      <c r="GL119" s="469"/>
      <c r="GM119" s="469"/>
      <c r="GN119" s="469"/>
      <c r="GO119" s="469"/>
      <c r="GP119" s="469"/>
      <c r="GQ119" s="469"/>
      <c r="GR119" s="469"/>
      <c r="GS119" s="469"/>
      <c r="GT119" s="469"/>
      <c r="GU119" s="469"/>
      <c r="GV119" s="469"/>
      <c r="GW119" s="469"/>
      <c r="GX119" s="469"/>
      <c r="GY119" s="469"/>
      <c r="GZ119" s="469"/>
      <c r="HA119" s="469"/>
      <c r="HB119" s="469"/>
      <c r="HC119" s="469"/>
      <c r="HD119" s="469"/>
      <c r="HE119" s="469"/>
      <c r="HF119" s="469"/>
      <c r="HG119" s="469"/>
      <c r="HH119" s="469"/>
      <c r="HI119" s="469"/>
      <c r="HJ119" s="469"/>
      <c r="HK119" s="469"/>
      <c r="HL119" s="469"/>
      <c r="HM119" s="469"/>
      <c r="HN119" s="469"/>
      <c r="HO119" s="469"/>
      <c r="HP119" s="469"/>
      <c r="HQ119" s="469"/>
      <c r="HR119" s="469"/>
      <c r="HS119" s="469"/>
      <c r="HT119" s="469"/>
      <c r="HU119" s="469"/>
      <c r="HV119" s="469"/>
      <c r="HW119" s="469"/>
      <c r="HX119" s="469"/>
      <c r="HY119" s="469"/>
      <c r="HZ119" s="469"/>
      <c r="IA119" s="469"/>
      <c r="IB119" s="469"/>
      <c r="IC119" s="469"/>
      <c r="ID119" s="469"/>
      <c r="IE119" s="469"/>
      <c r="IF119" s="469"/>
      <c r="IG119" s="469"/>
      <c r="IH119" s="469"/>
      <c r="II119" s="469"/>
      <c r="IJ119" s="469"/>
      <c r="IK119" s="469"/>
      <c r="IL119" s="469"/>
      <c r="IM119" s="469"/>
      <c r="IN119" s="469"/>
      <c r="IO119" s="469"/>
      <c r="IP119" s="469"/>
      <c r="IQ119" s="469"/>
      <c r="IR119" s="469"/>
      <c r="IS119" s="469"/>
      <c r="IT119" s="469"/>
      <c r="IU119" s="469"/>
      <c r="IV119" s="469"/>
      <c r="IW119" s="469"/>
      <c r="IX119" s="469"/>
      <c r="IY119" s="469"/>
      <c r="IZ119" s="469"/>
      <c r="JA119" s="469"/>
      <c r="JB119" s="469"/>
      <c r="JC119" s="469"/>
      <c r="JD119" s="469"/>
      <c r="JE119" s="469"/>
      <c r="JF119" s="469"/>
      <c r="JG119" s="469"/>
      <c r="JH119" s="469"/>
      <c r="JI119" s="469"/>
      <c r="JJ119" s="469"/>
      <c r="JK119" s="469"/>
      <c r="JL119" s="469"/>
      <c r="JM119" s="469"/>
      <c r="JN119" s="469"/>
      <c r="JO119" s="469"/>
      <c r="JP119" s="469"/>
      <c r="JQ119" s="469"/>
      <c r="JR119" s="469"/>
      <c r="JS119" s="469"/>
      <c r="JT119" s="469"/>
      <c r="JU119" s="469"/>
      <c r="JV119" s="469"/>
      <c r="JW119" s="469"/>
      <c r="JX119" s="469"/>
      <c r="JY119" s="469"/>
      <c r="JZ119" s="469"/>
      <c r="KA119" s="469"/>
      <c r="KB119" s="469"/>
      <c r="KC119" s="469"/>
      <c r="KD119" s="469"/>
      <c r="KE119" s="469"/>
      <c r="KF119" s="469"/>
      <c r="KG119" s="469"/>
      <c r="KH119" s="469"/>
      <c r="KI119" s="469"/>
      <c r="KJ119" s="469"/>
      <c r="KK119" s="469"/>
      <c r="KL119" s="469"/>
      <c r="KM119" s="469"/>
      <c r="KN119" s="469"/>
      <c r="KO119" s="469"/>
      <c r="KP119" s="469"/>
      <c r="KQ119" s="469"/>
      <c r="KR119" s="469"/>
      <c r="KS119" s="469"/>
      <c r="KT119" s="469"/>
      <c r="KU119" s="469"/>
      <c r="KV119" s="469"/>
      <c r="KW119" s="469"/>
      <c r="KX119" s="469"/>
      <c r="KY119" s="469"/>
      <c r="KZ119" s="469"/>
      <c r="LA119" s="469"/>
      <c r="LB119" s="469"/>
      <c r="LC119" s="469"/>
      <c r="LD119" s="469"/>
      <c r="LE119" s="469"/>
      <c r="LF119" s="469"/>
      <c r="LG119" s="469"/>
      <c r="LH119" s="469"/>
      <c r="LI119" s="469"/>
      <c r="LJ119" s="469"/>
      <c r="LK119" s="469"/>
      <c r="LL119" s="469"/>
      <c r="LM119" s="469"/>
      <c r="LN119" s="469"/>
      <c r="LO119" s="469"/>
      <c r="LP119" s="469"/>
      <c r="LQ119" s="469"/>
      <c r="LR119" s="469"/>
      <c r="LS119" s="469"/>
      <c r="LT119" s="469"/>
      <c r="LU119" s="469"/>
      <c r="LV119" s="469"/>
      <c r="LW119" s="469"/>
      <c r="LX119" s="469"/>
      <c r="LY119" s="469"/>
      <c r="LZ119" s="469"/>
      <c r="MA119" s="469"/>
      <c r="MB119" s="469"/>
      <c r="MC119" s="469"/>
      <c r="MD119" s="469"/>
      <c r="ME119" s="469"/>
      <c r="MF119" s="469"/>
      <c r="MG119" s="469"/>
      <c r="MH119" s="469"/>
      <c r="MI119" s="469"/>
      <c r="MJ119" s="469"/>
      <c r="MK119" s="469"/>
      <c r="ML119" s="469"/>
      <c r="MM119" s="469"/>
      <c r="MN119" s="469"/>
      <c r="MO119" s="469"/>
      <c r="MP119" s="469"/>
      <c r="MQ119" s="469"/>
      <c r="MR119" s="469"/>
      <c r="MS119" s="469"/>
      <c r="MT119" s="469"/>
      <c r="MU119" s="469"/>
      <c r="MV119" s="469"/>
      <c r="MW119" s="469"/>
      <c r="MX119" s="469"/>
      <c r="MY119" s="469"/>
      <c r="MZ119" s="469"/>
      <c r="NA119" s="469"/>
      <c r="NB119" s="469"/>
      <c r="NC119" s="469"/>
      <c r="ND119" s="469"/>
      <c r="NE119" s="469"/>
      <c r="NF119" s="469"/>
      <c r="NG119" s="469"/>
      <c r="NH119" s="469"/>
      <c r="NI119" s="469"/>
      <c r="NJ119" s="469"/>
      <c r="NK119" s="469"/>
      <c r="NL119" s="469"/>
      <c r="NM119" s="469"/>
      <c r="NN119" s="469"/>
      <c r="NO119" s="469"/>
      <c r="NP119" s="469"/>
      <c r="NQ119" s="469"/>
      <c r="NR119" s="469"/>
      <c r="NS119" s="469"/>
      <c r="NT119" s="469"/>
      <c r="NU119" s="469"/>
      <c r="NV119" s="469"/>
      <c r="NW119" s="469"/>
      <c r="NX119" s="469"/>
      <c r="NY119" s="469"/>
      <c r="NZ119" s="469"/>
      <c r="OA119" s="469"/>
      <c r="OB119" s="469"/>
      <c r="OC119" s="469"/>
      <c r="OD119" s="469"/>
      <c r="OE119" s="469"/>
      <c r="OF119" s="469"/>
      <c r="OG119" s="469"/>
      <c r="OH119" s="469"/>
      <c r="OI119" s="469"/>
      <c r="OJ119" s="469"/>
      <c r="OK119" s="469"/>
      <c r="OL119" s="469"/>
      <c r="OM119" s="469"/>
      <c r="ON119" s="469"/>
      <c r="OO119" s="469"/>
      <c r="OP119" s="469"/>
      <c r="OQ119" s="469"/>
      <c r="OR119" s="469"/>
      <c r="OS119" s="469"/>
      <c r="OT119" s="469"/>
      <c r="OU119" s="469"/>
      <c r="OV119" s="469"/>
      <c r="OW119" s="469"/>
      <c r="OX119" s="469"/>
      <c r="OY119" s="469"/>
      <c r="OZ119" s="469"/>
      <c r="PA119" s="469"/>
      <c r="PB119" s="469"/>
      <c r="PC119" s="469"/>
      <c r="PD119" s="469"/>
      <c r="PE119" s="469"/>
      <c r="PF119" s="469"/>
      <c r="PG119" s="469"/>
      <c r="PH119" s="469"/>
      <c r="PI119" s="469"/>
      <c r="PJ119" s="469"/>
      <c r="PK119" s="469"/>
      <c r="PL119" s="469"/>
      <c r="PM119" s="469"/>
      <c r="PN119" s="469"/>
      <c r="PO119" s="469"/>
      <c r="PP119" s="469"/>
      <c r="PQ119" s="469"/>
      <c r="PR119" s="469"/>
      <c r="PS119" s="469"/>
      <c r="PT119" s="469"/>
      <c r="PU119" s="469"/>
      <c r="PV119" s="469"/>
      <c r="PW119" s="469"/>
      <c r="PX119" s="469"/>
      <c r="PY119" s="469"/>
      <c r="PZ119" s="469"/>
      <c r="QA119" s="469"/>
      <c r="QB119" s="469"/>
      <c r="QC119" s="469"/>
      <c r="QD119" s="469"/>
      <c r="QE119" s="469"/>
      <c r="QF119" s="469"/>
      <c r="QG119" s="469"/>
      <c r="QH119" s="469"/>
      <c r="QI119" s="469"/>
      <c r="QJ119" s="469"/>
      <c r="QK119" s="469"/>
      <c r="QL119" s="469"/>
      <c r="QM119" s="469"/>
      <c r="QN119" s="469"/>
      <c r="QO119" s="469"/>
      <c r="QP119" s="469"/>
      <c r="QQ119" s="469"/>
      <c r="QR119" s="469"/>
      <c r="QS119" s="469"/>
      <c r="QT119" s="469"/>
      <c r="QU119" s="469"/>
      <c r="QV119" s="469"/>
      <c r="QW119" s="469"/>
      <c r="QX119" s="469"/>
      <c r="QY119" s="469"/>
      <c r="QZ119" s="469"/>
      <c r="RA119" s="469"/>
      <c r="RB119" s="469"/>
      <c r="RC119" s="469"/>
      <c r="RD119" s="469"/>
      <c r="RE119" s="469"/>
      <c r="RF119" s="469"/>
      <c r="RG119" s="469"/>
      <c r="RH119" s="469"/>
      <c r="RI119" s="469"/>
      <c r="RJ119" s="469"/>
      <c r="RK119" s="469"/>
      <c r="RL119" s="469"/>
      <c r="RM119" s="469"/>
      <c r="RN119" s="469"/>
      <c r="RO119" s="469"/>
      <c r="RP119" s="469"/>
      <c r="RQ119" s="469"/>
      <c r="RR119" s="469"/>
      <c r="RS119" s="469"/>
      <c r="RT119" s="469"/>
      <c r="RU119" s="469"/>
      <c r="RV119" s="469"/>
      <c r="RW119" s="469"/>
      <c r="RX119" s="469"/>
      <c r="RY119" s="469"/>
      <c r="RZ119" s="469"/>
      <c r="SA119" s="469"/>
      <c r="SB119" s="469"/>
      <c r="SC119" s="469"/>
      <c r="SD119" s="469"/>
      <c r="SE119" s="469"/>
      <c r="SF119" s="469"/>
      <c r="SG119" s="469"/>
      <c r="SH119" s="469"/>
      <c r="SI119" s="469"/>
      <c r="SJ119" s="469"/>
      <c r="SK119" s="469"/>
      <c r="SL119" s="469"/>
      <c r="SM119" s="469"/>
      <c r="SN119" s="469"/>
      <c r="SO119" s="469"/>
      <c r="SP119" s="469"/>
      <c r="SQ119" s="469"/>
      <c r="SR119" s="469"/>
      <c r="SS119" s="469"/>
      <c r="ST119" s="469"/>
      <c r="SU119" s="469"/>
      <c r="SV119" s="469"/>
      <c r="SW119" s="469"/>
      <c r="SX119" s="469"/>
      <c r="SY119" s="469"/>
      <c r="SZ119" s="469"/>
      <c r="TA119" s="469"/>
      <c r="TB119" s="469"/>
      <c r="TC119" s="469"/>
      <c r="TD119" s="469"/>
      <c r="TE119" s="469"/>
      <c r="TF119" s="469"/>
      <c r="TG119" s="469"/>
      <c r="TH119" s="469"/>
      <c r="TI119" s="469"/>
      <c r="TJ119" s="469"/>
      <c r="TK119" s="469"/>
      <c r="TL119" s="469"/>
      <c r="TM119" s="469"/>
      <c r="TN119" s="469"/>
      <c r="TO119" s="469"/>
      <c r="TP119" s="469"/>
      <c r="TQ119" s="469"/>
      <c r="TR119" s="469"/>
      <c r="TS119" s="469"/>
      <c r="TT119" s="469"/>
      <c r="TU119" s="469"/>
      <c r="TV119" s="469"/>
      <c r="TW119" s="469"/>
      <c r="TX119" s="469"/>
      <c r="TY119" s="469"/>
      <c r="TZ119" s="469"/>
      <c r="UA119" s="469"/>
      <c r="UB119" s="469"/>
      <c r="UC119" s="469"/>
      <c r="UD119" s="469"/>
      <c r="UE119" s="469"/>
      <c r="UF119" s="469"/>
      <c r="UG119" s="469"/>
      <c r="UH119" s="469"/>
      <c r="UI119" s="469"/>
      <c r="UJ119" s="469"/>
      <c r="UK119" s="469"/>
      <c r="UL119" s="469"/>
      <c r="UM119" s="469"/>
      <c r="UN119" s="469"/>
      <c r="UO119" s="469"/>
      <c r="UP119" s="469"/>
      <c r="UQ119" s="469"/>
      <c r="UR119" s="469"/>
      <c r="US119" s="469"/>
      <c r="UT119" s="469"/>
      <c r="UU119" s="469"/>
      <c r="UV119" s="469"/>
      <c r="UW119" s="469"/>
      <c r="UX119" s="469"/>
      <c r="UY119" s="469"/>
      <c r="UZ119" s="469"/>
      <c r="VA119" s="469"/>
      <c r="VB119" s="469"/>
      <c r="VC119" s="469"/>
      <c r="VD119" s="469"/>
      <c r="VE119" s="469"/>
      <c r="VF119" s="469"/>
      <c r="VG119" s="469"/>
      <c r="VH119" s="469"/>
      <c r="VI119" s="469"/>
      <c r="VJ119" s="469"/>
      <c r="VK119" s="469"/>
      <c r="VL119" s="469"/>
      <c r="VM119" s="469"/>
      <c r="VN119" s="469"/>
      <c r="VO119" s="469"/>
      <c r="VP119" s="469"/>
      <c r="VQ119" s="469"/>
      <c r="VR119" s="469"/>
      <c r="VS119" s="469"/>
      <c r="VT119" s="469"/>
      <c r="VU119" s="469"/>
      <c r="VV119" s="469"/>
      <c r="VW119" s="469"/>
      <c r="VX119" s="469"/>
      <c r="VY119" s="469"/>
      <c r="VZ119" s="469"/>
      <c r="WA119" s="469"/>
      <c r="WB119" s="469"/>
      <c r="WC119" s="469"/>
      <c r="WD119" s="469"/>
      <c r="WE119" s="469"/>
      <c r="WF119" s="469"/>
      <c r="WG119" s="469"/>
      <c r="WH119" s="469"/>
      <c r="WI119" s="469"/>
      <c r="WJ119" s="469"/>
      <c r="WK119" s="469"/>
      <c r="WL119" s="469"/>
      <c r="WM119" s="469"/>
      <c r="WN119" s="469"/>
      <c r="WO119" s="469"/>
      <c r="WP119" s="469"/>
      <c r="WQ119" s="469"/>
      <c r="WR119" s="469"/>
      <c r="WS119" s="469"/>
      <c r="WT119" s="469"/>
      <c r="WU119" s="469"/>
      <c r="WV119" s="469"/>
      <c r="WW119" s="469"/>
      <c r="WX119" s="469"/>
      <c r="WY119" s="469"/>
      <c r="WZ119" s="469"/>
      <c r="XA119" s="469"/>
      <c r="XB119" s="469"/>
      <c r="XC119" s="469"/>
      <c r="XD119" s="469"/>
      <c r="XE119" s="469"/>
      <c r="XF119" s="469"/>
      <c r="XG119" s="469"/>
      <c r="XH119" s="469"/>
      <c r="XI119" s="469"/>
      <c r="XJ119" s="469"/>
      <c r="XK119" s="469"/>
      <c r="XL119" s="469"/>
      <c r="XM119" s="469"/>
      <c r="XN119" s="469"/>
      <c r="XO119" s="469"/>
      <c r="XP119" s="469"/>
      <c r="XQ119" s="469"/>
      <c r="XR119" s="469"/>
      <c r="XS119" s="469"/>
      <c r="XT119" s="469"/>
      <c r="XU119" s="469"/>
      <c r="XV119" s="469"/>
      <c r="XW119" s="469"/>
      <c r="XX119" s="469"/>
      <c r="XY119" s="469"/>
      <c r="XZ119" s="469"/>
      <c r="YA119" s="469"/>
      <c r="YB119" s="469"/>
      <c r="YC119" s="469"/>
      <c r="YD119" s="469"/>
      <c r="YE119" s="469"/>
      <c r="YF119" s="469"/>
      <c r="YG119" s="469"/>
      <c r="YH119" s="469"/>
      <c r="YI119" s="469"/>
      <c r="YJ119" s="469"/>
      <c r="YK119" s="469"/>
      <c r="YL119" s="469"/>
      <c r="YM119" s="469"/>
      <c r="YN119" s="469"/>
      <c r="YO119" s="469"/>
      <c r="YP119" s="469"/>
      <c r="YQ119" s="469"/>
      <c r="YR119" s="469"/>
      <c r="YS119" s="469"/>
      <c r="YT119" s="469"/>
      <c r="YU119" s="469"/>
      <c r="YV119" s="469"/>
      <c r="YW119" s="469"/>
      <c r="YX119" s="469"/>
      <c r="YY119" s="469"/>
      <c r="YZ119" s="469"/>
      <c r="ZA119" s="469"/>
      <c r="ZB119" s="469"/>
      <c r="ZC119" s="469"/>
      <c r="ZD119" s="469"/>
      <c r="ZE119" s="469"/>
      <c r="ZF119" s="469"/>
      <c r="ZG119" s="469"/>
      <c r="ZH119" s="469"/>
      <c r="ZI119" s="469"/>
      <c r="ZJ119" s="469"/>
      <c r="ZK119" s="469"/>
      <c r="ZL119" s="469"/>
      <c r="ZM119" s="469"/>
      <c r="ZN119" s="469"/>
      <c r="ZO119" s="469"/>
      <c r="ZP119" s="469"/>
      <c r="ZQ119" s="469"/>
      <c r="ZR119" s="469"/>
      <c r="ZS119" s="469"/>
      <c r="ZT119" s="469"/>
      <c r="ZU119" s="469"/>
      <c r="ZV119" s="469"/>
      <c r="ZW119" s="469"/>
      <c r="ZX119" s="469"/>
      <c r="ZY119" s="469"/>
      <c r="ZZ119" s="469"/>
      <c r="AAA119" s="469"/>
      <c r="AAB119" s="469"/>
      <c r="AAC119" s="469"/>
      <c r="AAD119" s="469"/>
      <c r="AAE119" s="469"/>
      <c r="AAF119" s="469"/>
      <c r="AAG119" s="469"/>
      <c r="AAH119" s="469"/>
      <c r="AAI119" s="469"/>
      <c r="AAJ119" s="469"/>
      <c r="AAK119" s="469"/>
      <c r="AAL119" s="469"/>
      <c r="AAM119" s="469"/>
      <c r="AAN119" s="469"/>
      <c r="AAO119" s="469"/>
      <c r="AAP119" s="469"/>
      <c r="AAQ119" s="469"/>
      <c r="AAR119" s="469"/>
      <c r="AAS119" s="469"/>
      <c r="AAT119" s="469"/>
      <c r="AAU119" s="469"/>
      <c r="AAV119" s="469"/>
      <c r="AAW119" s="469"/>
      <c r="AAX119" s="469"/>
      <c r="AAY119" s="469"/>
      <c r="AAZ119" s="469"/>
      <c r="ABA119" s="469"/>
      <c r="ABB119" s="469"/>
      <c r="ABC119" s="469"/>
      <c r="ABD119" s="469"/>
      <c r="ABE119" s="469"/>
      <c r="ABF119" s="469"/>
      <c r="ABG119" s="469"/>
      <c r="ABH119" s="469"/>
      <c r="ABI119" s="469"/>
      <c r="ABJ119" s="469"/>
      <c r="ABK119" s="469"/>
      <c r="ABL119" s="469"/>
      <c r="ABM119" s="469"/>
      <c r="ABN119" s="469"/>
      <c r="ABO119" s="469"/>
      <c r="ABP119" s="469"/>
      <c r="ABQ119" s="469"/>
      <c r="ABR119" s="469"/>
      <c r="ABS119" s="469"/>
      <c r="ABT119" s="469"/>
      <c r="ABU119" s="469"/>
      <c r="ABV119" s="469"/>
      <c r="ABW119" s="469"/>
      <c r="ABX119" s="469"/>
      <c r="ABY119" s="469"/>
      <c r="ABZ119" s="469"/>
      <c r="ACA119" s="469"/>
      <c r="ACB119" s="469"/>
      <c r="ACC119" s="469"/>
      <c r="ACD119" s="469"/>
      <c r="ACE119" s="469"/>
      <c r="ACF119" s="469"/>
      <c r="ACG119" s="469"/>
      <c r="ACH119" s="469"/>
      <c r="ACI119" s="469"/>
      <c r="ACJ119" s="469"/>
      <c r="ACK119" s="469"/>
      <c r="ACL119" s="469"/>
      <c r="ACM119" s="469"/>
      <c r="ACN119" s="469"/>
      <c r="ACO119" s="469"/>
      <c r="ACP119" s="469"/>
      <c r="ACQ119" s="469"/>
      <c r="ACR119" s="469"/>
      <c r="ACS119" s="469"/>
      <c r="ACT119" s="469"/>
      <c r="ACU119" s="469"/>
      <c r="ACV119" s="469"/>
      <c r="ACW119" s="469"/>
      <c r="ACX119" s="469"/>
      <c r="ACY119" s="469"/>
      <c r="ACZ119" s="469"/>
      <c r="ADA119" s="469"/>
      <c r="ADB119" s="469"/>
      <c r="ADC119" s="469"/>
      <c r="ADD119" s="469"/>
      <c r="ADE119" s="469"/>
      <c r="ADF119" s="469"/>
      <c r="ADG119" s="469"/>
      <c r="ADH119" s="469"/>
      <c r="ADI119" s="469"/>
      <c r="ADJ119" s="469"/>
      <c r="ADK119" s="469"/>
      <c r="ADL119" s="469"/>
      <c r="ADM119" s="469"/>
      <c r="ADN119" s="469"/>
      <c r="ADO119" s="469"/>
      <c r="ADP119" s="469"/>
      <c r="ADQ119" s="469"/>
      <c r="ADR119" s="469"/>
      <c r="ADS119" s="469"/>
      <c r="ADT119" s="469"/>
      <c r="ADU119" s="469"/>
      <c r="ADV119" s="469"/>
      <c r="ADW119" s="469"/>
      <c r="ADX119" s="469"/>
      <c r="ADY119" s="469"/>
      <c r="ADZ119" s="469"/>
      <c r="AEA119" s="469"/>
      <c r="AEB119" s="469"/>
      <c r="AEC119" s="469"/>
      <c r="AED119" s="469"/>
      <c r="AEE119" s="469"/>
      <c r="AEF119" s="469"/>
      <c r="AEG119" s="469"/>
      <c r="AEH119" s="469"/>
      <c r="AEI119" s="469"/>
      <c r="AEJ119" s="469"/>
      <c r="AEK119" s="469"/>
      <c r="AEL119" s="469"/>
      <c r="AEM119" s="469"/>
      <c r="AEN119" s="469"/>
      <c r="AEO119" s="469"/>
      <c r="AEP119" s="469"/>
      <c r="AEQ119" s="469"/>
      <c r="AER119" s="469"/>
      <c r="AES119" s="469"/>
      <c r="AET119" s="469"/>
      <c r="AEU119" s="469"/>
      <c r="AEV119" s="469"/>
      <c r="AEW119" s="469"/>
      <c r="AEX119" s="469"/>
      <c r="AEY119" s="469"/>
      <c r="AEZ119" s="469"/>
      <c r="AFA119" s="469"/>
      <c r="AFB119" s="469"/>
      <c r="AFC119" s="469"/>
      <c r="AFD119" s="469"/>
      <c r="AFE119" s="469"/>
      <c r="AFF119" s="469"/>
      <c r="AFG119" s="469"/>
      <c r="AFH119" s="469"/>
      <c r="AFI119" s="469"/>
      <c r="AFJ119" s="469"/>
      <c r="AFK119" s="469"/>
      <c r="AFL119" s="469"/>
      <c r="AFM119" s="469"/>
      <c r="AFN119" s="469"/>
      <c r="AFO119" s="469"/>
      <c r="AFP119" s="469"/>
      <c r="AFQ119" s="469"/>
      <c r="AFR119" s="469"/>
      <c r="AFS119" s="469"/>
      <c r="AFT119" s="469"/>
      <c r="AFU119" s="469"/>
      <c r="AFV119" s="469"/>
      <c r="AFW119" s="469"/>
      <c r="AFX119" s="469"/>
      <c r="AFY119" s="469"/>
      <c r="AFZ119" s="469"/>
      <c r="AGA119" s="469"/>
      <c r="AGB119" s="469"/>
      <c r="AGC119" s="469"/>
      <c r="AGD119" s="469"/>
      <c r="AGE119" s="469"/>
      <c r="AGF119" s="469"/>
      <c r="AGG119" s="469"/>
      <c r="AGH119" s="469"/>
      <c r="AGI119" s="469"/>
      <c r="AGJ119" s="469"/>
      <c r="AGK119" s="469"/>
      <c r="AGL119" s="469"/>
      <c r="AGM119" s="469"/>
      <c r="AGN119" s="469"/>
      <c r="AGO119" s="469"/>
      <c r="AGP119" s="469"/>
      <c r="AGQ119" s="469"/>
      <c r="AGR119" s="469"/>
      <c r="AGS119" s="469"/>
      <c r="AGT119" s="469"/>
      <c r="AGU119" s="469"/>
      <c r="AGV119" s="469"/>
      <c r="AGW119" s="469"/>
      <c r="AGX119" s="469"/>
      <c r="AGY119" s="469"/>
      <c r="AGZ119" s="469"/>
      <c r="AHA119" s="469"/>
      <c r="AHB119" s="469"/>
      <c r="AHC119" s="469"/>
      <c r="AHD119" s="469"/>
      <c r="AHE119" s="469"/>
      <c r="AHF119" s="469"/>
      <c r="AHG119" s="469"/>
      <c r="AHH119" s="469"/>
      <c r="AHI119" s="469"/>
      <c r="AHJ119" s="469"/>
      <c r="AHK119" s="469"/>
      <c r="AHL119" s="469"/>
      <c r="AHM119" s="469"/>
      <c r="AHN119" s="469"/>
      <c r="AHO119" s="469"/>
      <c r="AHP119" s="469"/>
      <c r="AHQ119" s="469"/>
      <c r="AHR119" s="469"/>
      <c r="AHS119" s="469"/>
      <c r="AHT119" s="469"/>
      <c r="AHU119" s="469"/>
      <c r="AHV119" s="469"/>
      <c r="AHW119" s="469"/>
      <c r="AHX119" s="469"/>
      <c r="AHY119" s="469"/>
      <c r="AHZ119" s="469"/>
      <c r="AIA119" s="469"/>
      <c r="AIB119" s="469"/>
      <c r="AIC119" s="469"/>
      <c r="AID119" s="469"/>
      <c r="AIE119" s="469"/>
      <c r="AIF119" s="469"/>
      <c r="AIG119" s="469"/>
      <c r="AIH119" s="469"/>
      <c r="AII119" s="469"/>
      <c r="AIJ119" s="469"/>
      <c r="AIK119" s="469"/>
      <c r="AIL119" s="469"/>
      <c r="AIM119" s="469"/>
      <c r="AIN119" s="469"/>
      <c r="AIO119" s="469"/>
      <c r="AIP119" s="469"/>
      <c r="AIQ119" s="469"/>
      <c r="AIR119" s="469"/>
      <c r="AIS119" s="469"/>
      <c r="AIT119" s="469"/>
      <c r="AIU119" s="469"/>
      <c r="AIV119" s="469"/>
      <c r="AIW119" s="469"/>
      <c r="AIX119" s="469"/>
      <c r="AIY119" s="469"/>
      <c r="AIZ119" s="469"/>
      <c r="AJA119" s="469"/>
      <c r="AJB119" s="469"/>
      <c r="AJC119" s="469"/>
      <c r="AJD119" s="469"/>
      <c r="AJE119" s="469"/>
      <c r="AJF119" s="469"/>
      <c r="AJG119" s="469"/>
      <c r="AJH119" s="469"/>
      <c r="AJI119" s="469"/>
      <c r="AJJ119" s="469"/>
      <c r="AJK119" s="469"/>
      <c r="AJL119" s="469"/>
      <c r="AJM119" s="469"/>
      <c r="AJN119" s="469"/>
      <c r="AJO119" s="469"/>
      <c r="AJP119" s="469"/>
      <c r="AJQ119" s="469"/>
      <c r="AJR119" s="469"/>
      <c r="AJS119" s="469"/>
      <c r="AJT119" s="469"/>
      <c r="AJU119" s="469"/>
      <c r="AJV119" s="469"/>
      <c r="AJW119" s="469"/>
      <c r="AJX119" s="469"/>
      <c r="AJY119" s="469"/>
      <c r="AJZ119" s="469"/>
      <c r="AKA119" s="469"/>
      <c r="AKB119" s="469"/>
      <c r="AKC119" s="469"/>
      <c r="AKD119" s="469"/>
      <c r="AKE119" s="469"/>
      <c r="AKF119" s="469"/>
      <c r="AKG119" s="469"/>
      <c r="AKH119" s="469"/>
      <c r="AKI119" s="469"/>
      <c r="AKJ119" s="469"/>
      <c r="AKK119" s="469"/>
      <c r="AKL119" s="469"/>
      <c r="AKM119" s="469"/>
      <c r="AKN119" s="469"/>
      <c r="AKO119" s="469"/>
      <c r="AKP119" s="469"/>
      <c r="AKQ119" s="469"/>
      <c r="AKR119" s="469"/>
      <c r="AKS119" s="469"/>
      <c r="AKT119" s="469"/>
      <c r="AKU119" s="469"/>
      <c r="AKV119" s="469"/>
      <c r="AKW119" s="469"/>
      <c r="AKX119" s="469"/>
      <c r="AKY119" s="469"/>
      <c r="AKZ119" s="469"/>
      <c r="ALA119" s="469"/>
      <c r="ALB119" s="469"/>
      <c r="ALC119" s="469"/>
      <c r="ALD119" s="469"/>
      <c r="ALE119" s="469"/>
      <c r="ALF119" s="469"/>
      <c r="ALG119" s="469"/>
      <c r="ALH119" s="469"/>
      <c r="ALI119" s="469"/>
      <c r="ALJ119" s="469"/>
      <c r="ALK119" s="469"/>
      <c r="ALL119" s="469"/>
      <c r="ALM119" s="469"/>
      <c r="ALN119" s="469"/>
      <c r="ALO119" s="469"/>
      <c r="ALP119" s="469"/>
      <c r="ALQ119" s="469"/>
      <c r="ALR119" s="469"/>
      <c r="ALS119" s="469"/>
      <c r="ALT119" s="469"/>
      <c r="ALU119" s="469"/>
      <c r="ALV119" s="469"/>
      <c r="ALW119" s="469"/>
      <c r="ALX119" s="469"/>
      <c r="ALY119" s="469"/>
      <c r="ALZ119" s="469"/>
      <c r="AMA119" s="469"/>
      <c r="AMB119" s="469"/>
      <c r="AMC119" s="469"/>
      <c r="AMD119" s="469"/>
      <c r="AME119" s="469"/>
      <c r="AMF119" s="469"/>
      <c r="AMG119" s="469"/>
      <c r="AMH119" s="469"/>
      <c r="AMI119" s="469"/>
      <c r="AMJ119" s="469"/>
      <c r="AMK119" s="469"/>
      <c r="AML119" s="469"/>
      <c r="AMM119" s="469"/>
      <c r="AMN119" s="469"/>
      <c r="AMO119" s="469"/>
      <c r="AMP119" s="469"/>
      <c r="AMQ119" s="469"/>
      <c r="AMR119" s="469"/>
      <c r="AMS119" s="469"/>
      <c r="AMT119" s="469"/>
      <c r="AMU119" s="469"/>
      <c r="AMV119" s="469"/>
      <c r="AMW119" s="469"/>
      <c r="AMX119" s="469"/>
      <c r="AMY119" s="469"/>
      <c r="AMZ119" s="469"/>
      <c r="ANA119" s="469"/>
      <c r="ANB119" s="469"/>
      <c r="ANC119" s="469"/>
      <c r="AND119" s="469"/>
      <c r="ANE119" s="469"/>
      <c r="ANF119" s="469"/>
      <c r="ANG119" s="469"/>
      <c r="ANH119" s="469"/>
      <c r="ANI119" s="469"/>
      <c r="ANJ119" s="469"/>
      <c r="ANK119" s="469"/>
      <c r="ANL119" s="469"/>
      <c r="ANM119" s="469"/>
      <c r="ANN119" s="469"/>
      <c r="ANO119" s="469"/>
      <c r="ANP119" s="469"/>
      <c r="ANQ119" s="469"/>
      <c r="ANR119" s="469"/>
      <c r="ANS119" s="469"/>
      <c r="ANT119" s="469"/>
      <c r="ANU119" s="469"/>
      <c r="ANV119" s="469"/>
      <c r="ANW119" s="469"/>
      <c r="ANX119" s="469"/>
      <c r="ANY119" s="469"/>
      <c r="ANZ119" s="469"/>
      <c r="AOA119" s="469"/>
      <c r="AOB119" s="469"/>
      <c r="AOC119" s="469"/>
      <c r="AOD119" s="469"/>
      <c r="AOE119" s="469"/>
      <c r="AOF119" s="469"/>
      <c r="AOG119" s="469"/>
      <c r="AOH119" s="469"/>
      <c r="AOI119" s="469"/>
      <c r="AOJ119" s="469"/>
      <c r="AOK119" s="469"/>
      <c r="AOL119" s="469"/>
      <c r="AOM119" s="469"/>
      <c r="AON119" s="469"/>
      <c r="AOO119" s="469"/>
      <c r="AOP119" s="469"/>
      <c r="AOQ119" s="469"/>
      <c r="AOR119" s="469"/>
      <c r="AOS119" s="469"/>
      <c r="AOT119" s="469"/>
      <c r="AOU119" s="469"/>
      <c r="AOV119" s="469"/>
      <c r="AOW119" s="469"/>
      <c r="AOX119" s="469"/>
      <c r="AOY119" s="469"/>
      <c r="AOZ119" s="469"/>
      <c r="APA119" s="469"/>
      <c r="APB119" s="469"/>
      <c r="APC119" s="469"/>
      <c r="APD119" s="469"/>
      <c r="APE119" s="469"/>
      <c r="APF119" s="469"/>
      <c r="APG119" s="469"/>
      <c r="APH119" s="469"/>
      <c r="API119" s="469"/>
      <c r="APJ119" s="469"/>
      <c r="APK119" s="469"/>
      <c r="APL119" s="469"/>
      <c r="APM119" s="469"/>
      <c r="APN119" s="469"/>
      <c r="APO119" s="469"/>
      <c r="APP119" s="469"/>
      <c r="APQ119" s="469"/>
      <c r="APR119" s="469"/>
      <c r="APS119" s="469"/>
      <c r="APT119" s="469"/>
      <c r="APU119" s="469"/>
      <c r="APV119" s="469"/>
      <c r="APW119" s="469"/>
      <c r="APX119" s="469"/>
      <c r="APY119" s="469"/>
      <c r="APZ119" s="469"/>
      <c r="AQA119" s="469"/>
      <c r="AQB119" s="469"/>
      <c r="AQC119" s="469"/>
      <c r="AQD119" s="469"/>
      <c r="AQE119" s="469"/>
      <c r="AQF119" s="469"/>
      <c r="AQG119" s="469"/>
      <c r="AQH119" s="469"/>
      <c r="AQI119" s="469"/>
      <c r="AQJ119" s="469"/>
      <c r="AQK119" s="469"/>
      <c r="AQL119" s="469"/>
      <c r="AQM119" s="469"/>
      <c r="AQN119" s="469"/>
      <c r="AQO119" s="469"/>
      <c r="AQP119" s="469"/>
      <c r="AQQ119" s="469"/>
      <c r="AQR119" s="469"/>
      <c r="AQS119" s="469"/>
      <c r="AQT119" s="469"/>
      <c r="AQU119" s="469"/>
      <c r="AQV119" s="469"/>
      <c r="AQW119" s="469"/>
      <c r="AQX119" s="469"/>
      <c r="AQY119" s="469"/>
      <c r="AQZ119" s="469"/>
      <c r="ARA119" s="469"/>
      <c r="ARB119" s="469"/>
      <c r="ARC119" s="469"/>
      <c r="ARD119" s="469"/>
      <c r="ARE119" s="469"/>
      <c r="ARF119" s="469"/>
      <c r="ARG119" s="469"/>
      <c r="ARH119" s="469"/>
      <c r="ARI119" s="469"/>
      <c r="ARJ119" s="469"/>
      <c r="ARK119" s="469"/>
      <c r="ARL119" s="469"/>
      <c r="ARM119" s="469"/>
      <c r="ARN119" s="469"/>
      <c r="ARO119" s="469"/>
      <c r="ARP119" s="469"/>
      <c r="ARQ119" s="469"/>
      <c r="ARR119" s="469"/>
      <c r="ARS119" s="469"/>
      <c r="ART119" s="469"/>
      <c r="ARU119" s="469"/>
      <c r="ARV119" s="469"/>
      <c r="ARW119" s="469"/>
      <c r="ARX119" s="469"/>
      <c r="ARY119" s="469"/>
      <c r="ARZ119" s="469"/>
      <c r="ASA119" s="469"/>
      <c r="ASB119" s="469"/>
      <c r="ASC119" s="469"/>
      <c r="ASD119" s="469"/>
      <c r="ASE119" s="469"/>
      <c r="ASF119" s="469"/>
      <c r="ASG119" s="469"/>
      <c r="ASH119" s="469"/>
      <c r="ASI119" s="469"/>
      <c r="ASJ119" s="469"/>
      <c r="ASK119" s="469"/>
      <c r="ASL119" s="469"/>
      <c r="ASM119" s="469"/>
      <c r="ASN119" s="469"/>
      <c r="ASO119" s="469"/>
      <c r="ASP119" s="469"/>
      <c r="ASQ119" s="469"/>
      <c r="ASR119" s="469"/>
      <c r="ASS119" s="469"/>
      <c r="AST119" s="469"/>
      <c r="ASU119" s="469"/>
      <c r="ASV119" s="469"/>
      <c r="ASW119" s="469"/>
      <c r="ASX119" s="469"/>
      <c r="ASY119" s="469"/>
      <c r="ASZ119" s="469"/>
      <c r="ATA119" s="469"/>
      <c r="ATB119" s="469"/>
      <c r="ATC119" s="469"/>
      <c r="ATD119" s="469"/>
      <c r="ATE119" s="469"/>
      <c r="ATF119" s="469"/>
      <c r="ATG119" s="469"/>
      <c r="ATH119" s="469"/>
      <c r="ATI119" s="469"/>
      <c r="ATJ119" s="469"/>
      <c r="ATK119" s="469"/>
      <c r="ATL119" s="469"/>
      <c r="ATM119" s="469"/>
      <c r="ATN119" s="469"/>
      <c r="ATO119" s="469"/>
      <c r="ATP119" s="469"/>
      <c r="ATQ119" s="469"/>
      <c r="ATR119" s="469"/>
      <c r="ATS119" s="469"/>
      <c r="ATT119" s="469"/>
      <c r="ATU119" s="469"/>
      <c r="ATV119" s="469"/>
      <c r="ATW119" s="469"/>
      <c r="ATX119" s="469"/>
      <c r="ATY119" s="469"/>
      <c r="ATZ119" s="469"/>
      <c r="AUA119" s="469"/>
      <c r="AUB119" s="469"/>
      <c r="AUC119" s="469"/>
      <c r="AUD119" s="469"/>
      <c r="AUE119" s="469"/>
      <c r="AUF119" s="469"/>
      <c r="AUG119" s="469"/>
      <c r="AUH119" s="469"/>
      <c r="AUI119" s="469"/>
      <c r="AUJ119" s="469"/>
      <c r="AUK119" s="469"/>
      <c r="AUL119" s="469"/>
      <c r="AUM119" s="469"/>
      <c r="AUN119" s="469"/>
      <c r="AUO119" s="469"/>
      <c r="AUP119" s="469"/>
      <c r="AUQ119" s="469"/>
      <c r="AUR119" s="469"/>
      <c r="AUS119" s="469"/>
      <c r="AUT119" s="469"/>
      <c r="AUU119" s="469"/>
      <c r="AUV119" s="469"/>
      <c r="AUW119" s="469"/>
      <c r="AUX119" s="469"/>
      <c r="AUY119" s="469"/>
      <c r="AUZ119" s="469"/>
      <c r="AVA119" s="469"/>
      <c r="AVB119" s="469"/>
      <c r="AVC119" s="469"/>
      <c r="AVD119" s="469"/>
      <c r="AVE119" s="469"/>
      <c r="AVF119" s="469"/>
      <c r="AVG119" s="469"/>
      <c r="AVH119" s="469"/>
      <c r="AVI119" s="469"/>
      <c r="AVJ119" s="469"/>
      <c r="AVK119" s="469"/>
      <c r="AVL119" s="469"/>
      <c r="AVM119" s="469"/>
      <c r="AVN119" s="469"/>
      <c r="AVO119" s="469"/>
      <c r="AVP119" s="469"/>
      <c r="AVQ119" s="469"/>
      <c r="AVR119" s="469"/>
      <c r="AVS119" s="469"/>
      <c r="AVT119" s="469"/>
      <c r="AVU119" s="469"/>
      <c r="AVV119" s="469"/>
      <c r="AVW119" s="469"/>
      <c r="AVX119" s="469"/>
      <c r="AVY119" s="469"/>
      <c r="AVZ119" s="469"/>
      <c r="AWA119" s="469"/>
      <c r="AWB119" s="469"/>
      <c r="AWC119" s="469"/>
      <c r="AWD119" s="469"/>
      <c r="AWE119" s="469"/>
      <c r="AWF119" s="469"/>
      <c r="AWG119" s="469"/>
      <c r="AWH119" s="469"/>
      <c r="AWI119" s="469"/>
      <c r="AWJ119" s="469"/>
      <c r="AWK119" s="469"/>
      <c r="AWL119" s="469"/>
      <c r="AWM119" s="469"/>
      <c r="AWN119" s="469"/>
      <c r="AWO119" s="469"/>
      <c r="AWP119" s="469"/>
      <c r="AWQ119" s="469"/>
      <c r="AWR119" s="469"/>
      <c r="AWS119" s="469"/>
      <c r="AWT119" s="469"/>
      <c r="AWU119" s="469"/>
      <c r="AWV119" s="469"/>
      <c r="AWW119" s="469"/>
      <c r="AWX119" s="469"/>
      <c r="AWY119" s="469"/>
      <c r="AWZ119" s="469"/>
      <c r="AXA119" s="469"/>
      <c r="AXB119" s="469"/>
      <c r="AXC119" s="469"/>
      <c r="AXD119" s="469"/>
      <c r="AXE119" s="469"/>
      <c r="AXF119" s="469"/>
      <c r="AXG119" s="469"/>
      <c r="AXH119" s="469"/>
      <c r="AXI119" s="469"/>
      <c r="AXJ119" s="469"/>
      <c r="AXK119" s="469"/>
      <c r="AXL119" s="469"/>
      <c r="AXM119" s="469"/>
      <c r="AXN119" s="469"/>
      <c r="AXO119" s="469"/>
      <c r="AXP119" s="469"/>
      <c r="AXQ119" s="469"/>
      <c r="AXR119" s="469"/>
      <c r="AXS119" s="469"/>
      <c r="AXT119" s="469"/>
      <c r="AXU119" s="469"/>
      <c r="AXV119" s="469"/>
      <c r="AXW119" s="469"/>
      <c r="AXX119" s="469"/>
      <c r="AXY119" s="469"/>
      <c r="AXZ119" s="469"/>
      <c r="AYA119" s="469"/>
      <c r="AYB119" s="469"/>
      <c r="AYC119" s="469"/>
      <c r="AYD119" s="469"/>
      <c r="AYE119" s="469"/>
      <c r="AYF119" s="469"/>
      <c r="AYG119" s="469"/>
      <c r="AYH119" s="469"/>
      <c r="AYI119" s="469"/>
      <c r="AYJ119" s="469"/>
      <c r="AYK119" s="469"/>
      <c r="AYL119" s="469"/>
      <c r="AYM119" s="469"/>
      <c r="AYN119" s="469"/>
      <c r="AYO119" s="469"/>
      <c r="AYP119" s="469"/>
      <c r="AYQ119" s="469"/>
      <c r="AYR119" s="469"/>
      <c r="AYS119" s="469"/>
      <c r="AYT119" s="469"/>
      <c r="AYU119" s="469"/>
      <c r="AYV119" s="469"/>
      <c r="AYW119" s="469"/>
      <c r="AYX119" s="469"/>
      <c r="AYY119" s="469"/>
      <c r="AYZ119" s="469"/>
      <c r="AZA119" s="469"/>
      <c r="AZB119" s="469"/>
      <c r="AZC119" s="469"/>
      <c r="AZD119" s="469"/>
      <c r="AZE119" s="469"/>
      <c r="AZF119" s="469"/>
      <c r="AZG119" s="469"/>
      <c r="AZH119" s="469"/>
      <c r="AZI119" s="469"/>
      <c r="AZJ119" s="469"/>
      <c r="AZK119" s="469"/>
      <c r="AZL119" s="469"/>
      <c r="AZM119" s="469"/>
      <c r="AZN119" s="469"/>
      <c r="AZO119" s="469"/>
      <c r="AZP119" s="469"/>
      <c r="AZQ119" s="469"/>
      <c r="AZR119" s="469"/>
      <c r="AZS119" s="469"/>
      <c r="AZT119" s="469"/>
      <c r="AZU119" s="469"/>
      <c r="AZV119" s="469"/>
      <c r="AZW119" s="469"/>
      <c r="AZX119" s="469"/>
      <c r="AZY119" s="469"/>
      <c r="AZZ119" s="469"/>
      <c r="BAA119" s="469"/>
      <c r="BAB119" s="469"/>
      <c r="BAC119" s="469"/>
      <c r="BAD119" s="469"/>
      <c r="BAE119" s="469"/>
      <c r="BAF119" s="469"/>
      <c r="BAG119" s="469"/>
      <c r="BAH119" s="469"/>
      <c r="BAI119" s="469"/>
      <c r="BAJ119" s="469"/>
      <c r="BAK119" s="469"/>
      <c r="BAL119" s="469"/>
      <c r="BAM119" s="469"/>
      <c r="BAN119" s="469"/>
      <c r="BAO119" s="469"/>
      <c r="BAP119" s="469"/>
      <c r="BAQ119" s="469"/>
      <c r="BAR119" s="469"/>
      <c r="BAS119" s="469"/>
      <c r="BAT119" s="469"/>
      <c r="BAU119" s="469"/>
      <c r="BAV119" s="469"/>
      <c r="BAW119" s="469"/>
      <c r="BAX119" s="469"/>
      <c r="BAY119" s="469"/>
      <c r="BAZ119" s="469"/>
      <c r="BBA119" s="469"/>
      <c r="BBB119" s="469"/>
      <c r="BBC119" s="469"/>
      <c r="BBD119" s="469"/>
      <c r="BBE119" s="469"/>
      <c r="BBF119" s="469"/>
      <c r="BBG119" s="469"/>
      <c r="BBH119" s="469"/>
      <c r="BBI119" s="469"/>
      <c r="BBJ119" s="469"/>
      <c r="BBK119" s="469"/>
      <c r="BBL119" s="469"/>
      <c r="BBM119" s="469"/>
      <c r="BBN119" s="469"/>
      <c r="BBO119" s="469"/>
      <c r="BBP119" s="469"/>
      <c r="BBQ119" s="469"/>
      <c r="BBR119" s="469"/>
      <c r="BBS119" s="469"/>
      <c r="BBT119" s="469"/>
      <c r="BBU119" s="469"/>
      <c r="BBV119" s="469"/>
      <c r="BBW119" s="469"/>
      <c r="BBX119" s="469"/>
      <c r="BBY119" s="469"/>
      <c r="BBZ119" s="469"/>
      <c r="BCA119" s="469"/>
      <c r="BCB119" s="469"/>
      <c r="BCC119" s="469"/>
      <c r="BCD119" s="469"/>
      <c r="BCE119" s="469"/>
      <c r="BCF119" s="469"/>
      <c r="BCG119" s="469"/>
      <c r="BCH119" s="469"/>
      <c r="BCI119" s="469"/>
      <c r="BCJ119" s="469"/>
      <c r="BCK119" s="469"/>
      <c r="BCL119" s="469"/>
      <c r="BCM119" s="469"/>
      <c r="BCN119" s="469"/>
      <c r="BCO119" s="469"/>
      <c r="BCP119" s="469"/>
      <c r="BCQ119" s="469"/>
      <c r="BCR119" s="469"/>
      <c r="BCS119" s="469"/>
      <c r="BCT119" s="469"/>
      <c r="BCU119" s="469"/>
      <c r="BCV119" s="469"/>
      <c r="BCW119" s="469"/>
      <c r="BCX119" s="469"/>
      <c r="BCY119" s="469"/>
      <c r="BCZ119" s="469"/>
      <c r="BDA119" s="469"/>
      <c r="BDB119" s="469"/>
      <c r="BDC119" s="469"/>
      <c r="BDD119" s="469"/>
      <c r="BDE119" s="469"/>
      <c r="BDF119" s="469"/>
      <c r="BDG119" s="469"/>
      <c r="BDH119" s="469"/>
      <c r="BDI119" s="469"/>
      <c r="BDJ119" s="469"/>
      <c r="BDK119" s="469"/>
      <c r="BDL119" s="469"/>
      <c r="BDM119" s="469"/>
      <c r="BDN119" s="469"/>
      <c r="BDO119" s="469"/>
      <c r="BDP119" s="469"/>
      <c r="BDQ119" s="469"/>
      <c r="BDR119" s="469"/>
      <c r="BDS119" s="469"/>
      <c r="BDT119" s="469"/>
      <c r="BDU119" s="469"/>
      <c r="BDV119" s="469"/>
      <c r="BDW119" s="469"/>
      <c r="BDX119" s="469"/>
      <c r="BDY119" s="469"/>
      <c r="BDZ119" s="469"/>
      <c r="BEA119" s="469"/>
      <c r="BEB119" s="469"/>
      <c r="BEC119" s="469"/>
      <c r="BED119" s="469"/>
      <c r="BEE119" s="469"/>
      <c r="BEF119" s="469"/>
      <c r="BEG119" s="469"/>
      <c r="BEH119" s="469"/>
      <c r="BEI119" s="469"/>
      <c r="BEJ119" s="469"/>
      <c r="BEK119" s="469"/>
      <c r="BEL119" s="469"/>
      <c r="BEM119" s="469"/>
      <c r="BEN119" s="469"/>
      <c r="BEO119" s="469"/>
      <c r="BEP119" s="469"/>
      <c r="BEQ119" s="469"/>
      <c r="BER119" s="469"/>
      <c r="BES119" s="469"/>
      <c r="BET119" s="469"/>
      <c r="BEU119" s="469"/>
      <c r="BEV119" s="469"/>
      <c r="BEW119" s="469"/>
      <c r="BEX119" s="469"/>
      <c r="BEY119" s="469"/>
      <c r="BEZ119" s="469"/>
      <c r="BFA119" s="469"/>
      <c r="BFB119" s="469"/>
      <c r="BFC119" s="469"/>
      <c r="BFD119" s="469"/>
      <c r="BFE119" s="469"/>
      <c r="BFF119" s="469"/>
      <c r="BFG119" s="469"/>
      <c r="BFH119" s="469"/>
      <c r="BFI119" s="469"/>
      <c r="BFJ119" s="469"/>
      <c r="BFK119" s="469"/>
      <c r="BFL119" s="469"/>
      <c r="BFM119" s="469"/>
      <c r="BFN119" s="469"/>
      <c r="BFO119" s="469"/>
      <c r="BFP119" s="469"/>
      <c r="BFQ119" s="469"/>
      <c r="BFR119" s="469"/>
      <c r="BFS119" s="469"/>
      <c r="BFT119" s="469"/>
      <c r="BFU119" s="469"/>
      <c r="BFV119" s="469"/>
      <c r="BFW119" s="469"/>
      <c r="BFX119" s="469"/>
      <c r="BFY119" s="469"/>
      <c r="BFZ119" s="469"/>
      <c r="BGA119" s="469"/>
      <c r="BGB119" s="469"/>
      <c r="BGC119" s="469"/>
      <c r="BGD119" s="469"/>
      <c r="BGE119" s="469"/>
      <c r="BGF119" s="469"/>
      <c r="BGG119" s="469"/>
      <c r="BGH119" s="469"/>
      <c r="BGI119" s="469"/>
      <c r="BGJ119" s="469"/>
      <c r="BGK119" s="469"/>
      <c r="BGL119" s="469"/>
      <c r="BGM119" s="469"/>
      <c r="BGN119" s="469"/>
      <c r="BGO119" s="469"/>
      <c r="BGP119" s="469"/>
      <c r="BGQ119" s="469"/>
      <c r="BGR119" s="469"/>
      <c r="BGS119" s="469"/>
      <c r="BGT119" s="469"/>
      <c r="BGU119" s="469"/>
      <c r="BGV119" s="469"/>
      <c r="BGW119" s="469"/>
      <c r="BGX119" s="469"/>
      <c r="BGY119" s="469"/>
      <c r="BGZ119" s="469"/>
      <c r="BHA119" s="469"/>
      <c r="BHB119" s="469"/>
      <c r="BHC119" s="469"/>
      <c r="BHD119" s="469"/>
      <c r="BHE119" s="469"/>
      <c r="BHF119" s="469"/>
      <c r="BHG119" s="469"/>
      <c r="BHH119" s="469"/>
      <c r="BHI119" s="469"/>
      <c r="BHJ119" s="469"/>
      <c r="BHK119" s="469"/>
      <c r="BHL119" s="469"/>
      <c r="BHM119" s="469"/>
      <c r="BHN119" s="469"/>
      <c r="BHO119" s="469"/>
      <c r="BHP119" s="469"/>
      <c r="BHQ119" s="469"/>
      <c r="BHR119" s="469"/>
      <c r="BHS119" s="469"/>
      <c r="BHT119" s="469"/>
      <c r="BHU119" s="469"/>
      <c r="BHV119" s="469"/>
      <c r="BHW119" s="469"/>
      <c r="BHX119" s="469"/>
      <c r="BHY119" s="469"/>
      <c r="BHZ119" s="469"/>
      <c r="BIA119" s="469"/>
      <c r="BIB119" s="469"/>
      <c r="BIC119" s="469"/>
      <c r="BID119" s="469"/>
      <c r="BIE119" s="469"/>
      <c r="BIF119" s="469"/>
      <c r="BIG119" s="469"/>
      <c r="BIH119" s="469"/>
      <c r="BII119" s="469"/>
      <c r="BIJ119" s="469"/>
      <c r="BIK119" s="469"/>
      <c r="BIL119" s="469"/>
      <c r="BIM119" s="469"/>
      <c r="BIN119" s="469"/>
      <c r="BIO119" s="469"/>
      <c r="BIP119" s="469"/>
      <c r="BIQ119" s="469"/>
      <c r="BIR119" s="469"/>
      <c r="BIS119" s="469"/>
      <c r="BIT119" s="469"/>
      <c r="BIU119" s="469"/>
      <c r="BIV119" s="469"/>
      <c r="BIW119" s="469"/>
      <c r="BIX119" s="469"/>
      <c r="BIY119" s="469"/>
      <c r="BIZ119" s="469"/>
      <c r="BJA119" s="469"/>
      <c r="BJB119" s="469"/>
      <c r="BJC119" s="469"/>
      <c r="BJD119" s="469"/>
      <c r="BJE119" s="469"/>
      <c r="BJF119" s="469"/>
      <c r="BJG119" s="469"/>
      <c r="BJH119" s="469"/>
      <c r="BJI119" s="469"/>
      <c r="BJJ119" s="469"/>
      <c r="BJK119" s="469"/>
      <c r="BJL119" s="469"/>
      <c r="BJM119" s="469"/>
      <c r="BJN119" s="469"/>
      <c r="BJO119" s="469"/>
      <c r="BJP119" s="469"/>
      <c r="BJQ119" s="469"/>
      <c r="BJR119" s="469"/>
      <c r="BJS119" s="469"/>
      <c r="BJT119" s="469"/>
      <c r="BJU119" s="469"/>
      <c r="BJV119" s="469"/>
      <c r="BJW119" s="469"/>
      <c r="BJX119" s="469"/>
      <c r="BJY119" s="469"/>
      <c r="BJZ119" s="469"/>
      <c r="BKA119" s="469"/>
      <c r="BKB119" s="469"/>
      <c r="BKC119" s="469"/>
      <c r="BKD119" s="469"/>
      <c r="BKE119" s="469"/>
      <c r="BKF119" s="469"/>
      <c r="BKG119" s="469"/>
      <c r="BKH119" s="469"/>
      <c r="BKI119" s="469"/>
      <c r="BKJ119" s="469"/>
      <c r="BKK119" s="469"/>
      <c r="BKL119" s="469"/>
      <c r="BKM119" s="469"/>
      <c r="BKN119" s="469"/>
      <c r="BKO119" s="469"/>
      <c r="BKP119" s="469"/>
      <c r="BKQ119" s="469"/>
      <c r="BKR119" s="469"/>
      <c r="BKS119" s="469"/>
      <c r="BKT119" s="469"/>
      <c r="BKU119" s="469"/>
      <c r="BKV119" s="469"/>
      <c r="BKW119" s="469"/>
      <c r="BKX119" s="469"/>
      <c r="BKY119" s="469"/>
      <c r="BKZ119" s="469"/>
      <c r="BLA119" s="469"/>
      <c r="BLB119" s="469"/>
      <c r="BLC119" s="469"/>
      <c r="BLD119" s="469"/>
      <c r="BLE119" s="469"/>
      <c r="BLF119" s="469"/>
      <c r="BLG119" s="469"/>
      <c r="BLH119" s="469"/>
      <c r="BLI119" s="469"/>
      <c r="BLJ119" s="469"/>
      <c r="BLK119" s="469"/>
      <c r="BLL119" s="469"/>
      <c r="BLM119" s="469"/>
      <c r="BLN119" s="469"/>
      <c r="BLO119" s="469"/>
      <c r="BLP119" s="469"/>
      <c r="BLQ119" s="469"/>
      <c r="BLR119" s="469"/>
      <c r="BLS119" s="469"/>
      <c r="BLT119" s="469"/>
      <c r="BLU119" s="469"/>
      <c r="BLV119" s="469"/>
      <c r="BLW119" s="469"/>
      <c r="BLX119" s="469"/>
      <c r="BLY119" s="469"/>
      <c r="BLZ119" s="469"/>
      <c r="BMA119" s="469"/>
      <c r="BMB119" s="469"/>
      <c r="BMC119" s="469"/>
      <c r="BMD119" s="469"/>
      <c r="BME119" s="469"/>
      <c r="BMF119" s="469"/>
      <c r="BMG119" s="469"/>
      <c r="BMH119" s="469"/>
      <c r="BMI119" s="469"/>
      <c r="BMJ119" s="469"/>
      <c r="BMK119" s="469"/>
      <c r="BML119" s="469"/>
      <c r="BMM119" s="469"/>
      <c r="BMN119" s="469"/>
      <c r="BMO119" s="469"/>
      <c r="BMP119" s="469"/>
      <c r="BMQ119" s="469"/>
      <c r="BMR119" s="469"/>
      <c r="BMS119" s="469"/>
      <c r="BMT119" s="469"/>
      <c r="BMU119" s="469"/>
      <c r="BMV119" s="469"/>
      <c r="BMW119" s="469"/>
      <c r="BMX119" s="469"/>
      <c r="BMY119" s="469"/>
      <c r="BMZ119" s="469"/>
      <c r="BNA119" s="469"/>
      <c r="BNB119" s="469"/>
      <c r="BNC119" s="469"/>
      <c r="BND119" s="469"/>
      <c r="BNE119" s="469"/>
      <c r="BNF119" s="469"/>
      <c r="BNG119" s="469"/>
      <c r="BNH119" s="469"/>
      <c r="BNI119" s="469"/>
      <c r="BNJ119" s="469"/>
      <c r="BNK119" s="469"/>
      <c r="BNL119" s="469"/>
      <c r="BNM119" s="469"/>
      <c r="BNN119" s="469"/>
      <c r="BNO119" s="469"/>
      <c r="BNP119" s="469"/>
      <c r="BNQ119" s="469"/>
      <c r="BNR119" s="469"/>
      <c r="BNS119" s="469"/>
      <c r="BNT119" s="469"/>
      <c r="BNU119" s="469"/>
      <c r="BNV119" s="469"/>
      <c r="BNW119" s="469"/>
      <c r="BNX119" s="469"/>
      <c r="BNY119" s="469"/>
      <c r="BNZ119" s="469"/>
      <c r="BOA119" s="469"/>
      <c r="BOB119" s="469"/>
      <c r="BOC119" s="469"/>
      <c r="BOD119" s="469"/>
      <c r="BOE119" s="469"/>
      <c r="BOF119" s="469"/>
      <c r="BOG119" s="469"/>
      <c r="BOH119" s="469"/>
      <c r="BOI119" s="469"/>
      <c r="BOJ119" s="469"/>
      <c r="BOK119" s="469"/>
      <c r="BOL119" s="469"/>
      <c r="BOM119" s="469"/>
      <c r="BON119" s="469"/>
      <c r="BOO119" s="469"/>
      <c r="BOP119" s="469"/>
      <c r="BOQ119" s="469"/>
      <c r="BOR119" s="469"/>
      <c r="BOS119" s="469"/>
      <c r="BOT119" s="469"/>
      <c r="BOU119" s="469"/>
      <c r="BOV119" s="469"/>
      <c r="BOW119" s="469"/>
      <c r="BOX119" s="469"/>
      <c r="BOY119" s="469"/>
      <c r="BOZ119" s="469"/>
      <c r="BPA119" s="469"/>
      <c r="BPB119" s="469"/>
      <c r="BPC119" s="469"/>
      <c r="BPD119" s="469"/>
      <c r="BPE119" s="469"/>
      <c r="BPF119" s="469"/>
      <c r="BPG119" s="469"/>
      <c r="BPH119" s="469"/>
      <c r="BPI119" s="469"/>
      <c r="BPJ119" s="469"/>
      <c r="BPK119" s="469"/>
      <c r="BPL119" s="469"/>
      <c r="BPM119" s="469"/>
      <c r="BPN119" s="469"/>
      <c r="BPO119" s="469"/>
      <c r="BPP119" s="469"/>
      <c r="BPQ119" s="469"/>
      <c r="BPR119" s="469"/>
      <c r="BPS119" s="469"/>
      <c r="BPT119" s="469"/>
      <c r="BPU119" s="469"/>
      <c r="BPV119" s="469"/>
      <c r="BPW119" s="469"/>
      <c r="BPX119" s="469"/>
      <c r="BPY119" s="469"/>
      <c r="BPZ119" s="469"/>
      <c r="BQA119" s="469"/>
      <c r="BQB119" s="469"/>
      <c r="BQC119" s="469"/>
      <c r="BQD119" s="469"/>
      <c r="BQE119" s="469"/>
      <c r="BQF119" s="469"/>
      <c r="BQG119" s="469"/>
      <c r="BQH119" s="469"/>
      <c r="BQI119" s="469"/>
      <c r="BQJ119" s="469"/>
      <c r="BQK119" s="469"/>
      <c r="BQL119" s="469"/>
      <c r="BQM119" s="469"/>
      <c r="BQN119" s="469"/>
      <c r="BQO119" s="469"/>
      <c r="BQP119" s="469"/>
      <c r="BQQ119" s="469"/>
      <c r="BQR119" s="469"/>
      <c r="BQS119" s="469"/>
      <c r="BQT119" s="469"/>
      <c r="BQU119" s="469"/>
      <c r="BQV119" s="469"/>
      <c r="BQW119" s="469"/>
      <c r="BQX119" s="469"/>
      <c r="BQY119" s="469"/>
      <c r="BQZ119" s="469"/>
      <c r="BRA119" s="469"/>
      <c r="BRB119" s="469"/>
      <c r="BRC119" s="469"/>
      <c r="BRD119" s="469"/>
      <c r="BRE119" s="469"/>
      <c r="BRF119" s="469"/>
      <c r="BRG119" s="469"/>
      <c r="BRH119" s="469"/>
      <c r="BRI119" s="469"/>
      <c r="BRJ119" s="469"/>
      <c r="BRK119" s="469"/>
      <c r="BRL119" s="469"/>
      <c r="BRM119" s="469"/>
      <c r="BRN119" s="469"/>
      <c r="BRO119" s="469"/>
      <c r="BRP119" s="469"/>
      <c r="BRQ119" s="469"/>
      <c r="BRR119" s="469"/>
      <c r="BRS119" s="469"/>
      <c r="BRT119" s="469"/>
      <c r="BRU119" s="469"/>
      <c r="BRV119" s="469"/>
      <c r="BRW119" s="469"/>
      <c r="BRX119" s="469"/>
      <c r="BRY119" s="469"/>
      <c r="BRZ119" s="469"/>
      <c r="BSA119" s="469"/>
      <c r="BSB119" s="469"/>
      <c r="BSC119" s="469"/>
      <c r="BSD119" s="469"/>
      <c r="BSE119" s="469"/>
      <c r="BSF119" s="469"/>
      <c r="BSG119" s="469"/>
      <c r="BSH119" s="469"/>
      <c r="BSI119" s="469"/>
      <c r="BSJ119" s="469"/>
      <c r="BSK119" s="469"/>
      <c r="BSL119" s="469"/>
      <c r="BSM119" s="469"/>
      <c r="BSN119" s="469"/>
      <c r="BSO119" s="469"/>
      <c r="BSP119" s="469"/>
      <c r="BSQ119" s="469"/>
      <c r="BSR119" s="469"/>
      <c r="BSS119" s="469"/>
      <c r="BST119" s="469"/>
      <c r="BSU119" s="469"/>
      <c r="BSV119" s="469"/>
      <c r="BSW119" s="469"/>
      <c r="BSX119" s="469"/>
      <c r="BSY119" s="469"/>
      <c r="BSZ119" s="469"/>
      <c r="BTA119" s="469"/>
      <c r="BTB119" s="469"/>
      <c r="BTC119" s="469"/>
      <c r="BTD119" s="469"/>
      <c r="BTE119" s="469"/>
      <c r="BTF119" s="469"/>
      <c r="BTG119" s="469"/>
      <c r="BTH119" s="469"/>
      <c r="BTI119" s="469"/>
      <c r="BTJ119" s="469"/>
      <c r="BTK119" s="469"/>
      <c r="BTL119" s="469"/>
      <c r="BTM119" s="469"/>
      <c r="BTN119" s="469"/>
      <c r="BTO119" s="469"/>
      <c r="BTP119" s="469"/>
      <c r="BTQ119" s="469"/>
      <c r="BTR119" s="469"/>
      <c r="BTS119" s="469"/>
      <c r="BTT119" s="469"/>
      <c r="BTU119" s="469"/>
      <c r="BTV119" s="469"/>
      <c r="BTW119" s="469"/>
      <c r="BTX119" s="469"/>
      <c r="BTY119" s="469"/>
      <c r="BTZ119" s="469"/>
      <c r="BUA119" s="469"/>
      <c r="BUB119" s="469"/>
      <c r="BUC119" s="469"/>
      <c r="BUD119" s="469"/>
      <c r="BUE119" s="469"/>
      <c r="BUF119" s="469"/>
      <c r="BUG119" s="469"/>
      <c r="BUH119" s="469"/>
      <c r="BUI119" s="469"/>
      <c r="BUJ119" s="469"/>
      <c r="BUK119" s="469"/>
      <c r="BUL119" s="469"/>
      <c r="BUM119" s="469"/>
      <c r="BUN119" s="469"/>
      <c r="BUO119" s="469"/>
      <c r="BUP119" s="469"/>
      <c r="BUQ119" s="469"/>
      <c r="BUR119" s="469"/>
      <c r="BUS119" s="469"/>
      <c r="BUT119" s="469"/>
      <c r="BUU119" s="469"/>
      <c r="BUV119" s="469"/>
      <c r="BUW119" s="469"/>
      <c r="BUX119" s="469"/>
      <c r="BUY119" s="469"/>
      <c r="BUZ119" s="469"/>
      <c r="BVA119" s="469"/>
      <c r="BVB119" s="469"/>
      <c r="BVC119" s="469"/>
      <c r="BVD119" s="469"/>
      <c r="BVE119" s="469"/>
      <c r="BVF119" s="469"/>
      <c r="BVG119" s="469"/>
      <c r="BVH119" s="469"/>
      <c r="BVI119" s="469"/>
      <c r="BVJ119" s="469"/>
      <c r="BVK119" s="469"/>
      <c r="BVL119" s="469"/>
      <c r="BVM119" s="469"/>
      <c r="BVN119" s="469"/>
      <c r="BVO119" s="469"/>
      <c r="BVP119" s="469"/>
      <c r="BVQ119" s="469"/>
      <c r="BVR119" s="469"/>
      <c r="BVS119" s="469"/>
      <c r="BVT119" s="469"/>
      <c r="BVU119" s="469"/>
      <c r="BVV119" s="469"/>
      <c r="BVW119" s="469"/>
      <c r="BVX119" s="469"/>
      <c r="BVY119" s="469"/>
      <c r="BVZ119" s="469"/>
      <c r="BWA119" s="469"/>
      <c r="BWB119" s="469"/>
      <c r="BWC119" s="469"/>
      <c r="BWD119" s="469"/>
      <c r="BWE119" s="469"/>
      <c r="BWF119" s="469"/>
      <c r="BWG119" s="469"/>
      <c r="BWH119" s="469"/>
      <c r="BWI119" s="469"/>
      <c r="BWJ119" s="469"/>
      <c r="BWK119" s="469"/>
      <c r="BWL119" s="469"/>
      <c r="BWM119" s="469"/>
      <c r="BWN119" s="469"/>
      <c r="BWO119" s="469"/>
      <c r="BWP119" s="469"/>
      <c r="BWQ119" s="469"/>
      <c r="BWR119" s="469"/>
      <c r="BWS119" s="469"/>
      <c r="BWT119" s="469"/>
      <c r="BWU119" s="469"/>
      <c r="BWV119" s="469"/>
      <c r="BWW119" s="469"/>
      <c r="BWX119" s="469"/>
      <c r="BWY119" s="469"/>
      <c r="BWZ119" s="469"/>
      <c r="BXA119" s="469"/>
      <c r="BXB119" s="469"/>
      <c r="BXC119" s="469"/>
      <c r="BXD119" s="469"/>
      <c r="BXE119" s="469"/>
      <c r="BXF119" s="469"/>
      <c r="BXG119" s="469"/>
      <c r="BXH119" s="469"/>
      <c r="BXI119" s="469"/>
      <c r="BXJ119" s="469"/>
      <c r="BXK119" s="469"/>
      <c r="BXL119" s="469"/>
      <c r="BXM119" s="469"/>
      <c r="BXN119" s="469"/>
      <c r="BXO119" s="469"/>
      <c r="BXP119" s="469"/>
      <c r="BXQ119" s="469"/>
      <c r="BXR119" s="469"/>
      <c r="BXS119" s="469"/>
      <c r="BXT119" s="469"/>
      <c r="BXU119" s="469"/>
      <c r="BXV119" s="469"/>
      <c r="BXW119" s="469"/>
      <c r="BXX119" s="469"/>
      <c r="BXY119" s="469"/>
      <c r="BXZ119" s="469"/>
      <c r="BYA119" s="469"/>
      <c r="BYB119" s="469"/>
      <c r="BYC119" s="469"/>
      <c r="BYD119" s="469"/>
      <c r="BYE119" s="469"/>
      <c r="BYF119" s="469"/>
      <c r="BYG119" s="469"/>
      <c r="BYH119" s="469"/>
      <c r="BYI119" s="469"/>
      <c r="BYJ119" s="469"/>
      <c r="BYK119" s="469"/>
      <c r="BYL119" s="469"/>
      <c r="BYM119" s="469"/>
      <c r="BYN119" s="469"/>
      <c r="BYO119" s="469"/>
      <c r="BYP119" s="469"/>
      <c r="BYQ119" s="469"/>
      <c r="BYR119" s="469"/>
      <c r="BYS119" s="469"/>
      <c r="BYT119" s="469"/>
      <c r="BYU119" s="469"/>
      <c r="BYV119" s="469"/>
      <c r="BYW119" s="469"/>
      <c r="BYX119" s="469"/>
      <c r="BYY119" s="469"/>
      <c r="BYZ119" s="469"/>
      <c r="BZA119" s="469"/>
      <c r="BZB119" s="469"/>
      <c r="BZC119" s="469"/>
      <c r="BZD119" s="469"/>
      <c r="BZE119" s="469"/>
      <c r="BZF119" s="469"/>
      <c r="BZG119" s="469"/>
      <c r="BZH119" s="469"/>
      <c r="BZI119" s="469"/>
      <c r="BZJ119" s="469"/>
      <c r="BZK119" s="469"/>
      <c r="BZL119" s="469"/>
      <c r="BZM119" s="469"/>
      <c r="BZN119" s="469"/>
      <c r="BZO119" s="469"/>
      <c r="BZP119" s="469"/>
      <c r="BZQ119" s="469"/>
      <c r="BZR119" s="469"/>
      <c r="BZS119" s="469"/>
      <c r="BZT119" s="469"/>
      <c r="BZU119" s="469"/>
      <c r="BZV119" s="469"/>
      <c r="BZW119" s="469"/>
      <c r="BZX119" s="469"/>
      <c r="BZY119" s="469"/>
      <c r="BZZ119" s="469"/>
      <c r="CAA119" s="469"/>
      <c r="CAB119" s="469"/>
      <c r="CAC119" s="469"/>
      <c r="CAD119" s="469"/>
      <c r="CAE119" s="469"/>
      <c r="CAF119" s="469"/>
      <c r="CAG119" s="469"/>
      <c r="CAH119" s="469"/>
      <c r="CAI119" s="469"/>
      <c r="CAJ119" s="469"/>
      <c r="CAK119" s="469"/>
      <c r="CAL119" s="469"/>
      <c r="CAM119" s="469"/>
      <c r="CAN119" s="469"/>
      <c r="CAO119" s="469"/>
      <c r="CAP119" s="469"/>
      <c r="CAQ119" s="469"/>
      <c r="CAR119" s="469"/>
      <c r="CAS119" s="469"/>
      <c r="CAT119" s="469"/>
      <c r="CAU119" s="469"/>
      <c r="CAV119" s="469"/>
      <c r="CAW119" s="469"/>
      <c r="CAX119" s="469"/>
      <c r="CAY119" s="469"/>
      <c r="CAZ119" s="469"/>
      <c r="CBA119" s="469"/>
      <c r="CBB119" s="469"/>
      <c r="CBC119" s="469"/>
      <c r="CBD119" s="469"/>
      <c r="CBE119" s="469"/>
      <c r="CBF119" s="469"/>
      <c r="CBG119" s="469"/>
      <c r="CBH119" s="469"/>
      <c r="CBI119" s="469"/>
      <c r="CBJ119" s="469"/>
      <c r="CBK119" s="469"/>
      <c r="CBL119" s="469"/>
      <c r="CBM119" s="469"/>
      <c r="CBN119" s="469"/>
      <c r="CBO119" s="469"/>
      <c r="CBP119" s="469"/>
      <c r="CBQ119" s="469"/>
      <c r="CBR119" s="469"/>
      <c r="CBS119" s="469"/>
      <c r="CBT119" s="469"/>
      <c r="CBU119" s="469"/>
      <c r="CBV119" s="469"/>
      <c r="CBW119" s="469"/>
      <c r="CBX119" s="469"/>
      <c r="CBY119" s="469"/>
      <c r="CBZ119" s="469"/>
      <c r="CCA119" s="469"/>
      <c r="CCB119" s="469"/>
      <c r="CCC119" s="469"/>
      <c r="CCD119" s="469"/>
      <c r="CCE119" s="469"/>
      <c r="CCF119" s="469"/>
      <c r="CCG119" s="469"/>
      <c r="CCH119" s="469"/>
      <c r="CCI119" s="469"/>
      <c r="CCJ119" s="469"/>
      <c r="CCK119" s="469"/>
      <c r="CCL119" s="469"/>
      <c r="CCM119" s="469"/>
      <c r="CCN119" s="469"/>
      <c r="CCO119" s="469"/>
      <c r="CCP119" s="469"/>
      <c r="CCQ119" s="469"/>
      <c r="CCR119" s="469"/>
      <c r="CCS119" s="469"/>
      <c r="CCT119" s="469"/>
      <c r="CCU119" s="469"/>
      <c r="CCV119" s="469"/>
      <c r="CCW119" s="469"/>
      <c r="CCX119" s="469"/>
      <c r="CCY119" s="469"/>
      <c r="CCZ119" s="469"/>
      <c r="CDA119" s="469"/>
      <c r="CDB119" s="469"/>
      <c r="CDC119" s="469"/>
      <c r="CDD119" s="469"/>
      <c r="CDE119" s="469"/>
      <c r="CDF119" s="469"/>
      <c r="CDG119" s="469"/>
      <c r="CDH119" s="469"/>
      <c r="CDI119" s="469"/>
      <c r="CDJ119" s="469"/>
      <c r="CDK119" s="469"/>
      <c r="CDL119" s="469"/>
      <c r="CDM119" s="469"/>
      <c r="CDN119" s="469"/>
      <c r="CDO119" s="469"/>
      <c r="CDP119" s="469"/>
      <c r="CDQ119" s="469"/>
      <c r="CDR119" s="469"/>
      <c r="CDS119" s="469"/>
      <c r="CDT119" s="469"/>
      <c r="CDU119" s="469"/>
      <c r="CDV119" s="469"/>
      <c r="CDW119" s="469"/>
      <c r="CDX119" s="469"/>
      <c r="CDY119" s="469"/>
      <c r="CDZ119" s="469"/>
      <c r="CEA119" s="469"/>
      <c r="CEB119" s="469"/>
      <c r="CEC119" s="469"/>
      <c r="CED119" s="469"/>
      <c r="CEE119" s="469"/>
      <c r="CEF119" s="469"/>
      <c r="CEG119" s="469"/>
      <c r="CEH119" s="469"/>
      <c r="CEI119" s="469"/>
      <c r="CEJ119" s="469"/>
      <c r="CEK119" s="469"/>
      <c r="CEL119" s="469"/>
      <c r="CEM119" s="469"/>
      <c r="CEN119" s="469"/>
      <c r="CEO119" s="469"/>
      <c r="CEP119" s="469"/>
      <c r="CEQ119" s="469"/>
      <c r="CER119" s="469"/>
      <c r="CES119" s="469"/>
      <c r="CET119" s="469"/>
      <c r="CEU119" s="469"/>
      <c r="CEV119" s="469"/>
      <c r="CEW119" s="469"/>
      <c r="CEX119" s="469"/>
      <c r="CEY119" s="469"/>
      <c r="CEZ119" s="469"/>
      <c r="CFA119" s="469"/>
      <c r="CFB119" s="469"/>
      <c r="CFC119" s="469"/>
      <c r="CFD119" s="469"/>
      <c r="CFE119" s="469"/>
      <c r="CFF119" s="469"/>
      <c r="CFG119" s="469"/>
      <c r="CFH119" s="469"/>
      <c r="CFI119" s="469"/>
      <c r="CFJ119" s="469"/>
      <c r="CFK119" s="469"/>
      <c r="CFL119" s="469"/>
      <c r="CFM119" s="469"/>
      <c r="CFN119" s="469"/>
      <c r="CFO119" s="469"/>
      <c r="CFP119" s="469"/>
      <c r="CFQ119" s="469"/>
      <c r="CFR119" s="469"/>
      <c r="CFS119" s="469"/>
      <c r="CFT119" s="469"/>
      <c r="CFU119" s="469"/>
      <c r="CFV119" s="469"/>
      <c r="CFW119" s="469"/>
      <c r="CFX119" s="469"/>
      <c r="CFY119" s="469"/>
      <c r="CFZ119" s="469"/>
      <c r="CGA119" s="469"/>
      <c r="CGB119" s="469"/>
      <c r="CGC119" s="469"/>
      <c r="CGD119" s="469"/>
      <c r="CGE119" s="469"/>
      <c r="CGF119" s="469"/>
      <c r="CGG119" s="469"/>
      <c r="CGH119" s="469"/>
      <c r="CGI119" s="469"/>
      <c r="CGJ119" s="469"/>
      <c r="CGK119" s="469"/>
      <c r="CGL119" s="469"/>
      <c r="CGM119" s="469"/>
      <c r="CGN119" s="469"/>
      <c r="CGO119" s="469"/>
      <c r="CGP119" s="469"/>
      <c r="CGQ119" s="469"/>
      <c r="CGR119" s="469"/>
      <c r="CGS119" s="469"/>
      <c r="CGT119" s="469"/>
      <c r="CGU119" s="469"/>
      <c r="CGV119" s="469"/>
      <c r="CGW119" s="469"/>
      <c r="CGX119" s="469"/>
      <c r="CGY119" s="469"/>
      <c r="CGZ119" s="469"/>
      <c r="CHA119" s="469"/>
      <c r="CHB119" s="469"/>
      <c r="CHC119" s="469"/>
      <c r="CHD119" s="469"/>
      <c r="CHE119" s="469"/>
      <c r="CHF119" s="469"/>
      <c r="CHG119" s="469"/>
      <c r="CHH119" s="469"/>
      <c r="CHI119" s="469"/>
      <c r="CHJ119" s="469"/>
      <c r="CHK119" s="469"/>
      <c r="CHL119" s="469"/>
      <c r="CHM119" s="469"/>
      <c r="CHN119" s="469"/>
      <c r="CHO119" s="469"/>
      <c r="CHP119" s="469"/>
      <c r="CHQ119" s="469"/>
      <c r="CHR119" s="469"/>
      <c r="CHS119" s="469"/>
      <c r="CHT119" s="469"/>
      <c r="CHU119" s="469"/>
      <c r="CHV119" s="469"/>
      <c r="CHW119" s="469"/>
      <c r="CHX119" s="469"/>
      <c r="CHY119" s="469"/>
      <c r="CHZ119" s="469"/>
      <c r="CIA119" s="469"/>
      <c r="CIB119" s="469"/>
      <c r="CIC119" s="469"/>
      <c r="CID119" s="469"/>
      <c r="CIE119" s="469"/>
      <c r="CIF119" s="469"/>
      <c r="CIG119" s="469"/>
      <c r="CIH119" s="469"/>
      <c r="CII119" s="469"/>
      <c r="CIJ119" s="469"/>
      <c r="CIK119" s="469"/>
      <c r="CIL119" s="469"/>
      <c r="CIM119" s="469"/>
      <c r="CIN119" s="469"/>
      <c r="CIO119" s="469"/>
      <c r="CIP119" s="469"/>
      <c r="CIQ119" s="469"/>
      <c r="CIR119" s="469"/>
      <c r="CIS119" s="469"/>
      <c r="CIT119" s="469"/>
      <c r="CIU119" s="469"/>
      <c r="CIV119" s="469"/>
      <c r="CIW119" s="469"/>
      <c r="CIX119" s="469"/>
      <c r="CIY119" s="469"/>
      <c r="CIZ119" s="469"/>
      <c r="CJA119" s="469"/>
      <c r="CJB119" s="469"/>
      <c r="CJC119" s="469"/>
      <c r="CJD119" s="469"/>
      <c r="CJE119" s="469"/>
      <c r="CJF119" s="469"/>
      <c r="CJG119" s="469"/>
      <c r="CJH119" s="469"/>
      <c r="CJI119" s="469"/>
      <c r="CJJ119" s="469"/>
      <c r="CJK119" s="469"/>
      <c r="CJL119" s="469"/>
      <c r="CJM119" s="469"/>
      <c r="CJN119" s="469"/>
      <c r="CJO119" s="469"/>
      <c r="CJP119" s="469"/>
      <c r="CJQ119" s="469"/>
      <c r="CJR119" s="469"/>
      <c r="CJS119" s="469"/>
      <c r="CJT119" s="469"/>
      <c r="CJU119" s="469"/>
      <c r="CJV119" s="469"/>
      <c r="CJW119" s="469"/>
      <c r="CJX119" s="469"/>
      <c r="CJY119" s="469"/>
      <c r="CJZ119" s="469"/>
      <c r="CKA119" s="469"/>
      <c r="CKB119" s="469"/>
      <c r="CKC119" s="469"/>
      <c r="CKD119" s="469"/>
      <c r="CKE119" s="469"/>
      <c r="CKF119" s="469"/>
      <c r="CKG119" s="469"/>
      <c r="CKH119" s="469"/>
      <c r="CKI119" s="469"/>
      <c r="CKJ119" s="469"/>
      <c r="CKK119" s="469"/>
      <c r="CKL119" s="469"/>
      <c r="CKM119" s="469"/>
      <c r="CKN119" s="469"/>
      <c r="CKO119" s="469"/>
      <c r="CKP119" s="469"/>
      <c r="CKQ119" s="469"/>
      <c r="CKR119" s="469"/>
      <c r="CKS119" s="469"/>
      <c r="CKT119" s="469"/>
      <c r="CKU119" s="469"/>
      <c r="CKV119" s="469"/>
      <c r="CKW119" s="469"/>
      <c r="CKX119" s="469"/>
      <c r="CKY119" s="469"/>
      <c r="CKZ119" s="469"/>
      <c r="CLA119" s="469"/>
      <c r="CLB119" s="469"/>
      <c r="CLC119" s="469"/>
      <c r="CLD119" s="469"/>
      <c r="CLE119" s="469"/>
      <c r="CLF119" s="469"/>
      <c r="CLG119" s="469"/>
      <c r="CLH119" s="469"/>
      <c r="CLI119" s="469"/>
      <c r="CLJ119" s="469"/>
      <c r="CLK119" s="469"/>
      <c r="CLL119" s="469"/>
      <c r="CLM119" s="469"/>
      <c r="CLN119" s="469"/>
      <c r="CLO119" s="469"/>
      <c r="CLP119" s="469"/>
      <c r="CLQ119" s="469"/>
      <c r="CLR119" s="469"/>
      <c r="CLS119" s="469"/>
      <c r="CLT119" s="469"/>
      <c r="CLU119" s="469"/>
      <c r="CLV119" s="469"/>
      <c r="CLW119" s="469"/>
      <c r="CLX119" s="469"/>
      <c r="CLY119" s="469"/>
      <c r="CLZ119" s="469"/>
      <c r="CMA119" s="469"/>
      <c r="CMB119" s="469"/>
      <c r="CMC119" s="469"/>
      <c r="CMD119" s="469"/>
      <c r="CME119" s="469"/>
      <c r="CMF119" s="469"/>
      <c r="CMG119" s="469"/>
      <c r="CMH119" s="469"/>
      <c r="CMI119" s="469"/>
      <c r="CMJ119" s="469"/>
      <c r="CMK119" s="469"/>
      <c r="CML119" s="469"/>
      <c r="CMM119" s="469"/>
      <c r="CMN119" s="469"/>
      <c r="CMO119" s="469"/>
      <c r="CMP119" s="469"/>
      <c r="CMQ119" s="469"/>
      <c r="CMR119" s="469"/>
      <c r="CMS119" s="469"/>
      <c r="CMT119" s="469"/>
      <c r="CMU119" s="469"/>
      <c r="CMV119" s="469"/>
      <c r="CMW119" s="469"/>
      <c r="CMX119" s="469"/>
      <c r="CMY119" s="469"/>
      <c r="CMZ119" s="469"/>
      <c r="CNA119" s="469"/>
      <c r="CNB119" s="469"/>
      <c r="CNC119" s="469"/>
      <c r="CND119" s="469"/>
      <c r="CNE119" s="469"/>
      <c r="CNF119" s="469"/>
      <c r="CNG119" s="469"/>
      <c r="CNH119" s="469"/>
      <c r="CNI119" s="469"/>
      <c r="CNJ119" s="469"/>
      <c r="CNK119" s="469"/>
      <c r="CNL119" s="469"/>
      <c r="CNM119" s="469"/>
      <c r="CNN119" s="469"/>
      <c r="CNO119" s="469"/>
      <c r="CNP119" s="469"/>
      <c r="CNQ119" s="469"/>
      <c r="CNR119" s="469"/>
      <c r="CNS119" s="469"/>
      <c r="CNT119" s="469"/>
      <c r="CNU119" s="469"/>
      <c r="CNV119" s="469"/>
      <c r="CNW119" s="469"/>
      <c r="CNX119" s="469"/>
      <c r="CNY119" s="469"/>
      <c r="CNZ119" s="469"/>
      <c r="COA119" s="469"/>
      <c r="COB119" s="469"/>
      <c r="COC119" s="469"/>
      <c r="COD119" s="469"/>
      <c r="COE119" s="469"/>
      <c r="COF119" s="469"/>
      <c r="COG119" s="469"/>
      <c r="COH119" s="469"/>
      <c r="COI119" s="469"/>
      <c r="COJ119" s="469"/>
      <c r="COK119" s="469"/>
      <c r="COL119" s="469"/>
      <c r="COM119" s="469"/>
      <c r="CON119" s="469"/>
      <c r="COO119" s="469"/>
      <c r="COP119" s="469"/>
      <c r="COQ119" s="469"/>
      <c r="COR119" s="469"/>
      <c r="COS119" s="469"/>
      <c r="COT119" s="469"/>
      <c r="COU119" s="469"/>
      <c r="COV119" s="469"/>
      <c r="COW119" s="469"/>
      <c r="COX119" s="469"/>
      <c r="COY119" s="469"/>
      <c r="COZ119" s="469"/>
      <c r="CPA119" s="469"/>
      <c r="CPB119" s="469"/>
      <c r="CPC119" s="469"/>
      <c r="CPD119" s="469"/>
      <c r="CPE119" s="469"/>
      <c r="CPF119" s="469"/>
      <c r="CPG119" s="469"/>
      <c r="CPH119" s="469"/>
      <c r="CPI119" s="469"/>
      <c r="CPJ119" s="469"/>
      <c r="CPK119" s="469"/>
      <c r="CPL119" s="469"/>
      <c r="CPM119" s="469"/>
      <c r="CPN119" s="469"/>
      <c r="CPO119" s="469"/>
      <c r="CPP119" s="469"/>
      <c r="CPQ119" s="469"/>
      <c r="CPR119" s="469"/>
      <c r="CPS119" s="469"/>
      <c r="CPT119" s="469"/>
      <c r="CPU119" s="469"/>
      <c r="CPV119" s="469"/>
      <c r="CPW119" s="469"/>
      <c r="CPX119" s="469"/>
      <c r="CPY119" s="469"/>
      <c r="CPZ119" s="469"/>
      <c r="CQA119" s="469"/>
      <c r="CQB119" s="469"/>
      <c r="CQC119" s="469"/>
      <c r="CQD119" s="469"/>
      <c r="CQE119" s="469"/>
      <c r="CQF119" s="469"/>
      <c r="CQG119" s="469"/>
      <c r="CQH119" s="469"/>
      <c r="CQI119" s="469"/>
      <c r="CQJ119" s="469"/>
      <c r="CQK119" s="469"/>
      <c r="CQL119" s="469"/>
      <c r="CQM119" s="469"/>
      <c r="CQN119" s="469"/>
      <c r="CQO119" s="469"/>
      <c r="CQP119" s="469"/>
      <c r="CQQ119" s="469"/>
      <c r="CQR119" s="469"/>
      <c r="CQS119" s="469"/>
      <c r="CQT119" s="469"/>
      <c r="CQU119" s="469"/>
      <c r="CQV119" s="469"/>
      <c r="CQW119" s="469"/>
      <c r="CQX119" s="469"/>
      <c r="CQY119" s="469"/>
      <c r="CQZ119" s="469"/>
      <c r="CRA119" s="469"/>
      <c r="CRB119" s="469"/>
      <c r="CRC119" s="469"/>
      <c r="CRD119" s="469"/>
      <c r="CRE119" s="469"/>
      <c r="CRF119" s="469"/>
      <c r="CRG119" s="469"/>
      <c r="CRH119" s="469"/>
      <c r="CRI119" s="469"/>
      <c r="CRJ119" s="469"/>
      <c r="CRK119" s="469"/>
      <c r="CRL119" s="469"/>
      <c r="CRM119" s="469"/>
      <c r="CRN119" s="469"/>
      <c r="CRO119" s="469"/>
      <c r="CRP119" s="469"/>
      <c r="CRQ119" s="469"/>
      <c r="CRR119" s="469"/>
      <c r="CRS119" s="469"/>
      <c r="CRT119" s="469"/>
      <c r="CRU119" s="469"/>
      <c r="CRV119" s="469"/>
      <c r="CRW119" s="469"/>
      <c r="CRX119" s="469"/>
      <c r="CRY119" s="469"/>
      <c r="CRZ119" s="469"/>
      <c r="CSA119" s="469"/>
      <c r="CSB119" s="469"/>
      <c r="CSC119" s="469"/>
      <c r="CSD119" s="469"/>
      <c r="CSE119" s="469"/>
      <c r="CSF119" s="469"/>
      <c r="CSG119" s="469"/>
      <c r="CSH119" s="469"/>
      <c r="CSI119" s="469"/>
      <c r="CSJ119" s="469"/>
      <c r="CSK119" s="469"/>
      <c r="CSL119" s="469"/>
      <c r="CSM119" s="469"/>
      <c r="CSN119" s="469"/>
      <c r="CSO119" s="469"/>
      <c r="CSP119" s="469"/>
      <c r="CSQ119" s="469"/>
      <c r="CSR119" s="469"/>
      <c r="CSS119" s="469"/>
      <c r="CST119" s="469"/>
      <c r="CSU119" s="469"/>
      <c r="CSV119" s="469"/>
      <c r="CSW119" s="469"/>
      <c r="CSX119" s="469"/>
      <c r="CSY119" s="469"/>
      <c r="CSZ119" s="469"/>
      <c r="CTA119" s="469"/>
      <c r="CTB119" s="469"/>
      <c r="CTC119" s="469"/>
      <c r="CTD119" s="469"/>
      <c r="CTE119" s="469"/>
      <c r="CTF119" s="469"/>
      <c r="CTG119" s="469"/>
      <c r="CTH119" s="469"/>
      <c r="CTI119" s="469"/>
      <c r="CTJ119" s="469"/>
      <c r="CTK119" s="469"/>
      <c r="CTL119" s="469"/>
      <c r="CTM119" s="469"/>
      <c r="CTN119" s="469"/>
      <c r="CTO119" s="469"/>
      <c r="CTP119" s="469"/>
      <c r="CTQ119" s="469"/>
      <c r="CTR119" s="469"/>
      <c r="CTS119" s="469"/>
      <c r="CTT119" s="469"/>
      <c r="CTU119" s="469"/>
      <c r="CTV119" s="469"/>
      <c r="CTW119" s="469"/>
      <c r="CTX119" s="469"/>
      <c r="CTY119" s="469"/>
      <c r="CTZ119" s="469"/>
      <c r="CUA119" s="469"/>
      <c r="CUB119" s="469"/>
      <c r="CUC119" s="469"/>
      <c r="CUD119" s="469"/>
      <c r="CUE119" s="469"/>
      <c r="CUF119" s="469"/>
      <c r="CUG119" s="469"/>
      <c r="CUH119" s="469"/>
      <c r="CUI119" s="469"/>
      <c r="CUJ119" s="469"/>
      <c r="CUK119" s="469"/>
      <c r="CUL119" s="469"/>
      <c r="CUM119" s="469"/>
      <c r="CUN119" s="469"/>
      <c r="CUO119" s="469"/>
      <c r="CUP119" s="469"/>
      <c r="CUQ119" s="469"/>
      <c r="CUR119" s="469"/>
      <c r="CUS119" s="469"/>
      <c r="CUT119" s="469"/>
      <c r="CUU119" s="469"/>
      <c r="CUV119" s="469"/>
      <c r="CUW119" s="469"/>
      <c r="CUX119" s="469"/>
      <c r="CUY119" s="469"/>
      <c r="CUZ119" s="469"/>
      <c r="CVA119" s="469"/>
      <c r="CVB119" s="469"/>
      <c r="CVC119" s="469"/>
      <c r="CVD119" s="469"/>
      <c r="CVE119" s="469"/>
      <c r="CVF119" s="469"/>
      <c r="CVG119" s="469"/>
      <c r="CVH119" s="469"/>
      <c r="CVI119" s="469"/>
      <c r="CVJ119" s="469"/>
      <c r="CVK119" s="469"/>
      <c r="CVL119" s="469"/>
      <c r="CVM119" s="469"/>
      <c r="CVN119" s="469"/>
      <c r="CVO119" s="469"/>
      <c r="CVP119" s="469"/>
      <c r="CVQ119" s="469"/>
      <c r="CVR119" s="469"/>
      <c r="CVS119" s="469"/>
      <c r="CVT119" s="469"/>
      <c r="CVU119" s="469"/>
      <c r="CVV119" s="469"/>
      <c r="CVW119" s="469"/>
      <c r="CVX119" s="469"/>
      <c r="CVY119" s="469"/>
      <c r="CVZ119" s="469"/>
      <c r="CWA119" s="469"/>
      <c r="CWB119" s="469"/>
      <c r="CWC119" s="469"/>
      <c r="CWD119" s="469"/>
      <c r="CWE119" s="469"/>
      <c r="CWF119" s="469"/>
      <c r="CWG119" s="469"/>
      <c r="CWH119" s="469"/>
      <c r="CWI119" s="469"/>
      <c r="CWJ119" s="469"/>
      <c r="CWK119" s="469"/>
      <c r="CWL119" s="469"/>
      <c r="CWM119" s="469"/>
      <c r="CWN119" s="469"/>
      <c r="CWO119" s="469"/>
      <c r="CWP119" s="469"/>
      <c r="CWQ119" s="469"/>
      <c r="CWR119" s="469"/>
      <c r="CWS119" s="469"/>
      <c r="CWT119" s="469"/>
      <c r="CWU119" s="469"/>
      <c r="CWV119" s="469"/>
      <c r="CWW119" s="469"/>
      <c r="CWX119" s="469"/>
      <c r="CWY119" s="469"/>
      <c r="CWZ119" s="469"/>
      <c r="CXA119" s="469"/>
      <c r="CXB119" s="469"/>
      <c r="CXC119" s="469"/>
      <c r="CXD119" s="469"/>
      <c r="CXE119" s="469"/>
      <c r="CXF119" s="469"/>
      <c r="CXG119" s="469"/>
      <c r="CXH119" s="469"/>
      <c r="CXI119" s="469"/>
      <c r="CXJ119" s="469"/>
      <c r="CXK119" s="469"/>
      <c r="CXL119" s="469"/>
      <c r="CXM119" s="469"/>
      <c r="CXN119" s="469"/>
      <c r="CXO119" s="469"/>
      <c r="CXP119" s="469"/>
      <c r="CXQ119" s="469"/>
      <c r="CXR119" s="469"/>
      <c r="CXS119" s="469"/>
      <c r="CXT119" s="469"/>
      <c r="CXU119" s="469"/>
      <c r="CXV119" s="469"/>
      <c r="CXW119" s="469"/>
      <c r="CXX119" s="469"/>
      <c r="CXY119" s="469"/>
      <c r="CXZ119" s="469"/>
      <c r="CYA119" s="469"/>
      <c r="CYB119" s="469"/>
      <c r="CYC119" s="469"/>
      <c r="CYD119" s="469"/>
      <c r="CYE119" s="469"/>
      <c r="CYF119" s="469"/>
      <c r="CYG119" s="469"/>
      <c r="CYH119" s="469"/>
      <c r="CYI119" s="469"/>
      <c r="CYJ119" s="469"/>
      <c r="CYK119" s="469"/>
      <c r="CYL119" s="469"/>
      <c r="CYM119" s="469"/>
      <c r="CYN119" s="469"/>
      <c r="CYO119" s="469"/>
      <c r="CYP119" s="469"/>
      <c r="CYQ119" s="469"/>
      <c r="CYR119" s="469"/>
      <c r="CYS119" s="469"/>
      <c r="CYT119" s="469"/>
      <c r="CYU119" s="469"/>
      <c r="CYV119" s="469"/>
      <c r="CYW119" s="469"/>
      <c r="CYX119" s="469"/>
      <c r="CYY119" s="469"/>
      <c r="CYZ119" s="469"/>
      <c r="CZA119" s="469"/>
      <c r="CZB119" s="469"/>
      <c r="CZC119" s="469"/>
      <c r="CZD119" s="469"/>
      <c r="CZE119" s="469"/>
      <c r="CZF119" s="469"/>
      <c r="CZG119" s="469"/>
      <c r="CZH119" s="469"/>
      <c r="CZI119" s="469"/>
      <c r="CZJ119" s="469"/>
      <c r="CZK119" s="469"/>
      <c r="CZL119" s="469"/>
      <c r="CZM119" s="469"/>
      <c r="CZN119" s="469"/>
      <c r="CZO119" s="469"/>
      <c r="CZP119" s="469"/>
      <c r="CZQ119" s="469"/>
      <c r="CZR119" s="469"/>
      <c r="CZS119" s="469"/>
      <c r="CZT119" s="469"/>
      <c r="CZU119" s="469"/>
      <c r="CZV119" s="469"/>
      <c r="CZW119" s="469"/>
      <c r="CZX119" s="469"/>
      <c r="CZY119" s="469"/>
      <c r="CZZ119" s="469"/>
      <c r="DAA119" s="469"/>
      <c r="DAB119" s="469"/>
      <c r="DAC119" s="469"/>
      <c r="DAD119" s="469"/>
      <c r="DAE119" s="469"/>
      <c r="DAF119" s="469"/>
      <c r="DAG119" s="469"/>
      <c r="DAH119" s="469"/>
      <c r="DAI119" s="469"/>
      <c r="DAJ119" s="469"/>
      <c r="DAK119" s="469"/>
      <c r="DAL119" s="469"/>
      <c r="DAM119" s="469"/>
      <c r="DAN119" s="469"/>
      <c r="DAO119" s="469"/>
      <c r="DAP119" s="469"/>
      <c r="DAQ119" s="469"/>
      <c r="DAR119" s="469"/>
      <c r="DAS119" s="469"/>
      <c r="DAT119" s="469"/>
      <c r="DAU119" s="469"/>
      <c r="DAV119" s="469"/>
      <c r="DAW119" s="469"/>
      <c r="DAX119" s="469"/>
      <c r="DAY119" s="469"/>
      <c r="DAZ119" s="469"/>
      <c r="DBA119" s="469"/>
      <c r="DBB119" s="469"/>
      <c r="DBC119" s="469"/>
      <c r="DBD119" s="469"/>
      <c r="DBE119" s="469"/>
      <c r="DBF119" s="469"/>
      <c r="DBG119" s="469"/>
      <c r="DBH119" s="469"/>
      <c r="DBI119" s="469"/>
      <c r="DBJ119" s="469"/>
      <c r="DBK119" s="469"/>
      <c r="DBL119" s="469"/>
      <c r="DBM119" s="469"/>
      <c r="DBN119" s="469"/>
      <c r="DBO119" s="469"/>
      <c r="DBP119" s="469"/>
      <c r="DBQ119" s="469"/>
      <c r="DBR119" s="469"/>
      <c r="DBS119" s="469"/>
      <c r="DBT119" s="469"/>
      <c r="DBU119" s="469"/>
      <c r="DBV119" s="469"/>
      <c r="DBW119" s="469"/>
      <c r="DBX119" s="469"/>
      <c r="DBY119" s="469"/>
      <c r="DBZ119" s="469"/>
      <c r="DCA119" s="469"/>
      <c r="DCB119" s="469"/>
      <c r="DCC119" s="469"/>
      <c r="DCD119" s="469"/>
      <c r="DCE119" s="469"/>
      <c r="DCF119" s="469"/>
      <c r="DCG119" s="469"/>
      <c r="DCH119" s="469"/>
      <c r="DCI119" s="469"/>
      <c r="DCJ119" s="469"/>
      <c r="DCK119" s="469"/>
      <c r="DCL119" s="469"/>
      <c r="DCM119" s="469"/>
      <c r="DCN119" s="469"/>
      <c r="DCO119" s="469"/>
      <c r="DCP119" s="469"/>
      <c r="DCQ119" s="469"/>
      <c r="DCR119" s="469"/>
      <c r="DCS119" s="469"/>
      <c r="DCT119" s="469"/>
      <c r="DCU119" s="469"/>
      <c r="DCV119" s="469"/>
      <c r="DCW119" s="469"/>
      <c r="DCX119" s="469"/>
      <c r="DCY119" s="469"/>
      <c r="DCZ119" s="469"/>
      <c r="DDA119" s="469"/>
      <c r="DDB119" s="469"/>
      <c r="DDC119" s="469"/>
      <c r="DDD119" s="469"/>
      <c r="DDE119" s="469"/>
      <c r="DDF119" s="469"/>
      <c r="DDG119" s="469"/>
      <c r="DDH119" s="469"/>
      <c r="DDI119" s="469"/>
      <c r="DDJ119" s="469"/>
      <c r="DDK119" s="469"/>
      <c r="DDL119" s="469"/>
      <c r="DDM119" s="469"/>
      <c r="DDN119" s="469"/>
      <c r="DDO119" s="469"/>
      <c r="DDP119" s="469"/>
      <c r="DDQ119" s="469"/>
      <c r="DDR119" s="469"/>
      <c r="DDS119" s="469"/>
      <c r="DDT119" s="469"/>
      <c r="DDU119" s="469"/>
      <c r="DDV119" s="469"/>
      <c r="DDW119" s="469"/>
      <c r="DDX119" s="469"/>
      <c r="DDY119" s="469"/>
      <c r="DDZ119" s="469"/>
      <c r="DEA119" s="469"/>
      <c r="DEB119" s="469"/>
      <c r="DEC119" s="469"/>
      <c r="DED119" s="469"/>
      <c r="DEE119" s="469"/>
      <c r="DEF119" s="469"/>
      <c r="DEG119" s="469"/>
      <c r="DEH119" s="469"/>
      <c r="DEI119" s="469"/>
      <c r="DEJ119" s="469"/>
      <c r="DEK119" s="469"/>
      <c r="DEL119" s="469"/>
      <c r="DEM119" s="469"/>
      <c r="DEN119" s="469"/>
      <c r="DEO119" s="469"/>
      <c r="DEP119" s="469"/>
      <c r="DEQ119" s="469"/>
      <c r="DER119" s="469"/>
      <c r="DES119" s="469"/>
      <c r="DET119" s="469"/>
      <c r="DEU119" s="469"/>
      <c r="DEV119" s="469"/>
      <c r="DEW119" s="469"/>
      <c r="DEX119" s="469"/>
      <c r="DEY119" s="469"/>
      <c r="DEZ119" s="469"/>
      <c r="DFA119" s="469"/>
      <c r="DFB119" s="469"/>
      <c r="DFC119" s="469"/>
      <c r="DFD119" s="469"/>
      <c r="DFE119" s="469"/>
      <c r="DFF119" s="469"/>
      <c r="DFG119" s="469"/>
      <c r="DFH119" s="469"/>
      <c r="DFI119" s="469"/>
      <c r="DFJ119" s="469"/>
      <c r="DFK119" s="469"/>
      <c r="DFL119" s="469"/>
      <c r="DFM119" s="469"/>
      <c r="DFN119" s="469"/>
      <c r="DFO119" s="469"/>
      <c r="DFP119" s="469"/>
      <c r="DFQ119" s="469"/>
      <c r="DFR119" s="469"/>
      <c r="DFS119" s="469"/>
      <c r="DFT119" s="469"/>
      <c r="DFU119" s="469"/>
      <c r="DFV119" s="469"/>
      <c r="DFW119" s="469"/>
      <c r="DFX119" s="469"/>
      <c r="DFY119" s="469"/>
      <c r="DFZ119" s="469"/>
      <c r="DGA119" s="469"/>
      <c r="DGB119" s="469"/>
      <c r="DGC119" s="469"/>
      <c r="DGD119" s="469"/>
      <c r="DGE119" s="469"/>
      <c r="DGF119" s="469"/>
      <c r="DGG119" s="469"/>
      <c r="DGH119" s="469"/>
      <c r="DGI119" s="469"/>
      <c r="DGJ119" s="469"/>
      <c r="DGK119" s="469"/>
      <c r="DGL119" s="469"/>
      <c r="DGM119" s="469"/>
      <c r="DGN119" s="469"/>
      <c r="DGO119" s="469"/>
      <c r="DGP119" s="469"/>
      <c r="DGQ119" s="469"/>
      <c r="DGR119" s="469"/>
      <c r="DGS119" s="469"/>
      <c r="DGT119" s="469"/>
      <c r="DGU119" s="469"/>
      <c r="DGV119" s="469"/>
      <c r="DGW119" s="469"/>
      <c r="DGX119" s="469"/>
      <c r="DGY119" s="469"/>
      <c r="DGZ119" s="469"/>
      <c r="DHA119" s="469"/>
      <c r="DHB119" s="469"/>
      <c r="DHC119" s="469"/>
      <c r="DHD119" s="469"/>
      <c r="DHE119" s="469"/>
      <c r="DHF119" s="469"/>
      <c r="DHG119" s="469"/>
      <c r="DHH119" s="469"/>
      <c r="DHI119" s="469"/>
      <c r="DHJ119" s="469"/>
      <c r="DHK119" s="469"/>
      <c r="DHL119" s="469"/>
      <c r="DHM119" s="469"/>
      <c r="DHN119" s="469"/>
      <c r="DHO119" s="469"/>
      <c r="DHP119" s="469"/>
      <c r="DHQ119" s="469"/>
      <c r="DHR119" s="469"/>
      <c r="DHS119" s="469"/>
      <c r="DHT119" s="469"/>
      <c r="DHU119" s="469"/>
      <c r="DHV119" s="469"/>
      <c r="DHW119" s="469"/>
      <c r="DHX119" s="469"/>
      <c r="DHY119" s="469"/>
      <c r="DHZ119" s="469"/>
      <c r="DIA119" s="469"/>
      <c r="DIB119" s="469"/>
      <c r="DIC119" s="469"/>
      <c r="DID119" s="469"/>
      <c r="DIE119" s="469"/>
      <c r="DIF119" s="469"/>
      <c r="DIG119" s="469"/>
      <c r="DIH119" s="469"/>
      <c r="DII119" s="469"/>
      <c r="DIJ119" s="469"/>
      <c r="DIK119" s="469"/>
      <c r="DIL119" s="469"/>
      <c r="DIM119" s="469"/>
      <c r="DIN119" s="469"/>
      <c r="DIO119" s="469"/>
      <c r="DIP119" s="469"/>
      <c r="DIQ119" s="469"/>
      <c r="DIR119" s="469"/>
      <c r="DIS119" s="469"/>
      <c r="DIT119" s="469"/>
      <c r="DIU119" s="469"/>
      <c r="DIV119" s="469"/>
      <c r="DIW119" s="469"/>
      <c r="DIX119" s="469"/>
      <c r="DIY119" s="469"/>
      <c r="DIZ119" s="469"/>
      <c r="DJA119" s="469"/>
      <c r="DJB119" s="469"/>
      <c r="DJC119" s="469"/>
      <c r="DJD119" s="469"/>
      <c r="DJE119" s="469"/>
      <c r="DJF119" s="469"/>
      <c r="DJG119" s="469"/>
      <c r="DJH119" s="469"/>
      <c r="DJI119" s="469"/>
      <c r="DJJ119" s="469"/>
      <c r="DJK119" s="469"/>
      <c r="DJL119" s="469"/>
      <c r="DJM119" s="469"/>
      <c r="DJN119" s="469"/>
      <c r="DJO119" s="469"/>
      <c r="DJP119" s="469"/>
      <c r="DJQ119" s="469"/>
      <c r="DJR119" s="469"/>
      <c r="DJS119" s="469"/>
      <c r="DJT119" s="469"/>
      <c r="DJU119" s="469"/>
      <c r="DJV119" s="469"/>
      <c r="DJW119" s="469"/>
      <c r="DJX119" s="469"/>
      <c r="DJY119" s="469"/>
      <c r="DJZ119" s="469"/>
      <c r="DKA119" s="469"/>
      <c r="DKB119" s="469"/>
      <c r="DKC119" s="469"/>
      <c r="DKD119" s="469"/>
      <c r="DKE119" s="469"/>
      <c r="DKF119" s="469"/>
      <c r="DKG119" s="469"/>
      <c r="DKH119" s="469"/>
      <c r="DKI119" s="469"/>
      <c r="DKJ119" s="469"/>
      <c r="DKK119" s="469"/>
      <c r="DKL119" s="469"/>
      <c r="DKM119" s="469"/>
      <c r="DKN119" s="469"/>
      <c r="DKO119" s="469"/>
      <c r="DKP119" s="469"/>
      <c r="DKQ119" s="469"/>
      <c r="DKR119" s="469"/>
      <c r="DKS119" s="469"/>
      <c r="DKT119" s="469"/>
      <c r="DKU119" s="469"/>
      <c r="DKV119" s="469"/>
      <c r="DKW119" s="469"/>
      <c r="DKX119" s="469"/>
      <c r="DKY119" s="469"/>
      <c r="DKZ119" s="469"/>
      <c r="DLA119" s="469"/>
      <c r="DLB119" s="469"/>
      <c r="DLC119" s="469"/>
      <c r="DLD119" s="469"/>
      <c r="DLE119" s="469"/>
      <c r="DLF119" s="469"/>
      <c r="DLG119" s="469"/>
      <c r="DLH119" s="469"/>
      <c r="DLI119" s="469"/>
      <c r="DLJ119" s="469"/>
      <c r="DLK119" s="469"/>
      <c r="DLL119" s="469"/>
      <c r="DLM119" s="469"/>
      <c r="DLN119" s="469"/>
      <c r="DLO119" s="469"/>
      <c r="DLP119" s="469"/>
      <c r="DLQ119" s="469"/>
      <c r="DLR119" s="469"/>
      <c r="DLS119" s="469"/>
      <c r="DLT119" s="469"/>
      <c r="DLU119" s="469"/>
      <c r="DLV119" s="469"/>
      <c r="DLW119" s="469"/>
      <c r="DLX119" s="469"/>
      <c r="DLY119" s="469"/>
      <c r="DLZ119" s="469"/>
      <c r="DMA119" s="469"/>
      <c r="DMB119" s="469"/>
      <c r="DMC119" s="469"/>
      <c r="DMD119" s="469"/>
      <c r="DME119" s="469"/>
      <c r="DMF119" s="469"/>
      <c r="DMG119" s="469"/>
      <c r="DMH119" s="469"/>
      <c r="DMI119" s="469"/>
      <c r="DMJ119" s="469"/>
      <c r="DMK119" s="469"/>
      <c r="DML119" s="469"/>
      <c r="DMM119" s="469"/>
      <c r="DMN119" s="469"/>
      <c r="DMO119" s="469"/>
      <c r="DMP119" s="469"/>
      <c r="DMQ119" s="469"/>
      <c r="DMR119" s="469"/>
      <c r="DMS119" s="469"/>
      <c r="DMT119" s="469"/>
      <c r="DMU119" s="469"/>
      <c r="DMV119" s="469"/>
      <c r="DMW119" s="469"/>
      <c r="DMX119" s="469"/>
      <c r="DMY119" s="469"/>
      <c r="DMZ119" s="469"/>
      <c r="DNA119" s="469"/>
      <c r="DNB119" s="469"/>
      <c r="DNC119" s="469"/>
      <c r="DND119" s="469"/>
      <c r="DNE119" s="469"/>
      <c r="DNF119" s="469"/>
      <c r="DNG119" s="469"/>
      <c r="DNH119" s="469"/>
      <c r="DNI119" s="469"/>
      <c r="DNJ119" s="469"/>
      <c r="DNK119" s="469"/>
      <c r="DNL119" s="469"/>
      <c r="DNM119" s="469"/>
      <c r="DNN119" s="469"/>
      <c r="DNO119" s="469"/>
      <c r="DNP119" s="469"/>
      <c r="DNQ119" s="469"/>
      <c r="DNR119" s="469"/>
      <c r="DNS119" s="469"/>
      <c r="DNT119" s="469"/>
      <c r="DNU119" s="469"/>
      <c r="DNV119" s="469"/>
      <c r="DNW119" s="469"/>
      <c r="DNX119" s="469"/>
      <c r="DNY119" s="469"/>
      <c r="DNZ119" s="469"/>
      <c r="DOA119" s="469"/>
      <c r="DOB119" s="469"/>
      <c r="DOC119" s="469"/>
      <c r="DOD119" s="469"/>
      <c r="DOE119" s="469"/>
      <c r="DOF119" s="469"/>
      <c r="DOG119" s="469"/>
      <c r="DOH119" s="469"/>
      <c r="DOI119" s="469"/>
      <c r="DOJ119" s="469"/>
      <c r="DOK119" s="469"/>
      <c r="DOL119" s="469"/>
      <c r="DOM119" s="469"/>
      <c r="DON119" s="469"/>
      <c r="DOO119" s="469"/>
      <c r="DOP119" s="469"/>
      <c r="DOQ119" s="469"/>
      <c r="DOR119" s="469"/>
      <c r="DOS119" s="469"/>
      <c r="DOT119" s="469"/>
      <c r="DOU119" s="469"/>
      <c r="DOV119" s="469"/>
      <c r="DOW119" s="469"/>
      <c r="DOX119" s="469"/>
      <c r="DOY119" s="469"/>
      <c r="DOZ119" s="469"/>
      <c r="DPA119" s="469"/>
      <c r="DPB119" s="469"/>
      <c r="DPC119" s="469"/>
      <c r="DPD119" s="469"/>
      <c r="DPE119" s="469"/>
      <c r="DPF119" s="469"/>
      <c r="DPG119" s="469"/>
      <c r="DPH119" s="469"/>
      <c r="DPI119" s="469"/>
      <c r="DPJ119" s="469"/>
      <c r="DPK119" s="469"/>
      <c r="DPL119" s="469"/>
      <c r="DPM119" s="469"/>
      <c r="DPN119" s="469"/>
      <c r="DPO119" s="469"/>
      <c r="DPP119" s="469"/>
      <c r="DPQ119" s="469"/>
      <c r="DPR119" s="469"/>
      <c r="DPS119" s="469"/>
      <c r="DPT119" s="469"/>
      <c r="DPU119" s="469"/>
      <c r="DPV119" s="469"/>
      <c r="DPW119" s="469"/>
      <c r="DPX119" s="469"/>
      <c r="DPY119" s="469"/>
      <c r="DPZ119" s="469"/>
      <c r="DQA119" s="469"/>
      <c r="DQB119" s="469"/>
      <c r="DQC119" s="469"/>
      <c r="DQD119" s="469"/>
      <c r="DQE119" s="469"/>
      <c r="DQF119" s="469"/>
      <c r="DQG119" s="469"/>
      <c r="DQH119" s="469"/>
      <c r="DQI119" s="469"/>
      <c r="DQJ119" s="469"/>
      <c r="DQK119" s="469"/>
      <c r="DQL119" s="469"/>
      <c r="DQM119" s="469"/>
      <c r="DQN119" s="469"/>
      <c r="DQO119" s="469"/>
      <c r="DQP119" s="469"/>
      <c r="DQQ119" s="469"/>
      <c r="DQR119" s="469"/>
      <c r="DQS119" s="469"/>
      <c r="DQT119" s="469"/>
      <c r="DQU119" s="469"/>
      <c r="DQV119" s="469"/>
      <c r="DQW119" s="469"/>
      <c r="DQX119" s="469"/>
      <c r="DQY119" s="469"/>
      <c r="DQZ119" s="469"/>
      <c r="DRA119" s="469"/>
      <c r="DRB119" s="469"/>
      <c r="DRC119" s="469"/>
      <c r="DRD119" s="469"/>
      <c r="DRE119" s="469"/>
      <c r="DRF119" s="469"/>
      <c r="DRG119" s="469"/>
      <c r="DRH119" s="469"/>
      <c r="DRI119" s="469"/>
      <c r="DRJ119" s="469"/>
      <c r="DRK119" s="469"/>
      <c r="DRL119" s="469"/>
      <c r="DRM119" s="469"/>
      <c r="DRN119" s="469"/>
      <c r="DRO119" s="469"/>
      <c r="DRP119" s="469"/>
      <c r="DRQ119" s="469"/>
      <c r="DRR119" s="469"/>
      <c r="DRS119" s="469"/>
      <c r="DRT119" s="469"/>
      <c r="DRU119" s="469"/>
      <c r="DRV119" s="469"/>
      <c r="DRW119" s="469"/>
      <c r="DRX119" s="469"/>
      <c r="DRY119" s="469"/>
      <c r="DRZ119" s="469"/>
      <c r="DSA119" s="469"/>
      <c r="DSB119" s="469"/>
      <c r="DSC119" s="469"/>
      <c r="DSD119" s="469"/>
      <c r="DSE119" s="469"/>
      <c r="DSF119" s="469"/>
      <c r="DSG119" s="469"/>
      <c r="DSH119" s="469"/>
      <c r="DSI119" s="469"/>
      <c r="DSJ119" s="469"/>
      <c r="DSK119" s="469"/>
      <c r="DSL119" s="469"/>
      <c r="DSM119" s="469"/>
      <c r="DSN119" s="469"/>
      <c r="DSO119" s="469"/>
      <c r="DSP119" s="469"/>
      <c r="DSQ119" s="469"/>
      <c r="DSR119" s="469"/>
      <c r="DSS119" s="469"/>
      <c r="DST119" s="469"/>
      <c r="DSU119" s="469"/>
      <c r="DSV119" s="469"/>
      <c r="DSW119" s="469"/>
      <c r="DSX119" s="469"/>
      <c r="DSY119" s="469"/>
      <c r="DSZ119" s="469"/>
      <c r="DTA119" s="469"/>
      <c r="DTB119" s="469"/>
      <c r="DTC119" s="469"/>
      <c r="DTD119" s="469"/>
      <c r="DTE119" s="469"/>
      <c r="DTF119" s="469"/>
      <c r="DTG119" s="469"/>
      <c r="DTH119" s="469"/>
      <c r="DTI119" s="469"/>
      <c r="DTJ119" s="469"/>
      <c r="DTK119" s="469"/>
      <c r="DTL119" s="469"/>
      <c r="DTM119" s="469"/>
      <c r="DTN119" s="469"/>
      <c r="DTO119" s="469"/>
      <c r="DTP119" s="469"/>
      <c r="DTQ119" s="469"/>
      <c r="DTR119" s="469"/>
      <c r="DTS119" s="469"/>
      <c r="DTT119" s="469"/>
      <c r="DTU119" s="469"/>
      <c r="DTV119" s="469"/>
      <c r="DTW119" s="469"/>
      <c r="DTX119" s="469"/>
      <c r="DTY119" s="469"/>
      <c r="DTZ119" s="469"/>
      <c r="DUA119" s="469"/>
      <c r="DUB119" s="469"/>
      <c r="DUC119" s="469"/>
      <c r="DUD119" s="469"/>
      <c r="DUE119" s="469"/>
      <c r="DUF119" s="469"/>
      <c r="DUG119" s="469"/>
      <c r="DUH119" s="469"/>
      <c r="DUI119" s="469"/>
      <c r="DUJ119" s="469"/>
      <c r="DUK119" s="469"/>
      <c r="DUL119" s="469"/>
      <c r="DUM119" s="469"/>
      <c r="DUN119" s="469"/>
      <c r="DUO119" s="469"/>
      <c r="DUP119" s="469"/>
      <c r="DUQ119" s="469"/>
      <c r="DUR119" s="469"/>
      <c r="DUS119" s="469"/>
      <c r="DUT119" s="469"/>
      <c r="DUU119" s="469"/>
      <c r="DUV119" s="469"/>
      <c r="DUW119" s="469"/>
      <c r="DUX119" s="469"/>
      <c r="DUY119" s="469"/>
      <c r="DUZ119" s="469"/>
      <c r="DVA119" s="469"/>
      <c r="DVB119" s="469"/>
      <c r="DVC119" s="469"/>
      <c r="DVD119" s="469"/>
      <c r="DVE119" s="469"/>
      <c r="DVF119" s="469"/>
      <c r="DVG119" s="469"/>
      <c r="DVH119" s="469"/>
      <c r="DVI119" s="469"/>
      <c r="DVJ119" s="469"/>
      <c r="DVK119" s="469"/>
      <c r="DVL119" s="469"/>
      <c r="DVM119" s="469"/>
      <c r="DVN119" s="469"/>
      <c r="DVO119" s="469"/>
      <c r="DVP119" s="469"/>
      <c r="DVQ119" s="469"/>
      <c r="DVR119" s="469"/>
      <c r="DVS119" s="469"/>
      <c r="DVT119" s="469"/>
      <c r="DVU119" s="469"/>
      <c r="DVV119" s="469"/>
      <c r="DVW119" s="469"/>
      <c r="DVX119" s="469"/>
      <c r="DVY119" s="469"/>
      <c r="DVZ119" s="469"/>
      <c r="DWA119" s="469"/>
      <c r="DWB119" s="469"/>
      <c r="DWC119" s="469"/>
      <c r="DWD119" s="469"/>
      <c r="DWE119" s="469"/>
      <c r="DWF119" s="469"/>
      <c r="DWG119" s="469"/>
      <c r="DWH119" s="469"/>
      <c r="DWI119" s="469"/>
      <c r="DWJ119" s="469"/>
      <c r="DWK119" s="469"/>
      <c r="DWL119" s="469"/>
      <c r="DWM119" s="469"/>
      <c r="DWN119" s="469"/>
      <c r="DWO119" s="469"/>
      <c r="DWP119" s="469"/>
      <c r="DWQ119" s="469"/>
      <c r="DWR119" s="469"/>
      <c r="DWS119" s="469"/>
      <c r="DWT119" s="469"/>
      <c r="DWU119" s="469"/>
      <c r="DWV119" s="469"/>
      <c r="DWW119" s="469"/>
      <c r="DWX119" s="469"/>
      <c r="DWY119" s="469"/>
      <c r="DWZ119" s="469"/>
      <c r="DXA119" s="469"/>
      <c r="DXB119" s="469"/>
      <c r="DXC119" s="469"/>
      <c r="DXD119" s="469"/>
      <c r="DXE119" s="469"/>
      <c r="DXF119" s="469"/>
      <c r="DXG119" s="469"/>
      <c r="DXH119" s="469"/>
      <c r="DXI119" s="469"/>
      <c r="DXJ119" s="469"/>
      <c r="DXK119" s="469"/>
      <c r="DXL119" s="469"/>
      <c r="DXM119" s="469"/>
      <c r="DXN119" s="469"/>
      <c r="DXO119" s="469"/>
      <c r="DXP119" s="469"/>
      <c r="DXQ119" s="469"/>
      <c r="DXR119" s="469"/>
      <c r="DXS119" s="469"/>
      <c r="DXT119" s="469"/>
      <c r="DXU119" s="469"/>
      <c r="DXV119" s="469"/>
      <c r="DXW119" s="469"/>
      <c r="DXX119" s="469"/>
      <c r="DXY119" s="469"/>
      <c r="DXZ119" s="469"/>
      <c r="DYA119" s="469"/>
      <c r="DYB119" s="469"/>
      <c r="DYC119" s="469"/>
      <c r="DYD119" s="469"/>
      <c r="DYE119" s="469"/>
      <c r="DYF119" s="469"/>
      <c r="DYG119" s="469"/>
      <c r="DYH119" s="469"/>
      <c r="DYI119" s="469"/>
      <c r="DYJ119" s="469"/>
      <c r="DYK119" s="469"/>
      <c r="DYL119" s="469"/>
      <c r="DYM119" s="469"/>
      <c r="DYN119" s="469"/>
      <c r="DYO119" s="469"/>
      <c r="DYP119" s="469"/>
      <c r="DYQ119" s="469"/>
      <c r="DYR119" s="469"/>
      <c r="DYS119" s="469"/>
      <c r="DYT119" s="469"/>
      <c r="DYU119" s="469"/>
      <c r="DYV119" s="469"/>
      <c r="DYW119" s="469"/>
      <c r="DYX119" s="469"/>
      <c r="DYY119" s="469"/>
      <c r="DYZ119" s="469"/>
      <c r="DZA119" s="469"/>
      <c r="DZB119" s="469"/>
      <c r="DZC119" s="469"/>
      <c r="DZD119" s="469"/>
      <c r="DZE119" s="469"/>
      <c r="DZF119" s="469"/>
      <c r="DZG119" s="469"/>
      <c r="DZH119" s="469"/>
      <c r="DZI119" s="469"/>
      <c r="DZJ119" s="469"/>
      <c r="DZK119" s="469"/>
      <c r="DZL119" s="469"/>
      <c r="DZM119" s="469"/>
      <c r="DZN119" s="469"/>
      <c r="DZO119" s="469"/>
      <c r="DZP119" s="469"/>
      <c r="DZQ119" s="469"/>
      <c r="DZR119" s="469"/>
      <c r="DZS119" s="469"/>
      <c r="DZT119" s="469"/>
      <c r="DZU119" s="469"/>
      <c r="DZV119" s="469"/>
      <c r="DZW119" s="469"/>
      <c r="DZX119" s="469"/>
      <c r="DZY119" s="469"/>
      <c r="DZZ119" s="469"/>
      <c r="EAA119" s="469"/>
      <c r="EAB119" s="469"/>
      <c r="EAC119" s="469"/>
      <c r="EAD119" s="469"/>
      <c r="EAE119" s="469"/>
      <c r="EAF119" s="469"/>
      <c r="EAG119" s="469"/>
      <c r="EAH119" s="469"/>
      <c r="EAI119" s="469"/>
      <c r="EAJ119" s="469"/>
      <c r="EAK119" s="469"/>
      <c r="EAL119" s="469"/>
      <c r="EAM119" s="469"/>
      <c r="EAN119" s="469"/>
      <c r="EAO119" s="469"/>
      <c r="EAP119" s="469"/>
      <c r="EAQ119" s="469"/>
      <c r="EAR119" s="469"/>
      <c r="EAS119" s="469"/>
      <c r="EAT119" s="469"/>
      <c r="EAU119" s="469"/>
      <c r="EAV119" s="469"/>
      <c r="EAW119" s="469"/>
      <c r="EAX119" s="469"/>
      <c r="EAY119" s="469"/>
      <c r="EAZ119" s="469"/>
      <c r="EBA119" s="469"/>
      <c r="EBB119" s="469"/>
      <c r="EBC119" s="469"/>
      <c r="EBD119" s="469"/>
      <c r="EBE119" s="469"/>
      <c r="EBF119" s="469"/>
      <c r="EBG119" s="469"/>
      <c r="EBH119" s="469"/>
      <c r="EBI119" s="469"/>
      <c r="EBJ119" s="469"/>
      <c r="EBK119" s="469"/>
      <c r="EBL119" s="469"/>
      <c r="EBM119" s="469"/>
      <c r="EBN119" s="469"/>
      <c r="EBO119" s="469"/>
      <c r="EBP119" s="469"/>
      <c r="EBQ119" s="469"/>
      <c r="EBR119" s="469"/>
      <c r="EBS119" s="469"/>
      <c r="EBT119" s="469"/>
      <c r="EBU119" s="469"/>
      <c r="EBV119" s="469"/>
      <c r="EBW119" s="469"/>
      <c r="EBX119" s="469"/>
      <c r="EBY119" s="469"/>
      <c r="EBZ119" s="469"/>
      <c r="ECA119" s="469"/>
      <c r="ECB119" s="469"/>
      <c r="ECC119" s="469"/>
      <c r="ECD119" s="469"/>
      <c r="ECE119" s="469"/>
      <c r="ECF119" s="469"/>
      <c r="ECG119" s="469"/>
      <c r="ECH119" s="469"/>
      <c r="ECI119" s="469"/>
      <c r="ECJ119" s="469"/>
      <c r="ECK119" s="469"/>
      <c r="ECL119" s="469"/>
      <c r="ECM119" s="469"/>
      <c r="ECN119" s="469"/>
      <c r="ECO119" s="469"/>
      <c r="ECP119" s="469"/>
      <c r="ECQ119" s="469"/>
      <c r="ECR119" s="469"/>
      <c r="ECS119" s="469"/>
      <c r="ECT119" s="469"/>
      <c r="ECU119" s="469"/>
      <c r="ECV119" s="469"/>
      <c r="ECW119" s="469"/>
      <c r="ECX119" s="469"/>
      <c r="ECY119" s="469"/>
      <c r="ECZ119" s="469"/>
      <c r="EDA119" s="469"/>
      <c r="EDB119" s="469"/>
      <c r="EDC119" s="469"/>
      <c r="EDD119" s="469"/>
      <c r="EDE119" s="469"/>
      <c r="EDF119" s="469"/>
      <c r="EDG119" s="469"/>
      <c r="EDH119" s="469"/>
      <c r="EDI119" s="469"/>
      <c r="EDJ119" s="469"/>
      <c r="EDK119" s="469"/>
      <c r="EDL119" s="469"/>
      <c r="EDM119" s="469"/>
      <c r="EDN119" s="469"/>
      <c r="EDO119" s="469"/>
      <c r="EDP119" s="469"/>
      <c r="EDQ119" s="469"/>
      <c r="EDR119" s="469"/>
      <c r="EDS119" s="469"/>
      <c r="EDT119" s="469"/>
      <c r="EDU119" s="469"/>
      <c r="EDV119" s="469"/>
      <c r="EDW119" s="469"/>
      <c r="EDX119" s="469"/>
      <c r="EDY119" s="469"/>
      <c r="EDZ119" s="469"/>
      <c r="EEA119" s="469"/>
      <c r="EEB119" s="469"/>
      <c r="EEC119" s="469"/>
      <c r="EED119" s="469"/>
      <c r="EEE119" s="469"/>
      <c r="EEF119" s="469"/>
      <c r="EEG119" s="469"/>
      <c r="EEH119" s="469"/>
      <c r="EEI119" s="469"/>
      <c r="EEJ119" s="469"/>
      <c r="EEK119" s="469"/>
      <c r="EEL119" s="469"/>
      <c r="EEM119" s="469"/>
      <c r="EEN119" s="469"/>
      <c r="EEO119" s="469"/>
      <c r="EEP119" s="469"/>
      <c r="EEQ119" s="469"/>
      <c r="EER119" s="469"/>
      <c r="EES119" s="469"/>
      <c r="EET119" s="469"/>
      <c r="EEU119" s="469"/>
      <c r="EEV119" s="469"/>
      <c r="EEW119" s="469"/>
      <c r="EEX119" s="469"/>
      <c r="EEY119" s="469"/>
      <c r="EEZ119" s="469"/>
      <c r="EFA119" s="469"/>
      <c r="EFB119" s="469"/>
      <c r="EFC119" s="469"/>
      <c r="EFD119" s="469"/>
      <c r="EFE119" s="469"/>
      <c r="EFF119" s="469"/>
      <c r="EFG119" s="469"/>
      <c r="EFH119" s="469"/>
      <c r="EFI119" s="469"/>
      <c r="EFJ119" s="469"/>
      <c r="EFK119" s="469"/>
      <c r="EFL119" s="469"/>
      <c r="EFM119" s="469"/>
      <c r="EFN119" s="469"/>
      <c r="EFO119" s="469"/>
      <c r="EFP119" s="469"/>
      <c r="EFQ119" s="469"/>
      <c r="EFR119" s="469"/>
      <c r="EFS119" s="469"/>
      <c r="EFT119" s="469"/>
      <c r="EFU119" s="469"/>
      <c r="EFV119" s="469"/>
      <c r="EFW119" s="469"/>
      <c r="EFX119" s="469"/>
      <c r="EFY119" s="469"/>
      <c r="EFZ119" s="469"/>
      <c r="EGA119" s="469"/>
      <c r="EGB119" s="469"/>
      <c r="EGC119" s="469"/>
      <c r="EGD119" s="469"/>
      <c r="EGE119" s="469"/>
      <c r="EGF119" s="469"/>
      <c r="EGG119" s="469"/>
      <c r="EGH119" s="469"/>
      <c r="EGI119" s="469"/>
      <c r="EGJ119" s="469"/>
      <c r="EGK119" s="469"/>
      <c r="EGL119" s="469"/>
      <c r="EGM119" s="469"/>
      <c r="EGN119" s="469"/>
      <c r="EGO119" s="469"/>
      <c r="EGP119" s="469"/>
      <c r="EGQ119" s="469"/>
      <c r="EGR119" s="469"/>
      <c r="EGS119" s="469"/>
      <c r="EGT119" s="469"/>
      <c r="EGU119" s="469"/>
      <c r="EGV119" s="469"/>
      <c r="EGW119" s="469"/>
      <c r="EGX119" s="469"/>
      <c r="EGY119" s="469"/>
      <c r="EGZ119" s="469"/>
      <c r="EHA119" s="469"/>
      <c r="EHB119" s="469"/>
      <c r="EHC119" s="469"/>
      <c r="EHD119" s="469"/>
      <c r="EHE119" s="469"/>
      <c r="EHF119" s="469"/>
      <c r="EHG119" s="469"/>
      <c r="EHH119" s="469"/>
      <c r="EHI119" s="469"/>
      <c r="EHJ119" s="469"/>
      <c r="EHK119" s="469"/>
      <c r="EHL119" s="469"/>
      <c r="EHM119" s="469"/>
      <c r="EHN119" s="469"/>
      <c r="EHO119" s="469"/>
      <c r="EHP119" s="469"/>
      <c r="EHQ119" s="469"/>
      <c r="EHR119" s="469"/>
      <c r="EHS119" s="469"/>
      <c r="EHT119" s="469"/>
      <c r="EHU119" s="469"/>
      <c r="EHV119" s="469"/>
      <c r="EHW119" s="469"/>
      <c r="EHX119" s="469"/>
      <c r="EHY119" s="469"/>
      <c r="EHZ119" s="469"/>
      <c r="EIA119" s="469"/>
      <c r="EIB119" s="469"/>
      <c r="EIC119" s="469"/>
      <c r="EID119" s="469"/>
      <c r="EIE119" s="469"/>
      <c r="EIF119" s="469"/>
      <c r="EIG119" s="469"/>
      <c r="EIH119" s="469"/>
      <c r="EII119" s="469"/>
      <c r="EIJ119" s="469"/>
      <c r="EIK119" s="469"/>
      <c r="EIL119" s="469"/>
      <c r="EIM119" s="469"/>
      <c r="EIN119" s="469"/>
      <c r="EIO119" s="469"/>
      <c r="EIP119" s="469"/>
      <c r="EIQ119" s="469"/>
      <c r="EIR119" s="469"/>
      <c r="EIS119" s="469"/>
      <c r="EIT119" s="469"/>
      <c r="EIU119" s="469"/>
      <c r="EIV119" s="469"/>
      <c r="EIW119" s="469"/>
      <c r="EIX119" s="469"/>
      <c r="EIY119" s="469"/>
      <c r="EIZ119" s="469"/>
      <c r="EJA119" s="469"/>
      <c r="EJB119" s="469"/>
      <c r="EJC119" s="469"/>
      <c r="EJD119" s="469"/>
      <c r="EJE119" s="469"/>
      <c r="EJF119" s="469"/>
      <c r="EJG119" s="469"/>
      <c r="EJH119" s="469"/>
      <c r="EJI119" s="469"/>
      <c r="EJJ119" s="469"/>
      <c r="EJK119" s="469"/>
      <c r="EJL119" s="469"/>
      <c r="EJM119" s="469"/>
      <c r="EJN119" s="469"/>
      <c r="EJO119" s="469"/>
      <c r="EJP119" s="469"/>
      <c r="EJQ119" s="469"/>
      <c r="EJR119" s="469"/>
      <c r="EJS119" s="469"/>
      <c r="EJT119" s="469"/>
      <c r="EJU119" s="469"/>
      <c r="EJV119" s="469"/>
      <c r="EJW119" s="469"/>
      <c r="EJX119" s="469"/>
      <c r="EJY119" s="469"/>
      <c r="EJZ119" s="469"/>
      <c r="EKA119" s="469"/>
      <c r="EKB119" s="469"/>
      <c r="EKC119" s="469"/>
      <c r="EKD119" s="469"/>
      <c r="EKE119" s="469"/>
      <c r="EKF119" s="469"/>
      <c r="EKG119" s="469"/>
      <c r="EKH119" s="469"/>
      <c r="EKI119" s="469"/>
      <c r="EKJ119" s="469"/>
      <c r="EKK119" s="469"/>
      <c r="EKL119" s="469"/>
      <c r="EKM119" s="469"/>
      <c r="EKN119" s="469"/>
      <c r="EKO119" s="469"/>
      <c r="EKP119" s="469"/>
      <c r="EKQ119" s="469"/>
      <c r="EKR119" s="469"/>
      <c r="EKS119" s="469"/>
      <c r="EKT119" s="469"/>
      <c r="EKU119" s="469"/>
      <c r="EKV119" s="469"/>
      <c r="EKW119" s="469"/>
      <c r="EKX119" s="469"/>
      <c r="EKY119" s="469"/>
      <c r="EKZ119" s="469"/>
      <c r="ELA119" s="469"/>
      <c r="ELB119" s="469"/>
      <c r="ELC119" s="469"/>
      <c r="ELD119" s="469"/>
      <c r="ELE119" s="469"/>
      <c r="ELF119" s="469"/>
      <c r="ELG119" s="469"/>
      <c r="ELH119" s="469"/>
      <c r="ELI119" s="469"/>
      <c r="ELJ119" s="469"/>
      <c r="ELK119" s="469"/>
      <c r="ELL119" s="469"/>
      <c r="ELM119" s="469"/>
      <c r="ELN119" s="469"/>
      <c r="ELO119" s="469"/>
      <c r="ELP119" s="469"/>
      <c r="ELQ119" s="469"/>
      <c r="ELR119" s="469"/>
      <c r="ELS119" s="469"/>
      <c r="ELT119" s="469"/>
      <c r="ELU119" s="469"/>
      <c r="ELV119" s="469"/>
      <c r="ELW119" s="469"/>
      <c r="ELX119" s="469"/>
      <c r="ELY119" s="469"/>
      <c r="ELZ119" s="469"/>
      <c r="EMA119" s="469"/>
      <c r="EMB119" s="469"/>
      <c r="EMC119" s="469"/>
      <c r="EMD119" s="469"/>
      <c r="EME119" s="469"/>
      <c r="EMF119" s="469"/>
      <c r="EMG119" s="469"/>
      <c r="EMH119" s="469"/>
      <c r="EMI119" s="469"/>
      <c r="EMJ119" s="469"/>
      <c r="EMK119" s="469"/>
      <c r="EML119" s="469"/>
      <c r="EMM119" s="469"/>
      <c r="EMN119" s="469"/>
      <c r="EMO119" s="469"/>
      <c r="EMP119" s="469"/>
      <c r="EMQ119" s="469"/>
      <c r="EMR119" s="469"/>
      <c r="EMS119" s="469"/>
      <c r="EMT119" s="469"/>
      <c r="EMU119" s="469"/>
      <c r="EMV119" s="469"/>
      <c r="EMW119" s="469"/>
      <c r="EMX119" s="469"/>
      <c r="EMY119" s="469"/>
      <c r="EMZ119" s="469"/>
      <c r="ENA119" s="469"/>
      <c r="ENB119" s="469"/>
      <c r="ENC119" s="469"/>
      <c r="END119" s="469"/>
      <c r="ENE119" s="469"/>
      <c r="ENF119" s="469"/>
      <c r="ENG119" s="469"/>
      <c r="ENH119" s="469"/>
      <c r="ENI119" s="469"/>
      <c r="ENJ119" s="469"/>
      <c r="ENK119" s="469"/>
      <c r="ENL119" s="469"/>
      <c r="ENM119" s="469"/>
      <c r="ENN119" s="469"/>
      <c r="ENO119" s="469"/>
      <c r="ENP119" s="469"/>
      <c r="ENQ119" s="469"/>
      <c r="ENR119" s="469"/>
      <c r="ENS119" s="469"/>
      <c r="ENT119" s="469"/>
      <c r="ENU119" s="469"/>
      <c r="ENV119" s="469"/>
      <c r="ENW119" s="469"/>
      <c r="ENX119" s="469"/>
      <c r="ENY119" s="469"/>
      <c r="ENZ119" s="469"/>
      <c r="EOA119" s="469"/>
      <c r="EOB119" s="469"/>
      <c r="EOC119" s="469"/>
      <c r="EOD119" s="469"/>
      <c r="EOE119" s="469"/>
      <c r="EOF119" s="469"/>
      <c r="EOG119" s="469"/>
      <c r="EOH119" s="469"/>
      <c r="EOI119" s="469"/>
      <c r="EOJ119" s="469"/>
      <c r="EOK119" s="469"/>
      <c r="EOL119" s="469"/>
      <c r="EOM119" s="469"/>
      <c r="EON119" s="469"/>
      <c r="EOO119" s="469"/>
      <c r="EOP119" s="469"/>
      <c r="EOQ119" s="469"/>
      <c r="EOR119" s="469"/>
      <c r="EOS119" s="469"/>
      <c r="EOT119" s="469"/>
      <c r="EOU119" s="469"/>
      <c r="EOV119" s="469"/>
      <c r="EOW119" s="469"/>
      <c r="EOX119" s="469"/>
      <c r="EOY119" s="469"/>
      <c r="EOZ119" s="469"/>
      <c r="EPA119" s="469"/>
      <c r="EPB119" s="469"/>
      <c r="EPC119" s="469"/>
      <c r="EPD119" s="469"/>
      <c r="EPE119" s="469"/>
      <c r="EPF119" s="469"/>
      <c r="EPG119" s="469"/>
      <c r="EPH119" s="469"/>
      <c r="EPI119" s="469"/>
      <c r="EPJ119" s="469"/>
      <c r="EPK119" s="469"/>
      <c r="EPL119" s="469"/>
      <c r="EPM119" s="469"/>
      <c r="EPN119" s="469"/>
      <c r="EPO119" s="469"/>
      <c r="EPP119" s="469"/>
      <c r="EPQ119" s="469"/>
      <c r="EPR119" s="469"/>
      <c r="EPS119" s="469"/>
      <c r="EPT119" s="469"/>
      <c r="EPU119" s="469"/>
      <c r="EPV119" s="469"/>
      <c r="EPW119" s="469"/>
      <c r="EPX119" s="469"/>
      <c r="EPY119" s="469"/>
      <c r="EPZ119" s="469"/>
      <c r="EQA119" s="469"/>
      <c r="EQB119" s="469"/>
      <c r="EQC119" s="469"/>
      <c r="EQD119" s="469"/>
      <c r="EQE119" s="469"/>
      <c r="EQF119" s="469"/>
      <c r="EQG119" s="469"/>
      <c r="EQH119" s="469"/>
      <c r="EQI119" s="469"/>
      <c r="EQJ119" s="469"/>
      <c r="EQK119" s="469"/>
      <c r="EQL119" s="469"/>
      <c r="EQM119" s="469"/>
      <c r="EQN119" s="469"/>
      <c r="EQO119" s="469"/>
      <c r="EQP119" s="469"/>
      <c r="EQQ119" s="469"/>
      <c r="EQR119" s="469"/>
      <c r="EQS119" s="469"/>
      <c r="EQT119" s="469"/>
      <c r="EQU119" s="469"/>
      <c r="EQV119" s="469"/>
      <c r="EQW119" s="469"/>
      <c r="EQX119" s="469"/>
      <c r="EQY119" s="469"/>
      <c r="EQZ119" s="469"/>
      <c r="ERA119" s="469"/>
      <c r="ERB119" s="469"/>
      <c r="ERC119" s="469"/>
      <c r="ERD119" s="469"/>
      <c r="ERE119" s="469"/>
      <c r="ERF119" s="469"/>
      <c r="ERG119" s="469"/>
      <c r="ERH119" s="469"/>
      <c r="ERI119" s="469"/>
      <c r="ERJ119" s="469"/>
      <c r="ERK119" s="469"/>
      <c r="ERL119" s="469"/>
      <c r="ERM119" s="469"/>
      <c r="ERN119" s="469"/>
      <c r="ERO119" s="469"/>
      <c r="ERP119" s="469"/>
      <c r="ERQ119" s="469"/>
      <c r="ERR119" s="469"/>
      <c r="ERS119" s="469"/>
      <c r="ERT119" s="469"/>
      <c r="ERU119" s="469"/>
      <c r="ERV119" s="469"/>
      <c r="ERW119" s="469"/>
      <c r="ERX119" s="469"/>
      <c r="ERY119" s="469"/>
      <c r="ERZ119" s="469"/>
      <c r="ESA119" s="469"/>
      <c r="ESB119" s="469"/>
      <c r="ESC119" s="469"/>
      <c r="ESD119" s="469"/>
      <c r="ESE119" s="469"/>
      <c r="ESF119" s="469"/>
      <c r="ESG119" s="469"/>
      <c r="ESH119" s="469"/>
      <c r="ESI119" s="469"/>
      <c r="ESJ119" s="469"/>
      <c r="ESK119" s="469"/>
      <c r="ESL119" s="469"/>
      <c r="ESM119" s="469"/>
      <c r="ESN119" s="469"/>
      <c r="ESO119" s="469"/>
      <c r="ESP119" s="469"/>
      <c r="ESQ119" s="469"/>
      <c r="ESR119" s="469"/>
      <c r="ESS119" s="469"/>
      <c r="EST119" s="469"/>
      <c r="ESU119" s="469"/>
      <c r="ESV119" s="469"/>
      <c r="ESW119" s="469"/>
      <c r="ESX119" s="469"/>
      <c r="ESY119" s="469"/>
      <c r="ESZ119" s="469"/>
      <c r="ETA119" s="469"/>
      <c r="ETB119" s="469"/>
      <c r="ETC119" s="469"/>
      <c r="ETD119" s="469"/>
      <c r="ETE119" s="469"/>
      <c r="ETF119" s="469"/>
      <c r="ETG119" s="469"/>
      <c r="ETH119" s="469"/>
      <c r="ETI119" s="469"/>
      <c r="ETJ119" s="469"/>
      <c r="ETK119" s="469"/>
      <c r="ETL119" s="469"/>
      <c r="ETM119" s="469"/>
      <c r="ETN119" s="469"/>
      <c r="ETO119" s="469"/>
      <c r="ETP119" s="469"/>
      <c r="ETQ119" s="469"/>
      <c r="ETR119" s="469"/>
      <c r="ETS119" s="469"/>
      <c r="ETT119" s="469"/>
      <c r="ETU119" s="469"/>
      <c r="ETV119" s="469"/>
      <c r="ETW119" s="469"/>
      <c r="ETX119" s="469"/>
      <c r="ETY119" s="469"/>
      <c r="ETZ119" s="469"/>
      <c r="EUA119" s="469"/>
      <c r="EUB119" s="469"/>
      <c r="EUC119" s="469"/>
      <c r="EUD119" s="469"/>
      <c r="EUE119" s="469"/>
      <c r="EUF119" s="469"/>
      <c r="EUG119" s="469"/>
      <c r="EUH119" s="469"/>
      <c r="EUI119" s="469"/>
      <c r="EUJ119" s="469"/>
      <c r="EUK119" s="469"/>
      <c r="EUL119" s="469"/>
      <c r="EUM119" s="469"/>
      <c r="EUN119" s="469"/>
      <c r="EUO119" s="469"/>
      <c r="EUP119" s="469"/>
      <c r="EUQ119" s="469"/>
      <c r="EUR119" s="469"/>
      <c r="EUS119" s="469"/>
      <c r="EUT119" s="469"/>
      <c r="EUU119" s="469"/>
      <c r="EUV119" s="469"/>
      <c r="EUW119" s="469"/>
      <c r="EUX119" s="469"/>
      <c r="EUY119" s="469"/>
      <c r="EUZ119" s="469"/>
      <c r="EVA119" s="469"/>
      <c r="EVB119" s="469"/>
      <c r="EVC119" s="469"/>
      <c r="EVD119" s="469"/>
      <c r="EVE119" s="469"/>
      <c r="EVF119" s="469"/>
      <c r="EVG119" s="469"/>
      <c r="EVH119" s="469"/>
      <c r="EVI119" s="469"/>
      <c r="EVJ119" s="469"/>
      <c r="EVK119" s="469"/>
      <c r="EVL119" s="469"/>
      <c r="EVM119" s="469"/>
      <c r="EVN119" s="469"/>
      <c r="EVO119" s="469"/>
      <c r="EVP119" s="469"/>
      <c r="EVQ119" s="469"/>
      <c r="EVR119" s="469"/>
      <c r="EVS119" s="469"/>
      <c r="EVT119" s="469"/>
      <c r="EVU119" s="469"/>
      <c r="EVV119" s="469"/>
      <c r="EVW119" s="469"/>
      <c r="EVX119" s="469"/>
      <c r="EVY119" s="469"/>
      <c r="EVZ119" s="469"/>
      <c r="EWA119" s="469"/>
      <c r="EWB119" s="469"/>
      <c r="EWC119" s="469"/>
      <c r="EWD119" s="469"/>
      <c r="EWE119" s="469"/>
      <c r="EWF119" s="469"/>
      <c r="EWG119" s="469"/>
      <c r="EWH119" s="469"/>
      <c r="EWI119" s="469"/>
      <c r="EWJ119" s="469"/>
      <c r="EWK119" s="469"/>
      <c r="EWL119" s="469"/>
      <c r="EWM119" s="469"/>
      <c r="EWN119" s="469"/>
      <c r="EWO119" s="469"/>
      <c r="EWP119" s="469"/>
      <c r="EWQ119" s="469"/>
      <c r="EWR119" s="469"/>
      <c r="EWS119" s="469"/>
      <c r="EWT119" s="469"/>
      <c r="EWU119" s="469"/>
      <c r="EWV119" s="469"/>
      <c r="EWW119" s="469"/>
      <c r="EWX119" s="469"/>
      <c r="EWY119" s="469"/>
      <c r="EWZ119" s="469"/>
      <c r="EXA119" s="469"/>
      <c r="EXB119" s="469"/>
      <c r="EXC119" s="469"/>
      <c r="EXD119" s="469"/>
      <c r="EXE119" s="469"/>
      <c r="EXF119" s="469"/>
      <c r="EXG119" s="469"/>
      <c r="EXH119" s="469"/>
      <c r="EXI119" s="469"/>
      <c r="EXJ119" s="469"/>
      <c r="EXK119" s="469"/>
      <c r="EXL119" s="469"/>
      <c r="EXM119" s="469"/>
      <c r="EXN119" s="469"/>
      <c r="EXO119" s="469"/>
      <c r="EXP119" s="469"/>
      <c r="EXQ119" s="469"/>
      <c r="EXR119" s="469"/>
      <c r="EXS119" s="469"/>
      <c r="EXT119" s="469"/>
      <c r="EXU119" s="469"/>
      <c r="EXV119" s="469"/>
      <c r="EXW119" s="469"/>
      <c r="EXX119" s="469"/>
      <c r="EXY119" s="469"/>
      <c r="EXZ119" s="469"/>
      <c r="EYA119" s="469"/>
      <c r="EYB119" s="469"/>
      <c r="EYC119" s="469"/>
      <c r="EYD119" s="469"/>
      <c r="EYE119" s="469"/>
      <c r="EYF119" s="469"/>
      <c r="EYG119" s="469"/>
      <c r="EYH119" s="469"/>
      <c r="EYI119" s="469"/>
      <c r="EYJ119" s="469"/>
      <c r="EYK119" s="469"/>
      <c r="EYL119" s="469"/>
      <c r="EYM119" s="469"/>
      <c r="EYN119" s="469"/>
      <c r="EYO119" s="469"/>
      <c r="EYP119" s="469"/>
      <c r="EYQ119" s="469"/>
      <c r="EYR119" s="469"/>
      <c r="EYS119" s="469"/>
      <c r="EYT119" s="469"/>
      <c r="EYU119" s="469"/>
      <c r="EYV119" s="469"/>
      <c r="EYW119" s="469"/>
      <c r="EYX119" s="469"/>
      <c r="EYY119" s="469"/>
      <c r="EYZ119" s="469"/>
      <c r="EZA119" s="469"/>
      <c r="EZB119" s="469"/>
      <c r="EZC119" s="469"/>
      <c r="EZD119" s="469"/>
      <c r="EZE119" s="469"/>
      <c r="EZF119" s="469"/>
      <c r="EZG119" s="469"/>
      <c r="EZH119" s="469"/>
      <c r="EZI119" s="469"/>
      <c r="EZJ119" s="469"/>
      <c r="EZK119" s="469"/>
      <c r="EZL119" s="469"/>
      <c r="EZM119" s="469"/>
      <c r="EZN119" s="469"/>
      <c r="EZO119" s="469"/>
      <c r="EZP119" s="469"/>
      <c r="EZQ119" s="469"/>
      <c r="EZR119" s="469"/>
      <c r="EZS119" s="469"/>
      <c r="EZT119" s="469"/>
      <c r="EZU119" s="469"/>
      <c r="EZV119" s="469"/>
      <c r="EZW119" s="469"/>
      <c r="EZX119" s="469"/>
      <c r="EZY119" s="469"/>
      <c r="EZZ119" s="469"/>
      <c r="FAA119" s="469"/>
      <c r="FAB119" s="469"/>
      <c r="FAC119" s="469"/>
      <c r="FAD119" s="469"/>
      <c r="FAE119" s="469"/>
      <c r="FAF119" s="469"/>
      <c r="FAG119" s="469"/>
      <c r="FAH119" s="469"/>
      <c r="FAI119" s="469"/>
      <c r="FAJ119" s="469"/>
      <c r="FAK119" s="469"/>
      <c r="FAL119" s="469"/>
      <c r="FAM119" s="469"/>
      <c r="FAN119" s="469"/>
      <c r="FAO119" s="469"/>
      <c r="FAP119" s="469"/>
      <c r="FAQ119" s="469"/>
      <c r="FAR119" s="469"/>
      <c r="FAS119" s="469"/>
      <c r="FAT119" s="469"/>
      <c r="FAU119" s="469"/>
      <c r="FAV119" s="469"/>
      <c r="FAW119" s="469"/>
      <c r="FAX119" s="469"/>
      <c r="FAY119" s="469"/>
      <c r="FAZ119" s="469"/>
      <c r="FBA119" s="469"/>
      <c r="FBB119" s="469"/>
      <c r="FBC119" s="469"/>
      <c r="FBD119" s="469"/>
      <c r="FBE119" s="469"/>
      <c r="FBF119" s="469"/>
      <c r="FBG119" s="469"/>
      <c r="FBH119" s="469"/>
      <c r="FBI119" s="469"/>
      <c r="FBJ119" s="469"/>
      <c r="FBK119" s="469"/>
      <c r="FBL119" s="469"/>
      <c r="FBM119" s="469"/>
      <c r="FBN119" s="469"/>
      <c r="FBO119" s="469"/>
      <c r="FBP119" s="469"/>
      <c r="FBQ119" s="469"/>
      <c r="FBR119" s="469"/>
      <c r="FBS119" s="469"/>
      <c r="FBT119" s="469"/>
      <c r="FBU119" s="469"/>
      <c r="FBV119" s="469"/>
      <c r="FBW119" s="469"/>
      <c r="FBX119" s="469"/>
      <c r="FBY119" s="469"/>
      <c r="FBZ119" s="469"/>
      <c r="FCA119" s="469"/>
      <c r="FCB119" s="469"/>
      <c r="FCC119" s="469"/>
      <c r="FCD119" s="469"/>
      <c r="FCE119" s="469"/>
      <c r="FCF119" s="469"/>
      <c r="FCG119" s="469"/>
      <c r="FCH119" s="469"/>
      <c r="FCI119" s="469"/>
      <c r="FCJ119" s="469"/>
      <c r="FCK119" s="469"/>
      <c r="FCL119" s="469"/>
      <c r="FCM119" s="469"/>
      <c r="FCN119" s="469"/>
      <c r="FCO119" s="469"/>
      <c r="FCP119" s="469"/>
      <c r="FCQ119" s="469"/>
      <c r="FCR119" s="469"/>
      <c r="FCS119" s="469"/>
      <c r="FCT119" s="469"/>
      <c r="FCU119" s="469"/>
      <c r="FCV119" s="469"/>
      <c r="FCW119" s="469"/>
      <c r="FCX119" s="469"/>
      <c r="FCY119" s="469"/>
      <c r="FCZ119" s="469"/>
      <c r="FDA119" s="469"/>
      <c r="FDB119" s="469"/>
      <c r="FDC119" s="469"/>
      <c r="FDD119" s="469"/>
      <c r="FDE119" s="469"/>
      <c r="FDF119" s="469"/>
      <c r="FDG119" s="469"/>
      <c r="FDH119" s="469"/>
      <c r="FDI119" s="469"/>
      <c r="FDJ119" s="469"/>
      <c r="FDK119" s="469"/>
      <c r="FDL119" s="469"/>
      <c r="FDM119" s="469"/>
      <c r="FDN119" s="469"/>
      <c r="FDO119" s="469"/>
      <c r="FDP119" s="469"/>
      <c r="FDQ119" s="469"/>
      <c r="FDR119" s="469"/>
      <c r="FDS119" s="469"/>
      <c r="FDT119" s="469"/>
      <c r="FDU119" s="469"/>
      <c r="FDV119" s="469"/>
      <c r="FDW119" s="469"/>
      <c r="FDX119" s="469"/>
      <c r="FDY119" s="469"/>
      <c r="FDZ119" s="469"/>
      <c r="FEA119" s="469"/>
      <c r="FEB119" s="469"/>
      <c r="FEC119" s="469"/>
      <c r="FED119" s="469"/>
      <c r="FEE119" s="469"/>
      <c r="FEF119" s="469"/>
      <c r="FEG119" s="469"/>
      <c r="FEH119" s="469"/>
      <c r="FEI119" s="469"/>
      <c r="FEJ119" s="469"/>
      <c r="FEK119" s="469"/>
      <c r="FEL119" s="469"/>
      <c r="FEM119" s="469"/>
      <c r="FEN119" s="469"/>
      <c r="FEO119" s="469"/>
      <c r="FEP119" s="469"/>
      <c r="FEQ119" s="469"/>
      <c r="FER119" s="469"/>
      <c r="FES119" s="469"/>
      <c r="FET119" s="469"/>
      <c r="FEU119" s="469"/>
      <c r="FEV119" s="469"/>
      <c r="FEW119" s="469"/>
      <c r="FEX119" s="469"/>
      <c r="FEY119" s="469"/>
      <c r="FEZ119" s="469"/>
      <c r="FFA119" s="469"/>
      <c r="FFB119" s="469"/>
      <c r="FFC119" s="469"/>
      <c r="FFD119" s="469"/>
      <c r="FFE119" s="469"/>
      <c r="FFF119" s="469"/>
      <c r="FFG119" s="469"/>
      <c r="FFH119" s="469"/>
      <c r="FFI119" s="469"/>
      <c r="FFJ119" s="469"/>
      <c r="FFK119" s="469"/>
      <c r="FFL119" s="469"/>
      <c r="FFM119" s="469"/>
      <c r="FFN119" s="469"/>
      <c r="FFO119" s="469"/>
      <c r="FFP119" s="469"/>
      <c r="FFQ119" s="469"/>
      <c r="FFR119" s="469"/>
      <c r="FFS119" s="469"/>
      <c r="FFT119" s="469"/>
      <c r="FFU119" s="469"/>
      <c r="FFV119" s="469"/>
      <c r="FFW119" s="469"/>
      <c r="FFX119" s="469"/>
      <c r="FFY119" s="469"/>
      <c r="FFZ119" s="469"/>
      <c r="FGA119" s="469"/>
      <c r="FGB119" s="469"/>
      <c r="FGC119" s="469"/>
      <c r="FGD119" s="469"/>
      <c r="FGE119" s="469"/>
      <c r="FGF119" s="469"/>
      <c r="FGG119" s="469"/>
      <c r="FGH119" s="469"/>
      <c r="FGI119" s="469"/>
      <c r="FGJ119" s="469"/>
      <c r="FGK119" s="469"/>
      <c r="FGL119" s="469"/>
      <c r="FGM119" s="469"/>
      <c r="FGN119" s="469"/>
      <c r="FGO119" s="469"/>
      <c r="FGP119" s="469"/>
      <c r="FGQ119" s="469"/>
      <c r="FGR119" s="469"/>
      <c r="FGS119" s="469"/>
      <c r="FGT119" s="469"/>
      <c r="FGU119" s="469"/>
      <c r="FGV119" s="469"/>
      <c r="FGW119" s="469"/>
      <c r="FGX119" s="469"/>
      <c r="FGY119" s="469"/>
      <c r="FGZ119" s="469"/>
      <c r="FHA119" s="469"/>
      <c r="FHB119" s="469"/>
      <c r="FHC119" s="469"/>
      <c r="FHD119" s="469"/>
      <c r="FHE119" s="469"/>
      <c r="FHF119" s="469"/>
      <c r="FHG119" s="469"/>
      <c r="FHH119" s="469"/>
      <c r="FHI119" s="469"/>
      <c r="FHJ119" s="469"/>
      <c r="FHK119" s="469"/>
      <c r="FHL119" s="469"/>
      <c r="FHM119" s="469"/>
      <c r="FHN119" s="469"/>
      <c r="FHO119" s="469"/>
      <c r="FHP119" s="469"/>
      <c r="FHQ119" s="469"/>
      <c r="FHR119" s="469"/>
      <c r="FHS119" s="469"/>
      <c r="FHT119" s="469"/>
      <c r="FHU119" s="469"/>
      <c r="FHV119" s="469"/>
      <c r="FHW119" s="469"/>
      <c r="FHX119" s="469"/>
      <c r="FHY119" s="469"/>
      <c r="FHZ119" s="469"/>
      <c r="FIA119" s="469"/>
      <c r="FIB119" s="469"/>
      <c r="FIC119" s="469"/>
      <c r="FID119" s="469"/>
      <c r="FIE119" s="469"/>
      <c r="FIF119" s="469"/>
      <c r="FIG119" s="469"/>
      <c r="FIH119" s="469"/>
      <c r="FII119" s="469"/>
      <c r="FIJ119" s="469"/>
      <c r="FIK119" s="469"/>
      <c r="FIL119" s="469"/>
      <c r="FIM119" s="469"/>
      <c r="FIN119" s="469"/>
      <c r="FIO119" s="469"/>
      <c r="FIP119" s="469"/>
      <c r="FIQ119" s="469"/>
      <c r="FIR119" s="469"/>
      <c r="FIS119" s="469"/>
      <c r="FIT119" s="469"/>
      <c r="FIU119" s="469"/>
      <c r="FIV119" s="469"/>
      <c r="FIW119" s="469"/>
      <c r="FIX119" s="469"/>
      <c r="FIY119" s="469"/>
      <c r="FIZ119" s="469"/>
      <c r="FJA119" s="469"/>
      <c r="FJB119" s="469"/>
      <c r="FJC119" s="469"/>
      <c r="FJD119" s="469"/>
      <c r="FJE119" s="469"/>
      <c r="FJF119" s="469"/>
      <c r="FJG119" s="469"/>
      <c r="FJH119" s="469"/>
      <c r="FJI119" s="469"/>
      <c r="FJJ119" s="469"/>
      <c r="FJK119" s="469"/>
      <c r="FJL119" s="469"/>
      <c r="FJM119" s="469"/>
      <c r="FJN119" s="469"/>
      <c r="FJO119" s="469"/>
      <c r="FJP119" s="469"/>
      <c r="FJQ119" s="469"/>
      <c r="FJR119" s="469"/>
      <c r="FJS119" s="469"/>
      <c r="FJT119" s="469"/>
      <c r="FJU119" s="469"/>
      <c r="FJV119" s="469"/>
      <c r="FJW119" s="469"/>
      <c r="FJX119" s="469"/>
      <c r="FJY119" s="469"/>
      <c r="FJZ119" s="469"/>
      <c r="FKA119" s="469"/>
      <c r="FKB119" s="469"/>
      <c r="FKC119" s="469"/>
      <c r="FKD119" s="469"/>
      <c r="FKE119" s="469"/>
      <c r="FKF119" s="469"/>
      <c r="FKG119" s="469"/>
      <c r="FKH119" s="469"/>
      <c r="FKI119" s="469"/>
      <c r="FKJ119" s="469"/>
      <c r="FKK119" s="469"/>
      <c r="FKL119" s="469"/>
      <c r="FKM119" s="469"/>
      <c r="FKN119" s="469"/>
      <c r="FKO119" s="469"/>
      <c r="FKP119" s="469"/>
      <c r="FKQ119" s="469"/>
      <c r="FKR119" s="469"/>
      <c r="FKS119" s="469"/>
      <c r="FKT119" s="469"/>
      <c r="FKU119" s="469"/>
      <c r="FKV119" s="469"/>
      <c r="FKW119" s="469"/>
      <c r="FKX119" s="469"/>
      <c r="FKY119" s="469"/>
      <c r="FKZ119" s="469"/>
      <c r="FLA119" s="469"/>
      <c r="FLB119" s="469"/>
      <c r="FLC119" s="469"/>
      <c r="FLD119" s="469"/>
      <c r="FLE119" s="469"/>
      <c r="FLF119" s="469"/>
      <c r="FLG119" s="469"/>
      <c r="FLH119" s="469"/>
      <c r="FLI119" s="469"/>
      <c r="FLJ119" s="469"/>
      <c r="FLK119" s="469"/>
      <c r="FLL119" s="469"/>
      <c r="FLM119" s="469"/>
      <c r="FLN119" s="469"/>
      <c r="FLO119" s="469"/>
      <c r="FLP119" s="469"/>
      <c r="FLQ119" s="469"/>
      <c r="FLR119" s="469"/>
      <c r="FLS119" s="469"/>
      <c r="FLT119" s="469"/>
      <c r="FLU119" s="469"/>
      <c r="FLV119" s="469"/>
      <c r="FLW119" s="469"/>
      <c r="FLX119" s="469"/>
      <c r="FLY119" s="469"/>
      <c r="FLZ119" s="469"/>
      <c r="FMA119" s="469"/>
      <c r="FMB119" s="469"/>
      <c r="FMC119" s="469"/>
      <c r="FMD119" s="469"/>
      <c r="FME119" s="469"/>
      <c r="FMF119" s="469"/>
      <c r="FMG119" s="469"/>
      <c r="FMH119" s="469"/>
      <c r="FMI119" s="469"/>
      <c r="FMJ119" s="469"/>
      <c r="FMK119" s="469"/>
      <c r="FML119" s="469"/>
      <c r="FMM119" s="469"/>
      <c r="FMN119" s="469"/>
      <c r="FMO119" s="469"/>
      <c r="FMP119" s="469"/>
      <c r="FMQ119" s="469"/>
      <c r="FMR119" s="469"/>
      <c r="FMS119" s="469"/>
      <c r="FMT119" s="469"/>
      <c r="FMU119" s="469"/>
      <c r="FMV119" s="469"/>
      <c r="FMW119" s="469"/>
      <c r="FMX119" s="469"/>
      <c r="FMY119" s="469"/>
      <c r="FMZ119" s="469"/>
      <c r="FNA119" s="469"/>
      <c r="FNB119" s="469"/>
      <c r="FNC119" s="469"/>
      <c r="FND119" s="469"/>
      <c r="FNE119" s="469"/>
      <c r="FNF119" s="469"/>
      <c r="FNG119" s="469"/>
      <c r="FNH119" s="469"/>
      <c r="FNI119" s="469"/>
      <c r="FNJ119" s="469"/>
      <c r="FNK119" s="469"/>
      <c r="FNL119" s="469"/>
      <c r="FNM119" s="469"/>
      <c r="FNN119" s="469"/>
      <c r="FNO119" s="469"/>
      <c r="FNP119" s="469"/>
      <c r="FNQ119" s="469"/>
      <c r="FNR119" s="469"/>
      <c r="FNS119" s="469"/>
      <c r="FNT119" s="469"/>
      <c r="FNU119" s="469"/>
      <c r="FNV119" s="469"/>
      <c r="FNW119" s="469"/>
      <c r="FNX119" s="469"/>
      <c r="FNY119" s="469"/>
      <c r="FNZ119" s="469"/>
      <c r="FOA119" s="469"/>
      <c r="FOB119" s="469"/>
      <c r="FOC119" s="469"/>
      <c r="FOD119" s="469"/>
      <c r="FOE119" s="469"/>
      <c r="FOF119" s="469"/>
      <c r="FOG119" s="469"/>
      <c r="FOH119" s="469"/>
      <c r="FOI119" s="469"/>
      <c r="FOJ119" s="469"/>
      <c r="FOK119" s="469"/>
      <c r="FOL119" s="469"/>
      <c r="FOM119" s="469"/>
      <c r="FON119" s="469"/>
      <c r="FOO119" s="469"/>
      <c r="FOP119" s="469"/>
      <c r="FOQ119" s="469"/>
      <c r="FOR119" s="469"/>
      <c r="FOS119" s="469"/>
      <c r="FOT119" s="469"/>
      <c r="FOU119" s="469"/>
      <c r="FOV119" s="469"/>
      <c r="FOW119" s="469"/>
      <c r="FOX119" s="469"/>
      <c r="FOY119" s="469"/>
      <c r="FOZ119" s="469"/>
      <c r="FPA119" s="469"/>
      <c r="FPB119" s="469"/>
      <c r="FPC119" s="469"/>
      <c r="FPD119" s="469"/>
      <c r="FPE119" s="469"/>
      <c r="FPF119" s="469"/>
      <c r="FPG119" s="469"/>
      <c r="FPH119" s="469"/>
      <c r="FPI119" s="469"/>
      <c r="FPJ119" s="469"/>
      <c r="FPK119" s="469"/>
      <c r="FPL119" s="469"/>
      <c r="FPM119" s="469"/>
      <c r="FPN119" s="469"/>
      <c r="FPO119" s="469"/>
      <c r="FPP119" s="469"/>
      <c r="FPQ119" s="469"/>
      <c r="FPR119" s="469"/>
      <c r="FPS119" s="469"/>
      <c r="FPT119" s="469"/>
      <c r="FPU119" s="469"/>
      <c r="FPV119" s="469"/>
      <c r="FPW119" s="469"/>
      <c r="FPX119" s="469"/>
      <c r="FPY119" s="469"/>
      <c r="FPZ119" s="469"/>
      <c r="FQA119" s="469"/>
      <c r="FQB119" s="469"/>
      <c r="FQC119" s="469"/>
      <c r="FQD119" s="469"/>
      <c r="FQE119" s="469"/>
      <c r="FQF119" s="469"/>
      <c r="FQG119" s="469"/>
      <c r="FQH119" s="469"/>
      <c r="FQI119" s="469"/>
      <c r="FQJ119" s="469"/>
      <c r="FQK119" s="469"/>
      <c r="FQL119" s="469"/>
      <c r="FQM119" s="469"/>
      <c r="FQN119" s="469"/>
      <c r="FQO119" s="469"/>
      <c r="FQP119" s="469"/>
      <c r="FQQ119" s="469"/>
      <c r="FQR119" s="469"/>
      <c r="FQS119" s="469"/>
      <c r="FQT119" s="469"/>
      <c r="FQU119" s="469"/>
      <c r="FQV119" s="469"/>
      <c r="FQW119" s="469"/>
      <c r="FQX119" s="469"/>
      <c r="FQY119" s="469"/>
      <c r="FQZ119" s="469"/>
      <c r="FRA119" s="469"/>
      <c r="FRB119" s="469"/>
      <c r="FRC119" s="469"/>
      <c r="FRD119" s="469"/>
      <c r="FRE119" s="469"/>
      <c r="FRF119" s="469"/>
      <c r="FRG119" s="469"/>
      <c r="FRH119" s="469"/>
      <c r="FRI119" s="469"/>
      <c r="FRJ119" s="469"/>
      <c r="FRK119" s="469"/>
      <c r="FRL119" s="469"/>
      <c r="FRM119" s="469"/>
      <c r="FRN119" s="469"/>
      <c r="FRO119" s="469"/>
      <c r="FRP119" s="469"/>
      <c r="FRQ119" s="469"/>
      <c r="FRR119" s="469"/>
      <c r="FRS119" s="469"/>
      <c r="FRT119" s="469"/>
      <c r="FRU119" s="469"/>
      <c r="FRV119" s="469"/>
      <c r="FRW119" s="469"/>
      <c r="FRX119" s="469"/>
      <c r="FRY119" s="469"/>
      <c r="FRZ119" s="469"/>
      <c r="FSA119" s="469"/>
      <c r="FSB119" s="469"/>
      <c r="FSC119" s="469"/>
      <c r="FSD119" s="469"/>
      <c r="FSE119" s="469"/>
      <c r="FSF119" s="469"/>
      <c r="FSG119" s="469"/>
      <c r="FSH119" s="469"/>
      <c r="FSI119" s="469"/>
      <c r="FSJ119" s="469"/>
      <c r="FSK119" s="469"/>
      <c r="FSL119" s="469"/>
      <c r="FSM119" s="469"/>
      <c r="FSN119" s="469"/>
      <c r="FSO119" s="469"/>
      <c r="FSP119" s="469"/>
      <c r="FSQ119" s="469"/>
      <c r="FSR119" s="469"/>
      <c r="FSS119" s="469"/>
      <c r="FST119" s="469"/>
      <c r="FSU119" s="469"/>
      <c r="FSV119" s="469"/>
      <c r="FSW119" s="469"/>
      <c r="FSX119" s="469"/>
      <c r="FSY119" s="469"/>
      <c r="FSZ119" s="469"/>
      <c r="FTA119" s="469"/>
      <c r="FTB119" s="469"/>
      <c r="FTC119" s="469"/>
      <c r="FTD119" s="469"/>
      <c r="FTE119" s="469"/>
      <c r="FTF119" s="469"/>
      <c r="FTG119" s="469"/>
      <c r="FTH119" s="469"/>
      <c r="FTI119" s="469"/>
      <c r="FTJ119" s="469"/>
      <c r="FTK119" s="469"/>
      <c r="FTL119" s="469"/>
      <c r="FTM119" s="469"/>
      <c r="FTN119" s="469"/>
      <c r="FTO119" s="469"/>
      <c r="FTP119" s="469"/>
      <c r="FTQ119" s="469"/>
      <c r="FTR119" s="469"/>
      <c r="FTS119" s="469"/>
      <c r="FTT119" s="469"/>
      <c r="FTU119" s="469"/>
      <c r="FTV119" s="469"/>
      <c r="FTW119" s="469"/>
      <c r="FTX119" s="469"/>
      <c r="FTY119" s="469"/>
      <c r="FTZ119" s="469"/>
      <c r="FUA119" s="469"/>
      <c r="FUB119" s="469"/>
      <c r="FUC119" s="469"/>
      <c r="FUD119" s="469"/>
      <c r="FUE119" s="469"/>
      <c r="FUF119" s="469"/>
      <c r="FUG119" s="469"/>
      <c r="FUH119" s="469"/>
      <c r="FUI119" s="469"/>
      <c r="FUJ119" s="469"/>
      <c r="FUK119" s="469"/>
      <c r="FUL119" s="469"/>
      <c r="FUM119" s="469"/>
      <c r="FUN119" s="469"/>
      <c r="FUO119" s="469"/>
      <c r="FUP119" s="469"/>
      <c r="FUQ119" s="469"/>
      <c r="FUR119" s="469"/>
      <c r="FUS119" s="469"/>
      <c r="FUT119" s="469"/>
      <c r="FUU119" s="469"/>
      <c r="FUV119" s="469"/>
      <c r="FUW119" s="469"/>
      <c r="FUX119" s="469"/>
      <c r="FUY119" s="469"/>
      <c r="FUZ119" s="469"/>
      <c r="FVA119" s="469"/>
      <c r="FVB119" s="469"/>
      <c r="FVC119" s="469"/>
      <c r="FVD119" s="469"/>
      <c r="FVE119" s="469"/>
      <c r="FVF119" s="469"/>
      <c r="FVG119" s="469"/>
      <c r="FVH119" s="469"/>
      <c r="FVI119" s="469"/>
      <c r="FVJ119" s="469"/>
      <c r="FVK119" s="469"/>
      <c r="FVL119" s="469"/>
      <c r="FVM119" s="469"/>
      <c r="FVN119" s="469"/>
      <c r="FVO119" s="469"/>
      <c r="FVP119" s="469"/>
      <c r="FVQ119" s="469"/>
      <c r="FVR119" s="469"/>
      <c r="FVS119" s="469"/>
      <c r="FVT119" s="469"/>
      <c r="FVU119" s="469"/>
      <c r="FVV119" s="469"/>
      <c r="FVW119" s="469"/>
      <c r="FVX119" s="469"/>
      <c r="FVY119" s="469"/>
      <c r="FVZ119" s="469"/>
      <c r="FWA119" s="469"/>
      <c r="FWB119" s="469"/>
      <c r="FWC119" s="469"/>
      <c r="FWD119" s="469"/>
      <c r="FWE119" s="469"/>
      <c r="FWF119" s="469"/>
      <c r="FWG119" s="469"/>
      <c r="FWH119" s="469"/>
      <c r="FWI119" s="469"/>
      <c r="FWJ119" s="469"/>
      <c r="FWK119" s="469"/>
      <c r="FWL119" s="469"/>
      <c r="FWM119" s="469"/>
      <c r="FWN119" s="469"/>
      <c r="FWO119" s="469"/>
      <c r="FWP119" s="469"/>
      <c r="FWQ119" s="469"/>
      <c r="FWR119" s="469"/>
      <c r="FWS119" s="469"/>
      <c r="FWT119" s="469"/>
      <c r="FWU119" s="469"/>
      <c r="FWV119" s="469"/>
      <c r="FWW119" s="469"/>
      <c r="FWX119" s="469"/>
      <c r="FWY119" s="469"/>
      <c r="FWZ119" s="469"/>
      <c r="FXA119" s="469"/>
      <c r="FXB119" s="469"/>
      <c r="FXC119" s="469"/>
      <c r="FXD119" s="469"/>
      <c r="FXE119" s="469"/>
      <c r="FXF119" s="469"/>
      <c r="FXG119" s="469"/>
      <c r="FXH119" s="469"/>
      <c r="FXI119" s="469"/>
      <c r="FXJ119" s="469"/>
      <c r="FXK119" s="469"/>
      <c r="FXL119" s="469"/>
      <c r="FXM119" s="469"/>
      <c r="FXN119" s="469"/>
      <c r="FXO119" s="469"/>
      <c r="FXP119" s="469"/>
      <c r="FXQ119" s="469"/>
      <c r="FXR119" s="469"/>
      <c r="FXS119" s="469"/>
      <c r="FXT119" s="469"/>
      <c r="FXU119" s="469"/>
      <c r="FXV119" s="469"/>
      <c r="FXW119" s="469"/>
      <c r="FXX119" s="469"/>
      <c r="FXY119" s="469"/>
      <c r="FXZ119" s="469"/>
      <c r="FYA119" s="469"/>
      <c r="FYB119" s="469"/>
      <c r="FYC119" s="469"/>
      <c r="FYD119" s="469"/>
      <c r="FYE119" s="469"/>
      <c r="FYF119" s="469"/>
      <c r="FYG119" s="469"/>
      <c r="FYH119" s="469"/>
      <c r="FYI119" s="469"/>
      <c r="FYJ119" s="469"/>
      <c r="FYK119" s="469"/>
      <c r="FYL119" s="469"/>
      <c r="FYM119" s="469"/>
      <c r="FYN119" s="469"/>
      <c r="FYO119" s="469"/>
      <c r="FYP119" s="469"/>
      <c r="FYQ119" s="469"/>
      <c r="FYR119" s="469"/>
      <c r="FYS119" s="469"/>
      <c r="FYT119" s="469"/>
      <c r="FYU119" s="469"/>
      <c r="FYV119" s="469"/>
      <c r="FYW119" s="469"/>
      <c r="FYX119" s="469"/>
      <c r="FYY119" s="469"/>
      <c r="FYZ119" s="469"/>
      <c r="FZA119" s="469"/>
      <c r="FZB119" s="469"/>
      <c r="FZC119" s="469"/>
      <c r="FZD119" s="469"/>
      <c r="FZE119" s="469"/>
      <c r="FZF119" s="469"/>
      <c r="FZG119" s="469"/>
      <c r="FZH119" s="469"/>
      <c r="FZI119" s="469"/>
      <c r="FZJ119" s="469"/>
      <c r="FZK119" s="469"/>
      <c r="FZL119" s="469"/>
      <c r="FZM119" s="469"/>
      <c r="FZN119" s="469"/>
      <c r="FZO119" s="469"/>
      <c r="FZP119" s="469"/>
      <c r="FZQ119" s="469"/>
      <c r="FZR119" s="469"/>
      <c r="FZS119" s="469"/>
      <c r="FZT119" s="469"/>
      <c r="FZU119" s="469"/>
      <c r="FZV119" s="469"/>
      <c r="FZW119" s="469"/>
      <c r="FZX119" s="469"/>
      <c r="FZY119" s="469"/>
      <c r="FZZ119" s="469"/>
      <c r="GAA119" s="469"/>
      <c r="GAB119" s="469"/>
      <c r="GAC119" s="469"/>
      <c r="GAD119" s="469"/>
      <c r="GAE119" s="469"/>
      <c r="GAF119" s="469"/>
      <c r="GAG119" s="469"/>
      <c r="GAH119" s="469"/>
      <c r="GAI119" s="469"/>
      <c r="GAJ119" s="469"/>
      <c r="GAK119" s="469"/>
      <c r="GAL119" s="469"/>
      <c r="GAM119" s="469"/>
      <c r="GAN119" s="469"/>
      <c r="GAO119" s="469"/>
      <c r="GAP119" s="469"/>
      <c r="GAQ119" s="469"/>
      <c r="GAR119" s="469"/>
      <c r="GAS119" s="469"/>
      <c r="GAT119" s="469"/>
      <c r="GAU119" s="469"/>
      <c r="GAV119" s="469"/>
      <c r="GAW119" s="469"/>
      <c r="GAX119" s="469"/>
      <c r="GAY119" s="469"/>
      <c r="GAZ119" s="469"/>
      <c r="GBA119" s="469"/>
      <c r="GBB119" s="469"/>
      <c r="GBC119" s="469"/>
      <c r="GBD119" s="469"/>
      <c r="GBE119" s="469"/>
      <c r="GBF119" s="469"/>
      <c r="GBG119" s="469"/>
      <c r="GBH119" s="469"/>
      <c r="GBI119" s="469"/>
      <c r="GBJ119" s="469"/>
      <c r="GBK119" s="469"/>
      <c r="GBL119" s="469"/>
      <c r="GBM119" s="469"/>
      <c r="GBN119" s="469"/>
      <c r="GBO119" s="469"/>
      <c r="GBP119" s="469"/>
      <c r="GBQ119" s="469"/>
      <c r="GBR119" s="469"/>
      <c r="GBS119" s="469"/>
      <c r="GBT119" s="469"/>
      <c r="GBU119" s="469"/>
      <c r="GBV119" s="469"/>
      <c r="GBW119" s="469"/>
      <c r="GBX119" s="469"/>
      <c r="GBY119" s="469"/>
      <c r="GBZ119" s="469"/>
      <c r="GCA119" s="469"/>
      <c r="GCB119" s="469"/>
      <c r="GCC119" s="469"/>
      <c r="GCD119" s="469"/>
      <c r="GCE119" s="469"/>
      <c r="GCF119" s="469"/>
      <c r="GCG119" s="469"/>
      <c r="GCH119" s="469"/>
      <c r="GCI119" s="469"/>
      <c r="GCJ119" s="469"/>
      <c r="GCK119" s="469"/>
      <c r="GCL119" s="469"/>
      <c r="GCM119" s="469"/>
      <c r="GCN119" s="469"/>
      <c r="GCO119" s="469"/>
      <c r="GCP119" s="469"/>
      <c r="GCQ119" s="469"/>
      <c r="GCR119" s="469"/>
      <c r="GCS119" s="469"/>
      <c r="GCT119" s="469"/>
      <c r="GCU119" s="469"/>
      <c r="GCV119" s="469"/>
      <c r="GCW119" s="469"/>
      <c r="GCX119" s="469"/>
      <c r="GCY119" s="469"/>
      <c r="GCZ119" s="469"/>
      <c r="GDA119" s="469"/>
      <c r="GDB119" s="469"/>
      <c r="GDC119" s="469"/>
      <c r="GDD119" s="469"/>
      <c r="GDE119" s="469"/>
      <c r="GDF119" s="469"/>
      <c r="GDG119" s="469"/>
      <c r="GDH119" s="469"/>
      <c r="GDI119" s="469"/>
      <c r="GDJ119" s="469"/>
      <c r="GDK119" s="469"/>
      <c r="GDL119" s="469"/>
      <c r="GDM119" s="469"/>
      <c r="GDN119" s="469"/>
      <c r="GDO119" s="469"/>
      <c r="GDP119" s="469"/>
      <c r="GDQ119" s="469"/>
      <c r="GDR119" s="469"/>
      <c r="GDS119" s="469"/>
      <c r="GDT119" s="469"/>
      <c r="GDU119" s="469"/>
      <c r="GDV119" s="469"/>
      <c r="GDW119" s="469"/>
      <c r="GDX119" s="469"/>
      <c r="GDY119" s="469"/>
      <c r="GDZ119" s="469"/>
      <c r="GEA119" s="469"/>
      <c r="GEB119" s="469"/>
      <c r="GEC119" s="469"/>
      <c r="GED119" s="469"/>
      <c r="GEE119" s="469"/>
      <c r="GEF119" s="469"/>
      <c r="GEG119" s="469"/>
      <c r="GEH119" s="469"/>
      <c r="GEI119" s="469"/>
      <c r="GEJ119" s="469"/>
      <c r="GEK119" s="469"/>
      <c r="GEL119" s="469"/>
      <c r="GEM119" s="469"/>
      <c r="GEN119" s="469"/>
      <c r="GEO119" s="469"/>
      <c r="GEP119" s="469"/>
      <c r="GEQ119" s="469"/>
      <c r="GER119" s="469"/>
      <c r="GES119" s="469"/>
      <c r="GET119" s="469"/>
      <c r="GEU119" s="469"/>
      <c r="GEV119" s="469"/>
      <c r="GEW119" s="469"/>
      <c r="GEX119" s="469"/>
      <c r="GEY119" s="469"/>
      <c r="GEZ119" s="469"/>
      <c r="GFA119" s="469"/>
      <c r="GFB119" s="469"/>
      <c r="GFC119" s="469"/>
      <c r="GFD119" s="469"/>
      <c r="GFE119" s="469"/>
      <c r="GFF119" s="469"/>
      <c r="GFG119" s="469"/>
      <c r="GFH119" s="469"/>
      <c r="GFI119" s="469"/>
      <c r="GFJ119" s="469"/>
      <c r="GFK119" s="469"/>
      <c r="GFL119" s="469"/>
      <c r="GFM119" s="469"/>
      <c r="GFN119" s="469"/>
      <c r="GFO119" s="469"/>
      <c r="GFP119" s="469"/>
      <c r="GFQ119" s="469"/>
      <c r="GFR119" s="469"/>
      <c r="GFS119" s="469"/>
      <c r="GFT119" s="469"/>
      <c r="GFU119" s="469"/>
      <c r="GFV119" s="469"/>
      <c r="GFW119" s="469"/>
      <c r="GFX119" s="469"/>
      <c r="GFY119" s="469"/>
      <c r="GFZ119" s="469"/>
      <c r="GGA119" s="469"/>
      <c r="GGB119" s="469"/>
      <c r="GGC119" s="469"/>
      <c r="GGD119" s="469"/>
      <c r="GGE119" s="469"/>
      <c r="GGF119" s="469"/>
      <c r="GGG119" s="469"/>
      <c r="GGH119" s="469"/>
      <c r="GGI119" s="469"/>
      <c r="GGJ119" s="469"/>
      <c r="GGK119" s="469"/>
      <c r="GGL119" s="469"/>
      <c r="GGM119" s="469"/>
      <c r="GGN119" s="469"/>
      <c r="GGO119" s="469"/>
      <c r="GGP119" s="469"/>
      <c r="GGQ119" s="469"/>
      <c r="GGR119" s="469"/>
      <c r="GGS119" s="469"/>
      <c r="GGT119" s="469"/>
      <c r="GGU119" s="469"/>
      <c r="GGV119" s="469"/>
      <c r="GGW119" s="469"/>
      <c r="GGX119" s="469"/>
      <c r="GGY119" s="469"/>
      <c r="GGZ119" s="469"/>
      <c r="GHA119" s="469"/>
      <c r="GHB119" s="469"/>
      <c r="GHC119" s="469"/>
      <c r="GHD119" s="469"/>
      <c r="GHE119" s="469"/>
      <c r="GHF119" s="469"/>
      <c r="GHG119" s="469"/>
      <c r="GHH119" s="469"/>
      <c r="GHI119" s="469"/>
      <c r="GHJ119" s="469"/>
      <c r="GHK119" s="469"/>
      <c r="GHL119" s="469"/>
      <c r="GHM119" s="469"/>
      <c r="GHN119" s="469"/>
      <c r="GHO119" s="469"/>
      <c r="GHP119" s="469"/>
      <c r="GHQ119" s="469"/>
      <c r="GHR119" s="469"/>
      <c r="GHS119" s="469"/>
      <c r="GHT119" s="469"/>
      <c r="GHU119" s="469"/>
      <c r="GHV119" s="469"/>
      <c r="GHW119" s="469"/>
      <c r="GHX119" s="469"/>
      <c r="GHY119" s="469"/>
      <c r="GHZ119" s="469"/>
      <c r="GIA119" s="469"/>
      <c r="GIB119" s="469"/>
      <c r="GIC119" s="469"/>
      <c r="GID119" s="469"/>
      <c r="GIE119" s="469"/>
      <c r="GIF119" s="469"/>
      <c r="GIG119" s="469"/>
      <c r="GIH119" s="469"/>
      <c r="GII119" s="469"/>
      <c r="GIJ119" s="469"/>
      <c r="GIK119" s="469"/>
      <c r="GIL119" s="469"/>
      <c r="GIM119" s="469"/>
      <c r="GIN119" s="469"/>
      <c r="GIO119" s="469"/>
      <c r="GIP119" s="469"/>
      <c r="GIQ119" s="469"/>
      <c r="GIR119" s="469"/>
      <c r="GIS119" s="469"/>
      <c r="GIT119" s="469"/>
      <c r="GIU119" s="469"/>
      <c r="GIV119" s="469"/>
      <c r="GIW119" s="469"/>
      <c r="GIX119" s="469"/>
    </row>
    <row r="120" spans="1:4990" ht="23.25" customHeight="1" x14ac:dyDescent="0.25">
      <c r="A120" s="447"/>
      <c r="B120" s="727" t="s">
        <v>889</v>
      </c>
      <c r="C120" s="728"/>
      <c r="D120" s="728"/>
      <c r="E120" s="728"/>
      <c r="F120" s="728"/>
      <c r="G120" s="728"/>
      <c r="H120" s="728"/>
      <c r="I120" s="729"/>
      <c r="J120" s="414">
        <f>J121+J122</f>
        <v>580023</v>
      </c>
      <c r="K120" s="414">
        <f t="shared" ref="K120:L120" si="20">K121+K122</f>
        <v>576491.5</v>
      </c>
      <c r="L120" s="414">
        <f t="shared" si="20"/>
        <v>518978.7</v>
      </c>
    </row>
    <row r="121" spans="1:4990" ht="90" x14ac:dyDescent="0.25">
      <c r="A121" s="443" t="s">
        <v>220</v>
      </c>
      <c r="B121" s="378" t="s">
        <v>890</v>
      </c>
      <c r="C121" s="379" t="s">
        <v>891</v>
      </c>
      <c r="D121" s="379" t="s">
        <v>892</v>
      </c>
      <c r="E121" s="379" t="s">
        <v>126</v>
      </c>
      <c r="F121" s="383">
        <v>1392400</v>
      </c>
      <c r="G121" s="383">
        <v>1392400</v>
      </c>
      <c r="H121" s="383">
        <v>1392154</v>
      </c>
      <c r="I121" s="482" t="s">
        <v>893</v>
      </c>
      <c r="J121" s="415">
        <v>527807</v>
      </c>
      <c r="K121" s="415">
        <v>524593.5</v>
      </c>
      <c r="L121" s="412">
        <v>472173</v>
      </c>
    </row>
    <row r="122" spans="1:4990" ht="90" x14ac:dyDescent="0.25">
      <c r="A122" s="443" t="s">
        <v>221</v>
      </c>
      <c r="B122" s="378" t="s">
        <v>894</v>
      </c>
      <c r="C122" s="379" t="s">
        <v>895</v>
      </c>
      <c r="D122" s="379" t="s">
        <v>892</v>
      </c>
      <c r="E122" s="379" t="s">
        <v>126</v>
      </c>
      <c r="F122" s="383">
        <v>137750</v>
      </c>
      <c r="G122" s="383">
        <v>137750</v>
      </c>
      <c r="H122" s="383">
        <v>138002</v>
      </c>
      <c r="I122" s="482" t="s">
        <v>893</v>
      </c>
      <c r="J122" s="415">
        <v>52216</v>
      </c>
      <c r="K122" s="415">
        <v>51898</v>
      </c>
      <c r="L122" s="412">
        <v>46805.7</v>
      </c>
    </row>
    <row r="123" spans="1:4990" ht="28.5" customHeight="1" x14ac:dyDescent="0.25">
      <c r="A123" s="447"/>
      <c r="B123" s="724" t="s">
        <v>128</v>
      </c>
      <c r="C123" s="725"/>
      <c r="D123" s="725"/>
      <c r="E123" s="725"/>
      <c r="F123" s="725"/>
      <c r="G123" s="725"/>
      <c r="H123" s="725"/>
      <c r="I123" s="726"/>
      <c r="J123" s="414">
        <f>SUM(J124:J139)</f>
        <v>113600</v>
      </c>
      <c r="K123" s="414">
        <f t="shared" ref="K123:L123" si="21">SUM(K124:K139)</f>
        <v>111341</v>
      </c>
      <c r="L123" s="414">
        <f t="shared" si="21"/>
        <v>101176.20000000001</v>
      </c>
    </row>
    <row r="124" spans="1:4990" ht="45" x14ac:dyDescent="0.25">
      <c r="A124" s="443" t="s">
        <v>222</v>
      </c>
      <c r="B124" s="371" t="s">
        <v>897</v>
      </c>
      <c r="C124" s="371" t="s">
        <v>898</v>
      </c>
      <c r="D124" s="371" t="s">
        <v>899</v>
      </c>
      <c r="E124" s="371" t="s">
        <v>32</v>
      </c>
      <c r="F124" s="381">
        <v>500</v>
      </c>
      <c r="G124" s="381">
        <v>500</v>
      </c>
      <c r="H124" s="381">
        <v>500</v>
      </c>
      <c r="I124" s="481" t="s">
        <v>132</v>
      </c>
      <c r="J124" s="415">
        <v>1154.7</v>
      </c>
      <c r="K124" s="415">
        <v>1152.2</v>
      </c>
      <c r="L124" s="412">
        <v>1152.2</v>
      </c>
    </row>
    <row r="125" spans="1:4990" ht="90" x14ac:dyDescent="0.25">
      <c r="A125" s="443" t="s">
        <v>928</v>
      </c>
      <c r="B125" s="371" t="s">
        <v>900</v>
      </c>
      <c r="C125" s="371" t="s">
        <v>901</v>
      </c>
      <c r="D125" s="371" t="s">
        <v>902</v>
      </c>
      <c r="E125" s="371" t="s">
        <v>126</v>
      </c>
      <c r="F125" s="381">
        <v>1</v>
      </c>
      <c r="G125" s="381">
        <v>1</v>
      </c>
      <c r="H125" s="381">
        <v>1</v>
      </c>
      <c r="I125" s="481" t="s">
        <v>132</v>
      </c>
      <c r="J125" s="415">
        <v>3548.1</v>
      </c>
      <c r="K125" s="415">
        <v>3830</v>
      </c>
      <c r="L125" s="412">
        <v>3830</v>
      </c>
    </row>
    <row r="126" spans="1:4990" ht="30" x14ac:dyDescent="0.25">
      <c r="A126" s="443" t="s">
        <v>929</v>
      </c>
      <c r="B126" s="371" t="s">
        <v>137</v>
      </c>
      <c r="C126" s="463" t="s">
        <v>903</v>
      </c>
      <c r="D126" s="371" t="s">
        <v>904</v>
      </c>
      <c r="E126" s="380" t="s">
        <v>1287</v>
      </c>
      <c r="F126" s="381">
        <v>2</v>
      </c>
      <c r="G126" s="381">
        <v>2</v>
      </c>
      <c r="H126" s="381">
        <v>2</v>
      </c>
      <c r="I126" s="481" t="s">
        <v>139</v>
      </c>
      <c r="J126" s="415">
        <v>1179.5999999999999</v>
      </c>
      <c r="K126" s="415">
        <v>1179.5999999999999</v>
      </c>
      <c r="L126" s="412">
        <v>1179.5999999999999</v>
      </c>
    </row>
    <row r="127" spans="1:4990" ht="75" x14ac:dyDescent="0.25">
      <c r="A127" s="443" t="s">
        <v>930</v>
      </c>
      <c r="B127" s="371" t="s">
        <v>905</v>
      </c>
      <c r="C127" s="371" t="s">
        <v>906</v>
      </c>
      <c r="D127" s="371" t="s">
        <v>902</v>
      </c>
      <c r="E127" s="380" t="s">
        <v>1287</v>
      </c>
      <c r="F127" s="381">
        <v>1</v>
      </c>
      <c r="G127" s="381">
        <v>1</v>
      </c>
      <c r="H127" s="381">
        <v>1</v>
      </c>
      <c r="I127" s="481" t="s">
        <v>139</v>
      </c>
      <c r="J127" s="415">
        <v>18666.400000000001</v>
      </c>
      <c r="K127" s="415">
        <v>18666.400000000001</v>
      </c>
      <c r="L127" s="412">
        <v>18325</v>
      </c>
    </row>
    <row r="128" spans="1:4990" ht="75" x14ac:dyDescent="0.25">
      <c r="A128" s="443" t="s">
        <v>931</v>
      </c>
      <c r="B128" s="371" t="s">
        <v>905</v>
      </c>
      <c r="C128" s="371" t="s">
        <v>907</v>
      </c>
      <c r="D128" s="371" t="s">
        <v>902</v>
      </c>
      <c r="E128" s="380" t="s">
        <v>1287</v>
      </c>
      <c r="F128" s="381">
        <v>3</v>
      </c>
      <c r="G128" s="381">
        <v>3</v>
      </c>
      <c r="H128" s="381">
        <v>3</v>
      </c>
      <c r="I128" s="481" t="s">
        <v>132</v>
      </c>
      <c r="J128" s="415">
        <v>1633.7</v>
      </c>
      <c r="K128" s="415">
        <v>1630.2</v>
      </c>
      <c r="L128" s="412">
        <v>1630.2</v>
      </c>
    </row>
    <row r="129" spans="1:4990" ht="105" x14ac:dyDescent="0.25">
      <c r="A129" s="443" t="s">
        <v>932</v>
      </c>
      <c r="B129" s="371" t="s">
        <v>908</v>
      </c>
      <c r="C129" s="371" t="s">
        <v>909</v>
      </c>
      <c r="D129" s="371" t="s">
        <v>902</v>
      </c>
      <c r="E129" s="380" t="s">
        <v>1287</v>
      </c>
      <c r="F129" s="381">
        <v>1</v>
      </c>
      <c r="G129" s="381">
        <v>1</v>
      </c>
      <c r="H129" s="381">
        <v>1</v>
      </c>
      <c r="I129" s="481" t="s">
        <v>132</v>
      </c>
      <c r="J129" s="415">
        <v>1177.8</v>
      </c>
      <c r="K129" s="415">
        <v>2013.5</v>
      </c>
      <c r="L129" s="412">
        <v>2013.5</v>
      </c>
    </row>
    <row r="130" spans="1:4990" ht="45" x14ac:dyDescent="0.25">
      <c r="A130" s="443" t="s">
        <v>933</v>
      </c>
      <c r="B130" s="371" t="s">
        <v>149</v>
      </c>
      <c r="C130" s="371" t="s">
        <v>910</v>
      </c>
      <c r="D130" s="371" t="s">
        <v>902</v>
      </c>
      <c r="E130" s="380" t="s">
        <v>1287</v>
      </c>
      <c r="F130" s="381">
        <v>1</v>
      </c>
      <c r="G130" s="381">
        <v>1</v>
      </c>
      <c r="H130" s="381">
        <v>1</v>
      </c>
      <c r="I130" s="481" t="s">
        <v>132</v>
      </c>
      <c r="J130" s="415">
        <v>3122.6</v>
      </c>
      <c r="K130" s="415">
        <v>3695</v>
      </c>
      <c r="L130" s="412">
        <v>3695</v>
      </c>
    </row>
    <row r="131" spans="1:4990" ht="75" x14ac:dyDescent="0.25">
      <c r="A131" s="443" t="s">
        <v>934</v>
      </c>
      <c r="B131" s="371" t="s">
        <v>905</v>
      </c>
      <c r="C131" s="371" t="s">
        <v>911</v>
      </c>
      <c r="D131" s="371" t="s">
        <v>912</v>
      </c>
      <c r="E131" s="380" t="s">
        <v>1287</v>
      </c>
      <c r="F131" s="381">
        <v>1</v>
      </c>
      <c r="G131" s="381">
        <v>1</v>
      </c>
      <c r="H131" s="381">
        <v>1</v>
      </c>
      <c r="I131" s="481" t="s">
        <v>132</v>
      </c>
      <c r="J131" s="415">
        <v>6725.7</v>
      </c>
      <c r="K131" s="415">
        <v>7713.3</v>
      </c>
      <c r="L131" s="412">
        <v>7639.3</v>
      </c>
    </row>
    <row r="132" spans="1:4990" ht="75" x14ac:dyDescent="0.25">
      <c r="A132" s="443" t="s">
        <v>935</v>
      </c>
      <c r="B132" s="371" t="s">
        <v>905</v>
      </c>
      <c r="C132" s="371" t="s">
        <v>913</v>
      </c>
      <c r="D132" s="371" t="s">
        <v>914</v>
      </c>
      <c r="E132" s="380" t="s">
        <v>1287</v>
      </c>
      <c r="F132" s="381">
        <v>3481</v>
      </c>
      <c r="G132" s="381">
        <v>3481</v>
      </c>
      <c r="H132" s="381">
        <v>3481</v>
      </c>
      <c r="I132" s="481" t="s">
        <v>132</v>
      </c>
      <c r="J132" s="424">
        <v>25668.3</v>
      </c>
      <c r="K132" s="415">
        <v>24784</v>
      </c>
      <c r="L132" s="412">
        <v>23327.599999999999</v>
      </c>
    </row>
    <row r="133" spans="1:4990" ht="75" x14ac:dyDescent="0.25">
      <c r="A133" s="443" t="s">
        <v>936</v>
      </c>
      <c r="B133" s="371" t="s">
        <v>905</v>
      </c>
      <c r="C133" s="371" t="s">
        <v>915</v>
      </c>
      <c r="D133" s="371" t="s">
        <v>916</v>
      </c>
      <c r="E133" s="380" t="s">
        <v>1287</v>
      </c>
      <c r="F133" s="381">
        <v>330</v>
      </c>
      <c r="G133" s="381">
        <v>330</v>
      </c>
      <c r="H133" s="381">
        <v>330</v>
      </c>
      <c r="I133" s="481" t="s">
        <v>132</v>
      </c>
      <c r="J133" s="415">
        <v>9600</v>
      </c>
      <c r="K133" s="415">
        <v>9268.4</v>
      </c>
      <c r="L133" s="412">
        <v>9268.4</v>
      </c>
    </row>
    <row r="134" spans="1:4990" ht="60" x14ac:dyDescent="0.25">
      <c r="A134" s="443" t="s">
        <v>937</v>
      </c>
      <c r="B134" s="371" t="s">
        <v>917</v>
      </c>
      <c r="C134" s="371" t="s">
        <v>918</v>
      </c>
      <c r="D134" s="371" t="s">
        <v>919</v>
      </c>
      <c r="E134" s="371" t="s">
        <v>32</v>
      </c>
      <c r="F134" s="381">
        <v>1000</v>
      </c>
      <c r="G134" s="381">
        <v>400</v>
      </c>
      <c r="H134" s="381">
        <v>399</v>
      </c>
      <c r="I134" s="481" t="s">
        <v>132</v>
      </c>
      <c r="J134" s="415">
        <v>10124</v>
      </c>
      <c r="K134" s="415">
        <v>4030.4</v>
      </c>
      <c r="L134" s="412">
        <v>3334.1</v>
      </c>
    </row>
    <row r="135" spans="1:4990" ht="60" x14ac:dyDescent="0.25">
      <c r="A135" s="443" t="s">
        <v>938</v>
      </c>
      <c r="B135" s="371" t="s">
        <v>917</v>
      </c>
      <c r="C135" s="371" t="s">
        <v>920</v>
      </c>
      <c r="D135" s="371" t="s">
        <v>919</v>
      </c>
      <c r="E135" s="371" t="s">
        <v>32</v>
      </c>
      <c r="F135" s="381">
        <v>120000</v>
      </c>
      <c r="G135" s="381">
        <v>154300</v>
      </c>
      <c r="H135" s="381">
        <v>154554</v>
      </c>
      <c r="I135" s="481" t="s">
        <v>132</v>
      </c>
      <c r="J135" s="415">
        <v>12124</v>
      </c>
      <c r="K135" s="415">
        <v>5195.5</v>
      </c>
      <c r="L135" s="412">
        <v>4309.3</v>
      </c>
    </row>
    <row r="136" spans="1:4990" ht="75" x14ac:dyDescent="0.25">
      <c r="A136" s="443" t="s">
        <v>939</v>
      </c>
      <c r="B136" s="371" t="s">
        <v>921</v>
      </c>
      <c r="C136" s="371" t="s">
        <v>922</v>
      </c>
      <c r="D136" s="371" t="s">
        <v>923</v>
      </c>
      <c r="E136" s="380" t="s">
        <v>1287</v>
      </c>
      <c r="F136" s="381">
        <v>3</v>
      </c>
      <c r="G136" s="381">
        <v>3</v>
      </c>
      <c r="H136" s="381">
        <v>3</v>
      </c>
      <c r="I136" s="481" t="s">
        <v>132</v>
      </c>
      <c r="J136" s="415">
        <v>8915.1</v>
      </c>
      <c r="K136" s="415">
        <v>7084.6</v>
      </c>
      <c r="L136" s="412">
        <v>6538.1</v>
      </c>
    </row>
    <row r="137" spans="1:4990" ht="45" x14ac:dyDescent="0.25">
      <c r="A137" s="443" t="s">
        <v>940</v>
      </c>
      <c r="B137" s="371" t="s">
        <v>924</v>
      </c>
      <c r="C137" s="371" t="s">
        <v>925</v>
      </c>
      <c r="D137" s="371" t="s">
        <v>926</v>
      </c>
      <c r="E137" s="380" t="s">
        <v>1287</v>
      </c>
      <c r="F137" s="381">
        <v>5</v>
      </c>
      <c r="G137" s="381">
        <v>5</v>
      </c>
      <c r="H137" s="381">
        <v>5</v>
      </c>
      <c r="I137" s="481" t="s">
        <v>132</v>
      </c>
      <c r="J137" s="415">
        <v>9960</v>
      </c>
      <c r="K137" s="415">
        <v>8126.9</v>
      </c>
      <c r="L137" s="412">
        <v>7510.7</v>
      </c>
    </row>
    <row r="138" spans="1:4990" ht="30" x14ac:dyDescent="0.25">
      <c r="A138" s="443" t="s">
        <v>941</v>
      </c>
      <c r="B138" s="371" t="s">
        <v>137</v>
      </c>
      <c r="C138" s="492" t="s">
        <v>903</v>
      </c>
      <c r="D138" s="371" t="s">
        <v>927</v>
      </c>
      <c r="E138" s="380" t="s">
        <v>1287</v>
      </c>
      <c r="F138" s="381">
        <v>1</v>
      </c>
      <c r="G138" s="381">
        <v>1</v>
      </c>
      <c r="H138" s="381">
        <v>1</v>
      </c>
      <c r="I138" s="481" t="s">
        <v>132</v>
      </c>
      <c r="J138" s="415">
        <v>0</v>
      </c>
      <c r="K138" s="415">
        <v>9000</v>
      </c>
      <c r="L138" s="412">
        <v>4604</v>
      </c>
    </row>
    <row r="139" spans="1:4990" ht="30" x14ac:dyDescent="0.25">
      <c r="A139" s="443" t="s">
        <v>942</v>
      </c>
      <c r="B139" s="371" t="s">
        <v>137</v>
      </c>
      <c r="C139" s="492" t="s">
        <v>903</v>
      </c>
      <c r="D139" s="371" t="s">
        <v>927</v>
      </c>
      <c r="E139" s="380" t="s">
        <v>1287</v>
      </c>
      <c r="F139" s="381">
        <v>1</v>
      </c>
      <c r="G139" s="381">
        <v>1</v>
      </c>
      <c r="H139" s="381">
        <v>1</v>
      </c>
      <c r="I139" s="481" t="s">
        <v>132</v>
      </c>
      <c r="J139" s="415">
        <v>0</v>
      </c>
      <c r="K139" s="415">
        <v>3971</v>
      </c>
      <c r="L139" s="412">
        <v>2819.2</v>
      </c>
    </row>
    <row r="140" spans="1:4990" s="470" customFormat="1" ht="41.25" customHeight="1" x14ac:dyDescent="0.3">
      <c r="A140" s="467">
        <v>12</v>
      </c>
      <c r="B140" s="637" t="s">
        <v>948</v>
      </c>
      <c r="C140" s="638"/>
      <c r="D140" s="638"/>
      <c r="E140" s="638"/>
      <c r="F140" s="638"/>
      <c r="G140" s="638"/>
      <c r="H140" s="638"/>
      <c r="I140" s="639"/>
      <c r="J140" s="468">
        <f>SUM(J141:J163)</f>
        <v>7212706.6999999993</v>
      </c>
      <c r="K140" s="468">
        <f t="shared" ref="K140:L140" si="22">SUM(K141:K163)</f>
        <v>7122727.8999999994</v>
      </c>
      <c r="L140" s="468">
        <f t="shared" si="22"/>
        <v>6795902.0879999995</v>
      </c>
    </row>
    <row r="141" spans="1:4990" ht="75" x14ac:dyDescent="0.25">
      <c r="A141" s="443" t="s">
        <v>229</v>
      </c>
      <c r="B141" s="376" t="s">
        <v>949</v>
      </c>
      <c r="C141" s="376" t="s">
        <v>950</v>
      </c>
      <c r="D141" s="376" t="s">
        <v>252</v>
      </c>
      <c r="E141" s="376" t="s">
        <v>1287</v>
      </c>
      <c r="F141" s="393">
        <v>37104</v>
      </c>
      <c r="G141" s="393">
        <v>70350</v>
      </c>
      <c r="H141" s="393">
        <v>80689</v>
      </c>
      <c r="I141" s="266" t="s">
        <v>951</v>
      </c>
      <c r="J141" s="412">
        <v>107032</v>
      </c>
      <c r="K141" s="412">
        <v>134900</v>
      </c>
      <c r="L141" s="412">
        <v>134716.1</v>
      </c>
      <c r="M141" s="347"/>
      <c r="N141" s="353"/>
      <c r="O141" s="353"/>
      <c r="P141" s="353"/>
      <c r="Q141" s="347"/>
      <c r="R141" s="347"/>
      <c r="S141" s="347"/>
      <c r="T141" s="347"/>
      <c r="U141" s="347"/>
      <c r="V141" s="347"/>
      <c r="W141" s="347"/>
      <c r="X141" s="347"/>
      <c r="Y141" s="347"/>
      <c r="Z141" s="347"/>
      <c r="AA141" s="347"/>
      <c r="AB141" s="347"/>
      <c r="AC141" s="347"/>
      <c r="AD141" s="347"/>
      <c r="AE141" s="347"/>
      <c r="AF141" s="347"/>
      <c r="AG141" s="347"/>
      <c r="AH141" s="347"/>
      <c r="AI141" s="347"/>
      <c r="AJ141" s="347"/>
      <c r="AK141" s="347"/>
      <c r="AL141" s="347"/>
      <c r="AM141" s="347"/>
      <c r="AN141" s="347"/>
      <c r="AO141" s="347"/>
      <c r="AP141" s="347"/>
      <c r="AQ141" s="347"/>
      <c r="AR141" s="347"/>
      <c r="AS141" s="347"/>
      <c r="AT141" s="347"/>
      <c r="AU141" s="347"/>
      <c r="AV141" s="347"/>
      <c r="AW141" s="347"/>
      <c r="AX141" s="347"/>
      <c r="AY141" s="347"/>
      <c r="AZ141" s="347"/>
      <c r="BA141" s="347"/>
      <c r="BB141" s="347"/>
      <c r="BC141" s="347"/>
      <c r="BD141" s="347"/>
      <c r="BE141" s="347"/>
      <c r="BF141" s="347"/>
      <c r="BG141" s="347"/>
      <c r="BH141" s="347"/>
      <c r="BI141" s="347"/>
      <c r="BJ141" s="347"/>
      <c r="BK141" s="347"/>
      <c r="BL141" s="347"/>
      <c r="BM141" s="347"/>
      <c r="BN141" s="347"/>
      <c r="BO141" s="347"/>
      <c r="BP141" s="347"/>
      <c r="BQ141" s="347"/>
      <c r="BR141" s="347"/>
      <c r="BS141" s="347"/>
      <c r="BT141" s="347"/>
      <c r="BU141" s="347"/>
      <c r="BV141" s="347"/>
      <c r="BW141" s="347"/>
      <c r="BX141" s="347"/>
      <c r="BY141" s="347"/>
      <c r="BZ141" s="347"/>
      <c r="CA141" s="347"/>
      <c r="CB141" s="347"/>
      <c r="CC141" s="347"/>
      <c r="CD141" s="347"/>
      <c r="CE141" s="347"/>
      <c r="CF141" s="347"/>
      <c r="CG141" s="347"/>
      <c r="CH141" s="347"/>
      <c r="CI141" s="347"/>
      <c r="CJ141" s="347"/>
      <c r="CK141" s="347"/>
      <c r="CL141" s="347"/>
      <c r="CM141" s="347"/>
      <c r="CN141" s="347"/>
      <c r="CO141" s="347"/>
      <c r="CP141" s="347"/>
      <c r="CQ141" s="347"/>
      <c r="CR141" s="347"/>
      <c r="CS141" s="347"/>
      <c r="CT141" s="347"/>
      <c r="CU141" s="347"/>
      <c r="CV141" s="347"/>
      <c r="CW141" s="347"/>
      <c r="CX141" s="347"/>
      <c r="CY141" s="347"/>
      <c r="CZ141" s="347"/>
      <c r="DA141" s="347"/>
      <c r="DB141" s="347"/>
      <c r="DC141" s="347"/>
      <c r="DD141" s="347"/>
      <c r="DE141" s="347"/>
      <c r="DF141" s="347"/>
      <c r="DG141" s="347"/>
      <c r="DH141" s="347"/>
      <c r="DI141" s="347"/>
      <c r="DJ141" s="347"/>
      <c r="DK141" s="347"/>
      <c r="DL141" s="347"/>
      <c r="DM141" s="347"/>
      <c r="DN141" s="347"/>
      <c r="DO141" s="347"/>
      <c r="DP141" s="347"/>
      <c r="DQ141" s="347"/>
      <c r="DR141" s="347"/>
      <c r="DS141" s="347"/>
      <c r="DT141" s="347"/>
      <c r="DU141" s="347"/>
      <c r="DV141" s="347"/>
      <c r="DW141" s="347"/>
      <c r="DX141" s="347"/>
      <c r="DY141" s="347"/>
      <c r="DZ141" s="347"/>
      <c r="EA141" s="347"/>
      <c r="EB141" s="347"/>
      <c r="EC141" s="347"/>
      <c r="ED141" s="347"/>
      <c r="EE141" s="347"/>
      <c r="EF141" s="347"/>
      <c r="EG141" s="347"/>
      <c r="EH141" s="347"/>
      <c r="EI141" s="347"/>
      <c r="EJ141" s="347"/>
      <c r="EK141" s="347"/>
      <c r="EL141" s="347"/>
      <c r="EM141" s="347"/>
      <c r="EN141" s="347"/>
      <c r="EO141" s="347"/>
      <c r="EP141" s="347"/>
      <c r="EQ141" s="347"/>
      <c r="ER141" s="347"/>
      <c r="ES141" s="347"/>
      <c r="ET141" s="347"/>
      <c r="EU141" s="347"/>
      <c r="EV141" s="347"/>
      <c r="EW141" s="347"/>
      <c r="EX141" s="347"/>
      <c r="EY141" s="347"/>
      <c r="EZ141" s="347"/>
      <c r="FA141" s="347"/>
      <c r="FB141" s="347"/>
      <c r="FC141" s="347"/>
      <c r="FD141" s="347"/>
      <c r="FE141" s="347"/>
      <c r="FF141" s="347"/>
      <c r="FG141" s="347"/>
      <c r="FH141" s="347"/>
      <c r="FI141" s="347"/>
      <c r="FJ141" s="347"/>
      <c r="FK141" s="347"/>
      <c r="FL141" s="347"/>
      <c r="FM141" s="347"/>
      <c r="FN141" s="347"/>
      <c r="FO141" s="347"/>
      <c r="FP141" s="347"/>
      <c r="FQ141" s="347"/>
      <c r="FR141" s="347"/>
      <c r="FS141" s="347"/>
      <c r="FT141" s="347"/>
      <c r="FU141" s="347"/>
      <c r="FV141" s="347"/>
      <c r="FW141" s="347"/>
      <c r="FX141" s="347"/>
      <c r="FY141" s="347"/>
      <c r="FZ141" s="347"/>
      <c r="GA141" s="347"/>
      <c r="GB141" s="347"/>
      <c r="GC141" s="347"/>
      <c r="GD141" s="347"/>
      <c r="GE141" s="347"/>
      <c r="GF141" s="347"/>
      <c r="GG141" s="347"/>
      <c r="GH141" s="347"/>
      <c r="GI141" s="347"/>
      <c r="GJ141" s="347"/>
      <c r="GK141" s="347"/>
      <c r="GL141" s="347"/>
      <c r="GM141" s="347"/>
      <c r="GN141" s="347"/>
      <c r="GO141" s="347"/>
      <c r="GP141" s="347"/>
      <c r="GQ141" s="347"/>
      <c r="GR141" s="347"/>
      <c r="GS141" s="347"/>
      <c r="GT141" s="347"/>
      <c r="GU141" s="347"/>
      <c r="GV141" s="347"/>
      <c r="GW141" s="347"/>
      <c r="GX141" s="347"/>
      <c r="GY141" s="347"/>
      <c r="GZ141" s="347"/>
      <c r="HA141" s="347"/>
      <c r="HB141" s="347"/>
      <c r="HC141" s="347"/>
      <c r="HD141" s="347"/>
      <c r="HE141" s="347"/>
      <c r="HF141" s="347"/>
      <c r="HG141" s="347"/>
      <c r="HH141" s="347"/>
      <c r="HI141" s="347"/>
      <c r="HJ141" s="347"/>
      <c r="HK141" s="347"/>
      <c r="HL141" s="347"/>
      <c r="HM141" s="347"/>
      <c r="HN141" s="347"/>
      <c r="HO141" s="347"/>
      <c r="HP141" s="347"/>
      <c r="HQ141" s="347"/>
      <c r="HR141" s="347"/>
      <c r="HS141" s="347"/>
      <c r="HT141" s="347"/>
      <c r="HU141" s="347"/>
      <c r="HV141" s="347"/>
      <c r="HW141" s="347"/>
      <c r="HX141" s="347"/>
      <c r="HY141" s="347"/>
      <c r="HZ141" s="347"/>
      <c r="IA141" s="347"/>
      <c r="IB141" s="347"/>
      <c r="IC141" s="347"/>
      <c r="ID141" s="347"/>
      <c r="IE141" s="347"/>
      <c r="IF141" s="347"/>
      <c r="IG141" s="347"/>
      <c r="IH141" s="347"/>
      <c r="II141" s="347"/>
      <c r="IJ141" s="347"/>
      <c r="IK141" s="347"/>
      <c r="IL141" s="347"/>
      <c r="IM141" s="347"/>
      <c r="IN141" s="347"/>
      <c r="IO141" s="347"/>
      <c r="IP141" s="347"/>
      <c r="IQ141" s="347"/>
      <c r="IR141" s="347"/>
      <c r="IS141" s="347"/>
      <c r="IT141" s="347"/>
      <c r="IU141" s="347"/>
      <c r="IV141" s="347"/>
      <c r="IW141" s="347"/>
      <c r="IX141" s="347"/>
      <c r="IY141" s="347"/>
      <c r="IZ141" s="347"/>
      <c r="JA141" s="347"/>
      <c r="JB141" s="347"/>
      <c r="JC141" s="347"/>
      <c r="JD141" s="347"/>
      <c r="JE141" s="347"/>
      <c r="JF141" s="347"/>
      <c r="JG141" s="347"/>
      <c r="JH141" s="347"/>
      <c r="JI141" s="347"/>
      <c r="JJ141" s="347"/>
      <c r="JK141" s="347"/>
      <c r="JL141" s="347"/>
      <c r="JM141" s="347"/>
      <c r="JN141" s="347"/>
      <c r="JO141" s="347"/>
      <c r="JP141" s="347"/>
      <c r="JQ141" s="347"/>
      <c r="JR141" s="347"/>
      <c r="JS141" s="347"/>
      <c r="JT141" s="347"/>
      <c r="JU141" s="347"/>
      <c r="JV141" s="347"/>
      <c r="JW141" s="347"/>
      <c r="JX141" s="347"/>
      <c r="JY141" s="347"/>
      <c r="JZ141" s="347"/>
      <c r="KA141" s="347"/>
      <c r="KB141" s="347"/>
      <c r="KC141" s="347"/>
      <c r="KD141" s="347"/>
      <c r="KE141" s="347"/>
      <c r="KF141" s="347"/>
      <c r="KG141" s="347"/>
      <c r="KH141" s="347"/>
      <c r="KI141" s="347"/>
      <c r="KJ141" s="347"/>
      <c r="KK141" s="347"/>
      <c r="KL141" s="347"/>
      <c r="KM141" s="347"/>
      <c r="KN141" s="347"/>
      <c r="KO141" s="347"/>
      <c r="KP141" s="347"/>
      <c r="KQ141" s="347"/>
      <c r="KR141" s="347"/>
      <c r="KS141" s="347"/>
      <c r="KT141" s="347"/>
      <c r="KU141" s="347"/>
      <c r="KV141" s="347"/>
      <c r="KW141" s="347"/>
      <c r="KX141" s="347"/>
      <c r="KY141" s="347"/>
      <c r="KZ141" s="347"/>
      <c r="LA141" s="347"/>
      <c r="LB141" s="347"/>
      <c r="LC141" s="347"/>
      <c r="LD141" s="347"/>
      <c r="LE141" s="347"/>
      <c r="LF141" s="347"/>
      <c r="LG141" s="347"/>
      <c r="LH141" s="347"/>
      <c r="LI141" s="347"/>
      <c r="LJ141" s="347"/>
      <c r="LK141" s="347"/>
      <c r="LL141" s="347"/>
      <c r="LM141" s="347"/>
      <c r="LN141" s="347"/>
      <c r="LO141" s="347"/>
      <c r="LP141" s="347"/>
      <c r="LQ141" s="347"/>
      <c r="LR141" s="347"/>
      <c r="LS141" s="347"/>
      <c r="LT141" s="347"/>
      <c r="LU141" s="347"/>
      <c r="LV141" s="347"/>
      <c r="LW141" s="347"/>
      <c r="LX141" s="347"/>
      <c r="LY141" s="347"/>
      <c r="LZ141" s="347"/>
      <c r="MA141" s="347"/>
      <c r="MB141" s="347"/>
      <c r="MC141" s="347"/>
      <c r="MD141" s="347"/>
      <c r="ME141" s="347"/>
      <c r="MF141" s="347"/>
      <c r="MG141" s="347"/>
      <c r="MH141" s="347"/>
      <c r="MI141" s="347"/>
      <c r="MJ141" s="347"/>
      <c r="MK141" s="347"/>
      <c r="ML141" s="347"/>
      <c r="MM141" s="347"/>
      <c r="MN141" s="347"/>
      <c r="MO141" s="347"/>
      <c r="MP141" s="347"/>
      <c r="MQ141" s="347"/>
      <c r="MR141" s="347"/>
      <c r="MS141" s="347"/>
      <c r="MT141" s="347"/>
      <c r="MU141" s="347"/>
      <c r="MV141" s="347"/>
      <c r="MW141" s="347"/>
      <c r="MX141" s="347"/>
      <c r="MY141" s="347"/>
      <c r="MZ141" s="347"/>
      <c r="NA141" s="347"/>
      <c r="NB141" s="347"/>
      <c r="NC141" s="347"/>
      <c r="ND141" s="347"/>
      <c r="NE141" s="347"/>
      <c r="NF141" s="347"/>
      <c r="NG141" s="347"/>
      <c r="NH141" s="347"/>
      <c r="NI141" s="347"/>
      <c r="NJ141" s="347"/>
      <c r="NK141" s="347"/>
      <c r="NL141" s="347"/>
      <c r="NM141" s="347"/>
      <c r="NN141" s="347"/>
      <c r="NO141" s="347"/>
      <c r="NP141" s="347"/>
      <c r="NQ141" s="347"/>
      <c r="NR141" s="347"/>
      <c r="NS141" s="347"/>
      <c r="NT141" s="347"/>
      <c r="NU141" s="347"/>
      <c r="NV141" s="347"/>
      <c r="NW141" s="347"/>
      <c r="NX141" s="347"/>
      <c r="NY141" s="347"/>
      <c r="NZ141" s="347"/>
      <c r="OA141" s="347"/>
      <c r="OB141" s="347"/>
      <c r="OC141" s="347"/>
      <c r="OD141" s="347"/>
      <c r="OE141" s="347"/>
      <c r="OF141" s="347"/>
      <c r="OG141" s="347"/>
      <c r="OH141" s="347"/>
      <c r="OI141" s="347"/>
      <c r="OJ141" s="347"/>
      <c r="OK141" s="347"/>
      <c r="OL141" s="347"/>
      <c r="OM141" s="347"/>
      <c r="ON141" s="347"/>
      <c r="OO141" s="347"/>
      <c r="OP141" s="347"/>
      <c r="OQ141" s="347"/>
      <c r="OR141" s="347"/>
      <c r="OS141" s="347"/>
      <c r="OT141" s="347"/>
      <c r="OU141" s="347"/>
      <c r="OV141" s="347"/>
      <c r="OW141" s="347"/>
      <c r="OX141" s="347"/>
      <c r="OY141" s="347"/>
      <c r="OZ141" s="347"/>
      <c r="PA141" s="347"/>
      <c r="PB141" s="347"/>
      <c r="PC141" s="347"/>
      <c r="PD141" s="347"/>
      <c r="PE141" s="347"/>
      <c r="PF141" s="347"/>
      <c r="PG141" s="347"/>
      <c r="PH141" s="347"/>
      <c r="PI141" s="347"/>
      <c r="PJ141" s="347"/>
      <c r="PK141" s="347"/>
      <c r="PL141" s="347"/>
      <c r="PM141" s="347"/>
      <c r="PN141" s="347"/>
      <c r="PO141" s="347"/>
      <c r="PP141" s="347"/>
      <c r="PQ141" s="347"/>
      <c r="PR141" s="347"/>
      <c r="PS141" s="347"/>
      <c r="PT141" s="347"/>
      <c r="PU141" s="347"/>
      <c r="PV141" s="347"/>
      <c r="PW141" s="347"/>
      <c r="PX141" s="347"/>
      <c r="PY141" s="347"/>
      <c r="PZ141" s="347"/>
      <c r="QA141" s="347"/>
      <c r="QB141" s="347"/>
      <c r="QC141" s="347"/>
      <c r="QD141" s="347"/>
      <c r="QE141" s="347"/>
      <c r="QF141" s="347"/>
      <c r="QG141" s="347"/>
      <c r="QH141" s="347"/>
      <c r="QI141" s="347"/>
      <c r="QJ141" s="347"/>
      <c r="QK141" s="347"/>
      <c r="QL141" s="347"/>
      <c r="QM141" s="347"/>
      <c r="QN141" s="347"/>
      <c r="QO141" s="347"/>
      <c r="QP141" s="347"/>
      <c r="QQ141" s="347"/>
      <c r="QR141" s="347"/>
      <c r="QS141" s="347"/>
      <c r="QT141" s="347"/>
      <c r="QU141" s="347"/>
      <c r="QV141" s="347"/>
      <c r="QW141" s="347"/>
      <c r="QX141" s="347"/>
      <c r="QY141" s="347"/>
      <c r="QZ141" s="347"/>
      <c r="RA141" s="347"/>
      <c r="RB141" s="347"/>
      <c r="RC141" s="347"/>
      <c r="RD141" s="347"/>
      <c r="RE141" s="347"/>
      <c r="RF141" s="347"/>
      <c r="RG141" s="347"/>
      <c r="RH141" s="347"/>
      <c r="RI141" s="347"/>
      <c r="RJ141" s="347"/>
      <c r="RK141" s="347"/>
      <c r="RL141" s="347"/>
      <c r="RM141" s="347"/>
      <c r="RN141" s="347"/>
      <c r="RO141" s="347"/>
      <c r="RP141" s="347"/>
      <c r="RQ141" s="347"/>
      <c r="RR141" s="347"/>
      <c r="RS141" s="347"/>
      <c r="RT141" s="347"/>
      <c r="RU141" s="347"/>
      <c r="RV141" s="347"/>
      <c r="RW141" s="347"/>
      <c r="RX141" s="347"/>
      <c r="RY141" s="347"/>
      <c r="RZ141" s="347"/>
      <c r="SA141" s="347"/>
      <c r="SB141" s="347"/>
      <c r="SC141" s="347"/>
      <c r="SD141" s="347"/>
      <c r="SE141" s="347"/>
      <c r="SF141" s="347"/>
      <c r="SG141" s="347"/>
      <c r="SH141" s="347"/>
      <c r="SI141" s="347"/>
      <c r="SJ141" s="347"/>
      <c r="SK141" s="347"/>
      <c r="SL141" s="347"/>
      <c r="SM141" s="347"/>
      <c r="SN141" s="347"/>
      <c r="SO141" s="347"/>
      <c r="SP141" s="347"/>
      <c r="SQ141" s="347"/>
      <c r="SR141" s="347"/>
      <c r="SS141" s="347"/>
      <c r="ST141" s="347"/>
      <c r="SU141" s="347"/>
      <c r="SV141" s="347"/>
      <c r="SW141" s="347"/>
      <c r="SX141" s="347"/>
      <c r="SY141" s="347"/>
      <c r="SZ141" s="347"/>
      <c r="TA141" s="347"/>
      <c r="TB141" s="347"/>
      <c r="TC141" s="347"/>
      <c r="TD141" s="347"/>
      <c r="TE141" s="347"/>
      <c r="TF141" s="347"/>
      <c r="TG141" s="347"/>
      <c r="TH141" s="347"/>
      <c r="TI141" s="347"/>
      <c r="TJ141" s="347"/>
      <c r="TK141" s="347"/>
      <c r="TL141" s="347"/>
      <c r="TM141" s="347"/>
      <c r="TN141" s="347"/>
      <c r="TO141" s="347"/>
      <c r="TP141" s="347"/>
      <c r="TQ141" s="347"/>
      <c r="TR141" s="347"/>
      <c r="TS141" s="347"/>
      <c r="TT141" s="347"/>
      <c r="TU141" s="347"/>
      <c r="TV141" s="347"/>
      <c r="TW141" s="347"/>
      <c r="TX141" s="347"/>
      <c r="TY141" s="347"/>
      <c r="TZ141" s="347"/>
      <c r="UA141" s="347"/>
      <c r="UB141" s="347"/>
      <c r="UC141" s="347"/>
      <c r="UD141" s="347"/>
      <c r="UE141" s="347"/>
      <c r="UF141" s="347"/>
      <c r="UG141" s="347"/>
      <c r="UH141" s="347"/>
      <c r="UI141" s="347"/>
      <c r="UJ141" s="347"/>
      <c r="UK141" s="347"/>
      <c r="UL141" s="347"/>
      <c r="UM141" s="347"/>
      <c r="UN141" s="347"/>
      <c r="UO141" s="347"/>
      <c r="UP141" s="347"/>
      <c r="UQ141" s="347"/>
      <c r="UR141" s="347"/>
      <c r="US141" s="347"/>
      <c r="UT141" s="347"/>
      <c r="UU141" s="347"/>
      <c r="UV141" s="347"/>
      <c r="UW141" s="347"/>
      <c r="UX141" s="347"/>
      <c r="UY141" s="347"/>
      <c r="UZ141" s="347"/>
      <c r="VA141" s="347"/>
      <c r="VB141" s="347"/>
      <c r="VC141" s="347"/>
      <c r="VD141" s="347"/>
      <c r="VE141" s="347"/>
      <c r="VF141" s="347"/>
      <c r="VG141" s="347"/>
      <c r="VH141" s="347"/>
      <c r="VI141" s="347"/>
      <c r="VJ141" s="347"/>
      <c r="VK141" s="347"/>
      <c r="VL141" s="347"/>
      <c r="VM141" s="347"/>
      <c r="VN141" s="347"/>
      <c r="VO141" s="347"/>
      <c r="VP141" s="347"/>
      <c r="VQ141" s="347"/>
      <c r="VR141" s="347"/>
      <c r="VS141" s="347"/>
      <c r="VT141" s="347"/>
      <c r="VU141" s="347"/>
      <c r="VV141" s="347"/>
      <c r="VW141" s="347"/>
      <c r="VX141" s="347"/>
      <c r="VY141" s="347"/>
      <c r="VZ141" s="347"/>
      <c r="WA141" s="347"/>
      <c r="WB141" s="347"/>
      <c r="WC141" s="347"/>
      <c r="WD141" s="347"/>
      <c r="WE141" s="347"/>
      <c r="WF141" s="347"/>
      <c r="WG141" s="347"/>
      <c r="WH141" s="347"/>
      <c r="WI141" s="347"/>
      <c r="WJ141" s="347"/>
      <c r="WK141" s="347"/>
      <c r="WL141" s="347"/>
      <c r="WM141" s="347"/>
      <c r="WN141" s="347"/>
      <c r="WO141" s="347"/>
      <c r="WP141" s="347"/>
      <c r="WQ141" s="347"/>
      <c r="WR141" s="347"/>
      <c r="WS141" s="347"/>
      <c r="WT141" s="347"/>
      <c r="WU141" s="347"/>
      <c r="WV141" s="347"/>
      <c r="WW141" s="347"/>
      <c r="WX141" s="347"/>
      <c r="WY141" s="347"/>
      <c r="WZ141" s="347"/>
      <c r="XA141" s="347"/>
      <c r="XB141" s="347"/>
      <c r="XC141" s="347"/>
      <c r="XD141" s="347"/>
      <c r="XE141" s="347"/>
      <c r="XF141" s="347"/>
      <c r="XG141" s="347"/>
      <c r="XH141" s="347"/>
      <c r="XI141" s="347"/>
      <c r="XJ141" s="347"/>
      <c r="XK141" s="347"/>
      <c r="XL141" s="347"/>
      <c r="XM141" s="347"/>
      <c r="XN141" s="347"/>
      <c r="XO141" s="347"/>
      <c r="XP141" s="347"/>
      <c r="XQ141" s="347"/>
      <c r="XR141" s="347"/>
      <c r="XS141" s="347"/>
      <c r="XT141" s="347"/>
      <c r="XU141" s="347"/>
      <c r="XV141" s="347"/>
      <c r="XW141" s="347"/>
      <c r="XX141" s="347"/>
      <c r="XY141" s="347"/>
      <c r="XZ141" s="347"/>
      <c r="YA141" s="347"/>
      <c r="YB141" s="347"/>
      <c r="YC141" s="347"/>
      <c r="YD141" s="347"/>
      <c r="YE141" s="347"/>
      <c r="YF141" s="347"/>
      <c r="YG141" s="347"/>
      <c r="YH141" s="347"/>
      <c r="YI141" s="347"/>
      <c r="YJ141" s="347"/>
      <c r="YK141" s="347"/>
      <c r="YL141" s="347"/>
      <c r="YM141" s="347"/>
      <c r="YN141" s="347"/>
      <c r="YO141" s="347"/>
      <c r="YP141" s="347"/>
      <c r="YQ141" s="347"/>
      <c r="YR141" s="347"/>
      <c r="YS141" s="347"/>
      <c r="YT141" s="347"/>
      <c r="YU141" s="347"/>
      <c r="YV141" s="347"/>
      <c r="YW141" s="347"/>
      <c r="YX141" s="347"/>
      <c r="YY141" s="347"/>
      <c r="YZ141" s="347"/>
      <c r="ZA141" s="347"/>
      <c r="ZB141" s="347"/>
      <c r="ZC141" s="347"/>
      <c r="ZD141" s="347"/>
      <c r="ZE141" s="347"/>
      <c r="ZF141" s="347"/>
      <c r="ZG141" s="347"/>
      <c r="ZH141" s="347"/>
      <c r="ZI141" s="347"/>
      <c r="ZJ141" s="347"/>
      <c r="ZK141" s="347"/>
      <c r="ZL141" s="347"/>
      <c r="ZM141" s="347"/>
      <c r="ZN141" s="347"/>
      <c r="ZO141" s="347"/>
      <c r="ZP141" s="347"/>
      <c r="ZQ141" s="347"/>
      <c r="ZR141" s="347"/>
      <c r="ZS141" s="347"/>
      <c r="ZT141" s="347"/>
      <c r="ZU141" s="347"/>
      <c r="ZV141" s="347"/>
      <c r="ZW141" s="347"/>
      <c r="ZX141" s="347"/>
      <c r="ZY141" s="347"/>
      <c r="ZZ141" s="347"/>
      <c r="AAA141" s="347"/>
      <c r="AAB141" s="347"/>
      <c r="AAC141" s="347"/>
      <c r="AAD141" s="347"/>
      <c r="AAE141" s="347"/>
      <c r="AAF141" s="347"/>
      <c r="AAG141" s="347"/>
      <c r="AAH141" s="347"/>
      <c r="AAI141" s="347"/>
      <c r="AAJ141" s="347"/>
      <c r="AAK141" s="347"/>
      <c r="AAL141" s="347"/>
      <c r="AAM141" s="347"/>
      <c r="AAN141" s="347"/>
      <c r="AAO141" s="347"/>
      <c r="AAP141" s="347"/>
      <c r="AAQ141" s="347"/>
      <c r="AAR141" s="347"/>
      <c r="AAS141" s="347"/>
      <c r="AAT141" s="347"/>
      <c r="AAU141" s="347"/>
      <c r="AAV141" s="347"/>
      <c r="AAW141" s="347"/>
      <c r="AAX141" s="347"/>
      <c r="AAY141" s="347"/>
      <c r="AAZ141" s="347"/>
      <c r="ABA141" s="347"/>
      <c r="ABB141" s="347"/>
      <c r="ABC141" s="347"/>
      <c r="ABD141" s="347"/>
      <c r="ABE141" s="347"/>
      <c r="ABF141" s="347"/>
      <c r="ABG141" s="347"/>
      <c r="ABH141" s="347"/>
      <c r="ABI141" s="347"/>
      <c r="ABJ141" s="347"/>
      <c r="ABK141" s="347"/>
      <c r="ABL141" s="347"/>
      <c r="ABM141" s="347"/>
      <c r="ABN141" s="347"/>
      <c r="ABO141" s="347"/>
      <c r="ABP141" s="347"/>
      <c r="ABQ141" s="347"/>
      <c r="ABR141" s="347"/>
      <c r="ABS141" s="347"/>
      <c r="ABT141" s="347"/>
      <c r="ABU141" s="347"/>
      <c r="ABV141" s="347"/>
      <c r="ABW141" s="347"/>
      <c r="ABX141" s="347"/>
      <c r="ABY141" s="347"/>
      <c r="ABZ141" s="347"/>
      <c r="ACA141" s="347"/>
      <c r="ACB141" s="347"/>
      <c r="ACC141" s="347"/>
      <c r="ACD141" s="347"/>
      <c r="ACE141" s="347"/>
      <c r="ACF141" s="347"/>
      <c r="ACG141" s="347"/>
      <c r="ACH141" s="347"/>
      <c r="ACI141" s="347"/>
      <c r="ACJ141" s="347"/>
      <c r="ACK141" s="347"/>
      <c r="ACL141" s="347"/>
      <c r="ACM141" s="347"/>
      <c r="ACN141" s="347"/>
      <c r="ACO141" s="347"/>
      <c r="ACP141" s="347"/>
      <c r="ACQ141" s="347"/>
      <c r="ACR141" s="347"/>
      <c r="ACS141" s="347"/>
      <c r="ACT141" s="347"/>
      <c r="ACU141" s="347"/>
      <c r="ACV141" s="347"/>
      <c r="ACW141" s="347"/>
      <c r="ACX141" s="347"/>
      <c r="ACY141" s="347"/>
      <c r="ACZ141" s="347"/>
      <c r="ADA141" s="347"/>
      <c r="ADB141" s="347"/>
      <c r="ADC141" s="347"/>
      <c r="ADD141" s="347"/>
      <c r="ADE141" s="347"/>
      <c r="ADF141" s="347"/>
      <c r="ADG141" s="347"/>
      <c r="ADH141" s="347"/>
      <c r="ADI141" s="347"/>
      <c r="ADJ141" s="347"/>
      <c r="ADK141" s="347"/>
      <c r="ADL141" s="347"/>
      <c r="ADM141" s="347"/>
      <c r="ADN141" s="347"/>
      <c r="ADO141" s="347"/>
      <c r="ADP141" s="347"/>
      <c r="ADQ141" s="347"/>
      <c r="ADR141" s="347"/>
      <c r="ADS141" s="347"/>
      <c r="ADT141" s="347"/>
      <c r="ADU141" s="347"/>
      <c r="ADV141" s="347"/>
      <c r="ADW141" s="347"/>
      <c r="ADX141" s="347"/>
      <c r="ADY141" s="347"/>
      <c r="ADZ141" s="347"/>
      <c r="AEA141" s="347"/>
      <c r="AEB141" s="347"/>
      <c r="AEC141" s="347"/>
      <c r="AED141" s="347"/>
      <c r="AEE141" s="347"/>
      <c r="AEF141" s="347"/>
      <c r="AEG141" s="347"/>
      <c r="AEH141" s="347"/>
      <c r="AEI141" s="347"/>
      <c r="AEJ141" s="347"/>
      <c r="AEK141" s="347"/>
      <c r="AEL141" s="347"/>
      <c r="AEM141" s="347"/>
      <c r="AEN141" s="347"/>
      <c r="AEO141" s="347"/>
      <c r="AEP141" s="347"/>
      <c r="AEQ141" s="347"/>
      <c r="AER141" s="347"/>
      <c r="AES141" s="347"/>
      <c r="AET141" s="347"/>
      <c r="AEU141" s="347"/>
      <c r="AEV141" s="347"/>
      <c r="AEW141" s="347"/>
      <c r="AEX141" s="347"/>
      <c r="AEY141" s="347"/>
      <c r="AEZ141" s="347"/>
      <c r="AFA141" s="347"/>
      <c r="AFB141" s="347"/>
      <c r="AFC141" s="347"/>
      <c r="AFD141" s="347"/>
      <c r="AFE141" s="347"/>
      <c r="AFF141" s="347"/>
      <c r="AFG141" s="347"/>
      <c r="AFH141" s="347"/>
      <c r="AFI141" s="347"/>
      <c r="AFJ141" s="347"/>
      <c r="AFK141" s="347"/>
      <c r="AFL141" s="347"/>
      <c r="AFM141" s="347"/>
      <c r="AFN141" s="347"/>
      <c r="AFO141" s="347"/>
      <c r="AFP141" s="347"/>
      <c r="AFQ141" s="347"/>
      <c r="AFR141" s="347"/>
      <c r="AFS141" s="347"/>
      <c r="AFT141" s="347"/>
      <c r="AFU141" s="347"/>
      <c r="AFV141" s="347"/>
      <c r="AFW141" s="347"/>
      <c r="AFX141" s="347"/>
      <c r="AFY141" s="347"/>
      <c r="AFZ141" s="347"/>
      <c r="AGA141" s="347"/>
      <c r="AGB141" s="347"/>
      <c r="AGC141" s="347"/>
      <c r="AGD141" s="347"/>
      <c r="AGE141" s="347"/>
      <c r="AGF141" s="347"/>
      <c r="AGG141" s="347"/>
      <c r="AGH141" s="347"/>
      <c r="AGI141" s="347"/>
      <c r="AGJ141" s="347"/>
      <c r="AGK141" s="347"/>
      <c r="AGL141" s="347"/>
      <c r="AGM141" s="347"/>
      <c r="AGN141" s="347"/>
      <c r="AGO141" s="347"/>
      <c r="AGP141" s="347"/>
      <c r="AGQ141" s="347"/>
      <c r="AGR141" s="347"/>
      <c r="AGS141" s="347"/>
      <c r="AGT141" s="347"/>
      <c r="AGU141" s="347"/>
      <c r="AGV141" s="347"/>
      <c r="AGW141" s="347"/>
      <c r="AGX141" s="347"/>
      <c r="AGY141" s="347"/>
      <c r="AGZ141" s="347"/>
      <c r="AHA141" s="347"/>
      <c r="AHB141" s="347"/>
      <c r="AHC141" s="347"/>
      <c r="AHD141" s="347"/>
      <c r="AHE141" s="347"/>
      <c r="AHF141" s="347"/>
      <c r="AHG141" s="347"/>
      <c r="AHH141" s="347"/>
      <c r="AHI141" s="347"/>
      <c r="AHJ141" s="347"/>
      <c r="AHK141" s="347"/>
      <c r="AHL141" s="347"/>
      <c r="AHM141" s="347"/>
      <c r="AHN141" s="347"/>
      <c r="AHO141" s="347"/>
      <c r="AHP141" s="347"/>
      <c r="AHQ141" s="347"/>
      <c r="AHR141" s="347"/>
      <c r="AHS141" s="347"/>
      <c r="AHT141" s="347"/>
      <c r="AHU141" s="347"/>
      <c r="AHV141" s="347"/>
      <c r="AHW141" s="347"/>
      <c r="AHX141" s="347"/>
      <c r="AHY141" s="347"/>
      <c r="AHZ141" s="347"/>
      <c r="AIA141" s="347"/>
      <c r="AIB141" s="347"/>
      <c r="AIC141" s="347"/>
      <c r="AID141" s="347"/>
      <c r="AIE141" s="347"/>
      <c r="AIF141" s="347"/>
      <c r="AIG141" s="347"/>
      <c r="AIH141" s="347"/>
      <c r="AII141" s="347"/>
      <c r="AIJ141" s="347"/>
      <c r="AIK141" s="347"/>
      <c r="AIL141" s="347"/>
      <c r="AIM141" s="347"/>
      <c r="AIN141" s="347"/>
      <c r="AIO141" s="347"/>
      <c r="AIP141" s="347"/>
      <c r="AIQ141" s="347"/>
      <c r="AIR141" s="347"/>
      <c r="AIS141" s="347"/>
      <c r="AIT141" s="347"/>
      <c r="AIU141" s="347"/>
      <c r="AIV141" s="347"/>
      <c r="AIW141" s="347"/>
      <c r="AIX141" s="347"/>
      <c r="AIY141" s="347"/>
      <c r="AIZ141" s="347"/>
      <c r="AJA141" s="347"/>
      <c r="AJB141" s="347"/>
      <c r="AJC141" s="347"/>
      <c r="AJD141" s="347"/>
      <c r="AJE141" s="347"/>
      <c r="AJF141" s="347"/>
      <c r="AJG141" s="347"/>
      <c r="AJH141" s="347"/>
      <c r="AJI141" s="347"/>
      <c r="AJJ141" s="347"/>
      <c r="AJK141" s="347"/>
      <c r="AJL141" s="347"/>
      <c r="AJM141" s="347"/>
      <c r="AJN141" s="347"/>
      <c r="AJO141" s="347"/>
      <c r="AJP141" s="347"/>
      <c r="AJQ141" s="347"/>
      <c r="AJR141" s="347"/>
      <c r="AJS141" s="347"/>
      <c r="AJT141" s="347"/>
      <c r="AJU141" s="347"/>
      <c r="AJV141" s="347"/>
      <c r="AJW141" s="347"/>
      <c r="AJX141" s="347"/>
      <c r="AJY141" s="347"/>
      <c r="AJZ141" s="347"/>
      <c r="AKA141" s="347"/>
      <c r="AKB141" s="347"/>
      <c r="AKC141" s="347"/>
      <c r="AKD141" s="347"/>
      <c r="AKE141" s="347"/>
      <c r="AKF141" s="347"/>
      <c r="AKG141" s="347"/>
      <c r="AKH141" s="347"/>
      <c r="AKI141" s="347"/>
      <c r="AKJ141" s="347"/>
      <c r="AKK141" s="347"/>
      <c r="AKL141" s="347"/>
      <c r="AKM141" s="347"/>
      <c r="AKN141" s="347"/>
      <c r="AKO141" s="347"/>
      <c r="AKP141" s="347"/>
      <c r="AKQ141" s="347"/>
      <c r="AKR141" s="347"/>
      <c r="AKS141" s="347"/>
      <c r="AKT141" s="347"/>
      <c r="AKU141" s="347"/>
      <c r="AKV141" s="347"/>
      <c r="AKW141" s="347"/>
      <c r="AKX141" s="347"/>
      <c r="AKY141" s="347"/>
      <c r="AKZ141" s="347"/>
      <c r="ALA141" s="347"/>
      <c r="ALB141" s="347"/>
      <c r="ALC141" s="347"/>
      <c r="ALD141" s="347"/>
      <c r="ALE141" s="347"/>
      <c r="ALF141" s="347"/>
      <c r="ALG141" s="347"/>
      <c r="ALH141" s="347"/>
      <c r="ALI141" s="347"/>
      <c r="ALJ141" s="347"/>
      <c r="ALK141" s="347"/>
      <c r="ALL141" s="347"/>
      <c r="ALM141" s="347"/>
      <c r="ALN141" s="347"/>
      <c r="ALO141" s="347"/>
      <c r="ALP141" s="347"/>
      <c r="ALQ141" s="347"/>
      <c r="ALR141" s="347"/>
      <c r="ALS141" s="347"/>
      <c r="ALT141" s="347"/>
      <c r="ALU141" s="347"/>
      <c r="ALV141" s="347"/>
      <c r="ALW141" s="347"/>
      <c r="ALX141" s="347"/>
      <c r="ALY141" s="347"/>
      <c r="ALZ141" s="347"/>
      <c r="AMA141" s="347"/>
      <c r="AMB141" s="347"/>
      <c r="AMC141" s="347"/>
      <c r="AMD141" s="347"/>
      <c r="AME141" s="347"/>
      <c r="AMF141" s="347"/>
      <c r="AMG141" s="347"/>
      <c r="AMH141" s="347"/>
      <c r="AMI141" s="347"/>
      <c r="AMJ141" s="347"/>
      <c r="AMK141" s="347"/>
      <c r="AML141" s="347"/>
      <c r="AMM141" s="347"/>
      <c r="AMN141" s="347"/>
      <c r="AMO141" s="347"/>
      <c r="AMP141" s="347"/>
      <c r="AMQ141" s="347"/>
      <c r="AMR141" s="347"/>
      <c r="AMS141" s="347"/>
      <c r="AMT141" s="347"/>
      <c r="AMU141" s="347"/>
      <c r="AMV141" s="347"/>
      <c r="AMW141" s="347"/>
      <c r="AMX141" s="347"/>
      <c r="AMY141" s="347"/>
      <c r="AMZ141" s="347"/>
      <c r="ANA141" s="347"/>
      <c r="ANB141" s="347"/>
      <c r="ANC141" s="347"/>
      <c r="AND141" s="347"/>
      <c r="ANE141" s="347"/>
      <c r="ANF141" s="347"/>
      <c r="ANG141" s="347"/>
      <c r="ANH141" s="347"/>
      <c r="ANI141" s="347"/>
      <c r="ANJ141" s="347"/>
      <c r="ANK141" s="347"/>
      <c r="ANL141" s="347"/>
      <c r="ANM141" s="347"/>
      <c r="ANN141" s="347"/>
      <c r="ANO141" s="347"/>
      <c r="ANP141" s="347"/>
      <c r="ANQ141" s="347"/>
      <c r="ANR141" s="347"/>
      <c r="ANS141" s="347"/>
      <c r="ANT141" s="347"/>
      <c r="ANU141" s="347"/>
      <c r="ANV141" s="347"/>
      <c r="ANW141" s="347"/>
      <c r="ANX141" s="347"/>
      <c r="ANY141" s="347"/>
      <c r="ANZ141" s="347"/>
      <c r="AOA141" s="347"/>
      <c r="AOB141" s="347"/>
      <c r="AOC141" s="347"/>
      <c r="AOD141" s="347"/>
      <c r="AOE141" s="347"/>
      <c r="AOF141" s="347"/>
      <c r="AOG141" s="347"/>
      <c r="AOH141" s="347"/>
      <c r="AOI141" s="347"/>
      <c r="AOJ141" s="347"/>
      <c r="AOK141" s="347"/>
      <c r="AOL141" s="347"/>
      <c r="AOM141" s="347"/>
      <c r="AON141" s="347"/>
      <c r="AOO141" s="347"/>
      <c r="AOP141" s="347"/>
      <c r="AOQ141" s="347"/>
      <c r="AOR141" s="347"/>
      <c r="AOS141" s="347"/>
      <c r="AOT141" s="347"/>
      <c r="AOU141" s="347"/>
      <c r="AOV141" s="347"/>
      <c r="AOW141" s="347"/>
      <c r="AOX141" s="347"/>
      <c r="AOY141" s="347"/>
      <c r="AOZ141" s="347"/>
      <c r="APA141" s="347"/>
      <c r="APB141" s="347"/>
      <c r="APC141" s="347"/>
      <c r="APD141" s="347"/>
      <c r="APE141" s="347"/>
      <c r="APF141" s="347"/>
      <c r="APG141" s="347"/>
      <c r="APH141" s="347"/>
      <c r="API141" s="347"/>
      <c r="APJ141" s="347"/>
      <c r="APK141" s="347"/>
      <c r="APL141" s="347"/>
      <c r="APM141" s="347"/>
      <c r="APN141" s="347"/>
      <c r="APO141" s="347"/>
      <c r="APP141" s="347"/>
      <c r="APQ141" s="347"/>
      <c r="APR141" s="347"/>
      <c r="APS141" s="347"/>
      <c r="APT141" s="347"/>
      <c r="APU141" s="347"/>
      <c r="APV141" s="347"/>
      <c r="APW141" s="347"/>
      <c r="APX141" s="347"/>
      <c r="APY141" s="347"/>
      <c r="APZ141" s="347"/>
      <c r="AQA141" s="347"/>
      <c r="AQB141" s="347"/>
      <c r="AQC141" s="347"/>
      <c r="AQD141" s="347"/>
      <c r="AQE141" s="347"/>
      <c r="AQF141" s="347"/>
      <c r="AQG141" s="347"/>
      <c r="AQH141" s="347"/>
      <c r="AQI141" s="347"/>
      <c r="AQJ141" s="347"/>
      <c r="AQK141" s="347"/>
      <c r="AQL141" s="347"/>
      <c r="AQM141" s="347"/>
      <c r="AQN141" s="347"/>
      <c r="AQO141" s="347"/>
      <c r="AQP141" s="347"/>
      <c r="AQQ141" s="347"/>
      <c r="AQR141" s="347"/>
      <c r="AQS141" s="347"/>
      <c r="AQT141" s="347"/>
      <c r="AQU141" s="347"/>
      <c r="AQV141" s="347"/>
      <c r="AQW141" s="347"/>
      <c r="AQX141" s="347"/>
      <c r="AQY141" s="347"/>
      <c r="AQZ141" s="347"/>
      <c r="ARA141" s="347"/>
      <c r="ARB141" s="347"/>
      <c r="ARC141" s="347"/>
      <c r="ARD141" s="347"/>
      <c r="ARE141" s="347"/>
      <c r="ARF141" s="347"/>
      <c r="ARG141" s="347"/>
      <c r="ARH141" s="347"/>
      <c r="ARI141" s="347"/>
      <c r="ARJ141" s="347"/>
      <c r="ARK141" s="347"/>
      <c r="ARL141" s="347"/>
      <c r="ARM141" s="347"/>
      <c r="ARN141" s="347"/>
      <c r="ARO141" s="347"/>
      <c r="ARP141" s="347"/>
      <c r="ARQ141" s="347"/>
      <c r="ARR141" s="347"/>
      <c r="ARS141" s="347"/>
      <c r="ART141" s="347"/>
      <c r="ARU141" s="347"/>
      <c r="ARV141" s="347"/>
      <c r="ARW141" s="347"/>
      <c r="ARX141" s="347"/>
      <c r="ARY141" s="347"/>
      <c r="ARZ141" s="347"/>
      <c r="ASA141" s="347"/>
      <c r="ASB141" s="347"/>
      <c r="ASC141" s="347"/>
      <c r="ASD141" s="347"/>
      <c r="ASE141" s="347"/>
      <c r="ASF141" s="347"/>
      <c r="ASG141" s="347"/>
      <c r="ASH141" s="347"/>
      <c r="ASI141" s="347"/>
      <c r="ASJ141" s="347"/>
      <c r="ASK141" s="347"/>
      <c r="ASL141" s="347"/>
      <c r="ASM141" s="347"/>
      <c r="ASN141" s="347"/>
      <c r="ASO141" s="347"/>
      <c r="ASP141" s="347"/>
      <c r="ASQ141" s="347"/>
      <c r="ASR141" s="347"/>
      <c r="ASS141" s="347"/>
      <c r="AST141" s="347"/>
      <c r="ASU141" s="347"/>
      <c r="ASV141" s="347"/>
      <c r="ASW141" s="347"/>
      <c r="ASX141" s="347"/>
      <c r="ASY141" s="347"/>
      <c r="ASZ141" s="347"/>
      <c r="ATA141" s="347"/>
      <c r="ATB141" s="347"/>
      <c r="ATC141" s="347"/>
      <c r="ATD141" s="347"/>
      <c r="ATE141" s="347"/>
      <c r="ATF141" s="347"/>
      <c r="ATG141" s="347"/>
      <c r="ATH141" s="347"/>
      <c r="ATI141" s="347"/>
      <c r="ATJ141" s="347"/>
      <c r="ATK141" s="347"/>
      <c r="ATL141" s="347"/>
      <c r="ATM141" s="347"/>
      <c r="ATN141" s="347"/>
      <c r="ATO141" s="347"/>
      <c r="ATP141" s="347"/>
      <c r="ATQ141" s="347"/>
      <c r="ATR141" s="347"/>
      <c r="ATS141" s="347"/>
      <c r="ATT141" s="347"/>
      <c r="ATU141" s="347"/>
      <c r="ATV141" s="347"/>
      <c r="ATW141" s="347"/>
      <c r="ATX141" s="347"/>
      <c r="ATY141" s="347"/>
      <c r="ATZ141" s="347"/>
      <c r="AUA141" s="347"/>
      <c r="AUB141" s="347"/>
      <c r="AUC141" s="347"/>
      <c r="AUD141" s="347"/>
      <c r="AUE141" s="347"/>
      <c r="AUF141" s="347"/>
      <c r="AUG141" s="347"/>
      <c r="AUH141" s="347"/>
      <c r="AUI141" s="347"/>
      <c r="AUJ141" s="347"/>
      <c r="AUK141" s="347"/>
      <c r="AUL141" s="347"/>
      <c r="AUM141" s="347"/>
      <c r="AUN141" s="347"/>
      <c r="AUO141" s="347"/>
      <c r="AUP141" s="347"/>
      <c r="AUQ141" s="347"/>
      <c r="AUR141" s="347"/>
      <c r="AUS141" s="347"/>
      <c r="AUT141" s="347"/>
      <c r="AUU141" s="347"/>
      <c r="AUV141" s="347"/>
      <c r="AUW141" s="347"/>
      <c r="AUX141" s="347"/>
      <c r="AUY141" s="347"/>
      <c r="AUZ141" s="347"/>
      <c r="AVA141" s="347"/>
      <c r="AVB141" s="347"/>
      <c r="AVC141" s="347"/>
      <c r="AVD141" s="347"/>
      <c r="AVE141" s="347"/>
      <c r="AVF141" s="347"/>
      <c r="AVG141" s="347"/>
      <c r="AVH141" s="347"/>
      <c r="AVI141" s="347"/>
      <c r="AVJ141" s="347"/>
      <c r="AVK141" s="347"/>
      <c r="AVL141" s="347"/>
      <c r="AVM141" s="347"/>
      <c r="AVN141" s="347"/>
      <c r="AVO141" s="347"/>
      <c r="AVP141" s="347"/>
      <c r="AVQ141" s="347"/>
      <c r="AVR141" s="347"/>
      <c r="AVS141" s="347"/>
      <c r="AVT141" s="347"/>
      <c r="AVU141" s="347"/>
      <c r="AVV141" s="347"/>
      <c r="AVW141" s="347"/>
      <c r="AVX141" s="347"/>
      <c r="AVY141" s="347"/>
      <c r="AVZ141" s="347"/>
      <c r="AWA141" s="347"/>
      <c r="AWB141" s="347"/>
      <c r="AWC141" s="347"/>
      <c r="AWD141" s="347"/>
      <c r="AWE141" s="347"/>
      <c r="AWF141" s="347"/>
      <c r="AWG141" s="347"/>
      <c r="AWH141" s="347"/>
      <c r="AWI141" s="347"/>
      <c r="AWJ141" s="347"/>
      <c r="AWK141" s="347"/>
      <c r="AWL141" s="347"/>
      <c r="AWM141" s="347"/>
      <c r="AWN141" s="347"/>
      <c r="AWO141" s="347"/>
      <c r="AWP141" s="347"/>
      <c r="AWQ141" s="347"/>
      <c r="AWR141" s="347"/>
      <c r="AWS141" s="347"/>
      <c r="AWT141" s="347"/>
      <c r="AWU141" s="347"/>
      <c r="AWV141" s="347"/>
      <c r="AWW141" s="347"/>
      <c r="AWX141" s="347"/>
      <c r="AWY141" s="347"/>
      <c r="AWZ141" s="347"/>
      <c r="AXA141" s="347"/>
      <c r="AXB141" s="347"/>
      <c r="AXC141" s="347"/>
      <c r="AXD141" s="347"/>
      <c r="AXE141" s="347"/>
      <c r="AXF141" s="347"/>
      <c r="AXG141" s="347"/>
      <c r="AXH141" s="347"/>
      <c r="AXI141" s="347"/>
      <c r="AXJ141" s="347"/>
      <c r="AXK141" s="347"/>
      <c r="AXL141" s="347"/>
      <c r="AXM141" s="347"/>
      <c r="AXN141" s="347"/>
      <c r="AXO141" s="347"/>
      <c r="AXP141" s="347"/>
      <c r="AXQ141" s="347"/>
      <c r="AXR141" s="347"/>
      <c r="AXS141" s="347"/>
      <c r="AXT141" s="347"/>
      <c r="AXU141" s="347"/>
      <c r="AXV141" s="347"/>
      <c r="AXW141" s="347"/>
      <c r="AXX141" s="347"/>
      <c r="AXY141" s="347"/>
      <c r="AXZ141" s="347"/>
      <c r="AYA141" s="347"/>
      <c r="AYB141" s="347"/>
      <c r="AYC141" s="347"/>
      <c r="AYD141" s="347"/>
      <c r="AYE141" s="347"/>
      <c r="AYF141" s="347"/>
      <c r="AYG141" s="347"/>
      <c r="AYH141" s="347"/>
      <c r="AYI141" s="347"/>
      <c r="AYJ141" s="347"/>
      <c r="AYK141" s="347"/>
      <c r="AYL141" s="347"/>
      <c r="AYM141" s="347"/>
      <c r="AYN141" s="347"/>
      <c r="AYO141" s="347"/>
      <c r="AYP141" s="347"/>
      <c r="AYQ141" s="347"/>
      <c r="AYR141" s="347"/>
      <c r="AYS141" s="347"/>
      <c r="AYT141" s="347"/>
      <c r="AYU141" s="347"/>
      <c r="AYV141" s="347"/>
      <c r="AYW141" s="347"/>
      <c r="AYX141" s="347"/>
      <c r="AYY141" s="347"/>
      <c r="AYZ141" s="347"/>
      <c r="AZA141" s="347"/>
      <c r="AZB141" s="347"/>
      <c r="AZC141" s="347"/>
      <c r="AZD141" s="347"/>
      <c r="AZE141" s="347"/>
      <c r="AZF141" s="347"/>
      <c r="AZG141" s="347"/>
      <c r="AZH141" s="347"/>
      <c r="AZI141" s="347"/>
      <c r="AZJ141" s="347"/>
      <c r="AZK141" s="347"/>
      <c r="AZL141" s="347"/>
      <c r="AZM141" s="347"/>
      <c r="AZN141" s="347"/>
      <c r="AZO141" s="347"/>
      <c r="AZP141" s="347"/>
      <c r="AZQ141" s="347"/>
      <c r="AZR141" s="347"/>
      <c r="AZS141" s="347"/>
      <c r="AZT141" s="347"/>
      <c r="AZU141" s="347"/>
      <c r="AZV141" s="347"/>
      <c r="AZW141" s="347"/>
      <c r="AZX141" s="347"/>
      <c r="AZY141" s="347"/>
      <c r="AZZ141" s="347"/>
      <c r="BAA141" s="347"/>
      <c r="BAB141" s="347"/>
      <c r="BAC141" s="347"/>
      <c r="BAD141" s="347"/>
      <c r="BAE141" s="347"/>
      <c r="BAF141" s="347"/>
      <c r="BAG141" s="347"/>
      <c r="BAH141" s="347"/>
      <c r="BAI141" s="347"/>
      <c r="BAJ141" s="347"/>
      <c r="BAK141" s="347"/>
      <c r="BAL141" s="347"/>
      <c r="BAM141" s="347"/>
      <c r="BAN141" s="347"/>
      <c r="BAO141" s="347"/>
      <c r="BAP141" s="347"/>
      <c r="BAQ141" s="347"/>
      <c r="BAR141" s="347"/>
      <c r="BAS141" s="347"/>
      <c r="BAT141" s="347"/>
      <c r="BAU141" s="347"/>
      <c r="BAV141" s="347"/>
      <c r="BAW141" s="347"/>
      <c r="BAX141" s="347"/>
      <c r="BAY141" s="347"/>
      <c r="BAZ141" s="347"/>
      <c r="BBA141" s="347"/>
      <c r="BBB141" s="347"/>
      <c r="BBC141" s="347"/>
      <c r="BBD141" s="347"/>
      <c r="BBE141" s="347"/>
      <c r="BBF141" s="347"/>
      <c r="BBG141" s="347"/>
      <c r="BBH141" s="347"/>
      <c r="BBI141" s="347"/>
      <c r="BBJ141" s="347"/>
      <c r="BBK141" s="347"/>
      <c r="BBL141" s="347"/>
      <c r="BBM141" s="347"/>
      <c r="BBN141" s="347"/>
      <c r="BBO141" s="347"/>
      <c r="BBP141" s="347"/>
      <c r="BBQ141" s="347"/>
      <c r="BBR141" s="347"/>
      <c r="BBS141" s="347"/>
      <c r="BBT141" s="347"/>
      <c r="BBU141" s="347"/>
      <c r="BBV141" s="347"/>
      <c r="BBW141" s="347"/>
      <c r="BBX141" s="347"/>
      <c r="BBY141" s="347"/>
      <c r="BBZ141" s="347"/>
      <c r="BCA141" s="347"/>
      <c r="BCB141" s="347"/>
      <c r="BCC141" s="347"/>
      <c r="BCD141" s="347"/>
      <c r="BCE141" s="347"/>
      <c r="BCF141" s="347"/>
      <c r="BCG141" s="347"/>
      <c r="BCH141" s="347"/>
      <c r="BCI141" s="347"/>
      <c r="BCJ141" s="347"/>
      <c r="BCK141" s="347"/>
      <c r="BCL141" s="347"/>
      <c r="BCM141" s="347"/>
      <c r="BCN141" s="347"/>
      <c r="BCO141" s="347"/>
      <c r="BCP141" s="347"/>
      <c r="BCQ141" s="347"/>
      <c r="BCR141" s="347"/>
      <c r="BCS141" s="347"/>
      <c r="BCT141" s="347"/>
      <c r="BCU141" s="347"/>
      <c r="BCV141" s="347"/>
      <c r="BCW141" s="347"/>
      <c r="BCX141" s="347"/>
      <c r="BCY141" s="347"/>
      <c r="BCZ141" s="347"/>
      <c r="BDA141" s="347"/>
      <c r="BDB141" s="347"/>
      <c r="BDC141" s="347"/>
      <c r="BDD141" s="347"/>
      <c r="BDE141" s="347"/>
      <c r="BDF141" s="347"/>
      <c r="BDG141" s="347"/>
      <c r="BDH141" s="347"/>
      <c r="BDI141" s="347"/>
      <c r="BDJ141" s="347"/>
      <c r="BDK141" s="347"/>
      <c r="BDL141" s="347"/>
      <c r="BDM141" s="347"/>
      <c r="BDN141" s="347"/>
      <c r="BDO141" s="347"/>
      <c r="BDP141" s="347"/>
      <c r="BDQ141" s="347"/>
      <c r="BDR141" s="347"/>
      <c r="BDS141" s="347"/>
      <c r="BDT141" s="347"/>
      <c r="BDU141" s="347"/>
      <c r="BDV141" s="347"/>
      <c r="BDW141" s="347"/>
      <c r="BDX141" s="347"/>
      <c r="BDY141" s="347"/>
      <c r="BDZ141" s="347"/>
      <c r="BEA141" s="347"/>
      <c r="BEB141" s="347"/>
      <c r="BEC141" s="347"/>
      <c r="BED141" s="347"/>
      <c r="BEE141" s="347"/>
      <c r="BEF141" s="347"/>
      <c r="BEG141" s="347"/>
      <c r="BEH141" s="347"/>
      <c r="BEI141" s="347"/>
      <c r="BEJ141" s="347"/>
      <c r="BEK141" s="347"/>
      <c r="BEL141" s="347"/>
      <c r="BEM141" s="347"/>
      <c r="BEN141" s="347"/>
      <c r="BEO141" s="347"/>
      <c r="BEP141" s="347"/>
      <c r="BEQ141" s="347"/>
      <c r="BER141" s="347"/>
      <c r="BES141" s="347"/>
      <c r="BET141" s="347"/>
      <c r="BEU141" s="347"/>
      <c r="BEV141" s="347"/>
      <c r="BEW141" s="347"/>
      <c r="BEX141" s="347"/>
      <c r="BEY141" s="347"/>
      <c r="BEZ141" s="347"/>
      <c r="BFA141" s="347"/>
      <c r="BFB141" s="347"/>
      <c r="BFC141" s="347"/>
      <c r="BFD141" s="347"/>
      <c r="BFE141" s="347"/>
      <c r="BFF141" s="347"/>
      <c r="BFG141" s="347"/>
      <c r="BFH141" s="347"/>
      <c r="BFI141" s="347"/>
      <c r="BFJ141" s="347"/>
      <c r="BFK141" s="347"/>
      <c r="BFL141" s="347"/>
      <c r="BFM141" s="347"/>
      <c r="BFN141" s="347"/>
      <c r="BFO141" s="347"/>
      <c r="BFP141" s="347"/>
      <c r="BFQ141" s="347"/>
      <c r="BFR141" s="347"/>
      <c r="BFS141" s="347"/>
      <c r="BFT141" s="347"/>
      <c r="BFU141" s="347"/>
      <c r="BFV141" s="347"/>
      <c r="BFW141" s="347"/>
      <c r="BFX141" s="347"/>
      <c r="BFY141" s="347"/>
      <c r="BFZ141" s="347"/>
      <c r="BGA141" s="347"/>
      <c r="BGB141" s="347"/>
      <c r="BGC141" s="347"/>
      <c r="BGD141" s="347"/>
      <c r="BGE141" s="347"/>
      <c r="BGF141" s="347"/>
      <c r="BGG141" s="347"/>
      <c r="BGH141" s="347"/>
      <c r="BGI141" s="347"/>
      <c r="BGJ141" s="347"/>
      <c r="BGK141" s="347"/>
      <c r="BGL141" s="347"/>
      <c r="BGM141" s="347"/>
      <c r="BGN141" s="347"/>
      <c r="BGO141" s="347"/>
      <c r="BGP141" s="347"/>
      <c r="BGQ141" s="347"/>
      <c r="BGR141" s="347"/>
      <c r="BGS141" s="347"/>
      <c r="BGT141" s="347"/>
      <c r="BGU141" s="347"/>
      <c r="BGV141" s="347"/>
      <c r="BGW141" s="347"/>
      <c r="BGX141" s="347"/>
      <c r="BGY141" s="347"/>
      <c r="BGZ141" s="347"/>
      <c r="BHA141" s="347"/>
      <c r="BHB141" s="347"/>
      <c r="BHC141" s="347"/>
      <c r="BHD141" s="347"/>
      <c r="BHE141" s="347"/>
      <c r="BHF141" s="347"/>
      <c r="BHG141" s="347"/>
      <c r="BHH141" s="347"/>
      <c r="BHI141" s="347"/>
      <c r="BHJ141" s="347"/>
      <c r="BHK141" s="347"/>
      <c r="BHL141" s="347"/>
      <c r="BHM141" s="347"/>
      <c r="BHN141" s="347"/>
      <c r="BHO141" s="347"/>
      <c r="BHP141" s="347"/>
      <c r="BHQ141" s="347"/>
      <c r="BHR141" s="347"/>
      <c r="BHS141" s="347"/>
      <c r="BHT141" s="347"/>
      <c r="BHU141" s="347"/>
      <c r="BHV141" s="347"/>
      <c r="BHW141" s="347"/>
      <c r="BHX141" s="347"/>
      <c r="BHY141" s="347"/>
      <c r="BHZ141" s="347"/>
      <c r="BIA141" s="347"/>
      <c r="BIB141" s="347"/>
      <c r="BIC141" s="347"/>
      <c r="BID141" s="347"/>
      <c r="BIE141" s="347"/>
      <c r="BIF141" s="347"/>
      <c r="BIG141" s="347"/>
      <c r="BIH141" s="347"/>
      <c r="BII141" s="347"/>
      <c r="BIJ141" s="347"/>
      <c r="BIK141" s="347"/>
      <c r="BIL141" s="347"/>
      <c r="BIM141" s="347"/>
      <c r="BIN141" s="347"/>
      <c r="BIO141" s="347"/>
      <c r="BIP141" s="347"/>
      <c r="BIQ141" s="347"/>
      <c r="BIR141" s="347"/>
      <c r="BIS141" s="347"/>
      <c r="BIT141" s="347"/>
      <c r="BIU141" s="347"/>
      <c r="BIV141" s="347"/>
      <c r="BIW141" s="347"/>
      <c r="BIX141" s="347"/>
      <c r="BIY141" s="347"/>
      <c r="BIZ141" s="347"/>
      <c r="BJA141" s="347"/>
      <c r="BJB141" s="347"/>
      <c r="BJC141" s="347"/>
      <c r="BJD141" s="347"/>
      <c r="BJE141" s="347"/>
      <c r="BJF141" s="347"/>
      <c r="BJG141" s="347"/>
      <c r="BJH141" s="347"/>
      <c r="BJI141" s="347"/>
      <c r="BJJ141" s="347"/>
      <c r="BJK141" s="347"/>
      <c r="BJL141" s="347"/>
      <c r="BJM141" s="347"/>
      <c r="BJN141" s="347"/>
      <c r="BJO141" s="347"/>
      <c r="BJP141" s="347"/>
      <c r="BJQ141" s="347"/>
      <c r="BJR141" s="347"/>
      <c r="BJS141" s="347"/>
      <c r="BJT141" s="347"/>
      <c r="BJU141" s="347"/>
      <c r="BJV141" s="347"/>
      <c r="BJW141" s="347"/>
      <c r="BJX141" s="347"/>
      <c r="BJY141" s="347"/>
      <c r="BJZ141" s="347"/>
      <c r="BKA141" s="347"/>
      <c r="BKB141" s="347"/>
      <c r="BKC141" s="347"/>
      <c r="BKD141" s="347"/>
      <c r="BKE141" s="347"/>
      <c r="BKF141" s="347"/>
      <c r="BKG141" s="347"/>
      <c r="BKH141" s="347"/>
      <c r="BKI141" s="347"/>
      <c r="BKJ141" s="347"/>
      <c r="BKK141" s="347"/>
      <c r="BKL141" s="347"/>
      <c r="BKM141" s="347"/>
      <c r="BKN141" s="347"/>
      <c r="BKO141" s="347"/>
      <c r="BKP141" s="347"/>
      <c r="BKQ141" s="347"/>
      <c r="BKR141" s="347"/>
      <c r="BKS141" s="347"/>
      <c r="BKT141" s="347"/>
      <c r="BKU141" s="347"/>
      <c r="BKV141" s="347"/>
      <c r="BKW141" s="347"/>
      <c r="BKX141" s="347"/>
      <c r="BKY141" s="347"/>
      <c r="BKZ141" s="347"/>
      <c r="BLA141" s="347"/>
      <c r="BLB141" s="347"/>
      <c r="BLC141" s="347"/>
      <c r="BLD141" s="347"/>
      <c r="BLE141" s="347"/>
      <c r="BLF141" s="347"/>
      <c r="BLG141" s="347"/>
      <c r="BLH141" s="347"/>
      <c r="BLI141" s="347"/>
      <c r="BLJ141" s="347"/>
      <c r="BLK141" s="347"/>
      <c r="BLL141" s="347"/>
      <c r="BLM141" s="347"/>
      <c r="BLN141" s="347"/>
      <c r="BLO141" s="347"/>
      <c r="BLP141" s="347"/>
      <c r="BLQ141" s="347"/>
      <c r="BLR141" s="347"/>
      <c r="BLS141" s="347"/>
      <c r="BLT141" s="347"/>
      <c r="BLU141" s="347"/>
      <c r="BLV141" s="347"/>
      <c r="BLW141" s="347"/>
      <c r="BLX141" s="347"/>
      <c r="BLY141" s="347"/>
      <c r="BLZ141" s="347"/>
      <c r="BMA141" s="347"/>
      <c r="BMB141" s="347"/>
      <c r="BMC141" s="347"/>
      <c r="BMD141" s="347"/>
      <c r="BME141" s="347"/>
      <c r="BMF141" s="347"/>
      <c r="BMG141" s="347"/>
      <c r="BMH141" s="347"/>
      <c r="BMI141" s="347"/>
      <c r="BMJ141" s="347"/>
      <c r="BMK141" s="347"/>
      <c r="BML141" s="347"/>
      <c r="BMM141" s="347"/>
      <c r="BMN141" s="347"/>
      <c r="BMO141" s="347"/>
      <c r="BMP141" s="347"/>
      <c r="BMQ141" s="347"/>
      <c r="BMR141" s="347"/>
      <c r="BMS141" s="347"/>
      <c r="BMT141" s="347"/>
      <c r="BMU141" s="347"/>
      <c r="BMV141" s="347"/>
      <c r="BMW141" s="347"/>
      <c r="BMX141" s="347"/>
      <c r="BMY141" s="347"/>
      <c r="BMZ141" s="347"/>
      <c r="BNA141" s="347"/>
      <c r="BNB141" s="347"/>
      <c r="BNC141" s="347"/>
      <c r="BND141" s="347"/>
      <c r="BNE141" s="347"/>
      <c r="BNF141" s="347"/>
      <c r="BNG141" s="347"/>
      <c r="BNH141" s="347"/>
      <c r="BNI141" s="347"/>
      <c r="BNJ141" s="347"/>
      <c r="BNK141" s="347"/>
      <c r="BNL141" s="347"/>
      <c r="BNM141" s="347"/>
      <c r="BNN141" s="347"/>
      <c r="BNO141" s="347"/>
      <c r="BNP141" s="347"/>
      <c r="BNQ141" s="347"/>
      <c r="BNR141" s="347"/>
      <c r="BNS141" s="347"/>
      <c r="BNT141" s="347"/>
      <c r="BNU141" s="347"/>
      <c r="BNV141" s="347"/>
      <c r="BNW141" s="347"/>
      <c r="BNX141" s="347"/>
      <c r="BNY141" s="347"/>
      <c r="BNZ141" s="347"/>
      <c r="BOA141" s="347"/>
      <c r="BOB141" s="347"/>
      <c r="BOC141" s="347"/>
      <c r="BOD141" s="347"/>
      <c r="BOE141" s="347"/>
      <c r="BOF141" s="347"/>
      <c r="BOG141" s="347"/>
      <c r="BOH141" s="347"/>
      <c r="BOI141" s="347"/>
      <c r="BOJ141" s="347"/>
      <c r="BOK141" s="347"/>
      <c r="BOL141" s="347"/>
      <c r="BOM141" s="347"/>
      <c r="BON141" s="347"/>
      <c r="BOO141" s="347"/>
      <c r="BOP141" s="347"/>
      <c r="BOQ141" s="347"/>
      <c r="BOR141" s="347"/>
      <c r="BOS141" s="347"/>
      <c r="BOT141" s="347"/>
      <c r="BOU141" s="347"/>
      <c r="BOV141" s="347"/>
      <c r="BOW141" s="347"/>
      <c r="BOX141" s="347"/>
      <c r="BOY141" s="347"/>
      <c r="BOZ141" s="347"/>
      <c r="BPA141" s="347"/>
      <c r="BPB141" s="347"/>
      <c r="BPC141" s="347"/>
      <c r="BPD141" s="347"/>
      <c r="BPE141" s="347"/>
      <c r="BPF141" s="347"/>
      <c r="BPG141" s="347"/>
      <c r="BPH141" s="347"/>
      <c r="BPI141" s="347"/>
      <c r="BPJ141" s="347"/>
      <c r="BPK141" s="347"/>
      <c r="BPL141" s="347"/>
      <c r="BPM141" s="347"/>
      <c r="BPN141" s="347"/>
      <c r="BPO141" s="347"/>
      <c r="BPP141" s="347"/>
      <c r="BPQ141" s="347"/>
      <c r="BPR141" s="347"/>
      <c r="BPS141" s="347"/>
      <c r="BPT141" s="347"/>
      <c r="BPU141" s="347"/>
      <c r="BPV141" s="347"/>
      <c r="BPW141" s="347"/>
      <c r="BPX141" s="347"/>
      <c r="BPY141" s="347"/>
      <c r="BPZ141" s="347"/>
      <c r="BQA141" s="347"/>
      <c r="BQB141" s="347"/>
      <c r="BQC141" s="347"/>
      <c r="BQD141" s="347"/>
      <c r="BQE141" s="347"/>
      <c r="BQF141" s="347"/>
      <c r="BQG141" s="347"/>
      <c r="BQH141" s="347"/>
      <c r="BQI141" s="347"/>
      <c r="BQJ141" s="347"/>
      <c r="BQK141" s="347"/>
      <c r="BQL141" s="347"/>
      <c r="BQM141" s="347"/>
      <c r="BQN141" s="347"/>
      <c r="BQO141" s="347"/>
      <c r="BQP141" s="347"/>
      <c r="BQQ141" s="347"/>
      <c r="BQR141" s="347"/>
      <c r="BQS141" s="347"/>
      <c r="BQT141" s="347"/>
      <c r="BQU141" s="347"/>
      <c r="BQV141" s="347"/>
      <c r="BQW141" s="347"/>
      <c r="BQX141" s="347"/>
      <c r="BQY141" s="347"/>
      <c r="BQZ141" s="347"/>
      <c r="BRA141" s="347"/>
      <c r="BRB141" s="347"/>
      <c r="BRC141" s="347"/>
      <c r="BRD141" s="347"/>
      <c r="BRE141" s="347"/>
      <c r="BRF141" s="347"/>
      <c r="BRG141" s="347"/>
      <c r="BRH141" s="347"/>
      <c r="BRI141" s="347"/>
      <c r="BRJ141" s="347"/>
      <c r="BRK141" s="347"/>
      <c r="BRL141" s="347"/>
      <c r="BRM141" s="347"/>
      <c r="BRN141" s="347"/>
      <c r="BRO141" s="347"/>
      <c r="BRP141" s="347"/>
      <c r="BRQ141" s="347"/>
      <c r="BRR141" s="347"/>
      <c r="BRS141" s="347"/>
      <c r="BRT141" s="347"/>
      <c r="BRU141" s="347"/>
      <c r="BRV141" s="347"/>
      <c r="BRW141" s="347"/>
      <c r="BRX141" s="347"/>
      <c r="BRY141" s="347"/>
      <c r="BRZ141" s="347"/>
      <c r="BSA141" s="347"/>
      <c r="BSB141" s="347"/>
      <c r="BSC141" s="347"/>
      <c r="BSD141" s="347"/>
      <c r="BSE141" s="347"/>
      <c r="BSF141" s="347"/>
      <c r="BSG141" s="347"/>
      <c r="BSH141" s="347"/>
      <c r="BSI141" s="347"/>
      <c r="BSJ141" s="347"/>
      <c r="BSK141" s="347"/>
      <c r="BSL141" s="347"/>
      <c r="BSM141" s="347"/>
      <c r="BSN141" s="347"/>
      <c r="BSO141" s="347"/>
      <c r="BSP141" s="347"/>
      <c r="BSQ141" s="347"/>
      <c r="BSR141" s="347"/>
      <c r="BSS141" s="347"/>
      <c r="BST141" s="347"/>
      <c r="BSU141" s="347"/>
      <c r="BSV141" s="347"/>
      <c r="BSW141" s="347"/>
      <c r="BSX141" s="347"/>
      <c r="BSY141" s="347"/>
      <c r="BSZ141" s="347"/>
      <c r="BTA141" s="347"/>
      <c r="BTB141" s="347"/>
      <c r="BTC141" s="347"/>
      <c r="BTD141" s="347"/>
      <c r="BTE141" s="347"/>
      <c r="BTF141" s="347"/>
      <c r="BTG141" s="347"/>
      <c r="BTH141" s="347"/>
      <c r="BTI141" s="347"/>
      <c r="BTJ141" s="347"/>
      <c r="BTK141" s="347"/>
      <c r="BTL141" s="347"/>
      <c r="BTM141" s="347"/>
      <c r="BTN141" s="347"/>
      <c r="BTO141" s="347"/>
      <c r="BTP141" s="347"/>
      <c r="BTQ141" s="347"/>
      <c r="BTR141" s="347"/>
      <c r="BTS141" s="347"/>
      <c r="BTT141" s="347"/>
      <c r="BTU141" s="347"/>
      <c r="BTV141" s="347"/>
      <c r="BTW141" s="347"/>
      <c r="BTX141" s="347"/>
      <c r="BTY141" s="347"/>
      <c r="BTZ141" s="347"/>
      <c r="BUA141" s="347"/>
      <c r="BUB141" s="347"/>
      <c r="BUC141" s="347"/>
      <c r="BUD141" s="347"/>
      <c r="BUE141" s="347"/>
      <c r="BUF141" s="347"/>
      <c r="BUG141" s="347"/>
      <c r="BUH141" s="347"/>
      <c r="BUI141" s="347"/>
      <c r="BUJ141" s="347"/>
      <c r="BUK141" s="347"/>
      <c r="BUL141" s="347"/>
      <c r="BUM141" s="347"/>
      <c r="BUN141" s="347"/>
      <c r="BUO141" s="347"/>
      <c r="BUP141" s="347"/>
      <c r="BUQ141" s="347"/>
      <c r="BUR141" s="347"/>
      <c r="BUS141" s="347"/>
      <c r="BUT141" s="347"/>
      <c r="BUU141" s="347"/>
      <c r="BUV141" s="347"/>
      <c r="BUW141" s="347"/>
      <c r="BUX141" s="347"/>
      <c r="BUY141" s="347"/>
      <c r="BUZ141" s="347"/>
      <c r="BVA141" s="347"/>
      <c r="BVB141" s="347"/>
      <c r="BVC141" s="347"/>
      <c r="BVD141" s="347"/>
      <c r="BVE141" s="347"/>
      <c r="BVF141" s="347"/>
      <c r="BVG141" s="347"/>
      <c r="BVH141" s="347"/>
      <c r="BVI141" s="347"/>
      <c r="BVJ141" s="347"/>
      <c r="BVK141" s="347"/>
      <c r="BVL141" s="347"/>
      <c r="BVM141" s="347"/>
      <c r="BVN141" s="347"/>
      <c r="BVO141" s="347"/>
      <c r="BVP141" s="347"/>
      <c r="BVQ141" s="347"/>
      <c r="BVR141" s="347"/>
      <c r="BVS141" s="347"/>
      <c r="BVT141" s="347"/>
      <c r="BVU141" s="347"/>
      <c r="BVV141" s="347"/>
      <c r="BVW141" s="347"/>
      <c r="BVX141" s="347"/>
      <c r="BVY141" s="347"/>
      <c r="BVZ141" s="347"/>
      <c r="BWA141" s="347"/>
      <c r="BWB141" s="347"/>
      <c r="BWC141" s="347"/>
      <c r="BWD141" s="347"/>
      <c r="BWE141" s="347"/>
      <c r="BWF141" s="347"/>
      <c r="BWG141" s="347"/>
      <c r="BWH141" s="347"/>
      <c r="BWI141" s="347"/>
      <c r="BWJ141" s="347"/>
      <c r="BWK141" s="347"/>
      <c r="BWL141" s="347"/>
      <c r="BWM141" s="347"/>
      <c r="BWN141" s="347"/>
      <c r="BWO141" s="347"/>
      <c r="BWP141" s="347"/>
      <c r="BWQ141" s="347"/>
      <c r="BWR141" s="347"/>
      <c r="BWS141" s="347"/>
      <c r="BWT141" s="347"/>
      <c r="BWU141" s="347"/>
      <c r="BWV141" s="347"/>
      <c r="BWW141" s="347"/>
      <c r="BWX141" s="347"/>
      <c r="BWY141" s="347"/>
      <c r="BWZ141" s="347"/>
      <c r="BXA141" s="347"/>
      <c r="BXB141" s="347"/>
      <c r="BXC141" s="347"/>
      <c r="BXD141" s="347"/>
      <c r="BXE141" s="347"/>
      <c r="BXF141" s="347"/>
      <c r="BXG141" s="347"/>
      <c r="BXH141" s="347"/>
      <c r="BXI141" s="347"/>
      <c r="BXJ141" s="347"/>
      <c r="BXK141" s="347"/>
      <c r="BXL141" s="347"/>
      <c r="BXM141" s="347"/>
      <c r="BXN141" s="347"/>
      <c r="BXO141" s="347"/>
      <c r="BXP141" s="347"/>
      <c r="BXQ141" s="347"/>
      <c r="BXR141" s="347"/>
      <c r="BXS141" s="347"/>
      <c r="BXT141" s="347"/>
      <c r="BXU141" s="347"/>
      <c r="BXV141" s="347"/>
      <c r="BXW141" s="347"/>
      <c r="BXX141" s="347"/>
      <c r="BXY141" s="347"/>
      <c r="BXZ141" s="347"/>
      <c r="BYA141" s="347"/>
      <c r="BYB141" s="347"/>
      <c r="BYC141" s="347"/>
      <c r="BYD141" s="347"/>
      <c r="BYE141" s="347"/>
      <c r="BYF141" s="347"/>
      <c r="BYG141" s="347"/>
      <c r="BYH141" s="347"/>
      <c r="BYI141" s="347"/>
      <c r="BYJ141" s="347"/>
      <c r="BYK141" s="347"/>
      <c r="BYL141" s="347"/>
      <c r="BYM141" s="347"/>
      <c r="BYN141" s="347"/>
      <c r="BYO141" s="347"/>
      <c r="BYP141" s="347"/>
      <c r="BYQ141" s="347"/>
      <c r="BYR141" s="347"/>
      <c r="BYS141" s="347"/>
      <c r="BYT141" s="347"/>
      <c r="BYU141" s="347"/>
      <c r="BYV141" s="347"/>
      <c r="BYW141" s="347"/>
      <c r="BYX141" s="347"/>
      <c r="BYY141" s="347"/>
      <c r="BYZ141" s="347"/>
      <c r="BZA141" s="347"/>
      <c r="BZB141" s="347"/>
      <c r="BZC141" s="347"/>
      <c r="BZD141" s="347"/>
      <c r="BZE141" s="347"/>
      <c r="BZF141" s="347"/>
      <c r="BZG141" s="347"/>
      <c r="BZH141" s="347"/>
      <c r="BZI141" s="347"/>
      <c r="BZJ141" s="347"/>
      <c r="BZK141" s="347"/>
      <c r="BZL141" s="347"/>
      <c r="BZM141" s="347"/>
      <c r="BZN141" s="347"/>
      <c r="BZO141" s="347"/>
      <c r="BZP141" s="347"/>
      <c r="BZQ141" s="347"/>
      <c r="BZR141" s="347"/>
      <c r="BZS141" s="347"/>
      <c r="BZT141" s="347"/>
      <c r="BZU141" s="347"/>
      <c r="BZV141" s="347"/>
      <c r="BZW141" s="347"/>
      <c r="BZX141" s="347"/>
      <c r="BZY141" s="347"/>
      <c r="BZZ141" s="347"/>
      <c r="CAA141" s="347"/>
      <c r="CAB141" s="347"/>
      <c r="CAC141" s="347"/>
      <c r="CAD141" s="347"/>
      <c r="CAE141" s="347"/>
      <c r="CAF141" s="347"/>
      <c r="CAG141" s="347"/>
      <c r="CAH141" s="347"/>
      <c r="CAI141" s="347"/>
      <c r="CAJ141" s="347"/>
      <c r="CAK141" s="347"/>
      <c r="CAL141" s="347"/>
      <c r="CAM141" s="347"/>
      <c r="CAN141" s="347"/>
      <c r="CAO141" s="347"/>
      <c r="CAP141" s="347"/>
      <c r="CAQ141" s="347"/>
      <c r="CAR141" s="347"/>
      <c r="CAS141" s="347"/>
      <c r="CAT141" s="347"/>
      <c r="CAU141" s="347"/>
      <c r="CAV141" s="347"/>
      <c r="CAW141" s="347"/>
      <c r="CAX141" s="347"/>
      <c r="CAY141" s="347"/>
      <c r="CAZ141" s="347"/>
      <c r="CBA141" s="347"/>
      <c r="CBB141" s="347"/>
      <c r="CBC141" s="347"/>
      <c r="CBD141" s="347"/>
      <c r="CBE141" s="347"/>
      <c r="CBF141" s="347"/>
      <c r="CBG141" s="347"/>
      <c r="CBH141" s="347"/>
      <c r="CBI141" s="347"/>
      <c r="CBJ141" s="347"/>
      <c r="CBK141" s="347"/>
      <c r="CBL141" s="347"/>
      <c r="CBM141" s="347"/>
      <c r="CBN141" s="347"/>
      <c r="CBO141" s="347"/>
      <c r="CBP141" s="347"/>
      <c r="CBQ141" s="347"/>
      <c r="CBR141" s="347"/>
      <c r="CBS141" s="347"/>
      <c r="CBT141" s="347"/>
      <c r="CBU141" s="347"/>
      <c r="CBV141" s="347"/>
      <c r="CBW141" s="347"/>
      <c r="CBX141" s="347"/>
      <c r="CBY141" s="347"/>
      <c r="CBZ141" s="347"/>
      <c r="CCA141" s="347"/>
      <c r="CCB141" s="347"/>
      <c r="CCC141" s="347"/>
      <c r="CCD141" s="347"/>
      <c r="CCE141" s="347"/>
      <c r="CCF141" s="347"/>
      <c r="CCG141" s="347"/>
      <c r="CCH141" s="347"/>
      <c r="CCI141" s="347"/>
      <c r="CCJ141" s="347"/>
      <c r="CCK141" s="347"/>
      <c r="CCL141" s="347"/>
      <c r="CCM141" s="347"/>
      <c r="CCN141" s="347"/>
      <c r="CCO141" s="347"/>
      <c r="CCP141" s="347"/>
      <c r="CCQ141" s="347"/>
      <c r="CCR141" s="347"/>
      <c r="CCS141" s="347"/>
      <c r="CCT141" s="347"/>
      <c r="CCU141" s="347"/>
      <c r="CCV141" s="347"/>
      <c r="CCW141" s="347"/>
      <c r="CCX141" s="347"/>
      <c r="CCY141" s="347"/>
      <c r="CCZ141" s="347"/>
      <c r="CDA141" s="347"/>
      <c r="CDB141" s="347"/>
      <c r="CDC141" s="347"/>
      <c r="CDD141" s="347"/>
      <c r="CDE141" s="347"/>
      <c r="CDF141" s="347"/>
      <c r="CDG141" s="347"/>
      <c r="CDH141" s="347"/>
      <c r="CDI141" s="347"/>
      <c r="CDJ141" s="347"/>
      <c r="CDK141" s="347"/>
      <c r="CDL141" s="347"/>
      <c r="CDM141" s="347"/>
      <c r="CDN141" s="347"/>
      <c r="CDO141" s="347"/>
      <c r="CDP141" s="347"/>
      <c r="CDQ141" s="347"/>
      <c r="CDR141" s="347"/>
      <c r="CDS141" s="347"/>
      <c r="CDT141" s="347"/>
      <c r="CDU141" s="347"/>
      <c r="CDV141" s="347"/>
      <c r="CDW141" s="347"/>
      <c r="CDX141" s="347"/>
      <c r="CDY141" s="347"/>
      <c r="CDZ141" s="347"/>
      <c r="CEA141" s="347"/>
      <c r="CEB141" s="347"/>
      <c r="CEC141" s="347"/>
      <c r="CED141" s="347"/>
      <c r="CEE141" s="347"/>
      <c r="CEF141" s="347"/>
      <c r="CEG141" s="347"/>
      <c r="CEH141" s="347"/>
      <c r="CEI141" s="347"/>
      <c r="CEJ141" s="347"/>
      <c r="CEK141" s="347"/>
      <c r="CEL141" s="347"/>
      <c r="CEM141" s="347"/>
      <c r="CEN141" s="347"/>
      <c r="CEO141" s="347"/>
      <c r="CEP141" s="347"/>
      <c r="CEQ141" s="347"/>
      <c r="CER141" s="347"/>
      <c r="CES141" s="347"/>
      <c r="CET141" s="347"/>
      <c r="CEU141" s="347"/>
      <c r="CEV141" s="347"/>
      <c r="CEW141" s="347"/>
      <c r="CEX141" s="347"/>
      <c r="CEY141" s="347"/>
      <c r="CEZ141" s="347"/>
      <c r="CFA141" s="347"/>
      <c r="CFB141" s="347"/>
      <c r="CFC141" s="347"/>
      <c r="CFD141" s="347"/>
      <c r="CFE141" s="347"/>
      <c r="CFF141" s="347"/>
      <c r="CFG141" s="347"/>
      <c r="CFH141" s="347"/>
      <c r="CFI141" s="347"/>
      <c r="CFJ141" s="347"/>
      <c r="CFK141" s="347"/>
      <c r="CFL141" s="347"/>
      <c r="CFM141" s="347"/>
      <c r="CFN141" s="347"/>
      <c r="CFO141" s="347"/>
      <c r="CFP141" s="347"/>
      <c r="CFQ141" s="347"/>
      <c r="CFR141" s="347"/>
      <c r="CFS141" s="347"/>
      <c r="CFT141" s="347"/>
      <c r="CFU141" s="347"/>
      <c r="CFV141" s="347"/>
      <c r="CFW141" s="347"/>
      <c r="CFX141" s="347"/>
      <c r="CFY141" s="347"/>
      <c r="CFZ141" s="347"/>
      <c r="CGA141" s="347"/>
      <c r="CGB141" s="347"/>
      <c r="CGC141" s="347"/>
      <c r="CGD141" s="347"/>
      <c r="CGE141" s="347"/>
      <c r="CGF141" s="347"/>
      <c r="CGG141" s="347"/>
      <c r="CGH141" s="347"/>
      <c r="CGI141" s="347"/>
      <c r="CGJ141" s="347"/>
      <c r="CGK141" s="347"/>
      <c r="CGL141" s="347"/>
      <c r="CGM141" s="347"/>
      <c r="CGN141" s="347"/>
      <c r="CGO141" s="347"/>
      <c r="CGP141" s="347"/>
      <c r="CGQ141" s="347"/>
      <c r="CGR141" s="347"/>
      <c r="CGS141" s="347"/>
      <c r="CGT141" s="347"/>
      <c r="CGU141" s="347"/>
      <c r="CGV141" s="347"/>
      <c r="CGW141" s="347"/>
      <c r="CGX141" s="347"/>
      <c r="CGY141" s="347"/>
      <c r="CGZ141" s="347"/>
      <c r="CHA141" s="347"/>
      <c r="CHB141" s="347"/>
      <c r="CHC141" s="347"/>
      <c r="CHD141" s="347"/>
      <c r="CHE141" s="347"/>
      <c r="CHF141" s="347"/>
      <c r="CHG141" s="347"/>
      <c r="CHH141" s="347"/>
      <c r="CHI141" s="347"/>
      <c r="CHJ141" s="347"/>
      <c r="CHK141" s="347"/>
      <c r="CHL141" s="347"/>
      <c r="CHM141" s="347"/>
      <c r="CHN141" s="347"/>
      <c r="CHO141" s="347"/>
      <c r="CHP141" s="347"/>
      <c r="CHQ141" s="347"/>
      <c r="CHR141" s="347"/>
      <c r="CHS141" s="347"/>
      <c r="CHT141" s="347"/>
      <c r="CHU141" s="347"/>
      <c r="CHV141" s="347"/>
      <c r="CHW141" s="347"/>
      <c r="CHX141" s="347"/>
      <c r="CHY141" s="347"/>
      <c r="CHZ141" s="347"/>
      <c r="CIA141" s="347"/>
      <c r="CIB141" s="347"/>
      <c r="CIC141" s="347"/>
      <c r="CID141" s="347"/>
      <c r="CIE141" s="347"/>
      <c r="CIF141" s="347"/>
      <c r="CIG141" s="347"/>
      <c r="CIH141" s="347"/>
      <c r="CII141" s="347"/>
      <c r="CIJ141" s="347"/>
      <c r="CIK141" s="347"/>
      <c r="CIL141" s="347"/>
      <c r="CIM141" s="347"/>
      <c r="CIN141" s="347"/>
      <c r="CIO141" s="347"/>
      <c r="CIP141" s="347"/>
      <c r="CIQ141" s="347"/>
      <c r="CIR141" s="347"/>
      <c r="CIS141" s="347"/>
      <c r="CIT141" s="347"/>
      <c r="CIU141" s="347"/>
      <c r="CIV141" s="347"/>
      <c r="CIW141" s="347"/>
      <c r="CIX141" s="347"/>
      <c r="CIY141" s="347"/>
      <c r="CIZ141" s="347"/>
      <c r="CJA141" s="347"/>
      <c r="CJB141" s="347"/>
      <c r="CJC141" s="347"/>
      <c r="CJD141" s="347"/>
      <c r="CJE141" s="347"/>
      <c r="CJF141" s="347"/>
      <c r="CJG141" s="347"/>
      <c r="CJH141" s="347"/>
      <c r="CJI141" s="347"/>
      <c r="CJJ141" s="347"/>
      <c r="CJK141" s="347"/>
      <c r="CJL141" s="347"/>
      <c r="CJM141" s="347"/>
      <c r="CJN141" s="347"/>
      <c r="CJO141" s="347"/>
      <c r="CJP141" s="347"/>
      <c r="CJQ141" s="347"/>
      <c r="CJR141" s="347"/>
      <c r="CJS141" s="347"/>
      <c r="CJT141" s="347"/>
      <c r="CJU141" s="347"/>
      <c r="CJV141" s="347"/>
      <c r="CJW141" s="347"/>
      <c r="CJX141" s="347"/>
      <c r="CJY141" s="347"/>
      <c r="CJZ141" s="347"/>
      <c r="CKA141" s="347"/>
      <c r="CKB141" s="347"/>
      <c r="CKC141" s="347"/>
      <c r="CKD141" s="347"/>
      <c r="CKE141" s="347"/>
      <c r="CKF141" s="347"/>
      <c r="CKG141" s="347"/>
      <c r="CKH141" s="347"/>
      <c r="CKI141" s="347"/>
      <c r="CKJ141" s="347"/>
      <c r="CKK141" s="347"/>
      <c r="CKL141" s="347"/>
      <c r="CKM141" s="347"/>
      <c r="CKN141" s="347"/>
      <c r="CKO141" s="347"/>
      <c r="CKP141" s="347"/>
      <c r="CKQ141" s="347"/>
      <c r="CKR141" s="347"/>
      <c r="CKS141" s="347"/>
      <c r="CKT141" s="347"/>
      <c r="CKU141" s="347"/>
      <c r="CKV141" s="347"/>
      <c r="CKW141" s="347"/>
      <c r="CKX141" s="347"/>
      <c r="CKY141" s="347"/>
      <c r="CKZ141" s="347"/>
      <c r="CLA141" s="347"/>
      <c r="CLB141" s="347"/>
      <c r="CLC141" s="347"/>
      <c r="CLD141" s="347"/>
      <c r="CLE141" s="347"/>
      <c r="CLF141" s="347"/>
      <c r="CLG141" s="347"/>
      <c r="CLH141" s="347"/>
      <c r="CLI141" s="347"/>
      <c r="CLJ141" s="347"/>
      <c r="CLK141" s="347"/>
      <c r="CLL141" s="347"/>
      <c r="CLM141" s="347"/>
      <c r="CLN141" s="347"/>
      <c r="CLO141" s="347"/>
      <c r="CLP141" s="347"/>
      <c r="CLQ141" s="347"/>
      <c r="CLR141" s="347"/>
      <c r="CLS141" s="347"/>
      <c r="CLT141" s="347"/>
      <c r="CLU141" s="347"/>
      <c r="CLV141" s="347"/>
      <c r="CLW141" s="347"/>
      <c r="CLX141" s="347"/>
      <c r="CLY141" s="347"/>
      <c r="CLZ141" s="347"/>
      <c r="CMA141" s="347"/>
      <c r="CMB141" s="347"/>
      <c r="CMC141" s="347"/>
      <c r="CMD141" s="347"/>
      <c r="CME141" s="347"/>
      <c r="CMF141" s="347"/>
      <c r="CMG141" s="347"/>
      <c r="CMH141" s="347"/>
      <c r="CMI141" s="347"/>
      <c r="CMJ141" s="347"/>
      <c r="CMK141" s="347"/>
      <c r="CML141" s="347"/>
      <c r="CMM141" s="347"/>
      <c r="CMN141" s="347"/>
      <c r="CMO141" s="347"/>
      <c r="CMP141" s="347"/>
      <c r="CMQ141" s="347"/>
      <c r="CMR141" s="347"/>
      <c r="CMS141" s="347"/>
      <c r="CMT141" s="347"/>
      <c r="CMU141" s="347"/>
      <c r="CMV141" s="347"/>
      <c r="CMW141" s="347"/>
      <c r="CMX141" s="347"/>
      <c r="CMY141" s="347"/>
      <c r="CMZ141" s="347"/>
      <c r="CNA141" s="347"/>
      <c r="CNB141" s="347"/>
      <c r="CNC141" s="347"/>
      <c r="CND141" s="347"/>
      <c r="CNE141" s="347"/>
      <c r="CNF141" s="347"/>
      <c r="CNG141" s="347"/>
      <c r="CNH141" s="347"/>
      <c r="CNI141" s="347"/>
      <c r="CNJ141" s="347"/>
      <c r="CNK141" s="347"/>
      <c r="CNL141" s="347"/>
      <c r="CNM141" s="347"/>
      <c r="CNN141" s="347"/>
      <c r="CNO141" s="347"/>
      <c r="CNP141" s="347"/>
      <c r="CNQ141" s="347"/>
      <c r="CNR141" s="347"/>
      <c r="CNS141" s="347"/>
      <c r="CNT141" s="347"/>
      <c r="CNU141" s="347"/>
      <c r="CNV141" s="347"/>
      <c r="CNW141" s="347"/>
      <c r="CNX141" s="347"/>
      <c r="CNY141" s="347"/>
      <c r="CNZ141" s="347"/>
      <c r="COA141" s="347"/>
      <c r="COB141" s="347"/>
      <c r="COC141" s="347"/>
      <c r="COD141" s="347"/>
      <c r="COE141" s="347"/>
      <c r="COF141" s="347"/>
      <c r="COG141" s="347"/>
      <c r="COH141" s="347"/>
      <c r="COI141" s="347"/>
      <c r="COJ141" s="347"/>
      <c r="COK141" s="347"/>
      <c r="COL141" s="347"/>
      <c r="COM141" s="347"/>
      <c r="CON141" s="347"/>
      <c r="COO141" s="347"/>
      <c r="COP141" s="347"/>
      <c r="COQ141" s="347"/>
      <c r="COR141" s="347"/>
      <c r="COS141" s="347"/>
      <c r="COT141" s="347"/>
      <c r="COU141" s="347"/>
      <c r="COV141" s="347"/>
      <c r="COW141" s="347"/>
      <c r="COX141" s="347"/>
      <c r="COY141" s="347"/>
      <c r="COZ141" s="347"/>
      <c r="CPA141" s="347"/>
      <c r="CPB141" s="347"/>
      <c r="CPC141" s="347"/>
      <c r="CPD141" s="347"/>
      <c r="CPE141" s="347"/>
      <c r="CPF141" s="347"/>
      <c r="CPG141" s="347"/>
      <c r="CPH141" s="347"/>
      <c r="CPI141" s="347"/>
      <c r="CPJ141" s="347"/>
      <c r="CPK141" s="347"/>
      <c r="CPL141" s="347"/>
      <c r="CPM141" s="347"/>
      <c r="CPN141" s="347"/>
      <c r="CPO141" s="347"/>
      <c r="CPP141" s="347"/>
      <c r="CPQ141" s="347"/>
      <c r="CPR141" s="347"/>
      <c r="CPS141" s="347"/>
      <c r="CPT141" s="347"/>
      <c r="CPU141" s="347"/>
      <c r="CPV141" s="347"/>
      <c r="CPW141" s="347"/>
      <c r="CPX141" s="347"/>
      <c r="CPY141" s="347"/>
      <c r="CPZ141" s="347"/>
      <c r="CQA141" s="347"/>
      <c r="CQB141" s="347"/>
      <c r="CQC141" s="347"/>
      <c r="CQD141" s="347"/>
      <c r="CQE141" s="347"/>
      <c r="CQF141" s="347"/>
      <c r="CQG141" s="347"/>
      <c r="CQH141" s="347"/>
      <c r="CQI141" s="347"/>
      <c r="CQJ141" s="347"/>
      <c r="CQK141" s="347"/>
      <c r="CQL141" s="347"/>
      <c r="CQM141" s="347"/>
      <c r="CQN141" s="347"/>
      <c r="CQO141" s="347"/>
      <c r="CQP141" s="347"/>
      <c r="CQQ141" s="347"/>
      <c r="CQR141" s="347"/>
      <c r="CQS141" s="347"/>
      <c r="CQT141" s="347"/>
      <c r="CQU141" s="347"/>
      <c r="CQV141" s="347"/>
      <c r="CQW141" s="347"/>
      <c r="CQX141" s="347"/>
      <c r="CQY141" s="347"/>
      <c r="CQZ141" s="347"/>
      <c r="CRA141" s="347"/>
      <c r="CRB141" s="347"/>
      <c r="CRC141" s="347"/>
      <c r="CRD141" s="347"/>
      <c r="CRE141" s="347"/>
      <c r="CRF141" s="347"/>
      <c r="CRG141" s="347"/>
      <c r="CRH141" s="347"/>
      <c r="CRI141" s="347"/>
      <c r="CRJ141" s="347"/>
      <c r="CRK141" s="347"/>
      <c r="CRL141" s="347"/>
      <c r="CRM141" s="347"/>
      <c r="CRN141" s="347"/>
      <c r="CRO141" s="347"/>
      <c r="CRP141" s="347"/>
      <c r="CRQ141" s="347"/>
      <c r="CRR141" s="347"/>
      <c r="CRS141" s="347"/>
      <c r="CRT141" s="347"/>
      <c r="CRU141" s="347"/>
      <c r="CRV141" s="347"/>
      <c r="CRW141" s="347"/>
      <c r="CRX141" s="347"/>
      <c r="CRY141" s="347"/>
      <c r="CRZ141" s="347"/>
      <c r="CSA141" s="347"/>
      <c r="CSB141" s="347"/>
      <c r="CSC141" s="347"/>
      <c r="CSD141" s="347"/>
      <c r="CSE141" s="347"/>
      <c r="CSF141" s="347"/>
      <c r="CSG141" s="347"/>
      <c r="CSH141" s="347"/>
      <c r="CSI141" s="347"/>
      <c r="CSJ141" s="347"/>
      <c r="CSK141" s="347"/>
      <c r="CSL141" s="347"/>
      <c r="CSM141" s="347"/>
      <c r="CSN141" s="347"/>
      <c r="CSO141" s="347"/>
      <c r="CSP141" s="347"/>
      <c r="CSQ141" s="347"/>
      <c r="CSR141" s="347"/>
      <c r="CSS141" s="347"/>
      <c r="CST141" s="347"/>
      <c r="CSU141" s="347"/>
      <c r="CSV141" s="347"/>
      <c r="CSW141" s="347"/>
      <c r="CSX141" s="347"/>
      <c r="CSY141" s="347"/>
      <c r="CSZ141" s="347"/>
      <c r="CTA141" s="347"/>
      <c r="CTB141" s="347"/>
      <c r="CTC141" s="347"/>
      <c r="CTD141" s="347"/>
      <c r="CTE141" s="347"/>
      <c r="CTF141" s="347"/>
      <c r="CTG141" s="347"/>
      <c r="CTH141" s="347"/>
      <c r="CTI141" s="347"/>
      <c r="CTJ141" s="347"/>
      <c r="CTK141" s="347"/>
      <c r="CTL141" s="347"/>
      <c r="CTM141" s="347"/>
      <c r="CTN141" s="347"/>
      <c r="CTO141" s="347"/>
      <c r="CTP141" s="347"/>
      <c r="CTQ141" s="347"/>
      <c r="CTR141" s="347"/>
      <c r="CTS141" s="347"/>
      <c r="CTT141" s="347"/>
      <c r="CTU141" s="347"/>
      <c r="CTV141" s="347"/>
      <c r="CTW141" s="347"/>
      <c r="CTX141" s="347"/>
      <c r="CTY141" s="347"/>
      <c r="CTZ141" s="347"/>
      <c r="CUA141" s="347"/>
      <c r="CUB141" s="347"/>
      <c r="CUC141" s="347"/>
      <c r="CUD141" s="347"/>
      <c r="CUE141" s="347"/>
      <c r="CUF141" s="347"/>
      <c r="CUG141" s="347"/>
      <c r="CUH141" s="347"/>
      <c r="CUI141" s="347"/>
      <c r="CUJ141" s="347"/>
      <c r="CUK141" s="347"/>
      <c r="CUL141" s="347"/>
      <c r="CUM141" s="347"/>
      <c r="CUN141" s="347"/>
      <c r="CUO141" s="347"/>
      <c r="CUP141" s="347"/>
      <c r="CUQ141" s="347"/>
      <c r="CUR141" s="347"/>
      <c r="CUS141" s="347"/>
      <c r="CUT141" s="347"/>
      <c r="CUU141" s="347"/>
      <c r="CUV141" s="347"/>
      <c r="CUW141" s="347"/>
      <c r="CUX141" s="347"/>
      <c r="CUY141" s="347"/>
      <c r="CUZ141" s="347"/>
      <c r="CVA141" s="347"/>
      <c r="CVB141" s="347"/>
      <c r="CVC141" s="347"/>
      <c r="CVD141" s="347"/>
      <c r="CVE141" s="347"/>
      <c r="CVF141" s="347"/>
      <c r="CVG141" s="347"/>
      <c r="CVH141" s="347"/>
      <c r="CVI141" s="347"/>
      <c r="CVJ141" s="347"/>
      <c r="CVK141" s="347"/>
      <c r="CVL141" s="347"/>
      <c r="CVM141" s="347"/>
      <c r="CVN141" s="347"/>
      <c r="CVO141" s="347"/>
      <c r="CVP141" s="347"/>
      <c r="CVQ141" s="347"/>
      <c r="CVR141" s="347"/>
      <c r="CVS141" s="347"/>
      <c r="CVT141" s="347"/>
      <c r="CVU141" s="347"/>
      <c r="CVV141" s="347"/>
      <c r="CVW141" s="347"/>
      <c r="CVX141" s="347"/>
      <c r="CVY141" s="347"/>
      <c r="CVZ141" s="347"/>
      <c r="CWA141" s="347"/>
      <c r="CWB141" s="347"/>
      <c r="CWC141" s="347"/>
      <c r="CWD141" s="347"/>
      <c r="CWE141" s="347"/>
      <c r="CWF141" s="347"/>
      <c r="CWG141" s="347"/>
      <c r="CWH141" s="347"/>
      <c r="CWI141" s="347"/>
      <c r="CWJ141" s="347"/>
      <c r="CWK141" s="347"/>
      <c r="CWL141" s="347"/>
      <c r="CWM141" s="347"/>
      <c r="CWN141" s="347"/>
      <c r="CWO141" s="347"/>
      <c r="CWP141" s="347"/>
      <c r="CWQ141" s="347"/>
      <c r="CWR141" s="347"/>
      <c r="CWS141" s="347"/>
      <c r="CWT141" s="347"/>
      <c r="CWU141" s="347"/>
      <c r="CWV141" s="347"/>
      <c r="CWW141" s="347"/>
      <c r="CWX141" s="347"/>
      <c r="CWY141" s="347"/>
      <c r="CWZ141" s="347"/>
      <c r="CXA141" s="347"/>
      <c r="CXB141" s="347"/>
      <c r="CXC141" s="347"/>
      <c r="CXD141" s="347"/>
      <c r="CXE141" s="347"/>
      <c r="CXF141" s="347"/>
      <c r="CXG141" s="347"/>
      <c r="CXH141" s="347"/>
      <c r="CXI141" s="347"/>
      <c r="CXJ141" s="347"/>
      <c r="CXK141" s="347"/>
      <c r="CXL141" s="347"/>
      <c r="CXM141" s="347"/>
      <c r="CXN141" s="347"/>
      <c r="CXO141" s="347"/>
      <c r="CXP141" s="347"/>
      <c r="CXQ141" s="347"/>
      <c r="CXR141" s="347"/>
      <c r="CXS141" s="347"/>
      <c r="CXT141" s="347"/>
      <c r="CXU141" s="347"/>
      <c r="CXV141" s="347"/>
      <c r="CXW141" s="347"/>
      <c r="CXX141" s="347"/>
      <c r="CXY141" s="347"/>
      <c r="CXZ141" s="347"/>
      <c r="CYA141" s="347"/>
      <c r="CYB141" s="347"/>
      <c r="CYC141" s="347"/>
      <c r="CYD141" s="347"/>
      <c r="CYE141" s="347"/>
      <c r="CYF141" s="347"/>
      <c r="CYG141" s="347"/>
      <c r="CYH141" s="347"/>
      <c r="CYI141" s="347"/>
      <c r="CYJ141" s="347"/>
      <c r="CYK141" s="347"/>
      <c r="CYL141" s="347"/>
      <c r="CYM141" s="347"/>
      <c r="CYN141" s="347"/>
      <c r="CYO141" s="347"/>
      <c r="CYP141" s="347"/>
      <c r="CYQ141" s="347"/>
      <c r="CYR141" s="347"/>
      <c r="CYS141" s="347"/>
      <c r="CYT141" s="347"/>
      <c r="CYU141" s="347"/>
      <c r="CYV141" s="347"/>
      <c r="CYW141" s="347"/>
      <c r="CYX141" s="347"/>
      <c r="CYY141" s="347"/>
      <c r="CYZ141" s="347"/>
      <c r="CZA141" s="347"/>
      <c r="CZB141" s="347"/>
      <c r="CZC141" s="347"/>
      <c r="CZD141" s="347"/>
      <c r="CZE141" s="347"/>
      <c r="CZF141" s="347"/>
      <c r="CZG141" s="347"/>
      <c r="CZH141" s="347"/>
      <c r="CZI141" s="347"/>
      <c r="CZJ141" s="347"/>
      <c r="CZK141" s="347"/>
      <c r="CZL141" s="347"/>
      <c r="CZM141" s="347"/>
      <c r="CZN141" s="347"/>
      <c r="CZO141" s="347"/>
      <c r="CZP141" s="347"/>
      <c r="CZQ141" s="347"/>
      <c r="CZR141" s="347"/>
      <c r="CZS141" s="347"/>
      <c r="CZT141" s="347"/>
      <c r="CZU141" s="347"/>
      <c r="CZV141" s="347"/>
      <c r="CZW141" s="347"/>
      <c r="CZX141" s="347"/>
      <c r="CZY141" s="347"/>
      <c r="CZZ141" s="347"/>
      <c r="DAA141" s="347"/>
      <c r="DAB141" s="347"/>
      <c r="DAC141" s="347"/>
      <c r="DAD141" s="347"/>
      <c r="DAE141" s="347"/>
      <c r="DAF141" s="347"/>
      <c r="DAG141" s="347"/>
      <c r="DAH141" s="347"/>
      <c r="DAI141" s="347"/>
      <c r="DAJ141" s="347"/>
      <c r="DAK141" s="347"/>
      <c r="DAL141" s="347"/>
      <c r="DAM141" s="347"/>
      <c r="DAN141" s="347"/>
      <c r="DAO141" s="347"/>
      <c r="DAP141" s="347"/>
      <c r="DAQ141" s="347"/>
      <c r="DAR141" s="347"/>
      <c r="DAS141" s="347"/>
      <c r="DAT141" s="347"/>
      <c r="DAU141" s="347"/>
      <c r="DAV141" s="347"/>
      <c r="DAW141" s="347"/>
      <c r="DAX141" s="347"/>
      <c r="DAY141" s="347"/>
      <c r="DAZ141" s="347"/>
      <c r="DBA141" s="347"/>
      <c r="DBB141" s="347"/>
      <c r="DBC141" s="347"/>
      <c r="DBD141" s="347"/>
      <c r="DBE141" s="347"/>
      <c r="DBF141" s="347"/>
      <c r="DBG141" s="347"/>
      <c r="DBH141" s="347"/>
      <c r="DBI141" s="347"/>
      <c r="DBJ141" s="347"/>
      <c r="DBK141" s="347"/>
      <c r="DBL141" s="347"/>
      <c r="DBM141" s="347"/>
      <c r="DBN141" s="347"/>
      <c r="DBO141" s="347"/>
      <c r="DBP141" s="347"/>
      <c r="DBQ141" s="347"/>
      <c r="DBR141" s="347"/>
      <c r="DBS141" s="347"/>
      <c r="DBT141" s="347"/>
      <c r="DBU141" s="347"/>
      <c r="DBV141" s="347"/>
      <c r="DBW141" s="347"/>
      <c r="DBX141" s="347"/>
      <c r="DBY141" s="347"/>
      <c r="DBZ141" s="347"/>
      <c r="DCA141" s="347"/>
      <c r="DCB141" s="347"/>
      <c r="DCC141" s="347"/>
      <c r="DCD141" s="347"/>
      <c r="DCE141" s="347"/>
      <c r="DCF141" s="347"/>
      <c r="DCG141" s="347"/>
      <c r="DCH141" s="347"/>
      <c r="DCI141" s="347"/>
      <c r="DCJ141" s="347"/>
      <c r="DCK141" s="347"/>
      <c r="DCL141" s="347"/>
      <c r="DCM141" s="347"/>
      <c r="DCN141" s="347"/>
      <c r="DCO141" s="347"/>
      <c r="DCP141" s="347"/>
      <c r="DCQ141" s="347"/>
      <c r="DCR141" s="347"/>
      <c r="DCS141" s="347"/>
      <c r="DCT141" s="347"/>
      <c r="DCU141" s="347"/>
      <c r="DCV141" s="347"/>
      <c r="DCW141" s="347"/>
      <c r="DCX141" s="347"/>
      <c r="DCY141" s="347"/>
      <c r="DCZ141" s="347"/>
      <c r="DDA141" s="347"/>
      <c r="DDB141" s="347"/>
      <c r="DDC141" s="347"/>
      <c r="DDD141" s="347"/>
      <c r="DDE141" s="347"/>
      <c r="DDF141" s="347"/>
      <c r="DDG141" s="347"/>
      <c r="DDH141" s="347"/>
      <c r="DDI141" s="347"/>
      <c r="DDJ141" s="347"/>
      <c r="DDK141" s="347"/>
      <c r="DDL141" s="347"/>
      <c r="DDM141" s="347"/>
      <c r="DDN141" s="347"/>
      <c r="DDO141" s="347"/>
      <c r="DDP141" s="347"/>
      <c r="DDQ141" s="347"/>
      <c r="DDR141" s="347"/>
      <c r="DDS141" s="347"/>
      <c r="DDT141" s="347"/>
      <c r="DDU141" s="347"/>
      <c r="DDV141" s="347"/>
      <c r="DDW141" s="347"/>
      <c r="DDX141" s="347"/>
      <c r="DDY141" s="347"/>
      <c r="DDZ141" s="347"/>
      <c r="DEA141" s="347"/>
      <c r="DEB141" s="347"/>
      <c r="DEC141" s="347"/>
      <c r="DED141" s="347"/>
      <c r="DEE141" s="347"/>
      <c r="DEF141" s="347"/>
      <c r="DEG141" s="347"/>
      <c r="DEH141" s="347"/>
      <c r="DEI141" s="347"/>
      <c r="DEJ141" s="347"/>
      <c r="DEK141" s="347"/>
      <c r="DEL141" s="347"/>
      <c r="DEM141" s="347"/>
      <c r="DEN141" s="347"/>
      <c r="DEO141" s="347"/>
      <c r="DEP141" s="347"/>
      <c r="DEQ141" s="347"/>
      <c r="DER141" s="347"/>
      <c r="DES141" s="347"/>
      <c r="DET141" s="347"/>
      <c r="DEU141" s="347"/>
      <c r="DEV141" s="347"/>
      <c r="DEW141" s="347"/>
      <c r="DEX141" s="347"/>
      <c r="DEY141" s="347"/>
      <c r="DEZ141" s="347"/>
      <c r="DFA141" s="347"/>
      <c r="DFB141" s="347"/>
      <c r="DFC141" s="347"/>
      <c r="DFD141" s="347"/>
      <c r="DFE141" s="347"/>
      <c r="DFF141" s="347"/>
      <c r="DFG141" s="347"/>
      <c r="DFH141" s="347"/>
      <c r="DFI141" s="347"/>
      <c r="DFJ141" s="347"/>
      <c r="DFK141" s="347"/>
      <c r="DFL141" s="347"/>
      <c r="DFM141" s="347"/>
      <c r="DFN141" s="347"/>
      <c r="DFO141" s="347"/>
      <c r="DFP141" s="347"/>
      <c r="DFQ141" s="347"/>
      <c r="DFR141" s="347"/>
      <c r="DFS141" s="347"/>
      <c r="DFT141" s="347"/>
      <c r="DFU141" s="347"/>
      <c r="DFV141" s="347"/>
      <c r="DFW141" s="347"/>
      <c r="DFX141" s="347"/>
      <c r="DFY141" s="347"/>
      <c r="DFZ141" s="347"/>
      <c r="DGA141" s="347"/>
      <c r="DGB141" s="347"/>
      <c r="DGC141" s="347"/>
      <c r="DGD141" s="347"/>
      <c r="DGE141" s="347"/>
      <c r="DGF141" s="347"/>
      <c r="DGG141" s="347"/>
      <c r="DGH141" s="347"/>
      <c r="DGI141" s="347"/>
      <c r="DGJ141" s="347"/>
      <c r="DGK141" s="347"/>
      <c r="DGL141" s="347"/>
      <c r="DGM141" s="347"/>
      <c r="DGN141" s="347"/>
      <c r="DGO141" s="347"/>
      <c r="DGP141" s="347"/>
      <c r="DGQ141" s="347"/>
      <c r="DGR141" s="347"/>
      <c r="DGS141" s="347"/>
      <c r="DGT141" s="347"/>
      <c r="DGU141" s="347"/>
      <c r="DGV141" s="347"/>
      <c r="DGW141" s="347"/>
      <c r="DGX141" s="347"/>
      <c r="DGY141" s="347"/>
      <c r="DGZ141" s="347"/>
      <c r="DHA141" s="347"/>
      <c r="DHB141" s="347"/>
      <c r="DHC141" s="347"/>
      <c r="DHD141" s="347"/>
      <c r="DHE141" s="347"/>
      <c r="DHF141" s="347"/>
      <c r="DHG141" s="347"/>
      <c r="DHH141" s="347"/>
      <c r="DHI141" s="347"/>
      <c r="DHJ141" s="347"/>
      <c r="DHK141" s="347"/>
      <c r="DHL141" s="347"/>
      <c r="DHM141" s="347"/>
      <c r="DHN141" s="347"/>
      <c r="DHO141" s="347"/>
      <c r="DHP141" s="347"/>
      <c r="DHQ141" s="347"/>
      <c r="DHR141" s="347"/>
      <c r="DHS141" s="347"/>
      <c r="DHT141" s="347"/>
      <c r="DHU141" s="347"/>
      <c r="DHV141" s="347"/>
      <c r="DHW141" s="347"/>
      <c r="DHX141" s="347"/>
      <c r="DHY141" s="347"/>
      <c r="DHZ141" s="347"/>
      <c r="DIA141" s="347"/>
      <c r="DIB141" s="347"/>
      <c r="DIC141" s="347"/>
      <c r="DID141" s="347"/>
      <c r="DIE141" s="347"/>
      <c r="DIF141" s="347"/>
      <c r="DIG141" s="347"/>
      <c r="DIH141" s="347"/>
      <c r="DII141" s="347"/>
      <c r="DIJ141" s="347"/>
      <c r="DIK141" s="347"/>
      <c r="DIL141" s="347"/>
      <c r="DIM141" s="347"/>
      <c r="DIN141" s="347"/>
      <c r="DIO141" s="347"/>
      <c r="DIP141" s="347"/>
      <c r="DIQ141" s="347"/>
      <c r="DIR141" s="347"/>
      <c r="DIS141" s="347"/>
      <c r="DIT141" s="347"/>
      <c r="DIU141" s="347"/>
      <c r="DIV141" s="347"/>
      <c r="DIW141" s="347"/>
      <c r="DIX141" s="347"/>
      <c r="DIY141" s="347"/>
      <c r="DIZ141" s="347"/>
      <c r="DJA141" s="347"/>
      <c r="DJB141" s="347"/>
      <c r="DJC141" s="347"/>
      <c r="DJD141" s="347"/>
      <c r="DJE141" s="347"/>
      <c r="DJF141" s="347"/>
      <c r="DJG141" s="347"/>
      <c r="DJH141" s="347"/>
      <c r="DJI141" s="347"/>
      <c r="DJJ141" s="347"/>
      <c r="DJK141" s="347"/>
      <c r="DJL141" s="347"/>
      <c r="DJM141" s="347"/>
      <c r="DJN141" s="347"/>
      <c r="DJO141" s="347"/>
      <c r="DJP141" s="347"/>
      <c r="DJQ141" s="347"/>
      <c r="DJR141" s="347"/>
      <c r="DJS141" s="347"/>
      <c r="DJT141" s="347"/>
      <c r="DJU141" s="347"/>
      <c r="DJV141" s="347"/>
      <c r="DJW141" s="347"/>
      <c r="DJX141" s="347"/>
      <c r="DJY141" s="347"/>
      <c r="DJZ141" s="347"/>
      <c r="DKA141" s="347"/>
      <c r="DKB141" s="347"/>
      <c r="DKC141" s="347"/>
      <c r="DKD141" s="347"/>
      <c r="DKE141" s="347"/>
      <c r="DKF141" s="347"/>
      <c r="DKG141" s="347"/>
      <c r="DKH141" s="347"/>
      <c r="DKI141" s="347"/>
      <c r="DKJ141" s="347"/>
      <c r="DKK141" s="347"/>
      <c r="DKL141" s="347"/>
      <c r="DKM141" s="347"/>
      <c r="DKN141" s="347"/>
      <c r="DKO141" s="347"/>
      <c r="DKP141" s="347"/>
      <c r="DKQ141" s="347"/>
      <c r="DKR141" s="347"/>
      <c r="DKS141" s="347"/>
      <c r="DKT141" s="347"/>
      <c r="DKU141" s="347"/>
      <c r="DKV141" s="347"/>
      <c r="DKW141" s="347"/>
      <c r="DKX141" s="347"/>
      <c r="DKY141" s="347"/>
      <c r="DKZ141" s="347"/>
      <c r="DLA141" s="347"/>
      <c r="DLB141" s="347"/>
      <c r="DLC141" s="347"/>
      <c r="DLD141" s="347"/>
      <c r="DLE141" s="347"/>
      <c r="DLF141" s="347"/>
      <c r="DLG141" s="347"/>
      <c r="DLH141" s="347"/>
      <c r="DLI141" s="347"/>
      <c r="DLJ141" s="347"/>
      <c r="DLK141" s="347"/>
      <c r="DLL141" s="347"/>
      <c r="DLM141" s="347"/>
      <c r="DLN141" s="347"/>
      <c r="DLO141" s="347"/>
      <c r="DLP141" s="347"/>
      <c r="DLQ141" s="347"/>
      <c r="DLR141" s="347"/>
      <c r="DLS141" s="347"/>
      <c r="DLT141" s="347"/>
      <c r="DLU141" s="347"/>
      <c r="DLV141" s="347"/>
      <c r="DLW141" s="347"/>
      <c r="DLX141" s="347"/>
      <c r="DLY141" s="347"/>
      <c r="DLZ141" s="347"/>
      <c r="DMA141" s="347"/>
      <c r="DMB141" s="347"/>
      <c r="DMC141" s="347"/>
      <c r="DMD141" s="347"/>
      <c r="DME141" s="347"/>
      <c r="DMF141" s="347"/>
      <c r="DMG141" s="347"/>
      <c r="DMH141" s="347"/>
      <c r="DMI141" s="347"/>
      <c r="DMJ141" s="347"/>
      <c r="DMK141" s="347"/>
      <c r="DML141" s="347"/>
      <c r="DMM141" s="347"/>
      <c r="DMN141" s="347"/>
      <c r="DMO141" s="347"/>
      <c r="DMP141" s="347"/>
      <c r="DMQ141" s="347"/>
      <c r="DMR141" s="347"/>
      <c r="DMS141" s="347"/>
      <c r="DMT141" s="347"/>
      <c r="DMU141" s="347"/>
      <c r="DMV141" s="347"/>
      <c r="DMW141" s="347"/>
      <c r="DMX141" s="347"/>
      <c r="DMY141" s="347"/>
      <c r="DMZ141" s="347"/>
      <c r="DNA141" s="347"/>
      <c r="DNB141" s="347"/>
      <c r="DNC141" s="347"/>
      <c r="DND141" s="347"/>
      <c r="DNE141" s="347"/>
      <c r="DNF141" s="347"/>
      <c r="DNG141" s="347"/>
      <c r="DNH141" s="347"/>
      <c r="DNI141" s="347"/>
      <c r="DNJ141" s="347"/>
      <c r="DNK141" s="347"/>
      <c r="DNL141" s="347"/>
      <c r="DNM141" s="347"/>
      <c r="DNN141" s="347"/>
      <c r="DNO141" s="347"/>
      <c r="DNP141" s="347"/>
      <c r="DNQ141" s="347"/>
      <c r="DNR141" s="347"/>
      <c r="DNS141" s="347"/>
      <c r="DNT141" s="347"/>
      <c r="DNU141" s="347"/>
      <c r="DNV141" s="347"/>
      <c r="DNW141" s="347"/>
      <c r="DNX141" s="347"/>
      <c r="DNY141" s="347"/>
      <c r="DNZ141" s="347"/>
      <c r="DOA141" s="347"/>
      <c r="DOB141" s="347"/>
      <c r="DOC141" s="347"/>
      <c r="DOD141" s="347"/>
      <c r="DOE141" s="347"/>
      <c r="DOF141" s="347"/>
      <c r="DOG141" s="347"/>
      <c r="DOH141" s="347"/>
      <c r="DOI141" s="347"/>
      <c r="DOJ141" s="347"/>
      <c r="DOK141" s="347"/>
      <c r="DOL141" s="347"/>
      <c r="DOM141" s="347"/>
      <c r="DON141" s="347"/>
      <c r="DOO141" s="347"/>
      <c r="DOP141" s="347"/>
      <c r="DOQ141" s="347"/>
      <c r="DOR141" s="347"/>
      <c r="DOS141" s="347"/>
      <c r="DOT141" s="347"/>
      <c r="DOU141" s="347"/>
      <c r="DOV141" s="347"/>
      <c r="DOW141" s="347"/>
      <c r="DOX141" s="347"/>
      <c r="DOY141" s="347"/>
      <c r="DOZ141" s="347"/>
      <c r="DPA141" s="347"/>
      <c r="DPB141" s="347"/>
      <c r="DPC141" s="347"/>
      <c r="DPD141" s="347"/>
      <c r="DPE141" s="347"/>
      <c r="DPF141" s="347"/>
      <c r="DPG141" s="347"/>
      <c r="DPH141" s="347"/>
      <c r="DPI141" s="347"/>
      <c r="DPJ141" s="347"/>
      <c r="DPK141" s="347"/>
      <c r="DPL141" s="347"/>
      <c r="DPM141" s="347"/>
      <c r="DPN141" s="347"/>
      <c r="DPO141" s="347"/>
      <c r="DPP141" s="347"/>
      <c r="DPQ141" s="347"/>
      <c r="DPR141" s="347"/>
      <c r="DPS141" s="347"/>
      <c r="DPT141" s="347"/>
      <c r="DPU141" s="347"/>
      <c r="DPV141" s="347"/>
      <c r="DPW141" s="347"/>
      <c r="DPX141" s="347"/>
      <c r="DPY141" s="347"/>
      <c r="DPZ141" s="347"/>
      <c r="DQA141" s="347"/>
      <c r="DQB141" s="347"/>
      <c r="DQC141" s="347"/>
      <c r="DQD141" s="347"/>
      <c r="DQE141" s="347"/>
      <c r="DQF141" s="347"/>
      <c r="DQG141" s="347"/>
      <c r="DQH141" s="347"/>
      <c r="DQI141" s="347"/>
      <c r="DQJ141" s="347"/>
      <c r="DQK141" s="347"/>
      <c r="DQL141" s="347"/>
      <c r="DQM141" s="347"/>
      <c r="DQN141" s="347"/>
      <c r="DQO141" s="347"/>
      <c r="DQP141" s="347"/>
      <c r="DQQ141" s="347"/>
      <c r="DQR141" s="347"/>
      <c r="DQS141" s="347"/>
      <c r="DQT141" s="347"/>
      <c r="DQU141" s="347"/>
      <c r="DQV141" s="347"/>
      <c r="DQW141" s="347"/>
      <c r="DQX141" s="347"/>
      <c r="DQY141" s="347"/>
      <c r="DQZ141" s="347"/>
      <c r="DRA141" s="347"/>
      <c r="DRB141" s="347"/>
      <c r="DRC141" s="347"/>
      <c r="DRD141" s="347"/>
      <c r="DRE141" s="347"/>
      <c r="DRF141" s="347"/>
      <c r="DRG141" s="347"/>
      <c r="DRH141" s="347"/>
      <c r="DRI141" s="347"/>
      <c r="DRJ141" s="347"/>
      <c r="DRK141" s="347"/>
      <c r="DRL141" s="347"/>
      <c r="DRM141" s="347"/>
      <c r="DRN141" s="347"/>
      <c r="DRO141" s="347"/>
      <c r="DRP141" s="347"/>
      <c r="DRQ141" s="347"/>
      <c r="DRR141" s="347"/>
      <c r="DRS141" s="347"/>
      <c r="DRT141" s="347"/>
      <c r="DRU141" s="347"/>
      <c r="DRV141" s="347"/>
      <c r="DRW141" s="347"/>
      <c r="DRX141" s="347"/>
      <c r="DRY141" s="347"/>
      <c r="DRZ141" s="347"/>
      <c r="DSA141" s="347"/>
      <c r="DSB141" s="347"/>
      <c r="DSC141" s="347"/>
      <c r="DSD141" s="347"/>
      <c r="DSE141" s="347"/>
      <c r="DSF141" s="347"/>
      <c r="DSG141" s="347"/>
      <c r="DSH141" s="347"/>
      <c r="DSI141" s="347"/>
      <c r="DSJ141" s="347"/>
      <c r="DSK141" s="347"/>
      <c r="DSL141" s="347"/>
      <c r="DSM141" s="347"/>
      <c r="DSN141" s="347"/>
      <c r="DSO141" s="347"/>
      <c r="DSP141" s="347"/>
      <c r="DSQ141" s="347"/>
      <c r="DSR141" s="347"/>
      <c r="DSS141" s="347"/>
      <c r="DST141" s="347"/>
      <c r="DSU141" s="347"/>
      <c r="DSV141" s="347"/>
      <c r="DSW141" s="347"/>
      <c r="DSX141" s="347"/>
      <c r="DSY141" s="347"/>
      <c r="DSZ141" s="347"/>
      <c r="DTA141" s="347"/>
      <c r="DTB141" s="347"/>
      <c r="DTC141" s="347"/>
      <c r="DTD141" s="347"/>
      <c r="DTE141" s="347"/>
      <c r="DTF141" s="347"/>
      <c r="DTG141" s="347"/>
      <c r="DTH141" s="347"/>
      <c r="DTI141" s="347"/>
      <c r="DTJ141" s="347"/>
      <c r="DTK141" s="347"/>
      <c r="DTL141" s="347"/>
      <c r="DTM141" s="347"/>
      <c r="DTN141" s="347"/>
      <c r="DTO141" s="347"/>
      <c r="DTP141" s="347"/>
      <c r="DTQ141" s="347"/>
      <c r="DTR141" s="347"/>
      <c r="DTS141" s="347"/>
      <c r="DTT141" s="347"/>
      <c r="DTU141" s="347"/>
      <c r="DTV141" s="347"/>
      <c r="DTW141" s="347"/>
      <c r="DTX141" s="347"/>
      <c r="DTY141" s="347"/>
      <c r="DTZ141" s="347"/>
      <c r="DUA141" s="347"/>
      <c r="DUB141" s="347"/>
      <c r="DUC141" s="347"/>
      <c r="DUD141" s="347"/>
      <c r="DUE141" s="347"/>
      <c r="DUF141" s="347"/>
      <c r="DUG141" s="347"/>
      <c r="DUH141" s="347"/>
      <c r="DUI141" s="347"/>
      <c r="DUJ141" s="347"/>
      <c r="DUK141" s="347"/>
      <c r="DUL141" s="347"/>
      <c r="DUM141" s="347"/>
      <c r="DUN141" s="347"/>
      <c r="DUO141" s="347"/>
      <c r="DUP141" s="347"/>
      <c r="DUQ141" s="347"/>
      <c r="DUR141" s="347"/>
      <c r="DUS141" s="347"/>
      <c r="DUT141" s="347"/>
      <c r="DUU141" s="347"/>
      <c r="DUV141" s="347"/>
      <c r="DUW141" s="347"/>
      <c r="DUX141" s="347"/>
      <c r="DUY141" s="347"/>
      <c r="DUZ141" s="347"/>
      <c r="DVA141" s="347"/>
      <c r="DVB141" s="347"/>
      <c r="DVC141" s="347"/>
      <c r="DVD141" s="347"/>
      <c r="DVE141" s="347"/>
      <c r="DVF141" s="347"/>
      <c r="DVG141" s="347"/>
      <c r="DVH141" s="347"/>
      <c r="DVI141" s="347"/>
      <c r="DVJ141" s="347"/>
      <c r="DVK141" s="347"/>
      <c r="DVL141" s="347"/>
      <c r="DVM141" s="347"/>
      <c r="DVN141" s="347"/>
      <c r="DVO141" s="347"/>
      <c r="DVP141" s="347"/>
      <c r="DVQ141" s="347"/>
      <c r="DVR141" s="347"/>
      <c r="DVS141" s="347"/>
      <c r="DVT141" s="347"/>
      <c r="DVU141" s="347"/>
      <c r="DVV141" s="347"/>
      <c r="DVW141" s="347"/>
      <c r="DVX141" s="347"/>
      <c r="DVY141" s="347"/>
      <c r="DVZ141" s="347"/>
      <c r="DWA141" s="347"/>
      <c r="DWB141" s="347"/>
      <c r="DWC141" s="347"/>
      <c r="DWD141" s="347"/>
      <c r="DWE141" s="347"/>
      <c r="DWF141" s="347"/>
      <c r="DWG141" s="347"/>
      <c r="DWH141" s="347"/>
      <c r="DWI141" s="347"/>
      <c r="DWJ141" s="347"/>
      <c r="DWK141" s="347"/>
      <c r="DWL141" s="347"/>
      <c r="DWM141" s="347"/>
      <c r="DWN141" s="347"/>
      <c r="DWO141" s="347"/>
      <c r="DWP141" s="347"/>
      <c r="DWQ141" s="347"/>
      <c r="DWR141" s="347"/>
      <c r="DWS141" s="347"/>
      <c r="DWT141" s="347"/>
      <c r="DWU141" s="347"/>
      <c r="DWV141" s="347"/>
      <c r="DWW141" s="347"/>
      <c r="DWX141" s="347"/>
      <c r="DWY141" s="347"/>
      <c r="DWZ141" s="347"/>
      <c r="DXA141" s="347"/>
      <c r="DXB141" s="347"/>
      <c r="DXC141" s="347"/>
      <c r="DXD141" s="347"/>
      <c r="DXE141" s="347"/>
      <c r="DXF141" s="347"/>
      <c r="DXG141" s="347"/>
      <c r="DXH141" s="347"/>
      <c r="DXI141" s="347"/>
      <c r="DXJ141" s="347"/>
      <c r="DXK141" s="347"/>
      <c r="DXL141" s="347"/>
      <c r="DXM141" s="347"/>
      <c r="DXN141" s="347"/>
      <c r="DXO141" s="347"/>
      <c r="DXP141" s="347"/>
      <c r="DXQ141" s="347"/>
      <c r="DXR141" s="347"/>
      <c r="DXS141" s="347"/>
      <c r="DXT141" s="347"/>
      <c r="DXU141" s="347"/>
      <c r="DXV141" s="347"/>
      <c r="DXW141" s="347"/>
      <c r="DXX141" s="347"/>
      <c r="DXY141" s="347"/>
      <c r="DXZ141" s="347"/>
      <c r="DYA141" s="347"/>
      <c r="DYB141" s="347"/>
      <c r="DYC141" s="347"/>
      <c r="DYD141" s="347"/>
      <c r="DYE141" s="347"/>
      <c r="DYF141" s="347"/>
      <c r="DYG141" s="347"/>
      <c r="DYH141" s="347"/>
      <c r="DYI141" s="347"/>
      <c r="DYJ141" s="347"/>
      <c r="DYK141" s="347"/>
      <c r="DYL141" s="347"/>
      <c r="DYM141" s="347"/>
      <c r="DYN141" s="347"/>
      <c r="DYO141" s="347"/>
      <c r="DYP141" s="347"/>
      <c r="DYQ141" s="347"/>
      <c r="DYR141" s="347"/>
      <c r="DYS141" s="347"/>
      <c r="DYT141" s="347"/>
      <c r="DYU141" s="347"/>
      <c r="DYV141" s="347"/>
      <c r="DYW141" s="347"/>
      <c r="DYX141" s="347"/>
      <c r="DYY141" s="347"/>
      <c r="DYZ141" s="347"/>
      <c r="DZA141" s="347"/>
      <c r="DZB141" s="347"/>
      <c r="DZC141" s="347"/>
      <c r="DZD141" s="347"/>
      <c r="DZE141" s="347"/>
      <c r="DZF141" s="347"/>
      <c r="DZG141" s="347"/>
      <c r="DZH141" s="347"/>
      <c r="DZI141" s="347"/>
      <c r="DZJ141" s="347"/>
      <c r="DZK141" s="347"/>
      <c r="DZL141" s="347"/>
      <c r="DZM141" s="347"/>
      <c r="DZN141" s="347"/>
      <c r="DZO141" s="347"/>
      <c r="DZP141" s="347"/>
      <c r="DZQ141" s="347"/>
      <c r="DZR141" s="347"/>
      <c r="DZS141" s="347"/>
      <c r="DZT141" s="347"/>
      <c r="DZU141" s="347"/>
      <c r="DZV141" s="347"/>
      <c r="DZW141" s="347"/>
      <c r="DZX141" s="347"/>
      <c r="DZY141" s="347"/>
      <c r="DZZ141" s="347"/>
      <c r="EAA141" s="347"/>
      <c r="EAB141" s="347"/>
      <c r="EAC141" s="347"/>
      <c r="EAD141" s="347"/>
      <c r="EAE141" s="347"/>
      <c r="EAF141" s="347"/>
      <c r="EAG141" s="347"/>
      <c r="EAH141" s="347"/>
      <c r="EAI141" s="347"/>
      <c r="EAJ141" s="347"/>
      <c r="EAK141" s="347"/>
      <c r="EAL141" s="347"/>
      <c r="EAM141" s="347"/>
      <c r="EAN141" s="347"/>
      <c r="EAO141" s="347"/>
      <c r="EAP141" s="347"/>
      <c r="EAQ141" s="347"/>
      <c r="EAR141" s="347"/>
      <c r="EAS141" s="347"/>
      <c r="EAT141" s="347"/>
      <c r="EAU141" s="347"/>
      <c r="EAV141" s="347"/>
      <c r="EAW141" s="347"/>
      <c r="EAX141" s="347"/>
      <c r="EAY141" s="347"/>
      <c r="EAZ141" s="347"/>
      <c r="EBA141" s="347"/>
      <c r="EBB141" s="347"/>
      <c r="EBC141" s="347"/>
      <c r="EBD141" s="347"/>
      <c r="EBE141" s="347"/>
      <c r="EBF141" s="347"/>
      <c r="EBG141" s="347"/>
      <c r="EBH141" s="347"/>
      <c r="EBI141" s="347"/>
      <c r="EBJ141" s="347"/>
      <c r="EBK141" s="347"/>
      <c r="EBL141" s="347"/>
      <c r="EBM141" s="347"/>
      <c r="EBN141" s="347"/>
      <c r="EBO141" s="347"/>
      <c r="EBP141" s="347"/>
      <c r="EBQ141" s="347"/>
      <c r="EBR141" s="347"/>
      <c r="EBS141" s="347"/>
      <c r="EBT141" s="347"/>
      <c r="EBU141" s="347"/>
      <c r="EBV141" s="347"/>
      <c r="EBW141" s="347"/>
      <c r="EBX141" s="347"/>
      <c r="EBY141" s="347"/>
      <c r="EBZ141" s="347"/>
      <c r="ECA141" s="347"/>
      <c r="ECB141" s="347"/>
      <c r="ECC141" s="347"/>
      <c r="ECD141" s="347"/>
      <c r="ECE141" s="347"/>
      <c r="ECF141" s="347"/>
      <c r="ECG141" s="347"/>
      <c r="ECH141" s="347"/>
      <c r="ECI141" s="347"/>
      <c r="ECJ141" s="347"/>
      <c r="ECK141" s="347"/>
      <c r="ECL141" s="347"/>
      <c r="ECM141" s="347"/>
      <c r="ECN141" s="347"/>
      <c r="ECO141" s="347"/>
      <c r="ECP141" s="347"/>
      <c r="ECQ141" s="347"/>
      <c r="ECR141" s="347"/>
      <c r="ECS141" s="347"/>
      <c r="ECT141" s="347"/>
      <c r="ECU141" s="347"/>
      <c r="ECV141" s="347"/>
      <c r="ECW141" s="347"/>
      <c r="ECX141" s="347"/>
      <c r="ECY141" s="347"/>
      <c r="ECZ141" s="347"/>
      <c r="EDA141" s="347"/>
      <c r="EDB141" s="347"/>
      <c r="EDC141" s="347"/>
      <c r="EDD141" s="347"/>
      <c r="EDE141" s="347"/>
      <c r="EDF141" s="347"/>
      <c r="EDG141" s="347"/>
      <c r="EDH141" s="347"/>
      <c r="EDI141" s="347"/>
      <c r="EDJ141" s="347"/>
      <c r="EDK141" s="347"/>
      <c r="EDL141" s="347"/>
      <c r="EDM141" s="347"/>
      <c r="EDN141" s="347"/>
      <c r="EDO141" s="347"/>
      <c r="EDP141" s="347"/>
      <c r="EDQ141" s="347"/>
      <c r="EDR141" s="347"/>
      <c r="EDS141" s="347"/>
      <c r="EDT141" s="347"/>
      <c r="EDU141" s="347"/>
      <c r="EDV141" s="347"/>
      <c r="EDW141" s="347"/>
      <c r="EDX141" s="347"/>
      <c r="EDY141" s="347"/>
      <c r="EDZ141" s="347"/>
      <c r="EEA141" s="347"/>
      <c r="EEB141" s="347"/>
      <c r="EEC141" s="347"/>
      <c r="EED141" s="347"/>
      <c r="EEE141" s="347"/>
      <c r="EEF141" s="347"/>
      <c r="EEG141" s="347"/>
      <c r="EEH141" s="347"/>
      <c r="EEI141" s="347"/>
      <c r="EEJ141" s="347"/>
      <c r="EEK141" s="347"/>
      <c r="EEL141" s="347"/>
      <c r="EEM141" s="347"/>
      <c r="EEN141" s="347"/>
      <c r="EEO141" s="347"/>
      <c r="EEP141" s="347"/>
      <c r="EEQ141" s="347"/>
      <c r="EER141" s="347"/>
      <c r="EES141" s="347"/>
      <c r="EET141" s="347"/>
      <c r="EEU141" s="347"/>
      <c r="EEV141" s="347"/>
      <c r="EEW141" s="347"/>
      <c r="EEX141" s="347"/>
      <c r="EEY141" s="347"/>
      <c r="EEZ141" s="347"/>
      <c r="EFA141" s="347"/>
      <c r="EFB141" s="347"/>
      <c r="EFC141" s="347"/>
      <c r="EFD141" s="347"/>
      <c r="EFE141" s="347"/>
      <c r="EFF141" s="347"/>
      <c r="EFG141" s="347"/>
      <c r="EFH141" s="347"/>
      <c r="EFI141" s="347"/>
      <c r="EFJ141" s="347"/>
      <c r="EFK141" s="347"/>
      <c r="EFL141" s="347"/>
      <c r="EFM141" s="347"/>
      <c r="EFN141" s="347"/>
      <c r="EFO141" s="347"/>
      <c r="EFP141" s="347"/>
      <c r="EFQ141" s="347"/>
      <c r="EFR141" s="347"/>
      <c r="EFS141" s="347"/>
      <c r="EFT141" s="347"/>
      <c r="EFU141" s="347"/>
      <c r="EFV141" s="347"/>
      <c r="EFW141" s="347"/>
      <c r="EFX141" s="347"/>
      <c r="EFY141" s="347"/>
      <c r="EFZ141" s="347"/>
      <c r="EGA141" s="347"/>
      <c r="EGB141" s="347"/>
      <c r="EGC141" s="347"/>
      <c r="EGD141" s="347"/>
      <c r="EGE141" s="347"/>
      <c r="EGF141" s="347"/>
      <c r="EGG141" s="347"/>
      <c r="EGH141" s="347"/>
      <c r="EGI141" s="347"/>
      <c r="EGJ141" s="347"/>
      <c r="EGK141" s="347"/>
      <c r="EGL141" s="347"/>
      <c r="EGM141" s="347"/>
      <c r="EGN141" s="347"/>
      <c r="EGO141" s="347"/>
      <c r="EGP141" s="347"/>
      <c r="EGQ141" s="347"/>
      <c r="EGR141" s="347"/>
      <c r="EGS141" s="347"/>
      <c r="EGT141" s="347"/>
      <c r="EGU141" s="347"/>
      <c r="EGV141" s="347"/>
      <c r="EGW141" s="347"/>
      <c r="EGX141" s="347"/>
      <c r="EGY141" s="347"/>
      <c r="EGZ141" s="347"/>
      <c r="EHA141" s="347"/>
      <c r="EHB141" s="347"/>
      <c r="EHC141" s="347"/>
      <c r="EHD141" s="347"/>
      <c r="EHE141" s="347"/>
      <c r="EHF141" s="347"/>
      <c r="EHG141" s="347"/>
      <c r="EHH141" s="347"/>
      <c r="EHI141" s="347"/>
      <c r="EHJ141" s="347"/>
      <c r="EHK141" s="347"/>
      <c r="EHL141" s="347"/>
      <c r="EHM141" s="347"/>
      <c r="EHN141" s="347"/>
      <c r="EHO141" s="347"/>
      <c r="EHP141" s="347"/>
      <c r="EHQ141" s="347"/>
      <c r="EHR141" s="347"/>
      <c r="EHS141" s="347"/>
      <c r="EHT141" s="347"/>
      <c r="EHU141" s="347"/>
      <c r="EHV141" s="347"/>
      <c r="EHW141" s="347"/>
      <c r="EHX141" s="347"/>
      <c r="EHY141" s="347"/>
      <c r="EHZ141" s="347"/>
      <c r="EIA141" s="347"/>
      <c r="EIB141" s="347"/>
      <c r="EIC141" s="347"/>
      <c r="EID141" s="347"/>
      <c r="EIE141" s="347"/>
      <c r="EIF141" s="347"/>
      <c r="EIG141" s="347"/>
      <c r="EIH141" s="347"/>
      <c r="EII141" s="347"/>
      <c r="EIJ141" s="347"/>
      <c r="EIK141" s="347"/>
      <c r="EIL141" s="347"/>
      <c r="EIM141" s="347"/>
      <c r="EIN141" s="347"/>
      <c r="EIO141" s="347"/>
      <c r="EIP141" s="347"/>
      <c r="EIQ141" s="347"/>
      <c r="EIR141" s="347"/>
      <c r="EIS141" s="347"/>
      <c r="EIT141" s="347"/>
      <c r="EIU141" s="347"/>
      <c r="EIV141" s="347"/>
      <c r="EIW141" s="347"/>
      <c r="EIX141" s="347"/>
      <c r="EIY141" s="347"/>
      <c r="EIZ141" s="347"/>
      <c r="EJA141" s="347"/>
      <c r="EJB141" s="347"/>
      <c r="EJC141" s="347"/>
      <c r="EJD141" s="347"/>
      <c r="EJE141" s="347"/>
      <c r="EJF141" s="347"/>
      <c r="EJG141" s="347"/>
      <c r="EJH141" s="347"/>
      <c r="EJI141" s="347"/>
      <c r="EJJ141" s="347"/>
      <c r="EJK141" s="347"/>
      <c r="EJL141" s="347"/>
      <c r="EJM141" s="347"/>
      <c r="EJN141" s="347"/>
      <c r="EJO141" s="347"/>
      <c r="EJP141" s="347"/>
      <c r="EJQ141" s="347"/>
      <c r="EJR141" s="347"/>
      <c r="EJS141" s="347"/>
      <c r="EJT141" s="347"/>
      <c r="EJU141" s="347"/>
      <c r="EJV141" s="347"/>
      <c r="EJW141" s="347"/>
      <c r="EJX141" s="347"/>
      <c r="EJY141" s="347"/>
      <c r="EJZ141" s="347"/>
      <c r="EKA141" s="347"/>
      <c r="EKB141" s="347"/>
      <c r="EKC141" s="347"/>
      <c r="EKD141" s="347"/>
      <c r="EKE141" s="347"/>
      <c r="EKF141" s="347"/>
      <c r="EKG141" s="347"/>
      <c r="EKH141" s="347"/>
      <c r="EKI141" s="347"/>
      <c r="EKJ141" s="347"/>
      <c r="EKK141" s="347"/>
      <c r="EKL141" s="347"/>
      <c r="EKM141" s="347"/>
      <c r="EKN141" s="347"/>
      <c r="EKO141" s="347"/>
      <c r="EKP141" s="347"/>
      <c r="EKQ141" s="347"/>
      <c r="EKR141" s="347"/>
      <c r="EKS141" s="347"/>
      <c r="EKT141" s="347"/>
      <c r="EKU141" s="347"/>
      <c r="EKV141" s="347"/>
      <c r="EKW141" s="347"/>
      <c r="EKX141" s="347"/>
      <c r="EKY141" s="347"/>
      <c r="EKZ141" s="347"/>
      <c r="ELA141" s="347"/>
      <c r="ELB141" s="347"/>
      <c r="ELC141" s="347"/>
      <c r="ELD141" s="347"/>
      <c r="ELE141" s="347"/>
      <c r="ELF141" s="347"/>
      <c r="ELG141" s="347"/>
      <c r="ELH141" s="347"/>
      <c r="ELI141" s="347"/>
      <c r="ELJ141" s="347"/>
      <c r="ELK141" s="347"/>
      <c r="ELL141" s="347"/>
      <c r="ELM141" s="347"/>
      <c r="ELN141" s="347"/>
      <c r="ELO141" s="347"/>
      <c r="ELP141" s="347"/>
      <c r="ELQ141" s="347"/>
      <c r="ELR141" s="347"/>
      <c r="ELS141" s="347"/>
      <c r="ELT141" s="347"/>
      <c r="ELU141" s="347"/>
      <c r="ELV141" s="347"/>
      <c r="ELW141" s="347"/>
      <c r="ELX141" s="347"/>
      <c r="ELY141" s="347"/>
      <c r="ELZ141" s="347"/>
      <c r="EMA141" s="347"/>
      <c r="EMB141" s="347"/>
      <c r="EMC141" s="347"/>
      <c r="EMD141" s="347"/>
      <c r="EME141" s="347"/>
      <c r="EMF141" s="347"/>
      <c r="EMG141" s="347"/>
      <c r="EMH141" s="347"/>
      <c r="EMI141" s="347"/>
      <c r="EMJ141" s="347"/>
      <c r="EMK141" s="347"/>
      <c r="EML141" s="347"/>
      <c r="EMM141" s="347"/>
      <c r="EMN141" s="347"/>
      <c r="EMO141" s="347"/>
      <c r="EMP141" s="347"/>
      <c r="EMQ141" s="347"/>
      <c r="EMR141" s="347"/>
      <c r="EMS141" s="347"/>
      <c r="EMT141" s="347"/>
      <c r="EMU141" s="347"/>
      <c r="EMV141" s="347"/>
      <c r="EMW141" s="347"/>
      <c r="EMX141" s="347"/>
      <c r="EMY141" s="347"/>
      <c r="EMZ141" s="347"/>
      <c r="ENA141" s="347"/>
      <c r="ENB141" s="347"/>
      <c r="ENC141" s="347"/>
      <c r="END141" s="347"/>
      <c r="ENE141" s="347"/>
      <c r="ENF141" s="347"/>
      <c r="ENG141" s="347"/>
      <c r="ENH141" s="347"/>
      <c r="ENI141" s="347"/>
      <c r="ENJ141" s="347"/>
      <c r="ENK141" s="347"/>
      <c r="ENL141" s="347"/>
      <c r="ENM141" s="347"/>
      <c r="ENN141" s="347"/>
      <c r="ENO141" s="347"/>
      <c r="ENP141" s="347"/>
      <c r="ENQ141" s="347"/>
      <c r="ENR141" s="347"/>
      <c r="ENS141" s="347"/>
      <c r="ENT141" s="347"/>
      <c r="ENU141" s="347"/>
      <c r="ENV141" s="347"/>
      <c r="ENW141" s="347"/>
      <c r="ENX141" s="347"/>
      <c r="ENY141" s="347"/>
      <c r="ENZ141" s="347"/>
      <c r="EOA141" s="347"/>
      <c r="EOB141" s="347"/>
      <c r="EOC141" s="347"/>
      <c r="EOD141" s="347"/>
      <c r="EOE141" s="347"/>
      <c r="EOF141" s="347"/>
      <c r="EOG141" s="347"/>
      <c r="EOH141" s="347"/>
      <c r="EOI141" s="347"/>
      <c r="EOJ141" s="347"/>
      <c r="EOK141" s="347"/>
      <c r="EOL141" s="347"/>
      <c r="EOM141" s="347"/>
      <c r="EON141" s="347"/>
      <c r="EOO141" s="347"/>
      <c r="EOP141" s="347"/>
      <c r="EOQ141" s="347"/>
      <c r="EOR141" s="347"/>
      <c r="EOS141" s="347"/>
      <c r="EOT141" s="347"/>
      <c r="EOU141" s="347"/>
      <c r="EOV141" s="347"/>
      <c r="EOW141" s="347"/>
      <c r="EOX141" s="347"/>
      <c r="EOY141" s="347"/>
      <c r="EOZ141" s="347"/>
      <c r="EPA141" s="347"/>
      <c r="EPB141" s="347"/>
      <c r="EPC141" s="347"/>
      <c r="EPD141" s="347"/>
      <c r="EPE141" s="347"/>
      <c r="EPF141" s="347"/>
      <c r="EPG141" s="347"/>
      <c r="EPH141" s="347"/>
      <c r="EPI141" s="347"/>
      <c r="EPJ141" s="347"/>
      <c r="EPK141" s="347"/>
      <c r="EPL141" s="347"/>
      <c r="EPM141" s="347"/>
      <c r="EPN141" s="347"/>
      <c r="EPO141" s="347"/>
      <c r="EPP141" s="347"/>
      <c r="EPQ141" s="347"/>
      <c r="EPR141" s="347"/>
      <c r="EPS141" s="347"/>
      <c r="EPT141" s="347"/>
      <c r="EPU141" s="347"/>
      <c r="EPV141" s="347"/>
      <c r="EPW141" s="347"/>
      <c r="EPX141" s="347"/>
      <c r="EPY141" s="347"/>
      <c r="EPZ141" s="347"/>
      <c r="EQA141" s="347"/>
      <c r="EQB141" s="347"/>
      <c r="EQC141" s="347"/>
      <c r="EQD141" s="347"/>
      <c r="EQE141" s="347"/>
      <c r="EQF141" s="347"/>
      <c r="EQG141" s="347"/>
      <c r="EQH141" s="347"/>
      <c r="EQI141" s="347"/>
      <c r="EQJ141" s="347"/>
      <c r="EQK141" s="347"/>
      <c r="EQL141" s="347"/>
      <c r="EQM141" s="347"/>
      <c r="EQN141" s="347"/>
      <c r="EQO141" s="347"/>
      <c r="EQP141" s="347"/>
      <c r="EQQ141" s="347"/>
      <c r="EQR141" s="347"/>
      <c r="EQS141" s="347"/>
      <c r="EQT141" s="347"/>
      <c r="EQU141" s="347"/>
      <c r="EQV141" s="347"/>
      <c r="EQW141" s="347"/>
      <c r="EQX141" s="347"/>
      <c r="EQY141" s="347"/>
      <c r="EQZ141" s="347"/>
      <c r="ERA141" s="347"/>
      <c r="ERB141" s="347"/>
      <c r="ERC141" s="347"/>
      <c r="ERD141" s="347"/>
      <c r="ERE141" s="347"/>
      <c r="ERF141" s="347"/>
      <c r="ERG141" s="347"/>
      <c r="ERH141" s="347"/>
      <c r="ERI141" s="347"/>
      <c r="ERJ141" s="347"/>
      <c r="ERK141" s="347"/>
      <c r="ERL141" s="347"/>
      <c r="ERM141" s="347"/>
      <c r="ERN141" s="347"/>
      <c r="ERO141" s="347"/>
      <c r="ERP141" s="347"/>
      <c r="ERQ141" s="347"/>
      <c r="ERR141" s="347"/>
      <c r="ERS141" s="347"/>
      <c r="ERT141" s="347"/>
      <c r="ERU141" s="347"/>
      <c r="ERV141" s="347"/>
      <c r="ERW141" s="347"/>
      <c r="ERX141" s="347"/>
      <c r="ERY141" s="347"/>
      <c r="ERZ141" s="347"/>
      <c r="ESA141" s="347"/>
      <c r="ESB141" s="347"/>
      <c r="ESC141" s="347"/>
      <c r="ESD141" s="347"/>
      <c r="ESE141" s="347"/>
      <c r="ESF141" s="347"/>
      <c r="ESG141" s="347"/>
      <c r="ESH141" s="347"/>
      <c r="ESI141" s="347"/>
      <c r="ESJ141" s="347"/>
      <c r="ESK141" s="347"/>
      <c r="ESL141" s="347"/>
      <c r="ESM141" s="347"/>
      <c r="ESN141" s="347"/>
      <c r="ESO141" s="347"/>
      <c r="ESP141" s="347"/>
      <c r="ESQ141" s="347"/>
      <c r="ESR141" s="347"/>
      <c r="ESS141" s="347"/>
      <c r="EST141" s="347"/>
      <c r="ESU141" s="347"/>
      <c r="ESV141" s="347"/>
      <c r="ESW141" s="347"/>
      <c r="ESX141" s="347"/>
      <c r="ESY141" s="347"/>
      <c r="ESZ141" s="347"/>
      <c r="ETA141" s="347"/>
      <c r="ETB141" s="347"/>
      <c r="ETC141" s="347"/>
      <c r="ETD141" s="347"/>
      <c r="ETE141" s="347"/>
      <c r="ETF141" s="347"/>
      <c r="ETG141" s="347"/>
      <c r="ETH141" s="347"/>
      <c r="ETI141" s="347"/>
      <c r="ETJ141" s="347"/>
      <c r="ETK141" s="347"/>
      <c r="ETL141" s="347"/>
      <c r="ETM141" s="347"/>
      <c r="ETN141" s="347"/>
      <c r="ETO141" s="347"/>
      <c r="ETP141" s="347"/>
      <c r="ETQ141" s="347"/>
      <c r="ETR141" s="347"/>
      <c r="ETS141" s="347"/>
      <c r="ETT141" s="347"/>
      <c r="ETU141" s="347"/>
      <c r="ETV141" s="347"/>
      <c r="ETW141" s="347"/>
      <c r="ETX141" s="347"/>
      <c r="ETY141" s="347"/>
      <c r="ETZ141" s="347"/>
      <c r="EUA141" s="347"/>
      <c r="EUB141" s="347"/>
      <c r="EUC141" s="347"/>
      <c r="EUD141" s="347"/>
      <c r="EUE141" s="347"/>
      <c r="EUF141" s="347"/>
      <c r="EUG141" s="347"/>
      <c r="EUH141" s="347"/>
      <c r="EUI141" s="347"/>
      <c r="EUJ141" s="347"/>
      <c r="EUK141" s="347"/>
      <c r="EUL141" s="347"/>
      <c r="EUM141" s="347"/>
      <c r="EUN141" s="347"/>
      <c r="EUO141" s="347"/>
      <c r="EUP141" s="347"/>
      <c r="EUQ141" s="347"/>
      <c r="EUR141" s="347"/>
      <c r="EUS141" s="347"/>
      <c r="EUT141" s="347"/>
      <c r="EUU141" s="347"/>
      <c r="EUV141" s="347"/>
      <c r="EUW141" s="347"/>
      <c r="EUX141" s="347"/>
      <c r="EUY141" s="347"/>
      <c r="EUZ141" s="347"/>
      <c r="EVA141" s="347"/>
      <c r="EVB141" s="347"/>
      <c r="EVC141" s="347"/>
      <c r="EVD141" s="347"/>
      <c r="EVE141" s="347"/>
      <c r="EVF141" s="347"/>
      <c r="EVG141" s="347"/>
      <c r="EVH141" s="347"/>
      <c r="EVI141" s="347"/>
      <c r="EVJ141" s="347"/>
      <c r="EVK141" s="347"/>
      <c r="EVL141" s="347"/>
      <c r="EVM141" s="347"/>
      <c r="EVN141" s="347"/>
      <c r="EVO141" s="347"/>
      <c r="EVP141" s="347"/>
      <c r="EVQ141" s="347"/>
      <c r="EVR141" s="347"/>
      <c r="EVS141" s="347"/>
      <c r="EVT141" s="347"/>
      <c r="EVU141" s="347"/>
      <c r="EVV141" s="347"/>
      <c r="EVW141" s="347"/>
      <c r="EVX141" s="347"/>
      <c r="EVY141" s="347"/>
      <c r="EVZ141" s="347"/>
      <c r="EWA141" s="347"/>
      <c r="EWB141" s="347"/>
      <c r="EWC141" s="347"/>
      <c r="EWD141" s="347"/>
      <c r="EWE141" s="347"/>
      <c r="EWF141" s="347"/>
      <c r="EWG141" s="347"/>
      <c r="EWH141" s="347"/>
      <c r="EWI141" s="347"/>
      <c r="EWJ141" s="347"/>
      <c r="EWK141" s="347"/>
      <c r="EWL141" s="347"/>
      <c r="EWM141" s="347"/>
      <c r="EWN141" s="347"/>
      <c r="EWO141" s="347"/>
      <c r="EWP141" s="347"/>
      <c r="EWQ141" s="347"/>
      <c r="EWR141" s="347"/>
      <c r="EWS141" s="347"/>
      <c r="EWT141" s="347"/>
      <c r="EWU141" s="347"/>
      <c r="EWV141" s="347"/>
      <c r="EWW141" s="347"/>
      <c r="EWX141" s="347"/>
      <c r="EWY141" s="347"/>
      <c r="EWZ141" s="347"/>
      <c r="EXA141" s="347"/>
      <c r="EXB141" s="347"/>
      <c r="EXC141" s="347"/>
      <c r="EXD141" s="347"/>
      <c r="EXE141" s="347"/>
      <c r="EXF141" s="347"/>
      <c r="EXG141" s="347"/>
      <c r="EXH141" s="347"/>
      <c r="EXI141" s="347"/>
      <c r="EXJ141" s="347"/>
      <c r="EXK141" s="347"/>
      <c r="EXL141" s="347"/>
      <c r="EXM141" s="347"/>
      <c r="EXN141" s="347"/>
      <c r="EXO141" s="347"/>
      <c r="EXP141" s="347"/>
      <c r="EXQ141" s="347"/>
      <c r="EXR141" s="347"/>
      <c r="EXS141" s="347"/>
      <c r="EXT141" s="347"/>
      <c r="EXU141" s="347"/>
      <c r="EXV141" s="347"/>
      <c r="EXW141" s="347"/>
      <c r="EXX141" s="347"/>
      <c r="EXY141" s="347"/>
      <c r="EXZ141" s="347"/>
      <c r="EYA141" s="347"/>
      <c r="EYB141" s="347"/>
      <c r="EYC141" s="347"/>
      <c r="EYD141" s="347"/>
      <c r="EYE141" s="347"/>
      <c r="EYF141" s="347"/>
      <c r="EYG141" s="347"/>
      <c r="EYH141" s="347"/>
      <c r="EYI141" s="347"/>
      <c r="EYJ141" s="347"/>
      <c r="EYK141" s="347"/>
      <c r="EYL141" s="347"/>
      <c r="EYM141" s="347"/>
      <c r="EYN141" s="347"/>
      <c r="EYO141" s="347"/>
      <c r="EYP141" s="347"/>
      <c r="EYQ141" s="347"/>
      <c r="EYR141" s="347"/>
      <c r="EYS141" s="347"/>
      <c r="EYT141" s="347"/>
      <c r="EYU141" s="347"/>
      <c r="EYV141" s="347"/>
      <c r="EYW141" s="347"/>
      <c r="EYX141" s="347"/>
      <c r="EYY141" s="347"/>
      <c r="EYZ141" s="347"/>
      <c r="EZA141" s="347"/>
      <c r="EZB141" s="347"/>
      <c r="EZC141" s="347"/>
      <c r="EZD141" s="347"/>
      <c r="EZE141" s="347"/>
      <c r="EZF141" s="347"/>
      <c r="EZG141" s="347"/>
      <c r="EZH141" s="347"/>
      <c r="EZI141" s="347"/>
      <c r="EZJ141" s="347"/>
      <c r="EZK141" s="347"/>
      <c r="EZL141" s="347"/>
      <c r="EZM141" s="347"/>
      <c r="EZN141" s="347"/>
      <c r="EZO141" s="347"/>
      <c r="EZP141" s="347"/>
      <c r="EZQ141" s="347"/>
      <c r="EZR141" s="347"/>
      <c r="EZS141" s="347"/>
      <c r="EZT141" s="347"/>
      <c r="EZU141" s="347"/>
      <c r="EZV141" s="347"/>
      <c r="EZW141" s="347"/>
      <c r="EZX141" s="347"/>
      <c r="EZY141" s="347"/>
      <c r="EZZ141" s="347"/>
      <c r="FAA141" s="347"/>
      <c r="FAB141" s="347"/>
      <c r="FAC141" s="347"/>
      <c r="FAD141" s="347"/>
      <c r="FAE141" s="347"/>
      <c r="FAF141" s="347"/>
      <c r="FAG141" s="347"/>
      <c r="FAH141" s="347"/>
      <c r="FAI141" s="347"/>
      <c r="FAJ141" s="347"/>
      <c r="FAK141" s="347"/>
      <c r="FAL141" s="347"/>
      <c r="FAM141" s="347"/>
      <c r="FAN141" s="347"/>
      <c r="FAO141" s="347"/>
      <c r="FAP141" s="347"/>
      <c r="FAQ141" s="347"/>
      <c r="FAR141" s="347"/>
      <c r="FAS141" s="347"/>
      <c r="FAT141" s="347"/>
      <c r="FAU141" s="347"/>
      <c r="FAV141" s="347"/>
      <c r="FAW141" s="347"/>
      <c r="FAX141" s="347"/>
      <c r="FAY141" s="347"/>
      <c r="FAZ141" s="347"/>
      <c r="FBA141" s="347"/>
      <c r="FBB141" s="347"/>
      <c r="FBC141" s="347"/>
      <c r="FBD141" s="347"/>
      <c r="FBE141" s="347"/>
      <c r="FBF141" s="347"/>
      <c r="FBG141" s="347"/>
      <c r="FBH141" s="347"/>
      <c r="FBI141" s="347"/>
      <c r="FBJ141" s="347"/>
      <c r="FBK141" s="347"/>
      <c r="FBL141" s="347"/>
      <c r="FBM141" s="347"/>
      <c r="FBN141" s="347"/>
      <c r="FBO141" s="347"/>
      <c r="FBP141" s="347"/>
      <c r="FBQ141" s="347"/>
      <c r="FBR141" s="347"/>
      <c r="FBS141" s="347"/>
      <c r="FBT141" s="347"/>
      <c r="FBU141" s="347"/>
      <c r="FBV141" s="347"/>
      <c r="FBW141" s="347"/>
      <c r="FBX141" s="347"/>
      <c r="FBY141" s="347"/>
      <c r="FBZ141" s="347"/>
      <c r="FCA141" s="347"/>
      <c r="FCB141" s="347"/>
      <c r="FCC141" s="347"/>
      <c r="FCD141" s="347"/>
      <c r="FCE141" s="347"/>
      <c r="FCF141" s="347"/>
      <c r="FCG141" s="347"/>
      <c r="FCH141" s="347"/>
      <c r="FCI141" s="347"/>
      <c r="FCJ141" s="347"/>
      <c r="FCK141" s="347"/>
      <c r="FCL141" s="347"/>
      <c r="FCM141" s="347"/>
      <c r="FCN141" s="347"/>
      <c r="FCO141" s="347"/>
      <c r="FCP141" s="347"/>
      <c r="FCQ141" s="347"/>
      <c r="FCR141" s="347"/>
      <c r="FCS141" s="347"/>
      <c r="FCT141" s="347"/>
      <c r="FCU141" s="347"/>
      <c r="FCV141" s="347"/>
      <c r="FCW141" s="347"/>
      <c r="FCX141" s="347"/>
      <c r="FCY141" s="347"/>
      <c r="FCZ141" s="347"/>
      <c r="FDA141" s="347"/>
      <c r="FDB141" s="347"/>
      <c r="FDC141" s="347"/>
      <c r="FDD141" s="347"/>
      <c r="FDE141" s="347"/>
      <c r="FDF141" s="347"/>
      <c r="FDG141" s="347"/>
      <c r="FDH141" s="347"/>
      <c r="FDI141" s="347"/>
      <c r="FDJ141" s="347"/>
      <c r="FDK141" s="347"/>
      <c r="FDL141" s="347"/>
      <c r="FDM141" s="347"/>
      <c r="FDN141" s="347"/>
      <c r="FDO141" s="347"/>
      <c r="FDP141" s="347"/>
      <c r="FDQ141" s="347"/>
      <c r="FDR141" s="347"/>
      <c r="FDS141" s="347"/>
      <c r="FDT141" s="347"/>
      <c r="FDU141" s="347"/>
      <c r="FDV141" s="347"/>
      <c r="FDW141" s="347"/>
      <c r="FDX141" s="347"/>
      <c r="FDY141" s="347"/>
      <c r="FDZ141" s="347"/>
      <c r="FEA141" s="347"/>
      <c r="FEB141" s="347"/>
      <c r="FEC141" s="347"/>
      <c r="FED141" s="347"/>
      <c r="FEE141" s="347"/>
      <c r="FEF141" s="347"/>
      <c r="FEG141" s="347"/>
      <c r="FEH141" s="347"/>
      <c r="FEI141" s="347"/>
      <c r="FEJ141" s="347"/>
      <c r="FEK141" s="347"/>
      <c r="FEL141" s="347"/>
      <c r="FEM141" s="347"/>
      <c r="FEN141" s="347"/>
      <c r="FEO141" s="347"/>
      <c r="FEP141" s="347"/>
      <c r="FEQ141" s="347"/>
      <c r="FER141" s="347"/>
      <c r="FES141" s="347"/>
      <c r="FET141" s="347"/>
      <c r="FEU141" s="347"/>
      <c r="FEV141" s="347"/>
      <c r="FEW141" s="347"/>
      <c r="FEX141" s="347"/>
      <c r="FEY141" s="347"/>
      <c r="FEZ141" s="347"/>
      <c r="FFA141" s="347"/>
      <c r="FFB141" s="347"/>
      <c r="FFC141" s="347"/>
      <c r="FFD141" s="347"/>
      <c r="FFE141" s="347"/>
      <c r="FFF141" s="347"/>
      <c r="FFG141" s="347"/>
      <c r="FFH141" s="347"/>
      <c r="FFI141" s="347"/>
      <c r="FFJ141" s="347"/>
      <c r="FFK141" s="347"/>
      <c r="FFL141" s="347"/>
      <c r="FFM141" s="347"/>
      <c r="FFN141" s="347"/>
      <c r="FFO141" s="347"/>
      <c r="FFP141" s="347"/>
      <c r="FFQ141" s="347"/>
      <c r="FFR141" s="347"/>
      <c r="FFS141" s="347"/>
      <c r="FFT141" s="347"/>
      <c r="FFU141" s="347"/>
      <c r="FFV141" s="347"/>
      <c r="FFW141" s="347"/>
      <c r="FFX141" s="347"/>
      <c r="FFY141" s="347"/>
      <c r="FFZ141" s="347"/>
      <c r="FGA141" s="347"/>
      <c r="FGB141" s="347"/>
      <c r="FGC141" s="347"/>
      <c r="FGD141" s="347"/>
      <c r="FGE141" s="347"/>
      <c r="FGF141" s="347"/>
      <c r="FGG141" s="347"/>
      <c r="FGH141" s="347"/>
      <c r="FGI141" s="347"/>
      <c r="FGJ141" s="347"/>
      <c r="FGK141" s="347"/>
      <c r="FGL141" s="347"/>
      <c r="FGM141" s="347"/>
      <c r="FGN141" s="347"/>
      <c r="FGO141" s="347"/>
      <c r="FGP141" s="347"/>
      <c r="FGQ141" s="347"/>
      <c r="FGR141" s="347"/>
      <c r="FGS141" s="347"/>
      <c r="FGT141" s="347"/>
      <c r="FGU141" s="347"/>
      <c r="FGV141" s="347"/>
      <c r="FGW141" s="347"/>
      <c r="FGX141" s="347"/>
      <c r="FGY141" s="347"/>
      <c r="FGZ141" s="347"/>
      <c r="FHA141" s="347"/>
      <c r="FHB141" s="347"/>
      <c r="FHC141" s="347"/>
      <c r="FHD141" s="347"/>
      <c r="FHE141" s="347"/>
      <c r="FHF141" s="347"/>
      <c r="FHG141" s="347"/>
      <c r="FHH141" s="347"/>
      <c r="FHI141" s="347"/>
      <c r="FHJ141" s="347"/>
      <c r="FHK141" s="347"/>
      <c r="FHL141" s="347"/>
      <c r="FHM141" s="347"/>
      <c r="FHN141" s="347"/>
      <c r="FHO141" s="347"/>
      <c r="FHP141" s="347"/>
      <c r="FHQ141" s="347"/>
      <c r="FHR141" s="347"/>
      <c r="FHS141" s="347"/>
      <c r="FHT141" s="347"/>
      <c r="FHU141" s="347"/>
      <c r="FHV141" s="347"/>
      <c r="FHW141" s="347"/>
      <c r="FHX141" s="347"/>
      <c r="FHY141" s="347"/>
      <c r="FHZ141" s="347"/>
      <c r="FIA141" s="347"/>
      <c r="FIB141" s="347"/>
      <c r="FIC141" s="347"/>
      <c r="FID141" s="347"/>
      <c r="FIE141" s="347"/>
      <c r="FIF141" s="347"/>
      <c r="FIG141" s="347"/>
      <c r="FIH141" s="347"/>
      <c r="FII141" s="347"/>
      <c r="FIJ141" s="347"/>
      <c r="FIK141" s="347"/>
      <c r="FIL141" s="347"/>
      <c r="FIM141" s="347"/>
      <c r="FIN141" s="347"/>
      <c r="FIO141" s="347"/>
      <c r="FIP141" s="347"/>
      <c r="FIQ141" s="347"/>
      <c r="FIR141" s="347"/>
      <c r="FIS141" s="347"/>
      <c r="FIT141" s="347"/>
      <c r="FIU141" s="347"/>
      <c r="FIV141" s="347"/>
      <c r="FIW141" s="347"/>
      <c r="FIX141" s="347"/>
      <c r="FIY141" s="347"/>
      <c r="FIZ141" s="347"/>
      <c r="FJA141" s="347"/>
      <c r="FJB141" s="347"/>
      <c r="FJC141" s="347"/>
      <c r="FJD141" s="347"/>
      <c r="FJE141" s="347"/>
      <c r="FJF141" s="347"/>
      <c r="FJG141" s="347"/>
      <c r="FJH141" s="347"/>
      <c r="FJI141" s="347"/>
      <c r="FJJ141" s="347"/>
      <c r="FJK141" s="347"/>
      <c r="FJL141" s="347"/>
      <c r="FJM141" s="347"/>
      <c r="FJN141" s="347"/>
      <c r="FJO141" s="347"/>
      <c r="FJP141" s="347"/>
      <c r="FJQ141" s="347"/>
      <c r="FJR141" s="347"/>
      <c r="FJS141" s="347"/>
      <c r="FJT141" s="347"/>
      <c r="FJU141" s="347"/>
      <c r="FJV141" s="347"/>
      <c r="FJW141" s="347"/>
      <c r="FJX141" s="347"/>
      <c r="FJY141" s="347"/>
      <c r="FJZ141" s="347"/>
      <c r="FKA141" s="347"/>
      <c r="FKB141" s="347"/>
      <c r="FKC141" s="347"/>
      <c r="FKD141" s="347"/>
      <c r="FKE141" s="347"/>
      <c r="FKF141" s="347"/>
      <c r="FKG141" s="347"/>
      <c r="FKH141" s="347"/>
      <c r="FKI141" s="347"/>
      <c r="FKJ141" s="347"/>
      <c r="FKK141" s="347"/>
      <c r="FKL141" s="347"/>
      <c r="FKM141" s="347"/>
      <c r="FKN141" s="347"/>
      <c r="FKO141" s="347"/>
      <c r="FKP141" s="347"/>
      <c r="FKQ141" s="347"/>
      <c r="FKR141" s="347"/>
      <c r="FKS141" s="347"/>
      <c r="FKT141" s="347"/>
      <c r="FKU141" s="347"/>
      <c r="FKV141" s="347"/>
      <c r="FKW141" s="347"/>
      <c r="FKX141" s="347"/>
      <c r="FKY141" s="347"/>
      <c r="FKZ141" s="347"/>
      <c r="FLA141" s="347"/>
      <c r="FLB141" s="347"/>
      <c r="FLC141" s="347"/>
      <c r="FLD141" s="347"/>
      <c r="FLE141" s="347"/>
      <c r="FLF141" s="347"/>
      <c r="FLG141" s="347"/>
      <c r="FLH141" s="347"/>
      <c r="FLI141" s="347"/>
      <c r="FLJ141" s="347"/>
      <c r="FLK141" s="347"/>
      <c r="FLL141" s="347"/>
      <c r="FLM141" s="347"/>
      <c r="FLN141" s="347"/>
      <c r="FLO141" s="347"/>
      <c r="FLP141" s="347"/>
      <c r="FLQ141" s="347"/>
      <c r="FLR141" s="347"/>
      <c r="FLS141" s="347"/>
      <c r="FLT141" s="347"/>
      <c r="FLU141" s="347"/>
      <c r="FLV141" s="347"/>
      <c r="FLW141" s="347"/>
      <c r="FLX141" s="347"/>
      <c r="FLY141" s="347"/>
      <c r="FLZ141" s="347"/>
      <c r="FMA141" s="347"/>
      <c r="FMB141" s="347"/>
      <c r="FMC141" s="347"/>
      <c r="FMD141" s="347"/>
      <c r="FME141" s="347"/>
      <c r="FMF141" s="347"/>
      <c r="FMG141" s="347"/>
      <c r="FMH141" s="347"/>
      <c r="FMI141" s="347"/>
      <c r="FMJ141" s="347"/>
      <c r="FMK141" s="347"/>
      <c r="FML141" s="347"/>
      <c r="FMM141" s="347"/>
      <c r="FMN141" s="347"/>
      <c r="FMO141" s="347"/>
      <c r="FMP141" s="347"/>
      <c r="FMQ141" s="347"/>
      <c r="FMR141" s="347"/>
      <c r="FMS141" s="347"/>
      <c r="FMT141" s="347"/>
      <c r="FMU141" s="347"/>
      <c r="FMV141" s="347"/>
      <c r="FMW141" s="347"/>
      <c r="FMX141" s="347"/>
      <c r="FMY141" s="347"/>
      <c r="FMZ141" s="347"/>
      <c r="FNA141" s="347"/>
      <c r="FNB141" s="347"/>
      <c r="FNC141" s="347"/>
      <c r="FND141" s="347"/>
      <c r="FNE141" s="347"/>
      <c r="FNF141" s="347"/>
      <c r="FNG141" s="347"/>
      <c r="FNH141" s="347"/>
      <c r="FNI141" s="347"/>
      <c r="FNJ141" s="347"/>
      <c r="FNK141" s="347"/>
      <c r="FNL141" s="347"/>
      <c r="FNM141" s="347"/>
      <c r="FNN141" s="347"/>
      <c r="FNO141" s="347"/>
      <c r="FNP141" s="347"/>
      <c r="FNQ141" s="347"/>
      <c r="FNR141" s="347"/>
      <c r="FNS141" s="347"/>
      <c r="FNT141" s="347"/>
      <c r="FNU141" s="347"/>
      <c r="FNV141" s="347"/>
      <c r="FNW141" s="347"/>
      <c r="FNX141" s="347"/>
      <c r="FNY141" s="347"/>
      <c r="FNZ141" s="347"/>
      <c r="FOA141" s="347"/>
      <c r="FOB141" s="347"/>
      <c r="FOC141" s="347"/>
      <c r="FOD141" s="347"/>
      <c r="FOE141" s="347"/>
      <c r="FOF141" s="347"/>
      <c r="FOG141" s="347"/>
      <c r="FOH141" s="347"/>
      <c r="FOI141" s="347"/>
      <c r="FOJ141" s="347"/>
      <c r="FOK141" s="347"/>
      <c r="FOL141" s="347"/>
      <c r="FOM141" s="347"/>
      <c r="FON141" s="347"/>
      <c r="FOO141" s="347"/>
      <c r="FOP141" s="347"/>
      <c r="FOQ141" s="347"/>
      <c r="FOR141" s="347"/>
      <c r="FOS141" s="347"/>
      <c r="FOT141" s="347"/>
      <c r="FOU141" s="347"/>
      <c r="FOV141" s="347"/>
      <c r="FOW141" s="347"/>
      <c r="FOX141" s="347"/>
      <c r="FOY141" s="347"/>
      <c r="FOZ141" s="347"/>
      <c r="FPA141" s="347"/>
      <c r="FPB141" s="347"/>
      <c r="FPC141" s="347"/>
      <c r="FPD141" s="347"/>
      <c r="FPE141" s="347"/>
      <c r="FPF141" s="347"/>
      <c r="FPG141" s="347"/>
      <c r="FPH141" s="347"/>
      <c r="FPI141" s="347"/>
      <c r="FPJ141" s="347"/>
      <c r="FPK141" s="347"/>
      <c r="FPL141" s="347"/>
      <c r="FPM141" s="347"/>
      <c r="FPN141" s="347"/>
      <c r="FPO141" s="347"/>
      <c r="FPP141" s="347"/>
      <c r="FPQ141" s="347"/>
      <c r="FPR141" s="347"/>
      <c r="FPS141" s="347"/>
      <c r="FPT141" s="347"/>
      <c r="FPU141" s="347"/>
      <c r="FPV141" s="347"/>
      <c r="FPW141" s="347"/>
      <c r="FPX141" s="347"/>
      <c r="FPY141" s="347"/>
      <c r="FPZ141" s="347"/>
      <c r="FQA141" s="347"/>
      <c r="FQB141" s="347"/>
      <c r="FQC141" s="347"/>
      <c r="FQD141" s="347"/>
      <c r="FQE141" s="347"/>
      <c r="FQF141" s="347"/>
      <c r="FQG141" s="347"/>
      <c r="FQH141" s="347"/>
      <c r="FQI141" s="347"/>
      <c r="FQJ141" s="347"/>
      <c r="FQK141" s="347"/>
      <c r="FQL141" s="347"/>
      <c r="FQM141" s="347"/>
      <c r="FQN141" s="347"/>
      <c r="FQO141" s="347"/>
      <c r="FQP141" s="347"/>
      <c r="FQQ141" s="347"/>
      <c r="FQR141" s="347"/>
      <c r="FQS141" s="347"/>
      <c r="FQT141" s="347"/>
      <c r="FQU141" s="347"/>
      <c r="FQV141" s="347"/>
      <c r="FQW141" s="347"/>
      <c r="FQX141" s="347"/>
      <c r="FQY141" s="347"/>
      <c r="FQZ141" s="347"/>
      <c r="FRA141" s="347"/>
      <c r="FRB141" s="347"/>
      <c r="FRC141" s="347"/>
      <c r="FRD141" s="347"/>
      <c r="FRE141" s="347"/>
      <c r="FRF141" s="347"/>
      <c r="FRG141" s="347"/>
      <c r="FRH141" s="347"/>
      <c r="FRI141" s="347"/>
      <c r="FRJ141" s="347"/>
      <c r="FRK141" s="347"/>
      <c r="FRL141" s="347"/>
      <c r="FRM141" s="347"/>
      <c r="FRN141" s="347"/>
      <c r="FRO141" s="347"/>
      <c r="FRP141" s="347"/>
      <c r="FRQ141" s="347"/>
      <c r="FRR141" s="347"/>
      <c r="FRS141" s="347"/>
      <c r="FRT141" s="347"/>
      <c r="FRU141" s="347"/>
      <c r="FRV141" s="347"/>
      <c r="FRW141" s="347"/>
      <c r="FRX141" s="347"/>
      <c r="FRY141" s="347"/>
      <c r="FRZ141" s="347"/>
      <c r="FSA141" s="347"/>
      <c r="FSB141" s="347"/>
      <c r="FSC141" s="347"/>
      <c r="FSD141" s="347"/>
      <c r="FSE141" s="347"/>
      <c r="FSF141" s="347"/>
      <c r="FSG141" s="347"/>
      <c r="FSH141" s="347"/>
      <c r="FSI141" s="347"/>
      <c r="FSJ141" s="347"/>
      <c r="FSK141" s="347"/>
      <c r="FSL141" s="347"/>
      <c r="FSM141" s="347"/>
      <c r="FSN141" s="347"/>
      <c r="FSO141" s="347"/>
      <c r="FSP141" s="347"/>
      <c r="FSQ141" s="347"/>
      <c r="FSR141" s="347"/>
      <c r="FSS141" s="347"/>
      <c r="FST141" s="347"/>
      <c r="FSU141" s="347"/>
      <c r="FSV141" s="347"/>
      <c r="FSW141" s="347"/>
      <c r="FSX141" s="347"/>
      <c r="FSY141" s="347"/>
      <c r="FSZ141" s="347"/>
      <c r="FTA141" s="347"/>
      <c r="FTB141" s="347"/>
      <c r="FTC141" s="347"/>
      <c r="FTD141" s="347"/>
      <c r="FTE141" s="347"/>
      <c r="FTF141" s="347"/>
      <c r="FTG141" s="347"/>
      <c r="FTH141" s="347"/>
      <c r="FTI141" s="347"/>
      <c r="FTJ141" s="347"/>
      <c r="FTK141" s="347"/>
      <c r="FTL141" s="347"/>
      <c r="FTM141" s="347"/>
      <c r="FTN141" s="347"/>
      <c r="FTO141" s="347"/>
      <c r="FTP141" s="347"/>
      <c r="FTQ141" s="347"/>
      <c r="FTR141" s="347"/>
      <c r="FTS141" s="347"/>
      <c r="FTT141" s="347"/>
      <c r="FTU141" s="347"/>
      <c r="FTV141" s="347"/>
      <c r="FTW141" s="347"/>
      <c r="FTX141" s="347"/>
      <c r="FTY141" s="347"/>
      <c r="FTZ141" s="347"/>
      <c r="FUA141" s="347"/>
      <c r="FUB141" s="347"/>
      <c r="FUC141" s="347"/>
      <c r="FUD141" s="347"/>
      <c r="FUE141" s="347"/>
      <c r="FUF141" s="347"/>
      <c r="FUG141" s="347"/>
      <c r="FUH141" s="347"/>
      <c r="FUI141" s="347"/>
      <c r="FUJ141" s="347"/>
      <c r="FUK141" s="347"/>
      <c r="FUL141" s="347"/>
      <c r="FUM141" s="347"/>
      <c r="FUN141" s="347"/>
      <c r="FUO141" s="347"/>
      <c r="FUP141" s="347"/>
      <c r="FUQ141" s="347"/>
      <c r="FUR141" s="347"/>
      <c r="FUS141" s="347"/>
      <c r="FUT141" s="347"/>
      <c r="FUU141" s="347"/>
      <c r="FUV141" s="347"/>
      <c r="FUW141" s="347"/>
      <c r="FUX141" s="347"/>
      <c r="FUY141" s="347"/>
      <c r="FUZ141" s="347"/>
      <c r="FVA141" s="347"/>
      <c r="FVB141" s="347"/>
      <c r="FVC141" s="347"/>
      <c r="FVD141" s="347"/>
      <c r="FVE141" s="347"/>
      <c r="FVF141" s="347"/>
      <c r="FVG141" s="347"/>
      <c r="FVH141" s="347"/>
      <c r="FVI141" s="347"/>
      <c r="FVJ141" s="347"/>
      <c r="FVK141" s="347"/>
      <c r="FVL141" s="347"/>
      <c r="FVM141" s="347"/>
      <c r="FVN141" s="347"/>
      <c r="FVO141" s="347"/>
      <c r="FVP141" s="347"/>
      <c r="FVQ141" s="347"/>
      <c r="FVR141" s="347"/>
      <c r="FVS141" s="347"/>
      <c r="FVT141" s="347"/>
      <c r="FVU141" s="347"/>
      <c r="FVV141" s="347"/>
      <c r="FVW141" s="347"/>
      <c r="FVX141" s="347"/>
      <c r="FVY141" s="347"/>
      <c r="FVZ141" s="347"/>
      <c r="FWA141" s="347"/>
      <c r="FWB141" s="347"/>
      <c r="FWC141" s="347"/>
      <c r="FWD141" s="347"/>
      <c r="FWE141" s="347"/>
      <c r="FWF141" s="347"/>
      <c r="FWG141" s="347"/>
      <c r="FWH141" s="347"/>
      <c r="FWI141" s="347"/>
      <c r="FWJ141" s="347"/>
      <c r="FWK141" s="347"/>
      <c r="FWL141" s="347"/>
      <c r="FWM141" s="347"/>
      <c r="FWN141" s="347"/>
      <c r="FWO141" s="347"/>
      <c r="FWP141" s="347"/>
      <c r="FWQ141" s="347"/>
      <c r="FWR141" s="347"/>
      <c r="FWS141" s="347"/>
      <c r="FWT141" s="347"/>
      <c r="FWU141" s="347"/>
      <c r="FWV141" s="347"/>
      <c r="FWW141" s="347"/>
      <c r="FWX141" s="347"/>
      <c r="FWY141" s="347"/>
      <c r="FWZ141" s="347"/>
      <c r="FXA141" s="347"/>
      <c r="FXB141" s="347"/>
      <c r="FXC141" s="347"/>
      <c r="FXD141" s="347"/>
      <c r="FXE141" s="347"/>
      <c r="FXF141" s="347"/>
      <c r="FXG141" s="347"/>
      <c r="FXH141" s="347"/>
      <c r="FXI141" s="347"/>
      <c r="FXJ141" s="347"/>
      <c r="FXK141" s="347"/>
      <c r="FXL141" s="347"/>
      <c r="FXM141" s="347"/>
      <c r="FXN141" s="347"/>
      <c r="FXO141" s="347"/>
      <c r="FXP141" s="347"/>
      <c r="FXQ141" s="347"/>
      <c r="FXR141" s="347"/>
      <c r="FXS141" s="347"/>
      <c r="FXT141" s="347"/>
      <c r="FXU141" s="347"/>
      <c r="FXV141" s="347"/>
      <c r="FXW141" s="347"/>
      <c r="FXX141" s="347"/>
      <c r="FXY141" s="347"/>
      <c r="FXZ141" s="347"/>
      <c r="FYA141" s="347"/>
      <c r="FYB141" s="347"/>
      <c r="FYC141" s="347"/>
      <c r="FYD141" s="347"/>
      <c r="FYE141" s="347"/>
      <c r="FYF141" s="347"/>
      <c r="FYG141" s="347"/>
      <c r="FYH141" s="347"/>
      <c r="FYI141" s="347"/>
      <c r="FYJ141" s="347"/>
      <c r="FYK141" s="347"/>
      <c r="FYL141" s="347"/>
      <c r="FYM141" s="347"/>
      <c r="FYN141" s="347"/>
      <c r="FYO141" s="347"/>
      <c r="FYP141" s="347"/>
      <c r="FYQ141" s="347"/>
      <c r="FYR141" s="347"/>
      <c r="FYS141" s="347"/>
      <c r="FYT141" s="347"/>
      <c r="FYU141" s="347"/>
      <c r="FYV141" s="347"/>
      <c r="FYW141" s="347"/>
      <c r="FYX141" s="347"/>
      <c r="FYY141" s="347"/>
      <c r="FYZ141" s="347"/>
      <c r="FZA141" s="347"/>
      <c r="FZB141" s="347"/>
      <c r="FZC141" s="347"/>
      <c r="FZD141" s="347"/>
      <c r="FZE141" s="347"/>
      <c r="FZF141" s="347"/>
      <c r="FZG141" s="347"/>
      <c r="FZH141" s="347"/>
      <c r="FZI141" s="347"/>
      <c r="FZJ141" s="347"/>
      <c r="FZK141" s="347"/>
      <c r="FZL141" s="347"/>
      <c r="FZM141" s="347"/>
      <c r="FZN141" s="347"/>
      <c r="FZO141" s="347"/>
      <c r="FZP141" s="347"/>
      <c r="FZQ141" s="347"/>
      <c r="FZR141" s="347"/>
      <c r="FZS141" s="347"/>
      <c r="FZT141" s="347"/>
      <c r="FZU141" s="347"/>
      <c r="FZV141" s="347"/>
      <c r="FZW141" s="347"/>
      <c r="FZX141" s="347"/>
      <c r="FZY141" s="347"/>
      <c r="FZZ141" s="347"/>
      <c r="GAA141" s="347"/>
      <c r="GAB141" s="347"/>
      <c r="GAC141" s="347"/>
      <c r="GAD141" s="347"/>
      <c r="GAE141" s="347"/>
      <c r="GAF141" s="347"/>
      <c r="GAG141" s="347"/>
      <c r="GAH141" s="347"/>
      <c r="GAI141" s="347"/>
      <c r="GAJ141" s="347"/>
      <c r="GAK141" s="347"/>
      <c r="GAL141" s="347"/>
      <c r="GAM141" s="347"/>
      <c r="GAN141" s="347"/>
      <c r="GAO141" s="347"/>
      <c r="GAP141" s="347"/>
      <c r="GAQ141" s="347"/>
      <c r="GAR141" s="347"/>
      <c r="GAS141" s="347"/>
      <c r="GAT141" s="347"/>
      <c r="GAU141" s="347"/>
      <c r="GAV141" s="347"/>
      <c r="GAW141" s="347"/>
      <c r="GAX141" s="347"/>
      <c r="GAY141" s="347"/>
      <c r="GAZ141" s="347"/>
      <c r="GBA141" s="347"/>
      <c r="GBB141" s="347"/>
      <c r="GBC141" s="347"/>
      <c r="GBD141" s="347"/>
      <c r="GBE141" s="347"/>
      <c r="GBF141" s="347"/>
      <c r="GBG141" s="347"/>
      <c r="GBH141" s="347"/>
      <c r="GBI141" s="347"/>
      <c r="GBJ141" s="347"/>
      <c r="GBK141" s="347"/>
      <c r="GBL141" s="347"/>
      <c r="GBM141" s="347"/>
      <c r="GBN141" s="347"/>
      <c r="GBO141" s="347"/>
      <c r="GBP141" s="347"/>
      <c r="GBQ141" s="347"/>
      <c r="GBR141" s="347"/>
      <c r="GBS141" s="347"/>
      <c r="GBT141" s="347"/>
      <c r="GBU141" s="347"/>
      <c r="GBV141" s="347"/>
      <c r="GBW141" s="347"/>
      <c r="GBX141" s="347"/>
      <c r="GBY141" s="347"/>
      <c r="GBZ141" s="347"/>
      <c r="GCA141" s="347"/>
      <c r="GCB141" s="347"/>
      <c r="GCC141" s="347"/>
      <c r="GCD141" s="347"/>
      <c r="GCE141" s="347"/>
      <c r="GCF141" s="347"/>
      <c r="GCG141" s="347"/>
      <c r="GCH141" s="347"/>
      <c r="GCI141" s="347"/>
      <c r="GCJ141" s="347"/>
      <c r="GCK141" s="347"/>
      <c r="GCL141" s="347"/>
      <c r="GCM141" s="347"/>
      <c r="GCN141" s="347"/>
      <c r="GCO141" s="347"/>
      <c r="GCP141" s="347"/>
      <c r="GCQ141" s="347"/>
      <c r="GCR141" s="347"/>
      <c r="GCS141" s="347"/>
      <c r="GCT141" s="347"/>
      <c r="GCU141" s="347"/>
      <c r="GCV141" s="347"/>
      <c r="GCW141" s="347"/>
      <c r="GCX141" s="347"/>
      <c r="GCY141" s="347"/>
      <c r="GCZ141" s="347"/>
      <c r="GDA141" s="347"/>
      <c r="GDB141" s="347"/>
      <c r="GDC141" s="347"/>
      <c r="GDD141" s="347"/>
      <c r="GDE141" s="347"/>
      <c r="GDF141" s="347"/>
      <c r="GDG141" s="347"/>
      <c r="GDH141" s="347"/>
      <c r="GDI141" s="347"/>
      <c r="GDJ141" s="347"/>
      <c r="GDK141" s="347"/>
      <c r="GDL141" s="347"/>
      <c r="GDM141" s="347"/>
      <c r="GDN141" s="347"/>
      <c r="GDO141" s="347"/>
      <c r="GDP141" s="347"/>
      <c r="GDQ141" s="347"/>
      <c r="GDR141" s="347"/>
      <c r="GDS141" s="347"/>
      <c r="GDT141" s="347"/>
      <c r="GDU141" s="347"/>
      <c r="GDV141" s="347"/>
      <c r="GDW141" s="347"/>
      <c r="GDX141" s="347"/>
      <c r="GDY141" s="347"/>
      <c r="GDZ141" s="347"/>
      <c r="GEA141" s="347"/>
      <c r="GEB141" s="347"/>
      <c r="GEC141" s="347"/>
      <c r="GED141" s="347"/>
      <c r="GEE141" s="347"/>
      <c r="GEF141" s="347"/>
      <c r="GEG141" s="347"/>
      <c r="GEH141" s="347"/>
      <c r="GEI141" s="347"/>
      <c r="GEJ141" s="347"/>
      <c r="GEK141" s="347"/>
      <c r="GEL141" s="347"/>
      <c r="GEM141" s="347"/>
      <c r="GEN141" s="347"/>
      <c r="GEO141" s="347"/>
      <c r="GEP141" s="347"/>
      <c r="GEQ141" s="347"/>
      <c r="GER141" s="347"/>
      <c r="GES141" s="347"/>
      <c r="GET141" s="347"/>
      <c r="GEU141" s="347"/>
      <c r="GEV141" s="347"/>
      <c r="GEW141" s="347"/>
      <c r="GEX141" s="347"/>
      <c r="GEY141" s="347"/>
      <c r="GEZ141" s="347"/>
      <c r="GFA141" s="347"/>
      <c r="GFB141" s="347"/>
      <c r="GFC141" s="347"/>
      <c r="GFD141" s="347"/>
      <c r="GFE141" s="347"/>
      <c r="GFF141" s="347"/>
      <c r="GFG141" s="347"/>
      <c r="GFH141" s="347"/>
      <c r="GFI141" s="347"/>
      <c r="GFJ141" s="347"/>
      <c r="GFK141" s="347"/>
      <c r="GFL141" s="347"/>
      <c r="GFM141" s="347"/>
      <c r="GFN141" s="347"/>
      <c r="GFO141" s="347"/>
      <c r="GFP141" s="347"/>
      <c r="GFQ141" s="347"/>
      <c r="GFR141" s="347"/>
      <c r="GFS141" s="347"/>
      <c r="GFT141" s="347"/>
      <c r="GFU141" s="347"/>
      <c r="GFV141" s="347"/>
      <c r="GFW141" s="347"/>
      <c r="GFX141" s="347"/>
      <c r="GFY141" s="347"/>
      <c r="GFZ141" s="347"/>
      <c r="GGA141" s="347"/>
      <c r="GGB141" s="347"/>
      <c r="GGC141" s="347"/>
      <c r="GGD141" s="347"/>
      <c r="GGE141" s="347"/>
      <c r="GGF141" s="347"/>
      <c r="GGG141" s="347"/>
      <c r="GGH141" s="347"/>
      <c r="GGI141" s="347"/>
      <c r="GGJ141" s="347"/>
      <c r="GGK141" s="347"/>
      <c r="GGL141" s="347"/>
      <c r="GGM141" s="347"/>
      <c r="GGN141" s="347"/>
      <c r="GGO141" s="347"/>
      <c r="GGP141" s="347"/>
      <c r="GGQ141" s="347"/>
      <c r="GGR141" s="347"/>
      <c r="GGS141" s="347"/>
      <c r="GGT141" s="347"/>
      <c r="GGU141" s="347"/>
      <c r="GGV141" s="347"/>
      <c r="GGW141" s="347"/>
      <c r="GGX141" s="347"/>
      <c r="GGY141" s="347"/>
      <c r="GGZ141" s="347"/>
      <c r="GHA141" s="347"/>
      <c r="GHB141" s="347"/>
      <c r="GHC141" s="347"/>
      <c r="GHD141" s="347"/>
      <c r="GHE141" s="347"/>
      <c r="GHF141" s="347"/>
      <c r="GHG141" s="347"/>
      <c r="GHH141" s="347"/>
      <c r="GHI141" s="347"/>
      <c r="GHJ141" s="347"/>
      <c r="GHK141" s="347"/>
      <c r="GHL141" s="347"/>
      <c r="GHM141" s="347"/>
      <c r="GHN141" s="347"/>
      <c r="GHO141" s="347"/>
      <c r="GHP141" s="347"/>
      <c r="GHQ141" s="347"/>
      <c r="GHR141" s="347"/>
      <c r="GHS141" s="347"/>
      <c r="GHT141" s="347"/>
      <c r="GHU141" s="347"/>
      <c r="GHV141" s="347"/>
      <c r="GHW141" s="347"/>
      <c r="GHX141" s="347"/>
      <c r="GHY141" s="347"/>
      <c r="GHZ141" s="347"/>
      <c r="GIA141" s="347"/>
      <c r="GIB141" s="347"/>
      <c r="GIC141" s="347"/>
      <c r="GID141" s="347"/>
      <c r="GIE141" s="347"/>
      <c r="GIF141" s="347"/>
      <c r="GIG141" s="347"/>
      <c r="GIH141" s="347"/>
      <c r="GII141" s="347"/>
      <c r="GIJ141" s="347"/>
      <c r="GIK141" s="347"/>
      <c r="GIL141" s="347"/>
      <c r="GIM141" s="347"/>
      <c r="GIN141" s="347"/>
      <c r="GIO141" s="347"/>
      <c r="GIP141" s="347"/>
      <c r="GIQ141" s="347"/>
      <c r="GIR141" s="347"/>
      <c r="GIS141" s="347"/>
      <c r="GIT141" s="347"/>
      <c r="GIU141" s="347"/>
      <c r="GIV141" s="347"/>
      <c r="GIW141" s="347"/>
      <c r="GIX141" s="347"/>
    </row>
    <row r="142" spans="1:4990" ht="30" x14ac:dyDescent="0.25">
      <c r="A142" s="443" t="s">
        <v>230</v>
      </c>
      <c r="B142" s="376" t="s">
        <v>952</v>
      </c>
      <c r="C142" s="376" t="s">
        <v>950</v>
      </c>
      <c r="D142" s="376" t="s">
        <v>252</v>
      </c>
      <c r="E142" s="376" t="s">
        <v>1287</v>
      </c>
      <c r="F142" s="393">
        <v>4100</v>
      </c>
      <c r="G142" s="393">
        <v>4100</v>
      </c>
      <c r="H142" s="393">
        <v>4098</v>
      </c>
      <c r="I142" s="266" t="s">
        <v>262</v>
      </c>
      <c r="J142" s="412">
        <v>38273.5</v>
      </c>
      <c r="K142" s="412">
        <v>38273.5</v>
      </c>
      <c r="L142" s="412">
        <v>39064.1</v>
      </c>
      <c r="M142" s="347"/>
      <c r="N142" s="353"/>
      <c r="O142" s="353"/>
      <c r="P142" s="353"/>
      <c r="Q142" s="347"/>
      <c r="R142" s="347"/>
      <c r="S142" s="347"/>
      <c r="T142" s="347"/>
      <c r="U142" s="347"/>
      <c r="V142" s="347"/>
      <c r="W142" s="347"/>
      <c r="X142" s="347"/>
      <c r="Y142" s="347"/>
      <c r="Z142" s="347"/>
      <c r="AA142" s="347"/>
      <c r="AB142" s="347"/>
      <c r="AC142" s="347"/>
      <c r="AD142" s="347"/>
      <c r="AE142" s="347"/>
      <c r="AF142" s="347"/>
      <c r="AG142" s="347"/>
      <c r="AH142" s="347"/>
      <c r="AI142" s="347"/>
      <c r="AJ142" s="347"/>
      <c r="AK142" s="347"/>
      <c r="AL142" s="347"/>
      <c r="AM142" s="347"/>
      <c r="AN142" s="347"/>
      <c r="AO142" s="347"/>
      <c r="AP142" s="347"/>
      <c r="AQ142" s="347"/>
      <c r="AR142" s="347"/>
      <c r="AS142" s="347"/>
      <c r="AT142" s="347"/>
      <c r="AU142" s="347"/>
      <c r="AV142" s="347"/>
      <c r="AW142" s="347"/>
      <c r="AX142" s="347"/>
      <c r="AY142" s="347"/>
      <c r="AZ142" s="347"/>
      <c r="BA142" s="347"/>
      <c r="BB142" s="347"/>
      <c r="BC142" s="347"/>
      <c r="BD142" s="347"/>
      <c r="BE142" s="347"/>
      <c r="BF142" s="347"/>
      <c r="BG142" s="347"/>
      <c r="BH142" s="347"/>
      <c r="BI142" s="347"/>
      <c r="BJ142" s="347"/>
      <c r="BK142" s="347"/>
      <c r="BL142" s="347"/>
      <c r="BM142" s="347"/>
      <c r="BN142" s="347"/>
      <c r="BO142" s="347"/>
      <c r="BP142" s="347"/>
      <c r="BQ142" s="347"/>
      <c r="BR142" s="347"/>
      <c r="BS142" s="347"/>
      <c r="BT142" s="347"/>
      <c r="BU142" s="347"/>
      <c r="BV142" s="347"/>
      <c r="BW142" s="347"/>
      <c r="BX142" s="347"/>
      <c r="BY142" s="347"/>
      <c r="BZ142" s="347"/>
      <c r="CA142" s="347"/>
      <c r="CB142" s="347"/>
      <c r="CC142" s="347"/>
      <c r="CD142" s="347"/>
      <c r="CE142" s="347"/>
      <c r="CF142" s="347"/>
      <c r="CG142" s="347"/>
      <c r="CH142" s="347"/>
      <c r="CI142" s="347"/>
      <c r="CJ142" s="347"/>
      <c r="CK142" s="347"/>
      <c r="CL142" s="347"/>
      <c r="CM142" s="347"/>
      <c r="CN142" s="347"/>
      <c r="CO142" s="347"/>
      <c r="CP142" s="347"/>
      <c r="CQ142" s="347"/>
      <c r="CR142" s="347"/>
      <c r="CS142" s="347"/>
      <c r="CT142" s="347"/>
      <c r="CU142" s="347"/>
      <c r="CV142" s="347"/>
      <c r="CW142" s="347"/>
      <c r="CX142" s="347"/>
      <c r="CY142" s="347"/>
      <c r="CZ142" s="347"/>
      <c r="DA142" s="347"/>
      <c r="DB142" s="347"/>
      <c r="DC142" s="347"/>
      <c r="DD142" s="347"/>
      <c r="DE142" s="347"/>
      <c r="DF142" s="347"/>
      <c r="DG142" s="347"/>
      <c r="DH142" s="347"/>
      <c r="DI142" s="347"/>
      <c r="DJ142" s="347"/>
      <c r="DK142" s="347"/>
      <c r="DL142" s="347"/>
      <c r="DM142" s="347"/>
      <c r="DN142" s="347"/>
      <c r="DO142" s="347"/>
      <c r="DP142" s="347"/>
      <c r="DQ142" s="347"/>
      <c r="DR142" s="347"/>
      <c r="DS142" s="347"/>
      <c r="DT142" s="347"/>
      <c r="DU142" s="347"/>
      <c r="DV142" s="347"/>
      <c r="DW142" s="347"/>
      <c r="DX142" s="347"/>
      <c r="DY142" s="347"/>
      <c r="DZ142" s="347"/>
      <c r="EA142" s="347"/>
      <c r="EB142" s="347"/>
      <c r="EC142" s="347"/>
      <c r="ED142" s="347"/>
      <c r="EE142" s="347"/>
      <c r="EF142" s="347"/>
      <c r="EG142" s="347"/>
      <c r="EH142" s="347"/>
      <c r="EI142" s="347"/>
      <c r="EJ142" s="347"/>
      <c r="EK142" s="347"/>
      <c r="EL142" s="347"/>
      <c r="EM142" s="347"/>
      <c r="EN142" s="347"/>
      <c r="EO142" s="347"/>
      <c r="EP142" s="347"/>
      <c r="EQ142" s="347"/>
      <c r="ER142" s="347"/>
      <c r="ES142" s="347"/>
      <c r="ET142" s="347"/>
      <c r="EU142" s="347"/>
      <c r="EV142" s="347"/>
      <c r="EW142" s="347"/>
      <c r="EX142" s="347"/>
      <c r="EY142" s="347"/>
      <c r="EZ142" s="347"/>
      <c r="FA142" s="347"/>
      <c r="FB142" s="347"/>
      <c r="FC142" s="347"/>
      <c r="FD142" s="347"/>
      <c r="FE142" s="347"/>
      <c r="FF142" s="347"/>
      <c r="FG142" s="347"/>
      <c r="FH142" s="347"/>
      <c r="FI142" s="347"/>
      <c r="FJ142" s="347"/>
      <c r="FK142" s="347"/>
      <c r="FL142" s="347"/>
      <c r="FM142" s="347"/>
      <c r="FN142" s="347"/>
      <c r="FO142" s="347"/>
      <c r="FP142" s="347"/>
      <c r="FQ142" s="347"/>
      <c r="FR142" s="347"/>
      <c r="FS142" s="347"/>
      <c r="FT142" s="347"/>
      <c r="FU142" s="347"/>
      <c r="FV142" s="347"/>
      <c r="FW142" s="347"/>
      <c r="FX142" s="347"/>
      <c r="FY142" s="347"/>
      <c r="FZ142" s="347"/>
      <c r="GA142" s="347"/>
      <c r="GB142" s="347"/>
      <c r="GC142" s="347"/>
      <c r="GD142" s="347"/>
      <c r="GE142" s="347"/>
      <c r="GF142" s="347"/>
      <c r="GG142" s="347"/>
      <c r="GH142" s="347"/>
      <c r="GI142" s="347"/>
      <c r="GJ142" s="347"/>
      <c r="GK142" s="347"/>
      <c r="GL142" s="347"/>
      <c r="GM142" s="347"/>
      <c r="GN142" s="347"/>
      <c r="GO142" s="347"/>
      <c r="GP142" s="347"/>
      <c r="GQ142" s="347"/>
      <c r="GR142" s="347"/>
      <c r="GS142" s="347"/>
      <c r="GT142" s="347"/>
      <c r="GU142" s="347"/>
      <c r="GV142" s="347"/>
      <c r="GW142" s="347"/>
      <c r="GX142" s="347"/>
      <c r="GY142" s="347"/>
      <c r="GZ142" s="347"/>
      <c r="HA142" s="347"/>
      <c r="HB142" s="347"/>
      <c r="HC142" s="347"/>
      <c r="HD142" s="347"/>
      <c r="HE142" s="347"/>
      <c r="HF142" s="347"/>
      <c r="HG142" s="347"/>
      <c r="HH142" s="347"/>
      <c r="HI142" s="347"/>
      <c r="HJ142" s="347"/>
      <c r="HK142" s="347"/>
      <c r="HL142" s="347"/>
      <c r="HM142" s="347"/>
      <c r="HN142" s="347"/>
      <c r="HO142" s="347"/>
      <c r="HP142" s="347"/>
      <c r="HQ142" s="347"/>
      <c r="HR142" s="347"/>
      <c r="HS142" s="347"/>
      <c r="HT142" s="347"/>
      <c r="HU142" s="347"/>
      <c r="HV142" s="347"/>
      <c r="HW142" s="347"/>
      <c r="HX142" s="347"/>
      <c r="HY142" s="347"/>
      <c r="HZ142" s="347"/>
      <c r="IA142" s="347"/>
      <c r="IB142" s="347"/>
      <c r="IC142" s="347"/>
      <c r="ID142" s="347"/>
      <c r="IE142" s="347"/>
      <c r="IF142" s="347"/>
      <c r="IG142" s="347"/>
      <c r="IH142" s="347"/>
      <c r="II142" s="347"/>
      <c r="IJ142" s="347"/>
      <c r="IK142" s="347"/>
      <c r="IL142" s="347"/>
      <c r="IM142" s="347"/>
      <c r="IN142" s="347"/>
      <c r="IO142" s="347"/>
      <c r="IP142" s="347"/>
      <c r="IQ142" s="347"/>
      <c r="IR142" s="347"/>
      <c r="IS142" s="347"/>
      <c r="IT142" s="347"/>
      <c r="IU142" s="347"/>
      <c r="IV142" s="347"/>
      <c r="IW142" s="347"/>
      <c r="IX142" s="347"/>
      <c r="IY142" s="347"/>
      <c r="IZ142" s="347"/>
      <c r="JA142" s="347"/>
      <c r="JB142" s="347"/>
      <c r="JC142" s="347"/>
      <c r="JD142" s="347"/>
      <c r="JE142" s="347"/>
      <c r="JF142" s="347"/>
      <c r="JG142" s="347"/>
      <c r="JH142" s="347"/>
      <c r="JI142" s="347"/>
      <c r="JJ142" s="347"/>
      <c r="JK142" s="347"/>
      <c r="JL142" s="347"/>
      <c r="JM142" s="347"/>
      <c r="JN142" s="347"/>
      <c r="JO142" s="347"/>
      <c r="JP142" s="347"/>
      <c r="JQ142" s="347"/>
      <c r="JR142" s="347"/>
      <c r="JS142" s="347"/>
      <c r="JT142" s="347"/>
      <c r="JU142" s="347"/>
      <c r="JV142" s="347"/>
      <c r="JW142" s="347"/>
      <c r="JX142" s="347"/>
      <c r="JY142" s="347"/>
      <c r="JZ142" s="347"/>
      <c r="KA142" s="347"/>
      <c r="KB142" s="347"/>
      <c r="KC142" s="347"/>
      <c r="KD142" s="347"/>
      <c r="KE142" s="347"/>
      <c r="KF142" s="347"/>
      <c r="KG142" s="347"/>
      <c r="KH142" s="347"/>
      <c r="KI142" s="347"/>
      <c r="KJ142" s="347"/>
      <c r="KK142" s="347"/>
      <c r="KL142" s="347"/>
      <c r="KM142" s="347"/>
      <c r="KN142" s="347"/>
      <c r="KO142" s="347"/>
      <c r="KP142" s="347"/>
      <c r="KQ142" s="347"/>
      <c r="KR142" s="347"/>
      <c r="KS142" s="347"/>
      <c r="KT142" s="347"/>
      <c r="KU142" s="347"/>
      <c r="KV142" s="347"/>
      <c r="KW142" s="347"/>
      <c r="KX142" s="347"/>
      <c r="KY142" s="347"/>
      <c r="KZ142" s="347"/>
      <c r="LA142" s="347"/>
      <c r="LB142" s="347"/>
      <c r="LC142" s="347"/>
      <c r="LD142" s="347"/>
      <c r="LE142" s="347"/>
      <c r="LF142" s="347"/>
      <c r="LG142" s="347"/>
      <c r="LH142" s="347"/>
      <c r="LI142" s="347"/>
      <c r="LJ142" s="347"/>
      <c r="LK142" s="347"/>
      <c r="LL142" s="347"/>
      <c r="LM142" s="347"/>
      <c r="LN142" s="347"/>
      <c r="LO142" s="347"/>
      <c r="LP142" s="347"/>
      <c r="LQ142" s="347"/>
      <c r="LR142" s="347"/>
      <c r="LS142" s="347"/>
      <c r="LT142" s="347"/>
      <c r="LU142" s="347"/>
      <c r="LV142" s="347"/>
      <c r="LW142" s="347"/>
      <c r="LX142" s="347"/>
      <c r="LY142" s="347"/>
      <c r="LZ142" s="347"/>
      <c r="MA142" s="347"/>
      <c r="MB142" s="347"/>
      <c r="MC142" s="347"/>
      <c r="MD142" s="347"/>
      <c r="ME142" s="347"/>
      <c r="MF142" s="347"/>
      <c r="MG142" s="347"/>
      <c r="MH142" s="347"/>
      <c r="MI142" s="347"/>
      <c r="MJ142" s="347"/>
      <c r="MK142" s="347"/>
      <c r="ML142" s="347"/>
      <c r="MM142" s="347"/>
      <c r="MN142" s="347"/>
      <c r="MO142" s="347"/>
      <c r="MP142" s="347"/>
      <c r="MQ142" s="347"/>
      <c r="MR142" s="347"/>
      <c r="MS142" s="347"/>
      <c r="MT142" s="347"/>
      <c r="MU142" s="347"/>
      <c r="MV142" s="347"/>
      <c r="MW142" s="347"/>
      <c r="MX142" s="347"/>
      <c r="MY142" s="347"/>
      <c r="MZ142" s="347"/>
      <c r="NA142" s="347"/>
      <c r="NB142" s="347"/>
      <c r="NC142" s="347"/>
      <c r="ND142" s="347"/>
      <c r="NE142" s="347"/>
      <c r="NF142" s="347"/>
      <c r="NG142" s="347"/>
      <c r="NH142" s="347"/>
      <c r="NI142" s="347"/>
      <c r="NJ142" s="347"/>
      <c r="NK142" s="347"/>
      <c r="NL142" s="347"/>
      <c r="NM142" s="347"/>
      <c r="NN142" s="347"/>
      <c r="NO142" s="347"/>
      <c r="NP142" s="347"/>
      <c r="NQ142" s="347"/>
      <c r="NR142" s="347"/>
      <c r="NS142" s="347"/>
      <c r="NT142" s="347"/>
      <c r="NU142" s="347"/>
      <c r="NV142" s="347"/>
      <c r="NW142" s="347"/>
      <c r="NX142" s="347"/>
      <c r="NY142" s="347"/>
      <c r="NZ142" s="347"/>
      <c r="OA142" s="347"/>
      <c r="OB142" s="347"/>
      <c r="OC142" s="347"/>
      <c r="OD142" s="347"/>
      <c r="OE142" s="347"/>
      <c r="OF142" s="347"/>
      <c r="OG142" s="347"/>
      <c r="OH142" s="347"/>
      <c r="OI142" s="347"/>
      <c r="OJ142" s="347"/>
      <c r="OK142" s="347"/>
      <c r="OL142" s="347"/>
      <c r="OM142" s="347"/>
      <c r="ON142" s="347"/>
      <c r="OO142" s="347"/>
      <c r="OP142" s="347"/>
      <c r="OQ142" s="347"/>
      <c r="OR142" s="347"/>
      <c r="OS142" s="347"/>
      <c r="OT142" s="347"/>
      <c r="OU142" s="347"/>
      <c r="OV142" s="347"/>
      <c r="OW142" s="347"/>
      <c r="OX142" s="347"/>
      <c r="OY142" s="347"/>
      <c r="OZ142" s="347"/>
      <c r="PA142" s="347"/>
      <c r="PB142" s="347"/>
      <c r="PC142" s="347"/>
      <c r="PD142" s="347"/>
      <c r="PE142" s="347"/>
      <c r="PF142" s="347"/>
      <c r="PG142" s="347"/>
      <c r="PH142" s="347"/>
      <c r="PI142" s="347"/>
      <c r="PJ142" s="347"/>
      <c r="PK142" s="347"/>
      <c r="PL142" s="347"/>
      <c r="PM142" s="347"/>
      <c r="PN142" s="347"/>
      <c r="PO142" s="347"/>
      <c r="PP142" s="347"/>
      <c r="PQ142" s="347"/>
      <c r="PR142" s="347"/>
      <c r="PS142" s="347"/>
      <c r="PT142" s="347"/>
      <c r="PU142" s="347"/>
      <c r="PV142" s="347"/>
      <c r="PW142" s="347"/>
      <c r="PX142" s="347"/>
      <c r="PY142" s="347"/>
      <c r="PZ142" s="347"/>
      <c r="QA142" s="347"/>
      <c r="QB142" s="347"/>
      <c r="QC142" s="347"/>
      <c r="QD142" s="347"/>
      <c r="QE142" s="347"/>
      <c r="QF142" s="347"/>
      <c r="QG142" s="347"/>
      <c r="QH142" s="347"/>
      <c r="QI142" s="347"/>
      <c r="QJ142" s="347"/>
      <c r="QK142" s="347"/>
      <c r="QL142" s="347"/>
      <c r="QM142" s="347"/>
      <c r="QN142" s="347"/>
      <c r="QO142" s="347"/>
      <c r="QP142" s="347"/>
      <c r="QQ142" s="347"/>
      <c r="QR142" s="347"/>
      <c r="QS142" s="347"/>
      <c r="QT142" s="347"/>
      <c r="QU142" s="347"/>
      <c r="QV142" s="347"/>
      <c r="QW142" s="347"/>
      <c r="QX142" s="347"/>
      <c r="QY142" s="347"/>
      <c r="QZ142" s="347"/>
      <c r="RA142" s="347"/>
      <c r="RB142" s="347"/>
      <c r="RC142" s="347"/>
      <c r="RD142" s="347"/>
      <c r="RE142" s="347"/>
      <c r="RF142" s="347"/>
      <c r="RG142" s="347"/>
      <c r="RH142" s="347"/>
      <c r="RI142" s="347"/>
      <c r="RJ142" s="347"/>
      <c r="RK142" s="347"/>
      <c r="RL142" s="347"/>
      <c r="RM142" s="347"/>
      <c r="RN142" s="347"/>
      <c r="RO142" s="347"/>
      <c r="RP142" s="347"/>
      <c r="RQ142" s="347"/>
      <c r="RR142" s="347"/>
      <c r="RS142" s="347"/>
      <c r="RT142" s="347"/>
      <c r="RU142" s="347"/>
      <c r="RV142" s="347"/>
      <c r="RW142" s="347"/>
      <c r="RX142" s="347"/>
      <c r="RY142" s="347"/>
      <c r="RZ142" s="347"/>
      <c r="SA142" s="347"/>
      <c r="SB142" s="347"/>
      <c r="SC142" s="347"/>
      <c r="SD142" s="347"/>
      <c r="SE142" s="347"/>
      <c r="SF142" s="347"/>
      <c r="SG142" s="347"/>
      <c r="SH142" s="347"/>
      <c r="SI142" s="347"/>
      <c r="SJ142" s="347"/>
      <c r="SK142" s="347"/>
      <c r="SL142" s="347"/>
      <c r="SM142" s="347"/>
      <c r="SN142" s="347"/>
      <c r="SO142" s="347"/>
      <c r="SP142" s="347"/>
      <c r="SQ142" s="347"/>
      <c r="SR142" s="347"/>
      <c r="SS142" s="347"/>
      <c r="ST142" s="347"/>
      <c r="SU142" s="347"/>
      <c r="SV142" s="347"/>
      <c r="SW142" s="347"/>
      <c r="SX142" s="347"/>
      <c r="SY142" s="347"/>
      <c r="SZ142" s="347"/>
      <c r="TA142" s="347"/>
      <c r="TB142" s="347"/>
      <c r="TC142" s="347"/>
      <c r="TD142" s="347"/>
      <c r="TE142" s="347"/>
      <c r="TF142" s="347"/>
      <c r="TG142" s="347"/>
      <c r="TH142" s="347"/>
      <c r="TI142" s="347"/>
      <c r="TJ142" s="347"/>
      <c r="TK142" s="347"/>
      <c r="TL142" s="347"/>
      <c r="TM142" s="347"/>
      <c r="TN142" s="347"/>
      <c r="TO142" s="347"/>
      <c r="TP142" s="347"/>
      <c r="TQ142" s="347"/>
      <c r="TR142" s="347"/>
      <c r="TS142" s="347"/>
      <c r="TT142" s="347"/>
      <c r="TU142" s="347"/>
      <c r="TV142" s="347"/>
      <c r="TW142" s="347"/>
      <c r="TX142" s="347"/>
      <c r="TY142" s="347"/>
      <c r="TZ142" s="347"/>
      <c r="UA142" s="347"/>
      <c r="UB142" s="347"/>
      <c r="UC142" s="347"/>
      <c r="UD142" s="347"/>
      <c r="UE142" s="347"/>
      <c r="UF142" s="347"/>
      <c r="UG142" s="347"/>
      <c r="UH142" s="347"/>
      <c r="UI142" s="347"/>
      <c r="UJ142" s="347"/>
      <c r="UK142" s="347"/>
      <c r="UL142" s="347"/>
      <c r="UM142" s="347"/>
      <c r="UN142" s="347"/>
      <c r="UO142" s="347"/>
      <c r="UP142" s="347"/>
      <c r="UQ142" s="347"/>
      <c r="UR142" s="347"/>
      <c r="US142" s="347"/>
      <c r="UT142" s="347"/>
      <c r="UU142" s="347"/>
      <c r="UV142" s="347"/>
      <c r="UW142" s="347"/>
      <c r="UX142" s="347"/>
      <c r="UY142" s="347"/>
      <c r="UZ142" s="347"/>
      <c r="VA142" s="347"/>
      <c r="VB142" s="347"/>
      <c r="VC142" s="347"/>
      <c r="VD142" s="347"/>
      <c r="VE142" s="347"/>
      <c r="VF142" s="347"/>
      <c r="VG142" s="347"/>
      <c r="VH142" s="347"/>
      <c r="VI142" s="347"/>
      <c r="VJ142" s="347"/>
      <c r="VK142" s="347"/>
      <c r="VL142" s="347"/>
      <c r="VM142" s="347"/>
      <c r="VN142" s="347"/>
      <c r="VO142" s="347"/>
      <c r="VP142" s="347"/>
      <c r="VQ142" s="347"/>
      <c r="VR142" s="347"/>
      <c r="VS142" s="347"/>
      <c r="VT142" s="347"/>
      <c r="VU142" s="347"/>
      <c r="VV142" s="347"/>
      <c r="VW142" s="347"/>
      <c r="VX142" s="347"/>
      <c r="VY142" s="347"/>
      <c r="VZ142" s="347"/>
      <c r="WA142" s="347"/>
      <c r="WB142" s="347"/>
      <c r="WC142" s="347"/>
      <c r="WD142" s="347"/>
      <c r="WE142" s="347"/>
      <c r="WF142" s="347"/>
      <c r="WG142" s="347"/>
      <c r="WH142" s="347"/>
      <c r="WI142" s="347"/>
      <c r="WJ142" s="347"/>
      <c r="WK142" s="347"/>
      <c r="WL142" s="347"/>
      <c r="WM142" s="347"/>
      <c r="WN142" s="347"/>
      <c r="WO142" s="347"/>
      <c r="WP142" s="347"/>
      <c r="WQ142" s="347"/>
      <c r="WR142" s="347"/>
      <c r="WS142" s="347"/>
      <c r="WT142" s="347"/>
      <c r="WU142" s="347"/>
      <c r="WV142" s="347"/>
      <c r="WW142" s="347"/>
      <c r="WX142" s="347"/>
      <c r="WY142" s="347"/>
      <c r="WZ142" s="347"/>
      <c r="XA142" s="347"/>
      <c r="XB142" s="347"/>
      <c r="XC142" s="347"/>
      <c r="XD142" s="347"/>
      <c r="XE142" s="347"/>
      <c r="XF142" s="347"/>
      <c r="XG142" s="347"/>
      <c r="XH142" s="347"/>
      <c r="XI142" s="347"/>
      <c r="XJ142" s="347"/>
      <c r="XK142" s="347"/>
      <c r="XL142" s="347"/>
      <c r="XM142" s="347"/>
      <c r="XN142" s="347"/>
      <c r="XO142" s="347"/>
      <c r="XP142" s="347"/>
      <c r="XQ142" s="347"/>
      <c r="XR142" s="347"/>
      <c r="XS142" s="347"/>
      <c r="XT142" s="347"/>
      <c r="XU142" s="347"/>
      <c r="XV142" s="347"/>
      <c r="XW142" s="347"/>
      <c r="XX142" s="347"/>
      <c r="XY142" s="347"/>
      <c r="XZ142" s="347"/>
      <c r="YA142" s="347"/>
      <c r="YB142" s="347"/>
      <c r="YC142" s="347"/>
      <c r="YD142" s="347"/>
      <c r="YE142" s="347"/>
      <c r="YF142" s="347"/>
      <c r="YG142" s="347"/>
      <c r="YH142" s="347"/>
      <c r="YI142" s="347"/>
      <c r="YJ142" s="347"/>
      <c r="YK142" s="347"/>
      <c r="YL142" s="347"/>
      <c r="YM142" s="347"/>
      <c r="YN142" s="347"/>
      <c r="YO142" s="347"/>
      <c r="YP142" s="347"/>
      <c r="YQ142" s="347"/>
      <c r="YR142" s="347"/>
      <c r="YS142" s="347"/>
      <c r="YT142" s="347"/>
      <c r="YU142" s="347"/>
      <c r="YV142" s="347"/>
      <c r="YW142" s="347"/>
      <c r="YX142" s="347"/>
      <c r="YY142" s="347"/>
      <c r="YZ142" s="347"/>
      <c r="ZA142" s="347"/>
      <c r="ZB142" s="347"/>
      <c r="ZC142" s="347"/>
      <c r="ZD142" s="347"/>
      <c r="ZE142" s="347"/>
      <c r="ZF142" s="347"/>
      <c r="ZG142" s="347"/>
      <c r="ZH142" s="347"/>
      <c r="ZI142" s="347"/>
      <c r="ZJ142" s="347"/>
      <c r="ZK142" s="347"/>
      <c r="ZL142" s="347"/>
      <c r="ZM142" s="347"/>
      <c r="ZN142" s="347"/>
      <c r="ZO142" s="347"/>
      <c r="ZP142" s="347"/>
      <c r="ZQ142" s="347"/>
      <c r="ZR142" s="347"/>
      <c r="ZS142" s="347"/>
      <c r="ZT142" s="347"/>
      <c r="ZU142" s="347"/>
      <c r="ZV142" s="347"/>
      <c r="ZW142" s="347"/>
      <c r="ZX142" s="347"/>
      <c r="ZY142" s="347"/>
      <c r="ZZ142" s="347"/>
      <c r="AAA142" s="347"/>
      <c r="AAB142" s="347"/>
      <c r="AAC142" s="347"/>
      <c r="AAD142" s="347"/>
      <c r="AAE142" s="347"/>
      <c r="AAF142" s="347"/>
      <c r="AAG142" s="347"/>
      <c r="AAH142" s="347"/>
      <c r="AAI142" s="347"/>
      <c r="AAJ142" s="347"/>
      <c r="AAK142" s="347"/>
      <c r="AAL142" s="347"/>
      <c r="AAM142" s="347"/>
      <c r="AAN142" s="347"/>
      <c r="AAO142" s="347"/>
      <c r="AAP142" s="347"/>
      <c r="AAQ142" s="347"/>
      <c r="AAR142" s="347"/>
      <c r="AAS142" s="347"/>
      <c r="AAT142" s="347"/>
      <c r="AAU142" s="347"/>
      <c r="AAV142" s="347"/>
      <c r="AAW142" s="347"/>
      <c r="AAX142" s="347"/>
      <c r="AAY142" s="347"/>
      <c r="AAZ142" s="347"/>
      <c r="ABA142" s="347"/>
      <c r="ABB142" s="347"/>
      <c r="ABC142" s="347"/>
      <c r="ABD142" s="347"/>
      <c r="ABE142" s="347"/>
      <c r="ABF142" s="347"/>
      <c r="ABG142" s="347"/>
      <c r="ABH142" s="347"/>
      <c r="ABI142" s="347"/>
      <c r="ABJ142" s="347"/>
      <c r="ABK142" s="347"/>
      <c r="ABL142" s="347"/>
      <c r="ABM142" s="347"/>
      <c r="ABN142" s="347"/>
      <c r="ABO142" s="347"/>
      <c r="ABP142" s="347"/>
      <c r="ABQ142" s="347"/>
      <c r="ABR142" s="347"/>
      <c r="ABS142" s="347"/>
      <c r="ABT142" s="347"/>
      <c r="ABU142" s="347"/>
      <c r="ABV142" s="347"/>
      <c r="ABW142" s="347"/>
      <c r="ABX142" s="347"/>
      <c r="ABY142" s="347"/>
      <c r="ABZ142" s="347"/>
      <c r="ACA142" s="347"/>
      <c r="ACB142" s="347"/>
      <c r="ACC142" s="347"/>
      <c r="ACD142" s="347"/>
      <c r="ACE142" s="347"/>
      <c r="ACF142" s="347"/>
      <c r="ACG142" s="347"/>
      <c r="ACH142" s="347"/>
      <c r="ACI142" s="347"/>
      <c r="ACJ142" s="347"/>
      <c r="ACK142" s="347"/>
      <c r="ACL142" s="347"/>
      <c r="ACM142" s="347"/>
      <c r="ACN142" s="347"/>
      <c r="ACO142" s="347"/>
      <c r="ACP142" s="347"/>
      <c r="ACQ142" s="347"/>
      <c r="ACR142" s="347"/>
      <c r="ACS142" s="347"/>
      <c r="ACT142" s="347"/>
      <c r="ACU142" s="347"/>
      <c r="ACV142" s="347"/>
      <c r="ACW142" s="347"/>
      <c r="ACX142" s="347"/>
      <c r="ACY142" s="347"/>
      <c r="ACZ142" s="347"/>
      <c r="ADA142" s="347"/>
      <c r="ADB142" s="347"/>
      <c r="ADC142" s="347"/>
      <c r="ADD142" s="347"/>
      <c r="ADE142" s="347"/>
      <c r="ADF142" s="347"/>
      <c r="ADG142" s="347"/>
      <c r="ADH142" s="347"/>
      <c r="ADI142" s="347"/>
      <c r="ADJ142" s="347"/>
      <c r="ADK142" s="347"/>
      <c r="ADL142" s="347"/>
      <c r="ADM142" s="347"/>
      <c r="ADN142" s="347"/>
      <c r="ADO142" s="347"/>
      <c r="ADP142" s="347"/>
      <c r="ADQ142" s="347"/>
      <c r="ADR142" s="347"/>
      <c r="ADS142" s="347"/>
      <c r="ADT142" s="347"/>
      <c r="ADU142" s="347"/>
      <c r="ADV142" s="347"/>
      <c r="ADW142" s="347"/>
      <c r="ADX142" s="347"/>
      <c r="ADY142" s="347"/>
      <c r="ADZ142" s="347"/>
      <c r="AEA142" s="347"/>
      <c r="AEB142" s="347"/>
      <c r="AEC142" s="347"/>
      <c r="AED142" s="347"/>
      <c r="AEE142" s="347"/>
      <c r="AEF142" s="347"/>
      <c r="AEG142" s="347"/>
      <c r="AEH142" s="347"/>
      <c r="AEI142" s="347"/>
      <c r="AEJ142" s="347"/>
      <c r="AEK142" s="347"/>
      <c r="AEL142" s="347"/>
      <c r="AEM142" s="347"/>
      <c r="AEN142" s="347"/>
      <c r="AEO142" s="347"/>
      <c r="AEP142" s="347"/>
      <c r="AEQ142" s="347"/>
      <c r="AER142" s="347"/>
      <c r="AES142" s="347"/>
      <c r="AET142" s="347"/>
      <c r="AEU142" s="347"/>
      <c r="AEV142" s="347"/>
      <c r="AEW142" s="347"/>
      <c r="AEX142" s="347"/>
      <c r="AEY142" s="347"/>
      <c r="AEZ142" s="347"/>
      <c r="AFA142" s="347"/>
      <c r="AFB142" s="347"/>
      <c r="AFC142" s="347"/>
      <c r="AFD142" s="347"/>
      <c r="AFE142" s="347"/>
      <c r="AFF142" s="347"/>
      <c r="AFG142" s="347"/>
      <c r="AFH142" s="347"/>
      <c r="AFI142" s="347"/>
      <c r="AFJ142" s="347"/>
      <c r="AFK142" s="347"/>
      <c r="AFL142" s="347"/>
      <c r="AFM142" s="347"/>
      <c r="AFN142" s="347"/>
      <c r="AFO142" s="347"/>
      <c r="AFP142" s="347"/>
      <c r="AFQ142" s="347"/>
      <c r="AFR142" s="347"/>
      <c r="AFS142" s="347"/>
      <c r="AFT142" s="347"/>
      <c r="AFU142" s="347"/>
      <c r="AFV142" s="347"/>
      <c r="AFW142" s="347"/>
      <c r="AFX142" s="347"/>
      <c r="AFY142" s="347"/>
      <c r="AFZ142" s="347"/>
      <c r="AGA142" s="347"/>
      <c r="AGB142" s="347"/>
      <c r="AGC142" s="347"/>
      <c r="AGD142" s="347"/>
      <c r="AGE142" s="347"/>
      <c r="AGF142" s="347"/>
      <c r="AGG142" s="347"/>
      <c r="AGH142" s="347"/>
      <c r="AGI142" s="347"/>
      <c r="AGJ142" s="347"/>
      <c r="AGK142" s="347"/>
      <c r="AGL142" s="347"/>
      <c r="AGM142" s="347"/>
      <c r="AGN142" s="347"/>
      <c r="AGO142" s="347"/>
      <c r="AGP142" s="347"/>
      <c r="AGQ142" s="347"/>
      <c r="AGR142" s="347"/>
      <c r="AGS142" s="347"/>
      <c r="AGT142" s="347"/>
      <c r="AGU142" s="347"/>
      <c r="AGV142" s="347"/>
      <c r="AGW142" s="347"/>
      <c r="AGX142" s="347"/>
      <c r="AGY142" s="347"/>
      <c r="AGZ142" s="347"/>
      <c r="AHA142" s="347"/>
      <c r="AHB142" s="347"/>
      <c r="AHC142" s="347"/>
      <c r="AHD142" s="347"/>
      <c r="AHE142" s="347"/>
      <c r="AHF142" s="347"/>
      <c r="AHG142" s="347"/>
      <c r="AHH142" s="347"/>
      <c r="AHI142" s="347"/>
      <c r="AHJ142" s="347"/>
      <c r="AHK142" s="347"/>
      <c r="AHL142" s="347"/>
      <c r="AHM142" s="347"/>
      <c r="AHN142" s="347"/>
      <c r="AHO142" s="347"/>
      <c r="AHP142" s="347"/>
      <c r="AHQ142" s="347"/>
      <c r="AHR142" s="347"/>
      <c r="AHS142" s="347"/>
      <c r="AHT142" s="347"/>
      <c r="AHU142" s="347"/>
      <c r="AHV142" s="347"/>
      <c r="AHW142" s="347"/>
      <c r="AHX142" s="347"/>
      <c r="AHY142" s="347"/>
      <c r="AHZ142" s="347"/>
      <c r="AIA142" s="347"/>
      <c r="AIB142" s="347"/>
      <c r="AIC142" s="347"/>
      <c r="AID142" s="347"/>
      <c r="AIE142" s="347"/>
      <c r="AIF142" s="347"/>
      <c r="AIG142" s="347"/>
      <c r="AIH142" s="347"/>
      <c r="AII142" s="347"/>
      <c r="AIJ142" s="347"/>
      <c r="AIK142" s="347"/>
      <c r="AIL142" s="347"/>
      <c r="AIM142" s="347"/>
      <c r="AIN142" s="347"/>
      <c r="AIO142" s="347"/>
      <c r="AIP142" s="347"/>
      <c r="AIQ142" s="347"/>
      <c r="AIR142" s="347"/>
      <c r="AIS142" s="347"/>
      <c r="AIT142" s="347"/>
      <c r="AIU142" s="347"/>
      <c r="AIV142" s="347"/>
      <c r="AIW142" s="347"/>
      <c r="AIX142" s="347"/>
      <c r="AIY142" s="347"/>
      <c r="AIZ142" s="347"/>
      <c r="AJA142" s="347"/>
      <c r="AJB142" s="347"/>
      <c r="AJC142" s="347"/>
      <c r="AJD142" s="347"/>
      <c r="AJE142" s="347"/>
      <c r="AJF142" s="347"/>
      <c r="AJG142" s="347"/>
      <c r="AJH142" s="347"/>
      <c r="AJI142" s="347"/>
      <c r="AJJ142" s="347"/>
      <c r="AJK142" s="347"/>
      <c r="AJL142" s="347"/>
      <c r="AJM142" s="347"/>
      <c r="AJN142" s="347"/>
      <c r="AJO142" s="347"/>
      <c r="AJP142" s="347"/>
      <c r="AJQ142" s="347"/>
      <c r="AJR142" s="347"/>
      <c r="AJS142" s="347"/>
      <c r="AJT142" s="347"/>
      <c r="AJU142" s="347"/>
      <c r="AJV142" s="347"/>
      <c r="AJW142" s="347"/>
      <c r="AJX142" s="347"/>
      <c r="AJY142" s="347"/>
      <c r="AJZ142" s="347"/>
      <c r="AKA142" s="347"/>
      <c r="AKB142" s="347"/>
      <c r="AKC142" s="347"/>
      <c r="AKD142" s="347"/>
      <c r="AKE142" s="347"/>
      <c r="AKF142" s="347"/>
      <c r="AKG142" s="347"/>
      <c r="AKH142" s="347"/>
      <c r="AKI142" s="347"/>
      <c r="AKJ142" s="347"/>
      <c r="AKK142" s="347"/>
      <c r="AKL142" s="347"/>
      <c r="AKM142" s="347"/>
      <c r="AKN142" s="347"/>
      <c r="AKO142" s="347"/>
      <c r="AKP142" s="347"/>
      <c r="AKQ142" s="347"/>
      <c r="AKR142" s="347"/>
      <c r="AKS142" s="347"/>
      <c r="AKT142" s="347"/>
      <c r="AKU142" s="347"/>
      <c r="AKV142" s="347"/>
      <c r="AKW142" s="347"/>
      <c r="AKX142" s="347"/>
      <c r="AKY142" s="347"/>
      <c r="AKZ142" s="347"/>
      <c r="ALA142" s="347"/>
      <c r="ALB142" s="347"/>
      <c r="ALC142" s="347"/>
      <c r="ALD142" s="347"/>
      <c r="ALE142" s="347"/>
      <c r="ALF142" s="347"/>
      <c r="ALG142" s="347"/>
      <c r="ALH142" s="347"/>
      <c r="ALI142" s="347"/>
      <c r="ALJ142" s="347"/>
      <c r="ALK142" s="347"/>
      <c r="ALL142" s="347"/>
      <c r="ALM142" s="347"/>
      <c r="ALN142" s="347"/>
      <c r="ALO142" s="347"/>
      <c r="ALP142" s="347"/>
      <c r="ALQ142" s="347"/>
      <c r="ALR142" s="347"/>
      <c r="ALS142" s="347"/>
      <c r="ALT142" s="347"/>
      <c r="ALU142" s="347"/>
      <c r="ALV142" s="347"/>
      <c r="ALW142" s="347"/>
      <c r="ALX142" s="347"/>
      <c r="ALY142" s="347"/>
      <c r="ALZ142" s="347"/>
      <c r="AMA142" s="347"/>
      <c r="AMB142" s="347"/>
      <c r="AMC142" s="347"/>
      <c r="AMD142" s="347"/>
      <c r="AME142" s="347"/>
      <c r="AMF142" s="347"/>
      <c r="AMG142" s="347"/>
      <c r="AMH142" s="347"/>
      <c r="AMI142" s="347"/>
      <c r="AMJ142" s="347"/>
      <c r="AMK142" s="347"/>
      <c r="AML142" s="347"/>
      <c r="AMM142" s="347"/>
      <c r="AMN142" s="347"/>
      <c r="AMO142" s="347"/>
      <c r="AMP142" s="347"/>
      <c r="AMQ142" s="347"/>
      <c r="AMR142" s="347"/>
      <c r="AMS142" s="347"/>
      <c r="AMT142" s="347"/>
      <c r="AMU142" s="347"/>
      <c r="AMV142" s="347"/>
      <c r="AMW142" s="347"/>
      <c r="AMX142" s="347"/>
      <c r="AMY142" s="347"/>
      <c r="AMZ142" s="347"/>
      <c r="ANA142" s="347"/>
      <c r="ANB142" s="347"/>
      <c r="ANC142" s="347"/>
      <c r="AND142" s="347"/>
      <c r="ANE142" s="347"/>
      <c r="ANF142" s="347"/>
      <c r="ANG142" s="347"/>
      <c r="ANH142" s="347"/>
      <c r="ANI142" s="347"/>
      <c r="ANJ142" s="347"/>
      <c r="ANK142" s="347"/>
      <c r="ANL142" s="347"/>
      <c r="ANM142" s="347"/>
      <c r="ANN142" s="347"/>
      <c r="ANO142" s="347"/>
      <c r="ANP142" s="347"/>
      <c r="ANQ142" s="347"/>
      <c r="ANR142" s="347"/>
      <c r="ANS142" s="347"/>
      <c r="ANT142" s="347"/>
      <c r="ANU142" s="347"/>
      <c r="ANV142" s="347"/>
      <c r="ANW142" s="347"/>
      <c r="ANX142" s="347"/>
      <c r="ANY142" s="347"/>
      <c r="ANZ142" s="347"/>
      <c r="AOA142" s="347"/>
      <c r="AOB142" s="347"/>
      <c r="AOC142" s="347"/>
      <c r="AOD142" s="347"/>
      <c r="AOE142" s="347"/>
      <c r="AOF142" s="347"/>
      <c r="AOG142" s="347"/>
      <c r="AOH142" s="347"/>
      <c r="AOI142" s="347"/>
      <c r="AOJ142" s="347"/>
      <c r="AOK142" s="347"/>
      <c r="AOL142" s="347"/>
      <c r="AOM142" s="347"/>
      <c r="AON142" s="347"/>
      <c r="AOO142" s="347"/>
      <c r="AOP142" s="347"/>
      <c r="AOQ142" s="347"/>
      <c r="AOR142" s="347"/>
      <c r="AOS142" s="347"/>
      <c r="AOT142" s="347"/>
      <c r="AOU142" s="347"/>
      <c r="AOV142" s="347"/>
      <c r="AOW142" s="347"/>
      <c r="AOX142" s="347"/>
      <c r="AOY142" s="347"/>
      <c r="AOZ142" s="347"/>
      <c r="APA142" s="347"/>
      <c r="APB142" s="347"/>
      <c r="APC142" s="347"/>
      <c r="APD142" s="347"/>
      <c r="APE142" s="347"/>
      <c r="APF142" s="347"/>
      <c r="APG142" s="347"/>
      <c r="APH142" s="347"/>
      <c r="API142" s="347"/>
      <c r="APJ142" s="347"/>
      <c r="APK142" s="347"/>
      <c r="APL142" s="347"/>
      <c r="APM142" s="347"/>
      <c r="APN142" s="347"/>
      <c r="APO142" s="347"/>
      <c r="APP142" s="347"/>
      <c r="APQ142" s="347"/>
      <c r="APR142" s="347"/>
      <c r="APS142" s="347"/>
      <c r="APT142" s="347"/>
      <c r="APU142" s="347"/>
      <c r="APV142" s="347"/>
      <c r="APW142" s="347"/>
      <c r="APX142" s="347"/>
      <c r="APY142" s="347"/>
      <c r="APZ142" s="347"/>
      <c r="AQA142" s="347"/>
      <c r="AQB142" s="347"/>
      <c r="AQC142" s="347"/>
      <c r="AQD142" s="347"/>
      <c r="AQE142" s="347"/>
      <c r="AQF142" s="347"/>
      <c r="AQG142" s="347"/>
      <c r="AQH142" s="347"/>
      <c r="AQI142" s="347"/>
      <c r="AQJ142" s="347"/>
      <c r="AQK142" s="347"/>
      <c r="AQL142" s="347"/>
      <c r="AQM142" s="347"/>
      <c r="AQN142" s="347"/>
      <c r="AQO142" s="347"/>
      <c r="AQP142" s="347"/>
      <c r="AQQ142" s="347"/>
      <c r="AQR142" s="347"/>
      <c r="AQS142" s="347"/>
      <c r="AQT142" s="347"/>
      <c r="AQU142" s="347"/>
      <c r="AQV142" s="347"/>
      <c r="AQW142" s="347"/>
      <c r="AQX142" s="347"/>
      <c r="AQY142" s="347"/>
      <c r="AQZ142" s="347"/>
      <c r="ARA142" s="347"/>
      <c r="ARB142" s="347"/>
      <c r="ARC142" s="347"/>
      <c r="ARD142" s="347"/>
      <c r="ARE142" s="347"/>
      <c r="ARF142" s="347"/>
      <c r="ARG142" s="347"/>
      <c r="ARH142" s="347"/>
      <c r="ARI142" s="347"/>
      <c r="ARJ142" s="347"/>
      <c r="ARK142" s="347"/>
      <c r="ARL142" s="347"/>
      <c r="ARM142" s="347"/>
      <c r="ARN142" s="347"/>
      <c r="ARO142" s="347"/>
      <c r="ARP142" s="347"/>
      <c r="ARQ142" s="347"/>
      <c r="ARR142" s="347"/>
      <c r="ARS142" s="347"/>
      <c r="ART142" s="347"/>
      <c r="ARU142" s="347"/>
      <c r="ARV142" s="347"/>
      <c r="ARW142" s="347"/>
      <c r="ARX142" s="347"/>
      <c r="ARY142" s="347"/>
      <c r="ARZ142" s="347"/>
      <c r="ASA142" s="347"/>
      <c r="ASB142" s="347"/>
      <c r="ASC142" s="347"/>
      <c r="ASD142" s="347"/>
      <c r="ASE142" s="347"/>
      <c r="ASF142" s="347"/>
      <c r="ASG142" s="347"/>
      <c r="ASH142" s="347"/>
      <c r="ASI142" s="347"/>
      <c r="ASJ142" s="347"/>
      <c r="ASK142" s="347"/>
      <c r="ASL142" s="347"/>
      <c r="ASM142" s="347"/>
      <c r="ASN142" s="347"/>
      <c r="ASO142" s="347"/>
      <c r="ASP142" s="347"/>
      <c r="ASQ142" s="347"/>
      <c r="ASR142" s="347"/>
      <c r="ASS142" s="347"/>
      <c r="AST142" s="347"/>
      <c r="ASU142" s="347"/>
      <c r="ASV142" s="347"/>
      <c r="ASW142" s="347"/>
      <c r="ASX142" s="347"/>
      <c r="ASY142" s="347"/>
      <c r="ASZ142" s="347"/>
      <c r="ATA142" s="347"/>
      <c r="ATB142" s="347"/>
      <c r="ATC142" s="347"/>
      <c r="ATD142" s="347"/>
      <c r="ATE142" s="347"/>
      <c r="ATF142" s="347"/>
      <c r="ATG142" s="347"/>
      <c r="ATH142" s="347"/>
      <c r="ATI142" s="347"/>
      <c r="ATJ142" s="347"/>
      <c r="ATK142" s="347"/>
      <c r="ATL142" s="347"/>
      <c r="ATM142" s="347"/>
      <c r="ATN142" s="347"/>
      <c r="ATO142" s="347"/>
      <c r="ATP142" s="347"/>
      <c r="ATQ142" s="347"/>
      <c r="ATR142" s="347"/>
      <c r="ATS142" s="347"/>
      <c r="ATT142" s="347"/>
      <c r="ATU142" s="347"/>
      <c r="ATV142" s="347"/>
      <c r="ATW142" s="347"/>
      <c r="ATX142" s="347"/>
      <c r="ATY142" s="347"/>
      <c r="ATZ142" s="347"/>
      <c r="AUA142" s="347"/>
      <c r="AUB142" s="347"/>
      <c r="AUC142" s="347"/>
      <c r="AUD142" s="347"/>
      <c r="AUE142" s="347"/>
      <c r="AUF142" s="347"/>
      <c r="AUG142" s="347"/>
      <c r="AUH142" s="347"/>
      <c r="AUI142" s="347"/>
      <c r="AUJ142" s="347"/>
      <c r="AUK142" s="347"/>
      <c r="AUL142" s="347"/>
      <c r="AUM142" s="347"/>
      <c r="AUN142" s="347"/>
      <c r="AUO142" s="347"/>
      <c r="AUP142" s="347"/>
      <c r="AUQ142" s="347"/>
      <c r="AUR142" s="347"/>
      <c r="AUS142" s="347"/>
      <c r="AUT142" s="347"/>
      <c r="AUU142" s="347"/>
      <c r="AUV142" s="347"/>
      <c r="AUW142" s="347"/>
      <c r="AUX142" s="347"/>
      <c r="AUY142" s="347"/>
      <c r="AUZ142" s="347"/>
      <c r="AVA142" s="347"/>
      <c r="AVB142" s="347"/>
      <c r="AVC142" s="347"/>
      <c r="AVD142" s="347"/>
      <c r="AVE142" s="347"/>
      <c r="AVF142" s="347"/>
      <c r="AVG142" s="347"/>
      <c r="AVH142" s="347"/>
      <c r="AVI142" s="347"/>
      <c r="AVJ142" s="347"/>
      <c r="AVK142" s="347"/>
      <c r="AVL142" s="347"/>
      <c r="AVM142" s="347"/>
      <c r="AVN142" s="347"/>
      <c r="AVO142" s="347"/>
      <c r="AVP142" s="347"/>
      <c r="AVQ142" s="347"/>
      <c r="AVR142" s="347"/>
      <c r="AVS142" s="347"/>
      <c r="AVT142" s="347"/>
      <c r="AVU142" s="347"/>
      <c r="AVV142" s="347"/>
      <c r="AVW142" s="347"/>
      <c r="AVX142" s="347"/>
      <c r="AVY142" s="347"/>
      <c r="AVZ142" s="347"/>
      <c r="AWA142" s="347"/>
      <c r="AWB142" s="347"/>
      <c r="AWC142" s="347"/>
      <c r="AWD142" s="347"/>
      <c r="AWE142" s="347"/>
      <c r="AWF142" s="347"/>
      <c r="AWG142" s="347"/>
      <c r="AWH142" s="347"/>
      <c r="AWI142" s="347"/>
      <c r="AWJ142" s="347"/>
      <c r="AWK142" s="347"/>
      <c r="AWL142" s="347"/>
      <c r="AWM142" s="347"/>
      <c r="AWN142" s="347"/>
      <c r="AWO142" s="347"/>
      <c r="AWP142" s="347"/>
      <c r="AWQ142" s="347"/>
      <c r="AWR142" s="347"/>
      <c r="AWS142" s="347"/>
      <c r="AWT142" s="347"/>
      <c r="AWU142" s="347"/>
      <c r="AWV142" s="347"/>
      <c r="AWW142" s="347"/>
      <c r="AWX142" s="347"/>
      <c r="AWY142" s="347"/>
      <c r="AWZ142" s="347"/>
      <c r="AXA142" s="347"/>
      <c r="AXB142" s="347"/>
      <c r="AXC142" s="347"/>
      <c r="AXD142" s="347"/>
      <c r="AXE142" s="347"/>
      <c r="AXF142" s="347"/>
      <c r="AXG142" s="347"/>
      <c r="AXH142" s="347"/>
      <c r="AXI142" s="347"/>
      <c r="AXJ142" s="347"/>
      <c r="AXK142" s="347"/>
      <c r="AXL142" s="347"/>
      <c r="AXM142" s="347"/>
      <c r="AXN142" s="347"/>
      <c r="AXO142" s="347"/>
      <c r="AXP142" s="347"/>
      <c r="AXQ142" s="347"/>
      <c r="AXR142" s="347"/>
      <c r="AXS142" s="347"/>
      <c r="AXT142" s="347"/>
      <c r="AXU142" s="347"/>
      <c r="AXV142" s="347"/>
      <c r="AXW142" s="347"/>
      <c r="AXX142" s="347"/>
      <c r="AXY142" s="347"/>
      <c r="AXZ142" s="347"/>
      <c r="AYA142" s="347"/>
      <c r="AYB142" s="347"/>
      <c r="AYC142" s="347"/>
      <c r="AYD142" s="347"/>
      <c r="AYE142" s="347"/>
      <c r="AYF142" s="347"/>
      <c r="AYG142" s="347"/>
      <c r="AYH142" s="347"/>
      <c r="AYI142" s="347"/>
      <c r="AYJ142" s="347"/>
      <c r="AYK142" s="347"/>
      <c r="AYL142" s="347"/>
      <c r="AYM142" s="347"/>
      <c r="AYN142" s="347"/>
      <c r="AYO142" s="347"/>
      <c r="AYP142" s="347"/>
      <c r="AYQ142" s="347"/>
      <c r="AYR142" s="347"/>
      <c r="AYS142" s="347"/>
      <c r="AYT142" s="347"/>
      <c r="AYU142" s="347"/>
      <c r="AYV142" s="347"/>
      <c r="AYW142" s="347"/>
      <c r="AYX142" s="347"/>
      <c r="AYY142" s="347"/>
      <c r="AYZ142" s="347"/>
      <c r="AZA142" s="347"/>
      <c r="AZB142" s="347"/>
      <c r="AZC142" s="347"/>
      <c r="AZD142" s="347"/>
      <c r="AZE142" s="347"/>
      <c r="AZF142" s="347"/>
      <c r="AZG142" s="347"/>
      <c r="AZH142" s="347"/>
      <c r="AZI142" s="347"/>
      <c r="AZJ142" s="347"/>
      <c r="AZK142" s="347"/>
      <c r="AZL142" s="347"/>
      <c r="AZM142" s="347"/>
      <c r="AZN142" s="347"/>
      <c r="AZO142" s="347"/>
      <c r="AZP142" s="347"/>
      <c r="AZQ142" s="347"/>
      <c r="AZR142" s="347"/>
      <c r="AZS142" s="347"/>
      <c r="AZT142" s="347"/>
      <c r="AZU142" s="347"/>
      <c r="AZV142" s="347"/>
      <c r="AZW142" s="347"/>
      <c r="AZX142" s="347"/>
      <c r="AZY142" s="347"/>
      <c r="AZZ142" s="347"/>
      <c r="BAA142" s="347"/>
      <c r="BAB142" s="347"/>
      <c r="BAC142" s="347"/>
      <c r="BAD142" s="347"/>
      <c r="BAE142" s="347"/>
      <c r="BAF142" s="347"/>
      <c r="BAG142" s="347"/>
      <c r="BAH142" s="347"/>
      <c r="BAI142" s="347"/>
      <c r="BAJ142" s="347"/>
      <c r="BAK142" s="347"/>
      <c r="BAL142" s="347"/>
      <c r="BAM142" s="347"/>
      <c r="BAN142" s="347"/>
      <c r="BAO142" s="347"/>
      <c r="BAP142" s="347"/>
      <c r="BAQ142" s="347"/>
      <c r="BAR142" s="347"/>
      <c r="BAS142" s="347"/>
      <c r="BAT142" s="347"/>
      <c r="BAU142" s="347"/>
      <c r="BAV142" s="347"/>
      <c r="BAW142" s="347"/>
      <c r="BAX142" s="347"/>
      <c r="BAY142" s="347"/>
      <c r="BAZ142" s="347"/>
      <c r="BBA142" s="347"/>
      <c r="BBB142" s="347"/>
      <c r="BBC142" s="347"/>
      <c r="BBD142" s="347"/>
      <c r="BBE142" s="347"/>
      <c r="BBF142" s="347"/>
      <c r="BBG142" s="347"/>
      <c r="BBH142" s="347"/>
      <c r="BBI142" s="347"/>
      <c r="BBJ142" s="347"/>
      <c r="BBK142" s="347"/>
      <c r="BBL142" s="347"/>
      <c r="BBM142" s="347"/>
      <c r="BBN142" s="347"/>
      <c r="BBO142" s="347"/>
      <c r="BBP142" s="347"/>
      <c r="BBQ142" s="347"/>
      <c r="BBR142" s="347"/>
      <c r="BBS142" s="347"/>
      <c r="BBT142" s="347"/>
      <c r="BBU142" s="347"/>
      <c r="BBV142" s="347"/>
      <c r="BBW142" s="347"/>
      <c r="BBX142" s="347"/>
      <c r="BBY142" s="347"/>
      <c r="BBZ142" s="347"/>
      <c r="BCA142" s="347"/>
      <c r="BCB142" s="347"/>
      <c r="BCC142" s="347"/>
      <c r="BCD142" s="347"/>
      <c r="BCE142" s="347"/>
      <c r="BCF142" s="347"/>
      <c r="BCG142" s="347"/>
      <c r="BCH142" s="347"/>
      <c r="BCI142" s="347"/>
      <c r="BCJ142" s="347"/>
      <c r="BCK142" s="347"/>
      <c r="BCL142" s="347"/>
      <c r="BCM142" s="347"/>
      <c r="BCN142" s="347"/>
      <c r="BCO142" s="347"/>
      <c r="BCP142" s="347"/>
      <c r="BCQ142" s="347"/>
      <c r="BCR142" s="347"/>
      <c r="BCS142" s="347"/>
      <c r="BCT142" s="347"/>
      <c r="BCU142" s="347"/>
      <c r="BCV142" s="347"/>
      <c r="BCW142" s="347"/>
      <c r="BCX142" s="347"/>
      <c r="BCY142" s="347"/>
      <c r="BCZ142" s="347"/>
      <c r="BDA142" s="347"/>
      <c r="BDB142" s="347"/>
      <c r="BDC142" s="347"/>
      <c r="BDD142" s="347"/>
      <c r="BDE142" s="347"/>
      <c r="BDF142" s="347"/>
      <c r="BDG142" s="347"/>
      <c r="BDH142" s="347"/>
      <c r="BDI142" s="347"/>
      <c r="BDJ142" s="347"/>
      <c r="BDK142" s="347"/>
      <c r="BDL142" s="347"/>
      <c r="BDM142" s="347"/>
      <c r="BDN142" s="347"/>
      <c r="BDO142" s="347"/>
      <c r="BDP142" s="347"/>
      <c r="BDQ142" s="347"/>
      <c r="BDR142" s="347"/>
      <c r="BDS142" s="347"/>
      <c r="BDT142" s="347"/>
      <c r="BDU142" s="347"/>
      <c r="BDV142" s="347"/>
      <c r="BDW142" s="347"/>
      <c r="BDX142" s="347"/>
      <c r="BDY142" s="347"/>
      <c r="BDZ142" s="347"/>
      <c r="BEA142" s="347"/>
      <c r="BEB142" s="347"/>
      <c r="BEC142" s="347"/>
      <c r="BED142" s="347"/>
      <c r="BEE142" s="347"/>
      <c r="BEF142" s="347"/>
      <c r="BEG142" s="347"/>
      <c r="BEH142" s="347"/>
      <c r="BEI142" s="347"/>
      <c r="BEJ142" s="347"/>
      <c r="BEK142" s="347"/>
      <c r="BEL142" s="347"/>
      <c r="BEM142" s="347"/>
      <c r="BEN142" s="347"/>
      <c r="BEO142" s="347"/>
      <c r="BEP142" s="347"/>
      <c r="BEQ142" s="347"/>
      <c r="BER142" s="347"/>
      <c r="BES142" s="347"/>
      <c r="BET142" s="347"/>
      <c r="BEU142" s="347"/>
      <c r="BEV142" s="347"/>
      <c r="BEW142" s="347"/>
      <c r="BEX142" s="347"/>
      <c r="BEY142" s="347"/>
      <c r="BEZ142" s="347"/>
      <c r="BFA142" s="347"/>
      <c r="BFB142" s="347"/>
      <c r="BFC142" s="347"/>
      <c r="BFD142" s="347"/>
      <c r="BFE142" s="347"/>
      <c r="BFF142" s="347"/>
      <c r="BFG142" s="347"/>
      <c r="BFH142" s="347"/>
      <c r="BFI142" s="347"/>
      <c r="BFJ142" s="347"/>
      <c r="BFK142" s="347"/>
      <c r="BFL142" s="347"/>
      <c r="BFM142" s="347"/>
      <c r="BFN142" s="347"/>
      <c r="BFO142" s="347"/>
      <c r="BFP142" s="347"/>
      <c r="BFQ142" s="347"/>
      <c r="BFR142" s="347"/>
      <c r="BFS142" s="347"/>
      <c r="BFT142" s="347"/>
      <c r="BFU142" s="347"/>
      <c r="BFV142" s="347"/>
      <c r="BFW142" s="347"/>
      <c r="BFX142" s="347"/>
      <c r="BFY142" s="347"/>
      <c r="BFZ142" s="347"/>
      <c r="BGA142" s="347"/>
      <c r="BGB142" s="347"/>
      <c r="BGC142" s="347"/>
      <c r="BGD142" s="347"/>
      <c r="BGE142" s="347"/>
      <c r="BGF142" s="347"/>
      <c r="BGG142" s="347"/>
      <c r="BGH142" s="347"/>
      <c r="BGI142" s="347"/>
      <c r="BGJ142" s="347"/>
      <c r="BGK142" s="347"/>
      <c r="BGL142" s="347"/>
      <c r="BGM142" s="347"/>
      <c r="BGN142" s="347"/>
      <c r="BGO142" s="347"/>
      <c r="BGP142" s="347"/>
      <c r="BGQ142" s="347"/>
      <c r="BGR142" s="347"/>
      <c r="BGS142" s="347"/>
      <c r="BGT142" s="347"/>
      <c r="BGU142" s="347"/>
      <c r="BGV142" s="347"/>
      <c r="BGW142" s="347"/>
      <c r="BGX142" s="347"/>
      <c r="BGY142" s="347"/>
      <c r="BGZ142" s="347"/>
      <c r="BHA142" s="347"/>
      <c r="BHB142" s="347"/>
      <c r="BHC142" s="347"/>
      <c r="BHD142" s="347"/>
      <c r="BHE142" s="347"/>
      <c r="BHF142" s="347"/>
      <c r="BHG142" s="347"/>
      <c r="BHH142" s="347"/>
      <c r="BHI142" s="347"/>
      <c r="BHJ142" s="347"/>
      <c r="BHK142" s="347"/>
      <c r="BHL142" s="347"/>
      <c r="BHM142" s="347"/>
      <c r="BHN142" s="347"/>
      <c r="BHO142" s="347"/>
      <c r="BHP142" s="347"/>
      <c r="BHQ142" s="347"/>
      <c r="BHR142" s="347"/>
      <c r="BHS142" s="347"/>
      <c r="BHT142" s="347"/>
      <c r="BHU142" s="347"/>
      <c r="BHV142" s="347"/>
      <c r="BHW142" s="347"/>
      <c r="BHX142" s="347"/>
      <c r="BHY142" s="347"/>
      <c r="BHZ142" s="347"/>
      <c r="BIA142" s="347"/>
      <c r="BIB142" s="347"/>
      <c r="BIC142" s="347"/>
      <c r="BID142" s="347"/>
      <c r="BIE142" s="347"/>
      <c r="BIF142" s="347"/>
      <c r="BIG142" s="347"/>
      <c r="BIH142" s="347"/>
      <c r="BII142" s="347"/>
      <c r="BIJ142" s="347"/>
      <c r="BIK142" s="347"/>
      <c r="BIL142" s="347"/>
      <c r="BIM142" s="347"/>
      <c r="BIN142" s="347"/>
      <c r="BIO142" s="347"/>
      <c r="BIP142" s="347"/>
      <c r="BIQ142" s="347"/>
      <c r="BIR142" s="347"/>
      <c r="BIS142" s="347"/>
      <c r="BIT142" s="347"/>
      <c r="BIU142" s="347"/>
      <c r="BIV142" s="347"/>
      <c r="BIW142" s="347"/>
      <c r="BIX142" s="347"/>
      <c r="BIY142" s="347"/>
      <c r="BIZ142" s="347"/>
      <c r="BJA142" s="347"/>
      <c r="BJB142" s="347"/>
      <c r="BJC142" s="347"/>
      <c r="BJD142" s="347"/>
      <c r="BJE142" s="347"/>
      <c r="BJF142" s="347"/>
      <c r="BJG142" s="347"/>
      <c r="BJH142" s="347"/>
      <c r="BJI142" s="347"/>
      <c r="BJJ142" s="347"/>
      <c r="BJK142" s="347"/>
      <c r="BJL142" s="347"/>
      <c r="BJM142" s="347"/>
      <c r="BJN142" s="347"/>
      <c r="BJO142" s="347"/>
      <c r="BJP142" s="347"/>
      <c r="BJQ142" s="347"/>
      <c r="BJR142" s="347"/>
      <c r="BJS142" s="347"/>
      <c r="BJT142" s="347"/>
      <c r="BJU142" s="347"/>
      <c r="BJV142" s="347"/>
      <c r="BJW142" s="347"/>
      <c r="BJX142" s="347"/>
      <c r="BJY142" s="347"/>
      <c r="BJZ142" s="347"/>
      <c r="BKA142" s="347"/>
      <c r="BKB142" s="347"/>
      <c r="BKC142" s="347"/>
      <c r="BKD142" s="347"/>
      <c r="BKE142" s="347"/>
      <c r="BKF142" s="347"/>
      <c r="BKG142" s="347"/>
      <c r="BKH142" s="347"/>
      <c r="BKI142" s="347"/>
      <c r="BKJ142" s="347"/>
      <c r="BKK142" s="347"/>
      <c r="BKL142" s="347"/>
      <c r="BKM142" s="347"/>
      <c r="BKN142" s="347"/>
      <c r="BKO142" s="347"/>
      <c r="BKP142" s="347"/>
      <c r="BKQ142" s="347"/>
      <c r="BKR142" s="347"/>
      <c r="BKS142" s="347"/>
      <c r="BKT142" s="347"/>
      <c r="BKU142" s="347"/>
      <c r="BKV142" s="347"/>
      <c r="BKW142" s="347"/>
      <c r="BKX142" s="347"/>
      <c r="BKY142" s="347"/>
      <c r="BKZ142" s="347"/>
      <c r="BLA142" s="347"/>
      <c r="BLB142" s="347"/>
      <c r="BLC142" s="347"/>
      <c r="BLD142" s="347"/>
      <c r="BLE142" s="347"/>
      <c r="BLF142" s="347"/>
      <c r="BLG142" s="347"/>
      <c r="BLH142" s="347"/>
      <c r="BLI142" s="347"/>
      <c r="BLJ142" s="347"/>
      <c r="BLK142" s="347"/>
      <c r="BLL142" s="347"/>
      <c r="BLM142" s="347"/>
      <c r="BLN142" s="347"/>
      <c r="BLO142" s="347"/>
      <c r="BLP142" s="347"/>
      <c r="BLQ142" s="347"/>
      <c r="BLR142" s="347"/>
      <c r="BLS142" s="347"/>
      <c r="BLT142" s="347"/>
      <c r="BLU142" s="347"/>
      <c r="BLV142" s="347"/>
      <c r="BLW142" s="347"/>
      <c r="BLX142" s="347"/>
      <c r="BLY142" s="347"/>
      <c r="BLZ142" s="347"/>
      <c r="BMA142" s="347"/>
      <c r="BMB142" s="347"/>
      <c r="BMC142" s="347"/>
      <c r="BMD142" s="347"/>
      <c r="BME142" s="347"/>
      <c r="BMF142" s="347"/>
      <c r="BMG142" s="347"/>
      <c r="BMH142" s="347"/>
      <c r="BMI142" s="347"/>
      <c r="BMJ142" s="347"/>
      <c r="BMK142" s="347"/>
      <c r="BML142" s="347"/>
      <c r="BMM142" s="347"/>
      <c r="BMN142" s="347"/>
      <c r="BMO142" s="347"/>
      <c r="BMP142" s="347"/>
      <c r="BMQ142" s="347"/>
      <c r="BMR142" s="347"/>
      <c r="BMS142" s="347"/>
      <c r="BMT142" s="347"/>
      <c r="BMU142" s="347"/>
      <c r="BMV142" s="347"/>
      <c r="BMW142" s="347"/>
      <c r="BMX142" s="347"/>
      <c r="BMY142" s="347"/>
      <c r="BMZ142" s="347"/>
      <c r="BNA142" s="347"/>
      <c r="BNB142" s="347"/>
      <c r="BNC142" s="347"/>
      <c r="BND142" s="347"/>
      <c r="BNE142" s="347"/>
      <c r="BNF142" s="347"/>
      <c r="BNG142" s="347"/>
      <c r="BNH142" s="347"/>
      <c r="BNI142" s="347"/>
      <c r="BNJ142" s="347"/>
      <c r="BNK142" s="347"/>
      <c r="BNL142" s="347"/>
      <c r="BNM142" s="347"/>
      <c r="BNN142" s="347"/>
      <c r="BNO142" s="347"/>
      <c r="BNP142" s="347"/>
      <c r="BNQ142" s="347"/>
      <c r="BNR142" s="347"/>
      <c r="BNS142" s="347"/>
      <c r="BNT142" s="347"/>
      <c r="BNU142" s="347"/>
      <c r="BNV142" s="347"/>
      <c r="BNW142" s="347"/>
      <c r="BNX142" s="347"/>
      <c r="BNY142" s="347"/>
      <c r="BNZ142" s="347"/>
      <c r="BOA142" s="347"/>
      <c r="BOB142" s="347"/>
      <c r="BOC142" s="347"/>
      <c r="BOD142" s="347"/>
      <c r="BOE142" s="347"/>
      <c r="BOF142" s="347"/>
      <c r="BOG142" s="347"/>
      <c r="BOH142" s="347"/>
      <c r="BOI142" s="347"/>
      <c r="BOJ142" s="347"/>
      <c r="BOK142" s="347"/>
      <c r="BOL142" s="347"/>
      <c r="BOM142" s="347"/>
      <c r="BON142" s="347"/>
      <c r="BOO142" s="347"/>
      <c r="BOP142" s="347"/>
      <c r="BOQ142" s="347"/>
      <c r="BOR142" s="347"/>
      <c r="BOS142" s="347"/>
      <c r="BOT142" s="347"/>
      <c r="BOU142" s="347"/>
      <c r="BOV142" s="347"/>
      <c r="BOW142" s="347"/>
      <c r="BOX142" s="347"/>
      <c r="BOY142" s="347"/>
      <c r="BOZ142" s="347"/>
      <c r="BPA142" s="347"/>
      <c r="BPB142" s="347"/>
      <c r="BPC142" s="347"/>
      <c r="BPD142" s="347"/>
      <c r="BPE142" s="347"/>
      <c r="BPF142" s="347"/>
      <c r="BPG142" s="347"/>
      <c r="BPH142" s="347"/>
      <c r="BPI142" s="347"/>
      <c r="BPJ142" s="347"/>
      <c r="BPK142" s="347"/>
      <c r="BPL142" s="347"/>
      <c r="BPM142" s="347"/>
      <c r="BPN142" s="347"/>
      <c r="BPO142" s="347"/>
      <c r="BPP142" s="347"/>
      <c r="BPQ142" s="347"/>
      <c r="BPR142" s="347"/>
      <c r="BPS142" s="347"/>
      <c r="BPT142" s="347"/>
      <c r="BPU142" s="347"/>
      <c r="BPV142" s="347"/>
      <c r="BPW142" s="347"/>
      <c r="BPX142" s="347"/>
      <c r="BPY142" s="347"/>
      <c r="BPZ142" s="347"/>
      <c r="BQA142" s="347"/>
      <c r="BQB142" s="347"/>
      <c r="BQC142" s="347"/>
      <c r="BQD142" s="347"/>
      <c r="BQE142" s="347"/>
      <c r="BQF142" s="347"/>
      <c r="BQG142" s="347"/>
      <c r="BQH142" s="347"/>
      <c r="BQI142" s="347"/>
      <c r="BQJ142" s="347"/>
      <c r="BQK142" s="347"/>
      <c r="BQL142" s="347"/>
      <c r="BQM142" s="347"/>
      <c r="BQN142" s="347"/>
      <c r="BQO142" s="347"/>
      <c r="BQP142" s="347"/>
      <c r="BQQ142" s="347"/>
      <c r="BQR142" s="347"/>
      <c r="BQS142" s="347"/>
      <c r="BQT142" s="347"/>
      <c r="BQU142" s="347"/>
      <c r="BQV142" s="347"/>
      <c r="BQW142" s="347"/>
      <c r="BQX142" s="347"/>
      <c r="BQY142" s="347"/>
      <c r="BQZ142" s="347"/>
      <c r="BRA142" s="347"/>
      <c r="BRB142" s="347"/>
      <c r="BRC142" s="347"/>
      <c r="BRD142" s="347"/>
      <c r="BRE142" s="347"/>
      <c r="BRF142" s="347"/>
      <c r="BRG142" s="347"/>
      <c r="BRH142" s="347"/>
      <c r="BRI142" s="347"/>
      <c r="BRJ142" s="347"/>
      <c r="BRK142" s="347"/>
      <c r="BRL142" s="347"/>
      <c r="BRM142" s="347"/>
      <c r="BRN142" s="347"/>
      <c r="BRO142" s="347"/>
      <c r="BRP142" s="347"/>
      <c r="BRQ142" s="347"/>
      <c r="BRR142" s="347"/>
      <c r="BRS142" s="347"/>
      <c r="BRT142" s="347"/>
      <c r="BRU142" s="347"/>
      <c r="BRV142" s="347"/>
      <c r="BRW142" s="347"/>
      <c r="BRX142" s="347"/>
      <c r="BRY142" s="347"/>
      <c r="BRZ142" s="347"/>
      <c r="BSA142" s="347"/>
      <c r="BSB142" s="347"/>
      <c r="BSC142" s="347"/>
      <c r="BSD142" s="347"/>
      <c r="BSE142" s="347"/>
      <c r="BSF142" s="347"/>
      <c r="BSG142" s="347"/>
      <c r="BSH142" s="347"/>
      <c r="BSI142" s="347"/>
      <c r="BSJ142" s="347"/>
      <c r="BSK142" s="347"/>
      <c r="BSL142" s="347"/>
      <c r="BSM142" s="347"/>
      <c r="BSN142" s="347"/>
      <c r="BSO142" s="347"/>
      <c r="BSP142" s="347"/>
      <c r="BSQ142" s="347"/>
      <c r="BSR142" s="347"/>
      <c r="BSS142" s="347"/>
      <c r="BST142" s="347"/>
      <c r="BSU142" s="347"/>
      <c r="BSV142" s="347"/>
      <c r="BSW142" s="347"/>
      <c r="BSX142" s="347"/>
      <c r="BSY142" s="347"/>
      <c r="BSZ142" s="347"/>
      <c r="BTA142" s="347"/>
      <c r="BTB142" s="347"/>
      <c r="BTC142" s="347"/>
      <c r="BTD142" s="347"/>
      <c r="BTE142" s="347"/>
      <c r="BTF142" s="347"/>
      <c r="BTG142" s="347"/>
      <c r="BTH142" s="347"/>
      <c r="BTI142" s="347"/>
      <c r="BTJ142" s="347"/>
      <c r="BTK142" s="347"/>
      <c r="BTL142" s="347"/>
      <c r="BTM142" s="347"/>
      <c r="BTN142" s="347"/>
      <c r="BTO142" s="347"/>
      <c r="BTP142" s="347"/>
      <c r="BTQ142" s="347"/>
      <c r="BTR142" s="347"/>
      <c r="BTS142" s="347"/>
      <c r="BTT142" s="347"/>
      <c r="BTU142" s="347"/>
      <c r="BTV142" s="347"/>
      <c r="BTW142" s="347"/>
      <c r="BTX142" s="347"/>
      <c r="BTY142" s="347"/>
      <c r="BTZ142" s="347"/>
      <c r="BUA142" s="347"/>
      <c r="BUB142" s="347"/>
      <c r="BUC142" s="347"/>
      <c r="BUD142" s="347"/>
      <c r="BUE142" s="347"/>
      <c r="BUF142" s="347"/>
      <c r="BUG142" s="347"/>
      <c r="BUH142" s="347"/>
      <c r="BUI142" s="347"/>
      <c r="BUJ142" s="347"/>
      <c r="BUK142" s="347"/>
      <c r="BUL142" s="347"/>
      <c r="BUM142" s="347"/>
      <c r="BUN142" s="347"/>
      <c r="BUO142" s="347"/>
      <c r="BUP142" s="347"/>
      <c r="BUQ142" s="347"/>
      <c r="BUR142" s="347"/>
      <c r="BUS142" s="347"/>
      <c r="BUT142" s="347"/>
      <c r="BUU142" s="347"/>
      <c r="BUV142" s="347"/>
      <c r="BUW142" s="347"/>
      <c r="BUX142" s="347"/>
      <c r="BUY142" s="347"/>
      <c r="BUZ142" s="347"/>
      <c r="BVA142" s="347"/>
      <c r="BVB142" s="347"/>
      <c r="BVC142" s="347"/>
      <c r="BVD142" s="347"/>
      <c r="BVE142" s="347"/>
      <c r="BVF142" s="347"/>
      <c r="BVG142" s="347"/>
      <c r="BVH142" s="347"/>
      <c r="BVI142" s="347"/>
      <c r="BVJ142" s="347"/>
      <c r="BVK142" s="347"/>
      <c r="BVL142" s="347"/>
      <c r="BVM142" s="347"/>
      <c r="BVN142" s="347"/>
      <c r="BVO142" s="347"/>
      <c r="BVP142" s="347"/>
      <c r="BVQ142" s="347"/>
      <c r="BVR142" s="347"/>
      <c r="BVS142" s="347"/>
      <c r="BVT142" s="347"/>
      <c r="BVU142" s="347"/>
      <c r="BVV142" s="347"/>
      <c r="BVW142" s="347"/>
      <c r="BVX142" s="347"/>
      <c r="BVY142" s="347"/>
      <c r="BVZ142" s="347"/>
      <c r="BWA142" s="347"/>
      <c r="BWB142" s="347"/>
      <c r="BWC142" s="347"/>
      <c r="BWD142" s="347"/>
      <c r="BWE142" s="347"/>
      <c r="BWF142" s="347"/>
      <c r="BWG142" s="347"/>
      <c r="BWH142" s="347"/>
      <c r="BWI142" s="347"/>
      <c r="BWJ142" s="347"/>
      <c r="BWK142" s="347"/>
      <c r="BWL142" s="347"/>
      <c r="BWM142" s="347"/>
      <c r="BWN142" s="347"/>
      <c r="BWO142" s="347"/>
      <c r="BWP142" s="347"/>
      <c r="BWQ142" s="347"/>
      <c r="BWR142" s="347"/>
      <c r="BWS142" s="347"/>
      <c r="BWT142" s="347"/>
      <c r="BWU142" s="347"/>
      <c r="BWV142" s="347"/>
      <c r="BWW142" s="347"/>
      <c r="BWX142" s="347"/>
      <c r="BWY142" s="347"/>
      <c r="BWZ142" s="347"/>
      <c r="BXA142" s="347"/>
      <c r="BXB142" s="347"/>
      <c r="BXC142" s="347"/>
      <c r="BXD142" s="347"/>
      <c r="BXE142" s="347"/>
      <c r="BXF142" s="347"/>
      <c r="BXG142" s="347"/>
      <c r="BXH142" s="347"/>
      <c r="BXI142" s="347"/>
      <c r="BXJ142" s="347"/>
      <c r="BXK142" s="347"/>
      <c r="BXL142" s="347"/>
      <c r="BXM142" s="347"/>
      <c r="BXN142" s="347"/>
      <c r="BXO142" s="347"/>
      <c r="BXP142" s="347"/>
      <c r="BXQ142" s="347"/>
      <c r="BXR142" s="347"/>
      <c r="BXS142" s="347"/>
      <c r="BXT142" s="347"/>
      <c r="BXU142" s="347"/>
      <c r="BXV142" s="347"/>
      <c r="BXW142" s="347"/>
      <c r="BXX142" s="347"/>
      <c r="BXY142" s="347"/>
      <c r="BXZ142" s="347"/>
      <c r="BYA142" s="347"/>
      <c r="BYB142" s="347"/>
      <c r="BYC142" s="347"/>
      <c r="BYD142" s="347"/>
      <c r="BYE142" s="347"/>
      <c r="BYF142" s="347"/>
      <c r="BYG142" s="347"/>
      <c r="BYH142" s="347"/>
      <c r="BYI142" s="347"/>
      <c r="BYJ142" s="347"/>
      <c r="BYK142" s="347"/>
      <c r="BYL142" s="347"/>
      <c r="BYM142" s="347"/>
      <c r="BYN142" s="347"/>
      <c r="BYO142" s="347"/>
      <c r="BYP142" s="347"/>
      <c r="BYQ142" s="347"/>
      <c r="BYR142" s="347"/>
      <c r="BYS142" s="347"/>
      <c r="BYT142" s="347"/>
      <c r="BYU142" s="347"/>
      <c r="BYV142" s="347"/>
      <c r="BYW142" s="347"/>
      <c r="BYX142" s="347"/>
      <c r="BYY142" s="347"/>
      <c r="BYZ142" s="347"/>
      <c r="BZA142" s="347"/>
      <c r="BZB142" s="347"/>
      <c r="BZC142" s="347"/>
      <c r="BZD142" s="347"/>
      <c r="BZE142" s="347"/>
      <c r="BZF142" s="347"/>
      <c r="BZG142" s="347"/>
      <c r="BZH142" s="347"/>
      <c r="BZI142" s="347"/>
      <c r="BZJ142" s="347"/>
      <c r="BZK142" s="347"/>
      <c r="BZL142" s="347"/>
      <c r="BZM142" s="347"/>
      <c r="BZN142" s="347"/>
      <c r="BZO142" s="347"/>
      <c r="BZP142" s="347"/>
      <c r="BZQ142" s="347"/>
      <c r="BZR142" s="347"/>
      <c r="BZS142" s="347"/>
      <c r="BZT142" s="347"/>
      <c r="BZU142" s="347"/>
      <c r="BZV142" s="347"/>
      <c r="BZW142" s="347"/>
      <c r="BZX142" s="347"/>
      <c r="BZY142" s="347"/>
      <c r="BZZ142" s="347"/>
      <c r="CAA142" s="347"/>
      <c r="CAB142" s="347"/>
      <c r="CAC142" s="347"/>
      <c r="CAD142" s="347"/>
      <c r="CAE142" s="347"/>
      <c r="CAF142" s="347"/>
      <c r="CAG142" s="347"/>
      <c r="CAH142" s="347"/>
      <c r="CAI142" s="347"/>
      <c r="CAJ142" s="347"/>
      <c r="CAK142" s="347"/>
      <c r="CAL142" s="347"/>
      <c r="CAM142" s="347"/>
      <c r="CAN142" s="347"/>
      <c r="CAO142" s="347"/>
      <c r="CAP142" s="347"/>
      <c r="CAQ142" s="347"/>
      <c r="CAR142" s="347"/>
      <c r="CAS142" s="347"/>
      <c r="CAT142" s="347"/>
      <c r="CAU142" s="347"/>
      <c r="CAV142" s="347"/>
      <c r="CAW142" s="347"/>
      <c r="CAX142" s="347"/>
      <c r="CAY142" s="347"/>
      <c r="CAZ142" s="347"/>
      <c r="CBA142" s="347"/>
      <c r="CBB142" s="347"/>
      <c r="CBC142" s="347"/>
      <c r="CBD142" s="347"/>
      <c r="CBE142" s="347"/>
      <c r="CBF142" s="347"/>
      <c r="CBG142" s="347"/>
      <c r="CBH142" s="347"/>
      <c r="CBI142" s="347"/>
      <c r="CBJ142" s="347"/>
      <c r="CBK142" s="347"/>
      <c r="CBL142" s="347"/>
      <c r="CBM142" s="347"/>
      <c r="CBN142" s="347"/>
      <c r="CBO142" s="347"/>
      <c r="CBP142" s="347"/>
      <c r="CBQ142" s="347"/>
      <c r="CBR142" s="347"/>
      <c r="CBS142" s="347"/>
      <c r="CBT142" s="347"/>
      <c r="CBU142" s="347"/>
      <c r="CBV142" s="347"/>
      <c r="CBW142" s="347"/>
      <c r="CBX142" s="347"/>
      <c r="CBY142" s="347"/>
      <c r="CBZ142" s="347"/>
      <c r="CCA142" s="347"/>
      <c r="CCB142" s="347"/>
      <c r="CCC142" s="347"/>
      <c r="CCD142" s="347"/>
      <c r="CCE142" s="347"/>
      <c r="CCF142" s="347"/>
      <c r="CCG142" s="347"/>
      <c r="CCH142" s="347"/>
      <c r="CCI142" s="347"/>
      <c r="CCJ142" s="347"/>
      <c r="CCK142" s="347"/>
      <c r="CCL142" s="347"/>
      <c r="CCM142" s="347"/>
      <c r="CCN142" s="347"/>
      <c r="CCO142" s="347"/>
      <c r="CCP142" s="347"/>
      <c r="CCQ142" s="347"/>
      <c r="CCR142" s="347"/>
      <c r="CCS142" s="347"/>
      <c r="CCT142" s="347"/>
      <c r="CCU142" s="347"/>
      <c r="CCV142" s="347"/>
      <c r="CCW142" s="347"/>
      <c r="CCX142" s="347"/>
      <c r="CCY142" s="347"/>
      <c r="CCZ142" s="347"/>
      <c r="CDA142" s="347"/>
      <c r="CDB142" s="347"/>
      <c r="CDC142" s="347"/>
      <c r="CDD142" s="347"/>
      <c r="CDE142" s="347"/>
      <c r="CDF142" s="347"/>
      <c r="CDG142" s="347"/>
      <c r="CDH142" s="347"/>
      <c r="CDI142" s="347"/>
      <c r="CDJ142" s="347"/>
      <c r="CDK142" s="347"/>
      <c r="CDL142" s="347"/>
      <c r="CDM142" s="347"/>
      <c r="CDN142" s="347"/>
      <c r="CDO142" s="347"/>
      <c r="CDP142" s="347"/>
      <c r="CDQ142" s="347"/>
      <c r="CDR142" s="347"/>
      <c r="CDS142" s="347"/>
      <c r="CDT142" s="347"/>
      <c r="CDU142" s="347"/>
      <c r="CDV142" s="347"/>
      <c r="CDW142" s="347"/>
      <c r="CDX142" s="347"/>
      <c r="CDY142" s="347"/>
      <c r="CDZ142" s="347"/>
      <c r="CEA142" s="347"/>
      <c r="CEB142" s="347"/>
      <c r="CEC142" s="347"/>
      <c r="CED142" s="347"/>
      <c r="CEE142" s="347"/>
      <c r="CEF142" s="347"/>
      <c r="CEG142" s="347"/>
      <c r="CEH142" s="347"/>
      <c r="CEI142" s="347"/>
      <c r="CEJ142" s="347"/>
      <c r="CEK142" s="347"/>
      <c r="CEL142" s="347"/>
      <c r="CEM142" s="347"/>
      <c r="CEN142" s="347"/>
      <c r="CEO142" s="347"/>
      <c r="CEP142" s="347"/>
      <c r="CEQ142" s="347"/>
      <c r="CER142" s="347"/>
      <c r="CES142" s="347"/>
      <c r="CET142" s="347"/>
      <c r="CEU142" s="347"/>
      <c r="CEV142" s="347"/>
      <c r="CEW142" s="347"/>
      <c r="CEX142" s="347"/>
      <c r="CEY142" s="347"/>
      <c r="CEZ142" s="347"/>
      <c r="CFA142" s="347"/>
      <c r="CFB142" s="347"/>
      <c r="CFC142" s="347"/>
      <c r="CFD142" s="347"/>
      <c r="CFE142" s="347"/>
      <c r="CFF142" s="347"/>
      <c r="CFG142" s="347"/>
      <c r="CFH142" s="347"/>
      <c r="CFI142" s="347"/>
      <c r="CFJ142" s="347"/>
      <c r="CFK142" s="347"/>
      <c r="CFL142" s="347"/>
      <c r="CFM142" s="347"/>
      <c r="CFN142" s="347"/>
      <c r="CFO142" s="347"/>
      <c r="CFP142" s="347"/>
      <c r="CFQ142" s="347"/>
      <c r="CFR142" s="347"/>
      <c r="CFS142" s="347"/>
      <c r="CFT142" s="347"/>
      <c r="CFU142" s="347"/>
      <c r="CFV142" s="347"/>
      <c r="CFW142" s="347"/>
      <c r="CFX142" s="347"/>
      <c r="CFY142" s="347"/>
      <c r="CFZ142" s="347"/>
      <c r="CGA142" s="347"/>
      <c r="CGB142" s="347"/>
      <c r="CGC142" s="347"/>
      <c r="CGD142" s="347"/>
      <c r="CGE142" s="347"/>
      <c r="CGF142" s="347"/>
      <c r="CGG142" s="347"/>
      <c r="CGH142" s="347"/>
      <c r="CGI142" s="347"/>
      <c r="CGJ142" s="347"/>
      <c r="CGK142" s="347"/>
      <c r="CGL142" s="347"/>
      <c r="CGM142" s="347"/>
      <c r="CGN142" s="347"/>
      <c r="CGO142" s="347"/>
      <c r="CGP142" s="347"/>
      <c r="CGQ142" s="347"/>
      <c r="CGR142" s="347"/>
      <c r="CGS142" s="347"/>
      <c r="CGT142" s="347"/>
      <c r="CGU142" s="347"/>
      <c r="CGV142" s="347"/>
      <c r="CGW142" s="347"/>
      <c r="CGX142" s="347"/>
      <c r="CGY142" s="347"/>
      <c r="CGZ142" s="347"/>
      <c r="CHA142" s="347"/>
      <c r="CHB142" s="347"/>
      <c r="CHC142" s="347"/>
      <c r="CHD142" s="347"/>
      <c r="CHE142" s="347"/>
      <c r="CHF142" s="347"/>
      <c r="CHG142" s="347"/>
      <c r="CHH142" s="347"/>
      <c r="CHI142" s="347"/>
      <c r="CHJ142" s="347"/>
      <c r="CHK142" s="347"/>
      <c r="CHL142" s="347"/>
      <c r="CHM142" s="347"/>
      <c r="CHN142" s="347"/>
      <c r="CHO142" s="347"/>
      <c r="CHP142" s="347"/>
      <c r="CHQ142" s="347"/>
      <c r="CHR142" s="347"/>
      <c r="CHS142" s="347"/>
      <c r="CHT142" s="347"/>
      <c r="CHU142" s="347"/>
      <c r="CHV142" s="347"/>
      <c r="CHW142" s="347"/>
      <c r="CHX142" s="347"/>
      <c r="CHY142" s="347"/>
      <c r="CHZ142" s="347"/>
      <c r="CIA142" s="347"/>
      <c r="CIB142" s="347"/>
      <c r="CIC142" s="347"/>
      <c r="CID142" s="347"/>
      <c r="CIE142" s="347"/>
      <c r="CIF142" s="347"/>
      <c r="CIG142" s="347"/>
      <c r="CIH142" s="347"/>
      <c r="CII142" s="347"/>
      <c r="CIJ142" s="347"/>
      <c r="CIK142" s="347"/>
      <c r="CIL142" s="347"/>
      <c r="CIM142" s="347"/>
      <c r="CIN142" s="347"/>
      <c r="CIO142" s="347"/>
      <c r="CIP142" s="347"/>
      <c r="CIQ142" s="347"/>
      <c r="CIR142" s="347"/>
      <c r="CIS142" s="347"/>
      <c r="CIT142" s="347"/>
      <c r="CIU142" s="347"/>
      <c r="CIV142" s="347"/>
      <c r="CIW142" s="347"/>
      <c r="CIX142" s="347"/>
      <c r="CIY142" s="347"/>
      <c r="CIZ142" s="347"/>
      <c r="CJA142" s="347"/>
      <c r="CJB142" s="347"/>
      <c r="CJC142" s="347"/>
      <c r="CJD142" s="347"/>
      <c r="CJE142" s="347"/>
      <c r="CJF142" s="347"/>
      <c r="CJG142" s="347"/>
      <c r="CJH142" s="347"/>
      <c r="CJI142" s="347"/>
      <c r="CJJ142" s="347"/>
      <c r="CJK142" s="347"/>
      <c r="CJL142" s="347"/>
      <c r="CJM142" s="347"/>
      <c r="CJN142" s="347"/>
      <c r="CJO142" s="347"/>
      <c r="CJP142" s="347"/>
      <c r="CJQ142" s="347"/>
      <c r="CJR142" s="347"/>
      <c r="CJS142" s="347"/>
      <c r="CJT142" s="347"/>
      <c r="CJU142" s="347"/>
      <c r="CJV142" s="347"/>
      <c r="CJW142" s="347"/>
      <c r="CJX142" s="347"/>
      <c r="CJY142" s="347"/>
      <c r="CJZ142" s="347"/>
      <c r="CKA142" s="347"/>
      <c r="CKB142" s="347"/>
      <c r="CKC142" s="347"/>
      <c r="CKD142" s="347"/>
      <c r="CKE142" s="347"/>
      <c r="CKF142" s="347"/>
      <c r="CKG142" s="347"/>
      <c r="CKH142" s="347"/>
      <c r="CKI142" s="347"/>
      <c r="CKJ142" s="347"/>
      <c r="CKK142" s="347"/>
      <c r="CKL142" s="347"/>
      <c r="CKM142" s="347"/>
      <c r="CKN142" s="347"/>
      <c r="CKO142" s="347"/>
      <c r="CKP142" s="347"/>
      <c r="CKQ142" s="347"/>
      <c r="CKR142" s="347"/>
      <c r="CKS142" s="347"/>
      <c r="CKT142" s="347"/>
      <c r="CKU142" s="347"/>
      <c r="CKV142" s="347"/>
      <c r="CKW142" s="347"/>
      <c r="CKX142" s="347"/>
      <c r="CKY142" s="347"/>
      <c r="CKZ142" s="347"/>
      <c r="CLA142" s="347"/>
      <c r="CLB142" s="347"/>
      <c r="CLC142" s="347"/>
      <c r="CLD142" s="347"/>
      <c r="CLE142" s="347"/>
      <c r="CLF142" s="347"/>
      <c r="CLG142" s="347"/>
      <c r="CLH142" s="347"/>
      <c r="CLI142" s="347"/>
      <c r="CLJ142" s="347"/>
      <c r="CLK142" s="347"/>
      <c r="CLL142" s="347"/>
      <c r="CLM142" s="347"/>
      <c r="CLN142" s="347"/>
      <c r="CLO142" s="347"/>
      <c r="CLP142" s="347"/>
      <c r="CLQ142" s="347"/>
      <c r="CLR142" s="347"/>
      <c r="CLS142" s="347"/>
      <c r="CLT142" s="347"/>
      <c r="CLU142" s="347"/>
      <c r="CLV142" s="347"/>
      <c r="CLW142" s="347"/>
      <c r="CLX142" s="347"/>
      <c r="CLY142" s="347"/>
      <c r="CLZ142" s="347"/>
      <c r="CMA142" s="347"/>
      <c r="CMB142" s="347"/>
      <c r="CMC142" s="347"/>
      <c r="CMD142" s="347"/>
      <c r="CME142" s="347"/>
      <c r="CMF142" s="347"/>
      <c r="CMG142" s="347"/>
      <c r="CMH142" s="347"/>
      <c r="CMI142" s="347"/>
      <c r="CMJ142" s="347"/>
      <c r="CMK142" s="347"/>
      <c r="CML142" s="347"/>
      <c r="CMM142" s="347"/>
      <c r="CMN142" s="347"/>
      <c r="CMO142" s="347"/>
      <c r="CMP142" s="347"/>
      <c r="CMQ142" s="347"/>
      <c r="CMR142" s="347"/>
      <c r="CMS142" s="347"/>
      <c r="CMT142" s="347"/>
      <c r="CMU142" s="347"/>
      <c r="CMV142" s="347"/>
      <c r="CMW142" s="347"/>
      <c r="CMX142" s="347"/>
      <c r="CMY142" s="347"/>
      <c r="CMZ142" s="347"/>
      <c r="CNA142" s="347"/>
      <c r="CNB142" s="347"/>
      <c r="CNC142" s="347"/>
      <c r="CND142" s="347"/>
      <c r="CNE142" s="347"/>
      <c r="CNF142" s="347"/>
      <c r="CNG142" s="347"/>
      <c r="CNH142" s="347"/>
      <c r="CNI142" s="347"/>
      <c r="CNJ142" s="347"/>
      <c r="CNK142" s="347"/>
      <c r="CNL142" s="347"/>
      <c r="CNM142" s="347"/>
      <c r="CNN142" s="347"/>
      <c r="CNO142" s="347"/>
      <c r="CNP142" s="347"/>
      <c r="CNQ142" s="347"/>
      <c r="CNR142" s="347"/>
      <c r="CNS142" s="347"/>
      <c r="CNT142" s="347"/>
      <c r="CNU142" s="347"/>
      <c r="CNV142" s="347"/>
      <c r="CNW142" s="347"/>
      <c r="CNX142" s="347"/>
      <c r="CNY142" s="347"/>
      <c r="CNZ142" s="347"/>
      <c r="COA142" s="347"/>
      <c r="COB142" s="347"/>
      <c r="COC142" s="347"/>
      <c r="COD142" s="347"/>
      <c r="COE142" s="347"/>
      <c r="COF142" s="347"/>
      <c r="COG142" s="347"/>
      <c r="COH142" s="347"/>
      <c r="COI142" s="347"/>
      <c r="COJ142" s="347"/>
      <c r="COK142" s="347"/>
      <c r="COL142" s="347"/>
      <c r="COM142" s="347"/>
      <c r="CON142" s="347"/>
      <c r="COO142" s="347"/>
      <c r="COP142" s="347"/>
      <c r="COQ142" s="347"/>
      <c r="COR142" s="347"/>
      <c r="COS142" s="347"/>
      <c r="COT142" s="347"/>
      <c r="COU142" s="347"/>
      <c r="COV142" s="347"/>
      <c r="COW142" s="347"/>
      <c r="COX142" s="347"/>
      <c r="COY142" s="347"/>
      <c r="COZ142" s="347"/>
      <c r="CPA142" s="347"/>
      <c r="CPB142" s="347"/>
      <c r="CPC142" s="347"/>
      <c r="CPD142" s="347"/>
      <c r="CPE142" s="347"/>
      <c r="CPF142" s="347"/>
      <c r="CPG142" s="347"/>
      <c r="CPH142" s="347"/>
      <c r="CPI142" s="347"/>
      <c r="CPJ142" s="347"/>
      <c r="CPK142" s="347"/>
      <c r="CPL142" s="347"/>
      <c r="CPM142" s="347"/>
      <c r="CPN142" s="347"/>
      <c r="CPO142" s="347"/>
      <c r="CPP142" s="347"/>
      <c r="CPQ142" s="347"/>
      <c r="CPR142" s="347"/>
      <c r="CPS142" s="347"/>
      <c r="CPT142" s="347"/>
      <c r="CPU142" s="347"/>
      <c r="CPV142" s="347"/>
      <c r="CPW142" s="347"/>
      <c r="CPX142" s="347"/>
      <c r="CPY142" s="347"/>
      <c r="CPZ142" s="347"/>
      <c r="CQA142" s="347"/>
      <c r="CQB142" s="347"/>
      <c r="CQC142" s="347"/>
      <c r="CQD142" s="347"/>
      <c r="CQE142" s="347"/>
      <c r="CQF142" s="347"/>
      <c r="CQG142" s="347"/>
      <c r="CQH142" s="347"/>
      <c r="CQI142" s="347"/>
      <c r="CQJ142" s="347"/>
      <c r="CQK142" s="347"/>
      <c r="CQL142" s="347"/>
      <c r="CQM142" s="347"/>
      <c r="CQN142" s="347"/>
      <c r="CQO142" s="347"/>
      <c r="CQP142" s="347"/>
      <c r="CQQ142" s="347"/>
      <c r="CQR142" s="347"/>
      <c r="CQS142" s="347"/>
      <c r="CQT142" s="347"/>
      <c r="CQU142" s="347"/>
      <c r="CQV142" s="347"/>
      <c r="CQW142" s="347"/>
      <c r="CQX142" s="347"/>
      <c r="CQY142" s="347"/>
      <c r="CQZ142" s="347"/>
      <c r="CRA142" s="347"/>
      <c r="CRB142" s="347"/>
      <c r="CRC142" s="347"/>
      <c r="CRD142" s="347"/>
      <c r="CRE142" s="347"/>
      <c r="CRF142" s="347"/>
      <c r="CRG142" s="347"/>
      <c r="CRH142" s="347"/>
      <c r="CRI142" s="347"/>
      <c r="CRJ142" s="347"/>
      <c r="CRK142" s="347"/>
      <c r="CRL142" s="347"/>
      <c r="CRM142" s="347"/>
      <c r="CRN142" s="347"/>
      <c r="CRO142" s="347"/>
      <c r="CRP142" s="347"/>
      <c r="CRQ142" s="347"/>
      <c r="CRR142" s="347"/>
      <c r="CRS142" s="347"/>
      <c r="CRT142" s="347"/>
      <c r="CRU142" s="347"/>
      <c r="CRV142" s="347"/>
      <c r="CRW142" s="347"/>
      <c r="CRX142" s="347"/>
      <c r="CRY142" s="347"/>
      <c r="CRZ142" s="347"/>
      <c r="CSA142" s="347"/>
      <c r="CSB142" s="347"/>
      <c r="CSC142" s="347"/>
      <c r="CSD142" s="347"/>
      <c r="CSE142" s="347"/>
      <c r="CSF142" s="347"/>
      <c r="CSG142" s="347"/>
      <c r="CSH142" s="347"/>
      <c r="CSI142" s="347"/>
      <c r="CSJ142" s="347"/>
      <c r="CSK142" s="347"/>
      <c r="CSL142" s="347"/>
      <c r="CSM142" s="347"/>
      <c r="CSN142" s="347"/>
      <c r="CSO142" s="347"/>
      <c r="CSP142" s="347"/>
      <c r="CSQ142" s="347"/>
      <c r="CSR142" s="347"/>
      <c r="CSS142" s="347"/>
      <c r="CST142" s="347"/>
      <c r="CSU142" s="347"/>
      <c r="CSV142" s="347"/>
      <c r="CSW142" s="347"/>
      <c r="CSX142" s="347"/>
      <c r="CSY142" s="347"/>
      <c r="CSZ142" s="347"/>
      <c r="CTA142" s="347"/>
      <c r="CTB142" s="347"/>
      <c r="CTC142" s="347"/>
      <c r="CTD142" s="347"/>
      <c r="CTE142" s="347"/>
      <c r="CTF142" s="347"/>
      <c r="CTG142" s="347"/>
      <c r="CTH142" s="347"/>
      <c r="CTI142" s="347"/>
      <c r="CTJ142" s="347"/>
      <c r="CTK142" s="347"/>
      <c r="CTL142" s="347"/>
      <c r="CTM142" s="347"/>
      <c r="CTN142" s="347"/>
      <c r="CTO142" s="347"/>
      <c r="CTP142" s="347"/>
      <c r="CTQ142" s="347"/>
      <c r="CTR142" s="347"/>
      <c r="CTS142" s="347"/>
      <c r="CTT142" s="347"/>
      <c r="CTU142" s="347"/>
      <c r="CTV142" s="347"/>
      <c r="CTW142" s="347"/>
      <c r="CTX142" s="347"/>
      <c r="CTY142" s="347"/>
      <c r="CTZ142" s="347"/>
      <c r="CUA142" s="347"/>
      <c r="CUB142" s="347"/>
      <c r="CUC142" s="347"/>
      <c r="CUD142" s="347"/>
      <c r="CUE142" s="347"/>
      <c r="CUF142" s="347"/>
      <c r="CUG142" s="347"/>
      <c r="CUH142" s="347"/>
      <c r="CUI142" s="347"/>
      <c r="CUJ142" s="347"/>
      <c r="CUK142" s="347"/>
      <c r="CUL142" s="347"/>
      <c r="CUM142" s="347"/>
      <c r="CUN142" s="347"/>
      <c r="CUO142" s="347"/>
      <c r="CUP142" s="347"/>
      <c r="CUQ142" s="347"/>
      <c r="CUR142" s="347"/>
      <c r="CUS142" s="347"/>
      <c r="CUT142" s="347"/>
      <c r="CUU142" s="347"/>
      <c r="CUV142" s="347"/>
      <c r="CUW142" s="347"/>
      <c r="CUX142" s="347"/>
      <c r="CUY142" s="347"/>
      <c r="CUZ142" s="347"/>
      <c r="CVA142" s="347"/>
      <c r="CVB142" s="347"/>
      <c r="CVC142" s="347"/>
      <c r="CVD142" s="347"/>
      <c r="CVE142" s="347"/>
      <c r="CVF142" s="347"/>
      <c r="CVG142" s="347"/>
      <c r="CVH142" s="347"/>
      <c r="CVI142" s="347"/>
      <c r="CVJ142" s="347"/>
      <c r="CVK142" s="347"/>
      <c r="CVL142" s="347"/>
      <c r="CVM142" s="347"/>
      <c r="CVN142" s="347"/>
      <c r="CVO142" s="347"/>
      <c r="CVP142" s="347"/>
      <c r="CVQ142" s="347"/>
      <c r="CVR142" s="347"/>
      <c r="CVS142" s="347"/>
      <c r="CVT142" s="347"/>
      <c r="CVU142" s="347"/>
      <c r="CVV142" s="347"/>
      <c r="CVW142" s="347"/>
      <c r="CVX142" s="347"/>
      <c r="CVY142" s="347"/>
      <c r="CVZ142" s="347"/>
      <c r="CWA142" s="347"/>
      <c r="CWB142" s="347"/>
      <c r="CWC142" s="347"/>
      <c r="CWD142" s="347"/>
      <c r="CWE142" s="347"/>
      <c r="CWF142" s="347"/>
      <c r="CWG142" s="347"/>
      <c r="CWH142" s="347"/>
      <c r="CWI142" s="347"/>
      <c r="CWJ142" s="347"/>
      <c r="CWK142" s="347"/>
      <c r="CWL142" s="347"/>
      <c r="CWM142" s="347"/>
      <c r="CWN142" s="347"/>
      <c r="CWO142" s="347"/>
      <c r="CWP142" s="347"/>
      <c r="CWQ142" s="347"/>
      <c r="CWR142" s="347"/>
      <c r="CWS142" s="347"/>
      <c r="CWT142" s="347"/>
      <c r="CWU142" s="347"/>
      <c r="CWV142" s="347"/>
      <c r="CWW142" s="347"/>
      <c r="CWX142" s="347"/>
      <c r="CWY142" s="347"/>
      <c r="CWZ142" s="347"/>
      <c r="CXA142" s="347"/>
      <c r="CXB142" s="347"/>
      <c r="CXC142" s="347"/>
      <c r="CXD142" s="347"/>
      <c r="CXE142" s="347"/>
      <c r="CXF142" s="347"/>
      <c r="CXG142" s="347"/>
      <c r="CXH142" s="347"/>
      <c r="CXI142" s="347"/>
      <c r="CXJ142" s="347"/>
      <c r="CXK142" s="347"/>
      <c r="CXL142" s="347"/>
      <c r="CXM142" s="347"/>
      <c r="CXN142" s="347"/>
      <c r="CXO142" s="347"/>
      <c r="CXP142" s="347"/>
      <c r="CXQ142" s="347"/>
      <c r="CXR142" s="347"/>
      <c r="CXS142" s="347"/>
      <c r="CXT142" s="347"/>
      <c r="CXU142" s="347"/>
      <c r="CXV142" s="347"/>
      <c r="CXW142" s="347"/>
      <c r="CXX142" s="347"/>
      <c r="CXY142" s="347"/>
      <c r="CXZ142" s="347"/>
      <c r="CYA142" s="347"/>
      <c r="CYB142" s="347"/>
      <c r="CYC142" s="347"/>
      <c r="CYD142" s="347"/>
      <c r="CYE142" s="347"/>
      <c r="CYF142" s="347"/>
      <c r="CYG142" s="347"/>
      <c r="CYH142" s="347"/>
      <c r="CYI142" s="347"/>
      <c r="CYJ142" s="347"/>
      <c r="CYK142" s="347"/>
      <c r="CYL142" s="347"/>
      <c r="CYM142" s="347"/>
      <c r="CYN142" s="347"/>
      <c r="CYO142" s="347"/>
      <c r="CYP142" s="347"/>
      <c r="CYQ142" s="347"/>
      <c r="CYR142" s="347"/>
      <c r="CYS142" s="347"/>
      <c r="CYT142" s="347"/>
      <c r="CYU142" s="347"/>
      <c r="CYV142" s="347"/>
      <c r="CYW142" s="347"/>
      <c r="CYX142" s="347"/>
      <c r="CYY142" s="347"/>
      <c r="CYZ142" s="347"/>
      <c r="CZA142" s="347"/>
      <c r="CZB142" s="347"/>
      <c r="CZC142" s="347"/>
      <c r="CZD142" s="347"/>
      <c r="CZE142" s="347"/>
      <c r="CZF142" s="347"/>
      <c r="CZG142" s="347"/>
      <c r="CZH142" s="347"/>
      <c r="CZI142" s="347"/>
      <c r="CZJ142" s="347"/>
      <c r="CZK142" s="347"/>
      <c r="CZL142" s="347"/>
      <c r="CZM142" s="347"/>
      <c r="CZN142" s="347"/>
      <c r="CZO142" s="347"/>
      <c r="CZP142" s="347"/>
      <c r="CZQ142" s="347"/>
      <c r="CZR142" s="347"/>
      <c r="CZS142" s="347"/>
      <c r="CZT142" s="347"/>
      <c r="CZU142" s="347"/>
      <c r="CZV142" s="347"/>
      <c r="CZW142" s="347"/>
      <c r="CZX142" s="347"/>
      <c r="CZY142" s="347"/>
      <c r="CZZ142" s="347"/>
      <c r="DAA142" s="347"/>
      <c r="DAB142" s="347"/>
      <c r="DAC142" s="347"/>
      <c r="DAD142" s="347"/>
      <c r="DAE142" s="347"/>
      <c r="DAF142" s="347"/>
      <c r="DAG142" s="347"/>
      <c r="DAH142" s="347"/>
      <c r="DAI142" s="347"/>
      <c r="DAJ142" s="347"/>
      <c r="DAK142" s="347"/>
      <c r="DAL142" s="347"/>
      <c r="DAM142" s="347"/>
      <c r="DAN142" s="347"/>
      <c r="DAO142" s="347"/>
      <c r="DAP142" s="347"/>
      <c r="DAQ142" s="347"/>
      <c r="DAR142" s="347"/>
      <c r="DAS142" s="347"/>
      <c r="DAT142" s="347"/>
      <c r="DAU142" s="347"/>
      <c r="DAV142" s="347"/>
      <c r="DAW142" s="347"/>
      <c r="DAX142" s="347"/>
      <c r="DAY142" s="347"/>
      <c r="DAZ142" s="347"/>
      <c r="DBA142" s="347"/>
      <c r="DBB142" s="347"/>
      <c r="DBC142" s="347"/>
      <c r="DBD142" s="347"/>
      <c r="DBE142" s="347"/>
      <c r="DBF142" s="347"/>
      <c r="DBG142" s="347"/>
      <c r="DBH142" s="347"/>
      <c r="DBI142" s="347"/>
      <c r="DBJ142" s="347"/>
      <c r="DBK142" s="347"/>
      <c r="DBL142" s="347"/>
      <c r="DBM142" s="347"/>
      <c r="DBN142" s="347"/>
      <c r="DBO142" s="347"/>
      <c r="DBP142" s="347"/>
      <c r="DBQ142" s="347"/>
      <c r="DBR142" s="347"/>
      <c r="DBS142" s="347"/>
      <c r="DBT142" s="347"/>
      <c r="DBU142" s="347"/>
      <c r="DBV142" s="347"/>
      <c r="DBW142" s="347"/>
      <c r="DBX142" s="347"/>
      <c r="DBY142" s="347"/>
      <c r="DBZ142" s="347"/>
      <c r="DCA142" s="347"/>
      <c r="DCB142" s="347"/>
      <c r="DCC142" s="347"/>
      <c r="DCD142" s="347"/>
      <c r="DCE142" s="347"/>
      <c r="DCF142" s="347"/>
      <c r="DCG142" s="347"/>
      <c r="DCH142" s="347"/>
      <c r="DCI142" s="347"/>
      <c r="DCJ142" s="347"/>
      <c r="DCK142" s="347"/>
      <c r="DCL142" s="347"/>
      <c r="DCM142" s="347"/>
      <c r="DCN142" s="347"/>
      <c r="DCO142" s="347"/>
      <c r="DCP142" s="347"/>
      <c r="DCQ142" s="347"/>
      <c r="DCR142" s="347"/>
      <c r="DCS142" s="347"/>
      <c r="DCT142" s="347"/>
      <c r="DCU142" s="347"/>
      <c r="DCV142" s="347"/>
      <c r="DCW142" s="347"/>
      <c r="DCX142" s="347"/>
      <c r="DCY142" s="347"/>
      <c r="DCZ142" s="347"/>
      <c r="DDA142" s="347"/>
      <c r="DDB142" s="347"/>
      <c r="DDC142" s="347"/>
      <c r="DDD142" s="347"/>
      <c r="DDE142" s="347"/>
      <c r="DDF142" s="347"/>
      <c r="DDG142" s="347"/>
      <c r="DDH142" s="347"/>
      <c r="DDI142" s="347"/>
      <c r="DDJ142" s="347"/>
      <c r="DDK142" s="347"/>
      <c r="DDL142" s="347"/>
      <c r="DDM142" s="347"/>
      <c r="DDN142" s="347"/>
      <c r="DDO142" s="347"/>
      <c r="DDP142" s="347"/>
      <c r="DDQ142" s="347"/>
      <c r="DDR142" s="347"/>
      <c r="DDS142" s="347"/>
      <c r="DDT142" s="347"/>
      <c r="DDU142" s="347"/>
      <c r="DDV142" s="347"/>
      <c r="DDW142" s="347"/>
      <c r="DDX142" s="347"/>
      <c r="DDY142" s="347"/>
      <c r="DDZ142" s="347"/>
      <c r="DEA142" s="347"/>
      <c r="DEB142" s="347"/>
      <c r="DEC142" s="347"/>
      <c r="DED142" s="347"/>
      <c r="DEE142" s="347"/>
      <c r="DEF142" s="347"/>
      <c r="DEG142" s="347"/>
      <c r="DEH142" s="347"/>
      <c r="DEI142" s="347"/>
      <c r="DEJ142" s="347"/>
      <c r="DEK142" s="347"/>
      <c r="DEL142" s="347"/>
      <c r="DEM142" s="347"/>
      <c r="DEN142" s="347"/>
      <c r="DEO142" s="347"/>
      <c r="DEP142" s="347"/>
      <c r="DEQ142" s="347"/>
      <c r="DER142" s="347"/>
      <c r="DES142" s="347"/>
      <c r="DET142" s="347"/>
      <c r="DEU142" s="347"/>
      <c r="DEV142" s="347"/>
      <c r="DEW142" s="347"/>
      <c r="DEX142" s="347"/>
      <c r="DEY142" s="347"/>
      <c r="DEZ142" s="347"/>
      <c r="DFA142" s="347"/>
      <c r="DFB142" s="347"/>
      <c r="DFC142" s="347"/>
      <c r="DFD142" s="347"/>
      <c r="DFE142" s="347"/>
      <c r="DFF142" s="347"/>
      <c r="DFG142" s="347"/>
      <c r="DFH142" s="347"/>
      <c r="DFI142" s="347"/>
      <c r="DFJ142" s="347"/>
      <c r="DFK142" s="347"/>
      <c r="DFL142" s="347"/>
      <c r="DFM142" s="347"/>
      <c r="DFN142" s="347"/>
      <c r="DFO142" s="347"/>
      <c r="DFP142" s="347"/>
      <c r="DFQ142" s="347"/>
      <c r="DFR142" s="347"/>
      <c r="DFS142" s="347"/>
      <c r="DFT142" s="347"/>
      <c r="DFU142" s="347"/>
      <c r="DFV142" s="347"/>
      <c r="DFW142" s="347"/>
      <c r="DFX142" s="347"/>
      <c r="DFY142" s="347"/>
      <c r="DFZ142" s="347"/>
      <c r="DGA142" s="347"/>
      <c r="DGB142" s="347"/>
      <c r="DGC142" s="347"/>
      <c r="DGD142" s="347"/>
      <c r="DGE142" s="347"/>
      <c r="DGF142" s="347"/>
      <c r="DGG142" s="347"/>
      <c r="DGH142" s="347"/>
      <c r="DGI142" s="347"/>
      <c r="DGJ142" s="347"/>
      <c r="DGK142" s="347"/>
      <c r="DGL142" s="347"/>
      <c r="DGM142" s="347"/>
      <c r="DGN142" s="347"/>
      <c r="DGO142" s="347"/>
      <c r="DGP142" s="347"/>
      <c r="DGQ142" s="347"/>
      <c r="DGR142" s="347"/>
      <c r="DGS142" s="347"/>
      <c r="DGT142" s="347"/>
      <c r="DGU142" s="347"/>
      <c r="DGV142" s="347"/>
      <c r="DGW142" s="347"/>
      <c r="DGX142" s="347"/>
      <c r="DGY142" s="347"/>
      <c r="DGZ142" s="347"/>
      <c r="DHA142" s="347"/>
      <c r="DHB142" s="347"/>
      <c r="DHC142" s="347"/>
      <c r="DHD142" s="347"/>
      <c r="DHE142" s="347"/>
      <c r="DHF142" s="347"/>
      <c r="DHG142" s="347"/>
      <c r="DHH142" s="347"/>
      <c r="DHI142" s="347"/>
      <c r="DHJ142" s="347"/>
      <c r="DHK142" s="347"/>
      <c r="DHL142" s="347"/>
      <c r="DHM142" s="347"/>
      <c r="DHN142" s="347"/>
      <c r="DHO142" s="347"/>
      <c r="DHP142" s="347"/>
      <c r="DHQ142" s="347"/>
      <c r="DHR142" s="347"/>
      <c r="DHS142" s="347"/>
      <c r="DHT142" s="347"/>
      <c r="DHU142" s="347"/>
      <c r="DHV142" s="347"/>
      <c r="DHW142" s="347"/>
      <c r="DHX142" s="347"/>
      <c r="DHY142" s="347"/>
      <c r="DHZ142" s="347"/>
      <c r="DIA142" s="347"/>
      <c r="DIB142" s="347"/>
      <c r="DIC142" s="347"/>
      <c r="DID142" s="347"/>
      <c r="DIE142" s="347"/>
      <c r="DIF142" s="347"/>
      <c r="DIG142" s="347"/>
      <c r="DIH142" s="347"/>
      <c r="DII142" s="347"/>
      <c r="DIJ142" s="347"/>
      <c r="DIK142" s="347"/>
      <c r="DIL142" s="347"/>
      <c r="DIM142" s="347"/>
      <c r="DIN142" s="347"/>
      <c r="DIO142" s="347"/>
      <c r="DIP142" s="347"/>
      <c r="DIQ142" s="347"/>
      <c r="DIR142" s="347"/>
      <c r="DIS142" s="347"/>
      <c r="DIT142" s="347"/>
      <c r="DIU142" s="347"/>
      <c r="DIV142" s="347"/>
      <c r="DIW142" s="347"/>
      <c r="DIX142" s="347"/>
      <c r="DIY142" s="347"/>
      <c r="DIZ142" s="347"/>
      <c r="DJA142" s="347"/>
      <c r="DJB142" s="347"/>
      <c r="DJC142" s="347"/>
      <c r="DJD142" s="347"/>
      <c r="DJE142" s="347"/>
      <c r="DJF142" s="347"/>
      <c r="DJG142" s="347"/>
      <c r="DJH142" s="347"/>
      <c r="DJI142" s="347"/>
      <c r="DJJ142" s="347"/>
      <c r="DJK142" s="347"/>
      <c r="DJL142" s="347"/>
      <c r="DJM142" s="347"/>
      <c r="DJN142" s="347"/>
      <c r="DJO142" s="347"/>
      <c r="DJP142" s="347"/>
      <c r="DJQ142" s="347"/>
      <c r="DJR142" s="347"/>
      <c r="DJS142" s="347"/>
      <c r="DJT142" s="347"/>
      <c r="DJU142" s="347"/>
      <c r="DJV142" s="347"/>
      <c r="DJW142" s="347"/>
      <c r="DJX142" s="347"/>
      <c r="DJY142" s="347"/>
      <c r="DJZ142" s="347"/>
      <c r="DKA142" s="347"/>
      <c r="DKB142" s="347"/>
      <c r="DKC142" s="347"/>
      <c r="DKD142" s="347"/>
      <c r="DKE142" s="347"/>
      <c r="DKF142" s="347"/>
      <c r="DKG142" s="347"/>
      <c r="DKH142" s="347"/>
      <c r="DKI142" s="347"/>
      <c r="DKJ142" s="347"/>
      <c r="DKK142" s="347"/>
      <c r="DKL142" s="347"/>
      <c r="DKM142" s="347"/>
      <c r="DKN142" s="347"/>
      <c r="DKO142" s="347"/>
      <c r="DKP142" s="347"/>
      <c r="DKQ142" s="347"/>
      <c r="DKR142" s="347"/>
      <c r="DKS142" s="347"/>
      <c r="DKT142" s="347"/>
      <c r="DKU142" s="347"/>
      <c r="DKV142" s="347"/>
      <c r="DKW142" s="347"/>
      <c r="DKX142" s="347"/>
      <c r="DKY142" s="347"/>
      <c r="DKZ142" s="347"/>
      <c r="DLA142" s="347"/>
      <c r="DLB142" s="347"/>
      <c r="DLC142" s="347"/>
      <c r="DLD142" s="347"/>
      <c r="DLE142" s="347"/>
      <c r="DLF142" s="347"/>
      <c r="DLG142" s="347"/>
      <c r="DLH142" s="347"/>
      <c r="DLI142" s="347"/>
      <c r="DLJ142" s="347"/>
      <c r="DLK142" s="347"/>
      <c r="DLL142" s="347"/>
      <c r="DLM142" s="347"/>
      <c r="DLN142" s="347"/>
      <c r="DLO142" s="347"/>
      <c r="DLP142" s="347"/>
      <c r="DLQ142" s="347"/>
      <c r="DLR142" s="347"/>
      <c r="DLS142" s="347"/>
      <c r="DLT142" s="347"/>
      <c r="DLU142" s="347"/>
      <c r="DLV142" s="347"/>
      <c r="DLW142" s="347"/>
      <c r="DLX142" s="347"/>
      <c r="DLY142" s="347"/>
      <c r="DLZ142" s="347"/>
      <c r="DMA142" s="347"/>
      <c r="DMB142" s="347"/>
      <c r="DMC142" s="347"/>
      <c r="DMD142" s="347"/>
      <c r="DME142" s="347"/>
      <c r="DMF142" s="347"/>
      <c r="DMG142" s="347"/>
      <c r="DMH142" s="347"/>
      <c r="DMI142" s="347"/>
      <c r="DMJ142" s="347"/>
      <c r="DMK142" s="347"/>
      <c r="DML142" s="347"/>
      <c r="DMM142" s="347"/>
      <c r="DMN142" s="347"/>
      <c r="DMO142" s="347"/>
      <c r="DMP142" s="347"/>
      <c r="DMQ142" s="347"/>
      <c r="DMR142" s="347"/>
      <c r="DMS142" s="347"/>
      <c r="DMT142" s="347"/>
      <c r="DMU142" s="347"/>
      <c r="DMV142" s="347"/>
      <c r="DMW142" s="347"/>
      <c r="DMX142" s="347"/>
      <c r="DMY142" s="347"/>
      <c r="DMZ142" s="347"/>
      <c r="DNA142" s="347"/>
      <c r="DNB142" s="347"/>
      <c r="DNC142" s="347"/>
      <c r="DND142" s="347"/>
      <c r="DNE142" s="347"/>
      <c r="DNF142" s="347"/>
      <c r="DNG142" s="347"/>
      <c r="DNH142" s="347"/>
      <c r="DNI142" s="347"/>
      <c r="DNJ142" s="347"/>
      <c r="DNK142" s="347"/>
      <c r="DNL142" s="347"/>
      <c r="DNM142" s="347"/>
      <c r="DNN142" s="347"/>
      <c r="DNO142" s="347"/>
      <c r="DNP142" s="347"/>
      <c r="DNQ142" s="347"/>
      <c r="DNR142" s="347"/>
      <c r="DNS142" s="347"/>
      <c r="DNT142" s="347"/>
      <c r="DNU142" s="347"/>
      <c r="DNV142" s="347"/>
      <c r="DNW142" s="347"/>
      <c r="DNX142" s="347"/>
      <c r="DNY142" s="347"/>
      <c r="DNZ142" s="347"/>
      <c r="DOA142" s="347"/>
      <c r="DOB142" s="347"/>
      <c r="DOC142" s="347"/>
      <c r="DOD142" s="347"/>
      <c r="DOE142" s="347"/>
      <c r="DOF142" s="347"/>
      <c r="DOG142" s="347"/>
      <c r="DOH142" s="347"/>
      <c r="DOI142" s="347"/>
      <c r="DOJ142" s="347"/>
      <c r="DOK142" s="347"/>
      <c r="DOL142" s="347"/>
      <c r="DOM142" s="347"/>
      <c r="DON142" s="347"/>
      <c r="DOO142" s="347"/>
      <c r="DOP142" s="347"/>
      <c r="DOQ142" s="347"/>
      <c r="DOR142" s="347"/>
      <c r="DOS142" s="347"/>
      <c r="DOT142" s="347"/>
      <c r="DOU142" s="347"/>
      <c r="DOV142" s="347"/>
      <c r="DOW142" s="347"/>
      <c r="DOX142" s="347"/>
      <c r="DOY142" s="347"/>
      <c r="DOZ142" s="347"/>
      <c r="DPA142" s="347"/>
      <c r="DPB142" s="347"/>
      <c r="DPC142" s="347"/>
      <c r="DPD142" s="347"/>
      <c r="DPE142" s="347"/>
      <c r="DPF142" s="347"/>
      <c r="DPG142" s="347"/>
      <c r="DPH142" s="347"/>
      <c r="DPI142" s="347"/>
      <c r="DPJ142" s="347"/>
      <c r="DPK142" s="347"/>
      <c r="DPL142" s="347"/>
      <c r="DPM142" s="347"/>
      <c r="DPN142" s="347"/>
      <c r="DPO142" s="347"/>
      <c r="DPP142" s="347"/>
      <c r="DPQ142" s="347"/>
      <c r="DPR142" s="347"/>
      <c r="DPS142" s="347"/>
      <c r="DPT142" s="347"/>
      <c r="DPU142" s="347"/>
      <c r="DPV142" s="347"/>
      <c r="DPW142" s="347"/>
      <c r="DPX142" s="347"/>
      <c r="DPY142" s="347"/>
      <c r="DPZ142" s="347"/>
      <c r="DQA142" s="347"/>
      <c r="DQB142" s="347"/>
      <c r="DQC142" s="347"/>
      <c r="DQD142" s="347"/>
      <c r="DQE142" s="347"/>
      <c r="DQF142" s="347"/>
      <c r="DQG142" s="347"/>
      <c r="DQH142" s="347"/>
      <c r="DQI142" s="347"/>
      <c r="DQJ142" s="347"/>
      <c r="DQK142" s="347"/>
      <c r="DQL142" s="347"/>
      <c r="DQM142" s="347"/>
      <c r="DQN142" s="347"/>
      <c r="DQO142" s="347"/>
      <c r="DQP142" s="347"/>
      <c r="DQQ142" s="347"/>
      <c r="DQR142" s="347"/>
      <c r="DQS142" s="347"/>
      <c r="DQT142" s="347"/>
      <c r="DQU142" s="347"/>
      <c r="DQV142" s="347"/>
      <c r="DQW142" s="347"/>
      <c r="DQX142" s="347"/>
      <c r="DQY142" s="347"/>
      <c r="DQZ142" s="347"/>
      <c r="DRA142" s="347"/>
      <c r="DRB142" s="347"/>
      <c r="DRC142" s="347"/>
      <c r="DRD142" s="347"/>
      <c r="DRE142" s="347"/>
      <c r="DRF142" s="347"/>
      <c r="DRG142" s="347"/>
      <c r="DRH142" s="347"/>
      <c r="DRI142" s="347"/>
      <c r="DRJ142" s="347"/>
      <c r="DRK142" s="347"/>
      <c r="DRL142" s="347"/>
      <c r="DRM142" s="347"/>
      <c r="DRN142" s="347"/>
      <c r="DRO142" s="347"/>
      <c r="DRP142" s="347"/>
      <c r="DRQ142" s="347"/>
      <c r="DRR142" s="347"/>
      <c r="DRS142" s="347"/>
      <c r="DRT142" s="347"/>
      <c r="DRU142" s="347"/>
      <c r="DRV142" s="347"/>
      <c r="DRW142" s="347"/>
      <c r="DRX142" s="347"/>
      <c r="DRY142" s="347"/>
      <c r="DRZ142" s="347"/>
      <c r="DSA142" s="347"/>
      <c r="DSB142" s="347"/>
      <c r="DSC142" s="347"/>
      <c r="DSD142" s="347"/>
      <c r="DSE142" s="347"/>
      <c r="DSF142" s="347"/>
      <c r="DSG142" s="347"/>
      <c r="DSH142" s="347"/>
      <c r="DSI142" s="347"/>
      <c r="DSJ142" s="347"/>
      <c r="DSK142" s="347"/>
      <c r="DSL142" s="347"/>
      <c r="DSM142" s="347"/>
      <c r="DSN142" s="347"/>
      <c r="DSO142" s="347"/>
      <c r="DSP142" s="347"/>
      <c r="DSQ142" s="347"/>
      <c r="DSR142" s="347"/>
      <c r="DSS142" s="347"/>
      <c r="DST142" s="347"/>
      <c r="DSU142" s="347"/>
      <c r="DSV142" s="347"/>
      <c r="DSW142" s="347"/>
      <c r="DSX142" s="347"/>
      <c r="DSY142" s="347"/>
      <c r="DSZ142" s="347"/>
      <c r="DTA142" s="347"/>
      <c r="DTB142" s="347"/>
      <c r="DTC142" s="347"/>
      <c r="DTD142" s="347"/>
      <c r="DTE142" s="347"/>
      <c r="DTF142" s="347"/>
      <c r="DTG142" s="347"/>
      <c r="DTH142" s="347"/>
      <c r="DTI142" s="347"/>
      <c r="DTJ142" s="347"/>
      <c r="DTK142" s="347"/>
      <c r="DTL142" s="347"/>
      <c r="DTM142" s="347"/>
      <c r="DTN142" s="347"/>
      <c r="DTO142" s="347"/>
      <c r="DTP142" s="347"/>
      <c r="DTQ142" s="347"/>
      <c r="DTR142" s="347"/>
      <c r="DTS142" s="347"/>
      <c r="DTT142" s="347"/>
      <c r="DTU142" s="347"/>
      <c r="DTV142" s="347"/>
      <c r="DTW142" s="347"/>
      <c r="DTX142" s="347"/>
      <c r="DTY142" s="347"/>
      <c r="DTZ142" s="347"/>
      <c r="DUA142" s="347"/>
      <c r="DUB142" s="347"/>
      <c r="DUC142" s="347"/>
      <c r="DUD142" s="347"/>
      <c r="DUE142" s="347"/>
      <c r="DUF142" s="347"/>
      <c r="DUG142" s="347"/>
      <c r="DUH142" s="347"/>
      <c r="DUI142" s="347"/>
      <c r="DUJ142" s="347"/>
      <c r="DUK142" s="347"/>
      <c r="DUL142" s="347"/>
      <c r="DUM142" s="347"/>
      <c r="DUN142" s="347"/>
      <c r="DUO142" s="347"/>
      <c r="DUP142" s="347"/>
      <c r="DUQ142" s="347"/>
      <c r="DUR142" s="347"/>
      <c r="DUS142" s="347"/>
      <c r="DUT142" s="347"/>
      <c r="DUU142" s="347"/>
      <c r="DUV142" s="347"/>
      <c r="DUW142" s="347"/>
      <c r="DUX142" s="347"/>
      <c r="DUY142" s="347"/>
      <c r="DUZ142" s="347"/>
      <c r="DVA142" s="347"/>
      <c r="DVB142" s="347"/>
      <c r="DVC142" s="347"/>
      <c r="DVD142" s="347"/>
      <c r="DVE142" s="347"/>
      <c r="DVF142" s="347"/>
      <c r="DVG142" s="347"/>
      <c r="DVH142" s="347"/>
      <c r="DVI142" s="347"/>
      <c r="DVJ142" s="347"/>
      <c r="DVK142" s="347"/>
      <c r="DVL142" s="347"/>
      <c r="DVM142" s="347"/>
      <c r="DVN142" s="347"/>
      <c r="DVO142" s="347"/>
      <c r="DVP142" s="347"/>
      <c r="DVQ142" s="347"/>
      <c r="DVR142" s="347"/>
      <c r="DVS142" s="347"/>
      <c r="DVT142" s="347"/>
      <c r="DVU142" s="347"/>
      <c r="DVV142" s="347"/>
      <c r="DVW142" s="347"/>
      <c r="DVX142" s="347"/>
      <c r="DVY142" s="347"/>
      <c r="DVZ142" s="347"/>
      <c r="DWA142" s="347"/>
      <c r="DWB142" s="347"/>
      <c r="DWC142" s="347"/>
      <c r="DWD142" s="347"/>
      <c r="DWE142" s="347"/>
      <c r="DWF142" s="347"/>
      <c r="DWG142" s="347"/>
      <c r="DWH142" s="347"/>
      <c r="DWI142" s="347"/>
      <c r="DWJ142" s="347"/>
      <c r="DWK142" s="347"/>
      <c r="DWL142" s="347"/>
      <c r="DWM142" s="347"/>
      <c r="DWN142" s="347"/>
      <c r="DWO142" s="347"/>
      <c r="DWP142" s="347"/>
      <c r="DWQ142" s="347"/>
      <c r="DWR142" s="347"/>
      <c r="DWS142" s="347"/>
      <c r="DWT142" s="347"/>
      <c r="DWU142" s="347"/>
      <c r="DWV142" s="347"/>
      <c r="DWW142" s="347"/>
      <c r="DWX142" s="347"/>
      <c r="DWY142" s="347"/>
      <c r="DWZ142" s="347"/>
      <c r="DXA142" s="347"/>
      <c r="DXB142" s="347"/>
      <c r="DXC142" s="347"/>
      <c r="DXD142" s="347"/>
      <c r="DXE142" s="347"/>
      <c r="DXF142" s="347"/>
      <c r="DXG142" s="347"/>
      <c r="DXH142" s="347"/>
      <c r="DXI142" s="347"/>
      <c r="DXJ142" s="347"/>
      <c r="DXK142" s="347"/>
      <c r="DXL142" s="347"/>
      <c r="DXM142" s="347"/>
      <c r="DXN142" s="347"/>
      <c r="DXO142" s="347"/>
      <c r="DXP142" s="347"/>
      <c r="DXQ142" s="347"/>
      <c r="DXR142" s="347"/>
      <c r="DXS142" s="347"/>
      <c r="DXT142" s="347"/>
      <c r="DXU142" s="347"/>
      <c r="DXV142" s="347"/>
      <c r="DXW142" s="347"/>
      <c r="DXX142" s="347"/>
      <c r="DXY142" s="347"/>
      <c r="DXZ142" s="347"/>
      <c r="DYA142" s="347"/>
      <c r="DYB142" s="347"/>
      <c r="DYC142" s="347"/>
      <c r="DYD142" s="347"/>
      <c r="DYE142" s="347"/>
      <c r="DYF142" s="347"/>
      <c r="DYG142" s="347"/>
      <c r="DYH142" s="347"/>
      <c r="DYI142" s="347"/>
      <c r="DYJ142" s="347"/>
      <c r="DYK142" s="347"/>
      <c r="DYL142" s="347"/>
      <c r="DYM142" s="347"/>
      <c r="DYN142" s="347"/>
      <c r="DYO142" s="347"/>
      <c r="DYP142" s="347"/>
      <c r="DYQ142" s="347"/>
      <c r="DYR142" s="347"/>
      <c r="DYS142" s="347"/>
      <c r="DYT142" s="347"/>
      <c r="DYU142" s="347"/>
      <c r="DYV142" s="347"/>
      <c r="DYW142" s="347"/>
      <c r="DYX142" s="347"/>
      <c r="DYY142" s="347"/>
      <c r="DYZ142" s="347"/>
      <c r="DZA142" s="347"/>
      <c r="DZB142" s="347"/>
      <c r="DZC142" s="347"/>
      <c r="DZD142" s="347"/>
      <c r="DZE142" s="347"/>
      <c r="DZF142" s="347"/>
      <c r="DZG142" s="347"/>
      <c r="DZH142" s="347"/>
      <c r="DZI142" s="347"/>
      <c r="DZJ142" s="347"/>
      <c r="DZK142" s="347"/>
      <c r="DZL142" s="347"/>
      <c r="DZM142" s="347"/>
      <c r="DZN142" s="347"/>
      <c r="DZO142" s="347"/>
      <c r="DZP142" s="347"/>
      <c r="DZQ142" s="347"/>
      <c r="DZR142" s="347"/>
      <c r="DZS142" s="347"/>
      <c r="DZT142" s="347"/>
      <c r="DZU142" s="347"/>
      <c r="DZV142" s="347"/>
      <c r="DZW142" s="347"/>
      <c r="DZX142" s="347"/>
      <c r="DZY142" s="347"/>
      <c r="DZZ142" s="347"/>
      <c r="EAA142" s="347"/>
      <c r="EAB142" s="347"/>
      <c r="EAC142" s="347"/>
      <c r="EAD142" s="347"/>
      <c r="EAE142" s="347"/>
      <c r="EAF142" s="347"/>
      <c r="EAG142" s="347"/>
      <c r="EAH142" s="347"/>
      <c r="EAI142" s="347"/>
      <c r="EAJ142" s="347"/>
      <c r="EAK142" s="347"/>
      <c r="EAL142" s="347"/>
      <c r="EAM142" s="347"/>
      <c r="EAN142" s="347"/>
      <c r="EAO142" s="347"/>
      <c r="EAP142" s="347"/>
      <c r="EAQ142" s="347"/>
      <c r="EAR142" s="347"/>
      <c r="EAS142" s="347"/>
      <c r="EAT142" s="347"/>
      <c r="EAU142" s="347"/>
      <c r="EAV142" s="347"/>
      <c r="EAW142" s="347"/>
      <c r="EAX142" s="347"/>
      <c r="EAY142" s="347"/>
      <c r="EAZ142" s="347"/>
      <c r="EBA142" s="347"/>
      <c r="EBB142" s="347"/>
      <c r="EBC142" s="347"/>
      <c r="EBD142" s="347"/>
      <c r="EBE142" s="347"/>
      <c r="EBF142" s="347"/>
      <c r="EBG142" s="347"/>
      <c r="EBH142" s="347"/>
      <c r="EBI142" s="347"/>
      <c r="EBJ142" s="347"/>
      <c r="EBK142" s="347"/>
      <c r="EBL142" s="347"/>
      <c r="EBM142" s="347"/>
      <c r="EBN142" s="347"/>
      <c r="EBO142" s="347"/>
      <c r="EBP142" s="347"/>
      <c r="EBQ142" s="347"/>
      <c r="EBR142" s="347"/>
      <c r="EBS142" s="347"/>
      <c r="EBT142" s="347"/>
      <c r="EBU142" s="347"/>
      <c r="EBV142" s="347"/>
      <c r="EBW142" s="347"/>
      <c r="EBX142" s="347"/>
      <c r="EBY142" s="347"/>
      <c r="EBZ142" s="347"/>
      <c r="ECA142" s="347"/>
      <c r="ECB142" s="347"/>
      <c r="ECC142" s="347"/>
      <c r="ECD142" s="347"/>
      <c r="ECE142" s="347"/>
      <c r="ECF142" s="347"/>
      <c r="ECG142" s="347"/>
      <c r="ECH142" s="347"/>
      <c r="ECI142" s="347"/>
      <c r="ECJ142" s="347"/>
      <c r="ECK142" s="347"/>
      <c r="ECL142" s="347"/>
      <c r="ECM142" s="347"/>
      <c r="ECN142" s="347"/>
      <c r="ECO142" s="347"/>
      <c r="ECP142" s="347"/>
      <c r="ECQ142" s="347"/>
      <c r="ECR142" s="347"/>
      <c r="ECS142" s="347"/>
      <c r="ECT142" s="347"/>
      <c r="ECU142" s="347"/>
      <c r="ECV142" s="347"/>
      <c r="ECW142" s="347"/>
      <c r="ECX142" s="347"/>
      <c r="ECY142" s="347"/>
      <c r="ECZ142" s="347"/>
      <c r="EDA142" s="347"/>
      <c r="EDB142" s="347"/>
      <c r="EDC142" s="347"/>
      <c r="EDD142" s="347"/>
      <c r="EDE142" s="347"/>
      <c r="EDF142" s="347"/>
      <c r="EDG142" s="347"/>
      <c r="EDH142" s="347"/>
      <c r="EDI142" s="347"/>
      <c r="EDJ142" s="347"/>
      <c r="EDK142" s="347"/>
      <c r="EDL142" s="347"/>
      <c r="EDM142" s="347"/>
      <c r="EDN142" s="347"/>
      <c r="EDO142" s="347"/>
      <c r="EDP142" s="347"/>
      <c r="EDQ142" s="347"/>
      <c r="EDR142" s="347"/>
      <c r="EDS142" s="347"/>
      <c r="EDT142" s="347"/>
      <c r="EDU142" s="347"/>
      <c r="EDV142" s="347"/>
      <c r="EDW142" s="347"/>
      <c r="EDX142" s="347"/>
      <c r="EDY142" s="347"/>
      <c r="EDZ142" s="347"/>
      <c r="EEA142" s="347"/>
      <c r="EEB142" s="347"/>
      <c r="EEC142" s="347"/>
      <c r="EED142" s="347"/>
      <c r="EEE142" s="347"/>
      <c r="EEF142" s="347"/>
      <c r="EEG142" s="347"/>
      <c r="EEH142" s="347"/>
      <c r="EEI142" s="347"/>
      <c r="EEJ142" s="347"/>
      <c r="EEK142" s="347"/>
      <c r="EEL142" s="347"/>
      <c r="EEM142" s="347"/>
      <c r="EEN142" s="347"/>
      <c r="EEO142" s="347"/>
      <c r="EEP142" s="347"/>
      <c r="EEQ142" s="347"/>
      <c r="EER142" s="347"/>
      <c r="EES142" s="347"/>
      <c r="EET142" s="347"/>
      <c r="EEU142" s="347"/>
      <c r="EEV142" s="347"/>
      <c r="EEW142" s="347"/>
      <c r="EEX142" s="347"/>
      <c r="EEY142" s="347"/>
      <c r="EEZ142" s="347"/>
      <c r="EFA142" s="347"/>
      <c r="EFB142" s="347"/>
      <c r="EFC142" s="347"/>
      <c r="EFD142" s="347"/>
      <c r="EFE142" s="347"/>
      <c r="EFF142" s="347"/>
      <c r="EFG142" s="347"/>
      <c r="EFH142" s="347"/>
      <c r="EFI142" s="347"/>
      <c r="EFJ142" s="347"/>
      <c r="EFK142" s="347"/>
      <c r="EFL142" s="347"/>
      <c r="EFM142" s="347"/>
      <c r="EFN142" s="347"/>
      <c r="EFO142" s="347"/>
      <c r="EFP142" s="347"/>
      <c r="EFQ142" s="347"/>
      <c r="EFR142" s="347"/>
      <c r="EFS142" s="347"/>
      <c r="EFT142" s="347"/>
      <c r="EFU142" s="347"/>
      <c r="EFV142" s="347"/>
      <c r="EFW142" s="347"/>
      <c r="EFX142" s="347"/>
      <c r="EFY142" s="347"/>
      <c r="EFZ142" s="347"/>
      <c r="EGA142" s="347"/>
      <c r="EGB142" s="347"/>
      <c r="EGC142" s="347"/>
      <c r="EGD142" s="347"/>
      <c r="EGE142" s="347"/>
      <c r="EGF142" s="347"/>
      <c r="EGG142" s="347"/>
      <c r="EGH142" s="347"/>
      <c r="EGI142" s="347"/>
      <c r="EGJ142" s="347"/>
      <c r="EGK142" s="347"/>
      <c r="EGL142" s="347"/>
      <c r="EGM142" s="347"/>
      <c r="EGN142" s="347"/>
      <c r="EGO142" s="347"/>
      <c r="EGP142" s="347"/>
      <c r="EGQ142" s="347"/>
      <c r="EGR142" s="347"/>
      <c r="EGS142" s="347"/>
      <c r="EGT142" s="347"/>
      <c r="EGU142" s="347"/>
      <c r="EGV142" s="347"/>
      <c r="EGW142" s="347"/>
      <c r="EGX142" s="347"/>
      <c r="EGY142" s="347"/>
      <c r="EGZ142" s="347"/>
      <c r="EHA142" s="347"/>
      <c r="EHB142" s="347"/>
      <c r="EHC142" s="347"/>
      <c r="EHD142" s="347"/>
      <c r="EHE142" s="347"/>
      <c r="EHF142" s="347"/>
      <c r="EHG142" s="347"/>
      <c r="EHH142" s="347"/>
      <c r="EHI142" s="347"/>
      <c r="EHJ142" s="347"/>
      <c r="EHK142" s="347"/>
      <c r="EHL142" s="347"/>
      <c r="EHM142" s="347"/>
      <c r="EHN142" s="347"/>
      <c r="EHO142" s="347"/>
      <c r="EHP142" s="347"/>
      <c r="EHQ142" s="347"/>
      <c r="EHR142" s="347"/>
      <c r="EHS142" s="347"/>
      <c r="EHT142" s="347"/>
      <c r="EHU142" s="347"/>
      <c r="EHV142" s="347"/>
      <c r="EHW142" s="347"/>
      <c r="EHX142" s="347"/>
      <c r="EHY142" s="347"/>
      <c r="EHZ142" s="347"/>
      <c r="EIA142" s="347"/>
      <c r="EIB142" s="347"/>
      <c r="EIC142" s="347"/>
      <c r="EID142" s="347"/>
      <c r="EIE142" s="347"/>
      <c r="EIF142" s="347"/>
      <c r="EIG142" s="347"/>
      <c r="EIH142" s="347"/>
      <c r="EII142" s="347"/>
      <c r="EIJ142" s="347"/>
      <c r="EIK142" s="347"/>
      <c r="EIL142" s="347"/>
      <c r="EIM142" s="347"/>
      <c r="EIN142" s="347"/>
      <c r="EIO142" s="347"/>
      <c r="EIP142" s="347"/>
      <c r="EIQ142" s="347"/>
      <c r="EIR142" s="347"/>
      <c r="EIS142" s="347"/>
      <c r="EIT142" s="347"/>
      <c r="EIU142" s="347"/>
      <c r="EIV142" s="347"/>
      <c r="EIW142" s="347"/>
      <c r="EIX142" s="347"/>
      <c r="EIY142" s="347"/>
      <c r="EIZ142" s="347"/>
      <c r="EJA142" s="347"/>
      <c r="EJB142" s="347"/>
      <c r="EJC142" s="347"/>
      <c r="EJD142" s="347"/>
      <c r="EJE142" s="347"/>
      <c r="EJF142" s="347"/>
      <c r="EJG142" s="347"/>
      <c r="EJH142" s="347"/>
      <c r="EJI142" s="347"/>
      <c r="EJJ142" s="347"/>
      <c r="EJK142" s="347"/>
      <c r="EJL142" s="347"/>
      <c r="EJM142" s="347"/>
      <c r="EJN142" s="347"/>
      <c r="EJO142" s="347"/>
      <c r="EJP142" s="347"/>
      <c r="EJQ142" s="347"/>
      <c r="EJR142" s="347"/>
      <c r="EJS142" s="347"/>
      <c r="EJT142" s="347"/>
      <c r="EJU142" s="347"/>
      <c r="EJV142" s="347"/>
      <c r="EJW142" s="347"/>
      <c r="EJX142" s="347"/>
      <c r="EJY142" s="347"/>
      <c r="EJZ142" s="347"/>
      <c r="EKA142" s="347"/>
      <c r="EKB142" s="347"/>
      <c r="EKC142" s="347"/>
      <c r="EKD142" s="347"/>
      <c r="EKE142" s="347"/>
      <c r="EKF142" s="347"/>
      <c r="EKG142" s="347"/>
      <c r="EKH142" s="347"/>
      <c r="EKI142" s="347"/>
      <c r="EKJ142" s="347"/>
      <c r="EKK142" s="347"/>
      <c r="EKL142" s="347"/>
      <c r="EKM142" s="347"/>
      <c r="EKN142" s="347"/>
      <c r="EKO142" s="347"/>
      <c r="EKP142" s="347"/>
      <c r="EKQ142" s="347"/>
      <c r="EKR142" s="347"/>
      <c r="EKS142" s="347"/>
      <c r="EKT142" s="347"/>
      <c r="EKU142" s="347"/>
      <c r="EKV142" s="347"/>
      <c r="EKW142" s="347"/>
      <c r="EKX142" s="347"/>
      <c r="EKY142" s="347"/>
      <c r="EKZ142" s="347"/>
      <c r="ELA142" s="347"/>
      <c r="ELB142" s="347"/>
      <c r="ELC142" s="347"/>
      <c r="ELD142" s="347"/>
      <c r="ELE142" s="347"/>
      <c r="ELF142" s="347"/>
      <c r="ELG142" s="347"/>
      <c r="ELH142" s="347"/>
      <c r="ELI142" s="347"/>
      <c r="ELJ142" s="347"/>
      <c r="ELK142" s="347"/>
      <c r="ELL142" s="347"/>
      <c r="ELM142" s="347"/>
      <c r="ELN142" s="347"/>
      <c r="ELO142" s="347"/>
      <c r="ELP142" s="347"/>
      <c r="ELQ142" s="347"/>
      <c r="ELR142" s="347"/>
      <c r="ELS142" s="347"/>
      <c r="ELT142" s="347"/>
      <c r="ELU142" s="347"/>
      <c r="ELV142" s="347"/>
      <c r="ELW142" s="347"/>
      <c r="ELX142" s="347"/>
      <c r="ELY142" s="347"/>
      <c r="ELZ142" s="347"/>
      <c r="EMA142" s="347"/>
      <c r="EMB142" s="347"/>
      <c r="EMC142" s="347"/>
      <c r="EMD142" s="347"/>
      <c r="EME142" s="347"/>
      <c r="EMF142" s="347"/>
      <c r="EMG142" s="347"/>
      <c r="EMH142" s="347"/>
      <c r="EMI142" s="347"/>
      <c r="EMJ142" s="347"/>
      <c r="EMK142" s="347"/>
      <c r="EML142" s="347"/>
      <c r="EMM142" s="347"/>
      <c r="EMN142" s="347"/>
      <c r="EMO142" s="347"/>
      <c r="EMP142" s="347"/>
      <c r="EMQ142" s="347"/>
      <c r="EMR142" s="347"/>
      <c r="EMS142" s="347"/>
      <c r="EMT142" s="347"/>
      <c r="EMU142" s="347"/>
      <c r="EMV142" s="347"/>
      <c r="EMW142" s="347"/>
      <c r="EMX142" s="347"/>
      <c r="EMY142" s="347"/>
      <c r="EMZ142" s="347"/>
      <c r="ENA142" s="347"/>
      <c r="ENB142" s="347"/>
      <c r="ENC142" s="347"/>
      <c r="END142" s="347"/>
      <c r="ENE142" s="347"/>
      <c r="ENF142" s="347"/>
      <c r="ENG142" s="347"/>
      <c r="ENH142" s="347"/>
      <c r="ENI142" s="347"/>
      <c r="ENJ142" s="347"/>
      <c r="ENK142" s="347"/>
      <c r="ENL142" s="347"/>
      <c r="ENM142" s="347"/>
      <c r="ENN142" s="347"/>
      <c r="ENO142" s="347"/>
      <c r="ENP142" s="347"/>
      <c r="ENQ142" s="347"/>
      <c r="ENR142" s="347"/>
      <c r="ENS142" s="347"/>
      <c r="ENT142" s="347"/>
      <c r="ENU142" s="347"/>
      <c r="ENV142" s="347"/>
      <c r="ENW142" s="347"/>
      <c r="ENX142" s="347"/>
      <c r="ENY142" s="347"/>
      <c r="ENZ142" s="347"/>
      <c r="EOA142" s="347"/>
      <c r="EOB142" s="347"/>
      <c r="EOC142" s="347"/>
      <c r="EOD142" s="347"/>
      <c r="EOE142" s="347"/>
      <c r="EOF142" s="347"/>
      <c r="EOG142" s="347"/>
      <c r="EOH142" s="347"/>
      <c r="EOI142" s="347"/>
      <c r="EOJ142" s="347"/>
      <c r="EOK142" s="347"/>
      <c r="EOL142" s="347"/>
      <c r="EOM142" s="347"/>
      <c r="EON142" s="347"/>
      <c r="EOO142" s="347"/>
      <c r="EOP142" s="347"/>
      <c r="EOQ142" s="347"/>
      <c r="EOR142" s="347"/>
      <c r="EOS142" s="347"/>
      <c r="EOT142" s="347"/>
      <c r="EOU142" s="347"/>
      <c r="EOV142" s="347"/>
      <c r="EOW142" s="347"/>
      <c r="EOX142" s="347"/>
      <c r="EOY142" s="347"/>
      <c r="EOZ142" s="347"/>
      <c r="EPA142" s="347"/>
      <c r="EPB142" s="347"/>
      <c r="EPC142" s="347"/>
      <c r="EPD142" s="347"/>
      <c r="EPE142" s="347"/>
      <c r="EPF142" s="347"/>
      <c r="EPG142" s="347"/>
      <c r="EPH142" s="347"/>
      <c r="EPI142" s="347"/>
      <c r="EPJ142" s="347"/>
      <c r="EPK142" s="347"/>
      <c r="EPL142" s="347"/>
      <c r="EPM142" s="347"/>
      <c r="EPN142" s="347"/>
      <c r="EPO142" s="347"/>
      <c r="EPP142" s="347"/>
      <c r="EPQ142" s="347"/>
      <c r="EPR142" s="347"/>
      <c r="EPS142" s="347"/>
      <c r="EPT142" s="347"/>
      <c r="EPU142" s="347"/>
      <c r="EPV142" s="347"/>
      <c r="EPW142" s="347"/>
      <c r="EPX142" s="347"/>
      <c r="EPY142" s="347"/>
      <c r="EPZ142" s="347"/>
      <c r="EQA142" s="347"/>
      <c r="EQB142" s="347"/>
      <c r="EQC142" s="347"/>
      <c r="EQD142" s="347"/>
      <c r="EQE142" s="347"/>
      <c r="EQF142" s="347"/>
      <c r="EQG142" s="347"/>
      <c r="EQH142" s="347"/>
      <c r="EQI142" s="347"/>
      <c r="EQJ142" s="347"/>
      <c r="EQK142" s="347"/>
      <c r="EQL142" s="347"/>
      <c r="EQM142" s="347"/>
      <c r="EQN142" s="347"/>
      <c r="EQO142" s="347"/>
      <c r="EQP142" s="347"/>
      <c r="EQQ142" s="347"/>
      <c r="EQR142" s="347"/>
      <c r="EQS142" s="347"/>
      <c r="EQT142" s="347"/>
      <c r="EQU142" s="347"/>
      <c r="EQV142" s="347"/>
      <c r="EQW142" s="347"/>
      <c r="EQX142" s="347"/>
      <c r="EQY142" s="347"/>
      <c r="EQZ142" s="347"/>
      <c r="ERA142" s="347"/>
      <c r="ERB142" s="347"/>
      <c r="ERC142" s="347"/>
      <c r="ERD142" s="347"/>
      <c r="ERE142" s="347"/>
      <c r="ERF142" s="347"/>
      <c r="ERG142" s="347"/>
      <c r="ERH142" s="347"/>
      <c r="ERI142" s="347"/>
      <c r="ERJ142" s="347"/>
      <c r="ERK142" s="347"/>
      <c r="ERL142" s="347"/>
      <c r="ERM142" s="347"/>
      <c r="ERN142" s="347"/>
      <c r="ERO142" s="347"/>
      <c r="ERP142" s="347"/>
      <c r="ERQ142" s="347"/>
      <c r="ERR142" s="347"/>
      <c r="ERS142" s="347"/>
      <c r="ERT142" s="347"/>
      <c r="ERU142" s="347"/>
      <c r="ERV142" s="347"/>
      <c r="ERW142" s="347"/>
      <c r="ERX142" s="347"/>
      <c r="ERY142" s="347"/>
      <c r="ERZ142" s="347"/>
      <c r="ESA142" s="347"/>
      <c r="ESB142" s="347"/>
      <c r="ESC142" s="347"/>
      <c r="ESD142" s="347"/>
      <c r="ESE142" s="347"/>
      <c r="ESF142" s="347"/>
      <c r="ESG142" s="347"/>
      <c r="ESH142" s="347"/>
      <c r="ESI142" s="347"/>
      <c r="ESJ142" s="347"/>
      <c r="ESK142" s="347"/>
      <c r="ESL142" s="347"/>
      <c r="ESM142" s="347"/>
      <c r="ESN142" s="347"/>
      <c r="ESO142" s="347"/>
      <c r="ESP142" s="347"/>
      <c r="ESQ142" s="347"/>
      <c r="ESR142" s="347"/>
      <c r="ESS142" s="347"/>
      <c r="EST142" s="347"/>
      <c r="ESU142" s="347"/>
      <c r="ESV142" s="347"/>
      <c r="ESW142" s="347"/>
      <c r="ESX142" s="347"/>
      <c r="ESY142" s="347"/>
      <c r="ESZ142" s="347"/>
      <c r="ETA142" s="347"/>
      <c r="ETB142" s="347"/>
      <c r="ETC142" s="347"/>
      <c r="ETD142" s="347"/>
      <c r="ETE142" s="347"/>
      <c r="ETF142" s="347"/>
      <c r="ETG142" s="347"/>
      <c r="ETH142" s="347"/>
      <c r="ETI142" s="347"/>
      <c r="ETJ142" s="347"/>
      <c r="ETK142" s="347"/>
      <c r="ETL142" s="347"/>
      <c r="ETM142" s="347"/>
      <c r="ETN142" s="347"/>
      <c r="ETO142" s="347"/>
      <c r="ETP142" s="347"/>
      <c r="ETQ142" s="347"/>
      <c r="ETR142" s="347"/>
      <c r="ETS142" s="347"/>
      <c r="ETT142" s="347"/>
      <c r="ETU142" s="347"/>
      <c r="ETV142" s="347"/>
      <c r="ETW142" s="347"/>
      <c r="ETX142" s="347"/>
      <c r="ETY142" s="347"/>
      <c r="ETZ142" s="347"/>
      <c r="EUA142" s="347"/>
      <c r="EUB142" s="347"/>
      <c r="EUC142" s="347"/>
      <c r="EUD142" s="347"/>
      <c r="EUE142" s="347"/>
      <c r="EUF142" s="347"/>
      <c r="EUG142" s="347"/>
      <c r="EUH142" s="347"/>
      <c r="EUI142" s="347"/>
      <c r="EUJ142" s="347"/>
      <c r="EUK142" s="347"/>
      <c r="EUL142" s="347"/>
      <c r="EUM142" s="347"/>
      <c r="EUN142" s="347"/>
      <c r="EUO142" s="347"/>
      <c r="EUP142" s="347"/>
      <c r="EUQ142" s="347"/>
      <c r="EUR142" s="347"/>
      <c r="EUS142" s="347"/>
      <c r="EUT142" s="347"/>
      <c r="EUU142" s="347"/>
      <c r="EUV142" s="347"/>
      <c r="EUW142" s="347"/>
      <c r="EUX142" s="347"/>
      <c r="EUY142" s="347"/>
      <c r="EUZ142" s="347"/>
      <c r="EVA142" s="347"/>
      <c r="EVB142" s="347"/>
      <c r="EVC142" s="347"/>
      <c r="EVD142" s="347"/>
      <c r="EVE142" s="347"/>
      <c r="EVF142" s="347"/>
      <c r="EVG142" s="347"/>
      <c r="EVH142" s="347"/>
      <c r="EVI142" s="347"/>
      <c r="EVJ142" s="347"/>
      <c r="EVK142" s="347"/>
      <c r="EVL142" s="347"/>
      <c r="EVM142" s="347"/>
      <c r="EVN142" s="347"/>
      <c r="EVO142" s="347"/>
      <c r="EVP142" s="347"/>
      <c r="EVQ142" s="347"/>
      <c r="EVR142" s="347"/>
      <c r="EVS142" s="347"/>
      <c r="EVT142" s="347"/>
      <c r="EVU142" s="347"/>
      <c r="EVV142" s="347"/>
      <c r="EVW142" s="347"/>
      <c r="EVX142" s="347"/>
      <c r="EVY142" s="347"/>
      <c r="EVZ142" s="347"/>
      <c r="EWA142" s="347"/>
      <c r="EWB142" s="347"/>
      <c r="EWC142" s="347"/>
      <c r="EWD142" s="347"/>
      <c r="EWE142" s="347"/>
      <c r="EWF142" s="347"/>
      <c r="EWG142" s="347"/>
      <c r="EWH142" s="347"/>
      <c r="EWI142" s="347"/>
      <c r="EWJ142" s="347"/>
      <c r="EWK142" s="347"/>
      <c r="EWL142" s="347"/>
      <c r="EWM142" s="347"/>
      <c r="EWN142" s="347"/>
      <c r="EWO142" s="347"/>
      <c r="EWP142" s="347"/>
      <c r="EWQ142" s="347"/>
      <c r="EWR142" s="347"/>
      <c r="EWS142" s="347"/>
      <c r="EWT142" s="347"/>
      <c r="EWU142" s="347"/>
      <c r="EWV142" s="347"/>
      <c r="EWW142" s="347"/>
      <c r="EWX142" s="347"/>
      <c r="EWY142" s="347"/>
      <c r="EWZ142" s="347"/>
      <c r="EXA142" s="347"/>
      <c r="EXB142" s="347"/>
      <c r="EXC142" s="347"/>
      <c r="EXD142" s="347"/>
      <c r="EXE142" s="347"/>
      <c r="EXF142" s="347"/>
      <c r="EXG142" s="347"/>
      <c r="EXH142" s="347"/>
      <c r="EXI142" s="347"/>
      <c r="EXJ142" s="347"/>
      <c r="EXK142" s="347"/>
      <c r="EXL142" s="347"/>
      <c r="EXM142" s="347"/>
      <c r="EXN142" s="347"/>
      <c r="EXO142" s="347"/>
      <c r="EXP142" s="347"/>
      <c r="EXQ142" s="347"/>
      <c r="EXR142" s="347"/>
      <c r="EXS142" s="347"/>
      <c r="EXT142" s="347"/>
      <c r="EXU142" s="347"/>
      <c r="EXV142" s="347"/>
      <c r="EXW142" s="347"/>
      <c r="EXX142" s="347"/>
      <c r="EXY142" s="347"/>
      <c r="EXZ142" s="347"/>
      <c r="EYA142" s="347"/>
      <c r="EYB142" s="347"/>
      <c r="EYC142" s="347"/>
      <c r="EYD142" s="347"/>
      <c r="EYE142" s="347"/>
      <c r="EYF142" s="347"/>
      <c r="EYG142" s="347"/>
      <c r="EYH142" s="347"/>
      <c r="EYI142" s="347"/>
      <c r="EYJ142" s="347"/>
      <c r="EYK142" s="347"/>
      <c r="EYL142" s="347"/>
      <c r="EYM142" s="347"/>
      <c r="EYN142" s="347"/>
      <c r="EYO142" s="347"/>
      <c r="EYP142" s="347"/>
      <c r="EYQ142" s="347"/>
      <c r="EYR142" s="347"/>
      <c r="EYS142" s="347"/>
      <c r="EYT142" s="347"/>
      <c r="EYU142" s="347"/>
      <c r="EYV142" s="347"/>
      <c r="EYW142" s="347"/>
      <c r="EYX142" s="347"/>
      <c r="EYY142" s="347"/>
      <c r="EYZ142" s="347"/>
      <c r="EZA142" s="347"/>
      <c r="EZB142" s="347"/>
      <c r="EZC142" s="347"/>
      <c r="EZD142" s="347"/>
      <c r="EZE142" s="347"/>
      <c r="EZF142" s="347"/>
      <c r="EZG142" s="347"/>
      <c r="EZH142" s="347"/>
      <c r="EZI142" s="347"/>
      <c r="EZJ142" s="347"/>
      <c r="EZK142" s="347"/>
      <c r="EZL142" s="347"/>
      <c r="EZM142" s="347"/>
      <c r="EZN142" s="347"/>
      <c r="EZO142" s="347"/>
      <c r="EZP142" s="347"/>
      <c r="EZQ142" s="347"/>
      <c r="EZR142" s="347"/>
      <c r="EZS142" s="347"/>
      <c r="EZT142" s="347"/>
      <c r="EZU142" s="347"/>
      <c r="EZV142" s="347"/>
      <c r="EZW142" s="347"/>
      <c r="EZX142" s="347"/>
      <c r="EZY142" s="347"/>
      <c r="EZZ142" s="347"/>
      <c r="FAA142" s="347"/>
      <c r="FAB142" s="347"/>
      <c r="FAC142" s="347"/>
      <c r="FAD142" s="347"/>
      <c r="FAE142" s="347"/>
      <c r="FAF142" s="347"/>
      <c r="FAG142" s="347"/>
      <c r="FAH142" s="347"/>
      <c r="FAI142" s="347"/>
      <c r="FAJ142" s="347"/>
      <c r="FAK142" s="347"/>
      <c r="FAL142" s="347"/>
      <c r="FAM142" s="347"/>
      <c r="FAN142" s="347"/>
      <c r="FAO142" s="347"/>
      <c r="FAP142" s="347"/>
      <c r="FAQ142" s="347"/>
      <c r="FAR142" s="347"/>
      <c r="FAS142" s="347"/>
      <c r="FAT142" s="347"/>
      <c r="FAU142" s="347"/>
      <c r="FAV142" s="347"/>
      <c r="FAW142" s="347"/>
      <c r="FAX142" s="347"/>
      <c r="FAY142" s="347"/>
      <c r="FAZ142" s="347"/>
      <c r="FBA142" s="347"/>
      <c r="FBB142" s="347"/>
      <c r="FBC142" s="347"/>
      <c r="FBD142" s="347"/>
      <c r="FBE142" s="347"/>
      <c r="FBF142" s="347"/>
      <c r="FBG142" s="347"/>
      <c r="FBH142" s="347"/>
      <c r="FBI142" s="347"/>
      <c r="FBJ142" s="347"/>
      <c r="FBK142" s="347"/>
      <c r="FBL142" s="347"/>
      <c r="FBM142" s="347"/>
      <c r="FBN142" s="347"/>
      <c r="FBO142" s="347"/>
      <c r="FBP142" s="347"/>
      <c r="FBQ142" s="347"/>
      <c r="FBR142" s="347"/>
      <c r="FBS142" s="347"/>
      <c r="FBT142" s="347"/>
      <c r="FBU142" s="347"/>
      <c r="FBV142" s="347"/>
      <c r="FBW142" s="347"/>
      <c r="FBX142" s="347"/>
      <c r="FBY142" s="347"/>
      <c r="FBZ142" s="347"/>
      <c r="FCA142" s="347"/>
      <c r="FCB142" s="347"/>
      <c r="FCC142" s="347"/>
      <c r="FCD142" s="347"/>
      <c r="FCE142" s="347"/>
      <c r="FCF142" s="347"/>
      <c r="FCG142" s="347"/>
      <c r="FCH142" s="347"/>
      <c r="FCI142" s="347"/>
      <c r="FCJ142" s="347"/>
      <c r="FCK142" s="347"/>
      <c r="FCL142" s="347"/>
      <c r="FCM142" s="347"/>
      <c r="FCN142" s="347"/>
      <c r="FCO142" s="347"/>
      <c r="FCP142" s="347"/>
      <c r="FCQ142" s="347"/>
      <c r="FCR142" s="347"/>
      <c r="FCS142" s="347"/>
      <c r="FCT142" s="347"/>
      <c r="FCU142" s="347"/>
      <c r="FCV142" s="347"/>
      <c r="FCW142" s="347"/>
      <c r="FCX142" s="347"/>
      <c r="FCY142" s="347"/>
      <c r="FCZ142" s="347"/>
      <c r="FDA142" s="347"/>
      <c r="FDB142" s="347"/>
      <c r="FDC142" s="347"/>
      <c r="FDD142" s="347"/>
      <c r="FDE142" s="347"/>
      <c r="FDF142" s="347"/>
      <c r="FDG142" s="347"/>
      <c r="FDH142" s="347"/>
      <c r="FDI142" s="347"/>
      <c r="FDJ142" s="347"/>
      <c r="FDK142" s="347"/>
      <c r="FDL142" s="347"/>
      <c r="FDM142" s="347"/>
      <c r="FDN142" s="347"/>
      <c r="FDO142" s="347"/>
      <c r="FDP142" s="347"/>
      <c r="FDQ142" s="347"/>
      <c r="FDR142" s="347"/>
      <c r="FDS142" s="347"/>
      <c r="FDT142" s="347"/>
      <c r="FDU142" s="347"/>
      <c r="FDV142" s="347"/>
      <c r="FDW142" s="347"/>
      <c r="FDX142" s="347"/>
      <c r="FDY142" s="347"/>
      <c r="FDZ142" s="347"/>
      <c r="FEA142" s="347"/>
      <c r="FEB142" s="347"/>
      <c r="FEC142" s="347"/>
      <c r="FED142" s="347"/>
      <c r="FEE142" s="347"/>
      <c r="FEF142" s="347"/>
      <c r="FEG142" s="347"/>
      <c r="FEH142" s="347"/>
      <c r="FEI142" s="347"/>
      <c r="FEJ142" s="347"/>
      <c r="FEK142" s="347"/>
      <c r="FEL142" s="347"/>
      <c r="FEM142" s="347"/>
      <c r="FEN142" s="347"/>
      <c r="FEO142" s="347"/>
      <c r="FEP142" s="347"/>
      <c r="FEQ142" s="347"/>
      <c r="FER142" s="347"/>
      <c r="FES142" s="347"/>
      <c r="FET142" s="347"/>
      <c r="FEU142" s="347"/>
      <c r="FEV142" s="347"/>
      <c r="FEW142" s="347"/>
      <c r="FEX142" s="347"/>
      <c r="FEY142" s="347"/>
      <c r="FEZ142" s="347"/>
      <c r="FFA142" s="347"/>
      <c r="FFB142" s="347"/>
      <c r="FFC142" s="347"/>
      <c r="FFD142" s="347"/>
      <c r="FFE142" s="347"/>
      <c r="FFF142" s="347"/>
      <c r="FFG142" s="347"/>
      <c r="FFH142" s="347"/>
      <c r="FFI142" s="347"/>
      <c r="FFJ142" s="347"/>
      <c r="FFK142" s="347"/>
      <c r="FFL142" s="347"/>
      <c r="FFM142" s="347"/>
      <c r="FFN142" s="347"/>
      <c r="FFO142" s="347"/>
      <c r="FFP142" s="347"/>
      <c r="FFQ142" s="347"/>
      <c r="FFR142" s="347"/>
      <c r="FFS142" s="347"/>
      <c r="FFT142" s="347"/>
      <c r="FFU142" s="347"/>
      <c r="FFV142" s="347"/>
      <c r="FFW142" s="347"/>
      <c r="FFX142" s="347"/>
      <c r="FFY142" s="347"/>
      <c r="FFZ142" s="347"/>
      <c r="FGA142" s="347"/>
      <c r="FGB142" s="347"/>
      <c r="FGC142" s="347"/>
      <c r="FGD142" s="347"/>
      <c r="FGE142" s="347"/>
      <c r="FGF142" s="347"/>
      <c r="FGG142" s="347"/>
      <c r="FGH142" s="347"/>
      <c r="FGI142" s="347"/>
      <c r="FGJ142" s="347"/>
      <c r="FGK142" s="347"/>
      <c r="FGL142" s="347"/>
      <c r="FGM142" s="347"/>
      <c r="FGN142" s="347"/>
      <c r="FGO142" s="347"/>
      <c r="FGP142" s="347"/>
      <c r="FGQ142" s="347"/>
      <c r="FGR142" s="347"/>
      <c r="FGS142" s="347"/>
      <c r="FGT142" s="347"/>
      <c r="FGU142" s="347"/>
      <c r="FGV142" s="347"/>
      <c r="FGW142" s="347"/>
      <c r="FGX142" s="347"/>
      <c r="FGY142" s="347"/>
      <c r="FGZ142" s="347"/>
      <c r="FHA142" s="347"/>
      <c r="FHB142" s="347"/>
      <c r="FHC142" s="347"/>
      <c r="FHD142" s="347"/>
      <c r="FHE142" s="347"/>
      <c r="FHF142" s="347"/>
      <c r="FHG142" s="347"/>
      <c r="FHH142" s="347"/>
      <c r="FHI142" s="347"/>
      <c r="FHJ142" s="347"/>
      <c r="FHK142" s="347"/>
      <c r="FHL142" s="347"/>
      <c r="FHM142" s="347"/>
      <c r="FHN142" s="347"/>
      <c r="FHO142" s="347"/>
      <c r="FHP142" s="347"/>
      <c r="FHQ142" s="347"/>
      <c r="FHR142" s="347"/>
      <c r="FHS142" s="347"/>
      <c r="FHT142" s="347"/>
      <c r="FHU142" s="347"/>
      <c r="FHV142" s="347"/>
      <c r="FHW142" s="347"/>
      <c r="FHX142" s="347"/>
      <c r="FHY142" s="347"/>
      <c r="FHZ142" s="347"/>
      <c r="FIA142" s="347"/>
      <c r="FIB142" s="347"/>
      <c r="FIC142" s="347"/>
      <c r="FID142" s="347"/>
      <c r="FIE142" s="347"/>
      <c r="FIF142" s="347"/>
      <c r="FIG142" s="347"/>
      <c r="FIH142" s="347"/>
      <c r="FII142" s="347"/>
      <c r="FIJ142" s="347"/>
      <c r="FIK142" s="347"/>
      <c r="FIL142" s="347"/>
      <c r="FIM142" s="347"/>
      <c r="FIN142" s="347"/>
      <c r="FIO142" s="347"/>
      <c r="FIP142" s="347"/>
      <c r="FIQ142" s="347"/>
      <c r="FIR142" s="347"/>
      <c r="FIS142" s="347"/>
      <c r="FIT142" s="347"/>
      <c r="FIU142" s="347"/>
      <c r="FIV142" s="347"/>
      <c r="FIW142" s="347"/>
      <c r="FIX142" s="347"/>
      <c r="FIY142" s="347"/>
      <c r="FIZ142" s="347"/>
      <c r="FJA142" s="347"/>
      <c r="FJB142" s="347"/>
      <c r="FJC142" s="347"/>
      <c r="FJD142" s="347"/>
      <c r="FJE142" s="347"/>
      <c r="FJF142" s="347"/>
      <c r="FJG142" s="347"/>
      <c r="FJH142" s="347"/>
      <c r="FJI142" s="347"/>
      <c r="FJJ142" s="347"/>
      <c r="FJK142" s="347"/>
      <c r="FJL142" s="347"/>
      <c r="FJM142" s="347"/>
      <c r="FJN142" s="347"/>
      <c r="FJO142" s="347"/>
      <c r="FJP142" s="347"/>
      <c r="FJQ142" s="347"/>
      <c r="FJR142" s="347"/>
      <c r="FJS142" s="347"/>
      <c r="FJT142" s="347"/>
      <c r="FJU142" s="347"/>
      <c r="FJV142" s="347"/>
      <c r="FJW142" s="347"/>
      <c r="FJX142" s="347"/>
      <c r="FJY142" s="347"/>
      <c r="FJZ142" s="347"/>
      <c r="FKA142" s="347"/>
      <c r="FKB142" s="347"/>
      <c r="FKC142" s="347"/>
      <c r="FKD142" s="347"/>
      <c r="FKE142" s="347"/>
      <c r="FKF142" s="347"/>
      <c r="FKG142" s="347"/>
      <c r="FKH142" s="347"/>
      <c r="FKI142" s="347"/>
      <c r="FKJ142" s="347"/>
      <c r="FKK142" s="347"/>
      <c r="FKL142" s="347"/>
      <c r="FKM142" s="347"/>
      <c r="FKN142" s="347"/>
      <c r="FKO142" s="347"/>
      <c r="FKP142" s="347"/>
      <c r="FKQ142" s="347"/>
      <c r="FKR142" s="347"/>
      <c r="FKS142" s="347"/>
      <c r="FKT142" s="347"/>
      <c r="FKU142" s="347"/>
      <c r="FKV142" s="347"/>
      <c r="FKW142" s="347"/>
      <c r="FKX142" s="347"/>
      <c r="FKY142" s="347"/>
      <c r="FKZ142" s="347"/>
      <c r="FLA142" s="347"/>
      <c r="FLB142" s="347"/>
      <c r="FLC142" s="347"/>
      <c r="FLD142" s="347"/>
      <c r="FLE142" s="347"/>
      <c r="FLF142" s="347"/>
      <c r="FLG142" s="347"/>
      <c r="FLH142" s="347"/>
      <c r="FLI142" s="347"/>
      <c r="FLJ142" s="347"/>
      <c r="FLK142" s="347"/>
      <c r="FLL142" s="347"/>
      <c r="FLM142" s="347"/>
      <c r="FLN142" s="347"/>
      <c r="FLO142" s="347"/>
      <c r="FLP142" s="347"/>
      <c r="FLQ142" s="347"/>
      <c r="FLR142" s="347"/>
      <c r="FLS142" s="347"/>
      <c r="FLT142" s="347"/>
      <c r="FLU142" s="347"/>
      <c r="FLV142" s="347"/>
      <c r="FLW142" s="347"/>
      <c r="FLX142" s="347"/>
      <c r="FLY142" s="347"/>
      <c r="FLZ142" s="347"/>
      <c r="FMA142" s="347"/>
      <c r="FMB142" s="347"/>
      <c r="FMC142" s="347"/>
      <c r="FMD142" s="347"/>
      <c r="FME142" s="347"/>
      <c r="FMF142" s="347"/>
      <c r="FMG142" s="347"/>
      <c r="FMH142" s="347"/>
      <c r="FMI142" s="347"/>
      <c r="FMJ142" s="347"/>
      <c r="FMK142" s="347"/>
      <c r="FML142" s="347"/>
      <c r="FMM142" s="347"/>
      <c r="FMN142" s="347"/>
      <c r="FMO142" s="347"/>
      <c r="FMP142" s="347"/>
      <c r="FMQ142" s="347"/>
      <c r="FMR142" s="347"/>
      <c r="FMS142" s="347"/>
      <c r="FMT142" s="347"/>
      <c r="FMU142" s="347"/>
      <c r="FMV142" s="347"/>
      <c r="FMW142" s="347"/>
      <c r="FMX142" s="347"/>
      <c r="FMY142" s="347"/>
      <c r="FMZ142" s="347"/>
      <c r="FNA142" s="347"/>
      <c r="FNB142" s="347"/>
      <c r="FNC142" s="347"/>
      <c r="FND142" s="347"/>
      <c r="FNE142" s="347"/>
      <c r="FNF142" s="347"/>
      <c r="FNG142" s="347"/>
      <c r="FNH142" s="347"/>
      <c r="FNI142" s="347"/>
      <c r="FNJ142" s="347"/>
      <c r="FNK142" s="347"/>
      <c r="FNL142" s="347"/>
      <c r="FNM142" s="347"/>
      <c r="FNN142" s="347"/>
      <c r="FNO142" s="347"/>
      <c r="FNP142" s="347"/>
      <c r="FNQ142" s="347"/>
      <c r="FNR142" s="347"/>
      <c r="FNS142" s="347"/>
      <c r="FNT142" s="347"/>
      <c r="FNU142" s="347"/>
      <c r="FNV142" s="347"/>
      <c r="FNW142" s="347"/>
      <c r="FNX142" s="347"/>
      <c r="FNY142" s="347"/>
      <c r="FNZ142" s="347"/>
      <c r="FOA142" s="347"/>
      <c r="FOB142" s="347"/>
      <c r="FOC142" s="347"/>
      <c r="FOD142" s="347"/>
      <c r="FOE142" s="347"/>
      <c r="FOF142" s="347"/>
      <c r="FOG142" s="347"/>
      <c r="FOH142" s="347"/>
      <c r="FOI142" s="347"/>
      <c r="FOJ142" s="347"/>
      <c r="FOK142" s="347"/>
      <c r="FOL142" s="347"/>
      <c r="FOM142" s="347"/>
      <c r="FON142" s="347"/>
      <c r="FOO142" s="347"/>
      <c r="FOP142" s="347"/>
      <c r="FOQ142" s="347"/>
      <c r="FOR142" s="347"/>
      <c r="FOS142" s="347"/>
      <c r="FOT142" s="347"/>
      <c r="FOU142" s="347"/>
      <c r="FOV142" s="347"/>
      <c r="FOW142" s="347"/>
      <c r="FOX142" s="347"/>
      <c r="FOY142" s="347"/>
      <c r="FOZ142" s="347"/>
      <c r="FPA142" s="347"/>
      <c r="FPB142" s="347"/>
      <c r="FPC142" s="347"/>
      <c r="FPD142" s="347"/>
      <c r="FPE142" s="347"/>
      <c r="FPF142" s="347"/>
      <c r="FPG142" s="347"/>
      <c r="FPH142" s="347"/>
      <c r="FPI142" s="347"/>
      <c r="FPJ142" s="347"/>
      <c r="FPK142" s="347"/>
      <c r="FPL142" s="347"/>
      <c r="FPM142" s="347"/>
      <c r="FPN142" s="347"/>
      <c r="FPO142" s="347"/>
      <c r="FPP142" s="347"/>
      <c r="FPQ142" s="347"/>
      <c r="FPR142" s="347"/>
      <c r="FPS142" s="347"/>
      <c r="FPT142" s="347"/>
      <c r="FPU142" s="347"/>
      <c r="FPV142" s="347"/>
      <c r="FPW142" s="347"/>
      <c r="FPX142" s="347"/>
      <c r="FPY142" s="347"/>
      <c r="FPZ142" s="347"/>
      <c r="FQA142" s="347"/>
      <c r="FQB142" s="347"/>
      <c r="FQC142" s="347"/>
      <c r="FQD142" s="347"/>
      <c r="FQE142" s="347"/>
      <c r="FQF142" s="347"/>
      <c r="FQG142" s="347"/>
      <c r="FQH142" s="347"/>
      <c r="FQI142" s="347"/>
      <c r="FQJ142" s="347"/>
      <c r="FQK142" s="347"/>
      <c r="FQL142" s="347"/>
      <c r="FQM142" s="347"/>
      <c r="FQN142" s="347"/>
      <c r="FQO142" s="347"/>
      <c r="FQP142" s="347"/>
      <c r="FQQ142" s="347"/>
      <c r="FQR142" s="347"/>
      <c r="FQS142" s="347"/>
      <c r="FQT142" s="347"/>
      <c r="FQU142" s="347"/>
      <c r="FQV142" s="347"/>
      <c r="FQW142" s="347"/>
      <c r="FQX142" s="347"/>
      <c r="FQY142" s="347"/>
      <c r="FQZ142" s="347"/>
      <c r="FRA142" s="347"/>
      <c r="FRB142" s="347"/>
      <c r="FRC142" s="347"/>
      <c r="FRD142" s="347"/>
      <c r="FRE142" s="347"/>
      <c r="FRF142" s="347"/>
      <c r="FRG142" s="347"/>
      <c r="FRH142" s="347"/>
      <c r="FRI142" s="347"/>
      <c r="FRJ142" s="347"/>
      <c r="FRK142" s="347"/>
      <c r="FRL142" s="347"/>
      <c r="FRM142" s="347"/>
      <c r="FRN142" s="347"/>
      <c r="FRO142" s="347"/>
      <c r="FRP142" s="347"/>
      <c r="FRQ142" s="347"/>
      <c r="FRR142" s="347"/>
      <c r="FRS142" s="347"/>
      <c r="FRT142" s="347"/>
      <c r="FRU142" s="347"/>
      <c r="FRV142" s="347"/>
      <c r="FRW142" s="347"/>
      <c r="FRX142" s="347"/>
      <c r="FRY142" s="347"/>
      <c r="FRZ142" s="347"/>
      <c r="FSA142" s="347"/>
      <c r="FSB142" s="347"/>
      <c r="FSC142" s="347"/>
      <c r="FSD142" s="347"/>
      <c r="FSE142" s="347"/>
      <c r="FSF142" s="347"/>
      <c r="FSG142" s="347"/>
      <c r="FSH142" s="347"/>
      <c r="FSI142" s="347"/>
      <c r="FSJ142" s="347"/>
      <c r="FSK142" s="347"/>
      <c r="FSL142" s="347"/>
      <c r="FSM142" s="347"/>
      <c r="FSN142" s="347"/>
      <c r="FSO142" s="347"/>
      <c r="FSP142" s="347"/>
      <c r="FSQ142" s="347"/>
      <c r="FSR142" s="347"/>
      <c r="FSS142" s="347"/>
      <c r="FST142" s="347"/>
      <c r="FSU142" s="347"/>
      <c r="FSV142" s="347"/>
      <c r="FSW142" s="347"/>
      <c r="FSX142" s="347"/>
      <c r="FSY142" s="347"/>
      <c r="FSZ142" s="347"/>
      <c r="FTA142" s="347"/>
      <c r="FTB142" s="347"/>
      <c r="FTC142" s="347"/>
      <c r="FTD142" s="347"/>
      <c r="FTE142" s="347"/>
      <c r="FTF142" s="347"/>
      <c r="FTG142" s="347"/>
      <c r="FTH142" s="347"/>
      <c r="FTI142" s="347"/>
      <c r="FTJ142" s="347"/>
      <c r="FTK142" s="347"/>
      <c r="FTL142" s="347"/>
      <c r="FTM142" s="347"/>
      <c r="FTN142" s="347"/>
      <c r="FTO142" s="347"/>
      <c r="FTP142" s="347"/>
      <c r="FTQ142" s="347"/>
      <c r="FTR142" s="347"/>
      <c r="FTS142" s="347"/>
      <c r="FTT142" s="347"/>
      <c r="FTU142" s="347"/>
      <c r="FTV142" s="347"/>
      <c r="FTW142" s="347"/>
      <c r="FTX142" s="347"/>
      <c r="FTY142" s="347"/>
      <c r="FTZ142" s="347"/>
      <c r="FUA142" s="347"/>
      <c r="FUB142" s="347"/>
      <c r="FUC142" s="347"/>
      <c r="FUD142" s="347"/>
      <c r="FUE142" s="347"/>
      <c r="FUF142" s="347"/>
      <c r="FUG142" s="347"/>
      <c r="FUH142" s="347"/>
      <c r="FUI142" s="347"/>
      <c r="FUJ142" s="347"/>
      <c r="FUK142" s="347"/>
      <c r="FUL142" s="347"/>
      <c r="FUM142" s="347"/>
      <c r="FUN142" s="347"/>
      <c r="FUO142" s="347"/>
      <c r="FUP142" s="347"/>
      <c r="FUQ142" s="347"/>
      <c r="FUR142" s="347"/>
      <c r="FUS142" s="347"/>
      <c r="FUT142" s="347"/>
      <c r="FUU142" s="347"/>
      <c r="FUV142" s="347"/>
      <c r="FUW142" s="347"/>
      <c r="FUX142" s="347"/>
      <c r="FUY142" s="347"/>
      <c r="FUZ142" s="347"/>
      <c r="FVA142" s="347"/>
      <c r="FVB142" s="347"/>
      <c r="FVC142" s="347"/>
      <c r="FVD142" s="347"/>
      <c r="FVE142" s="347"/>
      <c r="FVF142" s="347"/>
      <c r="FVG142" s="347"/>
      <c r="FVH142" s="347"/>
      <c r="FVI142" s="347"/>
      <c r="FVJ142" s="347"/>
      <c r="FVK142" s="347"/>
      <c r="FVL142" s="347"/>
      <c r="FVM142" s="347"/>
      <c r="FVN142" s="347"/>
      <c r="FVO142" s="347"/>
      <c r="FVP142" s="347"/>
      <c r="FVQ142" s="347"/>
      <c r="FVR142" s="347"/>
      <c r="FVS142" s="347"/>
      <c r="FVT142" s="347"/>
      <c r="FVU142" s="347"/>
      <c r="FVV142" s="347"/>
      <c r="FVW142" s="347"/>
      <c r="FVX142" s="347"/>
      <c r="FVY142" s="347"/>
      <c r="FVZ142" s="347"/>
      <c r="FWA142" s="347"/>
      <c r="FWB142" s="347"/>
      <c r="FWC142" s="347"/>
      <c r="FWD142" s="347"/>
      <c r="FWE142" s="347"/>
      <c r="FWF142" s="347"/>
      <c r="FWG142" s="347"/>
      <c r="FWH142" s="347"/>
      <c r="FWI142" s="347"/>
      <c r="FWJ142" s="347"/>
      <c r="FWK142" s="347"/>
      <c r="FWL142" s="347"/>
      <c r="FWM142" s="347"/>
      <c r="FWN142" s="347"/>
      <c r="FWO142" s="347"/>
      <c r="FWP142" s="347"/>
      <c r="FWQ142" s="347"/>
      <c r="FWR142" s="347"/>
      <c r="FWS142" s="347"/>
      <c r="FWT142" s="347"/>
      <c r="FWU142" s="347"/>
      <c r="FWV142" s="347"/>
      <c r="FWW142" s="347"/>
      <c r="FWX142" s="347"/>
      <c r="FWY142" s="347"/>
      <c r="FWZ142" s="347"/>
      <c r="FXA142" s="347"/>
      <c r="FXB142" s="347"/>
      <c r="FXC142" s="347"/>
      <c r="FXD142" s="347"/>
      <c r="FXE142" s="347"/>
      <c r="FXF142" s="347"/>
      <c r="FXG142" s="347"/>
      <c r="FXH142" s="347"/>
      <c r="FXI142" s="347"/>
      <c r="FXJ142" s="347"/>
      <c r="FXK142" s="347"/>
      <c r="FXL142" s="347"/>
      <c r="FXM142" s="347"/>
      <c r="FXN142" s="347"/>
      <c r="FXO142" s="347"/>
      <c r="FXP142" s="347"/>
      <c r="FXQ142" s="347"/>
      <c r="FXR142" s="347"/>
      <c r="FXS142" s="347"/>
      <c r="FXT142" s="347"/>
      <c r="FXU142" s="347"/>
      <c r="FXV142" s="347"/>
      <c r="FXW142" s="347"/>
      <c r="FXX142" s="347"/>
      <c r="FXY142" s="347"/>
      <c r="FXZ142" s="347"/>
      <c r="FYA142" s="347"/>
      <c r="FYB142" s="347"/>
      <c r="FYC142" s="347"/>
      <c r="FYD142" s="347"/>
      <c r="FYE142" s="347"/>
      <c r="FYF142" s="347"/>
      <c r="FYG142" s="347"/>
      <c r="FYH142" s="347"/>
      <c r="FYI142" s="347"/>
      <c r="FYJ142" s="347"/>
      <c r="FYK142" s="347"/>
      <c r="FYL142" s="347"/>
      <c r="FYM142" s="347"/>
      <c r="FYN142" s="347"/>
      <c r="FYO142" s="347"/>
      <c r="FYP142" s="347"/>
      <c r="FYQ142" s="347"/>
      <c r="FYR142" s="347"/>
      <c r="FYS142" s="347"/>
      <c r="FYT142" s="347"/>
      <c r="FYU142" s="347"/>
      <c r="FYV142" s="347"/>
      <c r="FYW142" s="347"/>
      <c r="FYX142" s="347"/>
      <c r="FYY142" s="347"/>
      <c r="FYZ142" s="347"/>
      <c r="FZA142" s="347"/>
      <c r="FZB142" s="347"/>
      <c r="FZC142" s="347"/>
      <c r="FZD142" s="347"/>
      <c r="FZE142" s="347"/>
      <c r="FZF142" s="347"/>
      <c r="FZG142" s="347"/>
      <c r="FZH142" s="347"/>
      <c r="FZI142" s="347"/>
      <c r="FZJ142" s="347"/>
      <c r="FZK142" s="347"/>
      <c r="FZL142" s="347"/>
      <c r="FZM142" s="347"/>
      <c r="FZN142" s="347"/>
      <c r="FZO142" s="347"/>
      <c r="FZP142" s="347"/>
      <c r="FZQ142" s="347"/>
      <c r="FZR142" s="347"/>
      <c r="FZS142" s="347"/>
      <c r="FZT142" s="347"/>
      <c r="FZU142" s="347"/>
      <c r="FZV142" s="347"/>
      <c r="FZW142" s="347"/>
      <c r="FZX142" s="347"/>
      <c r="FZY142" s="347"/>
      <c r="FZZ142" s="347"/>
      <c r="GAA142" s="347"/>
      <c r="GAB142" s="347"/>
      <c r="GAC142" s="347"/>
      <c r="GAD142" s="347"/>
      <c r="GAE142" s="347"/>
      <c r="GAF142" s="347"/>
      <c r="GAG142" s="347"/>
      <c r="GAH142" s="347"/>
      <c r="GAI142" s="347"/>
      <c r="GAJ142" s="347"/>
      <c r="GAK142" s="347"/>
      <c r="GAL142" s="347"/>
      <c r="GAM142" s="347"/>
      <c r="GAN142" s="347"/>
      <c r="GAO142" s="347"/>
      <c r="GAP142" s="347"/>
      <c r="GAQ142" s="347"/>
      <c r="GAR142" s="347"/>
      <c r="GAS142" s="347"/>
      <c r="GAT142" s="347"/>
      <c r="GAU142" s="347"/>
      <c r="GAV142" s="347"/>
      <c r="GAW142" s="347"/>
      <c r="GAX142" s="347"/>
      <c r="GAY142" s="347"/>
      <c r="GAZ142" s="347"/>
      <c r="GBA142" s="347"/>
      <c r="GBB142" s="347"/>
      <c r="GBC142" s="347"/>
      <c r="GBD142" s="347"/>
      <c r="GBE142" s="347"/>
      <c r="GBF142" s="347"/>
      <c r="GBG142" s="347"/>
      <c r="GBH142" s="347"/>
      <c r="GBI142" s="347"/>
      <c r="GBJ142" s="347"/>
      <c r="GBK142" s="347"/>
      <c r="GBL142" s="347"/>
      <c r="GBM142" s="347"/>
      <c r="GBN142" s="347"/>
      <c r="GBO142" s="347"/>
      <c r="GBP142" s="347"/>
      <c r="GBQ142" s="347"/>
      <c r="GBR142" s="347"/>
      <c r="GBS142" s="347"/>
      <c r="GBT142" s="347"/>
      <c r="GBU142" s="347"/>
      <c r="GBV142" s="347"/>
      <c r="GBW142" s="347"/>
      <c r="GBX142" s="347"/>
      <c r="GBY142" s="347"/>
      <c r="GBZ142" s="347"/>
      <c r="GCA142" s="347"/>
      <c r="GCB142" s="347"/>
      <c r="GCC142" s="347"/>
      <c r="GCD142" s="347"/>
      <c r="GCE142" s="347"/>
      <c r="GCF142" s="347"/>
      <c r="GCG142" s="347"/>
      <c r="GCH142" s="347"/>
      <c r="GCI142" s="347"/>
      <c r="GCJ142" s="347"/>
      <c r="GCK142" s="347"/>
      <c r="GCL142" s="347"/>
      <c r="GCM142" s="347"/>
      <c r="GCN142" s="347"/>
      <c r="GCO142" s="347"/>
      <c r="GCP142" s="347"/>
      <c r="GCQ142" s="347"/>
      <c r="GCR142" s="347"/>
      <c r="GCS142" s="347"/>
      <c r="GCT142" s="347"/>
      <c r="GCU142" s="347"/>
      <c r="GCV142" s="347"/>
      <c r="GCW142" s="347"/>
      <c r="GCX142" s="347"/>
      <c r="GCY142" s="347"/>
      <c r="GCZ142" s="347"/>
      <c r="GDA142" s="347"/>
      <c r="GDB142" s="347"/>
      <c r="GDC142" s="347"/>
      <c r="GDD142" s="347"/>
      <c r="GDE142" s="347"/>
      <c r="GDF142" s="347"/>
      <c r="GDG142" s="347"/>
      <c r="GDH142" s="347"/>
      <c r="GDI142" s="347"/>
      <c r="GDJ142" s="347"/>
      <c r="GDK142" s="347"/>
      <c r="GDL142" s="347"/>
      <c r="GDM142" s="347"/>
      <c r="GDN142" s="347"/>
      <c r="GDO142" s="347"/>
      <c r="GDP142" s="347"/>
      <c r="GDQ142" s="347"/>
      <c r="GDR142" s="347"/>
      <c r="GDS142" s="347"/>
      <c r="GDT142" s="347"/>
      <c r="GDU142" s="347"/>
      <c r="GDV142" s="347"/>
      <c r="GDW142" s="347"/>
      <c r="GDX142" s="347"/>
      <c r="GDY142" s="347"/>
      <c r="GDZ142" s="347"/>
      <c r="GEA142" s="347"/>
      <c r="GEB142" s="347"/>
      <c r="GEC142" s="347"/>
      <c r="GED142" s="347"/>
      <c r="GEE142" s="347"/>
      <c r="GEF142" s="347"/>
      <c r="GEG142" s="347"/>
      <c r="GEH142" s="347"/>
      <c r="GEI142" s="347"/>
      <c r="GEJ142" s="347"/>
      <c r="GEK142" s="347"/>
      <c r="GEL142" s="347"/>
      <c r="GEM142" s="347"/>
      <c r="GEN142" s="347"/>
      <c r="GEO142" s="347"/>
      <c r="GEP142" s="347"/>
      <c r="GEQ142" s="347"/>
      <c r="GER142" s="347"/>
      <c r="GES142" s="347"/>
      <c r="GET142" s="347"/>
      <c r="GEU142" s="347"/>
      <c r="GEV142" s="347"/>
      <c r="GEW142" s="347"/>
      <c r="GEX142" s="347"/>
      <c r="GEY142" s="347"/>
      <c r="GEZ142" s="347"/>
      <c r="GFA142" s="347"/>
      <c r="GFB142" s="347"/>
      <c r="GFC142" s="347"/>
      <c r="GFD142" s="347"/>
      <c r="GFE142" s="347"/>
      <c r="GFF142" s="347"/>
      <c r="GFG142" s="347"/>
      <c r="GFH142" s="347"/>
      <c r="GFI142" s="347"/>
      <c r="GFJ142" s="347"/>
      <c r="GFK142" s="347"/>
      <c r="GFL142" s="347"/>
      <c r="GFM142" s="347"/>
      <c r="GFN142" s="347"/>
      <c r="GFO142" s="347"/>
      <c r="GFP142" s="347"/>
      <c r="GFQ142" s="347"/>
      <c r="GFR142" s="347"/>
      <c r="GFS142" s="347"/>
      <c r="GFT142" s="347"/>
      <c r="GFU142" s="347"/>
      <c r="GFV142" s="347"/>
      <c r="GFW142" s="347"/>
      <c r="GFX142" s="347"/>
      <c r="GFY142" s="347"/>
      <c r="GFZ142" s="347"/>
      <c r="GGA142" s="347"/>
      <c r="GGB142" s="347"/>
      <c r="GGC142" s="347"/>
      <c r="GGD142" s="347"/>
      <c r="GGE142" s="347"/>
      <c r="GGF142" s="347"/>
      <c r="GGG142" s="347"/>
      <c r="GGH142" s="347"/>
      <c r="GGI142" s="347"/>
      <c r="GGJ142" s="347"/>
      <c r="GGK142" s="347"/>
      <c r="GGL142" s="347"/>
      <c r="GGM142" s="347"/>
      <c r="GGN142" s="347"/>
      <c r="GGO142" s="347"/>
      <c r="GGP142" s="347"/>
      <c r="GGQ142" s="347"/>
      <c r="GGR142" s="347"/>
      <c r="GGS142" s="347"/>
      <c r="GGT142" s="347"/>
      <c r="GGU142" s="347"/>
      <c r="GGV142" s="347"/>
      <c r="GGW142" s="347"/>
      <c r="GGX142" s="347"/>
      <c r="GGY142" s="347"/>
      <c r="GGZ142" s="347"/>
      <c r="GHA142" s="347"/>
      <c r="GHB142" s="347"/>
      <c r="GHC142" s="347"/>
      <c r="GHD142" s="347"/>
      <c r="GHE142" s="347"/>
      <c r="GHF142" s="347"/>
      <c r="GHG142" s="347"/>
      <c r="GHH142" s="347"/>
      <c r="GHI142" s="347"/>
      <c r="GHJ142" s="347"/>
      <c r="GHK142" s="347"/>
      <c r="GHL142" s="347"/>
      <c r="GHM142" s="347"/>
      <c r="GHN142" s="347"/>
      <c r="GHO142" s="347"/>
      <c r="GHP142" s="347"/>
      <c r="GHQ142" s="347"/>
      <c r="GHR142" s="347"/>
      <c r="GHS142" s="347"/>
      <c r="GHT142" s="347"/>
      <c r="GHU142" s="347"/>
      <c r="GHV142" s="347"/>
      <c r="GHW142" s="347"/>
      <c r="GHX142" s="347"/>
      <c r="GHY142" s="347"/>
      <c r="GHZ142" s="347"/>
      <c r="GIA142" s="347"/>
      <c r="GIB142" s="347"/>
      <c r="GIC142" s="347"/>
      <c r="GID142" s="347"/>
      <c r="GIE142" s="347"/>
      <c r="GIF142" s="347"/>
      <c r="GIG142" s="347"/>
      <c r="GIH142" s="347"/>
      <c r="GII142" s="347"/>
      <c r="GIJ142" s="347"/>
      <c r="GIK142" s="347"/>
      <c r="GIL142" s="347"/>
      <c r="GIM142" s="347"/>
      <c r="GIN142" s="347"/>
      <c r="GIO142" s="347"/>
      <c r="GIP142" s="347"/>
      <c r="GIQ142" s="347"/>
      <c r="GIR142" s="347"/>
      <c r="GIS142" s="347"/>
      <c r="GIT142" s="347"/>
      <c r="GIU142" s="347"/>
      <c r="GIV142" s="347"/>
      <c r="GIW142" s="347"/>
      <c r="GIX142" s="347"/>
    </row>
    <row r="143" spans="1:4990" ht="90" x14ac:dyDescent="0.25">
      <c r="A143" s="443" t="s">
        <v>989</v>
      </c>
      <c r="B143" s="376" t="s">
        <v>255</v>
      </c>
      <c r="C143" s="376" t="s">
        <v>953</v>
      </c>
      <c r="D143" s="376" t="s">
        <v>257</v>
      </c>
      <c r="E143" s="376" t="s">
        <v>1287</v>
      </c>
      <c r="F143" s="393">
        <v>85321</v>
      </c>
      <c r="G143" s="393">
        <v>85321</v>
      </c>
      <c r="H143" s="393">
        <v>84331</v>
      </c>
      <c r="I143" s="266" t="s">
        <v>954</v>
      </c>
      <c r="J143" s="412">
        <v>122003</v>
      </c>
      <c r="K143" s="412">
        <v>122003</v>
      </c>
      <c r="L143" s="412">
        <v>115866</v>
      </c>
      <c r="M143" s="347"/>
      <c r="N143" s="353"/>
      <c r="O143" s="353"/>
      <c r="P143" s="353"/>
      <c r="Q143" s="347"/>
      <c r="R143" s="347"/>
      <c r="S143" s="347"/>
      <c r="T143" s="347"/>
      <c r="U143" s="347"/>
      <c r="V143" s="347"/>
      <c r="W143" s="347"/>
      <c r="X143" s="347"/>
      <c r="Y143" s="347"/>
      <c r="Z143" s="347"/>
      <c r="AA143" s="347"/>
      <c r="AB143" s="347"/>
      <c r="AC143" s="347"/>
      <c r="AD143" s="347"/>
      <c r="AE143" s="347"/>
      <c r="AF143" s="347"/>
      <c r="AG143" s="347"/>
      <c r="AH143" s="347"/>
      <c r="AI143" s="347"/>
      <c r="AJ143" s="347"/>
      <c r="AK143" s="347"/>
      <c r="AL143" s="347"/>
      <c r="AM143" s="347"/>
      <c r="AN143" s="347"/>
      <c r="AO143" s="347"/>
      <c r="AP143" s="347"/>
      <c r="AQ143" s="347"/>
      <c r="AR143" s="347"/>
      <c r="AS143" s="347"/>
      <c r="AT143" s="347"/>
      <c r="AU143" s="347"/>
      <c r="AV143" s="347"/>
      <c r="AW143" s="347"/>
      <c r="AX143" s="347"/>
      <c r="AY143" s="347"/>
      <c r="AZ143" s="347"/>
      <c r="BA143" s="347"/>
      <c r="BB143" s="347"/>
      <c r="BC143" s="347"/>
      <c r="BD143" s="347"/>
      <c r="BE143" s="347"/>
      <c r="BF143" s="347"/>
      <c r="BG143" s="347"/>
      <c r="BH143" s="347"/>
      <c r="BI143" s="347"/>
      <c r="BJ143" s="347"/>
      <c r="BK143" s="347"/>
      <c r="BL143" s="347"/>
      <c r="BM143" s="347"/>
      <c r="BN143" s="347"/>
      <c r="BO143" s="347"/>
      <c r="BP143" s="347"/>
      <c r="BQ143" s="347"/>
      <c r="BR143" s="347"/>
      <c r="BS143" s="347"/>
      <c r="BT143" s="347"/>
      <c r="BU143" s="347"/>
      <c r="BV143" s="347"/>
      <c r="BW143" s="347"/>
      <c r="BX143" s="347"/>
      <c r="BY143" s="347"/>
      <c r="BZ143" s="347"/>
      <c r="CA143" s="347"/>
      <c r="CB143" s="347"/>
      <c r="CC143" s="347"/>
      <c r="CD143" s="347"/>
      <c r="CE143" s="347"/>
      <c r="CF143" s="347"/>
      <c r="CG143" s="347"/>
      <c r="CH143" s="347"/>
      <c r="CI143" s="347"/>
      <c r="CJ143" s="347"/>
      <c r="CK143" s="347"/>
      <c r="CL143" s="347"/>
      <c r="CM143" s="347"/>
      <c r="CN143" s="347"/>
      <c r="CO143" s="347"/>
      <c r="CP143" s="347"/>
      <c r="CQ143" s="347"/>
      <c r="CR143" s="347"/>
      <c r="CS143" s="347"/>
      <c r="CT143" s="347"/>
      <c r="CU143" s="347"/>
      <c r="CV143" s="347"/>
      <c r="CW143" s="347"/>
      <c r="CX143" s="347"/>
      <c r="CY143" s="347"/>
      <c r="CZ143" s="347"/>
      <c r="DA143" s="347"/>
      <c r="DB143" s="347"/>
      <c r="DC143" s="347"/>
      <c r="DD143" s="347"/>
      <c r="DE143" s="347"/>
      <c r="DF143" s="347"/>
      <c r="DG143" s="347"/>
      <c r="DH143" s="347"/>
      <c r="DI143" s="347"/>
      <c r="DJ143" s="347"/>
      <c r="DK143" s="347"/>
      <c r="DL143" s="347"/>
      <c r="DM143" s="347"/>
      <c r="DN143" s="347"/>
      <c r="DO143" s="347"/>
      <c r="DP143" s="347"/>
      <c r="DQ143" s="347"/>
      <c r="DR143" s="347"/>
      <c r="DS143" s="347"/>
      <c r="DT143" s="347"/>
      <c r="DU143" s="347"/>
      <c r="DV143" s="347"/>
      <c r="DW143" s="347"/>
      <c r="DX143" s="347"/>
      <c r="DY143" s="347"/>
      <c r="DZ143" s="347"/>
      <c r="EA143" s="347"/>
      <c r="EB143" s="347"/>
      <c r="EC143" s="347"/>
      <c r="ED143" s="347"/>
      <c r="EE143" s="347"/>
      <c r="EF143" s="347"/>
      <c r="EG143" s="347"/>
      <c r="EH143" s="347"/>
      <c r="EI143" s="347"/>
      <c r="EJ143" s="347"/>
      <c r="EK143" s="347"/>
      <c r="EL143" s="347"/>
      <c r="EM143" s="347"/>
      <c r="EN143" s="347"/>
      <c r="EO143" s="347"/>
      <c r="EP143" s="347"/>
      <c r="EQ143" s="347"/>
      <c r="ER143" s="347"/>
      <c r="ES143" s="347"/>
      <c r="ET143" s="347"/>
      <c r="EU143" s="347"/>
      <c r="EV143" s="347"/>
      <c r="EW143" s="347"/>
      <c r="EX143" s="347"/>
      <c r="EY143" s="347"/>
      <c r="EZ143" s="347"/>
      <c r="FA143" s="347"/>
      <c r="FB143" s="347"/>
      <c r="FC143" s="347"/>
      <c r="FD143" s="347"/>
      <c r="FE143" s="347"/>
      <c r="FF143" s="347"/>
      <c r="FG143" s="347"/>
      <c r="FH143" s="347"/>
      <c r="FI143" s="347"/>
      <c r="FJ143" s="347"/>
      <c r="FK143" s="347"/>
      <c r="FL143" s="347"/>
      <c r="FM143" s="347"/>
      <c r="FN143" s="347"/>
      <c r="FO143" s="347"/>
      <c r="FP143" s="347"/>
      <c r="FQ143" s="347"/>
      <c r="FR143" s="347"/>
      <c r="FS143" s="347"/>
      <c r="FT143" s="347"/>
      <c r="FU143" s="347"/>
      <c r="FV143" s="347"/>
      <c r="FW143" s="347"/>
      <c r="FX143" s="347"/>
      <c r="FY143" s="347"/>
      <c r="FZ143" s="347"/>
      <c r="GA143" s="347"/>
      <c r="GB143" s="347"/>
      <c r="GC143" s="347"/>
      <c r="GD143" s="347"/>
      <c r="GE143" s="347"/>
      <c r="GF143" s="347"/>
      <c r="GG143" s="347"/>
      <c r="GH143" s="347"/>
      <c r="GI143" s="347"/>
      <c r="GJ143" s="347"/>
      <c r="GK143" s="347"/>
      <c r="GL143" s="347"/>
      <c r="GM143" s="347"/>
      <c r="GN143" s="347"/>
      <c r="GO143" s="347"/>
      <c r="GP143" s="347"/>
      <c r="GQ143" s="347"/>
      <c r="GR143" s="347"/>
      <c r="GS143" s="347"/>
      <c r="GT143" s="347"/>
      <c r="GU143" s="347"/>
      <c r="GV143" s="347"/>
      <c r="GW143" s="347"/>
      <c r="GX143" s="347"/>
      <c r="GY143" s="347"/>
      <c r="GZ143" s="347"/>
      <c r="HA143" s="347"/>
      <c r="HB143" s="347"/>
      <c r="HC143" s="347"/>
      <c r="HD143" s="347"/>
      <c r="HE143" s="347"/>
      <c r="HF143" s="347"/>
      <c r="HG143" s="347"/>
      <c r="HH143" s="347"/>
      <c r="HI143" s="347"/>
      <c r="HJ143" s="347"/>
      <c r="HK143" s="347"/>
      <c r="HL143" s="347"/>
      <c r="HM143" s="347"/>
      <c r="HN143" s="347"/>
      <c r="HO143" s="347"/>
      <c r="HP143" s="347"/>
      <c r="HQ143" s="347"/>
      <c r="HR143" s="347"/>
      <c r="HS143" s="347"/>
      <c r="HT143" s="347"/>
      <c r="HU143" s="347"/>
      <c r="HV143" s="347"/>
      <c r="HW143" s="347"/>
      <c r="HX143" s="347"/>
      <c r="HY143" s="347"/>
      <c r="HZ143" s="347"/>
      <c r="IA143" s="347"/>
      <c r="IB143" s="347"/>
      <c r="IC143" s="347"/>
      <c r="ID143" s="347"/>
      <c r="IE143" s="347"/>
      <c r="IF143" s="347"/>
      <c r="IG143" s="347"/>
      <c r="IH143" s="347"/>
      <c r="II143" s="347"/>
      <c r="IJ143" s="347"/>
      <c r="IK143" s="347"/>
      <c r="IL143" s="347"/>
      <c r="IM143" s="347"/>
      <c r="IN143" s="347"/>
      <c r="IO143" s="347"/>
      <c r="IP143" s="347"/>
      <c r="IQ143" s="347"/>
      <c r="IR143" s="347"/>
      <c r="IS143" s="347"/>
      <c r="IT143" s="347"/>
      <c r="IU143" s="347"/>
      <c r="IV143" s="347"/>
      <c r="IW143" s="347"/>
      <c r="IX143" s="347"/>
      <c r="IY143" s="347"/>
      <c r="IZ143" s="347"/>
      <c r="JA143" s="347"/>
      <c r="JB143" s="347"/>
      <c r="JC143" s="347"/>
      <c r="JD143" s="347"/>
      <c r="JE143" s="347"/>
      <c r="JF143" s="347"/>
      <c r="JG143" s="347"/>
      <c r="JH143" s="347"/>
      <c r="JI143" s="347"/>
      <c r="JJ143" s="347"/>
      <c r="JK143" s="347"/>
      <c r="JL143" s="347"/>
      <c r="JM143" s="347"/>
      <c r="JN143" s="347"/>
      <c r="JO143" s="347"/>
      <c r="JP143" s="347"/>
      <c r="JQ143" s="347"/>
      <c r="JR143" s="347"/>
      <c r="JS143" s="347"/>
      <c r="JT143" s="347"/>
      <c r="JU143" s="347"/>
      <c r="JV143" s="347"/>
      <c r="JW143" s="347"/>
      <c r="JX143" s="347"/>
      <c r="JY143" s="347"/>
      <c r="JZ143" s="347"/>
      <c r="KA143" s="347"/>
      <c r="KB143" s="347"/>
      <c r="KC143" s="347"/>
      <c r="KD143" s="347"/>
      <c r="KE143" s="347"/>
      <c r="KF143" s="347"/>
      <c r="KG143" s="347"/>
      <c r="KH143" s="347"/>
      <c r="KI143" s="347"/>
      <c r="KJ143" s="347"/>
      <c r="KK143" s="347"/>
      <c r="KL143" s="347"/>
      <c r="KM143" s="347"/>
      <c r="KN143" s="347"/>
      <c r="KO143" s="347"/>
      <c r="KP143" s="347"/>
      <c r="KQ143" s="347"/>
      <c r="KR143" s="347"/>
      <c r="KS143" s="347"/>
      <c r="KT143" s="347"/>
      <c r="KU143" s="347"/>
      <c r="KV143" s="347"/>
      <c r="KW143" s="347"/>
      <c r="KX143" s="347"/>
      <c r="KY143" s="347"/>
      <c r="KZ143" s="347"/>
      <c r="LA143" s="347"/>
      <c r="LB143" s="347"/>
      <c r="LC143" s="347"/>
      <c r="LD143" s="347"/>
      <c r="LE143" s="347"/>
      <c r="LF143" s="347"/>
      <c r="LG143" s="347"/>
      <c r="LH143" s="347"/>
      <c r="LI143" s="347"/>
      <c r="LJ143" s="347"/>
      <c r="LK143" s="347"/>
      <c r="LL143" s="347"/>
      <c r="LM143" s="347"/>
      <c r="LN143" s="347"/>
      <c r="LO143" s="347"/>
      <c r="LP143" s="347"/>
      <c r="LQ143" s="347"/>
      <c r="LR143" s="347"/>
      <c r="LS143" s="347"/>
      <c r="LT143" s="347"/>
      <c r="LU143" s="347"/>
      <c r="LV143" s="347"/>
      <c r="LW143" s="347"/>
      <c r="LX143" s="347"/>
      <c r="LY143" s="347"/>
      <c r="LZ143" s="347"/>
      <c r="MA143" s="347"/>
      <c r="MB143" s="347"/>
      <c r="MC143" s="347"/>
      <c r="MD143" s="347"/>
      <c r="ME143" s="347"/>
      <c r="MF143" s="347"/>
      <c r="MG143" s="347"/>
      <c r="MH143" s="347"/>
      <c r="MI143" s="347"/>
      <c r="MJ143" s="347"/>
      <c r="MK143" s="347"/>
      <c r="ML143" s="347"/>
      <c r="MM143" s="347"/>
      <c r="MN143" s="347"/>
      <c r="MO143" s="347"/>
      <c r="MP143" s="347"/>
      <c r="MQ143" s="347"/>
      <c r="MR143" s="347"/>
      <c r="MS143" s="347"/>
      <c r="MT143" s="347"/>
      <c r="MU143" s="347"/>
      <c r="MV143" s="347"/>
      <c r="MW143" s="347"/>
      <c r="MX143" s="347"/>
      <c r="MY143" s="347"/>
      <c r="MZ143" s="347"/>
      <c r="NA143" s="347"/>
      <c r="NB143" s="347"/>
      <c r="NC143" s="347"/>
      <c r="ND143" s="347"/>
      <c r="NE143" s="347"/>
      <c r="NF143" s="347"/>
      <c r="NG143" s="347"/>
      <c r="NH143" s="347"/>
      <c r="NI143" s="347"/>
      <c r="NJ143" s="347"/>
      <c r="NK143" s="347"/>
      <c r="NL143" s="347"/>
      <c r="NM143" s="347"/>
      <c r="NN143" s="347"/>
      <c r="NO143" s="347"/>
      <c r="NP143" s="347"/>
      <c r="NQ143" s="347"/>
      <c r="NR143" s="347"/>
      <c r="NS143" s="347"/>
      <c r="NT143" s="347"/>
      <c r="NU143" s="347"/>
      <c r="NV143" s="347"/>
      <c r="NW143" s="347"/>
      <c r="NX143" s="347"/>
      <c r="NY143" s="347"/>
      <c r="NZ143" s="347"/>
      <c r="OA143" s="347"/>
      <c r="OB143" s="347"/>
      <c r="OC143" s="347"/>
      <c r="OD143" s="347"/>
      <c r="OE143" s="347"/>
      <c r="OF143" s="347"/>
      <c r="OG143" s="347"/>
      <c r="OH143" s="347"/>
      <c r="OI143" s="347"/>
      <c r="OJ143" s="347"/>
      <c r="OK143" s="347"/>
      <c r="OL143" s="347"/>
      <c r="OM143" s="347"/>
      <c r="ON143" s="347"/>
      <c r="OO143" s="347"/>
      <c r="OP143" s="347"/>
      <c r="OQ143" s="347"/>
      <c r="OR143" s="347"/>
      <c r="OS143" s="347"/>
      <c r="OT143" s="347"/>
      <c r="OU143" s="347"/>
      <c r="OV143" s="347"/>
      <c r="OW143" s="347"/>
      <c r="OX143" s="347"/>
      <c r="OY143" s="347"/>
      <c r="OZ143" s="347"/>
      <c r="PA143" s="347"/>
      <c r="PB143" s="347"/>
      <c r="PC143" s="347"/>
      <c r="PD143" s="347"/>
      <c r="PE143" s="347"/>
      <c r="PF143" s="347"/>
      <c r="PG143" s="347"/>
      <c r="PH143" s="347"/>
      <c r="PI143" s="347"/>
      <c r="PJ143" s="347"/>
      <c r="PK143" s="347"/>
      <c r="PL143" s="347"/>
      <c r="PM143" s="347"/>
      <c r="PN143" s="347"/>
      <c r="PO143" s="347"/>
      <c r="PP143" s="347"/>
      <c r="PQ143" s="347"/>
      <c r="PR143" s="347"/>
      <c r="PS143" s="347"/>
      <c r="PT143" s="347"/>
      <c r="PU143" s="347"/>
      <c r="PV143" s="347"/>
      <c r="PW143" s="347"/>
      <c r="PX143" s="347"/>
      <c r="PY143" s="347"/>
      <c r="PZ143" s="347"/>
      <c r="QA143" s="347"/>
      <c r="QB143" s="347"/>
      <c r="QC143" s="347"/>
      <c r="QD143" s="347"/>
      <c r="QE143" s="347"/>
      <c r="QF143" s="347"/>
      <c r="QG143" s="347"/>
      <c r="QH143" s="347"/>
      <c r="QI143" s="347"/>
      <c r="QJ143" s="347"/>
      <c r="QK143" s="347"/>
      <c r="QL143" s="347"/>
      <c r="QM143" s="347"/>
      <c r="QN143" s="347"/>
      <c r="QO143" s="347"/>
      <c r="QP143" s="347"/>
      <c r="QQ143" s="347"/>
      <c r="QR143" s="347"/>
      <c r="QS143" s="347"/>
      <c r="QT143" s="347"/>
      <c r="QU143" s="347"/>
      <c r="QV143" s="347"/>
      <c r="QW143" s="347"/>
      <c r="QX143" s="347"/>
      <c r="QY143" s="347"/>
      <c r="QZ143" s="347"/>
      <c r="RA143" s="347"/>
      <c r="RB143" s="347"/>
      <c r="RC143" s="347"/>
      <c r="RD143" s="347"/>
      <c r="RE143" s="347"/>
      <c r="RF143" s="347"/>
      <c r="RG143" s="347"/>
      <c r="RH143" s="347"/>
      <c r="RI143" s="347"/>
      <c r="RJ143" s="347"/>
      <c r="RK143" s="347"/>
      <c r="RL143" s="347"/>
      <c r="RM143" s="347"/>
      <c r="RN143" s="347"/>
      <c r="RO143" s="347"/>
      <c r="RP143" s="347"/>
      <c r="RQ143" s="347"/>
      <c r="RR143" s="347"/>
      <c r="RS143" s="347"/>
      <c r="RT143" s="347"/>
      <c r="RU143" s="347"/>
      <c r="RV143" s="347"/>
      <c r="RW143" s="347"/>
      <c r="RX143" s="347"/>
      <c r="RY143" s="347"/>
      <c r="RZ143" s="347"/>
      <c r="SA143" s="347"/>
      <c r="SB143" s="347"/>
      <c r="SC143" s="347"/>
      <c r="SD143" s="347"/>
      <c r="SE143" s="347"/>
      <c r="SF143" s="347"/>
      <c r="SG143" s="347"/>
      <c r="SH143" s="347"/>
      <c r="SI143" s="347"/>
      <c r="SJ143" s="347"/>
      <c r="SK143" s="347"/>
      <c r="SL143" s="347"/>
      <c r="SM143" s="347"/>
      <c r="SN143" s="347"/>
      <c r="SO143" s="347"/>
      <c r="SP143" s="347"/>
      <c r="SQ143" s="347"/>
      <c r="SR143" s="347"/>
      <c r="SS143" s="347"/>
      <c r="ST143" s="347"/>
      <c r="SU143" s="347"/>
      <c r="SV143" s="347"/>
      <c r="SW143" s="347"/>
      <c r="SX143" s="347"/>
      <c r="SY143" s="347"/>
      <c r="SZ143" s="347"/>
      <c r="TA143" s="347"/>
      <c r="TB143" s="347"/>
      <c r="TC143" s="347"/>
      <c r="TD143" s="347"/>
      <c r="TE143" s="347"/>
      <c r="TF143" s="347"/>
      <c r="TG143" s="347"/>
      <c r="TH143" s="347"/>
      <c r="TI143" s="347"/>
      <c r="TJ143" s="347"/>
      <c r="TK143" s="347"/>
      <c r="TL143" s="347"/>
      <c r="TM143" s="347"/>
      <c r="TN143" s="347"/>
      <c r="TO143" s="347"/>
      <c r="TP143" s="347"/>
      <c r="TQ143" s="347"/>
      <c r="TR143" s="347"/>
      <c r="TS143" s="347"/>
      <c r="TT143" s="347"/>
      <c r="TU143" s="347"/>
      <c r="TV143" s="347"/>
      <c r="TW143" s="347"/>
      <c r="TX143" s="347"/>
      <c r="TY143" s="347"/>
      <c r="TZ143" s="347"/>
      <c r="UA143" s="347"/>
      <c r="UB143" s="347"/>
      <c r="UC143" s="347"/>
      <c r="UD143" s="347"/>
      <c r="UE143" s="347"/>
      <c r="UF143" s="347"/>
      <c r="UG143" s="347"/>
      <c r="UH143" s="347"/>
      <c r="UI143" s="347"/>
      <c r="UJ143" s="347"/>
      <c r="UK143" s="347"/>
      <c r="UL143" s="347"/>
      <c r="UM143" s="347"/>
      <c r="UN143" s="347"/>
      <c r="UO143" s="347"/>
      <c r="UP143" s="347"/>
      <c r="UQ143" s="347"/>
      <c r="UR143" s="347"/>
      <c r="US143" s="347"/>
      <c r="UT143" s="347"/>
      <c r="UU143" s="347"/>
      <c r="UV143" s="347"/>
      <c r="UW143" s="347"/>
      <c r="UX143" s="347"/>
      <c r="UY143" s="347"/>
      <c r="UZ143" s="347"/>
      <c r="VA143" s="347"/>
      <c r="VB143" s="347"/>
      <c r="VC143" s="347"/>
      <c r="VD143" s="347"/>
      <c r="VE143" s="347"/>
      <c r="VF143" s="347"/>
      <c r="VG143" s="347"/>
      <c r="VH143" s="347"/>
      <c r="VI143" s="347"/>
      <c r="VJ143" s="347"/>
      <c r="VK143" s="347"/>
      <c r="VL143" s="347"/>
      <c r="VM143" s="347"/>
      <c r="VN143" s="347"/>
      <c r="VO143" s="347"/>
      <c r="VP143" s="347"/>
      <c r="VQ143" s="347"/>
      <c r="VR143" s="347"/>
      <c r="VS143" s="347"/>
      <c r="VT143" s="347"/>
      <c r="VU143" s="347"/>
      <c r="VV143" s="347"/>
      <c r="VW143" s="347"/>
      <c r="VX143" s="347"/>
      <c r="VY143" s="347"/>
      <c r="VZ143" s="347"/>
      <c r="WA143" s="347"/>
      <c r="WB143" s="347"/>
      <c r="WC143" s="347"/>
      <c r="WD143" s="347"/>
      <c r="WE143" s="347"/>
      <c r="WF143" s="347"/>
      <c r="WG143" s="347"/>
      <c r="WH143" s="347"/>
      <c r="WI143" s="347"/>
      <c r="WJ143" s="347"/>
      <c r="WK143" s="347"/>
      <c r="WL143" s="347"/>
      <c r="WM143" s="347"/>
      <c r="WN143" s="347"/>
      <c r="WO143" s="347"/>
      <c r="WP143" s="347"/>
      <c r="WQ143" s="347"/>
      <c r="WR143" s="347"/>
      <c r="WS143" s="347"/>
      <c r="WT143" s="347"/>
      <c r="WU143" s="347"/>
      <c r="WV143" s="347"/>
      <c r="WW143" s="347"/>
      <c r="WX143" s="347"/>
      <c r="WY143" s="347"/>
      <c r="WZ143" s="347"/>
      <c r="XA143" s="347"/>
      <c r="XB143" s="347"/>
      <c r="XC143" s="347"/>
      <c r="XD143" s="347"/>
      <c r="XE143" s="347"/>
      <c r="XF143" s="347"/>
      <c r="XG143" s="347"/>
      <c r="XH143" s="347"/>
      <c r="XI143" s="347"/>
      <c r="XJ143" s="347"/>
      <c r="XK143" s="347"/>
      <c r="XL143" s="347"/>
      <c r="XM143" s="347"/>
      <c r="XN143" s="347"/>
      <c r="XO143" s="347"/>
      <c r="XP143" s="347"/>
      <c r="XQ143" s="347"/>
      <c r="XR143" s="347"/>
      <c r="XS143" s="347"/>
      <c r="XT143" s="347"/>
      <c r="XU143" s="347"/>
      <c r="XV143" s="347"/>
      <c r="XW143" s="347"/>
      <c r="XX143" s="347"/>
      <c r="XY143" s="347"/>
      <c r="XZ143" s="347"/>
      <c r="YA143" s="347"/>
      <c r="YB143" s="347"/>
      <c r="YC143" s="347"/>
      <c r="YD143" s="347"/>
      <c r="YE143" s="347"/>
      <c r="YF143" s="347"/>
      <c r="YG143" s="347"/>
      <c r="YH143" s="347"/>
      <c r="YI143" s="347"/>
      <c r="YJ143" s="347"/>
      <c r="YK143" s="347"/>
      <c r="YL143" s="347"/>
      <c r="YM143" s="347"/>
      <c r="YN143" s="347"/>
      <c r="YO143" s="347"/>
      <c r="YP143" s="347"/>
      <c r="YQ143" s="347"/>
      <c r="YR143" s="347"/>
      <c r="YS143" s="347"/>
      <c r="YT143" s="347"/>
      <c r="YU143" s="347"/>
      <c r="YV143" s="347"/>
      <c r="YW143" s="347"/>
      <c r="YX143" s="347"/>
      <c r="YY143" s="347"/>
      <c r="YZ143" s="347"/>
      <c r="ZA143" s="347"/>
      <c r="ZB143" s="347"/>
      <c r="ZC143" s="347"/>
      <c r="ZD143" s="347"/>
      <c r="ZE143" s="347"/>
      <c r="ZF143" s="347"/>
      <c r="ZG143" s="347"/>
      <c r="ZH143" s="347"/>
      <c r="ZI143" s="347"/>
      <c r="ZJ143" s="347"/>
      <c r="ZK143" s="347"/>
      <c r="ZL143" s="347"/>
      <c r="ZM143" s="347"/>
      <c r="ZN143" s="347"/>
      <c r="ZO143" s="347"/>
      <c r="ZP143" s="347"/>
      <c r="ZQ143" s="347"/>
      <c r="ZR143" s="347"/>
      <c r="ZS143" s="347"/>
      <c r="ZT143" s="347"/>
      <c r="ZU143" s="347"/>
      <c r="ZV143" s="347"/>
      <c r="ZW143" s="347"/>
      <c r="ZX143" s="347"/>
      <c r="ZY143" s="347"/>
      <c r="ZZ143" s="347"/>
      <c r="AAA143" s="347"/>
      <c r="AAB143" s="347"/>
      <c r="AAC143" s="347"/>
      <c r="AAD143" s="347"/>
      <c r="AAE143" s="347"/>
      <c r="AAF143" s="347"/>
      <c r="AAG143" s="347"/>
      <c r="AAH143" s="347"/>
      <c r="AAI143" s="347"/>
      <c r="AAJ143" s="347"/>
      <c r="AAK143" s="347"/>
      <c r="AAL143" s="347"/>
      <c r="AAM143" s="347"/>
      <c r="AAN143" s="347"/>
      <c r="AAO143" s="347"/>
      <c r="AAP143" s="347"/>
      <c r="AAQ143" s="347"/>
      <c r="AAR143" s="347"/>
      <c r="AAS143" s="347"/>
      <c r="AAT143" s="347"/>
      <c r="AAU143" s="347"/>
      <c r="AAV143" s="347"/>
      <c r="AAW143" s="347"/>
      <c r="AAX143" s="347"/>
      <c r="AAY143" s="347"/>
      <c r="AAZ143" s="347"/>
      <c r="ABA143" s="347"/>
      <c r="ABB143" s="347"/>
      <c r="ABC143" s="347"/>
      <c r="ABD143" s="347"/>
      <c r="ABE143" s="347"/>
      <c r="ABF143" s="347"/>
      <c r="ABG143" s="347"/>
      <c r="ABH143" s="347"/>
      <c r="ABI143" s="347"/>
      <c r="ABJ143" s="347"/>
      <c r="ABK143" s="347"/>
      <c r="ABL143" s="347"/>
      <c r="ABM143" s="347"/>
      <c r="ABN143" s="347"/>
      <c r="ABO143" s="347"/>
      <c r="ABP143" s="347"/>
      <c r="ABQ143" s="347"/>
      <c r="ABR143" s="347"/>
      <c r="ABS143" s="347"/>
      <c r="ABT143" s="347"/>
      <c r="ABU143" s="347"/>
      <c r="ABV143" s="347"/>
      <c r="ABW143" s="347"/>
      <c r="ABX143" s="347"/>
      <c r="ABY143" s="347"/>
      <c r="ABZ143" s="347"/>
      <c r="ACA143" s="347"/>
      <c r="ACB143" s="347"/>
      <c r="ACC143" s="347"/>
      <c r="ACD143" s="347"/>
      <c r="ACE143" s="347"/>
      <c r="ACF143" s="347"/>
      <c r="ACG143" s="347"/>
      <c r="ACH143" s="347"/>
      <c r="ACI143" s="347"/>
      <c r="ACJ143" s="347"/>
      <c r="ACK143" s="347"/>
      <c r="ACL143" s="347"/>
      <c r="ACM143" s="347"/>
      <c r="ACN143" s="347"/>
      <c r="ACO143" s="347"/>
      <c r="ACP143" s="347"/>
      <c r="ACQ143" s="347"/>
      <c r="ACR143" s="347"/>
      <c r="ACS143" s="347"/>
      <c r="ACT143" s="347"/>
      <c r="ACU143" s="347"/>
      <c r="ACV143" s="347"/>
      <c r="ACW143" s="347"/>
      <c r="ACX143" s="347"/>
      <c r="ACY143" s="347"/>
      <c r="ACZ143" s="347"/>
      <c r="ADA143" s="347"/>
      <c r="ADB143" s="347"/>
      <c r="ADC143" s="347"/>
      <c r="ADD143" s="347"/>
      <c r="ADE143" s="347"/>
      <c r="ADF143" s="347"/>
      <c r="ADG143" s="347"/>
      <c r="ADH143" s="347"/>
      <c r="ADI143" s="347"/>
      <c r="ADJ143" s="347"/>
      <c r="ADK143" s="347"/>
      <c r="ADL143" s="347"/>
      <c r="ADM143" s="347"/>
      <c r="ADN143" s="347"/>
      <c r="ADO143" s="347"/>
      <c r="ADP143" s="347"/>
      <c r="ADQ143" s="347"/>
      <c r="ADR143" s="347"/>
      <c r="ADS143" s="347"/>
      <c r="ADT143" s="347"/>
      <c r="ADU143" s="347"/>
      <c r="ADV143" s="347"/>
      <c r="ADW143" s="347"/>
      <c r="ADX143" s="347"/>
      <c r="ADY143" s="347"/>
      <c r="ADZ143" s="347"/>
      <c r="AEA143" s="347"/>
      <c r="AEB143" s="347"/>
      <c r="AEC143" s="347"/>
      <c r="AED143" s="347"/>
      <c r="AEE143" s="347"/>
      <c r="AEF143" s="347"/>
      <c r="AEG143" s="347"/>
      <c r="AEH143" s="347"/>
      <c r="AEI143" s="347"/>
      <c r="AEJ143" s="347"/>
      <c r="AEK143" s="347"/>
      <c r="AEL143" s="347"/>
      <c r="AEM143" s="347"/>
      <c r="AEN143" s="347"/>
      <c r="AEO143" s="347"/>
      <c r="AEP143" s="347"/>
      <c r="AEQ143" s="347"/>
      <c r="AER143" s="347"/>
      <c r="AES143" s="347"/>
      <c r="AET143" s="347"/>
      <c r="AEU143" s="347"/>
      <c r="AEV143" s="347"/>
      <c r="AEW143" s="347"/>
      <c r="AEX143" s="347"/>
      <c r="AEY143" s="347"/>
      <c r="AEZ143" s="347"/>
      <c r="AFA143" s="347"/>
      <c r="AFB143" s="347"/>
      <c r="AFC143" s="347"/>
      <c r="AFD143" s="347"/>
      <c r="AFE143" s="347"/>
      <c r="AFF143" s="347"/>
      <c r="AFG143" s="347"/>
      <c r="AFH143" s="347"/>
      <c r="AFI143" s="347"/>
      <c r="AFJ143" s="347"/>
      <c r="AFK143" s="347"/>
      <c r="AFL143" s="347"/>
      <c r="AFM143" s="347"/>
      <c r="AFN143" s="347"/>
      <c r="AFO143" s="347"/>
      <c r="AFP143" s="347"/>
      <c r="AFQ143" s="347"/>
      <c r="AFR143" s="347"/>
      <c r="AFS143" s="347"/>
      <c r="AFT143" s="347"/>
      <c r="AFU143" s="347"/>
      <c r="AFV143" s="347"/>
      <c r="AFW143" s="347"/>
      <c r="AFX143" s="347"/>
      <c r="AFY143" s="347"/>
      <c r="AFZ143" s="347"/>
      <c r="AGA143" s="347"/>
      <c r="AGB143" s="347"/>
      <c r="AGC143" s="347"/>
      <c r="AGD143" s="347"/>
      <c r="AGE143" s="347"/>
      <c r="AGF143" s="347"/>
      <c r="AGG143" s="347"/>
      <c r="AGH143" s="347"/>
      <c r="AGI143" s="347"/>
      <c r="AGJ143" s="347"/>
      <c r="AGK143" s="347"/>
      <c r="AGL143" s="347"/>
      <c r="AGM143" s="347"/>
      <c r="AGN143" s="347"/>
      <c r="AGO143" s="347"/>
      <c r="AGP143" s="347"/>
      <c r="AGQ143" s="347"/>
      <c r="AGR143" s="347"/>
      <c r="AGS143" s="347"/>
      <c r="AGT143" s="347"/>
      <c r="AGU143" s="347"/>
      <c r="AGV143" s="347"/>
      <c r="AGW143" s="347"/>
      <c r="AGX143" s="347"/>
      <c r="AGY143" s="347"/>
      <c r="AGZ143" s="347"/>
      <c r="AHA143" s="347"/>
      <c r="AHB143" s="347"/>
      <c r="AHC143" s="347"/>
      <c r="AHD143" s="347"/>
      <c r="AHE143" s="347"/>
      <c r="AHF143" s="347"/>
      <c r="AHG143" s="347"/>
      <c r="AHH143" s="347"/>
      <c r="AHI143" s="347"/>
      <c r="AHJ143" s="347"/>
      <c r="AHK143" s="347"/>
      <c r="AHL143" s="347"/>
      <c r="AHM143" s="347"/>
      <c r="AHN143" s="347"/>
      <c r="AHO143" s="347"/>
      <c r="AHP143" s="347"/>
      <c r="AHQ143" s="347"/>
      <c r="AHR143" s="347"/>
      <c r="AHS143" s="347"/>
      <c r="AHT143" s="347"/>
      <c r="AHU143" s="347"/>
      <c r="AHV143" s="347"/>
      <c r="AHW143" s="347"/>
      <c r="AHX143" s="347"/>
      <c r="AHY143" s="347"/>
      <c r="AHZ143" s="347"/>
      <c r="AIA143" s="347"/>
      <c r="AIB143" s="347"/>
      <c r="AIC143" s="347"/>
      <c r="AID143" s="347"/>
      <c r="AIE143" s="347"/>
      <c r="AIF143" s="347"/>
      <c r="AIG143" s="347"/>
      <c r="AIH143" s="347"/>
      <c r="AII143" s="347"/>
      <c r="AIJ143" s="347"/>
      <c r="AIK143" s="347"/>
      <c r="AIL143" s="347"/>
      <c r="AIM143" s="347"/>
      <c r="AIN143" s="347"/>
      <c r="AIO143" s="347"/>
      <c r="AIP143" s="347"/>
      <c r="AIQ143" s="347"/>
      <c r="AIR143" s="347"/>
      <c r="AIS143" s="347"/>
      <c r="AIT143" s="347"/>
      <c r="AIU143" s="347"/>
      <c r="AIV143" s="347"/>
      <c r="AIW143" s="347"/>
      <c r="AIX143" s="347"/>
      <c r="AIY143" s="347"/>
      <c r="AIZ143" s="347"/>
      <c r="AJA143" s="347"/>
      <c r="AJB143" s="347"/>
      <c r="AJC143" s="347"/>
      <c r="AJD143" s="347"/>
      <c r="AJE143" s="347"/>
      <c r="AJF143" s="347"/>
      <c r="AJG143" s="347"/>
      <c r="AJH143" s="347"/>
      <c r="AJI143" s="347"/>
      <c r="AJJ143" s="347"/>
      <c r="AJK143" s="347"/>
      <c r="AJL143" s="347"/>
      <c r="AJM143" s="347"/>
      <c r="AJN143" s="347"/>
      <c r="AJO143" s="347"/>
      <c r="AJP143" s="347"/>
      <c r="AJQ143" s="347"/>
      <c r="AJR143" s="347"/>
      <c r="AJS143" s="347"/>
      <c r="AJT143" s="347"/>
      <c r="AJU143" s="347"/>
      <c r="AJV143" s="347"/>
      <c r="AJW143" s="347"/>
      <c r="AJX143" s="347"/>
      <c r="AJY143" s="347"/>
      <c r="AJZ143" s="347"/>
      <c r="AKA143" s="347"/>
      <c r="AKB143" s="347"/>
      <c r="AKC143" s="347"/>
      <c r="AKD143" s="347"/>
      <c r="AKE143" s="347"/>
      <c r="AKF143" s="347"/>
      <c r="AKG143" s="347"/>
      <c r="AKH143" s="347"/>
      <c r="AKI143" s="347"/>
      <c r="AKJ143" s="347"/>
      <c r="AKK143" s="347"/>
      <c r="AKL143" s="347"/>
      <c r="AKM143" s="347"/>
      <c r="AKN143" s="347"/>
      <c r="AKO143" s="347"/>
      <c r="AKP143" s="347"/>
      <c r="AKQ143" s="347"/>
      <c r="AKR143" s="347"/>
      <c r="AKS143" s="347"/>
      <c r="AKT143" s="347"/>
      <c r="AKU143" s="347"/>
      <c r="AKV143" s="347"/>
      <c r="AKW143" s="347"/>
      <c r="AKX143" s="347"/>
      <c r="AKY143" s="347"/>
      <c r="AKZ143" s="347"/>
      <c r="ALA143" s="347"/>
      <c r="ALB143" s="347"/>
      <c r="ALC143" s="347"/>
      <c r="ALD143" s="347"/>
      <c r="ALE143" s="347"/>
      <c r="ALF143" s="347"/>
      <c r="ALG143" s="347"/>
      <c r="ALH143" s="347"/>
      <c r="ALI143" s="347"/>
      <c r="ALJ143" s="347"/>
      <c r="ALK143" s="347"/>
      <c r="ALL143" s="347"/>
      <c r="ALM143" s="347"/>
      <c r="ALN143" s="347"/>
      <c r="ALO143" s="347"/>
      <c r="ALP143" s="347"/>
      <c r="ALQ143" s="347"/>
      <c r="ALR143" s="347"/>
      <c r="ALS143" s="347"/>
      <c r="ALT143" s="347"/>
      <c r="ALU143" s="347"/>
      <c r="ALV143" s="347"/>
      <c r="ALW143" s="347"/>
      <c r="ALX143" s="347"/>
      <c r="ALY143" s="347"/>
      <c r="ALZ143" s="347"/>
      <c r="AMA143" s="347"/>
      <c r="AMB143" s="347"/>
      <c r="AMC143" s="347"/>
      <c r="AMD143" s="347"/>
      <c r="AME143" s="347"/>
      <c r="AMF143" s="347"/>
      <c r="AMG143" s="347"/>
      <c r="AMH143" s="347"/>
      <c r="AMI143" s="347"/>
      <c r="AMJ143" s="347"/>
      <c r="AMK143" s="347"/>
      <c r="AML143" s="347"/>
      <c r="AMM143" s="347"/>
      <c r="AMN143" s="347"/>
      <c r="AMO143" s="347"/>
      <c r="AMP143" s="347"/>
      <c r="AMQ143" s="347"/>
      <c r="AMR143" s="347"/>
      <c r="AMS143" s="347"/>
      <c r="AMT143" s="347"/>
      <c r="AMU143" s="347"/>
      <c r="AMV143" s="347"/>
      <c r="AMW143" s="347"/>
      <c r="AMX143" s="347"/>
      <c r="AMY143" s="347"/>
      <c r="AMZ143" s="347"/>
      <c r="ANA143" s="347"/>
      <c r="ANB143" s="347"/>
      <c r="ANC143" s="347"/>
      <c r="AND143" s="347"/>
      <c r="ANE143" s="347"/>
      <c r="ANF143" s="347"/>
      <c r="ANG143" s="347"/>
      <c r="ANH143" s="347"/>
      <c r="ANI143" s="347"/>
      <c r="ANJ143" s="347"/>
      <c r="ANK143" s="347"/>
      <c r="ANL143" s="347"/>
      <c r="ANM143" s="347"/>
      <c r="ANN143" s="347"/>
      <c r="ANO143" s="347"/>
      <c r="ANP143" s="347"/>
      <c r="ANQ143" s="347"/>
      <c r="ANR143" s="347"/>
      <c r="ANS143" s="347"/>
      <c r="ANT143" s="347"/>
      <c r="ANU143" s="347"/>
      <c r="ANV143" s="347"/>
      <c r="ANW143" s="347"/>
      <c r="ANX143" s="347"/>
      <c r="ANY143" s="347"/>
      <c r="ANZ143" s="347"/>
      <c r="AOA143" s="347"/>
      <c r="AOB143" s="347"/>
      <c r="AOC143" s="347"/>
      <c r="AOD143" s="347"/>
      <c r="AOE143" s="347"/>
      <c r="AOF143" s="347"/>
      <c r="AOG143" s="347"/>
      <c r="AOH143" s="347"/>
      <c r="AOI143" s="347"/>
      <c r="AOJ143" s="347"/>
      <c r="AOK143" s="347"/>
      <c r="AOL143" s="347"/>
      <c r="AOM143" s="347"/>
      <c r="AON143" s="347"/>
      <c r="AOO143" s="347"/>
      <c r="AOP143" s="347"/>
      <c r="AOQ143" s="347"/>
      <c r="AOR143" s="347"/>
      <c r="AOS143" s="347"/>
      <c r="AOT143" s="347"/>
      <c r="AOU143" s="347"/>
      <c r="AOV143" s="347"/>
      <c r="AOW143" s="347"/>
      <c r="AOX143" s="347"/>
      <c r="AOY143" s="347"/>
      <c r="AOZ143" s="347"/>
      <c r="APA143" s="347"/>
      <c r="APB143" s="347"/>
      <c r="APC143" s="347"/>
      <c r="APD143" s="347"/>
      <c r="APE143" s="347"/>
      <c r="APF143" s="347"/>
      <c r="APG143" s="347"/>
      <c r="APH143" s="347"/>
      <c r="API143" s="347"/>
      <c r="APJ143" s="347"/>
      <c r="APK143" s="347"/>
      <c r="APL143" s="347"/>
      <c r="APM143" s="347"/>
      <c r="APN143" s="347"/>
      <c r="APO143" s="347"/>
      <c r="APP143" s="347"/>
      <c r="APQ143" s="347"/>
      <c r="APR143" s="347"/>
      <c r="APS143" s="347"/>
      <c r="APT143" s="347"/>
      <c r="APU143" s="347"/>
      <c r="APV143" s="347"/>
      <c r="APW143" s="347"/>
      <c r="APX143" s="347"/>
      <c r="APY143" s="347"/>
      <c r="APZ143" s="347"/>
      <c r="AQA143" s="347"/>
      <c r="AQB143" s="347"/>
      <c r="AQC143" s="347"/>
      <c r="AQD143" s="347"/>
      <c r="AQE143" s="347"/>
      <c r="AQF143" s="347"/>
      <c r="AQG143" s="347"/>
      <c r="AQH143" s="347"/>
      <c r="AQI143" s="347"/>
      <c r="AQJ143" s="347"/>
      <c r="AQK143" s="347"/>
      <c r="AQL143" s="347"/>
      <c r="AQM143" s="347"/>
      <c r="AQN143" s="347"/>
      <c r="AQO143" s="347"/>
      <c r="AQP143" s="347"/>
      <c r="AQQ143" s="347"/>
      <c r="AQR143" s="347"/>
      <c r="AQS143" s="347"/>
      <c r="AQT143" s="347"/>
      <c r="AQU143" s="347"/>
      <c r="AQV143" s="347"/>
      <c r="AQW143" s="347"/>
      <c r="AQX143" s="347"/>
      <c r="AQY143" s="347"/>
      <c r="AQZ143" s="347"/>
      <c r="ARA143" s="347"/>
      <c r="ARB143" s="347"/>
      <c r="ARC143" s="347"/>
      <c r="ARD143" s="347"/>
      <c r="ARE143" s="347"/>
      <c r="ARF143" s="347"/>
      <c r="ARG143" s="347"/>
      <c r="ARH143" s="347"/>
      <c r="ARI143" s="347"/>
      <c r="ARJ143" s="347"/>
      <c r="ARK143" s="347"/>
      <c r="ARL143" s="347"/>
      <c r="ARM143" s="347"/>
      <c r="ARN143" s="347"/>
      <c r="ARO143" s="347"/>
      <c r="ARP143" s="347"/>
      <c r="ARQ143" s="347"/>
      <c r="ARR143" s="347"/>
      <c r="ARS143" s="347"/>
      <c r="ART143" s="347"/>
      <c r="ARU143" s="347"/>
      <c r="ARV143" s="347"/>
      <c r="ARW143" s="347"/>
      <c r="ARX143" s="347"/>
      <c r="ARY143" s="347"/>
      <c r="ARZ143" s="347"/>
      <c r="ASA143" s="347"/>
      <c r="ASB143" s="347"/>
      <c r="ASC143" s="347"/>
      <c r="ASD143" s="347"/>
      <c r="ASE143" s="347"/>
      <c r="ASF143" s="347"/>
      <c r="ASG143" s="347"/>
      <c r="ASH143" s="347"/>
      <c r="ASI143" s="347"/>
      <c r="ASJ143" s="347"/>
      <c r="ASK143" s="347"/>
      <c r="ASL143" s="347"/>
      <c r="ASM143" s="347"/>
      <c r="ASN143" s="347"/>
      <c r="ASO143" s="347"/>
      <c r="ASP143" s="347"/>
      <c r="ASQ143" s="347"/>
      <c r="ASR143" s="347"/>
      <c r="ASS143" s="347"/>
      <c r="AST143" s="347"/>
      <c r="ASU143" s="347"/>
      <c r="ASV143" s="347"/>
      <c r="ASW143" s="347"/>
      <c r="ASX143" s="347"/>
      <c r="ASY143" s="347"/>
      <c r="ASZ143" s="347"/>
      <c r="ATA143" s="347"/>
      <c r="ATB143" s="347"/>
      <c r="ATC143" s="347"/>
      <c r="ATD143" s="347"/>
      <c r="ATE143" s="347"/>
      <c r="ATF143" s="347"/>
      <c r="ATG143" s="347"/>
      <c r="ATH143" s="347"/>
      <c r="ATI143" s="347"/>
      <c r="ATJ143" s="347"/>
      <c r="ATK143" s="347"/>
      <c r="ATL143" s="347"/>
      <c r="ATM143" s="347"/>
      <c r="ATN143" s="347"/>
      <c r="ATO143" s="347"/>
      <c r="ATP143" s="347"/>
      <c r="ATQ143" s="347"/>
      <c r="ATR143" s="347"/>
      <c r="ATS143" s="347"/>
      <c r="ATT143" s="347"/>
      <c r="ATU143" s="347"/>
      <c r="ATV143" s="347"/>
      <c r="ATW143" s="347"/>
      <c r="ATX143" s="347"/>
      <c r="ATY143" s="347"/>
      <c r="ATZ143" s="347"/>
      <c r="AUA143" s="347"/>
      <c r="AUB143" s="347"/>
      <c r="AUC143" s="347"/>
      <c r="AUD143" s="347"/>
      <c r="AUE143" s="347"/>
      <c r="AUF143" s="347"/>
      <c r="AUG143" s="347"/>
      <c r="AUH143" s="347"/>
      <c r="AUI143" s="347"/>
      <c r="AUJ143" s="347"/>
      <c r="AUK143" s="347"/>
      <c r="AUL143" s="347"/>
      <c r="AUM143" s="347"/>
      <c r="AUN143" s="347"/>
      <c r="AUO143" s="347"/>
      <c r="AUP143" s="347"/>
      <c r="AUQ143" s="347"/>
      <c r="AUR143" s="347"/>
      <c r="AUS143" s="347"/>
      <c r="AUT143" s="347"/>
      <c r="AUU143" s="347"/>
      <c r="AUV143" s="347"/>
      <c r="AUW143" s="347"/>
      <c r="AUX143" s="347"/>
      <c r="AUY143" s="347"/>
      <c r="AUZ143" s="347"/>
      <c r="AVA143" s="347"/>
      <c r="AVB143" s="347"/>
      <c r="AVC143" s="347"/>
      <c r="AVD143" s="347"/>
      <c r="AVE143" s="347"/>
      <c r="AVF143" s="347"/>
      <c r="AVG143" s="347"/>
      <c r="AVH143" s="347"/>
      <c r="AVI143" s="347"/>
      <c r="AVJ143" s="347"/>
      <c r="AVK143" s="347"/>
      <c r="AVL143" s="347"/>
      <c r="AVM143" s="347"/>
      <c r="AVN143" s="347"/>
      <c r="AVO143" s="347"/>
      <c r="AVP143" s="347"/>
      <c r="AVQ143" s="347"/>
      <c r="AVR143" s="347"/>
      <c r="AVS143" s="347"/>
      <c r="AVT143" s="347"/>
      <c r="AVU143" s="347"/>
      <c r="AVV143" s="347"/>
      <c r="AVW143" s="347"/>
      <c r="AVX143" s="347"/>
      <c r="AVY143" s="347"/>
      <c r="AVZ143" s="347"/>
      <c r="AWA143" s="347"/>
      <c r="AWB143" s="347"/>
      <c r="AWC143" s="347"/>
      <c r="AWD143" s="347"/>
      <c r="AWE143" s="347"/>
      <c r="AWF143" s="347"/>
      <c r="AWG143" s="347"/>
      <c r="AWH143" s="347"/>
      <c r="AWI143" s="347"/>
      <c r="AWJ143" s="347"/>
      <c r="AWK143" s="347"/>
      <c r="AWL143" s="347"/>
      <c r="AWM143" s="347"/>
      <c r="AWN143" s="347"/>
      <c r="AWO143" s="347"/>
      <c r="AWP143" s="347"/>
      <c r="AWQ143" s="347"/>
      <c r="AWR143" s="347"/>
      <c r="AWS143" s="347"/>
      <c r="AWT143" s="347"/>
      <c r="AWU143" s="347"/>
      <c r="AWV143" s="347"/>
      <c r="AWW143" s="347"/>
      <c r="AWX143" s="347"/>
      <c r="AWY143" s="347"/>
      <c r="AWZ143" s="347"/>
      <c r="AXA143" s="347"/>
      <c r="AXB143" s="347"/>
      <c r="AXC143" s="347"/>
      <c r="AXD143" s="347"/>
      <c r="AXE143" s="347"/>
      <c r="AXF143" s="347"/>
      <c r="AXG143" s="347"/>
      <c r="AXH143" s="347"/>
      <c r="AXI143" s="347"/>
      <c r="AXJ143" s="347"/>
      <c r="AXK143" s="347"/>
      <c r="AXL143" s="347"/>
      <c r="AXM143" s="347"/>
      <c r="AXN143" s="347"/>
      <c r="AXO143" s="347"/>
      <c r="AXP143" s="347"/>
      <c r="AXQ143" s="347"/>
      <c r="AXR143" s="347"/>
      <c r="AXS143" s="347"/>
      <c r="AXT143" s="347"/>
      <c r="AXU143" s="347"/>
      <c r="AXV143" s="347"/>
      <c r="AXW143" s="347"/>
      <c r="AXX143" s="347"/>
      <c r="AXY143" s="347"/>
      <c r="AXZ143" s="347"/>
      <c r="AYA143" s="347"/>
      <c r="AYB143" s="347"/>
      <c r="AYC143" s="347"/>
      <c r="AYD143" s="347"/>
      <c r="AYE143" s="347"/>
      <c r="AYF143" s="347"/>
      <c r="AYG143" s="347"/>
      <c r="AYH143" s="347"/>
      <c r="AYI143" s="347"/>
      <c r="AYJ143" s="347"/>
      <c r="AYK143" s="347"/>
      <c r="AYL143" s="347"/>
      <c r="AYM143" s="347"/>
      <c r="AYN143" s="347"/>
      <c r="AYO143" s="347"/>
      <c r="AYP143" s="347"/>
      <c r="AYQ143" s="347"/>
      <c r="AYR143" s="347"/>
      <c r="AYS143" s="347"/>
      <c r="AYT143" s="347"/>
      <c r="AYU143" s="347"/>
      <c r="AYV143" s="347"/>
      <c r="AYW143" s="347"/>
      <c r="AYX143" s="347"/>
      <c r="AYY143" s="347"/>
      <c r="AYZ143" s="347"/>
      <c r="AZA143" s="347"/>
      <c r="AZB143" s="347"/>
      <c r="AZC143" s="347"/>
      <c r="AZD143" s="347"/>
      <c r="AZE143" s="347"/>
      <c r="AZF143" s="347"/>
      <c r="AZG143" s="347"/>
      <c r="AZH143" s="347"/>
      <c r="AZI143" s="347"/>
      <c r="AZJ143" s="347"/>
      <c r="AZK143" s="347"/>
      <c r="AZL143" s="347"/>
      <c r="AZM143" s="347"/>
      <c r="AZN143" s="347"/>
      <c r="AZO143" s="347"/>
      <c r="AZP143" s="347"/>
      <c r="AZQ143" s="347"/>
      <c r="AZR143" s="347"/>
      <c r="AZS143" s="347"/>
      <c r="AZT143" s="347"/>
      <c r="AZU143" s="347"/>
      <c r="AZV143" s="347"/>
      <c r="AZW143" s="347"/>
      <c r="AZX143" s="347"/>
      <c r="AZY143" s="347"/>
      <c r="AZZ143" s="347"/>
      <c r="BAA143" s="347"/>
      <c r="BAB143" s="347"/>
      <c r="BAC143" s="347"/>
      <c r="BAD143" s="347"/>
      <c r="BAE143" s="347"/>
      <c r="BAF143" s="347"/>
      <c r="BAG143" s="347"/>
      <c r="BAH143" s="347"/>
      <c r="BAI143" s="347"/>
      <c r="BAJ143" s="347"/>
      <c r="BAK143" s="347"/>
      <c r="BAL143" s="347"/>
      <c r="BAM143" s="347"/>
      <c r="BAN143" s="347"/>
      <c r="BAO143" s="347"/>
      <c r="BAP143" s="347"/>
      <c r="BAQ143" s="347"/>
      <c r="BAR143" s="347"/>
      <c r="BAS143" s="347"/>
      <c r="BAT143" s="347"/>
      <c r="BAU143" s="347"/>
      <c r="BAV143" s="347"/>
      <c r="BAW143" s="347"/>
      <c r="BAX143" s="347"/>
      <c r="BAY143" s="347"/>
      <c r="BAZ143" s="347"/>
      <c r="BBA143" s="347"/>
      <c r="BBB143" s="347"/>
      <c r="BBC143" s="347"/>
      <c r="BBD143" s="347"/>
      <c r="BBE143" s="347"/>
      <c r="BBF143" s="347"/>
      <c r="BBG143" s="347"/>
      <c r="BBH143" s="347"/>
      <c r="BBI143" s="347"/>
      <c r="BBJ143" s="347"/>
      <c r="BBK143" s="347"/>
      <c r="BBL143" s="347"/>
      <c r="BBM143" s="347"/>
      <c r="BBN143" s="347"/>
      <c r="BBO143" s="347"/>
      <c r="BBP143" s="347"/>
      <c r="BBQ143" s="347"/>
      <c r="BBR143" s="347"/>
      <c r="BBS143" s="347"/>
      <c r="BBT143" s="347"/>
      <c r="BBU143" s="347"/>
      <c r="BBV143" s="347"/>
      <c r="BBW143" s="347"/>
      <c r="BBX143" s="347"/>
      <c r="BBY143" s="347"/>
      <c r="BBZ143" s="347"/>
      <c r="BCA143" s="347"/>
      <c r="BCB143" s="347"/>
      <c r="BCC143" s="347"/>
      <c r="BCD143" s="347"/>
      <c r="BCE143" s="347"/>
      <c r="BCF143" s="347"/>
      <c r="BCG143" s="347"/>
      <c r="BCH143" s="347"/>
      <c r="BCI143" s="347"/>
      <c r="BCJ143" s="347"/>
      <c r="BCK143" s="347"/>
      <c r="BCL143" s="347"/>
      <c r="BCM143" s="347"/>
      <c r="BCN143" s="347"/>
      <c r="BCO143" s="347"/>
      <c r="BCP143" s="347"/>
      <c r="BCQ143" s="347"/>
      <c r="BCR143" s="347"/>
      <c r="BCS143" s="347"/>
      <c r="BCT143" s="347"/>
      <c r="BCU143" s="347"/>
      <c r="BCV143" s="347"/>
      <c r="BCW143" s="347"/>
      <c r="BCX143" s="347"/>
      <c r="BCY143" s="347"/>
      <c r="BCZ143" s="347"/>
      <c r="BDA143" s="347"/>
      <c r="BDB143" s="347"/>
      <c r="BDC143" s="347"/>
      <c r="BDD143" s="347"/>
      <c r="BDE143" s="347"/>
      <c r="BDF143" s="347"/>
      <c r="BDG143" s="347"/>
      <c r="BDH143" s="347"/>
      <c r="BDI143" s="347"/>
      <c r="BDJ143" s="347"/>
      <c r="BDK143" s="347"/>
      <c r="BDL143" s="347"/>
      <c r="BDM143" s="347"/>
      <c r="BDN143" s="347"/>
      <c r="BDO143" s="347"/>
      <c r="BDP143" s="347"/>
      <c r="BDQ143" s="347"/>
      <c r="BDR143" s="347"/>
      <c r="BDS143" s="347"/>
      <c r="BDT143" s="347"/>
      <c r="BDU143" s="347"/>
      <c r="BDV143" s="347"/>
      <c r="BDW143" s="347"/>
      <c r="BDX143" s="347"/>
      <c r="BDY143" s="347"/>
      <c r="BDZ143" s="347"/>
      <c r="BEA143" s="347"/>
      <c r="BEB143" s="347"/>
      <c r="BEC143" s="347"/>
      <c r="BED143" s="347"/>
      <c r="BEE143" s="347"/>
      <c r="BEF143" s="347"/>
      <c r="BEG143" s="347"/>
      <c r="BEH143" s="347"/>
      <c r="BEI143" s="347"/>
      <c r="BEJ143" s="347"/>
      <c r="BEK143" s="347"/>
      <c r="BEL143" s="347"/>
      <c r="BEM143" s="347"/>
      <c r="BEN143" s="347"/>
      <c r="BEO143" s="347"/>
      <c r="BEP143" s="347"/>
      <c r="BEQ143" s="347"/>
      <c r="BER143" s="347"/>
      <c r="BES143" s="347"/>
      <c r="BET143" s="347"/>
      <c r="BEU143" s="347"/>
      <c r="BEV143" s="347"/>
      <c r="BEW143" s="347"/>
      <c r="BEX143" s="347"/>
      <c r="BEY143" s="347"/>
      <c r="BEZ143" s="347"/>
      <c r="BFA143" s="347"/>
      <c r="BFB143" s="347"/>
      <c r="BFC143" s="347"/>
      <c r="BFD143" s="347"/>
      <c r="BFE143" s="347"/>
      <c r="BFF143" s="347"/>
      <c r="BFG143" s="347"/>
      <c r="BFH143" s="347"/>
      <c r="BFI143" s="347"/>
      <c r="BFJ143" s="347"/>
      <c r="BFK143" s="347"/>
      <c r="BFL143" s="347"/>
      <c r="BFM143" s="347"/>
      <c r="BFN143" s="347"/>
      <c r="BFO143" s="347"/>
      <c r="BFP143" s="347"/>
      <c r="BFQ143" s="347"/>
      <c r="BFR143" s="347"/>
      <c r="BFS143" s="347"/>
      <c r="BFT143" s="347"/>
      <c r="BFU143" s="347"/>
      <c r="BFV143" s="347"/>
      <c r="BFW143" s="347"/>
      <c r="BFX143" s="347"/>
      <c r="BFY143" s="347"/>
      <c r="BFZ143" s="347"/>
      <c r="BGA143" s="347"/>
      <c r="BGB143" s="347"/>
      <c r="BGC143" s="347"/>
      <c r="BGD143" s="347"/>
      <c r="BGE143" s="347"/>
      <c r="BGF143" s="347"/>
      <c r="BGG143" s="347"/>
      <c r="BGH143" s="347"/>
      <c r="BGI143" s="347"/>
      <c r="BGJ143" s="347"/>
      <c r="BGK143" s="347"/>
      <c r="BGL143" s="347"/>
      <c r="BGM143" s="347"/>
      <c r="BGN143" s="347"/>
      <c r="BGO143" s="347"/>
      <c r="BGP143" s="347"/>
      <c r="BGQ143" s="347"/>
      <c r="BGR143" s="347"/>
      <c r="BGS143" s="347"/>
      <c r="BGT143" s="347"/>
      <c r="BGU143" s="347"/>
      <c r="BGV143" s="347"/>
      <c r="BGW143" s="347"/>
      <c r="BGX143" s="347"/>
      <c r="BGY143" s="347"/>
      <c r="BGZ143" s="347"/>
      <c r="BHA143" s="347"/>
      <c r="BHB143" s="347"/>
      <c r="BHC143" s="347"/>
      <c r="BHD143" s="347"/>
      <c r="BHE143" s="347"/>
      <c r="BHF143" s="347"/>
      <c r="BHG143" s="347"/>
      <c r="BHH143" s="347"/>
      <c r="BHI143" s="347"/>
      <c r="BHJ143" s="347"/>
      <c r="BHK143" s="347"/>
      <c r="BHL143" s="347"/>
      <c r="BHM143" s="347"/>
      <c r="BHN143" s="347"/>
      <c r="BHO143" s="347"/>
      <c r="BHP143" s="347"/>
      <c r="BHQ143" s="347"/>
      <c r="BHR143" s="347"/>
      <c r="BHS143" s="347"/>
      <c r="BHT143" s="347"/>
      <c r="BHU143" s="347"/>
      <c r="BHV143" s="347"/>
      <c r="BHW143" s="347"/>
      <c r="BHX143" s="347"/>
      <c r="BHY143" s="347"/>
      <c r="BHZ143" s="347"/>
      <c r="BIA143" s="347"/>
      <c r="BIB143" s="347"/>
      <c r="BIC143" s="347"/>
      <c r="BID143" s="347"/>
      <c r="BIE143" s="347"/>
      <c r="BIF143" s="347"/>
      <c r="BIG143" s="347"/>
      <c r="BIH143" s="347"/>
      <c r="BII143" s="347"/>
      <c r="BIJ143" s="347"/>
      <c r="BIK143" s="347"/>
      <c r="BIL143" s="347"/>
      <c r="BIM143" s="347"/>
      <c r="BIN143" s="347"/>
      <c r="BIO143" s="347"/>
      <c r="BIP143" s="347"/>
      <c r="BIQ143" s="347"/>
      <c r="BIR143" s="347"/>
      <c r="BIS143" s="347"/>
      <c r="BIT143" s="347"/>
      <c r="BIU143" s="347"/>
      <c r="BIV143" s="347"/>
      <c r="BIW143" s="347"/>
      <c r="BIX143" s="347"/>
      <c r="BIY143" s="347"/>
      <c r="BIZ143" s="347"/>
      <c r="BJA143" s="347"/>
      <c r="BJB143" s="347"/>
      <c r="BJC143" s="347"/>
      <c r="BJD143" s="347"/>
      <c r="BJE143" s="347"/>
      <c r="BJF143" s="347"/>
      <c r="BJG143" s="347"/>
      <c r="BJH143" s="347"/>
      <c r="BJI143" s="347"/>
      <c r="BJJ143" s="347"/>
      <c r="BJK143" s="347"/>
      <c r="BJL143" s="347"/>
      <c r="BJM143" s="347"/>
      <c r="BJN143" s="347"/>
      <c r="BJO143" s="347"/>
      <c r="BJP143" s="347"/>
      <c r="BJQ143" s="347"/>
      <c r="BJR143" s="347"/>
      <c r="BJS143" s="347"/>
      <c r="BJT143" s="347"/>
      <c r="BJU143" s="347"/>
      <c r="BJV143" s="347"/>
      <c r="BJW143" s="347"/>
      <c r="BJX143" s="347"/>
      <c r="BJY143" s="347"/>
      <c r="BJZ143" s="347"/>
      <c r="BKA143" s="347"/>
      <c r="BKB143" s="347"/>
      <c r="BKC143" s="347"/>
      <c r="BKD143" s="347"/>
      <c r="BKE143" s="347"/>
      <c r="BKF143" s="347"/>
      <c r="BKG143" s="347"/>
      <c r="BKH143" s="347"/>
      <c r="BKI143" s="347"/>
      <c r="BKJ143" s="347"/>
      <c r="BKK143" s="347"/>
      <c r="BKL143" s="347"/>
      <c r="BKM143" s="347"/>
      <c r="BKN143" s="347"/>
      <c r="BKO143" s="347"/>
      <c r="BKP143" s="347"/>
      <c r="BKQ143" s="347"/>
      <c r="BKR143" s="347"/>
      <c r="BKS143" s="347"/>
      <c r="BKT143" s="347"/>
      <c r="BKU143" s="347"/>
      <c r="BKV143" s="347"/>
      <c r="BKW143" s="347"/>
      <c r="BKX143" s="347"/>
      <c r="BKY143" s="347"/>
      <c r="BKZ143" s="347"/>
      <c r="BLA143" s="347"/>
      <c r="BLB143" s="347"/>
      <c r="BLC143" s="347"/>
      <c r="BLD143" s="347"/>
      <c r="BLE143" s="347"/>
      <c r="BLF143" s="347"/>
      <c r="BLG143" s="347"/>
      <c r="BLH143" s="347"/>
      <c r="BLI143" s="347"/>
      <c r="BLJ143" s="347"/>
      <c r="BLK143" s="347"/>
      <c r="BLL143" s="347"/>
      <c r="BLM143" s="347"/>
      <c r="BLN143" s="347"/>
      <c r="BLO143" s="347"/>
      <c r="BLP143" s="347"/>
      <c r="BLQ143" s="347"/>
      <c r="BLR143" s="347"/>
      <c r="BLS143" s="347"/>
      <c r="BLT143" s="347"/>
      <c r="BLU143" s="347"/>
      <c r="BLV143" s="347"/>
      <c r="BLW143" s="347"/>
      <c r="BLX143" s="347"/>
      <c r="BLY143" s="347"/>
      <c r="BLZ143" s="347"/>
      <c r="BMA143" s="347"/>
      <c r="BMB143" s="347"/>
      <c r="BMC143" s="347"/>
      <c r="BMD143" s="347"/>
      <c r="BME143" s="347"/>
      <c r="BMF143" s="347"/>
      <c r="BMG143" s="347"/>
      <c r="BMH143" s="347"/>
      <c r="BMI143" s="347"/>
      <c r="BMJ143" s="347"/>
      <c r="BMK143" s="347"/>
      <c r="BML143" s="347"/>
      <c r="BMM143" s="347"/>
      <c r="BMN143" s="347"/>
      <c r="BMO143" s="347"/>
      <c r="BMP143" s="347"/>
      <c r="BMQ143" s="347"/>
      <c r="BMR143" s="347"/>
      <c r="BMS143" s="347"/>
      <c r="BMT143" s="347"/>
      <c r="BMU143" s="347"/>
      <c r="BMV143" s="347"/>
      <c r="BMW143" s="347"/>
      <c r="BMX143" s="347"/>
      <c r="BMY143" s="347"/>
      <c r="BMZ143" s="347"/>
      <c r="BNA143" s="347"/>
      <c r="BNB143" s="347"/>
      <c r="BNC143" s="347"/>
      <c r="BND143" s="347"/>
      <c r="BNE143" s="347"/>
      <c r="BNF143" s="347"/>
      <c r="BNG143" s="347"/>
      <c r="BNH143" s="347"/>
      <c r="BNI143" s="347"/>
      <c r="BNJ143" s="347"/>
      <c r="BNK143" s="347"/>
      <c r="BNL143" s="347"/>
      <c r="BNM143" s="347"/>
      <c r="BNN143" s="347"/>
      <c r="BNO143" s="347"/>
      <c r="BNP143" s="347"/>
      <c r="BNQ143" s="347"/>
      <c r="BNR143" s="347"/>
      <c r="BNS143" s="347"/>
      <c r="BNT143" s="347"/>
      <c r="BNU143" s="347"/>
      <c r="BNV143" s="347"/>
      <c r="BNW143" s="347"/>
      <c r="BNX143" s="347"/>
      <c r="BNY143" s="347"/>
      <c r="BNZ143" s="347"/>
      <c r="BOA143" s="347"/>
      <c r="BOB143" s="347"/>
      <c r="BOC143" s="347"/>
      <c r="BOD143" s="347"/>
      <c r="BOE143" s="347"/>
      <c r="BOF143" s="347"/>
      <c r="BOG143" s="347"/>
      <c r="BOH143" s="347"/>
      <c r="BOI143" s="347"/>
      <c r="BOJ143" s="347"/>
      <c r="BOK143" s="347"/>
      <c r="BOL143" s="347"/>
      <c r="BOM143" s="347"/>
      <c r="BON143" s="347"/>
      <c r="BOO143" s="347"/>
      <c r="BOP143" s="347"/>
      <c r="BOQ143" s="347"/>
      <c r="BOR143" s="347"/>
      <c r="BOS143" s="347"/>
      <c r="BOT143" s="347"/>
      <c r="BOU143" s="347"/>
      <c r="BOV143" s="347"/>
      <c r="BOW143" s="347"/>
      <c r="BOX143" s="347"/>
      <c r="BOY143" s="347"/>
      <c r="BOZ143" s="347"/>
      <c r="BPA143" s="347"/>
      <c r="BPB143" s="347"/>
      <c r="BPC143" s="347"/>
      <c r="BPD143" s="347"/>
      <c r="BPE143" s="347"/>
      <c r="BPF143" s="347"/>
      <c r="BPG143" s="347"/>
      <c r="BPH143" s="347"/>
      <c r="BPI143" s="347"/>
      <c r="BPJ143" s="347"/>
      <c r="BPK143" s="347"/>
      <c r="BPL143" s="347"/>
      <c r="BPM143" s="347"/>
      <c r="BPN143" s="347"/>
      <c r="BPO143" s="347"/>
      <c r="BPP143" s="347"/>
      <c r="BPQ143" s="347"/>
      <c r="BPR143" s="347"/>
      <c r="BPS143" s="347"/>
      <c r="BPT143" s="347"/>
      <c r="BPU143" s="347"/>
      <c r="BPV143" s="347"/>
      <c r="BPW143" s="347"/>
      <c r="BPX143" s="347"/>
      <c r="BPY143" s="347"/>
      <c r="BPZ143" s="347"/>
      <c r="BQA143" s="347"/>
      <c r="BQB143" s="347"/>
      <c r="BQC143" s="347"/>
      <c r="BQD143" s="347"/>
      <c r="BQE143" s="347"/>
      <c r="BQF143" s="347"/>
      <c r="BQG143" s="347"/>
      <c r="BQH143" s="347"/>
      <c r="BQI143" s="347"/>
      <c r="BQJ143" s="347"/>
      <c r="BQK143" s="347"/>
      <c r="BQL143" s="347"/>
      <c r="BQM143" s="347"/>
      <c r="BQN143" s="347"/>
      <c r="BQO143" s="347"/>
      <c r="BQP143" s="347"/>
      <c r="BQQ143" s="347"/>
      <c r="BQR143" s="347"/>
      <c r="BQS143" s="347"/>
      <c r="BQT143" s="347"/>
      <c r="BQU143" s="347"/>
      <c r="BQV143" s="347"/>
      <c r="BQW143" s="347"/>
      <c r="BQX143" s="347"/>
      <c r="BQY143" s="347"/>
      <c r="BQZ143" s="347"/>
      <c r="BRA143" s="347"/>
      <c r="BRB143" s="347"/>
      <c r="BRC143" s="347"/>
      <c r="BRD143" s="347"/>
      <c r="BRE143" s="347"/>
      <c r="BRF143" s="347"/>
      <c r="BRG143" s="347"/>
      <c r="BRH143" s="347"/>
      <c r="BRI143" s="347"/>
      <c r="BRJ143" s="347"/>
      <c r="BRK143" s="347"/>
      <c r="BRL143" s="347"/>
      <c r="BRM143" s="347"/>
      <c r="BRN143" s="347"/>
      <c r="BRO143" s="347"/>
      <c r="BRP143" s="347"/>
      <c r="BRQ143" s="347"/>
      <c r="BRR143" s="347"/>
      <c r="BRS143" s="347"/>
      <c r="BRT143" s="347"/>
      <c r="BRU143" s="347"/>
      <c r="BRV143" s="347"/>
      <c r="BRW143" s="347"/>
      <c r="BRX143" s="347"/>
      <c r="BRY143" s="347"/>
      <c r="BRZ143" s="347"/>
      <c r="BSA143" s="347"/>
      <c r="BSB143" s="347"/>
      <c r="BSC143" s="347"/>
      <c r="BSD143" s="347"/>
      <c r="BSE143" s="347"/>
      <c r="BSF143" s="347"/>
      <c r="BSG143" s="347"/>
      <c r="BSH143" s="347"/>
      <c r="BSI143" s="347"/>
      <c r="BSJ143" s="347"/>
      <c r="BSK143" s="347"/>
      <c r="BSL143" s="347"/>
      <c r="BSM143" s="347"/>
      <c r="BSN143" s="347"/>
      <c r="BSO143" s="347"/>
      <c r="BSP143" s="347"/>
      <c r="BSQ143" s="347"/>
      <c r="BSR143" s="347"/>
      <c r="BSS143" s="347"/>
      <c r="BST143" s="347"/>
      <c r="BSU143" s="347"/>
      <c r="BSV143" s="347"/>
      <c r="BSW143" s="347"/>
      <c r="BSX143" s="347"/>
      <c r="BSY143" s="347"/>
      <c r="BSZ143" s="347"/>
      <c r="BTA143" s="347"/>
      <c r="BTB143" s="347"/>
      <c r="BTC143" s="347"/>
      <c r="BTD143" s="347"/>
      <c r="BTE143" s="347"/>
      <c r="BTF143" s="347"/>
      <c r="BTG143" s="347"/>
      <c r="BTH143" s="347"/>
      <c r="BTI143" s="347"/>
      <c r="BTJ143" s="347"/>
      <c r="BTK143" s="347"/>
      <c r="BTL143" s="347"/>
      <c r="BTM143" s="347"/>
      <c r="BTN143" s="347"/>
      <c r="BTO143" s="347"/>
      <c r="BTP143" s="347"/>
      <c r="BTQ143" s="347"/>
      <c r="BTR143" s="347"/>
      <c r="BTS143" s="347"/>
      <c r="BTT143" s="347"/>
      <c r="BTU143" s="347"/>
      <c r="BTV143" s="347"/>
      <c r="BTW143" s="347"/>
      <c r="BTX143" s="347"/>
      <c r="BTY143" s="347"/>
      <c r="BTZ143" s="347"/>
      <c r="BUA143" s="347"/>
      <c r="BUB143" s="347"/>
      <c r="BUC143" s="347"/>
      <c r="BUD143" s="347"/>
      <c r="BUE143" s="347"/>
      <c r="BUF143" s="347"/>
      <c r="BUG143" s="347"/>
      <c r="BUH143" s="347"/>
      <c r="BUI143" s="347"/>
      <c r="BUJ143" s="347"/>
      <c r="BUK143" s="347"/>
      <c r="BUL143" s="347"/>
      <c r="BUM143" s="347"/>
      <c r="BUN143" s="347"/>
      <c r="BUO143" s="347"/>
      <c r="BUP143" s="347"/>
      <c r="BUQ143" s="347"/>
      <c r="BUR143" s="347"/>
      <c r="BUS143" s="347"/>
      <c r="BUT143" s="347"/>
      <c r="BUU143" s="347"/>
      <c r="BUV143" s="347"/>
      <c r="BUW143" s="347"/>
      <c r="BUX143" s="347"/>
      <c r="BUY143" s="347"/>
      <c r="BUZ143" s="347"/>
      <c r="BVA143" s="347"/>
      <c r="BVB143" s="347"/>
      <c r="BVC143" s="347"/>
      <c r="BVD143" s="347"/>
      <c r="BVE143" s="347"/>
      <c r="BVF143" s="347"/>
      <c r="BVG143" s="347"/>
      <c r="BVH143" s="347"/>
      <c r="BVI143" s="347"/>
      <c r="BVJ143" s="347"/>
      <c r="BVK143" s="347"/>
      <c r="BVL143" s="347"/>
      <c r="BVM143" s="347"/>
      <c r="BVN143" s="347"/>
      <c r="BVO143" s="347"/>
      <c r="BVP143" s="347"/>
      <c r="BVQ143" s="347"/>
      <c r="BVR143" s="347"/>
      <c r="BVS143" s="347"/>
      <c r="BVT143" s="347"/>
      <c r="BVU143" s="347"/>
      <c r="BVV143" s="347"/>
      <c r="BVW143" s="347"/>
      <c r="BVX143" s="347"/>
      <c r="BVY143" s="347"/>
      <c r="BVZ143" s="347"/>
      <c r="BWA143" s="347"/>
      <c r="BWB143" s="347"/>
      <c r="BWC143" s="347"/>
      <c r="BWD143" s="347"/>
      <c r="BWE143" s="347"/>
      <c r="BWF143" s="347"/>
      <c r="BWG143" s="347"/>
      <c r="BWH143" s="347"/>
      <c r="BWI143" s="347"/>
      <c r="BWJ143" s="347"/>
      <c r="BWK143" s="347"/>
      <c r="BWL143" s="347"/>
      <c r="BWM143" s="347"/>
      <c r="BWN143" s="347"/>
      <c r="BWO143" s="347"/>
      <c r="BWP143" s="347"/>
      <c r="BWQ143" s="347"/>
      <c r="BWR143" s="347"/>
      <c r="BWS143" s="347"/>
      <c r="BWT143" s="347"/>
      <c r="BWU143" s="347"/>
      <c r="BWV143" s="347"/>
      <c r="BWW143" s="347"/>
      <c r="BWX143" s="347"/>
      <c r="BWY143" s="347"/>
      <c r="BWZ143" s="347"/>
      <c r="BXA143" s="347"/>
      <c r="BXB143" s="347"/>
      <c r="BXC143" s="347"/>
      <c r="BXD143" s="347"/>
      <c r="BXE143" s="347"/>
      <c r="BXF143" s="347"/>
      <c r="BXG143" s="347"/>
      <c r="BXH143" s="347"/>
      <c r="BXI143" s="347"/>
      <c r="BXJ143" s="347"/>
      <c r="BXK143" s="347"/>
      <c r="BXL143" s="347"/>
      <c r="BXM143" s="347"/>
      <c r="BXN143" s="347"/>
      <c r="BXO143" s="347"/>
      <c r="BXP143" s="347"/>
      <c r="BXQ143" s="347"/>
      <c r="BXR143" s="347"/>
      <c r="BXS143" s="347"/>
      <c r="BXT143" s="347"/>
      <c r="BXU143" s="347"/>
      <c r="BXV143" s="347"/>
      <c r="BXW143" s="347"/>
      <c r="BXX143" s="347"/>
      <c r="BXY143" s="347"/>
      <c r="BXZ143" s="347"/>
      <c r="BYA143" s="347"/>
      <c r="BYB143" s="347"/>
      <c r="BYC143" s="347"/>
      <c r="BYD143" s="347"/>
      <c r="BYE143" s="347"/>
      <c r="BYF143" s="347"/>
      <c r="BYG143" s="347"/>
      <c r="BYH143" s="347"/>
      <c r="BYI143" s="347"/>
      <c r="BYJ143" s="347"/>
      <c r="BYK143" s="347"/>
      <c r="BYL143" s="347"/>
      <c r="BYM143" s="347"/>
      <c r="BYN143" s="347"/>
      <c r="BYO143" s="347"/>
      <c r="BYP143" s="347"/>
      <c r="BYQ143" s="347"/>
      <c r="BYR143" s="347"/>
      <c r="BYS143" s="347"/>
      <c r="BYT143" s="347"/>
      <c r="BYU143" s="347"/>
      <c r="BYV143" s="347"/>
      <c r="BYW143" s="347"/>
      <c r="BYX143" s="347"/>
      <c r="BYY143" s="347"/>
      <c r="BYZ143" s="347"/>
      <c r="BZA143" s="347"/>
      <c r="BZB143" s="347"/>
      <c r="BZC143" s="347"/>
      <c r="BZD143" s="347"/>
      <c r="BZE143" s="347"/>
      <c r="BZF143" s="347"/>
      <c r="BZG143" s="347"/>
      <c r="BZH143" s="347"/>
      <c r="BZI143" s="347"/>
      <c r="BZJ143" s="347"/>
      <c r="BZK143" s="347"/>
      <c r="BZL143" s="347"/>
      <c r="BZM143" s="347"/>
      <c r="BZN143" s="347"/>
      <c r="BZO143" s="347"/>
      <c r="BZP143" s="347"/>
      <c r="BZQ143" s="347"/>
      <c r="BZR143" s="347"/>
      <c r="BZS143" s="347"/>
      <c r="BZT143" s="347"/>
      <c r="BZU143" s="347"/>
      <c r="BZV143" s="347"/>
      <c r="BZW143" s="347"/>
      <c r="BZX143" s="347"/>
      <c r="BZY143" s="347"/>
      <c r="BZZ143" s="347"/>
      <c r="CAA143" s="347"/>
      <c r="CAB143" s="347"/>
      <c r="CAC143" s="347"/>
      <c r="CAD143" s="347"/>
      <c r="CAE143" s="347"/>
      <c r="CAF143" s="347"/>
      <c r="CAG143" s="347"/>
      <c r="CAH143" s="347"/>
      <c r="CAI143" s="347"/>
      <c r="CAJ143" s="347"/>
      <c r="CAK143" s="347"/>
      <c r="CAL143" s="347"/>
      <c r="CAM143" s="347"/>
      <c r="CAN143" s="347"/>
      <c r="CAO143" s="347"/>
      <c r="CAP143" s="347"/>
      <c r="CAQ143" s="347"/>
      <c r="CAR143" s="347"/>
      <c r="CAS143" s="347"/>
      <c r="CAT143" s="347"/>
      <c r="CAU143" s="347"/>
      <c r="CAV143" s="347"/>
      <c r="CAW143" s="347"/>
      <c r="CAX143" s="347"/>
      <c r="CAY143" s="347"/>
      <c r="CAZ143" s="347"/>
      <c r="CBA143" s="347"/>
      <c r="CBB143" s="347"/>
      <c r="CBC143" s="347"/>
      <c r="CBD143" s="347"/>
      <c r="CBE143" s="347"/>
      <c r="CBF143" s="347"/>
      <c r="CBG143" s="347"/>
      <c r="CBH143" s="347"/>
      <c r="CBI143" s="347"/>
      <c r="CBJ143" s="347"/>
      <c r="CBK143" s="347"/>
      <c r="CBL143" s="347"/>
      <c r="CBM143" s="347"/>
      <c r="CBN143" s="347"/>
      <c r="CBO143" s="347"/>
      <c r="CBP143" s="347"/>
      <c r="CBQ143" s="347"/>
      <c r="CBR143" s="347"/>
      <c r="CBS143" s="347"/>
      <c r="CBT143" s="347"/>
      <c r="CBU143" s="347"/>
      <c r="CBV143" s="347"/>
      <c r="CBW143" s="347"/>
      <c r="CBX143" s="347"/>
      <c r="CBY143" s="347"/>
      <c r="CBZ143" s="347"/>
      <c r="CCA143" s="347"/>
      <c r="CCB143" s="347"/>
      <c r="CCC143" s="347"/>
      <c r="CCD143" s="347"/>
      <c r="CCE143" s="347"/>
      <c r="CCF143" s="347"/>
      <c r="CCG143" s="347"/>
      <c r="CCH143" s="347"/>
      <c r="CCI143" s="347"/>
      <c r="CCJ143" s="347"/>
      <c r="CCK143" s="347"/>
      <c r="CCL143" s="347"/>
      <c r="CCM143" s="347"/>
      <c r="CCN143" s="347"/>
      <c r="CCO143" s="347"/>
      <c r="CCP143" s="347"/>
      <c r="CCQ143" s="347"/>
      <c r="CCR143" s="347"/>
      <c r="CCS143" s="347"/>
      <c r="CCT143" s="347"/>
      <c r="CCU143" s="347"/>
      <c r="CCV143" s="347"/>
      <c r="CCW143" s="347"/>
      <c r="CCX143" s="347"/>
      <c r="CCY143" s="347"/>
      <c r="CCZ143" s="347"/>
      <c r="CDA143" s="347"/>
      <c r="CDB143" s="347"/>
      <c r="CDC143" s="347"/>
      <c r="CDD143" s="347"/>
      <c r="CDE143" s="347"/>
      <c r="CDF143" s="347"/>
      <c r="CDG143" s="347"/>
      <c r="CDH143" s="347"/>
      <c r="CDI143" s="347"/>
      <c r="CDJ143" s="347"/>
      <c r="CDK143" s="347"/>
      <c r="CDL143" s="347"/>
      <c r="CDM143" s="347"/>
      <c r="CDN143" s="347"/>
      <c r="CDO143" s="347"/>
      <c r="CDP143" s="347"/>
      <c r="CDQ143" s="347"/>
      <c r="CDR143" s="347"/>
      <c r="CDS143" s="347"/>
      <c r="CDT143" s="347"/>
      <c r="CDU143" s="347"/>
      <c r="CDV143" s="347"/>
      <c r="CDW143" s="347"/>
      <c r="CDX143" s="347"/>
      <c r="CDY143" s="347"/>
      <c r="CDZ143" s="347"/>
      <c r="CEA143" s="347"/>
      <c r="CEB143" s="347"/>
      <c r="CEC143" s="347"/>
      <c r="CED143" s="347"/>
      <c r="CEE143" s="347"/>
      <c r="CEF143" s="347"/>
      <c r="CEG143" s="347"/>
      <c r="CEH143" s="347"/>
      <c r="CEI143" s="347"/>
      <c r="CEJ143" s="347"/>
      <c r="CEK143" s="347"/>
      <c r="CEL143" s="347"/>
      <c r="CEM143" s="347"/>
      <c r="CEN143" s="347"/>
      <c r="CEO143" s="347"/>
      <c r="CEP143" s="347"/>
      <c r="CEQ143" s="347"/>
      <c r="CER143" s="347"/>
      <c r="CES143" s="347"/>
      <c r="CET143" s="347"/>
      <c r="CEU143" s="347"/>
      <c r="CEV143" s="347"/>
      <c r="CEW143" s="347"/>
      <c r="CEX143" s="347"/>
      <c r="CEY143" s="347"/>
      <c r="CEZ143" s="347"/>
      <c r="CFA143" s="347"/>
      <c r="CFB143" s="347"/>
      <c r="CFC143" s="347"/>
      <c r="CFD143" s="347"/>
      <c r="CFE143" s="347"/>
      <c r="CFF143" s="347"/>
      <c r="CFG143" s="347"/>
      <c r="CFH143" s="347"/>
      <c r="CFI143" s="347"/>
      <c r="CFJ143" s="347"/>
      <c r="CFK143" s="347"/>
      <c r="CFL143" s="347"/>
      <c r="CFM143" s="347"/>
      <c r="CFN143" s="347"/>
      <c r="CFO143" s="347"/>
      <c r="CFP143" s="347"/>
      <c r="CFQ143" s="347"/>
      <c r="CFR143" s="347"/>
      <c r="CFS143" s="347"/>
      <c r="CFT143" s="347"/>
      <c r="CFU143" s="347"/>
      <c r="CFV143" s="347"/>
      <c r="CFW143" s="347"/>
      <c r="CFX143" s="347"/>
      <c r="CFY143" s="347"/>
      <c r="CFZ143" s="347"/>
      <c r="CGA143" s="347"/>
      <c r="CGB143" s="347"/>
      <c r="CGC143" s="347"/>
      <c r="CGD143" s="347"/>
      <c r="CGE143" s="347"/>
      <c r="CGF143" s="347"/>
      <c r="CGG143" s="347"/>
      <c r="CGH143" s="347"/>
      <c r="CGI143" s="347"/>
      <c r="CGJ143" s="347"/>
      <c r="CGK143" s="347"/>
      <c r="CGL143" s="347"/>
      <c r="CGM143" s="347"/>
      <c r="CGN143" s="347"/>
      <c r="CGO143" s="347"/>
      <c r="CGP143" s="347"/>
      <c r="CGQ143" s="347"/>
      <c r="CGR143" s="347"/>
      <c r="CGS143" s="347"/>
      <c r="CGT143" s="347"/>
      <c r="CGU143" s="347"/>
      <c r="CGV143" s="347"/>
      <c r="CGW143" s="347"/>
      <c r="CGX143" s="347"/>
      <c r="CGY143" s="347"/>
      <c r="CGZ143" s="347"/>
      <c r="CHA143" s="347"/>
      <c r="CHB143" s="347"/>
      <c r="CHC143" s="347"/>
      <c r="CHD143" s="347"/>
      <c r="CHE143" s="347"/>
      <c r="CHF143" s="347"/>
      <c r="CHG143" s="347"/>
      <c r="CHH143" s="347"/>
      <c r="CHI143" s="347"/>
      <c r="CHJ143" s="347"/>
      <c r="CHK143" s="347"/>
      <c r="CHL143" s="347"/>
      <c r="CHM143" s="347"/>
      <c r="CHN143" s="347"/>
      <c r="CHO143" s="347"/>
      <c r="CHP143" s="347"/>
      <c r="CHQ143" s="347"/>
      <c r="CHR143" s="347"/>
      <c r="CHS143" s="347"/>
      <c r="CHT143" s="347"/>
      <c r="CHU143" s="347"/>
      <c r="CHV143" s="347"/>
      <c r="CHW143" s="347"/>
      <c r="CHX143" s="347"/>
      <c r="CHY143" s="347"/>
      <c r="CHZ143" s="347"/>
      <c r="CIA143" s="347"/>
      <c r="CIB143" s="347"/>
      <c r="CIC143" s="347"/>
      <c r="CID143" s="347"/>
      <c r="CIE143" s="347"/>
      <c r="CIF143" s="347"/>
      <c r="CIG143" s="347"/>
      <c r="CIH143" s="347"/>
      <c r="CII143" s="347"/>
      <c r="CIJ143" s="347"/>
      <c r="CIK143" s="347"/>
      <c r="CIL143" s="347"/>
      <c r="CIM143" s="347"/>
      <c r="CIN143" s="347"/>
      <c r="CIO143" s="347"/>
      <c r="CIP143" s="347"/>
      <c r="CIQ143" s="347"/>
      <c r="CIR143" s="347"/>
      <c r="CIS143" s="347"/>
      <c r="CIT143" s="347"/>
      <c r="CIU143" s="347"/>
      <c r="CIV143" s="347"/>
      <c r="CIW143" s="347"/>
      <c r="CIX143" s="347"/>
      <c r="CIY143" s="347"/>
      <c r="CIZ143" s="347"/>
      <c r="CJA143" s="347"/>
      <c r="CJB143" s="347"/>
      <c r="CJC143" s="347"/>
      <c r="CJD143" s="347"/>
      <c r="CJE143" s="347"/>
      <c r="CJF143" s="347"/>
      <c r="CJG143" s="347"/>
      <c r="CJH143" s="347"/>
      <c r="CJI143" s="347"/>
      <c r="CJJ143" s="347"/>
      <c r="CJK143" s="347"/>
      <c r="CJL143" s="347"/>
      <c r="CJM143" s="347"/>
      <c r="CJN143" s="347"/>
      <c r="CJO143" s="347"/>
      <c r="CJP143" s="347"/>
      <c r="CJQ143" s="347"/>
      <c r="CJR143" s="347"/>
      <c r="CJS143" s="347"/>
      <c r="CJT143" s="347"/>
      <c r="CJU143" s="347"/>
      <c r="CJV143" s="347"/>
      <c r="CJW143" s="347"/>
      <c r="CJX143" s="347"/>
      <c r="CJY143" s="347"/>
      <c r="CJZ143" s="347"/>
      <c r="CKA143" s="347"/>
      <c r="CKB143" s="347"/>
      <c r="CKC143" s="347"/>
      <c r="CKD143" s="347"/>
      <c r="CKE143" s="347"/>
      <c r="CKF143" s="347"/>
      <c r="CKG143" s="347"/>
      <c r="CKH143" s="347"/>
      <c r="CKI143" s="347"/>
      <c r="CKJ143" s="347"/>
      <c r="CKK143" s="347"/>
      <c r="CKL143" s="347"/>
      <c r="CKM143" s="347"/>
      <c r="CKN143" s="347"/>
      <c r="CKO143" s="347"/>
      <c r="CKP143" s="347"/>
      <c r="CKQ143" s="347"/>
      <c r="CKR143" s="347"/>
      <c r="CKS143" s="347"/>
      <c r="CKT143" s="347"/>
      <c r="CKU143" s="347"/>
      <c r="CKV143" s="347"/>
      <c r="CKW143" s="347"/>
      <c r="CKX143" s="347"/>
      <c r="CKY143" s="347"/>
      <c r="CKZ143" s="347"/>
      <c r="CLA143" s="347"/>
      <c r="CLB143" s="347"/>
      <c r="CLC143" s="347"/>
      <c r="CLD143" s="347"/>
      <c r="CLE143" s="347"/>
      <c r="CLF143" s="347"/>
      <c r="CLG143" s="347"/>
      <c r="CLH143" s="347"/>
      <c r="CLI143" s="347"/>
      <c r="CLJ143" s="347"/>
      <c r="CLK143" s="347"/>
      <c r="CLL143" s="347"/>
      <c r="CLM143" s="347"/>
      <c r="CLN143" s="347"/>
      <c r="CLO143" s="347"/>
      <c r="CLP143" s="347"/>
      <c r="CLQ143" s="347"/>
      <c r="CLR143" s="347"/>
      <c r="CLS143" s="347"/>
      <c r="CLT143" s="347"/>
      <c r="CLU143" s="347"/>
      <c r="CLV143" s="347"/>
      <c r="CLW143" s="347"/>
      <c r="CLX143" s="347"/>
      <c r="CLY143" s="347"/>
      <c r="CLZ143" s="347"/>
      <c r="CMA143" s="347"/>
      <c r="CMB143" s="347"/>
      <c r="CMC143" s="347"/>
      <c r="CMD143" s="347"/>
      <c r="CME143" s="347"/>
      <c r="CMF143" s="347"/>
      <c r="CMG143" s="347"/>
      <c r="CMH143" s="347"/>
      <c r="CMI143" s="347"/>
      <c r="CMJ143" s="347"/>
      <c r="CMK143" s="347"/>
      <c r="CML143" s="347"/>
      <c r="CMM143" s="347"/>
      <c r="CMN143" s="347"/>
      <c r="CMO143" s="347"/>
      <c r="CMP143" s="347"/>
      <c r="CMQ143" s="347"/>
      <c r="CMR143" s="347"/>
      <c r="CMS143" s="347"/>
      <c r="CMT143" s="347"/>
      <c r="CMU143" s="347"/>
      <c r="CMV143" s="347"/>
      <c r="CMW143" s="347"/>
      <c r="CMX143" s="347"/>
      <c r="CMY143" s="347"/>
      <c r="CMZ143" s="347"/>
      <c r="CNA143" s="347"/>
      <c r="CNB143" s="347"/>
      <c r="CNC143" s="347"/>
      <c r="CND143" s="347"/>
      <c r="CNE143" s="347"/>
      <c r="CNF143" s="347"/>
      <c r="CNG143" s="347"/>
      <c r="CNH143" s="347"/>
      <c r="CNI143" s="347"/>
      <c r="CNJ143" s="347"/>
      <c r="CNK143" s="347"/>
      <c r="CNL143" s="347"/>
      <c r="CNM143" s="347"/>
      <c r="CNN143" s="347"/>
      <c r="CNO143" s="347"/>
      <c r="CNP143" s="347"/>
      <c r="CNQ143" s="347"/>
      <c r="CNR143" s="347"/>
      <c r="CNS143" s="347"/>
      <c r="CNT143" s="347"/>
      <c r="CNU143" s="347"/>
      <c r="CNV143" s="347"/>
      <c r="CNW143" s="347"/>
      <c r="CNX143" s="347"/>
      <c r="CNY143" s="347"/>
      <c r="CNZ143" s="347"/>
      <c r="COA143" s="347"/>
      <c r="COB143" s="347"/>
      <c r="COC143" s="347"/>
      <c r="COD143" s="347"/>
      <c r="COE143" s="347"/>
      <c r="COF143" s="347"/>
      <c r="COG143" s="347"/>
      <c r="COH143" s="347"/>
      <c r="COI143" s="347"/>
      <c r="COJ143" s="347"/>
      <c r="COK143" s="347"/>
      <c r="COL143" s="347"/>
      <c r="COM143" s="347"/>
      <c r="CON143" s="347"/>
      <c r="COO143" s="347"/>
      <c r="COP143" s="347"/>
      <c r="COQ143" s="347"/>
      <c r="COR143" s="347"/>
      <c r="COS143" s="347"/>
      <c r="COT143" s="347"/>
      <c r="COU143" s="347"/>
      <c r="COV143" s="347"/>
      <c r="COW143" s="347"/>
      <c r="COX143" s="347"/>
      <c r="COY143" s="347"/>
      <c r="COZ143" s="347"/>
      <c r="CPA143" s="347"/>
      <c r="CPB143" s="347"/>
      <c r="CPC143" s="347"/>
      <c r="CPD143" s="347"/>
      <c r="CPE143" s="347"/>
      <c r="CPF143" s="347"/>
      <c r="CPG143" s="347"/>
      <c r="CPH143" s="347"/>
      <c r="CPI143" s="347"/>
      <c r="CPJ143" s="347"/>
      <c r="CPK143" s="347"/>
      <c r="CPL143" s="347"/>
      <c r="CPM143" s="347"/>
      <c r="CPN143" s="347"/>
      <c r="CPO143" s="347"/>
      <c r="CPP143" s="347"/>
      <c r="CPQ143" s="347"/>
      <c r="CPR143" s="347"/>
      <c r="CPS143" s="347"/>
      <c r="CPT143" s="347"/>
      <c r="CPU143" s="347"/>
      <c r="CPV143" s="347"/>
      <c r="CPW143" s="347"/>
      <c r="CPX143" s="347"/>
      <c r="CPY143" s="347"/>
      <c r="CPZ143" s="347"/>
      <c r="CQA143" s="347"/>
      <c r="CQB143" s="347"/>
      <c r="CQC143" s="347"/>
      <c r="CQD143" s="347"/>
      <c r="CQE143" s="347"/>
      <c r="CQF143" s="347"/>
      <c r="CQG143" s="347"/>
      <c r="CQH143" s="347"/>
      <c r="CQI143" s="347"/>
      <c r="CQJ143" s="347"/>
      <c r="CQK143" s="347"/>
      <c r="CQL143" s="347"/>
      <c r="CQM143" s="347"/>
      <c r="CQN143" s="347"/>
      <c r="CQO143" s="347"/>
      <c r="CQP143" s="347"/>
      <c r="CQQ143" s="347"/>
      <c r="CQR143" s="347"/>
      <c r="CQS143" s="347"/>
      <c r="CQT143" s="347"/>
      <c r="CQU143" s="347"/>
      <c r="CQV143" s="347"/>
      <c r="CQW143" s="347"/>
      <c r="CQX143" s="347"/>
      <c r="CQY143" s="347"/>
      <c r="CQZ143" s="347"/>
      <c r="CRA143" s="347"/>
      <c r="CRB143" s="347"/>
      <c r="CRC143" s="347"/>
      <c r="CRD143" s="347"/>
      <c r="CRE143" s="347"/>
      <c r="CRF143" s="347"/>
      <c r="CRG143" s="347"/>
      <c r="CRH143" s="347"/>
      <c r="CRI143" s="347"/>
      <c r="CRJ143" s="347"/>
      <c r="CRK143" s="347"/>
      <c r="CRL143" s="347"/>
      <c r="CRM143" s="347"/>
      <c r="CRN143" s="347"/>
      <c r="CRO143" s="347"/>
      <c r="CRP143" s="347"/>
      <c r="CRQ143" s="347"/>
      <c r="CRR143" s="347"/>
      <c r="CRS143" s="347"/>
      <c r="CRT143" s="347"/>
      <c r="CRU143" s="347"/>
      <c r="CRV143" s="347"/>
      <c r="CRW143" s="347"/>
      <c r="CRX143" s="347"/>
      <c r="CRY143" s="347"/>
      <c r="CRZ143" s="347"/>
      <c r="CSA143" s="347"/>
      <c r="CSB143" s="347"/>
      <c r="CSC143" s="347"/>
      <c r="CSD143" s="347"/>
      <c r="CSE143" s="347"/>
      <c r="CSF143" s="347"/>
      <c r="CSG143" s="347"/>
      <c r="CSH143" s="347"/>
      <c r="CSI143" s="347"/>
      <c r="CSJ143" s="347"/>
      <c r="CSK143" s="347"/>
      <c r="CSL143" s="347"/>
      <c r="CSM143" s="347"/>
      <c r="CSN143" s="347"/>
      <c r="CSO143" s="347"/>
      <c r="CSP143" s="347"/>
      <c r="CSQ143" s="347"/>
      <c r="CSR143" s="347"/>
      <c r="CSS143" s="347"/>
      <c r="CST143" s="347"/>
      <c r="CSU143" s="347"/>
      <c r="CSV143" s="347"/>
      <c r="CSW143" s="347"/>
      <c r="CSX143" s="347"/>
      <c r="CSY143" s="347"/>
      <c r="CSZ143" s="347"/>
      <c r="CTA143" s="347"/>
      <c r="CTB143" s="347"/>
      <c r="CTC143" s="347"/>
      <c r="CTD143" s="347"/>
      <c r="CTE143" s="347"/>
      <c r="CTF143" s="347"/>
      <c r="CTG143" s="347"/>
      <c r="CTH143" s="347"/>
      <c r="CTI143" s="347"/>
      <c r="CTJ143" s="347"/>
      <c r="CTK143" s="347"/>
      <c r="CTL143" s="347"/>
      <c r="CTM143" s="347"/>
      <c r="CTN143" s="347"/>
      <c r="CTO143" s="347"/>
      <c r="CTP143" s="347"/>
      <c r="CTQ143" s="347"/>
      <c r="CTR143" s="347"/>
      <c r="CTS143" s="347"/>
      <c r="CTT143" s="347"/>
      <c r="CTU143" s="347"/>
      <c r="CTV143" s="347"/>
      <c r="CTW143" s="347"/>
      <c r="CTX143" s="347"/>
      <c r="CTY143" s="347"/>
      <c r="CTZ143" s="347"/>
      <c r="CUA143" s="347"/>
      <c r="CUB143" s="347"/>
      <c r="CUC143" s="347"/>
      <c r="CUD143" s="347"/>
      <c r="CUE143" s="347"/>
      <c r="CUF143" s="347"/>
      <c r="CUG143" s="347"/>
      <c r="CUH143" s="347"/>
      <c r="CUI143" s="347"/>
      <c r="CUJ143" s="347"/>
      <c r="CUK143" s="347"/>
      <c r="CUL143" s="347"/>
      <c r="CUM143" s="347"/>
      <c r="CUN143" s="347"/>
      <c r="CUO143" s="347"/>
      <c r="CUP143" s="347"/>
      <c r="CUQ143" s="347"/>
      <c r="CUR143" s="347"/>
      <c r="CUS143" s="347"/>
      <c r="CUT143" s="347"/>
      <c r="CUU143" s="347"/>
      <c r="CUV143" s="347"/>
      <c r="CUW143" s="347"/>
      <c r="CUX143" s="347"/>
      <c r="CUY143" s="347"/>
      <c r="CUZ143" s="347"/>
      <c r="CVA143" s="347"/>
      <c r="CVB143" s="347"/>
      <c r="CVC143" s="347"/>
      <c r="CVD143" s="347"/>
      <c r="CVE143" s="347"/>
      <c r="CVF143" s="347"/>
      <c r="CVG143" s="347"/>
      <c r="CVH143" s="347"/>
      <c r="CVI143" s="347"/>
      <c r="CVJ143" s="347"/>
      <c r="CVK143" s="347"/>
      <c r="CVL143" s="347"/>
      <c r="CVM143" s="347"/>
      <c r="CVN143" s="347"/>
      <c r="CVO143" s="347"/>
      <c r="CVP143" s="347"/>
      <c r="CVQ143" s="347"/>
      <c r="CVR143" s="347"/>
      <c r="CVS143" s="347"/>
      <c r="CVT143" s="347"/>
      <c r="CVU143" s="347"/>
      <c r="CVV143" s="347"/>
      <c r="CVW143" s="347"/>
      <c r="CVX143" s="347"/>
      <c r="CVY143" s="347"/>
      <c r="CVZ143" s="347"/>
      <c r="CWA143" s="347"/>
      <c r="CWB143" s="347"/>
      <c r="CWC143" s="347"/>
      <c r="CWD143" s="347"/>
      <c r="CWE143" s="347"/>
      <c r="CWF143" s="347"/>
      <c r="CWG143" s="347"/>
      <c r="CWH143" s="347"/>
      <c r="CWI143" s="347"/>
      <c r="CWJ143" s="347"/>
      <c r="CWK143" s="347"/>
      <c r="CWL143" s="347"/>
      <c r="CWM143" s="347"/>
      <c r="CWN143" s="347"/>
      <c r="CWO143" s="347"/>
      <c r="CWP143" s="347"/>
      <c r="CWQ143" s="347"/>
      <c r="CWR143" s="347"/>
      <c r="CWS143" s="347"/>
      <c r="CWT143" s="347"/>
      <c r="CWU143" s="347"/>
      <c r="CWV143" s="347"/>
      <c r="CWW143" s="347"/>
      <c r="CWX143" s="347"/>
      <c r="CWY143" s="347"/>
      <c r="CWZ143" s="347"/>
      <c r="CXA143" s="347"/>
      <c r="CXB143" s="347"/>
      <c r="CXC143" s="347"/>
      <c r="CXD143" s="347"/>
      <c r="CXE143" s="347"/>
      <c r="CXF143" s="347"/>
      <c r="CXG143" s="347"/>
      <c r="CXH143" s="347"/>
      <c r="CXI143" s="347"/>
      <c r="CXJ143" s="347"/>
      <c r="CXK143" s="347"/>
      <c r="CXL143" s="347"/>
      <c r="CXM143" s="347"/>
      <c r="CXN143" s="347"/>
      <c r="CXO143" s="347"/>
      <c r="CXP143" s="347"/>
      <c r="CXQ143" s="347"/>
      <c r="CXR143" s="347"/>
      <c r="CXS143" s="347"/>
      <c r="CXT143" s="347"/>
      <c r="CXU143" s="347"/>
      <c r="CXV143" s="347"/>
      <c r="CXW143" s="347"/>
      <c r="CXX143" s="347"/>
      <c r="CXY143" s="347"/>
      <c r="CXZ143" s="347"/>
      <c r="CYA143" s="347"/>
      <c r="CYB143" s="347"/>
      <c r="CYC143" s="347"/>
      <c r="CYD143" s="347"/>
      <c r="CYE143" s="347"/>
      <c r="CYF143" s="347"/>
      <c r="CYG143" s="347"/>
      <c r="CYH143" s="347"/>
      <c r="CYI143" s="347"/>
      <c r="CYJ143" s="347"/>
      <c r="CYK143" s="347"/>
      <c r="CYL143" s="347"/>
      <c r="CYM143" s="347"/>
      <c r="CYN143" s="347"/>
      <c r="CYO143" s="347"/>
      <c r="CYP143" s="347"/>
      <c r="CYQ143" s="347"/>
      <c r="CYR143" s="347"/>
      <c r="CYS143" s="347"/>
      <c r="CYT143" s="347"/>
      <c r="CYU143" s="347"/>
      <c r="CYV143" s="347"/>
      <c r="CYW143" s="347"/>
      <c r="CYX143" s="347"/>
      <c r="CYY143" s="347"/>
      <c r="CYZ143" s="347"/>
      <c r="CZA143" s="347"/>
      <c r="CZB143" s="347"/>
      <c r="CZC143" s="347"/>
      <c r="CZD143" s="347"/>
      <c r="CZE143" s="347"/>
      <c r="CZF143" s="347"/>
      <c r="CZG143" s="347"/>
      <c r="CZH143" s="347"/>
      <c r="CZI143" s="347"/>
      <c r="CZJ143" s="347"/>
      <c r="CZK143" s="347"/>
      <c r="CZL143" s="347"/>
      <c r="CZM143" s="347"/>
      <c r="CZN143" s="347"/>
      <c r="CZO143" s="347"/>
      <c r="CZP143" s="347"/>
      <c r="CZQ143" s="347"/>
      <c r="CZR143" s="347"/>
      <c r="CZS143" s="347"/>
      <c r="CZT143" s="347"/>
      <c r="CZU143" s="347"/>
      <c r="CZV143" s="347"/>
      <c r="CZW143" s="347"/>
      <c r="CZX143" s="347"/>
      <c r="CZY143" s="347"/>
      <c r="CZZ143" s="347"/>
      <c r="DAA143" s="347"/>
      <c r="DAB143" s="347"/>
      <c r="DAC143" s="347"/>
      <c r="DAD143" s="347"/>
      <c r="DAE143" s="347"/>
      <c r="DAF143" s="347"/>
      <c r="DAG143" s="347"/>
      <c r="DAH143" s="347"/>
      <c r="DAI143" s="347"/>
      <c r="DAJ143" s="347"/>
      <c r="DAK143" s="347"/>
      <c r="DAL143" s="347"/>
      <c r="DAM143" s="347"/>
      <c r="DAN143" s="347"/>
      <c r="DAO143" s="347"/>
      <c r="DAP143" s="347"/>
      <c r="DAQ143" s="347"/>
      <c r="DAR143" s="347"/>
      <c r="DAS143" s="347"/>
      <c r="DAT143" s="347"/>
      <c r="DAU143" s="347"/>
      <c r="DAV143" s="347"/>
      <c r="DAW143" s="347"/>
      <c r="DAX143" s="347"/>
      <c r="DAY143" s="347"/>
      <c r="DAZ143" s="347"/>
      <c r="DBA143" s="347"/>
      <c r="DBB143" s="347"/>
      <c r="DBC143" s="347"/>
      <c r="DBD143" s="347"/>
      <c r="DBE143" s="347"/>
      <c r="DBF143" s="347"/>
      <c r="DBG143" s="347"/>
      <c r="DBH143" s="347"/>
      <c r="DBI143" s="347"/>
      <c r="DBJ143" s="347"/>
      <c r="DBK143" s="347"/>
      <c r="DBL143" s="347"/>
      <c r="DBM143" s="347"/>
      <c r="DBN143" s="347"/>
      <c r="DBO143" s="347"/>
      <c r="DBP143" s="347"/>
      <c r="DBQ143" s="347"/>
      <c r="DBR143" s="347"/>
      <c r="DBS143" s="347"/>
      <c r="DBT143" s="347"/>
      <c r="DBU143" s="347"/>
      <c r="DBV143" s="347"/>
      <c r="DBW143" s="347"/>
      <c r="DBX143" s="347"/>
      <c r="DBY143" s="347"/>
      <c r="DBZ143" s="347"/>
      <c r="DCA143" s="347"/>
      <c r="DCB143" s="347"/>
      <c r="DCC143" s="347"/>
      <c r="DCD143" s="347"/>
      <c r="DCE143" s="347"/>
      <c r="DCF143" s="347"/>
      <c r="DCG143" s="347"/>
      <c r="DCH143" s="347"/>
      <c r="DCI143" s="347"/>
      <c r="DCJ143" s="347"/>
      <c r="DCK143" s="347"/>
      <c r="DCL143" s="347"/>
      <c r="DCM143" s="347"/>
      <c r="DCN143" s="347"/>
      <c r="DCO143" s="347"/>
      <c r="DCP143" s="347"/>
      <c r="DCQ143" s="347"/>
      <c r="DCR143" s="347"/>
      <c r="DCS143" s="347"/>
      <c r="DCT143" s="347"/>
      <c r="DCU143" s="347"/>
      <c r="DCV143" s="347"/>
      <c r="DCW143" s="347"/>
      <c r="DCX143" s="347"/>
      <c r="DCY143" s="347"/>
      <c r="DCZ143" s="347"/>
      <c r="DDA143" s="347"/>
      <c r="DDB143" s="347"/>
      <c r="DDC143" s="347"/>
      <c r="DDD143" s="347"/>
      <c r="DDE143" s="347"/>
      <c r="DDF143" s="347"/>
      <c r="DDG143" s="347"/>
      <c r="DDH143" s="347"/>
      <c r="DDI143" s="347"/>
      <c r="DDJ143" s="347"/>
      <c r="DDK143" s="347"/>
      <c r="DDL143" s="347"/>
      <c r="DDM143" s="347"/>
      <c r="DDN143" s="347"/>
      <c r="DDO143" s="347"/>
      <c r="DDP143" s="347"/>
      <c r="DDQ143" s="347"/>
      <c r="DDR143" s="347"/>
      <c r="DDS143" s="347"/>
      <c r="DDT143" s="347"/>
      <c r="DDU143" s="347"/>
      <c r="DDV143" s="347"/>
      <c r="DDW143" s="347"/>
      <c r="DDX143" s="347"/>
      <c r="DDY143" s="347"/>
      <c r="DDZ143" s="347"/>
      <c r="DEA143" s="347"/>
      <c r="DEB143" s="347"/>
      <c r="DEC143" s="347"/>
      <c r="DED143" s="347"/>
      <c r="DEE143" s="347"/>
      <c r="DEF143" s="347"/>
      <c r="DEG143" s="347"/>
      <c r="DEH143" s="347"/>
      <c r="DEI143" s="347"/>
      <c r="DEJ143" s="347"/>
      <c r="DEK143" s="347"/>
      <c r="DEL143" s="347"/>
      <c r="DEM143" s="347"/>
      <c r="DEN143" s="347"/>
      <c r="DEO143" s="347"/>
      <c r="DEP143" s="347"/>
      <c r="DEQ143" s="347"/>
      <c r="DER143" s="347"/>
      <c r="DES143" s="347"/>
      <c r="DET143" s="347"/>
      <c r="DEU143" s="347"/>
      <c r="DEV143" s="347"/>
      <c r="DEW143" s="347"/>
      <c r="DEX143" s="347"/>
      <c r="DEY143" s="347"/>
      <c r="DEZ143" s="347"/>
      <c r="DFA143" s="347"/>
      <c r="DFB143" s="347"/>
      <c r="DFC143" s="347"/>
      <c r="DFD143" s="347"/>
      <c r="DFE143" s="347"/>
      <c r="DFF143" s="347"/>
      <c r="DFG143" s="347"/>
      <c r="DFH143" s="347"/>
      <c r="DFI143" s="347"/>
      <c r="DFJ143" s="347"/>
      <c r="DFK143" s="347"/>
      <c r="DFL143" s="347"/>
      <c r="DFM143" s="347"/>
      <c r="DFN143" s="347"/>
      <c r="DFO143" s="347"/>
      <c r="DFP143" s="347"/>
      <c r="DFQ143" s="347"/>
      <c r="DFR143" s="347"/>
      <c r="DFS143" s="347"/>
      <c r="DFT143" s="347"/>
      <c r="DFU143" s="347"/>
      <c r="DFV143" s="347"/>
      <c r="DFW143" s="347"/>
      <c r="DFX143" s="347"/>
      <c r="DFY143" s="347"/>
      <c r="DFZ143" s="347"/>
      <c r="DGA143" s="347"/>
      <c r="DGB143" s="347"/>
      <c r="DGC143" s="347"/>
      <c r="DGD143" s="347"/>
      <c r="DGE143" s="347"/>
      <c r="DGF143" s="347"/>
      <c r="DGG143" s="347"/>
      <c r="DGH143" s="347"/>
      <c r="DGI143" s="347"/>
      <c r="DGJ143" s="347"/>
      <c r="DGK143" s="347"/>
      <c r="DGL143" s="347"/>
      <c r="DGM143" s="347"/>
      <c r="DGN143" s="347"/>
      <c r="DGO143" s="347"/>
      <c r="DGP143" s="347"/>
      <c r="DGQ143" s="347"/>
      <c r="DGR143" s="347"/>
      <c r="DGS143" s="347"/>
      <c r="DGT143" s="347"/>
      <c r="DGU143" s="347"/>
      <c r="DGV143" s="347"/>
      <c r="DGW143" s="347"/>
      <c r="DGX143" s="347"/>
      <c r="DGY143" s="347"/>
      <c r="DGZ143" s="347"/>
      <c r="DHA143" s="347"/>
      <c r="DHB143" s="347"/>
      <c r="DHC143" s="347"/>
      <c r="DHD143" s="347"/>
      <c r="DHE143" s="347"/>
      <c r="DHF143" s="347"/>
      <c r="DHG143" s="347"/>
      <c r="DHH143" s="347"/>
      <c r="DHI143" s="347"/>
      <c r="DHJ143" s="347"/>
      <c r="DHK143" s="347"/>
      <c r="DHL143" s="347"/>
      <c r="DHM143" s="347"/>
      <c r="DHN143" s="347"/>
      <c r="DHO143" s="347"/>
      <c r="DHP143" s="347"/>
      <c r="DHQ143" s="347"/>
      <c r="DHR143" s="347"/>
      <c r="DHS143" s="347"/>
      <c r="DHT143" s="347"/>
      <c r="DHU143" s="347"/>
      <c r="DHV143" s="347"/>
      <c r="DHW143" s="347"/>
      <c r="DHX143" s="347"/>
      <c r="DHY143" s="347"/>
      <c r="DHZ143" s="347"/>
      <c r="DIA143" s="347"/>
      <c r="DIB143" s="347"/>
      <c r="DIC143" s="347"/>
      <c r="DID143" s="347"/>
      <c r="DIE143" s="347"/>
      <c r="DIF143" s="347"/>
      <c r="DIG143" s="347"/>
      <c r="DIH143" s="347"/>
      <c r="DII143" s="347"/>
      <c r="DIJ143" s="347"/>
      <c r="DIK143" s="347"/>
      <c r="DIL143" s="347"/>
      <c r="DIM143" s="347"/>
      <c r="DIN143" s="347"/>
      <c r="DIO143" s="347"/>
      <c r="DIP143" s="347"/>
      <c r="DIQ143" s="347"/>
      <c r="DIR143" s="347"/>
      <c r="DIS143" s="347"/>
      <c r="DIT143" s="347"/>
      <c r="DIU143" s="347"/>
      <c r="DIV143" s="347"/>
      <c r="DIW143" s="347"/>
      <c r="DIX143" s="347"/>
      <c r="DIY143" s="347"/>
      <c r="DIZ143" s="347"/>
      <c r="DJA143" s="347"/>
      <c r="DJB143" s="347"/>
      <c r="DJC143" s="347"/>
      <c r="DJD143" s="347"/>
      <c r="DJE143" s="347"/>
      <c r="DJF143" s="347"/>
      <c r="DJG143" s="347"/>
      <c r="DJH143" s="347"/>
      <c r="DJI143" s="347"/>
      <c r="DJJ143" s="347"/>
      <c r="DJK143" s="347"/>
      <c r="DJL143" s="347"/>
      <c r="DJM143" s="347"/>
      <c r="DJN143" s="347"/>
      <c r="DJO143" s="347"/>
      <c r="DJP143" s="347"/>
      <c r="DJQ143" s="347"/>
      <c r="DJR143" s="347"/>
      <c r="DJS143" s="347"/>
      <c r="DJT143" s="347"/>
      <c r="DJU143" s="347"/>
      <c r="DJV143" s="347"/>
      <c r="DJW143" s="347"/>
      <c r="DJX143" s="347"/>
      <c r="DJY143" s="347"/>
      <c r="DJZ143" s="347"/>
      <c r="DKA143" s="347"/>
      <c r="DKB143" s="347"/>
      <c r="DKC143" s="347"/>
      <c r="DKD143" s="347"/>
      <c r="DKE143" s="347"/>
      <c r="DKF143" s="347"/>
      <c r="DKG143" s="347"/>
      <c r="DKH143" s="347"/>
      <c r="DKI143" s="347"/>
      <c r="DKJ143" s="347"/>
      <c r="DKK143" s="347"/>
      <c r="DKL143" s="347"/>
      <c r="DKM143" s="347"/>
      <c r="DKN143" s="347"/>
      <c r="DKO143" s="347"/>
      <c r="DKP143" s="347"/>
      <c r="DKQ143" s="347"/>
      <c r="DKR143" s="347"/>
      <c r="DKS143" s="347"/>
      <c r="DKT143" s="347"/>
      <c r="DKU143" s="347"/>
      <c r="DKV143" s="347"/>
      <c r="DKW143" s="347"/>
      <c r="DKX143" s="347"/>
      <c r="DKY143" s="347"/>
      <c r="DKZ143" s="347"/>
      <c r="DLA143" s="347"/>
      <c r="DLB143" s="347"/>
      <c r="DLC143" s="347"/>
      <c r="DLD143" s="347"/>
      <c r="DLE143" s="347"/>
      <c r="DLF143" s="347"/>
      <c r="DLG143" s="347"/>
      <c r="DLH143" s="347"/>
      <c r="DLI143" s="347"/>
      <c r="DLJ143" s="347"/>
      <c r="DLK143" s="347"/>
      <c r="DLL143" s="347"/>
      <c r="DLM143" s="347"/>
      <c r="DLN143" s="347"/>
      <c r="DLO143" s="347"/>
      <c r="DLP143" s="347"/>
      <c r="DLQ143" s="347"/>
      <c r="DLR143" s="347"/>
      <c r="DLS143" s="347"/>
      <c r="DLT143" s="347"/>
      <c r="DLU143" s="347"/>
      <c r="DLV143" s="347"/>
      <c r="DLW143" s="347"/>
      <c r="DLX143" s="347"/>
      <c r="DLY143" s="347"/>
      <c r="DLZ143" s="347"/>
      <c r="DMA143" s="347"/>
      <c r="DMB143" s="347"/>
      <c r="DMC143" s="347"/>
      <c r="DMD143" s="347"/>
      <c r="DME143" s="347"/>
      <c r="DMF143" s="347"/>
      <c r="DMG143" s="347"/>
      <c r="DMH143" s="347"/>
      <c r="DMI143" s="347"/>
      <c r="DMJ143" s="347"/>
      <c r="DMK143" s="347"/>
      <c r="DML143" s="347"/>
      <c r="DMM143" s="347"/>
      <c r="DMN143" s="347"/>
      <c r="DMO143" s="347"/>
      <c r="DMP143" s="347"/>
      <c r="DMQ143" s="347"/>
      <c r="DMR143" s="347"/>
      <c r="DMS143" s="347"/>
      <c r="DMT143" s="347"/>
      <c r="DMU143" s="347"/>
      <c r="DMV143" s="347"/>
      <c r="DMW143" s="347"/>
      <c r="DMX143" s="347"/>
      <c r="DMY143" s="347"/>
      <c r="DMZ143" s="347"/>
      <c r="DNA143" s="347"/>
      <c r="DNB143" s="347"/>
      <c r="DNC143" s="347"/>
      <c r="DND143" s="347"/>
      <c r="DNE143" s="347"/>
      <c r="DNF143" s="347"/>
      <c r="DNG143" s="347"/>
      <c r="DNH143" s="347"/>
      <c r="DNI143" s="347"/>
      <c r="DNJ143" s="347"/>
      <c r="DNK143" s="347"/>
      <c r="DNL143" s="347"/>
      <c r="DNM143" s="347"/>
      <c r="DNN143" s="347"/>
      <c r="DNO143" s="347"/>
      <c r="DNP143" s="347"/>
      <c r="DNQ143" s="347"/>
      <c r="DNR143" s="347"/>
      <c r="DNS143" s="347"/>
      <c r="DNT143" s="347"/>
      <c r="DNU143" s="347"/>
      <c r="DNV143" s="347"/>
      <c r="DNW143" s="347"/>
      <c r="DNX143" s="347"/>
      <c r="DNY143" s="347"/>
      <c r="DNZ143" s="347"/>
      <c r="DOA143" s="347"/>
      <c r="DOB143" s="347"/>
      <c r="DOC143" s="347"/>
      <c r="DOD143" s="347"/>
      <c r="DOE143" s="347"/>
      <c r="DOF143" s="347"/>
      <c r="DOG143" s="347"/>
      <c r="DOH143" s="347"/>
      <c r="DOI143" s="347"/>
      <c r="DOJ143" s="347"/>
      <c r="DOK143" s="347"/>
      <c r="DOL143" s="347"/>
      <c r="DOM143" s="347"/>
      <c r="DON143" s="347"/>
      <c r="DOO143" s="347"/>
      <c r="DOP143" s="347"/>
      <c r="DOQ143" s="347"/>
      <c r="DOR143" s="347"/>
      <c r="DOS143" s="347"/>
      <c r="DOT143" s="347"/>
      <c r="DOU143" s="347"/>
      <c r="DOV143" s="347"/>
      <c r="DOW143" s="347"/>
      <c r="DOX143" s="347"/>
      <c r="DOY143" s="347"/>
      <c r="DOZ143" s="347"/>
      <c r="DPA143" s="347"/>
      <c r="DPB143" s="347"/>
      <c r="DPC143" s="347"/>
      <c r="DPD143" s="347"/>
      <c r="DPE143" s="347"/>
      <c r="DPF143" s="347"/>
      <c r="DPG143" s="347"/>
      <c r="DPH143" s="347"/>
      <c r="DPI143" s="347"/>
      <c r="DPJ143" s="347"/>
      <c r="DPK143" s="347"/>
      <c r="DPL143" s="347"/>
      <c r="DPM143" s="347"/>
      <c r="DPN143" s="347"/>
      <c r="DPO143" s="347"/>
      <c r="DPP143" s="347"/>
      <c r="DPQ143" s="347"/>
      <c r="DPR143" s="347"/>
      <c r="DPS143" s="347"/>
      <c r="DPT143" s="347"/>
      <c r="DPU143" s="347"/>
      <c r="DPV143" s="347"/>
      <c r="DPW143" s="347"/>
      <c r="DPX143" s="347"/>
      <c r="DPY143" s="347"/>
      <c r="DPZ143" s="347"/>
      <c r="DQA143" s="347"/>
      <c r="DQB143" s="347"/>
      <c r="DQC143" s="347"/>
      <c r="DQD143" s="347"/>
      <c r="DQE143" s="347"/>
      <c r="DQF143" s="347"/>
      <c r="DQG143" s="347"/>
      <c r="DQH143" s="347"/>
      <c r="DQI143" s="347"/>
      <c r="DQJ143" s="347"/>
      <c r="DQK143" s="347"/>
      <c r="DQL143" s="347"/>
      <c r="DQM143" s="347"/>
      <c r="DQN143" s="347"/>
      <c r="DQO143" s="347"/>
      <c r="DQP143" s="347"/>
      <c r="DQQ143" s="347"/>
      <c r="DQR143" s="347"/>
      <c r="DQS143" s="347"/>
      <c r="DQT143" s="347"/>
      <c r="DQU143" s="347"/>
      <c r="DQV143" s="347"/>
      <c r="DQW143" s="347"/>
      <c r="DQX143" s="347"/>
      <c r="DQY143" s="347"/>
      <c r="DQZ143" s="347"/>
      <c r="DRA143" s="347"/>
      <c r="DRB143" s="347"/>
      <c r="DRC143" s="347"/>
      <c r="DRD143" s="347"/>
      <c r="DRE143" s="347"/>
      <c r="DRF143" s="347"/>
      <c r="DRG143" s="347"/>
      <c r="DRH143" s="347"/>
      <c r="DRI143" s="347"/>
      <c r="DRJ143" s="347"/>
      <c r="DRK143" s="347"/>
      <c r="DRL143" s="347"/>
      <c r="DRM143" s="347"/>
      <c r="DRN143" s="347"/>
      <c r="DRO143" s="347"/>
      <c r="DRP143" s="347"/>
      <c r="DRQ143" s="347"/>
      <c r="DRR143" s="347"/>
      <c r="DRS143" s="347"/>
      <c r="DRT143" s="347"/>
      <c r="DRU143" s="347"/>
      <c r="DRV143" s="347"/>
      <c r="DRW143" s="347"/>
      <c r="DRX143" s="347"/>
      <c r="DRY143" s="347"/>
      <c r="DRZ143" s="347"/>
      <c r="DSA143" s="347"/>
      <c r="DSB143" s="347"/>
      <c r="DSC143" s="347"/>
      <c r="DSD143" s="347"/>
      <c r="DSE143" s="347"/>
      <c r="DSF143" s="347"/>
      <c r="DSG143" s="347"/>
      <c r="DSH143" s="347"/>
      <c r="DSI143" s="347"/>
      <c r="DSJ143" s="347"/>
      <c r="DSK143" s="347"/>
      <c r="DSL143" s="347"/>
      <c r="DSM143" s="347"/>
      <c r="DSN143" s="347"/>
      <c r="DSO143" s="347"/>
      <c r="DSP143" s="347"/>
      <c r="DSQ143" s="347"/>
      <c r="DSR143" s="347"/>
      <c r="DSS143" s="347"/>
      <c r="DST143" s="347"/>
      <c r="DSU143" s="347"/>
      <c r="DSV143" s="347"/>
      <c r="DSW143" s="347"/>
      <c r="DSX143" s="347"/>
      <c r="DSY143" s="347"/>
      <c r="DSZ143" s="347"/>
      <c r="DTA143" s="347"/>
      <c r="DTB143" s="347"/>
      <c r="DTC143" s="347"/>
      <c r="DTD143" s="347"/>
      <c r="DTE143" s="347"/>
      <c r="DTF143" s="347"/>
      <c r="DTG143" s="347"/>
      <c r="DTH143" s="347"/>
      <c r="DTI143" s="347"/>
      <c r="DTJ143" s="347"/>
      <c r="DTK143" s="347"/>
      <c r="DTL143" s="347"/>
      <c r="DTM143" s="347"/>
      <c r="DTN143" s="347"/>
      <c r="DTO143" s="347"/>
      <c r="DTP143" s="347"/>
      <c r="DTQ143" s="347"/>
      <c r="DTR143" s="347"/>
      <c r="DTS143" s="347"/>
      <c r="DTT143" s="347"/>
      <c r="DTU143" s="347"/>
      <c r="DTV143" s="347"/>
      <c r="DTW143" s="347"/>
      <c r="DTX143" s="347"/>
      <c r="DTY143" s="347"/>
      <c r="DTZ143" s="347"/>
      <c r="DUA143" s="347"/>
      <c r="DUB143" s="347"/>
      <c r="DUC143" s="347"/>
      <c r="DUD143" s="347"/>
      <c r="DUE143" s="347"/>
      <c r="DUF143" s="347"/>
      <c r="DUG143" s="347"/>
      <c r="DUH143" s="347"/>
      <c r="DUI143" s="347"/>
      <c r="DUJ143" s="347"/>
      <c r="DUK143" s="347"/>
      <c r="DUL143" s="347"/>
      <c r="DUM143" s="347"/>
      <c r="DUN143" s="347"/>
      <c r="DUO143" s="347"/>
      <c r="DUP143" s="347"/>
      <c r="DUQ143" s="347"/>
      <c r="DUR143" s="347"/>
      <c r="DUS143" s="347"/>
      <c r="DUT143" s="347"/>
      <c r="DUU143" s="347"/>
      <c r="DUV143" s="347"/>
      <c r="DUW143" s="347"/>
      <c r="DUX143" s="347"/>
      <c r="DUY143" s="347"/>
      <c r="DUZ143" s="347"/>
      <c r="DVA143" s="347"/>
      <c r="DVB143" s="347"/>
      <c r="DVC143" s="347"/>
      <c r="DVD143" s="347"/>
      <c r="DVE143" s="347"/>
      <c r="DVF143" s="347"/>
      <c r="DVG143" s="347"/>
      <c r="DVH143" s="347"/>
      <c r="DVI143" s="347"/>
      <c r="DVJ143" s="347"/>
      <c r="DVK143" s="347"/>
      <c r="DVL143" s="347"/>
      <c r="DVM143" s="347"/>
      <c r="DVN143" s="347"/>
      <c r="DVO143" s="347"/>
      <c r="DVP143" s="347"/>
      <c r="DVQ143" s="347"/>
      <c r="DVR143" s="347"/>
      <c r="DVS143" s="347"/>
      <c r="DVT143" s="347"/>
      <c r="DVU143" s="347"/>
      <c r="DVV143" s="347"/>
      <c r="DVW143" s="347"/>
      <c r="DVX143" s="347"/>
      <c r="DVY143" s="347"/>
      <c r="DVZ143" s="347"/>
      <c r="DWA143" s="347"/>
      <c r="DWB143" s="347"/>
      <c r="DWC143" s="347"/>
      <c r="DWD143" s="347"/>
      <c r="DWE143" s="347"/>
      <c r="DWF143" s="347"/>
      <c r="DWG143" s="347"/>
      <c r="DWH143" s="347"/>
      <c r="DWI143" s="347"/>
      <c r="DWJ143" s="347"/>
      <c r="DWK143" s="347"/>
      <c r="DWL143" s="347"/>
      <c r="DWM143" s="347"/>
      <c r="DWN143" s="347"/>
      <c r="DWO143" s="347"/>
      <c r="DWP143" s="347"/>
      <c r="DWQ143" s="347"/>
      <c r="DWR143" s="347"/>
      <c r="DWS143" s="347"/>
      <c r="DWT143" s="347"/>
      <c r="DWU143" s="347"/>
      <c r="DWV143" s="347"/>
      <c r="DWW143" s="347"/>
      <c r="DWX143" s="347"/>
      <c r="DWY143" s="347"/>
      <c r="DWZ143" s="347"/>
      <c r="DXA143" s="347"/>
      <c r="DXB143" s="347"/>
      <c r="DXC143" s="347"/>
      <c r="DXD143" s="347"/>
      <c r="DXE143" s="347"/>
      <c r="DXF143" s="347"/>
      <c r="DXG143" s="347"/>
      <c r="DXH143" s="347"/>
      <c r="DXI143" s="347"/>
      <c r="DXJ143" s="347"/>
      <c r="DXK143" s="347"/>
      <c r="DXL143" s="347"/>
      <c r="DXM143" s="347"/>
      <c r="DXN143" s="347"/>
      <c r="DXO143" s="347"/>
      <c r="DXP143" s="347"/>
      <c r="DXQ143" s="347"/>
      <c r="DXR143" s="347"/>
      <c r="DXS143" s="347"/>
      <c r="DXT143" s="347"/>
      <c r="DXU143" s="347"/>
      <c r="DXV143" s="347"/>
      <c r="DXW143" s="347"/>
      <c r="DXX143" s="347"/>
      <c r="DXY143" s="347"/>
      <c r="DXZ143" s="347"/>
      <c r="DYA143" s="347"/>
      <c r="DYB143" s="347"/>
      <c r="DYC143" s="347"/>
      <c r="DYD143" s="347"/>
      <c r="DYE143" s="347"/>
      <c r="DYF143" s="347"/>
      <c r="DYG143" s="347"/>
      <c r="DYH143" s="347"/>
      <c r="DYI143" s="347"/>
      <c r="DYJ143" s="347"/>
      <c r="DYK143" s="347"/>
      <c r="DYL143" s="347"/>
      <c r="DYM143" s="347"/>
      <c r="DYN143" s="347"/>
      <c r="DYO143" s="347"/>
      <c r="DYP143" s="347"/>
      <c r="DYQ143" s="347"/>
      <c r="DYR143" s="347"/>
      <c r="DYS143" s="347"/>
      <c r="DYT143" s="347"/>
      <c r="DYU143" s="347"/>
      <c r="DYV143" s="347"/>
      <c r="DYW143" s="347"/>
      <c r="DYX143" s="347"/>
      <c r="DYY143" s="347"/>
      <c r="DYZ143" s="347"/>
      <c r="DZA143" s="347"/>
      <c r="DZB143" s="347"/>
      <c r="DZC143" s="347"/>
      <c r="DZD143" s="347"/>
      <c r="DZE143" s="347"/>
      <c r="DZF143" s="347"/>
      <c r="DZG143" s="347"/>
      <c r="DZH143" s="347"/>
      <c r="DZI143" s="347"/>
      <c r="DZJ143" s="347"/>
      <c r="DZK143" s="347"/>
      <c r="DZL143" s="347"/>
      <c r="DZM143" s="347"/>
      <c r="DZN143" s="347"/>
      <c r="DZO143" s="347"/>
      <c r="DZP143" s="347"/>
      <c r="DZQ143" s="347"/>
      <c r="DZR143" s="347"/>
      <c r="DZS143" s="347"/>
      <c r="DZT143" s="347"/>
      <c r="DZU143" s="347"/>
      <c r="DZV143" s="347"/>
      <c r="DZW143" s="347"/>
      <c r="DZX143" s="347"/>
      <c r="DZY143" s="347"/>
      <c r="DZZ143" s="347"/>
      <c r="EAA143" s="347"/>
      <c r="EAB143" s="347"/>
      <c r="EAC143" s="347"/>
      <c r="EAD143" s="347"/>
      <c r="EAE143" s="347"/>
      <c r="EAF143" s="347"/>
      <c r="EAG143" s="347"/>
      <c r="EAH143" s="347"/>
      <c r="EAI143" s="347"/>
      <c r="EAJ143" s="347"/>
      <c r="EAK143" s="347"/>
      <c r="EAL143" s="347"/>
      <c r="EAM143" s="347"/>
      <c r="EAN143" s="347"/>
      <c r="EAO143" s="347"/>
      <c r="EAP143" s="347"/>
      <c r="EAQ143" s="347"/>
      <c r="EAR143" s="347"/>
      <c r="EAS143" s="347"/>
      <c r="EAT143" s="347"/>
      <c r="EAU143" s="347"/>
      <c r="EAV143" s="347"/>
      <c r="EAW143" s="347"/>
      <c r="EAX143" s="347"/>
      <c r="EAY143" s="347"/>
      <c r="EAZ143" s="347"/>
      <c r="EBA143" s="347"/>
      <c r="EBB143" s="347"/>
      <c r="EBC143" s="347"/>
      <c r="EBD143" s="347"/>
      <c r="EBE143" s="347"/>
      <c r="EBF143" s="347"/>
      <c r="EBG143" s="347"/>
      <c r="EBH143" s="347"/>
      <c r="EBI143" s="347"/>
      <c r="EBJ143" s="347"/>
      <c r="EBK143" s="347"/>
      <c r="EBL143" s="347"/>
      <c r="EBM143" s="347"/>
      <c r="EBN143" s="347"/>
      <c r="EBO143" s="347"/>
      <c r="EBP143" s="347"/>
      <c r="EBQ143" s="347"/>
      <c r="EBR143" s="347"/>
      <c r="EBS143" s="347"/>
      <c r="EBT143" s="347"/>
      <c r="EBU143" s="347"/>
      <c r="EBV143" s="347"/>
      <c r="EBW143" s="347"/>
      <c r="EBX143" s="347"/>
      <c r="EBY143" s="347"/>
      <c r="EBZ143" s="347"/>
      <c r="ECA143" s="347"/>
      <c r="ECB143" s="347"/>
      <c r="ECC143" s="347"/>
      <c r="ECD143" s="347"/>
      <c r="ECE143" s="347"/>
      <c r="ECF143" s="347"/>
      <c r="ECG143" s="347"/>
      <c r="ECH143" s="347"/>
      <c r="ECI143" s="347"/>
      <c r="ECJ143" s="347"/>
      <c r="ECK143" s="347"/>
      <c r="ECL143" s="347"/>
      <c r="ECM143" s="347"/>
      <c r="ECN143" s="347"/>
      <c r="ECO143" s="347"/>
      <c r="ECP143" s="347"/>
      <c r="ECQ143" s="347"/>
      <c r="ECR143" s="347"/>
      <c r="ECS143" s="347"/>
      <c r="ECT143" s="347"/>
      <c r="ECU143" s="347"/>
      <c r="ECV143" s="347"/>
      <c r="ECW143" s="347"/>
      <c r="ECX143" s="347"/>
      <c r="ECY143" s="347"/>
      <c r="ECZ143" s="347"/>
      <c r="EDA143" s="347"/>
      <c r="EDB143" s="347"/>
      <c r="EDC143" s="347"/>
      <c r="EDD143" s="347"/>
      <c r="EDE143" s="347"/>
      <c r="EDF143" s="347"/>
      <c r="EDG143" s="347"/>
      <c r="EDH143" s="347"/>
      <c r="EDI143" s="347"/>
      <c r="EDJ143" s="347"/>
      <c r="EDK143" s="347"/>
      <c r="EDL143" s="347"/>
      <c r="EDM143" s="347"/>
      <c r="EDN143" s="347"/>
      <c r="EDO143" s="347"/>
      <c r="EDP143" s="347"/>
      <c r="EDQ143" s="347"/>
      <c r="EDR143" s="347"/>
      <c r="EDS143" s="347"/>
      <c r="EDT143" s="347"/>
      <c r="EDU143" s="347"/>
      <c r="EDV143" s="347"/>
      <c r="EDW143" s="347"/>
      <c r="EDX143" s="347"/>
      <c r="EDY143" s="347"/>
      <c r="EDZ143" s="347"/>
      <c r="EEA143" s="347"/>
      <c r="EEB143" s="347"/>
      <c r="EEC143" s="347"/>
      <c r="EED143" s="347"/>
      <c r="EEE143" s="347"/>
      <c r="EEF143" s="347"/>
      <c r="EEG143" s="347"/>
      <c r="EEH143" s="347"/>
      <c r="EEI143" s="347"/>
      <c r="EEJ143" s="347"/>
      <c r="EEK143" s="347"/>
      <c r="EEL143" s="347"/>
      <c r="EEM143" s="347"/>
      <c r="EEN143" s="347"/>
      <c r="EEO143" s="347"/>
      <c r="EEP143" s="347"/>
      <c r="EEQ143" s="347"/>
      <c r="EER143" s="347"/>
      <c r="EES143" s="347"/>
      <c r="EET143" s="347"/>
      <c r="EEU143" s="347"/>
      <c r="EEV143" s="347"/>
      <c r="EEW143" s="347"/>
      <c r="EEX143" s="347"/>
      <c r="EEY143" s="347"/>
      <c r="EEZ143" s="347"/>
      <c r="EFA143" s="347"/>
      <c r="EFB143" s="347"/>
      <c r="EFC143" s="347"/>
      <c r="EFD143" s="347"/>
      <c r="EFE143" s="347"/>
      <c r="EFF143" s="347"/>
      <c r="EFG143" s="347"/>
      <c r="EFH143" s="347"/>
      <c r="EFI143" s="347"/>
      <c r="EFJ143" s="347"/>
      <c r="EFK143" s="347"/>
      <c r="EFL143" s="347"/>
      <c r="EFM143" s="347"/>
      <c r="EFN143" s="347"/>
      <c r="EFO143" s="347"/>
      <c r="EFP143" s="347"/>
      <c r="EFQ143" s="347"/>
      <c r="EFR143" s="347"/>
      <c r="EFS143" s="347"/>
      <c r="EFT143" s="347"/>
      <c r="EFU143" s="347"/>
      <c r="EFV143" s="347"/>
      <c r="EFW143" s="347"/>
      <c r="EFX143" s="347"/>
      <c r="EFY143" s="347"/>
      <c r="EFZ143" s="347"/>
      <c r="EGA143" s="347"/>
      <c r="EGB143" s="347"/>
      <c r="EGC143" s="347"/>
      <c r="EGD143" s="347"/>
      <c r="EGE143" s="347"/>
      <c r="EGF143" s="347"/>
      <c r="EGG143" s="347"/>
      <c r="EGH143" s="347"/>
      <c r="EGI143" s="347"/>
      <c r="EGJ143" s="347"/>
      <c r="EGK143" s="347"/>
      <c r="EGL143" s="347"/>
      <c r="EGM143" s="347"/>
      <c r="EGN143" s="347"/>
      <c r="EGO143" s="347"/>
      <c r="EGP143" s="347"/>
      <c r="EGQ143" s="347"/>
      <c r="EGR143" s="347"/>
      <c r="EGS143" s="347"/>
      <c r="EGT143" s="347"/>
      <c r="EGU143" s="347"/>
      <c r="EGV143" s="347"/>
      <c r="EGW143" s="347"/>
      <c r="EGX143" s="347"/>
      <c r="EGY143" s="347"/>
      <c r="EGZ143" s="347"/>
      <c r="EHA143" s="347"/>
      <c r="EHB143" s="347"/>
      <c r="EHC143" s="347"/>
      <c r="EHD143" s="347"/>
      <c r="EHE143" s="347"/>
      <c r="EHF143" s="347"/>
      <c r="EHG143" s="347"/>
      <c r="EHH143" s="347"/>
      <c r="EHI143" s="347"/>
      <c r="EHJ143" s="347"/>
      <c r="EHK143" s="347"/>
      <c r="EHL143" s="347"/>
      <c r="EHM143" s="347"/>
      <c r="EHN143" s="347"/>
      <c r="EHO143" s="347"/>
      <c r="EHP143" s="347"/>
      <c r="EHQ143" s="347"/>
      <c r="EHR143" s="347"/>
      <c r="EHS143" s="347"/>
      <c r="EHT143" s="347"/>
      <c r="EHU143" s="347"/>
      <c r="EHV143" s="347"/>
      <c r="EHW143" s="347"/>
      <c r="EHX143" s="347"/>
      <c r="EHY143" s="347"/>
      <c r="EHZ143" s="347"/>
      <c r="EIA143" s="347"/>
      <c r="EIB143" s="347"/>
      <c r="EIC143" s="347"/>
      <c r="EID143" s="347"/>
      <c r="EIE143" s="347"/>
      <c r="EIF143" s="347"/>
      <c r="EIG143" s="347"/>
      <c r="EIH143" s="347"/>
      <c r="EII143" s="347"/>
      <c r="EIJ143" s="347"/>
      <c r="EIK143" s="347"/>
      <c r="EIL143" s="347"/>
      <c r="EIM143" s="347"/>
      <c r="EIN143" s="347"/>
      <c r="EIO143" s="347"/>
      <c r="EIP143" s="347"/>
      <c r="EIQ143" s="347"/>
      <c r="EIR143" s="347"/>
      <c r="EIS143" s="347"/>
      <c r="EIT143" s="347"/>
      <c r="EIU143" s="347"/>
      <c r="EIV143" s="347"/>
      <c r="EIW143" s="347"/>
      <c r="EIX143" s="347"/>
      <c r="EIY143" s="347"/>
      <c r="EIZ143" s="347"/>
      <c r="EJA143" s="347"/>
      <c r="EJB143" s="347"/>
      <c r="EJC143" s="347"/>
      <c r="EJD143" s="347"/>
      <c r="EJE143" s="347"/>
      <c r="EJF143" s="347"/>
      <c r="EJG143" s="347"/>
      <c r="EJH143" s="347"/>
      <c r="EJI143" s="347"/>
      <c r="EJJ143" s="347"/>
      <c r="EJK143" s="347"/>
      <c r="EJL143" s="347"/>
      <c r="EJM143" s="347"/>
      <c r="EJN143" s="347"/>
      <c r="EJO143" s="347"/>
      <c r="EJP143" s="347"/>
      <c r="EJQ143" s="347"/>
      <c r="EJR143" s="347"/>
      <c r="EJS143" s="347"/>
      <c r="EJT143" s="347"/>
      <c r="EJU143" s="347"/>
      <c r="EJV143" s="347"/>
      <c r="EJW143" s="347"/>
      <c r="EJX143" s="347"/>
      <c r="EJY143" s="347"/>
      <c r="EJZ143" s="347"/>
      <c r="EKA143" s="347"/>
      <c r="EKB143" s="347"/>
      <c r="EKC143" s="347"/>
      <c r="EKD143" s="347"/>
      <c r="EKE143" s="347"/>
      <c r="EKF143" s="347"/>
      <c r="EKG143" s="347"/>
      <c r="EKH143" s="347"/>
      <c r="EKI143" s="347"/>
      <c r="EKJ143" s="347"/>
      <c r="EKK143" s="347"/>
      <c r="EKL143" s="347"/>
      <c r="EKM143" s="347"/>
      <c r="EKN143" s="347"/>
      <c r="EKO143" s="347"/>
      <c r="EKP143" s="347"/>
      <c r="EKQ143" s="347"/>
      <c r="EKR143" s="347"/>
      <c r="EKS143" s="347"/>
      <c r="EKT143" s="347"/>
      <c r="EKU143" s="347"/>
      <c r="EKV143" s="347"/>
      <c r="EKW143" s="347"/>
      <c r="EKX143" s="347"/>
      <c r="EKY143" s="347"/>
      <c r="EKZ143" s="347"/>
      <c r="ELA143" s="347"/>
      <c r="ELB143" s="347"/>
      <c r="ELC143" s="347"/>
      <c r="ELD143" s="347"/>
      <c r="ELE143" s="347"/>
      <c r="ELF143" s="347"/>
      <c r="ELG143" s="347"/>
      <c r="ELH143" s="347"/>
      <c r="ELI143" s="347"/>
      <c r="ELJ143" s="347"/>
      <c r="ELK143" s="347"/>
      <c r="ELL143" s="347"/>
      <c r="ELM143" s="347"/>
      <c r="ELN143" s="347"/>
      <c r="ELO143" s="347"/>
      <c r="ELP143" s="347"/>
      <c r="ELQ143" s="347"/>
      <c r="ELR143" s="347"/>
      <c r="ELS143" s="347"/>
      <c r="ELT143" s="347"/>
      <c r="ELU143" s="347"/>
      <c r="ELV143" s="347"/>
      <c r="ELW143" s="347"/>
      <c r="ELX143" s="347"/>
      <c r="ELY143" s="347"/>
      <c r="ELZ143" s="347"/>
      <c r="EMA143" s="347"/>
      <c r="EMB143" s="347"/>
      <c r="EMC143" s="347"/>
      <c r="EMD143" s="347"/>
      <c r="EME143" s="347"/>
      <c r="EMF143" s="347"/>
      <c r="EMG143" s="347"/>
      <c r="EMH143" s="347"/>
      <c r="EMI143" s="347"/>
      <c r="EMJ143" s="347"/>
      <c r="EMK143" s="347"/>
      <c r="EML143" s="347"/>
      <c r="EMM143" s="347"/>
      <c r="EMN143" s="347"/>
      <c r="EMO143" s="347"/>
      <c r="EMP143" s="347"/>
      <c r="EMQ143" s="347"/>
      <c r="EMR143" s="347"/>
      <c r="EMS143" s="347"/>
      <c r="EMT143" s="347"/>
      <c r="EMU143" s="347"/>
      <c r="EMV143" s="347"/>
      <c r="EMW143" s="347"/>
      <c r="EMX143" s="347"/>
      <c r="EMY143" s="347"/>
      <c r="EMZ143" s="347"/>
      <c r="ENA143" s="347"/>
      <c r="ENB143" s="347"/>
      <c r="ENC143" s="347"/>
      <c r="END143" s="347"/>
      <c r="ENE143" s="347"/>
      <c r="ENF143" s="347"/>
      <c r="ENG143" s="347"/>
      <c r="ENH143" s="347"/>
      <c r="ENI143" s="347"/>
      <c r="ENJ143" s="347"/>
      <c r="ENK143" s="347"/>
      <c r="ENL143" s="347"/>
      <c r="ENM143" s="347"/>
      <c r="ENN143" s="347"/>
      <c r="ENO143" s="347"/>
      <c r="ENP143" s="347"/>
      <c r="ENQ143" s="347"/>
      <c r="ENR143" s="347"/>
      <c r="ENS143" s="347"/>
      <c r="ENT143" s="347"/>
      <c r="ENU143" s="347"/>
      <c r="ENV143" s="347"/>
      <c r="ENW143" s="347"/>
      <c r="ENX143" s="347"/>
      <c r="ENY143" s="347"/>
      <c r="ENZ143" s="347"/>
      <c r="EOA143" s="347"/>
      <c r="EOB143" s="347"/>
      <c r="EOC143" s="347"/>
      <c r="EOD143" s="347"/>
      <c r="EOE143" s="347"/>
      <c r="EOF143" s="347"/>
      <c r="EOG143" s="347"/>
      <c r="EOH143" s="347"/>
      <c r="EOI143" s="347"/>
      <c r="EOJ143" s="347"/>
      <c r="EOK143" s="347"/>
      <c r="EOL143" s="347"/>
      <c r="EOM143" s="347"/>
      <c r="EON143" s="347"/>
      <c r="EOO143" s="347"/>
      <c r="EOP143" s="347"/>
      <c r="EOQ143" s="347"/>
      <c r="EOR143" s="347"/>
      <c r="EOS143" s="347"/>
      <c r="EOT143" s="347"/>
      <c r="EOU143" s="347"/>
      <c r="EOV143" s="347"/>
      <c r="EOW143" s="347"/>
      <c r="EOX143" s="347"/>
      <c r="EOY143" s="347"/>
      <c r="EOZ143" s="347"/>
      <c r="EPA143" s="347"/>
      <c r="EPB143" s="347"/>
      <c r="EPC143" s="347"/>
      <c r="EPD143" s="347"/>
      <c r="EPE143" s="347"/>
      <c r="EPF143" s="347"/>
      <c r="EPG143" s="347"/>
      <c r="EPH143" s="347"/>
      <c r="EPI143" s="347"/>
      <c r="EPJ143" s="347"/>
      <c r="EPK143" s="347"/>
      <c r="EPL143" s="347"/>
      <c r="EPM143" s="347"/>
      <c r="EPN143" s="347"/>
      <c r="EPO143" s="347"/>
      <c r="EPP143" s="347"/>
      <c r="EPQ143" s="347"/>
      <c r="EPR143" s="347"/>
      <c r="EPS143" s="347"/>
      <c r="EPT143" s="347"/>
      <c r="EPU143" s="347"/>
      <c r="EPV143" s="347"/>
      <c r="EPW143" s="347"/>
      <c r="EPX143" s="347"/>
      <c r="EPY143" s="347"/>
      <c r="EPZ143" s="347"/>
      <c r="EQA143" s="347"/>
      <c r="EQB143" s="347"/>
      <c r="EQC143" s="347"/>
      <c r="EQD143" s="347"/>
      <c r="EQE143" s="347"/>
      <c r="EQF143" s="347"/>
      <c r="EQG143" s="347"/>
      <c r="EQH143" s="347"/>
      <c r="EQI143" s="347"/>
      <c r="EQJ143" s="347"/>
      <c r="EQK143" s="347"/>
      <c r="EQL143" s="347"/>
      <c r="EQM143" s="347"/>
      <c r="EQN143" s="347"/>
      <c r="EQO143" s="347"/>
      <c r="EQP143" s="347"/>
      <c r="EQQ143" s="347"/>
      <c r="EQR143" s="347"/>
      <c r="EQS143" s="347"/>
      <c r="EQT143" s="347"/>
      <c r="EQU143" s="347"/>
      <c r="EQV143" s="347"/>
      <c r="EQW143" s="347"/>
      <c r="EQX143" s="347"/>
      <c r="EQY143" s="347"/>
      <c r="EQZ143" s="347"/>
      <c r="ERA143" s="347"/>
      <c r="ERB143" s="347"/>
      <c r="ERC143" s="347"/>
      <c r="ERD143" s="347"/>
      <c r="ERE143" s="347"/>
      <c r="ERF143" s="347"/>
      <c r="ERG143" s="347"/>
      <c r="ERH143" s="347"/>
      <c r="ERI143" s="347"/>
      <c r="ERJ143" s="347"/>
      <c r="ERK143" s="347"/>
      <c r="ERL143" s="347"/>
      <c r="ERM143" s="347"/>
      <c r="ERN143" s="347"/>
      <c r="ERO143" s="347"/>
      <c r="ERP143" s="347"/>
      <c r="ERQ143" s="347"/>
      <c r="ERR143" s="347"/>
      <c r="ERS143" s="347"/>
      <c r="ERT143" s="347"/>
      <c r="ERU143" s="347"/>
      <c r="ERV143" s="347"/>
      <c r="ERW143" s="347"/>
      <c r="ERX143" s="347"/>
      <c r="ERY143" s="347"/>
      <c r="ERZ143" s="347"/>
      <c r="ESA143" s="347"/>
      <c r="ESB143" s="347"/>
      <c r="ESC143" s="347"/>
      <c r="ESD143" s="347"/>
      <c r="ESE143" s="347"/>
      <c r="ESF143" s="347"/>
      <c r="ESG143" s="347"/>
      <c r="ESH143" s="347"/>
      <c r="ESI143" s="347"/>
      <c r="ESJ143" s="347"/>
      <c r="ESK143" s="347"/>
      <c r="ESL143" s="347"/>
      <c r="ESM143" s="347"/>
      <c r="ESN143" s="347"/>
      <c r="ESO143" s="347"/>
      <c r="ESP143" s="347"/>
      <c r="ESQ143" s="347"/>
      <c r="ESR143" s="347"/>
      <c r="ESS143" s="347"/>
      <c r="EST143" s="347"/>
      <c r="ESU143" s="347"/>
      <c r="ESV143" s="347"/>
      <c r="ESW143" s="347"/>
      <c r="ESX143" s="347"/>
      <c r="ESY143" s="347"/>
      <c r="ESZ143" s="347"/>
      <c r="ETA143" s="347"/>
      <c r="ETB143" s="347"/>
      <c r="ETC143" s="347"/>
      <c r="ETD143" s="347"/>
      <c r="ETE143" s="347"/>
      <c r="ETF143" s="347"/>
      <c r="ETG143" s="347"/>
      <c r="ETH143" s="347"/>
      <c r="ETI143" s="347"/>
      <c r="ETJ143" s="347"/>
      <c r="ETK143" s="347"/>
      <c r="ETL143" s="347"/>
      <c r="ETM143" s="347"/>
      <c r="ETN143" s="347"/>
      <c r="ETO143" s="347"/>
      <c r="ETP143" s="347"/>
      <c r="ETQ143" s="347"/>
      <c r="ETR143" s="347"/>
      <c r="ETS143" s="347"/>
      <c r="ETT143" s="347"/>
      <c r="ETU143" s="347"/>
      <c r="ETV143" s="347"/>
      <c r="ETW143" s="347"/>
      <c r="ETX143" s="347"/>
      <c r="ETY143" s="347"/>
      <c r="ETZ143" s="347"/>
      <c r="EUA143" s="347"/>
      <c r="EUB143" s="347"/>
      <c r="EUC143" s="347"/>
      <c r="EUD143" s="347"/>
      <c r="EUE143" s="347"/>
      <c r="EUF143" s="347"/>
      <c r="EUG143" s="347"/>
      <c r="EUH143" s="347"/>
      <c r="EUI143" s="347"/>
      <c r="EUJ143" s="347"/>
      <c r="EUK143" s="347"/>
      <c r="EUL143" s="347"/>
      <c r="EUM143" s="347"/>
      <c r="EUN143" s="347"/>
      <c r="EUO143" s="347"/>
      <c r="EUP143" s="347"/>
      <c r="EUQ143" s="347"/>
      <c r="EUR143" s="347"/>
      <c r="EUS143" s="347"/>
      <c r="EUT143" s="347"/>
      <c r="EUU143" s="347"/>
      <c r="EUV143" s="347"/>
      <c r="EUW143" s="347"/>
      <c r="EUX143" s="347"/>
      <c r="EUY143" s="347"/>
      <c r="EUZ143" s="347"/>
      <c r="EVA143" s="347"/>
      <c r="EVB143" s="347"/>
      <c r="EVC143" s="347"/>
      <c r="EVD143" s="347"/>
      <c r="EVE143" s="347"/>
      <c r="EVF143" s="347"/>
      <c r="EVG143" s="347"/>
      <c r="EVH143" s="347"/>
      <c r="EVI143" s="347"/>
      <c r="EVJ143" s="347"/>
      <c r="EVK143" s="347"/>
      <c r="EVL143" s="347"/>
      <c r="EVM143" s="347"/>
      <c r="EVN143" s="347"/>
      <c r="EVO143" s="347"/>
      <c r="EVP143" s="347"/>
      <c r="EVQ143" s="347"/>
      <c r="EVR143" s="347"/>
      <c r="EVS143" s="347"/>
      <c r="EVT143" s="347"/>
      <c r="EVU143" s="347"/>
      <c r="EVV143" s="347"/>
      <c r="EVW143" s="347"/>
      <c r="EVX143" s="347"/>
      <c r="EVY143" s="347"/>
      <c r="EVZ143" s="347"/>
      <c r="EWA143" s="347"/>
      <c r="EWB143" s="347"/>
      <c r="EWC143" s="347"/>
      <c r="EWD143" s="347"/>
      <c r="EWE143" s="347"/>
      <c r="EWF143" s="347"/>
      <c r="EWG143" s="347"/>
      <c r="EWH143" s="347"/>
      <c r="EWI143" s="347"/>
      <c r="EWJ143" s="347"/>
      <c r="EWK143" s="347"/>
      <c r="EWL143" s="347"/>
      <c r="EWM143" s="347"/>
      <c r="EWN143" s="347"/>
      <c r="EWO143" s="347"/>
      <c r="EWP143" s="347"/>
      <c r="EWQ143" s="347"/>
      <c r="EWR143" s="347"/>
      <c r="EWS143" s="347"/>
      <c r="EWT143" s="347"/>
      <c r="EWU143" s="347"/>
      <c r="EWV143" s="347"/>
      <c r="EWW143" s="347"/>
      <c r="EWX143" s="347"/>
      <c r="EWY143" s="347"/>
      <c r="EWZ143" s="347"/>
      <c r="EXA143" s="347"/>
      <c r="EXB143" s="347"/>
      <c r="EXC143" s="347"/>
      <c r="EXD143" s="347"/>
      <c r="EXE143" s="347"/>
      <c r="EXF143" s="347"/>
      <c r="EXG143" s="347"/>
      <c r="EXH143" s="347"/>
      <c r="EXI143" s="347"/>
      <c r="EXJ143" s="347"/>
      <c r="EXK143" s="347"/>
      <c r="EXL143" s="347"/>
      <c r="EXM143" s="347"/>
      <c r="EXN143" s="347"/>
      <c r="EXO143" s="347"/>
      <c r="EXP143" s="347"/>
      <c r="EXQ143" s="347"/>
      <c r="EXR143" s="347"/>
      <c r="EXS143" s="347"/>
      <c r="EXT143" s="347"/>
      <c r="EXU143" s="347"/>
      <c r="EXV143" s="347"/>
      <c r="EXW143" s="347"/>
      <c r="EXX143" s="347"/>
      <c r="EXY143" s="347"/>
      <c r="EXZ143" s="347"/>
      <c r="EYA143" s="347"/>
      <c r="EYB143" s="347"/>
      <c r="EYC143" s="347"/>
      <c r="EYD143" s="347"/>
      <c r="EYE143" s="347"/>
      <c r="EYF143" s="347"/>
      <c r="EYG143" s="347"/>
      <c r="EYH143" s="347"/>
      <c r="EYI143" s="347"/>
      <c r="EYJ143" s="347"/>
      <c r="EYK143" s="347"/>
      <c r="EYL143" s="347"/>
      <c r="EYM143" s="347"/>
      <c r="EYN143" s="347"/>
      <c r="EYO143" s="347"/>
      <c r="EYP143" s="347"/>
      <c r="EYQ143" s="347"/>
      <c r="EYR143" s="347"/>
      <c r="EYS143" s="347"/>
      <c r="EYT143" s="347"/>
      <c r="EYU143" s="347"/>
      <c r="EYV143" s="347"/>
      <c r="EYW143" s="347"/>
      <c r="EYX143" s="347"/>
      <c r="EYY143" s="347"/>
      <c r="EYZ143" s="347"/>
      <c r="EZA143" s="347"/>
      <c r="EZB143" s="347"/>
      <c r="EZC143" s="347"/>
      <c r="EZD143" s="347"/>
      <c r="EZE143" s="347"/>
      <c r="EZF143" s="347"/>
      <c r="EZG143" s="347"/>
      <c r="EZH143" s="347"/>
      <c r="EZI143" s="347"/>
      <c r="EZJ143" s="347"/>
      <c r="EZK143" s="347"/>
      <c r="EZL143" s="347"/>
      <c r="EZM143" s="347"/>
      <c r="EZN143" s="347"/>
      <c r="EZO143" s="347"/>
      <c r="EZP143" s="347"/>
      <c r="EZQ143" s="347"/>
      <c r="EZR143" s="347"/>
      <c r="EZS143" s="347"/>
      <c r="EZT143" s="347"/>
      <c r="EZU143" s="347"/>
      <c r="EZV143" s="347"/>
      <c r="EZW143" s="347"/>
      <c r="EZX143" s="347"/>
      <c r="EZY143" s="347"/>
      <c r="EZZ143" s="347"/>
      <c r="FAA143" s="347"/>
      <c r="FAB143" s="347"/>
      <c r="FAC143" s="347"/>
      <c r="FAD143" s="347"/>
      <c r="FAE143" s="347"/>
      <c r="FAF143" s="347"/>
      <c r="FAG143" s="347"/>
      <c r="FAH143" s="347"/>
      <c r="FAI143" s="347"/>
      <c r="FAJ143" s="347"/>
      <c r="FAK143" s="347"/>
      <c r="FAL143" s="347"/>
      <c r="FAM143" s="347"/>
      <c r="FAN143" s="347"/>
      <c r="FAO143" s="347"/>
      <c r="FAP143" s="347"/>
      <c r="FAQ143" s="347"/>
      <c r="FAR143" s="347"/>
      <c r="FAS143" s="347"/>
      <c r="FAT143" s="347"/>
      <c r="FAU143" s="347"/>
      <c r="FAV143" s="347"/>
      <c r="FAW143" s="347"/>
      <c r="FAX143" s="347"/>
      <c r="FAY143" s="347"/>
      <c r="FAZ143" s="347"/>
      <c r="FBA143" s="347"/>
      <c r="FBB143" s="347"/>
      <c r="FBC143" s="347"/>
      <c r="FBD143" s="347"/>
      <c r="FBE143" s="347"/>
      <c r="FBF143" s="347"/>
      <c r="FBG143" s="347"/>
      <c r="FBH143" s="347"/>
      <c r="FBI143" s="347"/>
      <c r="FBJ143" s="347"/>
      <c r="FBK143" s="347"/>
      <c r="FBL143" s="347"/>
      <c r="FBM143" s="347"/>
      <c r="FBN143" s="347"/>
      <c r="FBO143" s="347"/>
      <c r="FBP143" s="347"/>
      <c r="FBQ143" s="347"/>
      <c r="FBR143" s="347"/>
      <c r="FBS143" s="347"/>
      <c r="FBT143" s="347"/>
      <c r="FBU143" s="347"/>
      <c r="FBV143" s="347"/>
      <c r="FBW143" s="347"/>
      <c r="FBX143" s="347"/>
      <c r="FBY143" s="347"/>
      <c r="FBZ143" s="347"/>
      <c r="FCA143" s="347"/>
      <c r="FCB143" s="347"/>
      <c r="FCC143" s="347"/>
      <c r="FCD143" s="347"/>
      <c r="FCE143" s="347"/>
      <c r="FCF143" s="347"/>
      <c r="FCG143" s="347"/>
      <c r="FCH143" s="347"/>
      <c r="FCI143" s="347"/>
      <c r="FCJ143" s="347"/>
      <c r="FCK143" s="347"/>
      <c r="FCL143" s="347"/>
      <c r="FCM143" s="347"/>
      <c r="FCN143" s="347"/>
      <c r="FCO143" s="347"/>
      <c r="FCP143" s="347"/>
      <c r="FCQ143" s="347"/>
      <c r="FCR143" s="347"/>
      <c r="FCS143" s="347"/>
      <c r="FCT143" s="347"/>
      <c r="FCU143" s="347"/>
      <c r="FCV143" s="347"/>
      <c r="FCW143" s="347"/>
      <c r="FCX143" s="347"/>
      <c r="FCY143" s="347"/>
      <c r="FCZ143" s="347"/>
      <c r="FDA143" s="347"/>
      <c r="FDB143" s="347"/>
      <c r="FDC143" s="347"/>
      <c r="FDD143" s="347"/>
      <c r="FDE143" s="347"/>
      <c r="FDF143" s="347"/>
      <c r="FDG143" s="347"/>
      <c r="FDH143" s="347"/>
      <c r="FDI143" s="347"/>
      <c r="FDJ143" s="347"/>
      <c r="FDK143" s="347"/>
      <c r="FDL143" s="347"/>
      <c r="FDM143" s="347"/>
      <c r="FDN143" s="347"/>
      <c r="FDO143" s="347"/>
      <c r="FDP143" s="347"/>
      <c r="FDQ143" s="347"/>
      <c r="FDR143" s="347"/>
      <c r="FDS143" s="347"/>
      <c r="FDT143" s="347"/>
      <c r="FDU143" s="347"/>
      <c r="FDV143" s="347"/>
      <c r="FDW143" s="347"/>
      <c r="FDX143" s="347"/>
      <c r="FDY143" s="347"/>
      <c r="FDZ143" s="347"/>
      <c r="FEA143" s="347"/>
      <c r="FEB143" s="347"/>
      <c r="FEC143" s="347"/>
      <c r="FED143" s="347"/>
      <c r="FEE143" s="347"/>
      <c r="FEF143" s="347"/>
      <c r="FEG143" s="347"/>
      <c r="FEH143" s="347"/>
      <c r="FEI143" s="347"/>
      <c r="FEJ143" s="347"/>
      <c r="FEK143" s="347"/>
      <c r="FEL143" s="347"/>
      <c r="FEM143" s="347"/>
      <c r="FEN143" s="347"/>
      <c r="FEO143" s="347"/>
      <c r="FEP143" s="347"/>
      <c r="FEQ143" s="347"/>
      <c r="FER143" s="347"/>
      <c r="FES143" s="347"/>
      <c r="FET143" s="347"/>
      <c r="FEU143" s="347"/>
      <c r="FEV143" s="347"/>
      <c r="FEW143" s="347"/>
      <c r="FEX143" s="347"/>
      <c r="FEY143" s="347"/>
      <c r="FEZ143" s="347"/>
      <c r="FFA143" s="347"/>
      <c r="FFB143" s="347"/>
      <c r="FFC143" s="347"/>
      <c r="FFD143" s="347"/>
      <c r="FFE143" s="347"/>
      <c r="FFF143" s="347"/>
      <c r="FFG143" s="347"/>
      <c r="FFH143" s="347"/>
      <c r="FFI143" s="347"/>
      <c r="FFJ143" s="347"/>
      <c r="FFK143" s="347"/>
      <c r="FFL143" s="347"/>
      <c r="FFM143" s="347"/>
      <c r="FFN143" s="347"/>
      <c r="FFO143" s="347"/>
      <c r="FFP143" s="347"/>
      <c r="FFQ143" s="347"/>
      <c r="FFR143" s="347"/>
      <c r="FFS143" s="347"/>
      <c r="FFT143" s="347"/>
      <c r="FFU143" s="347"/>
      <c r="FFV143" s="347"/>
      <c r="FFW143" s="347"/>
      <c r="FFX143" s="347"/>
      <c r="FFY143" s="347"/>
      <c r="FFZ143" s="347"/>
      <c r="FGA143" s="347"/>
      <c r="FGB143" s="347"/>
      <c r="FGC143" s="347"/>
      <c r="FGD143" s="347"/>
      <c r="FGE143" s="347"/>
      <c r="FGF143" s="347"/>
      <c r="FGG143" s="347"/>
      <c r="FGH143" s="347"/>
      <c r="FGI143" s="347"/>
      <c r="FGJ143" s="347"/>
      <c r="FGK143" s="347"/>
      <c r="FGL143" s="347"/>
      <c r="FGM143" s="347"/>
      <c r="FGN143" s="347"/>
      <c r="FGO143" s="347"/>
      <c r="FGP143" s="347"/>
      <c r="FGQ143" s="347"/>
      <c r="FGR143" s="347"/>
      <c r="FGS143" s="347"/>
      <c r="FGT143" s="347"/>
      <c r="FGU143" s="347"/>
      <c r="FGV143" s="347"/>
      <c r="FGW143" s="347"/>
      <c r="FGX143" s="347"/>
      <c r="FGY143" s="347"/>
      <c r="FGZ143" s="347"/>
      <c r="FHA143" s="347"/>
      <c r="FHB143" s="347"/>
      <c r="FHC143" s="347"/>
      <c r="FHD143" s="347"/>
      <c r="FHE143" s="347"/>
      <c r="FHF143" s="347"/>
      <c r="FHG143" s="347"/>
      <c r="FHH143" s="347"/>
      <c r="FHI143" s="347"/>
      <c r="FHJ143" s="347"/>
      <c r="FHK143" s="347"/>
      <c r="FHL143" s="347"/>
      <c r="FHM143" s="347"/>
      <c r="FHN143" s="347"/>
      <c r="FHO143" s="347"/>
      <c r="FHP143" s="347"/>
      <c r="FHQ143" s="347"/>
      <c r="FHR143" s="347"/>
      <c r="FHS143" s="347"/>
      <c r="FHT143" s="347"/>
      <c r="FHU143" s="347"/>
      <c r="FHV143" s="347"/>
      <c r="FHW143" s="347"/>
      <c r="FHX143" s="347"/>
      <c r="FHY143" s="347"/>
      <c r="FHZ143" s="347"/>
      <c r="FIA143" s="347"/>
      <c r="FIB143" s="347"/>
      <c r="FIC143" s="347"/>
      <c r="FID143" s="347"/>
      <c r="FIE143" s="347"/>
      <c r="FIF143" s="347"/>
      <c r="FIG143" s="347"/>
      <c r="FIH143" s="347"/>
      <c r="FII143" s="347"/>
      <c r="FIJ143" s="347"/>
      <c r="FIK143" s="347"/>
      <c r="FIL143" s="347"/>
      <c r="FIM143" s="347"/>
      <c r="FIN143" s="347"/>
      <c r="FIO143" s="347"/>
      <c r="FIP143" s="347"/>
      <c r="FIQ143" s="347"/>
      <c r="FIR143" s="347"/>
      <c r="FIS143" s="347"/>
      <c r="FIT143" s="347"/>
      <c r="FIU143" s="347"/>
      <c r="FIV143" s="347"/>
      <c r="FIW143" s="347"/>
      <c r="FIX143" s="347"/>
      <c r="FIY143" s="347"/>
      <c r="FIZ143" s="347"/>
      <c r="FJA143" s="347"/>
      <c r="FJB143" s="347"/>
      <c r="FJC143" s="347"/>
      <c r="FJD143" s="347"/>
      <c r="FJE143" s="347"/>
      <c r="FJF143" s="347"/>
      <c r="FJG143" s="347"/>
      <c r="FJH143" s="347"/>
      <c r="FJI143" s="347"/>
      <c r="FJJ143" s="347"/>
      <c r="FJK143" s="347"/>
      <c r="FJL143" s="347"/>
      <c r="FJM143" s="347"/>
      <c r="FJN143" s="347"/>
      <c r="FJO143" s="347"/>
      <c r="FJP143" s="347"/>
      <c r="FJQ143" s="347"/>
      <c r="FJR143" s="347"/>
      <c r="FJS143" s="347"/>
      <c r="FJT143" s="347"/>
      <c r="FJU143" s="347"/>
      <c r="FJV143" s="347"/>
      <c r="FJW143" s="347"/>
      <c r="FJX143" s="347"/>
      <c r="FJY143" s="347"/>
      <c r="FJZ143" s="347"/>
      <c r="FKA143" s="347"/>
      <c r="FKB143" s="347"/>
      <c r="FKC143" s="347"/>
      <c r="FKD143" s="347"/>
      <c r="FKE143" s="347"/>
      <c r="FKF143" s="347"/>
      <c r="FKG143" s="347"/>
      <c r="FKH143" s="347"/>
      <c r="FKI143" s="347"/>
      <c r="FKJ143" s="347"/>
      <c r="FKK143" s="347"/>
      <c r="FKL143" s="347"/>
      <c r="FKM143" s="347"/>
      <c r="FKN143" s="347"/>
      <c r="FKO143" s="347"/>
      <c r="FKP143" s="347"/>
      <c r="FKQ143" s="347"/>
      <c r="FKR143" s="347"/>
      <c r="FKS143" s="347"/>
      <c r="FKT143" s="347"/>
      <c r="FKU143" s="347"/>
      <c r="FKV143" s="347"/>
      <c r="FKW143" s="347"/>
      <c r="FKX143" s="347"/>
      <c r="FKY143" s="347"/>
      <c r="FKZ143" s="347"/>
      <c r="FLA143" s="347"/>
      <c r="FLB143" s="347"/>
      <c r="FLC143" s="347"/>
      <c r="FLD143" s="347"/>
      <c r="FLE143" s="347"/>
      <c r="FLF143" s="347"/>
      <c r="FLG143" s="347"/>
      <c r="FLH143" s="347"/>
      <c r="FLI143" s="347"/>
      <c r="FLJ143" s="347"/>
      <c r="FLK143" s="347"/>
      <c r="FLL143" s="347"/>
      <c r="FLM143" s="347"/>
      <c r="FLN143" s="347"/>
      <c r="FLO143" s="347"/>
      <c r="FLP143" s="347"/>
      <c r="FLQ143" s="347"/>
      <c r="FLR143" s="347"/>
      <c r="FLS143" s="347"/>
      <c r="FLT143" s="347"/>
      <c r="FLU143" s="347"/>
      <c r="FLV143" s="347"/>
      <c r="FLW143" s="347"/>
      <c r="FLX143" s="347"/>
      <c r="FLY143" s="347"/>
      <c r="FLZ143" s="347"/>
      <c r="FMA143" s="347"/>
      <c r="FMB143" s="347"/>
      <c r="FMC143" s="347"/>
      <c r="FMD143" s="347"/>
      <c r="FME143" s="347"/>
      <c r="FMF143" s="347"/>
      <c r="FMG143" s="347"/>
      <c r="FMH143" s="347"/>
      <c r="FMI143" s="347"/>
      <c r="FMJ143" s="347"/>
      <c r="FMK143" s="347"/>
      <c r="FML143" s="347"/>
      <c r="FMM143" s="347"/>
      <c r="FMN143" s="347"/>
      <c r="FMO143" s="347"/>
      <c r="FMP143" s="347"/>
      <c r="FMQ143" s="347"/>
      <c r="FMR143" s="347"/>
      <c r="FMS143" s="347"/>
      <c r="FMT143" s="347"/>
      <c r="FMU143" s="347"/>
      <c r="FMV143" s="347"/>
      <c r="FMW143" s="347"/>
      <c r="FMX143" s="347"/>
      <c r="FMY143" s="347"/>
      <c r="FMZ143" s="347"/>
      <c r="FNA143" s="347"/>
      <c r="FNB143" s="347"/>
      <c r="FNC143" s="347"/>
      <c r="FND143" s="347"/>
      <c r="FNE143" s="347"/>
      <c r="FNF143" s="347"/>
      <c r="FNG143" s="347"/>
      <c r="FNH143" s="347"/>
      <c r="FNI143" s="347"/>
      <c r="FNJ143" s="347"/>
      <c r="FNK143" s="347"/>
      <c r="FNL143" s="347"/>
      <c r="FNM143" s="347"/>
      <c r="FNN143" s="347"/>
      <c r="FNO143" s="347"/>
      <c r="FNP143" s="347"/>
      <c r="FNQ143" s="347"/>
      <c r="FNR143" s="347"/>
      <c r="FNS143" s="347"/>
      <c r="FNT143" s="347"/>
      <c r="FNU143" s="347"/>
      <c r="FNV143" s="347"/>
      <c r="FNW143" s="347"/>
      <c r="FNX143" s="347"/>
      <c r="FNY143" s="347"/>
      <c r="FNZ143" s="347"/>
      <c r="FOA143" s="347"/>
      <c r="FOB143" s="347"/>
      <c r="FOC143" s="347"/>
      <c r="FOD143" s="347"/>
      <c r="FOE143" s="347"/>
      <c r="FOF143" s="347"/>
      <c r="FOG143" s="347"/>
      <c r="FOH143" s="347"/>
      <c r="FOI143" s="347"/>
      <c r="FOJ143" s="347"/>
      <c r="FOK143" s="347"/>
      <c r="FOL143" s="347"/>
      <c r="FOM143" s="347"/>
      <c r="FON143" s="347"/>
      <c r="FOO143" s="347"/>
      <c r="FOP143" s="347"/>
      <c r="FOQ143" s="347"/>
      <c r="FOR143" s="347"/>
      <c r="FOS143" s="347"/>
      <c r="FOT143" s="347"/>
      <c r="FOU143" s="347"/>
      <c r="FOV143" s="347"/>
      <c r="FOW143" s="347"/>
      <c r="FOX143" s="347"/>
      <c r="FOY143" s="347"/>
      <c r="FOZ143" s="347"/>
      <c r="FPA143" s="347"/>
      <c r="FPB143" s="347"/>
      <c r="FPC143" s="347"/>
      <c r="FPD143" s="347"/>
      <c r="FPE143" s="347"/>
      <c r="FPF143" s="347"/>
      <c r="FPG143" s="347"/>
      <c r="FPH143" s="347"/>
      <c r="FPI143" s="347"/>
      <c r="FPJ143" s="347"/>
      <c r="FPK143" s="347"/>
      <c r="FPL143" s="347"/>
      <c r="FPM143" s="347"/>
      <c r="FPN143" s="347"/>
      <c r="FPO143" s="347"/>
      <c r="FPP143" s="347"/>
      <c r="FPQ143" s="347"/>
      <c r="FPR143" s="347"/>
      <c r="FPS143" s="347"/>
      <c r="FPT143" s="347"/>
      <c r="FPU143" s="347"/>
      <c r="FPV143" s="347"/>
      <c r="FPW143" s="347"/>
      <c r="FPX143" s="347"/>
      <c r="FPY143" s="347"/>
      <c r="FPZ143" s="347"/>
      <c r="FQA143" s="347"/>
      <c r="FQB143" s="347"/>
      <c r="FQC143" s="347"/>
      <c r="FQD143" s="347"/>
      <c r="FQE143" s="347"/>
      <c r="FQF143" s="347"/>
      <c r="FQG143" s="347"/>
      <c r="FQH143" s="347"/>
      <c r="FQI143" s="347"/>
      <c r="FQJ143" s="347"/>
      <c r="FQK143" s="347"/>
      <c r="FQL143" s="347"/>
      <c r="FQM143" s="347"/>
      <c r="FQN143" s="347"/>
      <c r="FQO143" s="347"/>
      <c r="FQP143" s="347"/>
      <c r="FQQ143" s="347"/>
      <c r="FQR143" s="347"/>
      <c r="FQS143" s="347"/>
      <c r="FQT143" s="347"/>
      <c r="FQU143" s="347"/>
      <c r="FQV143" s="347"/>
      <c r="FQW143" s="347"/>
      <c r="FQX143" s="347"/>
      <c r="FQY143" s="347"/>
      <c r="FQZ143" s="347"/>
      <c r="FRA143" s="347"/>
      <c r="FRB143" s="347"/>
      <c r="FRC143" s="347"/>
      <c r="FRD143" s="347"/>
      <c r="FRE143" s="347"/>
      <c r="FRF143" s="347"/>
      <c r="FRG143" s="347"/>
      <c r="FRH143" s="347"/>
      <c r="FRI143" s="347"/>
      <c r="FRJ143" s="347"/>
      <c r="FRK143" s="347"/>
      <c r="FRL143" s="347"/>
      <c r="FRM143" s="347"/>
      <c r="FRN143" s="347"/>
      <c r="FRO143" s="347"/>
      <c r="FRP143" s="347"/>
      <c r="FRQ143" s="347"/>
      <c r="FRR143" s="347"/>
      <c r="FRS143" s="347"/>
      <c r="FRT143" s="347"/>
      <c r="FRU143" s="347"/>
      <c r="FRV143" s="347"/>
      <c r="FRW143" s="347"/>
      <c r="FRX143" s="347"/>
      <c r="FRY143" s="347"/>
      <c r="FRZ143" s="347"/>
      <c r="FSA143" s="347"/>
      <c r="FSB143" s="347"/>
      <c r="FSC143" s="347"/>
      <c r="FSD143" s="347"/>
      <c r="FSE143" s="347"/>
      <c r="FSF143" s="347"/>
      <c r="FSG143" s="347"/>
      <c r="FSH143" s="347"/>
      <c r="FSI143" s="347"/>
      <c r="FSJ143" s="347"/>
      <c r="FSK143" s="347"/>
      <c r="FSL143" s="347"/>
      <c r="FSM143" s="347"/>
      <c r="FSN143" s="347"/>
      <c r="FSO143" s="347"/>
      <c r="FSP143" s="347"/>
      <c r="FSQ143" s="347"/>
      <c r="FSR143" s="347"/>
      <c r="FSS143" s="347"/>
      <c r="FST143" s="347"/>
      <c r="FSU143" s="347"/>
      <c r="FSV143" s="347"/>
      <c r="FSW143" s="347"/>
      <c r="FSX143" s="347"/>
      <c r="FSY143" s="347"/>
      <c r="FSZ143" s="347"/>
      <c r="FTA143" s="347"/>
      <c r="FTB143" s="347"/>
      <c r="FTC143" s="347"/>
      <c r="FTD143" s="347"/>
      <c r="FTE143" s="347"/>
      <c r="FTF143" s="347"/>
      <c r="FTG143" s="347"/>
      <c r="FTH143" s="347"/>
      <c r="FTI143" s="347"/>
      <c r="FTJ143" s="347"/>
      <c r="FTK143" s="347"/>
      <c r="FTL143" s="347"/>
      <c r="FTM143" s="347"/>
      <c r="FTN143" s="347"/>
      <c r="FTO143" s="347"/>
      <c r="FTP143" s="347"/>
      <c r="FTQ143" s="347"/>
      <c r="FTR143" s="347"/>
      <c r="FTS143" s="347"/>
      <c r="FTT143" s="347"/>
      <c r="FTU143" s="347"/>
      <c r="FTV143" s="347"/>
      <c r="FTW143" s="347"/>
      <c r="FTX143" s="347"/>
      <c r="FTY143" s="347"/>
      <c r="FTZ143" s="347"/>
      <c r="FUA143" s="347"/>
      <c r="FUB143" s="347"/>
      <c r="FUC143" s="347"/>
      <c r="FUD143" s="347"/>
      <c r="FUE143" s="347"/>
      <c r="FUF143" s="347"/>
      <c r="FUG143" s="347"/>
      <c r="FUH143" s="347"/>
      <c r="FUI143" s="347"/>
      <c r="FUJ143" s="347"/>
      <c r="FUK143" s="347"/>
      <c r="FUL143" s="347"/>
      <c r="FUM143" s="347"/>
      <c r="FUN143" s="347"/>
      <c r="FUO143" s="347"/>
      <c r="FUP143" s="347"/>
      <c r="FUQ143" s="347"/>
      <c r="FUR143" s="347"/>
      <c r="FUS143" s="347"/>
      <c r="FUT143" s="347"/>
      <c r="FUU143" s="347"/>
      <c r="FUV143" s="347"/>
      <c r="FUW143" s="347"/>
      <c r="FUX143" s="347"/>
      <c r="FUY143" s="347"/>
      <c r="FUZ143" s="347"/>
      <c r="FVA143" s="347"/>
      <c r="FVB143" s="347"/>
      <c r="FVC143" s="347"/>
      <c r="FVD143" s="347"/>
      <c r="FVE143" s="347"/>
      <c r="FVF143" s="347"/>
      <c r="FVG143" s="347"/>
      <c r="FVH143" s="347"/>
      <c r="FVI143" s="347"/>
      <c r="FVJ143" s="347"/>
      <c r="FVK143" s="347"/>
      <c r="FVL143" s="347"/>
      <c r="FVM143" s="347"/>
      <c r="FVN143" s="347"/>
      <c r="FVO143" s="347"/>
      <c r="FVP143" s="347"/>
      <c r="FVQ143" s="347"/>
      <c r="FVR143" s="347"/>
      <c r="FVS143" s="347"/>
      <c r="FVT143" s="347"/>
      <c r="FVU143" s="347"/>
      <c r="FVV143" s="347"/>
      <c r="FVW143" s="347"/>
      <c r="FVX143" s="347"/>
      <c r="FVY143" s="347"/>
      <c r="FVZ143" s="347"/>
      <c r="FWA143" s="347"/>
      <c r="FWB143" s="347"/>
      <c r="FWC143" s="347"/>
      <c r="FWD143" s="347"/>
      <c r="FWE143" s="347"/>
      <c r="FWF143" s="347"/>
      <c r="FWG143" s="347"/>
      <c r="FWH143" s="347"/>
      <c r="FWI143" s="347"/>
      <c r="FWJ143" s="347"/>
      <c r="FWK143" s="347"/>
      <c r="FWL143" s="347"/>
      <c r="FWM143" s="347"/>
      <c r="FWN143" s="347"/>
      <c r="FWO143" s="347"/>
      <c r="FWP143" s="347"/>
      <c r="FWQ143" s="347"/>
      <c r="FWR143" s="347"/>
      <c r="FWS143" s="347"/>
      <c r="FWT143" s="347"/>
      <c r="FWU143" s="347"/>
      <c r="FWV143" s="347"/>
      <c r="FWW143" s="347"/>
      <c r="FWX143" s="347"/>
      <c r="FWY143" s="347"/>
      <c r="FWZ143" s="347"/>
      <c r="FXA143" s="347"/>
      <c r="FXB143" s="347"/>
      <c r="FXC143" s="347"/>
      <c r="FXD143" s="347"/>
      <c r="FXE143" s="347"/>
      <c r="FXF143" s="347"/>
      <c r="FXG143" s="347"/>
      <c r="FXH143" s="347"/>
      <c r="FXI143" s="347"/>
      <c r="FXJ143" s="347"/>
      <c r="FXK143" s="347"/>
      <c r="FXL143" s="347"/>
      <c r="FXM143" s="347"/>
      <c r="FXN143" s="347"/>
      <c r="FXO143" s="347"/>
      <c r="FXP143" s="347"/>
      <c r="FXQ143" s="347"/>
      <c r="FXR143" s="347"/>
      <c r="FXS143" s="347"/>
      <c r="FXT143" s="347"/>
      <c r="FXU143" s="347"/>
      <c r="FXV143" s="347"/>
      <c r="FXW143" s="347"/>
      <c r="FXX143" s="347"/>
      <c r="FXY143" s="347"/>
      <c r="FXZ143" s="347"/>
      <c r="FYA143" s="347"/>
      <c r="FYB143" s="347"/>
      <c r="FYC143" s="347"/>
      <c r="FYD143" s="347"/>
      <c r="FYE143" s="347"/>
      <c r="FYF143" s="347"/>
      <c r="FYG143" s="347"/>
      <c r="FYH143" s="347"/>
      <c r="FYI143" s="347"/>
      <c r="FYJ143" s="347"/>
      <c r="FYK143" s="347"/>
      <c r="FYL143" s="347"/>
      <c r="FYM143" s="347"/>
      <c r="FYN143" s="347"/>
      <c r="FYO143" s="347"/>
      <c r="FYP143" s="347"/>
      <c r="FYQ143" s="347"/>
      <c r="FYR143" s="347"/>
      <c r="FYS143" s="347"/>
      <c r="FYT143" s="347"/>
      <c r="FYU143" s="347"/>
      <c r="FYV143" s="347"/>
      <c r="FYW143" s="347"/>
      <c r="FYX143" s="347"/>
      <c r="FYY143" s="347"/>
      <c r="FYZ143" s="347"/>
      <c r="FZA143" s="347"/>
      <c r="FZB143" s="347"/>
      <c r="FZC143" s="347"/>
      <c r="FZD143" s="347"/>
      <c r="FZE143" s="347"/>
      <c r="FZF143" s="347"/>
      <c r="FZG143" s="347"/>
      <c r="FZH143" s="347"/>
      <c r="FZI143" s="347"/>
      <c r="FZJ143" s="347"/>
      <c r="FZK143" s="347"/>
      <c r="FZL143" s="347"/>
      <c r="FZM143" s="347"/>
      <c r="FZN143" s="347"/>
      <c r="FZO143" s="347"/>
      <c r="FZP143" s="347"/>
      <c r="FZQ143" s="347"/>
      <c r="FZR143" s="347"/>
      <c r="FZS143" s="347"/>
      <c r="FZT143" s="347"/>
      <c r="FZU143" s="347"/>
      <c r="FZV143" s="347"/>
      <c r="FZW143" s="347"/>
      <c r="FZX143" s="347"/>
      <c r="FZY143" s="347"/>
      <c r="FZZ143" s="347"/>
      <c r="GAA143" s="347"/>
      <c r="GAB143" s="347"/>
      <c r="GAC143" s="347"/>
      <c r="GAD143" s="347"/>
      <c r="GAE143" s="347"/>
      <c r="GAF143" s="347"/>
      <c r="GAG143" s="347"/>
      <c r="GAH143" s="347"/>
      <c r="GAI143" s="347"/>
      <c r="GAJ143" s="347"/>
      <c r="GAK143" s="347"/>
      <c r="GAL143" s="347"/>
      <c r="GAM143" s="347"/>
      <c r="GAN143" s="347"/>
      <c r="GAO143" s="347"/>
      <c r="GAP143" s="347"/>
      <c r="GAQ143" s="347"/>
      <c r="GAR143" s="347"/>
      <c r="GAS143" s="347"/>
      <c r="GAT143" s="347"/>
      <c r="GAU143" s="347"/>
      <c r="GAV143" s="347"/>
      <c r="GAW143" s="347"/>
      <c r="GAX143" s="347"/>
      <c r="GAY143" s="347"/>
      <c r="GAZ143" s="347"/>
      <c r="GBA143" s="347"/>
      <c r="GBB143" s="347"/>
      <c r="GBC143" s="347"/>
      <c r="GBD143" s="347"/>
      <c r="GBE143" s="347"/>
      <c r="GBF143" s="347"/>
      <c r="GBG143" s="347"/>
      <c r="GBH143" s="347"/>
      <c r="GBI143" s="347"/>
      <c r="GBJ143" s="347"/>
      <c r="GBK143" s="347"/>
      <c r="GBL143" s="347"/>
      <c r="GBM143" s="347"/>
      <c r="GBN143" s="347"/>
      <c r="GBO143" s="347"/>
      <c r="GBP143" s="347"/>
      <c r="GBQ143" s="347"/>
      <c r="GBR143" s="347"/>
      <c r="GBS143" s="347"/>
      <c r="GBT143" s="347"/>
      <c r="GBU143" s="347"/>
      <c r="GBV143" s="347"/>
      <c r="GBW143" s="347"/>
      <c r="GBX143" s="347"/>
      <c r="GBY143" s="347"/>
      <c r="GBZ143" s="347"/>
      <c r="GCA143" s="347"/>
      <c r="GCB143" s="347"/>
      <c r="GCC143" s="347"/>
      <c r="GCD143" s="347"/>
      <c r="GCE143" s="347"/>
      <c r="GCF143" s="347"/>
      <c r="GCG143" s="347"/>
      <c r="GCH143" s="347"/>
      <c r="GCI143" s="347"/>
      <c r="GCJ143" s="347"/>
      <c r="GCK143" s="347"/>
      <c r="GCL143" s="347"/>
      <c r="GCM143" s="347"/>
      <c r="GCN143" s="347"/>
      <c r="GCO143" s="347"/>
      <c r="GCP143" s="347"/>
      <c r="GCQ143" s="347"/>
      <c r="GCR143" s="347"/>
      <c r="GCS143" s="347"/>
      <c r="GCT143" s="347"/>
      <c r="GCU143" s="347"/>
      <c r="GCV143" s="347"/>
      <c r="GCW143" s="347"/>
      <c r="GCX143" s="347"/>
      <c r="GCY143" s="347"/>
      <c r="GCZ143" s="347"/>
      <c r="GDA143" s="347"/>
      <c r="GDB143" s="347"/>
      <c r="GDC143" s="347"/>
      <c r="GDD143" s="347"/>
      <c r="GDE143" s="347"/>
      <c r="GDF143" s="347"/>
      <c r="GDG143" s="347"/>
      <c r="GDH143" s="347"/>
      <c r="GDI143" s="347"/>
      <c r="GDJ143" s="347"/>
      <c r="GDK143" s="347"/>
      <c r="GDL143" s="347"/>
      <c r="GDM143" s="347"/>
      <c r="GDN143" s="347"/>
      <c r="GDO143" s="347"/>
      <c r="GDP143" s="347"/>
      <c r="GDQ143" s="347"/>
      <c r="GDR143" s="347"/>
      <c r="GDS143" s="347"/>
      <c r="GDT143" s="347"/>
      <c r="GDU143" s="347"/>
      <c r="GDV143" s="347"/>
      <c r="GDW143" s="347"/>
      <c r="GDX143" s="347"/>
      <c r="GDY143" s="347"/>
      <c r="GDZ143" s="347"/>
      <c r="GEA143" s="347"/>
      <c r="GEB143" s="347"/>
      <c r="GEC143" s="347"/>
      <c r="GED143" s="347"/>
      <c r="GEE143" s="347"/>
      <c r="GEF143" s="347"/>
      <c r="GEG143" s="347"/>
      <c r="GEH143" s="347"/>
      <c r="GEI143" s="347"/>
      <c r="GEJ143" s="347"/>
      <c r="GEK143" s="347"/>
      <c r="GEL143" s="347"/>
      <c r="GEM143" s="347"/>
      <c r="GEN143" s="347"/>
      <c r="GEO143" s="347"/>
      <c r="GEP143" s="347"/>
      <c r="GEQ143" s="347"/>
      <c r="GER143" s="347"/>
      <c r="GES143" s="347"/>
      <c r="GET143" s="347"/>
      <c r="GEU143" s="347"/>
      <c r="GEV143" s="347"/>
      <c r="GEW143" s="347"/>
      <c r="GEX143" s="347"/>
      <c r="GEY143" s="347"/>
      <c r="GEZ143" s="347"/>
      <c r="GFA143" s="347"/>
      <c r="GFB143" s="347"/>
      <c r="GFC143" s="347"/>
      <c r="GFD143" s="347"/>
      <c r="GFE143" s="347"/>
      <c r="GFF143" s="347"/>
      <c r="GFG143" s="347"/>
      <c r="GFH143" s="347"/>
      <c r="GFI143" s="347"/>
      <c r="GFJ143" s="347"/>
      <c r="GFK143" s="347"/>
      <c r="GFL143" s="347"/>
      <c r="GFM143" s="347"/>
      <c r="GFN143" s="347"/>
      <c r="GFO143" s="347"/>
      <c r="GFP143" s="347"/>
      <c r="GFQ143" s="347"/>
      <c r="GFR143" s="347"/>
      <c r="GFS143" s="347"/>
      <c r="GFT143" s="347"/>
      <c r="GFU143" s="347"/>
      <c r="GFV143" s="347"/>
      <c r="GFW143" s="347"/>
      <c r="GFX143" s="347"/>
      <c r="GFY143" s="347"/>
      <c r="GFZ143" s="347"/>
      <c r="GGA143" s="347"/>
      <c r="GGB143" s="347"/>
      <c r="GGC143" s="347"/>
      <c r="GGD143" s="347"/>
      <c r="GGE143" s="347"/>
      <c r="GGF143" s="347"/>
      <c r="GGG143" s="347"/>
      <c r="GGH143" s="347"/>
      <c r="GGI143" s="347"/>
      <c r="GGJ143" s="347"/>
      <c r="GGK143" s="347"/>
      <c r="GGL143" s="347"/>
      <c r="GGM143" s="347"/>
      <c r="GGN143" s="347"/>
      <c r="GGO143" s="347"/>
      <c r="GGP143" s="347"/>
      <c r="GGQ143" s="347"/>
      <c r="GGR143" s="347"/>
      <c r="GGS143" s="347"/>
      <c r="GGT143" s="347"/>
      <c r="GGU143" s="347"/>
      <c r="GGV143" s="347"/>
      <c r="GGW143" s="347"/>
      <c r="GGX143" s="347"/>
      <c r="GGY143" s="347"/>
      <c r="GGZ143" s="347"/>
      <c r="GHA143" s="347"/>
      <c r="GHB143" s="347"/>
      <c r="GHC143" s="347"/>
      <c r="GHD143" s="347"/>
      <c r="GHE143" s="347"/>
      <c r="GHF143" s="347"/>
      <c r="GHG143" s="347"/>
      <c r="GHH143" s="347"/>
      <c r="GHI143" s="347"/>
      <c r="GHJ143" s="347"/>
      <c r="GHK143" s="347"/>
      <c r="GHL143" s="347"/>
      <c r="GHM143" s="347"/>
      <c r="GHN143" s="347"/>
      <c r="GHO143" s="347"/>
      <c r="GHP143" s="347"/>
      <c r="GHQ143" s="347"/>
      <c r="GHR143" s="347"/>
      <c r="GHS143" s="347"/>
      <c r="GHT143" s="347"/>
      <c r="GHU143" s="347"/>
      <c r="GHV143" s="347"/>
      <c r="GHW143" s="347"/>
      <c r="GHX143" s="347"/>
      <c r="GHY143" s="347"/>
      <c r="GHZ143" s="347"/>
      <c r="GIA143" s="347"/>
      <c r="GIB143" s="347"/>
      <c r="GIC143" s="347"/>
      <c r="GID143" s="347"/>
      <c r="GIE143" s="347"/>
      <c r="GIF143" s="347"/>
      <c r="GIG143" s="347"/>
      <c r="GIH143" s="347"/>
      <c r="GII143" s="347"/>
      <c r="GIJ143" s="347"/>
      <c r="GIK143" s="347"/>
      <c r="GIL143" s="347"/>
      <c r="GIM143" s="347"/>
      <c r="GIN143" s="347"/>
      <c r="GIO143" s="347"/>
      <c r="GIP143" s="347"/>
      <c r="GIQ143" s="347"/>
      <c r="GIR143" s="347"/>
      <c r="GIS143" s="347"/>
      <c r="GIT143" s="347"/>
      <c r="GIU143" s="347"/>
      <c r="GIV143" s="347"/>
      <c r="GIW143" s="347"/>
      <c r="GIX143" s="347"/>
    </row>
    <row r="144" spans="1:4990" ht="30" x14ac:dyDescent="0.25">
      <c r="A144" s="443" t="s">
        <v>990</v>
      </c>
      <c r="B144" s="376" t="s">
        <v>955</v>
      </c>
      <c r="C144" s="376" t="s">
        <v>956</v>
      </c>
      <c r="D144" s="376" t="s">
        <v>261</v>
      </c>
      <c r="E144" s="376" t="s">
        <v>1287</v>
      </c>
      <c r="F144" s="393">
        <v>40074</v>
      </c>
      <c r="G144" s="393">
        <v>40074</v>
      </c>
      <c r="H144" s="393">
        <v>42750</v>
      </c>
      <c r="I144" s="266" t="s">
        <v>957</v>
      </c>
      <c r="J144" s="412">
        <v>34710</v>
      </c>
      <c r="K144" s="412">
        <v>34710</v>
      </c>
      <c r="L144" s="412">
        <v>35794</v>
      </c>
      <c r="M144" s="347"/>
      <c r="N144" s="353"/>
      <c r="O144" s="353"/>
      <c r="P144" s="353"/>
      <c r="Q144" s="347"/>
      <c r="R144" s="347"/>
      <c r="S144" s="347"/>
      <c r="T144" s="347"/>
      <c r="U144" s="347"/>
      <c r="V144" s="347"/>
      <c r="W144" s="347"/>
      <c r="X144" s="347"/>
      <c r="Y144" s="347"/>
      <c r="Z144" s="347"/>
      <c r="AA144" s="347"/>
      <c r="AB144" s="347"/>
      <c r="AC144" s="347"/>
      <c r="AD144" s="347"/>
      <c r="AE144" s="347"/>
      <c r="AF144" s="347"/>
      <c r="AG144" s="347"/>
      <c r="AH144" s="347"/>
      <c r="AI144" s="347"/>
      <c r="AJ144" s="347"/>
      <c r="AK144" s="347"/>
      <c r="AL144" s="347"/>
      <c r="AM144" s="347"/>
      <c r="AN144" s="347"/>
      <c r="AO144" s="347"/>
      <c r="AP144" s="347"/>
      <c r="AQ144" s="347"/>
      <c r="AR144" s="347"/>
      <c r="AS144" s="347"/>
      <c r="AT144" s="347"/>
      <c r="AU144" s="347"/>
      <c r="AV144" s="347"/>
      <c r="AW144" s="347"/>
      <c r="AX144" s="347"/>
      <c r="AY144" s="347"/>
      <c r="AZ144" s="347"/>
      <c r="BA144" s="347"/>
      <c r="BB144" s="347"/>
      <c r="BC144" s="347"/>
      <c r="BD144" s="347"/>
      <c r="BE144" s="347"/>
      <c r="BF144" s="347"/>
      <c r="BG144" s="347"/>
      <c r="BH144" s="347"/>
      <c r="BI144" s="347"/>
      <c r="BJ144" s="347"/>
      <c r="BK144" s="347"/>
      <c r="BL144" s="347"/>
      <c r="BM144" s="347"/>
      <c r="BN144" s="347"/>
      <c r="BO144" s="347"/>
      <c r="BP144" s="347"/>
      <c r="BQ144" s="347"/>
      <c r="BR144" s="347"/>
      <c r="BS144" s="347"/>
      <c r="BT144" s="347"/>
      <c r="BU144" s="347"/>
      <c r="BV144" s="347"/>
      <c r="BW144" s="347"/>
      <c r="BX144" s="347"/>
      <c r="BY144" s="347"/>
      <c r="BZ144" s="347"/>
      <c r="CA144" s="347"/>
      <c r="CB144" s="347"/>
      <c r="CC144" s="347"/>
      <c r="CD144" s="347"/>
      <c r="CE144" s="347"/>
      <c r="CF144" s="347"/>
      <c r="CG144" s="347"/>
      <c r="CH144" s="347"/>
      <c r="CI144" s="347"/>
      <c r="CJ144" s="347"/>
      <c r="CK144" s="347"/>
      <c r="CL144" s="347"/>
      <c r="CM144" s="347"/>
      <c r="CN144" s="347"/>
      <c r="CO144" s="347"/>
      <c r="CP144" s="347"/>
      <c r="CQ144" s="347"/>
      <c r="CR144" s="347"/>
      <c r="CS144" s="347"/>
      <c r="CT144" s="347"/>
      <c r="CU144" s="347"/>
      <c r="CV144" s="347"/>
      <c r="CW144" s="347"/>
      <c r="CX144" s="347"/>
      <c r="CY144" s="347"/>
      <c r="CZ144" s="347"/>
      <c r="DA144" s="347"/>
      <c r="DB144" s="347"/>
      <c r="DC144" s="347"/>
      <c r="DD144" s="347"/>
      <c r="DE144" s="347"/>
      <c r="DF144" s="347"/>
      <c r="DG144" s="347"/>
      <c r="DH144" s="347"/>
      <c r="DI144" s="347"/>
      <c r="DJ144" s="347"/>
      <c r="DK144" s="347"/>
      <c r="DL144" s="347"/>
      <c r="DM144" s="347"/>
      <c r="DN144" s="347"/>
      <c r="DO144" s="347"/>
      <c r="DP144" s="347"/>
      <c r="DQ144" s="347"/>
      <c r="DR144" s="347"/>
      <c r="DS144" s="347"/>
      <c r="DT144" s="347"/>
      <c r="DU144" s="347"/>
      <c r="DV144" s="347"/>
      <c r="DW144" s="347"/>
      <c r="DX144" s="347"/>
      <c r="DY144" s="347"/>
      <c r="DZ144" s="347"/>
      <c r="EA144" s="347"/>
      <c r="EB144" s="347"/>
      <c r="EC144" s="347"/>
      <c r="ED144" s="347"/>
      <c r="EE144" s="347"/>
      <c r="EF144" s="347"/>
      <c r="EG144" s="347"/>
      <c r="EH144" s="347"/>
      <c r="EI144" s="347"/>
      <c r="EJ144" s="347"/>
      <c r="EK144" s="347"/>
      <c r="EL144" s="347"/>
      <c r="EM144" s="347"/>
      <c r="EN144" s="347"/>
      <c r="EO144" s="347"/>
      <c r="EP144" s="347"/>
      <c r="EQ144" s="347"/>
      <c r="ER144" s="347"/>
      <c r="ES144" s="347"/>
      <c r="ET144" s="347"/>
      <c r="EU144" s="347"/>
      <c r="EV144" s="347"/>
      <c r="EW144" s="347"/>
      <c r="EX144" s="347"/>
      <c r="EY144" s="347"/>
      <c r="EZ144" s="347"/>
      <c r="FA144" s="347"/>
      <c r="FB144" s="347"/>
      <c r="FC144" s="347"/>
      <c r="FD144" s="347"/>
      <c r="FE144" s="347"/>
      <c r="FF144" s="347"/>
      <c r="FG144" s="347"/>
      <c r="FH144" s="347"/>
      <c r="FI144" s="347"/>
      <c r="FJ144" s="347"/>
      <c r="FK144" s="347"/>
      <c r="FL144" s="347"/>
      <c r="FM144" s="347"/>
      <c r="FN144" s="347"/>
      <c r="FO144" s="347"/>
      <c r="FP144" s="347"/>
      <c r="FQ144" s="347"/>
      <c r="FR144" s="347"/>
      <c r="FS144" s="347"/>
      <c r="FT144" s="347"/>
      <c r="FU144" s="347"/>
      <c r="FV144" s="347"/>
      <c r="FW144" s="347"/>
      <c r="FX144" s="347"/>
      <c r="FY144" s="347"/>
      <c r="FZ144" s="347"/>
      <c r="GA144" s="347"/>
      <c r="GB144" s="347"/>
      <c r="GC144" s="347"/>
      <c r="GD144" s="347"/>
      <c r="GE144" s="347"/>
      <c r="GF144" s="347"/>
      <c r="GG144" s="347"/>
      <c r="GH144" s="347"/>
      <c r="GI144" s="347"/>
      <c r="GJ144" s="347"/>
      <c r="GK144" s="347"/>
      <c r="GL144" s="347"/>
      <c r="GM144" s="347"/>
      <c r="GN144" s="347"/>
      <c r="GO144" s="347"/>
      <c r="GP144" s="347"/>
      <c r="GQ144" s="347"/>
      <c r="GR144" s="347"/>
      <c r="GS144" s="347"/>
      <c r="GT144" s="347"/>
      <c r="GU144" s="347"/>
      <c r="GV144" s="347"/>
      <c r="GW144" s="347"/>
      <c r="GX144" s="347"/>
      <c r="GY144" s="347"/>
      <c r="GZ144" s="347"/>
      <c r="HA144" s="347"/>
      <c r="HB144" s="347"/>
      <c r="HC144" s="347"/>
      <c r="HD144" s="347"/>
      <c r="HE144" s="347"/>
      <c r="HF144" s="347"/>
      <c r="HG144" s="347"/>
      <c r="HH144" s="347"/>
      <c r="HI144" s="347"/>
      <c r="HJ144" s="347"/>
      <c r="HK144" s="347"/>
      <c r="HL144" s="347"/>
      <c r="HM144" s="347"/>
      <c r="HN144" s="347"/>
      <c r="HO144" s="347"/>
      <c r="HP144" s="347"/>
      <c r="HQ144" s="347"/>
      <c r="HR144" s="347"/>
      <c r="HS144" s="347"/>
      <c r="HT144" s="347"/>
      <c r="HU144" s="347"/>
      <c r="HV144" s="347"/>
      <c r="HW144" s="347"/>
      <c r="HX144" s="347"/>
      <c r="HY144" s="347"/>
      <c r="HZ144" s="347"/>
      <c r="IA144" s="347"/>
      <c r="IB144" s="347"/>
      <c r="IC144" s="347"/>
      <c r="ID144" s="347"/>
      <c r="IE144" s="347"/>
      <c r="IF144" s="347"/>
      <c r="IG144" s="347"/>
      <c r="IH144" s="347"/>
      <c r="II144" s="347"/>
      <c r="IJ144" s="347"/>
      <c r="IK144" s="347"/>
      <c r="IL144" s="347"/>
      <c r="IM144" s="347"/>
      <c r="IN144" s="347"/>
      <c r="IO144" s="347"/>
      <c r="IP144" s="347"/>
      <c r="IQ144" s="347"/>
      <c r="IR144" s="347"/>
      <c r="IS144" s="347"/>
      <c r="IT144" s="347"/>
      <c r="IU144" s="347"/>
      <c r="IV144" s="347"/>
      <c r="IW144" s="347"/>
      <c r="IX144" s="347"/>
      <c r="IY144" s="347"/>
      <c r="IZ144" s="347"/>
      <c r="JA144" s="347"/>
      <c r="JB144" s="347"/>
      <c r="JC144" s="347"/>
      <c r="JD144" s="347"/>
      <c r="JE144" s="347"/>
      <c r="JF144" s="347"/>
      <c r="JG144" s="347"/>
      <c r="JH144" s="347"/>
      <c r="JI144" s="347"/>
      <c r="JJ144" s="347"/>
      <c r="JK144" s="347"/>
      <c r="JL144" s="347"/>
      <c r="JM144" s="347"/>
      <c r="JN144" s="347"/>
      <c r="JO144" s="347"/>
      <c r="JP144" s="347"/>
      <c r="JQ144" s="347"/>
      <c r="JR144" s="347"/>
      <c r="JS144" s="347"/>
      <c r="JT144" s="347"/>
      <c r="JU144" s="347"/>
      <c r="JV144" s="347"/>
      <c r="JW144" s="347"/>
      <c r="JX144" s="347"/>
      <c r="JY144" s="347"/>
      <c r="JZ144" s="347"/>
      <c r="KA144" s="347"/>
      <c r="KB144" s="347"/>
      <c r="KC144" s="347"/>
      <c r="KD144" s="347"/>
      <c r="KE144" s="347"/>
      <c r="KF144" s="347"/>
      <c r="KG144" s="347"/>
      <c r="KH144" s="347"/>
      <c r="KI144" s="347"/>
      <c r="KJ144" s="347"/>
      <c r="KK144" s="347"/>
      <c r="KL144" s="347"/>
      <c r="KM144" s="347"/>
      <c r="KN144" s="347"/>
      <c r="KO144" s="347"/>
      <c r="KP144" s="347"/>
      <c r="KQ144" s="347"/>
      <c r="KR144" s="347"/>
      <c r="KS144" s="347"/>
      <c r="KT144" s="347"/>
      <c r="KU144" s="347"/>
      <c r="KV144" s="347"/>
      <c r="KW144" s="347"/>
      <c r="KX144" s="347"/>
      <c r="KY144" s="347"/>
      <c r="KZ144" s="347"/>
      <c r="LA144" s="347"/>
      <c r="LB144" s="347"/>
      <c r="LC144" s="347"/>
      <c r="LD144" s="347"/>
      <c r="LE144" s="347"/>
      <c r="LF144" s="347"/>
      <c r="LG144" s="347"/>
      <c r="LH144" s="347"/>
      <c r="LI144" s="347"/>
      <c r="LJ144" s="347"/>
      <c r="LK144" s="347"/>
      <c r="LL144" s="347"/>
      <c r="LM144" s="347"/>
      <c r="LN144" s="347"/>
      <c r="LO144" s="347"/>
      <c r="LP144" s="347"/>
      <c r="LQ144" s="347"/>
      <c r="LR144" s="347"/>
      <c r="LS144" s="347"/>
      <c r="LT144" s="347"/>
      <c r="LU144" s="347"/>
      <c r="LV144" s="347"/>
      <c r="LW144" s="347"/>
      <c r="LX144" s="347"/>
      <c r="LY144" s="347"/>
      <c r="LZ144" s="347"/>
      <c r="MA144" s="347"/>
      <c r="MB144" s="347"/>
      <c r="MC144" s="347"/>
      <c r="MD144" s="347"/>
      <c r="ME144" s="347"/>
      <c r="MF144" s="347"/>
      <c r="MG144" s="347"/>
      <c r="MH144" s="347"/>
      <c r="MI144" s="347"/>
      <c r="MJ144" s="347"/>
      <c r="MK144" s="347"/>
      <c r="ML144" s="347"/>
      <c r="MM144" s="347"/>
      <c r="MN144" s="347"/>
      <c r="MO144" s="347"/>
      <c r="MP144" s="347"/>
      <c r="MQ144" s="347"/>
      <c r="MR144" s="347"/>
      <c r="MS144" s="347"/>
      <c r="MT144" s="347"/>
      <c r="MU144" s="347"/>
      <c r="MV144" s="347"/>
      <c r="MW144" s="347"/>
      <c r="MX144" s="347"/>
      <c r="MY144" s="347"/>
      <c r="MZ144" s="347"/>
      <c r="NA144" s="347"/>
      <c r="NB144" s="347"/>
      <c r="NC144" s="347"/>
      <c r="ND144" s="347"/>
      <c r="NE144" s="347"/>
      <c r="NF144" s="347"/>
      <c r="NG144" s="347"/>
      <c r="NH144" s="347"/>
      <c r="NI144" s="347"/>
      <c r="NJ144" s="347"/>
      <c r="NK144" s="347"/>
      <c r="NL144" s="347"/>
      <c r="NM144" s="347"/>
      <c r="NN144" s="347"/>
      <c r="NO144" s="347"/>
      <c r="NP144" s="347"/>
      <c r="NQ144" s="347"/>
      <c r="NR144" s="347"/>
      <c r="NS144" s="347"/>
      <c r="NT144" s="347"/>
      <c r="NU144" s="347"/>
      <c r="NV144" s="347"/>
      <c r="NW144" s="347"/>
      <c r="NX144" s="347"/>
      <c r="NY144" s="347"/>
      <c r="NZ144" s="347"/>
      <c r="OA144" s="347"/>
      <c r="OB144" s="347"/>
      <c r="OC144" s="347"/>
      <c r="OD144" s="347"/>
      <c r="OE144" s="347"/>
      <c r="OF144" s="347"/>
      <c r="OG144" s="347"/>
      <c r="OH144" s="347"/>
      <c r="OI144" s="347"/>
      <c r="OJ144" s="347"/>
      <c r="OK144" s="347"/>
      <c r="OL144" s="347"/>
      <c r="OM144" s="347"/>
      <c r="ON144" s="347"/>
      <c r="OO144" s="347"/>
      <c r="OP144" s="347"/>
      <c r="OQ144" s="347"/>
      <c r="OR144" s="347"/>
      <c r="OS144" s="347"/>
      <c r="OT144" s="347"/>
      <c r="OU144" s="347"/>
      <c r="OV144" s="347"/>
      <c r="OW144" s="347"/>
      <c r="OX144" s="347"/>
      <c r="OY144" s="347"/>
      <c r="OZ144" s="347"/>
      <c r="PA144" s="347"/>
      <c r="PB144" s="347"/>
      <c r="PC144" s="347"/>
      <c r="PD144" s="347"/>
      <c r="PE144" s="347"/>
      <c r="PF144" s="347"/>
      <c r="PG144" s="347"/>
      <c r="PH144" s="347"/>
      <c r="PI144" s="347"/>
      <c r="PJ144" s="347"/>
      <c r="PK144" s="347"/>
      <c r="PL144" s="347"/>
      <c r="PM144" s="347"/>
      <c r="PN144" s="347"/>
      <c r="PO144" s="347"/>
      <c r="PP144" s="347"/>
      <c r="PQ144" s="347"/>
      <c r="PR144" s="347"/>
      <c r="PS144" s="347"/>
      <c r="PT144" s="347"/>
      <c r="PU144" s="347"/>
      <c r="PV144" s="347"/>
      <c r="PW144" s="347"/>
      <c r="PX144" s="347"/>
      <c r="PY144" s="347"/>
      <c r="PZ144" s="347"/>
      <c r="QA144" s="347"/>
      <c r="QB144" s="347"/>
      <c r="QC144" s="347"/>
      <c r="QD144" s="347"/>
      <c r="QE144" s="347"/>
      <c r="QF144" s="347"/>
      <c r="QG144" s="347"/>
      <c r="QH144" s="347"/>
      <c r="QI144" s="347"/>
      <c r="QJ144" s="347"/>
      <c r="QK144" s="347"/>
      <c r="QL144" s="347"/>
      <c r="QM144" s="347"/>
      <c r="QN144" s="347"/>
      <c r="QO144" s="347"/>
      <c r="QP144" s="347"/>
      <c r="QQ144" s="347"/>
      <c r="QR144" s="347"/>
      <c r="QS144" s="347"/>
      <c r="QT144" s="347"/>
      <c r="QU144" s="347"/>
      <c r="QV144" s="347"/>
      <c r="QW144" s="347"/>
      <c r="QX144" s="347"/>
      <c r="QY144" s="347"/>
      <c r="QZ144" s="347"/>
      <c r="RA144" s="347"/>
      <c r="RB144" s="347"/>
      <c r="RC144" s="347"/>
      <c r="RD144" s="347"/>
      <c r="RE144" s="347"/>
      <c r="RF144" s="347"/>
      <c r="RG144" s="347"/>
      <c r="RH144" s="347"/>
      <c r="RI144" s="347"/>
      <c r="RJ144" s="347"/>
      <c r="RK144" s="347"/>
      <c r="RL144" s="347"/>
      <c r="RM144" s="347"/>
      <c r="RN144" s="347"/>
      <c r="RO144" s="347"/>
      <c r="RP144" s="347"/>
      <c r="RQ144" s="347"/>
      <c r="RR144" s="347"/>
      <c r="RS144" s="347"/>
      <c r="RT144" s="347"/>
      <c r="RU144" s="347"/>
      <c r="RV144" s="347"/>
      <c r="RW144" s="347"/>
      <c r="RX144" s="347"/>
      <c r="RY144" s="347"/>
      <c r="RZ144" s="347"/>
      <c r="SA144" s="347"/>
      <c r="SB144" s="347"/>
      <c r="SC144" s="347"/>
      <c r="SD144" s="347"/>
      <c r="SE144" s="347"/>
      <c r="SF144" s="347"/>
      <c r="SG144" s="347"/>
      <c r="SH144" s="347"/>
      <c r="SI144" s="347"/>
      <c r="SJ144" s="347"/>
      <c r="SK144" s="347"/>
      <c r="SL144" s="347"/>
      <c r="SM144" s="347"/>
      <c r="SN144" s="347"/>
      <c r="SO144" s="347"/>
      <c r="SP144" s="347"/>
      <c r="SQ144" s="347"/>
      <c r="SR144" s="347"/>
      <c r="SS144" s="347"/>
      <c r="ST144" s="347"/>
      <c r="SU144" s="347"/>
      <c r="SV144" s="347"/>
      <c r="SW144" s="347"/>
      <c r="SX144" s="347"/>
      <c r="SY144" s="347"/>
      <c r="SZ144" s="347"/>
      <c r="TA144" s="347"/>
      <c r="TB144" s="347"/>
      <c r="TC144" s="347"/>
      <c r="TD144" s="347"/>
      <c r="TE144" s="347"/>
      <c r="TF144" s="347"/>
      <c r="TG144" s="347"/>
      <c r="TH144" s="347"/>
      <c r="TI144" s="347"/>
      <c r="TJ144" s="347"/>
      <c r="TK144" s="347"/>
      <c r="TL144" s="347"/>
      <c r="TM144" s="347"/>
      <c r="TN144" s="347"/>
      <c r="TO144" s="347"/>
      <c r="TP144" s="347"/>
      <c r="TQ144" s="347"/>
      <c r="TR144" s="347"/>
      <c r="TS144" s="347"/>
      <c r="TT144" s="347"/>
      <c r="TU144" s="347"/>
      <c r="TV144" s="347"/>
      <c r="TW144" s="347"/>
      <c r="TX144" s="347"/>
      <c r="TY144" s="347"/>
      <c r="TZ144" s="347"/>
      <c r="UA144" s="347"/>
      <c r="UB144" s="347"/>
      <c r="UC144" s="347"/>
      <c r="UD144" s="347"/>
      <c r="UE144" s="347"/>
      <c r="UF144" s="347"/>
      <c r="UG144" s="347"/>
      <c r="UH144" s="347"/>
      <c r="UI144" s="347"/>
      <c r="UJ144" s="347"/>
      <c r="UK144" s="347"/>
      <c r="UL144" s="347"/>
      <c r="UM144" s="347"/>
      <c r="UN144" s="347"/>
      <c r="UO144" s="347"/>
      <c r="UP144" s="347"/>
      <c r="UQ144" s="347"/>
      <c r="UR144" s="347"/>
      <c r="US144" s="347"/>
      <c r="UT144" s="347"/>
      <c r="UU144" s="347"/>
      <c r="UV144" s="347"/>
      <c r="UW144" s="347"/>
      <c r="UX144" s="347"/>
      <c r="UY144" s="347"/>
      <c r="UZ144" s="347"/>
      <c r="VA144" s="347"/>
      <c r="VB144" s="347"/>
      <c r="VC144" s="347"/>
      <c r="VD144" s="347"/>
      <c r="VE144" s="347"/>
      <c r="VF144" s="347"/>
      <c r="VG144" s="347"/>
      <c r="VH144" s="347"/>
      <c r="VI144" s="347"/>
      <c r="VJ144" s="347"/>
      <c r="VK144" s="347"/>
      <c r="VL144" s="347"/>
      <c r="VM144" s="347"/>
      <c r="VN144" s="347"/>
      <c r="VO144" s="347"/>
      <c r="VP144" s="347"/>
      <c r="VQ144" s="347"/>
      <c r="VR144" s="347"/>
      <c r="VS144" s="347"/>
      <c r="VT144" s="347"/>
      <c r="VU144" s="347"/>
      <c r="VV144" s="347"/>
      <c r="VW144" s="347"/>
      <c r="VX144" s="347"/>
      <c r="VY144" s="347"/>
      <c r="VZ144" s="347"/>
      <c r="WA144" s="347"/>
      <c r="WB144" s="347"/>
      <c r="WC144" s="347"/>
      <c r="WD144" s="347"/>
      <c r="WE144" s="347"/>
      <c r="WF144" s="347"/>
      <c r="WG144" s="347"/>
      <c r="WH144" s="347"/>
      <c r="WI144" s="347"/>
      <c r="WJ144" s="347"/>
      <c r="WK144" s="347"/>
      <c r="WL144" s="347"/>
      <c r="WM144" s="347"/>
      <c r="WN144" s="347"/>
      <c r="WO144" s="347"/>
      <c r="WP144" s="347"/>
      <c r="WQ144" s="347"/>
      <c r="WR144" s="347"/>
      <c r="WS144" s="347"/>
      <c r="WT144" s="347"/>
      <c r="WU144" s="347"/>
      <c r="WV144" s="347"/>
      <c r="WW144" s="347"/>
      <c r="WX144" s="347"/>
      <c r="WY144" s="347"/>
      <c r="WZ144" s="347"/>
      <c r="XA144" s="347"/>
      <c r="XB144" s="347"/>
      <c r="XC144" s="347"/>
      <c r="XD144" s="347"/>
      <c r="XE144" s="347"/>
      <c r="XF144" s="347"/>
      <c r="XG144" s="347"/>
      <c r="XH144" s="347"/>
      <c r="XI144" s="347"/>
      <c r="XJ144" s="347"/>
      <c r="XK144" s="347"/>
      <c r="XL144" s="347"/>
      <c r="XM144" s="347"/>
      <c r="XN144" s="347"/>
      <c r="XO144" s="347"/>
      <c r="XP144" s="347"/>
      <c r="XQ144" s="347"/>
      <c r="XR144" s="347"/>
      <c r="XS144" s="347"/>
      <c r="XT144" s="347"/>
      <c r="XU144" s="347"/>
      <c r="XV144" s="347"/>
      <c r="XW144" s="347"/>
      <c r="XX144" s="347"/>
      <c r="XY144" s="347"/>
      <c r="XZ144" s="347"/>
      <c r="YA144" s="347"/>
      <c r="YB144" s="347"/>
      <c r="YC144" s="347"/>
      <c r="YD144" s="347"/>
      <c r="YE144" s="347"/>
      <c r="YF144" s="347"/>
      <c r="YG144" s="347"/>
      <c r="YH144" s="347"/>
      <c r="YI144" s="347"/>
      <c r="YJ144" s="347"/>
      <c r="YK144" s="347"/>
      <c r="YL144" s="347"/>
      <c r="YM144" s="347"/>
      <c r="YN144" s="347"/>
      <c r="YO144" s="347"/>
      <c r="YP144" s="347"/>
      <c r="YQ144" s="347"/>
      <c r="YR144" s="347"/>
      <c r="YS144" s="347"/>
      <c r="YT144" s="347"/>
      <c r="YU144" s="347"/>
      <c r="YV144" s="347"/>
      <c r="YW144" s="347"/>
      <c r="YX144" s="347"/>
      <c r="YY144" s="347"/>
      <c r="YZ144" s="347"/>
      <c r="ZA144" s="347"/>
      <c r="ZB144" s="347"/>
      <c r="ZC144" s="347"/>
      <c r="ZD144" s="347"/>
      <c r="ZE144" s="347"/>
      <c r="ZF144" s="347"/>
      <c r="ZG144" s="347"/>
      <c r="ZH144" s="347"/>
      <c r="ZI144" s="347"/>
      <c r="ZJ144" s="347"/>
      <c r="ZK144" s="347"/>
      <c r="ZL144" s="347"/>
      <c r="ZM144" s="347"/>
      <c r="ZN144" s="347"/>
      <c r="ZO144" s="347"/>
      <c r="ZP144" s="347"/>
      <c r="ZQ144" s="347"/>
      <c r="ZR144" s="347"/>
      <c r="ZS144" s="347"/>
      <c r="ZT144" s="347"/>
      <c r="ZU144" s="347"/>
      <c r="ZV144" s="347"/>
      <c r="ZW144" s="347"/>
      <c r="ZX144" s="347"/>
      <c r="ZY144" s="347"/>
      <c r="ZZ144" s="347"/>
      <c r="AAA144" s="347"/>
      <c r="AAB144" s="347"/>
      <c r="AAC144" s="347"/>
      <c r="AAD144" s="347"/>
      <c r="AAE144" s="347"/>
      <c r="AAF144" s="347"/>
      <c r="AAG144" s="347"/>
      <c r="AAH144" s="347"/>
      <c r="AAI144" s="347"/>
      <c r="AAJ144" s="347"/>
      <c r="AAK144" s="347"/>
      <c r="AAL144" s="347"/>
      <c r="AAM144" s="347"/>
      <c r="AAN144" s="347"/>
      <c r="AAO144" s="347"/>
      <c r="AAP144" s="347"/>
      <c r="AAQ144" s="347"/>
      <c r="AAR144" s="347"/>
      <c r="AAS144" s="347"/>
      <c r="AAT144" s="347"/>
      <c r="AAU144" s="347"/>
      <c r="AAV144" s="347"/>
      <c r="AAW144" s="347"/>
      <c r="AAX144" s="347"/>
      <c r="AAY144" s="347"/>
      <c r="AAZ144" s="347"/>
      <c r="ABA144" s="347"/>
      <c r="ABB144" s="347"/>
      <c r="ABC144" s="347"/>
      <c r="ABD144" s="347"/>
      <c r="ABE144" s="347"/>
      <c r="ABF144" s="347"/>
      <c r="ABG144" s="347"/>
      <c r="ABH144" s="347"/>
      <c r="ABI144" s="347"/>
      <c r="ABJ144" s="347"/>
      <c r="ABK144" s="347"/>
      <c r="ABL144" s="347"/>
      <c r="ABM144" s="347"/>
      <c r="ABN144" s="347"/>
      <c r="ABO144" s="347"/>
      <c r="ABP144" s="347"/>
      <c r="ABQ144" s="347"/>
      <c r="ABR144" s="347"/>
      <c r="ABS144" s="347"/>
      <c r="ABT144" s="347"/>
      <c r="ABU144" s="347"/>
      <c r="ABV144" s="347"/>
      <c r="ABW144" s="347"/>
      <c r="ABX144" s="347"/>
      <c r="ABY144" s="347"/>
      <c r="ABZ144" s="347"/>
      <c r="ACA144" s="347"/>
      <c r="ACB144" s="347"/>
      <c r="ACC144" s="347"/>
      <c r="ACD144" s="347"/>
      <c r="ACE144" s="347"/>
      <c r="ACF144" s="347"/>
      <c r="ACG144" s="347"/>
      <c r="ACH144" s="347"/>
      <c r="ACI144" s="347"/>
      <c r="ACJ144" s="347"/>
      <c r="ACK144" s="347"/>
      <c r="ACL144" s="347"/>
      <c r="ACM144" s="347"/>
      <c r="ACN144" s="347"/>
      <c r="ACO144" s="347"/>
      <c r="ACP144" s="347"/>
      <c r="ACQ144" s="347"/>
      <c r="ACR144" s="347"/>
      <c r="ACS144" s="347"/>
      <c r="ACT144" s="347"/>
      <c r="ACU144" s="347"/>
      <c r="ACV144" s="347"/>
      <c r="ACW144" s="347"/>
      <c r="ACX144" s="347"/>
      <c r="ACY144" s="347"/>
      <c r="ACZ144" s="347"/>
      <c r="ADA144" s="347"/>
      <c r="ADB144" s="347"/>
      <c r="ADC144" s="347"/>
      <c r="ADD144" s="347"/>
      <c r="ADE144" s="347"/>
      <c r="ADF144" s="347"/>
      <c r="ADG144" s="347"/>
      <c r="ADH144" s="347"/>
      <c r="ADI144" s="347"/>
      <c r="ADJ144" s="347"/>
      <c r="ADK144" s="347"/>
      <c r="ADL144" s="347"/>
      <c r="ADM144" s="347"/>
      <c r="ADN144" s="347"/>
      <c r="ADO144" s="347"/>
      <c r="ADP144" s="347"/>
      <c r="ADQ144" s="347"/>
      <c r="ADR144" s="347"/>
      <c r="ADS144" s="347"/>
      <c r="ADT144" s="347"/>
      <c r="ADU144" s="347"/>
      <c r="ADV144" s="347"/>
      <c r="ADW144" s="347"/>
      <c r="ADX144" s="347"/>
      <c r="ADY144" s="347"/>
      <c r="ADZ144" s="347"/>
      <c r="AEA144" s="347"/>
      <c r="AEB144" s="347"/>
      <c r="AEC144" s="347"/>
      <c r="AED144" s="347"/>
      <c r="AEE144" s="347"/>
      <c r="AEF144" s="347"/>
      <c r="AEG144" s="347"/>
      <c r="AEH144" s="347"/>
      <c r="AEI144" s="347"/>
      <c r="AEJ144" s="347"/>
      <c r="AEK144" s="347"/>
      <c r="AEL144" s="347"/>
      <c r="AEM144" s="347"/>
      <c r="AEN144" s="347"/>
      <c r="AEO144" s="347"/>
      <c r="AEP144" s="347"/>
      <c r="AEQ144" s="347"/>
      <c r="AER144" s="347"/>
      <c r="AES144" s="347"/>
      <c r="AET144" s="347"/>
      <c r="AEU144" s="347"/>
      <c r="AEV144" s="347"/>
      <c r="AEW144" s="347"/>
      <c r="AEX144" s="347"/>
      <c r="AEY144" s="347"/>
      <c r="AEZ144" s="347"/>
      <c r="AFA144" s="347"/>
      <c r="AFB144" s="347"/>
      <c r="AFC144" s="347"/>
      <c r="AFD144" s="347"/>
      <c r="AFE144" s="347"/>
      <c r="AFF144" s="347"/>
      <c r="AFG144" s="347"/>
      <c r="AFH144" s="347"/>
      <c r="AFI144" s="347"/>
      <c r="AFJ144" s="347"/>
      <c r="AFK144" s="347"/>
      <c r="AFL144" s="347"/>
      <c r="AFM144" s="347"/>
      <c r="AFN144" s="347"/>
      <c r="AFO144" s="347"/>
      <c r="AFP144" s="347"/>
      <c r="AFQ144" s="347"/>
      <c r="AFR144" s="347"/>
      <c r="AFS144" s="347"/>
      <c r="AFT144" s="347"/>
      <c r="AFU144" s="347"/>
      <c r="AFV144" s="347"/>
      <c r="AFW144" s="347"/>
      <c r="AFX144" s="347"/>
      <c r="AFY144" s="347"/>
      <c r="AFZ144" s="347"/>
      <c r="AGA144" s="347"/>
      <c r="AGB144" s="347"/>
      <c r="AGC144" s="347"/>
      <c r="AGD144" s="347"/>
      <c r="AGE144" s="347"/>
      <c r="AGF144" s="347"/>
      <c r="AGG144" s="347"/>
      <c r="AGH144" s="347"/>
      <c r="AGI144" s="347"/>
      <c r="AGJ144" s="347"/>
      <c r="AGK144" s="347"/>
      <c r="AGL144" s="347"/>
      <c r="AGM144" s="347"/>
      <c r="AGN144" s="347"/>
      <c r="AGO144" s="347"/>
      <c r="AGP144" s="347"/>
      <c r="AGQ144" s="347"/>
      <c r="AGR144" s="347"/>
      <c r="AGS144" s="347"/>
      <c r="AGT144" s="347"/>
      <c r="AGU144" s="347"/>
      <c r="AGV144" s="347"/>
      <c r="AGW144" s="347"/>
      <c r="AGX144" s="347"/>
      <c r="AGY144" s="347"/>
      <c r="AGZ144" s="347"/>
      <c r="AHA144" s="347"/>
      <c r="AHB144" s="347"/>
      <c r="AHC144" s="347"/>
      <c r="AHD144" s="347"/>
      <c r="AHE144" s="347"/>
      <c r="AHF144" s="347"/>
      <c r="AHG144" s="347"/>
      <c r="AHH144" s="347"/>
      <c r="AHI144" s="347"/>
      <c r="AHJ144" s="347"/>
      <c r="AHK144" s="347"/>
      <c r="AHL144" s="347"/>
      <c r="AHM144" s="347"/>
      <c r="AHN144" s="347"/>
      <c r="AHO144" s="347"/>
      <c r="AHP144" s="347"/>
      <c r="AHQ144" s="347"/>
      <c r="AHR144" s="347"/>
      <c r="AHS144" s="347"/>
      <c r="AHT144" s="347"/>
      <c r="AHU144" s="347"/>
      <c r="AHV144" s="347"/>
      <c r="AHW144" s="347"/>
      <c r="AHX144" s="347"/>
      <c r="AHY144" s="347"/>
      <c r="AHZ144" s="347"/>
      <c r="AIA144" s="347"/>
      <c r="AIB144" s="347"/>
      <c r="AIC144" s="347"/>
      <c r="AID144" s="347"/>
      <c r="AIE144" s="347"/>
      <c r="AIF144" s="347"/>
      <c r="AIG144" s="347"/>
      <c r="AIH144" s="347"/>
      <c r="AII144" s="347"/>
      <c r="AIJ144" s="347"/>
      <c r="AIK144" s="347"/>
      <c r="AIL144" s="347"/>
      <c r="AIM144" s="347"/>
      <c r="AIN144" s="347"/>
      <c r="AIO144" s="347"/>
      <c r="AIP144" s="347"/>
      <c r="AIQ144" s="347"/>
      <c r="AIR144" s="347"/>
      <c r="AIS144" s="347"/>
      <c r="AIT144" s="347"/>
      <c r="AIU144" s="347"/>
      <c r="AIV144" s="347"/>
      <c r="AIW144" s="347"/>
      <c r="AIX144" s="347"/>
      <c r="AIY144" s="347"/>
      <c r="AIZ144" s="347"/>
      <c r="AJA144" s="347"/>
      <c r="AJB144" s="347"/>
      <c r="AJC144" s="347"/>
      <c r="AJD144" s="347"/>
      <c r="AJE144" s="347"/>
      <c r="AJF144" s="347"/>
      <c r="AJG144" s="347"/>
      <c r="AJH144" s="347"/>
      <c r="AJI144" s="347"/>
      <c r="AJJ144" s="347"/>
      <c r="AJK144" s="347"/>
      <c r="AJL144" s="347"/>
      <c r="AJM144" s="347"/>
      <c r="AJN144" s="347"/>
      <c r="AJO144" s="347"/>
      <c r="AJP144" s="347"/>
      <c r="AJQ144" s="347"/>
      <c r="AJR144" s="347"/>
      <c r="AJS144" s="347"/>
      <c r="AJT144" s="347"/>
      <c r="AJU144" s="347"/>
      <c r="AJV144" s="347"/>
      <c r="AJW144" s="347"/>
      <c r="AJX144" s="347"/>
      <c r="AJY144" s="347"/>
      <c r="AJZ144" s="347"/>
      <c r="AKA144" s="347"/>
      <c r="AKB144" s="347"/>
      <c r="AKC144" s="347"/>
      <c r="AKD144" s="347"/>
      <c r="AKE144" s="347"/>
      <c r="AKF144" s="347"/>
      <c r="AKG144" s="347"/>
      <c r="AKH144" s="347"/>
      <c r="AKI144" s="347"/>
      <c r="AKJ144" s="347"/>
      <c r="AKK144" s="347"/>
      <c r="AKL144" s="347"/>
      <c r="AKM144" s="347"/>
      <c r="AKN144" s="347"/>
      <c r="AKO144" s="347"/>
      <c r="AKP144" s="347"/>
      <c r="AKQ144" s="347"/>
      <c r="AKR144" s="347"/>
      <c r="AKS144" s="347"/>
      <c r="AKT144" s="347"/>
      <c r="AKU144" s="347"/>
      <c r="AKV144" s="347"/>
      <c r="AKW144" s="347"/>
      <c r="AKX144" s="347"/>
      <c r="AKY144" s="347"/>
      <c r="AKZ144" s="347"/>
      <c r="ALA144" s="347"/>
      <c r="ALB144" s="347"/>
      <c r="ALC144" s="347"/>
      <c r="ALD144" s="347"/>
      <c r="ALE144" s="347"/>
      <c r="ALF144" s="347"/>
      <c r="ALG144" s="347"/>
      <c r="ALH144" s="347"/>
      <c r="ALI144" s="347"/>
      <c r="ALJ144" s="347"/>
      <c r="ALK144" s="347"/>
      <c r="ALL144" s="347"/>
      <c r="ALM144" s="347"/>
      <c r="ALN144" s="347"/>
      <c r="ALO144" s="347"/>
      <c r="ALP144" s="347"/>
      <c r="ALQ144" s="347"/>
      <c r="ALR144" s="347"/>
      <c r="ALS144" s="347"/>
      <c r="ALT144" s="347"/>
      <c r="ALU144" s="347"/>
      <c r="ALV144" s="347"/>
      <c r="ALW144" s="347"/>
      <c r="ALX144" s="347"/>
      <c r="ALY144" s="347"/>
      <c r="ALZ144" s="347"/>
      <c r="AMA144" s="347"/>
      <c r="AMB144" s="347"/>
      <c r="AMC144" s="347"/>
      <c r="AMD144" s="347"/>
      <c r="AME144" s="347"/>
      <c r="AMF144" s="347"/>
      <c r="AMG144" s="347"/>
      <c r="AMH144" s="347"/>
      <c r="AMI144" s="347"/>
      <c r="AMJ144" s="347"/>
      <c r="AMK144" s="347"/>
      <c r="AML144" s="347"/>
      <c r="AMM144" s="347"/>
      <c r="AMN144" s="347"/>
      <c r="AMO144" s="347"/>
      <c r="AMP144" s="347"/>
      <c r="AMQ144" s="347"/>
      <c r="AMR144" s="347"/>
      <c r="AMS144" s="347"/>
      <c r="AMT144" s="347"/>
      <c r="AMU144" s="347"/>
      <c r="AMV144" s="347"/>
      <c r="AMW144" s="347"/>
      <c r="AMX144" s="347"/>
      <c r="AMY144" s="347"/>
      <c r="AMZ144" s="347"/>
      <c r="ANA144" s="347"/>
      <c r="ANB144" s="347"/>
      <c r="ANC144" s="347"/>
      <c r="AND144" s="347"/>
      <c r="ANE144" s="347"/>
      <c r="ANF144" s="347"/>
      <c r="ANG144" s="347"/>
      <c r="ANH144" s="347"/>
      <c r="ANI144" s="347"/>
      <c r="ANJ144" s="347"/>
      <c r="ANK144" s="347"/>
      <c r="ANL144" s="347"/>
      <c r="ANM144" s="347"/>
      <c r="ANN144" s="347"/>
      <c r="ANO144" s="347"/>
      <c r="ANP144" s="347"/>
      <c r="ANQ144" s="347"/>
      <c r="ANR144" s="347"/>
      <c r="ANS144" s="347"/>
      <c r="ANT144" s="347"/>
      <c r="ANU144" s="347"/>
      <c r="ANV144" s="347"/>
      <c r="ANW144" s="347"/>
      <c r="ANX144" s="347"/>
      <c r="ANY144" s="347"/>
      <c r="ANZ144" s="347"/>
      <c r="AOA144" s="347"/>
      <c r="AOB144" s="347"/>
      <c r="AOC144" s="347"/>
      <c r="AOD144" s="347"/>
      <c r="AOE144" s="347"/>
      <c r="AOF144" s="347"/>
      <c r="AOG144" s="347"/>
      <c r="AOH144" s="347"/>
      <c r="AOI144" s="347"/>
      <c r="AOJ144" s="347"/>
      <c r="AOK144" s="347"/>
      <c r="AOL144" s="347"/>
      <c r="AOM144" s="347"/>
      <c r="AON144" s="347"/>
      <c r="AOO144" s="347"/>
      <c r="AOP144" s="347"/>
      <c r="AOQ144" s="347"/>
      <c r="AOR144" s="347"/>
      <c r="AOS144" s="347"/>
      <c r="AOT144" s="347"/>
      <c r="AOU144" s="347"/>
      <c r="AOV144" s="347"/>
      <c r="AOW144" s="347"/>
      <c r="AOX144" s="347"/>
      <c r="AOY144" s="347"/>
      <c r="AOZ144" s="347"/>
      <c r="APA144" s="347"/>
      <c r="APB144" s="347"/>
      <c r="APC144" s="347"/>
      <c r="APD144" s="347"/>
      <c r="APE144" s="347"/>
      <c r="APF144" s="347"/>
      <c r="APG144" s="347"/>
      <c r="APH144" s="347"/>
      <c r="API144" s="347"/>
      <c r="APJ144" s="347"/>
      <c r="APK144" s="347"/>
      <c r="APL144" s="347"/>
      <c r="APM144" s="347"/>
      <c r="APN144" s="347"/>
      <c r="APO144" s="347"/>
      <c r="APP144" s="347"/>
      <c r="APQ144" s="347"/>
      <c r="APR144" s="347"/>
      <c r="APS144" s="347"/>
      <c r="APT144" s="347"/>
      <c r="APU144" s="347"/>
      <c r="APV144" s="347"/>
      <c r="APW144" s="347"/>
      <c r="APX144" s="347"/>
      <c r="APY144" s="347"/>
      <c r="APZ144" s="347"/>
      <c r="AQA144" s="347"/>
      <c r="AQB144" s="347"/>
      <c r="AQC144" s="347"/>
      <c r="AQD144" s="347"/>
      <c r="AQE144" s="347"/>
      <c r="AQF144" s="347"/>
      <c r="AQG144" s="347"/>
      <c r="AQH144" s="347"/>
      <c r="AQI144" s="347"/>
      <c r="AQJ144" s="347"/>
      <c r="AQK144" s="347"/>
      <c r="AQL144" s="347"/>
      <c r="AQM144" s="347"/>
      <c r="AQN144" s="347"/>
      <c r="AQO144" s="347"/>
      <c r="AQP144" s="347"/>
      <c r="AQQ144" s="347"/>
      <c r="AQR144" s="347"/>
      <c r="AQS144" s="347"/>
      <c r="AQT144" s="347"/>
      <c r="AQU144" s="347"/>
      <c r="AQV144" s="347"/>
      <c r="AQW144" s="347"/>
      <c r="AQX144" s="347"/>
      <c r="AQY144" s="347"/>
      <c r="AQZ144" s="347"/>
      <c r="ARA144" s="347"/>
      <c r="ARB144" s="347"/>
      <c r="ARC144" s="347"/>
      <c r="ARD144" s="347"/>
      <c r="ARE144" s="347"/>
      <c r="ARF144" s="347"/>
      <c r="ARG144" s="347"/>
      <c r="ARH144" s="347"/>
      <c r="ARI144" s="347"/>
      <c r="ARJ144" s="347"/>
      <c r="ARK144" s="347"/>
      <c r="ARL144" s="347"/>
      <c r="ARM144" s="347"/>
      <c r="ARN144" s="347"/>
      <c r="ARO144" s="347"/>
      <c r="ARP144" s="347"/>
      <c r="ARQ144" s="347"/>
      <c r="ARR144" s="347"/>
      <c r="ARS144" s="347"/>
      <c r="ART144" s="347"/>
      <c r="ARU144" s="347"/>
      <c r="ARV144" s="347"/>
      <c r="ARW144" s="347"/>
      <c r="ARX144" s="347"/>
      <c r="ARY144" s="347"/>
      <c r="ARZ144" s="347"/>
      <c r="ASA144" s="347"/>
      <c r="ASB144" s="347"/>
      <c r="ASC144" s="347"/>
      <c r="ASD144" s="347"/>
      <c r="ASE144" s="347"/>
      <c r="ASF144" s="347"/>
      <c r="ASG144" s="347"/>
      <c r="ASH144" s="347"/>
      <c r="ASI144" s="347"/>
      <c r="ASJ144" s="347"/>
      <c r="ASK144" s="347"/>
      <c r="ASL144" s="347"/>
      <c r="ASM144" s="347"/>
      <c r="ASN144" s="347"/>
      <c r="ASO144" s="347"/>
      <c r="ASP144" s="347"/>
      <c r="ASQ144" s="347"/>
      <c r="ASR144" s="347"/>
      <c r="ASS144" s="347"/>
      <c r="AST144" s="347"/>
      <c r="ASU144" s="347"/>
      <c r="ASV144" s="347"/>
      <c r="ASW144" s="347"/>
      <c r="ASX144" s="347"/>
      <c r="ASY144" s="347"/>
      <c r="ASZ144" s="347"/>
      <c r="ATA144" s="347"/>
      <c r="ATB144" s="347"/>
      <c r="ATC144" s="347"/>
      <c r="ATD144" s="347"/>
      <c r="ATE144" s="347"/>
      <c r="ATF144" s="347"/>
      <c r="ATG144" s="347"/>
      <c r="ATH144" s="347"/>
      <c r="ATI144" s="347"/>
      <c r="ATJ144" s="347"/>
      <c r="ATK144" s="347"/>
      <c r="ATL144" s="347"/>
      <c r="ATM144" s="347"/>
      <c r="ATN144" s="347"/>
      <c r="ATO144" s="347"/>
      <c r="ATP144" s="347"/>
      <c r="ATQ144" s="347"/>
      <c r="ATR144" s="347"/>
      <c r="ATS144" s="347"/>
      <c r="ATT144" s="347"/>
      <c r="ATU144" s="347"/>
      <c r="ATV144" s="347"/>
      <c r="ATW144" s="347"/>
      <c r="ATX144" s="347"/>
      <c r="ATY144" s="347"/>
      <c r="ATZ144" s="347"/>
      <c r="AUA144" s="347"/>
      <c r="AUB144" s="347"/>
      <c r="AUC144" s="347"/>
      <c r="AUD144" s="347"/>
      <c r="AUE144" s="347"/>
      <c r="AUF144" s="347"/>
      <c r="AUG144" s="347"/>
      <c r="AUH144" s="347"/>
      <c r="AUI144" s="347"/>
      <c r="AUJ144" s="347"/>
      <c r="AUK144" s="347"/>
      <c r="AUL144" s="347"/>
      <c r="AUM144" s="347"/>
      <c r="AUN144" s="347"/>
      <c r="AUO144" s="347"/>
      <c r="AUP144" s="347"/>
      <c r="AUQ144" s="347"/>
      <c r="AUR144" s="347"/>
      <c r="AUS144" s="347"/>
      <c r="AUT144" s="347"/>
      <c r="AUU144" s="347"/>
      <c r="AUV144" s="347"/>
      <c r="AUW144" s="347"/>
      <c r="AUX144" s="347"/>
      <c r="AUY144" s="347"/>
      <c r="AUZ144" s="347"/>
      <c r="AVA144" s="347"/>
      <c r="AVB144" s="347"/>
      <c r="AVC144" s="347"/>
      <c r="AVD144" s="347"/>
      <c r="AVE144" s="347"/>
      <c r="AVF144" s="347"/>
      <c r="AVG144" s="347"/>
      <c r="AVH144" s="347"/>
      <c r="AVI144" s="347"/>
      <c r="AVJ144" s="347"/>
      <c r="AVK144" s="347"/>
      <c r="AVL144" s="347"/>
      <c r="AVM144" s="347"/>
      <c r="AVN144" s="347"/>
      <c r="AVO144" s="347"/>
      <c r="AVP144" s="347"/>
      <c r="AVQ144" s="347"/>
      <c r="AVR144" s="347"/>
      <c r="AVS144" s="347"/>
      <c r="AVT144" s="347"/>
      <c r="AVU144" s="347"/>
      <c r="AVV144" s="347"/>
      <c r="AVW144" s="347"/>
      <c r="AVX144" s="347"/>
      <c r="AVY144" s="347"/>
      <c r="AVZ144" s="347"/>
      <c r="AWA144" s="347"/>
      <c r="AWB144" s="347"/>
      <c r="AWC144" s="347"/>
      <c r="AWD144" s="347"/>
      <c r="AWE144" s="347"/>
      <c r="AWF144" s="347"/>
      <c r="AWG144" s="347"/>
      <c r="AWH144" s="347"/>
      <c r="AWI144" s="347"/>
      <c r="AWJ144" s="347"/>
      <c r="AWK144" s="347"/>
      <c r="AWL144" s="347"/>
      <c r="AWM144" s="347"/>
      <c r="AWN144" s="347"/>
      <c r="AWO144" s="347"/>
      <c r="AWP144" s="347"/>
      <c r="AWQ144" s="347"/>
      <c r="AWR144" s="347"/>
      <c r="AWS144" s="347"/>
      <c r="AWT144" s="347"/>
      <c r="AWU144" s="347"/>
      <c r="AWV144" s="347"/>
      <c r="AWW144" s="347"/>
      <c r="AWX144" s="347"/>
      <c r="AWY144" s="347"/>
      <c r="AWZ144" s="347"/>
      <c r="AXA144" s="347"/>
      <c r="AXB144" s="347"/>
      <c r="AXC144" s="347"/>
      <c r="AXD144" s="347"/>
      <c r="AXE144" s="347"/>
      <c r="AXF144" s="347"/>
      <c r="AXG144" s="347"/>
      <c r="AXH144" s="347"/>
      <c r="AXI144" s="347"/>
      <c r="AXJ144" s="347"/>
      <c r="AXK144" s="347"/>
      <c r="AXL144" s="347"/>
      <c r="AXM144" s="347"/>
      <c r="AXN144" s="347"/>
      <c r="AXO144" s="347"/>
      <c r="AXP144" s="347"/>
      <c r="AXQ144" s="347"/>
      <c r="AXR144" s="347"/>
      <c r="AXS144" s="347"/>
      <c r="AXT144" s="347"/>
      <c r="AXU144" s="347"/>
      <c r="AXV144" s="347"/>
      <c r="AXW144" s="347"/>
      <c r="AXX144" s="347"/>
      <c r="AXY144" s="347"/>
      <c r="AXZ144" s="347"/>
      <c r="AYA144" s="347"/>
      <c r="AYB144" s="347"/>
      <c r="AYC144" s="347"/>
      <c r="AYD144" s="347"/>
      <c r="AYE144" s="347"/>
      <c r="AYF144" s="347"/>
      <c r="AYG144" s="347"/>
      <c r="AYH144" s="347"/>
      <c r="AYI144" s="347"/>
      <c r="AYJ144" s="347"/>
      <c r="AYK144" s="347"/>
      <c r="AYL144" s="347"/>
      <c r="AYM144" s="347"/>
      <c r="AYN144" s="347"/>
      <c r="AYO144" s="347"/>
      <c r="AYP144" s="347"/>
      <c r="AYQ144" s="347"/>
      <c r="AYR144" s="347"/>
      <c r="AYS144" s="347"/>
      <c r="AYT144" s="347"/>
      <c r="AYU144" s="347"/>
      <c r="AYV144" s="347"/>
      <c r="AYW144" s="347"/>
      <c r="AYX144" s="347"/>
      <c r="AYY144" s="347"/>
      <c r="AYZ144" s="347"/>
      <c r="AZA144" s="347"/>
      <c r="AZB144" s="347"/>
      <c r="AZC144" s="347"/>
      <c r="AZD144" s="347"/>
      <c r="AZE144" s="347"/>
      <c r="AZF144" s="347"/>
      <c r="AZG144" s="347"/>
      <c r="AZH144" s="347"/>
      <c r="AZI144" s="347"/>
      <c r="AZJ144" s="347"/>
      <c r="AZK144" s="347"/>
      <c r="AZL144" s="347"/>
      <c r="AZM144" s="347"/>
      <c r="AZN144" s="347"/>
      <c r="AZO144" s="347"/>
      <c r="AZP144" s="347"/>
      <c r="AZQ144" s="347"/>
      <c r="AZR144" s="347"/>
      <c r="AZS144" s="347"/>
      <c r="AZT144" s="347"/>
      <c r="AZU144" s="347"/>
      <c r="AZV144" s="347"/>
      <c r="AZW144" s="347"/>
      <c r="AZX144" s="347"/>
      <c r="AZY144" s="347"/>
      <c r="AZZ144" s="347"/>
      <c r="BAA144" s="347"/>
      <c r="BAB144" s="347"/>
      <c r="BAC144" s="347"/>
      <c r="BAD144" s="347"/>
      <c r="BAE144" s="347"/>
      <c r="BAF144" s="347"/>
      <c r="BAG144" s="347"/>
      <c r="BAH144" s="347"/>
      <c r="BAI144" s="347"/>
      <c r="BAJ144" s="347"/>
      <c r="BAK144" s="347"/>
      <c r="BAL144" s="347"/>
      <c r="BAM144" s="347"/>
      <c r="BAN144" s="347"/>
      <c r="BAO144" s="347"/>
      <c r="BAP144" s="347"/>
      <c r="BAQ144" s="347"/>
      <c r="BAR144" s="347"/>
      <c r="BAS144" s="347"/>
      <c r="BAT144" s="347"/>
      <c r="BAU144" s="347"/>
      <c r="BAV144" s="347"/>
      <c r="BAW144" s="347"/>
      <c r="BAX144" s="347"/>
      <c r="BAY144" s="347"/>
      <c r="BAZ144" s="347"/>
      <c r="BBA144" s="347"/>
      <c r="BBB144" s="347"/>
      <c r="BBC144" s="347"/>
      <c r="BBD144" s="347"/>
      <c r="BBE144" s="347"/>
      <c r="BBF144" s="347"/>
      <c r="BBG144" s="347"/>
      <c r="BBH144" s="347"/>
      <c r="BBI144" s="347"/>
      <c r="BBJ144" s="347"/>
      <c r="BBK144" s="347"/>
      <c r="BBL144" s="347"/>
      <c r="BBM144" s="347"/>
      <c r="BBN144" s="347"/>
      <c r="BBO144" s="347"/>
      <c r="BBP144" s="347"/>
      <c r="BBQ144" s="347"/>
      <c r="BBR144" s="347"/>
      <c r="BBS144" s="347"/>
      <c r="BBT144" s="347"/>
      <c r="BBU144" s="347"/>
      <c r="BBV144" s="347"/>
      <c r="BBW144" s="347"/>
      <c r="BBX144" s="347"/>
      <c r="BBY144" s="347"/>
      <c r="BBZ144" s="347"/>
      <c r="BCA144" s="347"/>
      <c r="BCB144" s="347"/>
      <c r="BCC144" s="347"/>
      <c r="BCD144" s="347"/>
      <c r="BCE144" s="347"/>
      <c r="BCF144" s="347"/>
      <c r="BCG144" s="347"/>
      <c r="BCH144" s="347"/>
      <c r="BCI144" s="347"/>
      <c r="BCJ144" s="347"/>
      <c r="BCK144" s="347"/>
      <c r="BCL144" s="347"/>
      <c r="BCM144" s="347"/>
      <c r="BCN144" s="347"/>
      <c r="BCO144" s="347"/>
      <c r="BCP144" s="347"/>
      <c r="BCQ144" s="347"/>
      <c r="BCR144" s="347"/>
      <c r="BCS144" s="347"/>
      <c r="BCT144" s="347"/>
      <c r="BCU144" s="347"/>
      <c r="BCV144" s="347"/>
      <c r="BCW144" s="347"/>
      <c r="BCX144" s="347"/>
      <c r="BCY144" s="347"/>
      <c r="BCZ144" s="347"/>
      <c r="BDA144" s="347"/>
      <c r="BDB144" s="347"/>
      <c r="BDC144" s="347"/>
      <c r="BDD144" s="347"/>
      <c r="BDE144" s="347"/>
      <c r="BDF144" s="347"/>
      <c r="BDG144" s="347"/>
      <c r="BDH144" s="347"/>
      <c r="BDI144" s="347"/>
      <c r="BDJ144" s="347"/>
      <c r="BDK144" s="347"/>
      <c r="BDL144" s="347"/>
      <c r="BDM144" s="347"/>
      <c r="BDN144" s="347"/>
      <c r="BDO144" s="347"/>
      <c r="BDP144" s="347"/>
      <c r="BDQ144" s="347"/>
      <c r="BDR144" s="347"/>
      <c r="BDS144" s="347"/>
      <c r="BDT144" s="347"/>
      <c r="BDU144" s="347"/>
      <c r="BDV144" s="347"/>
      <c r="BDW144" s="347"/>
      <c r="BDX144" s="347"/>
      <c r="BDY144" s="347"/>
      <c r="BDZ144" s="347"/>
      <c r="BEA144" s="347"/>
      <c r="BEB144" s="347"/>
      <c r="BEC144" s="347"/>
      <c r="BED144" s="347"/>
      <c r="BEE144" s="347"/>
      <c r="BEF144" s="347"/>
      <c r="BEG144" s="347"/>
      <c r="BEH144" s="347"/>
      <c r="BEI144" s="347"/>
      <c r="BEJ144" s="347"/>
      <c r="BEK144" s="347"/>
      <c r="BEL144" s="347"/>
      <c r="BEM144" s="347"/>
      <c r="BEN144" s="347"/>
      <c r="BEO144" s="347"/>
      <c r="BEP144" s="347"/>
      <c r="BEQ144" s="347"/>
      <c r="BER144" s="347"/>
      <c r="BES144" s="347"/>
      <c r="BET144" s="347"/>
      <c r="BEU144" s="347"/>
      <c r="BEV144" s="347"/>
      <c r="BEW144" s="347"/>
      <c r="BEX144" s="347"/>
      <c r="BEY144" s="347"/>
      <c r="BEZ144" s="347"/>
      <c r="BFA144" s="347"/>
      <c r="BFB144" s="347"/>
      <c r="BFC144" s="347"/>
      <c r="BFD144" s="347"/>
      <c r="BFE144" s="347"/>
      <c r="BFF144" s="347"/>
      <c r="BFG144" s="347"/>
      <c r="BFH144" s="347"/>
      <c r="BFI144" s="347"/>
      <c r="BFJ144" s="347"/>
      <c r="BFK144" s="347"/>
      <c r="BFL144" s="347"/>
      <c r="BFM144" s="347"/>
      <c r="BFN144" s="347"/>
      <c r="BFO144" s="347"/>
      <c r="BFP144" s="347"/>
      <c r="BFQ144" s="347"/>
      <c r="BFR144" s="347"/>
      <c r="BFS144" s="347"/>
      <c r="BFT144" s="347"/>
      <c r="BFU144" s="347"/>
      <c r="BFV144" s="347"/>
      <c r="BFW144" s="347"/>
      <c r="BFX144" s="347"/>
      <c r="BFY144" s="347"/>
      <c r="BFZ144" s="347"/>
      <c r="BGA144" s="347"/>
      <c r="BGB144" s="347"/>
      <c r="BGC144" s="347"/>
      <c r="BGD144" s="347"/>
      <c r="BGE144" s="347"/>
      <c r="BGF144" s="347"/>
      <c r="BGG144" s="347"/>
      <c r="BGH144" s="347"/>
      <c r="BGI144" s="347"/>
      <c r="BGJ144" s="347"/>
      <c r="BGK144" s="347"/>
      <c r="BGL144" s="347"/>
      <c r="BGM144" s="347"/>
      <c r="BGN144" s="347"/>
      <c r="BGO144" s="347"/>
      <c r="BGP144" s="347"/>
      <c r="BGQ144" s="347"/>
      <c r="BGR144" s="347"/>
      <c r="BGS144" s="347"/>
      <c r="BGT144" s="347"/>
      <c r="BGU144" s="347"/>
      <c r="BGV144" s="347"/>
      <c r="BGW144" s="347"/>
      <c r="BGX144" s="347"/>
      <c r="BGY144" s="347"/>
      <c r="BGZ144" s="347"/>
      <c r="BHA144" s="347"/>
      <c r="BHB144" s="347"/>
      <c r="BHC144" s="347"/>
      <c r="BHD144" s="347"/>
      <c r="BHE144" s="347"/>
      <c r="BHF144" s="347"/>
      <c r="BHG144" s="347"/>
      <c r="BHH144" s="347"/>
      <c r="BHI144" s="347"/>
      <c r="BHJ144" s="347"/>
      <c r="BHK144" s="347"/>
      <c r="BHL144" s="347"/>
      <c r="BHM144" s="347"/>
      <c r="BHN144" s="347"/>
      <c r="BHO144" s="347"/>
      <c r="BHP144" s="347"/>
      <c r="BHQ144" s="347"/>
      <c r="BHR144" s="347"/>
      <c r="BHS144" s="347"/>
      <c r="BHT144" s="347"/>
      <c r="BHU144" s="347"/>
      <c r="BHV144" s="347"/>
      <c r="BHW144" s="347"/>
      <c r="BHX144" s="347"/>
      <c r="BHY144" s="347"/>
      <c r="BHZ144" s="347"/>
      <c r="BIA144" s="347"/>
      <c r="BIB144" s="347"/>
      <c r="BIC144" s="347"/>
      <c r="BID144" s="347"/>
      <c r="BIE144" s="347"/>
      <c r="BIF144" s="347"/>
      <c r="BIG144" s="347"/>
      <c r="BIH144" s="347"/>
      <c r="BII144" s="347"/>
      <c r="BIJ144" s="347"/>
      <c r="BIK144" s="347"/>
      <c r="BIL144" s="347"/>
      <c r="BIM144" s="347"/>
      <c r="BIN144" s="347"/>
      <c r="BIO144" s="347"/>
      <c r="BIP144" s="347"/>
      <c r="BIQ144" s="347"/>
      <c r="BIR144" s="347"/>
      <c r="BIS144" s="347"/>
      <c r="BIT144" s="347"/>
      <c r="BIU144" s="347"/>
      <c r="BIV144" s="347"/>
      <c r="BIW144" s="347"/>
      <c r="BIX144" s="347"/>
      <c r="BIY144" s="347"/>
      <c r="BIZ144" s="347"/>
      <c r="BJA144" s="347"/>
      <c r="BJB144" s="347"/>
      <c r="BJC144" s="347"/>
      <c r="BJD144" s="347"/>
      <c r="BJE144" s="347"/>
      <c r="BJF144" s="347"/>
      <c r="BJG144" s="347"/>
      <c r="BJH144" s="347"/>
      <c r="BJI144" s="347"/>
      <c r="BJJ144" s="347"/>
      <c r="BJK144" s="347"/>
      <c r="BJL144" s="347"/>
      <c r="BJM144" s="347"/>
      <c r="BJN144" s="347"/>
      <c r="BJO144" s="347"/>
      <c r="BJP144" s="347"/>
      <c r="BJQ144" s="347"/>
      <c r="BJR144" s="347"/>
      <c r="BJS144" s="347"/>
      <c r="BJT144" s="347"/>
      <c r="BJU144" s="347"/>
      <c r="BJV144" s="347"/>
      <c r="BJW144" s="347"/>
      <c r="BJX144" s="347"/>
      <c r="BJY144" s="347"/>
      <c r="BJZ144" s="347"/>
      <c r="BKA144" s="347"/>
      <c r="BKB144" s="347"/>
      <c r="BKC144" s="347"/>
      <c r="BKD144" s="347"/>
      <c r="BKE144" s="347"/>
      <c r="BKF144" s="347"/>
      <c r="BKG144" s="347"/>
      <c r="BKH144" s="347"/>
      <c r="BKI144" s="347"/>
      <c r="BKJ144" s="347"/>
      <c r="BKK144" s="347"/>
      <c r="BKL144" s="347"/>
      <c r="BKM144" s="347"/>
      <c r="BKN144" s="347"/>
      <c r="BKO144" s="347"/>
      <c r="BKP144" s="347"/>
      <c r="BKQ144" s="347"/>
      <c r="BKR144" s="347"/>
      <c r="BKS144" s="347"/>
      <c r="BKT144" s="347"/>
      <c r="BKU144" s="347"/>
      <c r="BKV144" s="347"/>
      <c r="BKW144" s="347"/>
      <c r="BKX144" s="347"/>
      <c r="BKY144" s="347"/>
      <c r="BKZ144" s="347"/>
      <c r="BLA144" s="347"/>
      <c r="BLB144" s="347"/>
      <c r="BLC144" s="347"/>
      <c r="BLD144" s="347"/>
      <c r="BLE144" s="347"/>
      <c r="BLF144" s="347"/>
      <c r="BLG144" s="347"/>
      <c r="BLH144" s="347"/>
      <c r="BLI144" s="347"/>
      <c r="BLJ144" s="347"/>
      <c r="BLK144" s="347"/>
      <c r="BLL144" s="347"/>
      <c r="BLM144" s="347"/>
      <c r="BLN144" s="347"/>
      <c r="BLO144" s="347"/>
      <c r="BLP144" s="347"/>
      <c r="BLQ144" s="347"/>
      <c r="BLR144" s="347"/>
      <c r="BLS144" s="347"/>
      <c r="BLT144" s="347"/>
      <c r="BLU144" s="347"/>
      <c r="BLV144" s="347"/>
      <c r="BLW144" s="347"/>
      <c r="BLX144" s="347"/>
      <c r="BLY144" s="347"/>
      <c r="BLZ144" s="347"/>
      <c r="BMA144" s="347"/>
      <c r="BMB144" s="347"/>
      <c r="BMC144" s="347"/>
      <c r="BMD144" s="347"/>
      <c r="BME144" s="347"/>
      <c r="BMF144" s="347"/>
      <c r="BMG144" s="347"/>
      <c r="BMH144" s="347"/>
      <c r="BMI144" s="347"/>
      <c r="BMJ144" s="347"/>
      <c r="BMK144" s="347"/>
      <c r="BML144" s="347"/>
      <c r="BMM144" s="347"/>
      <c r="BMN144" s="347"/>
      <c r="BMO144" s="347"/>
      <c r="BMP144" s="347"/>
      <c r="BMQ144" s="347"/>
      <c r="BMR144" s="347"/>
      <c r="BMS144" s="347"/>
      <c r="BMT144" s="347"/>
      <c r="BMU144" s="347"/>
      <c r="BMV144" s="347"/>
      <c r="BMW144" s="347"/>
      <c r="BMX144" s="347"/>
      <c r="BMY144" s="347"/>
      <c r="BMZ144" s="347"/>
      <c r="BNA144" s="347"/>
      <c r="BNB144" s="347"/>
      <c r="BNC144" s="347"/>
      <c r="BND144" s="347"/>
      <c r="BNE144" s="347"/>
      <c r="BNF144" s="347"/>
      <c r="BNG144" s="347"/>
      <c r="BNH144" s="347"/>
      <c r="BNI144" s="347"/>
      <c r="BNJ144" s="347"/>
      <c r="BNK144" s="347"/>
      <c r="BNL144" s="347"/>
      <c r="BNM144" s="347"/>
      <c r="BNN144" s="347"/>
      <c r="BNO144" s="347"/>
      <c r="BNP144" s="347"/>
      <c r="BNQ144" s="347"/>
      <c r="BNR144" s="347"/>
      <c r="BNS144" s="347"/>
      <c r="BNT144" s="347"/>
      <c r="BNU144" s="347"/>
      <c r="BNV144" s="347"/>
      <c r="BNW144" s="347"/>
      <c r="BNX144" s="347"/>
      <c r="BNY144" s="347"/>
      <c r="BNZ144" s="347"/>
      <c r="BOA144" s="347"/>
      <c r="BOB144" s="347"/>
      <c r="BOC144" s="347"/>
      <c r="BOD144" s="347"/>
      <c r="BOE144" s="347"/>
      <c r="BOF144" s="347"/>
      <c r="BOG144" s="347"/>
      <c r="BOH144" s="347"/>
      <c r="BOI144" s="347"/>
      <c r="BOJ144" s="347"/>
      <c r="BOK144" s="347"/>
      <c r="BOL144" s="347"/>
      <c r="BOM144" s="347"/>
      <c r="BON144" s="347"/>
      <c r="BOO144" s="347"/>
      <c r="BOP144" s="347"/>
      <c r="BOQ144" s="347"/>
      <c r="BOR144" s="347"/>
      <c r="BOS144" s="347"/>
      <c r="BOT144" s="347"/>
      <c r="BOU144" s="347"/>
      <c r="BOV144" s="347"/>
      <c r="BOW144" s="347"/>
      <c r="BOX144" s="347"/>
      <c r="BOY144" s="347"/>
      <c r="BOZ144" s="347"/>
      <c r="BPA144" s="347"/>
      <c r="BPB144" s="347"/>
      <c r="BPC144" s="347"/>
      <c r="BPD144" s="347"/>
      <c r="BPE144" s="347"/>
      <c r="BPF144" s="347"/>
      <c r="BPG144" s="347"/>
      <c r="BPH144" s="347"/>
      <c r="BPI144" s="347"/>
      <c r="BPJ144" s="347"/>
      <c r="BPK144" s="347"/>
      <c r="BPL144" s="347"/>
      <c r="BPM144" s="347"/>
      <c r="BPN144" s="347"/>
      <c r="BPO144" s="347"/>
      <c r="BPP144" s="347"/>
      <c r="BPQ144" s="347"/>
      <c r="BPR144" s="347"/>
      <c r="BPS144" s="347"/>
      <c r="BPT144" s="347"/>
      <c r="BPU144" s="347"/>
      <c r="BPV144" s="347"/>
      <c r="BPW144" s="347"/>
      <c r="BPX144" s="347"/>
      <c r="BPY144" s="347"/>
      <c r="BPZ144" s="347"/>
      <c r="BQA144" s="347"/>
      <c r="BQB144" s="347"/>
      <c r="BQC144" s="347"/>
      <c r="BQD144" s="347"/>
      <c r="BQE144" s="347"/>
      <c r="BQF144" s="347"/>
      <c r="BQG144" s="347"/>
      <c r="BQH144" s="347"/>
      <c r="BQI144" s="347"/>
      <c r="BQJ144" s="347"/>
      <c r="BQK144" s="347"/>
      <c r="BQL144" s="347"/>
      <c r="BQM144" s="347"/>
      <c r="BQN144" s="347"/>
      <c r="BQO144" s="347"/>
      <c r="BQP144" s="347"/>
      <c r="BQQ144" s="347"/>
      <c r="BQR144" s="347"/>
      <c r="BQS144" s="347"/>
      <c r="BQT144" s="347"/>
      <c r="BQU144" s="347"/>
      <c r="BQV144" s="347"/>
      <c r="BQW144" s="347"/>
      <c r="BQX144" s="347"/>
      <c r="BQY144" s="347"/>
      <c r="BQZ144" s="347"/>
      <c r="BRA144" s="347"/>
      <c r="BRB144" s="347"/>
      <c r="BRC144" s="347"/>
      <c r="BRD144" s="347"/>
      <c r="BRE144" s="347"/>
      <c r="BRF144" s="347"/>
      <c r="BRG144" s="347"/>
      <c r="BRH144" s="347"/>
      <c r="BRI144" s="347"/>
      <c r="BRJ144" s="347"/>
      <c r="BRK144" s="347"/>
      <c r="BRL144" s="347"/>
      <c r="BRM144" s="347"/>
      <c r="BRN144" s="347"/>
      <c r="BRO144" s="347"/>
      <c r="BRP144" s="347"/>
      <c r="BRQ144" s="347"/>
      <c r="BRR144" s="347"/>
      <c r="BRS144" s="347"/>
      <c r="BRT144" s="347"/>
      <c r="BRU144" s="347"/>
      <c r="BRV144" s="347"/>
      <c r="BRW144" s="347"/>
      <c r="BRX144" s="347"/>
      <c r="BRY144" s="347"/>
      <c r="BRZ144" s="347"/>
      <c r="BSA144" s="347"/>
      <c r="BSB144" s="347"/>
      <c r="BSC144" s="347"/>
      <c r="BSD144" s="347"/>
      <c r="BSE144" s="347"/>
      <c r="BSF144" s="347"/>
      <c r="BSG144" s="347"/>
      <c r="BSH144" s="347"/>
      <c r="BSI144" s="347"/>
      <c r="BSJ144" s="347"/>
      <c r="BSK144" s="347"/>
      <c r="BSL144" s="347"/>
      <c r="BSM144" s="347"/>
      <c r="BSN144" s="347"/>
      <c r="BSO144" s="347"/>
      <c r="BSP144" s="347"/>
      <c r="BSQ144" s="347"/>
      <c r="BSR144" s="347"/>
      <c r="BSS144" s="347"/>
      <c r="BST144" s="347"/>
      <c r="BSU144" s="347"/>
      <c r="BSV144" s="347"/>
      <c r="BSW144" s="347"/>
      <c r="BSX144" s="347"/>
      <c r="BSY144" s="347"/>
      <c r="BSZ144" s="347"/>
      <c r="BTA144" s="347"/>
      <c r="BTB144" s="347"/>
      <c r="BTC144" s="347"/>
      <c r="BTD144" s="347"/>
      <c r="BTE144" s="347"/>
      <c r="BTF144" s="347"/>
      <c r="BTG144" s="347"/>
      <c r="BTH144" s="347"/>
      <c r="BTI144" s="347"/>
      <c r="BTJ144" s="347"/>
      <c r="BTK144" s="347"/>
      <c r="BTL144" s="347"/>
      <c r="BTM144" s="347"/>
      <c r="BTN144" s="347"/>
      <c r="BTO144" s="347"/>
      <c r="BTP144" s="347"/>
      <c r="BTQ144" s="347"/>
      <c r="BTR144" s="347"/>
      <c r="BTS144" s="347"/>
      <c r="BTT144" s="347"/>
      <c r="BTU144" s="347"/>
      <c r="BTV144" s="347"/>
      <c r="BTW144" s="347"/>
      <c r="BTX144" s="347"/>
      <c r="BTY144" s="347"/>
      <c r="BTZ144" s="347"/>
      <c r="BUA144" s="347"/>
      <c r="BUB144" s="347"/>
      <c r="BUC144" s="347"/>
      <c r="BUD144" s="347"/>
      <c r="BUE144" s="347"/>
      <c r="BUF144" s="347"/>
      <c r="BUG144" s="347"/>
      <c r="BUH144" s="347"/>
      <c r="BUI144" s="347"/>
      <c r="BUJ144" s="347"/>
      <c r="BUK144" s="347"/>
      <c r="BUL144" s="347"/>
      <c r="BUM144" s="347"/>
      <c r="BUN144" s="347"/>
      <c r="BUO144" s="347"/>
      <c r="BUP144" s="347"/>
      <c r="BUQ144" s="347"/>
      <c r="BUR144" s="347"/>
      <c r="BUS144" s="347"/>
      <c r="BUT144" s="347"/>
      <c r="BUU144" s="347"/>
      <c r="BUV144" s="347"/>
      <c r="BUW144" s="347"/>
      <c r="BUX144" s="347"/>
      <c r="BUY144" s="347"/>
      <c r="BUZ144" s="347"/>
      <c r="BVA144" s="347"/>
      <c r="BVB144" s="347"/>
      <c r="BVC144" s="347"/>
      <c r="BVD144" s="347"/>
      <c r="BVE144" s="347"/>
      <c r="BVF144" s="347"/>
      <c r="BVG144" s="347"/>
      <c r="BVH144" s="347"/>
      <c r="BVI144" s="347"/>
      <c r="BVJ144" s="347"/>
      <c r="BVK144" s="347"/>
      <c r="BVL144" s="347"/>
      <c r="BVM144" s="347"/>
      <c r="BVN144" s="347"/>
      <c r="BVO144" s="347"/>
      <c r="BVP144" s="347"/>
      <c r="BVQ144" s="347"/>
      <c r="BVR144" s="347"/>
      <c r="BVS144" s="347"/>
      <c r="BVT144" s="347"/>
      <c r="BVU144" s="347"/>
      <c r="BVV144" s="347"/>
      <c r="BVW144" s="347"/>
      <c r="BVX144" s="347"/>
      <c r="BVY144" s="347"/>
      <c r="BVZ144" s="347"/>
      <c r="BWA144" s="347"/>
      <c r="BWB144" s="347"/>
      <c r="BWC144" s="347"/>
      <c r="BWD144" s="347"/>
      <c r="BWE144" s="347"/>
      <c r="BWF144" s="347"/>
      <c r="BWG144" s="347"/>
      <c r="BWH144" s="347"/>
      <c r="BWI144" s="347"/>
      <c r="BWJ144" s="347"/>
      <c r="BWK144" s="347"/>
      <c r="BWL144" s="347"/>
      <c r="BWM144" s="347"/>
      <c r="BWN144" s="347"/>
      <c r="BWO144" s="347"/>
      <c r="BWP144" s="347"/>
      <c r="BWQ144" s="347"/>
      <c r="BWR144" s="347"/>
      <c r="BWS144" s="347"/>
      <c r="BWT144" s="347"/>
      <c r="BWU144" s="347"/>
      <c r="BWV144" s="347"/>
      <c r="BWW144" s="347"/>
      <c r="BWX144" s="347"/>
      <c r="BWY144" s="347"/>
      <c r="BWZ144" s="347"/>
      <c r="BXA144" s="347"/>
      <c r="BXB144" s="347"/>
      <c r="BXC144" s="347"/>
      <c r="BXD144" s="347"/>
      <c r="BXE144" s="347"/>
      <c r="BXF144" s="347"/>
      <c r="BXG144" s="347"/>
      <c r="BXH144" s="347"/>
      <c r="BXI144" s="347"/>
      <c r="BXJ144" s="347"/>
      <c r="BXK144" s="347"/>
      <c r="BXL144" s="347"/>
      <c r="BXM144" s="347"/>
      <c r="BXN144" s="347"/>
      <c r="BXO144" s="347"/>
      <c r="BXP144" s="347"/>
      <c r="BXQ144" s="347"/>
      <c r="BXR144" s="347"/>
      <c r="BXS144" s="347"/>
      <c r="BXT144" s="347"/>
      <c r="BXU144" s="347"/>
      <c r="BXV144" s="347"/>
      <c r="BXW144" s="347"/>
      <c r="BXX144" s="347"/>
      <c r="BXY144" s="347"/>
      <c r="BXZ144" s="347"/>
      <c r="BYA144" s="347"/>
      <c r="BYB144" s="347"/>
      <c r="BYC144" s="347"/>
      <c r="BYD144" s="347"/>
      <c r="BYE144" s="347"/>
      <c r="BYF144" s="347"/>
      <c r="BYG144" s="347"/>
      <c r="BYH144" s="347"/>
      <c r="BYI144" s="347"/>
      <c r="BYJ144" s="347"/>
      <c r="BYK144" s="347"/>
      <c r="BYL144" s="347"/>
      <c r="BYM144" s="347"/>
      <c r="BYN144" s="347"/>
      <c r="BYO144" s="347"/>
      <c r="BYP144" s="347"/>
      <c r="BYQ144" s="347"/>
      <c r="BYR144" s="347"/>
      <c r="BYS144" s="347"/>
      <c r="BYT144" s="347"/>
      <c r="BYU144" s="347"/>
      <c r="BYV144" s="347"/>
      <c r="BYW144" s="347"/>
      <c r="BYX144" s="347"/>
      <c r="BYY144" s="347"/>
      <c r="BYZ144" s="347"/>
      <c r="BZA144" s="347"/>
      <c r="BZB144" s="347"/>
      <c r="BZC144" s="347"/>
      <c r="BZD144" s="347"/>
      <c r="BZE144" s="347"/>
      <c r="BZF144" s="347"/>
      <c r="BZG144" s="347"/>
      <c r="BZH144" s="347"/>
      <c r="BZI144" s="347"/>
      <c r="BZJ144" s="347"/>
      <c r="BZK144" s="347"/>
      <c r="BZL144" s="347"/>
      <c r="BZM144" s="347"/>
      <c r="BZN144" s="347"/>
      <c r="BZO144" s="347"/>
      <c r="BZP144" s="347"/>
      <c r="BZQ144" s="347"/>
      <c r="BZR144" s="347"/>
      <c r="BZS144" s="347"/>
      <c r="BZT144" s="347"/>
      <c r="BZU144" s="347"/>
      <c r="BZV144" s="347"/>
      <c r="BZW144" s="347"/>
      <c r="BZX144" s="347"/>
      <c r="BZY144" s="347"/>
      <c r="BZZ144" s="347"/>
      <c r="CAA144" s="347"/>
      <c r="CAB144" s="347"/>
      <c r="CAC144" s="347"/>
      <c r="CAD144" s="347"/>
      <c r="CAE144" s="347"/>
      <c r="CAF144" s="347"/>
      <c r="CAG144" s="347"/>
      <c r="CAH144" s="347"/>
      <c r="CAI144" s="347"/>
      <c r="CAJ144" s="347"/>
      <c r="CAK144" s="347"/>
      <c r="CAL144" s="347"/>
      <c r="CAM144" s="347"/>
      <c r="CAN144" s="347"/>
      <c r="CAO144" s="347"/>
      <c r="CAP144" s="347"/>
      <c r="CAQ144" s="347"/>
      <c r="CAR144" s="347"/>
      <c r="CAS144" s="347"/>
      <c r="CAT144" s="347"/>
      <c r="CAU144" s="347"/>
      <c r="CAV144" s="347"/>
      <c r="CAW144" s="347"/>
      <c r="CAX144" s="347"/>
      <c r="CAY144" s="347"/>
      <c r="CAZ144" s="347"/>
      <c r="CBA144" s="347"/>
      <c r="CBB144" s="347"/>
      <c r="CBC144" s="347"/>
      <c r="CBD144" s="347"/>
      <c r="CBE144" s="347"/>
      <c r="CBF144" s="347"/>
      <c r="CBG144" s="347"/>
      <c r="CBH144" s="347"/>
      <c r="CBI144" s="347"/>
      <c r="CBJ144" s="347"/>
      <c r="CBK144" s="347"/>
      <c r="CBL144" s="347"/>
      <c r="CBM144" s="347"/>
      <c r="CBN144" s="347"/>
      <c r="CBO144" s="347"/>
      <c r="CBP144" s="347"/>
      <c r="CBQ144" s="347"/>
      <c r="CBR144" s="347"/>
      <c r="CBS144" s="347"/>
      <c r="CBT144" s="347"/>
      <c r="CBU144" s="347"/>
      <c r="CBV144" s="347"/>
      <c r="CBW144" s="347"/>
      <c r="CBX144" s="347"/>
      <c r="CBY144" s="347"/>
      <c r="CBZ144" s="347"/>
      <c r="CCA144" s="347"/>
      <c r="CCB144" s="347"/>
      <c r="CCC144" s="347"/>
      <c r="CCD144" s="347"/>
      <c r="CCE144" s="347"/>
      <c r="CCF144" s="347"/>
      <c r="CCG144" s="347"/>
      <c r="CCH144" s="347"/>
      <c r="CCI144" s="347"/>
      <c r="CCJ144" s="347"/>
      <c r="CCK144" s="347"/>
      <c r="CCL144" s="347"/>
      <c r="CCM144" s="347"/>
      <c r="CCN144" s="347"/>
      <c r="CCO144" s="347"/>
      <c r="CCP144" s="347"/>
      <c r="CCQ144" s="347"/>
      <c r="CCR144" s="347"/>
      <c r="CCS144" s="347"/>
      <c r="CCT144" s="347"/>
      <c r="CCU144" s="347"/>
      <c r="CCV144" s="347"/>
      <c r="CCW144" s="347"/>
      <c r="CCX144" s="347"/>
      <c r="CCY144" s="347"/>
      <c r="CCZ144" s="347"/>
      <c r="CDA144" s="347"/>
      <c r="CDB144" s="347"/>
      <c r="CDC144" s="347"/>
      <c r="CDD144" s="347"/>
      <c r="CDE144" s="347"/>
      <c r="CDF144" s="347"/>
      <c r="CDG144" s="347"/>
      <c r="CDH144" s="347"/>
      <c r="CDI144" s="347"/>
      <c r="CDJ144" s="347"/>
      <c r="CDK144" s="347"/>
      <c r="CDL144" s="347"/>
      <c r="CDM144" s="347"/>
      <c r="CDN144" s="347"/>
      <c r="CDO144" s="347"/>
      <c r="CDP144" s="347"/>
      <c r="CDQ144" s="347"/>
      <c r="CDR144" s="347"/>
      <c r="CDS144" s="347"/>
      <c r="CDT144" s="347"/>
      <c r="CDU144" s="347"/>
      <c r="CDV144" s="347"/>
      <c r="CDW144" s="347"/>
      <c r="CDX144" s="347"/>
      <c r="CDY144" s="347"/>
      <c r="CDZ144" s="347"/>
      <c r="CEA144" s="347"/>
      <c r="CEB144" s="347"/>
      <c r="CEC144" s="347"/>
      <c r="CED144" s="347"/>
      <c r="CEE144" s="347"/>
      <c r="CEF144" s="347"/>
      <c r="CEG144" s="347"/>
      <c r="CEH144" s="347"/>
      <c r="CEI144" s="347"/>
      <c r="CEJ144" s="347"/>
      <c r="CEK144" s="347"/>
      <c r="CEL144" s="347"/>
      <c r="CEM144" s="347"/>
      <c r="CEN144" s="347"/>
      <c r="CEO144" s="347"/>
      <c r="CEP144" s="347"/>
      <c r="CEQ144" s="347"/>
      <c r="CER144" s="347"/>
      <c r="CES144" s="347"/>
      <c r="CET144" s="347"/>
      <c r="CEU144" s="347"/>
      <c r="CEV144" s="347"/>
      <c r="CEW144" s="347"/>
      <c r="CEX144" s="347"/>
      <c r="CEY144" s="347"/>
      <c r="CEZ144" s="347"/>
      <c r="CFA144" s="347"/>
      <c r="CFB144" s="347"/>
      <c r="CFC144" s="347"/>
      <c r="CFD144" s="347"/>
      <c r="CFE144" s="347"/>
      <c r="CFF144" s="347"/>
      <c r="CFG144" s="347"/>
      <c r="CFH144" s="347"/>
      <c r="CFI144" s="347"/>
      <c r="CFJ144" s="347"/>
      <c r="CFK144" s="347"/>
      <c r="CFL144" s="347"/>
      <c r="CFM144" s="347"/>
      <c r="CFN144" s="347"/>
      <c r="CFO144" s="347"/>
      <c r="CFP144" s="347"/>
      <c r="CFQ144" s="347"/>
      <c r="CFR144" s="347"/>
      <c r="CFS144" s="347"/>
      <c r="CFT144" s="347"/>
      <c r="CFU144" s="347"/>
      <c r="CFV144" s="347"/>
      <c r="CFW144" s="347"/>
      <c r="CFX144" s="347"/>
      <c r="CFY144" s="347"/>
      <c r="CFZ144" s="347"/>
      <c r="CGA144" s="347"/>
      <c r="CGB144" s="347"/>
      <c r="CGC144" s="347"/>
      <c r="CGD144" s="347"/>
      <c r="CGE144" s="347"/>
      <c r="CGF144" s="347"/>
      <c r="CGG144" s="347"/>
      <c r="CGH144" s="347"/>
      <c r="CGI144" s="347"/>
      <c r="CGJ144" s="347"/>
      <c r="CGK144" s="347"/>
      <c r="CGL144" s="347"/>
      <c r="CGM144" s="347"/>
      <c r="CGN144" s="347"/>
      <c r="CGO144" s="347"/>
      <c r="CGP144" s="347"/>
      <c r="CGQ144" s="347"/>
      <c r="CGR144" s="347"/>
      <c r="CGS144" s="347"/>
      <c r="CGT144" s="347"/>
      <c r="CGU144" s="347"/>
      <c r="CGV144" s="347"/>
      <c r="CGW144" s="347"/>
      <c r="CGX144" s="347"/>
      <c r="CGY144" s="347"/>
      <c r="CGZ144" s="347"/>
      <c r="CHA144" s="347"/>
      <c r="CHB144" s="347"/>
      <c r="CHC144" s="347"/>
      <c r="CHD144" s="347"/>
      <c r="CHE144" s="347"/>
      <c r="CHF144" s="347"/>
      <c r="CHG144" s="347"/>
      <c r="CHH144" s="347"/>
      <c r="CHI144" s="347"/>
      <c r="CHJ144" s="347"/>
      <c r="CHK144" s="347"/>
      <c r="CHL144" s="347"/>
      <c r="CHM144" s="347"/>
      <c r="CHN144" s="347"/>
      <c r="CHO144" s="347"/>
      <c r="CHP144" s="347"/>
      <c r="CHQ144" s="347"/>
      <c r="CHR144" s="347"/>
      <c r="CHS144" s="347"/>
      <c r="CHT144" s="347"/>
      <c r="CHU144" s="347"/>
      <c r="CHV144" s="347"/>
      <c r="CHW144" s="347"/>
      <c r="CHX144" s="347"/>
      <c r="CHY144" s="347"/>
      <c r="CHZ144" s="347"/>
      <c r="CIA144" s="347"/>
      <c r="CIB144" s="347"/>
      <c r="CIC144" s="347"/>
      <c r="CID144" s="347"/>
      <c r="CIE144" s="347"/>
      <c r="CIF144" s="347"/>
      <c r="CIG144" s="347"/>
      <c r="CIH144" s="347"/>
      <c r="CII144" s="347"/>
      <c r="CIJ144" s="347"/>
      <c r="CIK144" s="347"/>
      <c r="CIL144" s="347"/>
      <c r="CIM144" s="347"/>
      <c r="CIN144" s="347"/>
      <c r="CIO144" s="347"/>
      <c r="CIP144" s="347"/>
      <c r="CIQ144" s="347"/>
      <c r="CIR144" s="347"/>
      <c r="CIS144" s="347"/>
      <c r="CIT144" s="347"/>
      <c r="CIU144" s="347"/>
      <c r="CIV144" s="347"/>
      <c r="CIW144" s="347"/>
      <c r="CIX144" s="347"/>
      <c r="CIY144" s="347"/>
      <c r="CIZ144" s="347"/>
      <c r="CJA144" s="347"/>
      <c r="CJB144" s="347"/>
      <c r="CJC144" s="347"/>
      <c r="CJD144" s="347"/>
      <c r="CJE144" s="347"/>
      <c r="CJF144" s="347"/>
      <c r="CJG144" s="347"/>
      <c r="CJH144" s="347"/>
      <c r="CJI144" s="347"/>
      <c r="CJJ144" s="347"/>
      <c r="CJK144" s="347"/>
      <c r="CJL144" s="347"/>
      <c r="CJM144" s="347"/>
      <c r="CJN144" s="347"/>
      <c r="CJO144" s="347"/>
      <c r="CJP144" s="347"/>
      <c r="CJQ144" s="347"/>
      <c r="CJR144" s="347"/>
      <c r="CJS144" s="347"/>
      <c r="CJT144" s="347"/>
      <c r="CJU144" s="347"/>
      <c r="CJV144" s="347"/>
      <c r="CJW144" s="347"/>
      <c r="CJX144" s="347"/>
      <c r="CJY144" s="347"/>
      <c r="CJZ144" s="347"/>
      <c r="CKA144" s="347"/>
      <c r="CKB144" s="347"/>
      <c r="CKC144" s="347"/>
      <c r="CKD144" s="347"/>
      <c r="CKE144" s="347"/>
      <c r="CKF144" s="347"/>
      <c r="CKG144" s="347"/>
      <c r="CKH144" s="347"/>
      <c r="CKI144" s="347"/>
      <c r="CKJ144" s="347"/>
      <c r="CKK144" s="347"/>
      <c r="CKL144" s="347"/>
      <c r="CKM144" s="347"/>
      <c r="CKN144" s="347"/>
      <c r="CKO144" s="347"/>
      <c r="CKP144" s="347"/>
      <c r="CKQ144" s="347"/>
      <c r="CKR144" s="347"/>
      <c r="CKS144" s="347"/>
      <c r="CKT144" s="347"/>
      <c r="CKU144" s="347"/>
      <c r="CKV144" s="347"/>
      <c r="CKW144" s="347"/>
      <c r="CKX144" s="347"/>
      <c r="CKY144" s="347"/>
      <c r="CKZ144" s="347"/>
      <c r="CLA144" s="347"/>
      <c r="CLB144" s="347"/>
      <c r="CLC144" s="347"/>
      <c r="CLD144" s="347"/>
      <c r="CLE144" s="347"/>
      <c r="CLF144" s="347"/>
      <c r="CLG144" s="347"/>
      <c r="CLH144" s="347"/>
      <c r="CLI144" s="347"/>
      <c r="CLJ144" s="347"/>
      <c r="CLK144" s="347"/>
      <c r="CLL144" s="347"/>
      <c r="CLM144" s="347"/>
      <c r="CLN144" s="347"/>
      <c r="CLO144" s="347"/>
      <c r="CLP144" s="347"/>
      <c r="CLQ144" s="347"/>
      <c r="CLR144" s="347"/>
      <c r="CLS144" s="347"/>
      <c r="CLT144" s="347"/>
      <c r="CLU144" s="347"/>
      <c r="CLV144" s="347"/>
      <c r="CLW144" s="347"/>
      <c r="CLX144" s="347"/>
      <c r="CLY144" s="347"/>
      <c r="CLZ144" s="347"/>
      <c r="CMA144" s="347"/>
      <c r="CMB144" s="347"/>
      <c r="CMC144" s="347"/>
      <c r="CMD144" s="347"/>
      <c r="CME144" s="347"/>
      <c r="CMF144" s="347"/>
      <c r="CMG144" s="347"/>
      <c r="CMH144" s="347"/>
      <c r="CMI144" s="347"/>
      <c r="CMJ144" s="347"/>
      <c r="CMK144" s="347"/>
      <c r="CML144" s="347"/>
      <c r="CMM144" s="347"/>
      <c r="CMN144" s="347"/>
      <c r="CMO144" s="347"/>
      <c r="CMP144" s="347"/>
      <c r="CMQ144" s="347"/>
      <c r="CMR144" s="347"/>
      <c r="CMS144" s="347"/>
      <c r="CMT144" s="347"/>
      <c r="CMU144" s="347"/>
      <c r="CMV144" s="347"/>
      <c r="CMW144" s="347"/>
      <c r="CMX144" s="347"/>
      <c r="CMY144" s="347"/>
      <c r="CMZ144" s="347"/>
      <c r="CNA144" s="347"/>
      <c r="CNB144" s="347"/>
      <c r="CNC144" s="347"/>
      <c r="CND144" s="347"/>
      <c r="CNE144" s="347"/>
      <c r="CNF144" s="347"/>
      <c r="CNG144" s="347"/>
      <c r="CNH144" s="347"/>
      <c r="CNI144" s="347"/>
      <c r="CNJ144" s="347"/>
      <c r="CNK144" s="347"/>
      <c r="CNL144" s="347"/>
      <c r="CNM144" s="347"/>
      <c r="CNN144" s="347"/>
      <c r="CNO144" s="347"/>
      <c r="CNP144" s="347"/>
      <c r="CNQ144" s="347"/>
      <c r="CNR144" s="347"/>
      <c r="CNS144" s="347"/>
      <c r="CNT144" s="347"/>
      <c r="CNU144" s="347"/>
      <c r="CNV144" s="347"/>
      <c r="CNW144" s="347"/>
      <c r="CNX144" s="347"/>
      <c r="CNY144" s="347"/>
      <c r="CNZ144" s="347"/>
      <c r="COA144" s="347"/>
      <c r="COB144" s="347"/>
      <c r="COC144" s="347"/>
      <c r="COD144" s="347"/>
      <c r="COE144" s="347"/>
      <c r="COF144" s="347"/>
      <c r="COG144" s="347"/>
      <c r="COH144" s="347"/>
      <c r="COI144" s="347"/>
      <c r="COJ144" s="347"/>
      <c r="COK144" s="347"/>
      <c r="COL144" s="347"/>
      <c r="COM144" s="347"/>
      <c r="CON144" s="347"/>
      <c r="COO144" s="347"/>
      <c r="COP144" s="347"/>
      <c r="COQ144" s="347"/>
      <c r="COR144" s="347"/>
      <c r="COS144" s="347"/>
      <c r="COT144" s="347"/>
      <c r="COU144" s="347"/>
      <c r="COV144" s="347"/>
      <c r="COW144" s="347"/>
      <c r="COX144" s="347"/>
      <c r="COY144" s="347"/>
      <c r="COZ144" s="347"/>
      <c r="CPA144" s="347"/>
      <c r="CPB144" s="347"/>
      <c r="CPC144" s="347"/>
      <c r="CPD144" s="347"/>
      <c r="CPE144" s="347"/>
      <c r="CPF144" s="347"/>
      <c r="CPG144" s="347"/>
      <c r="CPH144" s="347"/>
      <c r="CPI144" s="347"/>
      <c r="CPJ144" s="347"/>
      <c r="CPK144" s="347"/>
      <c r="CPL144" s="347"/>
      <c r="CPM144" s="347"/>
      <c r="CPN144" s="347"/>
      <c r="CPO144" s="347"/>
      <c r="CPP144" s="347"/>
      <c r="CPQ144" s="347"/>
      <c r="CPR144" s="347"/>
      <c r="CPS144" s="347"/>
      <c r="CPT144" s="347"/>
      <c r="CPU144" s="347"/>
      <c r="CPV144" s="347"/>
      <c r="CPW144" s="347"/>
      <c r="CPX144" s="347"/>
      <c r="CPY144" s="347"/>
      <c r="CPZ144" s="347"/>
      <c r="CQA144" s="347"/>
      <c r="CQB144" s="347"/>
      <c r="CQC144" s="347"/>
      <c r="CQD144" s="347"/>
      <c r="CQE144" s="347"/>
      <c r="CQF144" s="347"/>
      <c r="CQG144" s="347"/>
      <c r="CQH144" s="347"/>
      <c r="CQI144" s="347"/>
      <c r="CQJ144" s="347"/>
      <c r="CQK144" s="347"/>
      <c r="CQL144" s="347"/>
      <c r="CQM144" s="347"/>
      <c r="CQN144" s="347"/>
      <c r="CQO144" s="347"/>
      <c r="CQP144" s="347"/>
      <c r="CQQ144" s="347"/>
      <c r="CQR144" s="347"/>
      <c r="CQS144" s="347"/>
      <c r="CQT144" s="347"/>
      <c r="CQU144" s="347"/>
      <c r="CQV144" s="347"/>
      <c r="CQW144" s="347"/>
      <c r="CQX144" s="347"/>
      <c r="CQY144" s="347"/>
      <c r="CQZ144" s="347"/>
      <c r="CRA144" s="347"/>
      <c r="CRB144" s="347"/>
      <c r="CRC144" s="347"/>
      <c r="CRD144" s="347"/>
      <c r="CRE144" s="347"/>
      <c r="CRF144" s="347"/>
      <c r="CRG144" s="347"/>
      <c r="CRH144" s="347"/>
      <c r="CRI144" s="347"/>
      <c r="CRJ144" s="347"/>
      <c r="CRK144" s="347"/>
      <c r="CRL144" s="347"/>
      <c r="CRM144" s="347"/>
      <c r="CRN144" s="347"/>
      <c r="CRO144" s="347"/>
      <c r="CRP144" s="347"/>
      <c r="CRQ144" s="347"/>
      <c r="CRR144" s="347"/>
      <c r="CRS144" s="347"/>
      <c r="CRT144" s="347"/>
      <c r="CRU144" s="347"/>
      <c r="CRV144" s="347"/>
      <c r="CRW144" s="347"/>
      <c r="CRX144" s="347"/>
      <c r="CRY144" s="347"/>
      <c r="CRZ144" s="347"/>
      <c r="CSA144" s="347"/>
      <c r="CSB144" s="347"/>
      <c r="CSC144" s="347"/>
      <c r="CSD144" s="347"/>
      <c r="CSE144" s="347"/>
      <c r="CSF144" s="347"/>
      <c r="CSG144" s="347"/>
      <c r="CSH144" s="347"/>
      <c r="CSI144" s="347"/>
      <c r="CSJ144" s="347"/>
      <c r="CSK144" s="347"/>
      <c r="CSL144" s="347"/>
      <c r="CSM144" s="347"/>
      <c r="CSN144" s="347"/>
      <c r="CSO144" s="347"/>
      <c r="CSP144" s="347"/>
      <c r="CSQ144" s="347"/>
      <c r="CSR144" s="347"/>
      <c r="CSS144" s="347"/>
      <c r="CST144" s="347"/>
      <c r="CSU144" s="347"/>
      <c r="CSV144" s="347"/>
      <c r="CSW144" s="347"/>
      <c r="CSX144" s="347"/>
      <c r="CSY144" s="347"/>
      <c r="CSZ144" s="347"/>
      <c r="CTA144" s="347"/>
      <c r="CTB144" s="347"/>
      <c r="CTC144" s="347"/>
      <c r="CTD144" s="347"/>
      <c r="CTE144" s="347"/>
      <c r="CTF144" s="347"/>
      <c r="CTG144" s="347"/>
      <c r="CTH144" s="347"/>
      <c r="CTI144" s="347"/>
      <c r="CTJ144" s="347"/>
      <c r="CTK144" s="347"/>
      <c r="CTL144" s="347"/>
      <c r="CTM144" s="347"/>
      <c r="CTN144" s="347"/>
      <c r="CTO144" s="347"/>
      <c r="CTP144" s="347"/>
      <c r="CTQ144" s="347"/>
      <c r="CTR144" s="347"/>
      <c r="CTS144" s="347"/>
      <c r="CTT144" s="347"/>
      <c r="CTU144" s="347"/>
      <c r="CTV144" s="347"/>
      <c r="CTW144" s="347"/>
      <c r="CTX144" s="347"/>
      <c r="CTY144" s="347"/>
      <c r="CTZ144" s="347"/>
      <c r="CUA144" s="347"/>
      <c r="CUB144" s="347"/>
      <c r="CUC144" s="347"/>
      <c r="CUD144" s="347"/>
      <c r="CUE144" s="347"/>
      <c r="CUF144" s="347"/>
      <c r="CUG144" s="347"/>
      <c r="CUH144" s="347"/>
      <c r="CUI144" s="347"/>
      <c r="CUJ144" s="347"/>
      <c r="CUK144" s="347"/>
      <c r="CUL144" s="347"/>
      <c r="CUM144" s="347"/>
      <c r="CUN144" s="347"/>
      <c r="CUO144" s="347"/>
      <c r="CUP144" s="347"/>
      <c r="CUQ144" s="347"/>
      <c r="CUR144" s="347"/>
      <c r="CUS144" s="347"/>
      <c r="CUT144" s="347"/>
      <c r="CUU144" s="347"/>
      <c r="CUV144" s="347"/>
      <c r="CUW144" s="347"/>
      <c r="CUX144" s="347"/>
      <c r="CUY144" s="347"/>
      <c r="CUZ144" s="347"/>
      <c r="CVA144" s="347"/>
      <c r="CVB144" s="347"/>
      <c r="CVC144" s="347"/>
      <c r="CVD144" s="347"/>
      <c r="CVE144" s="347"/>
      <c r="CVF144" s="347"/>
      <c r="CVG144" s="347"/>
      <c r="CVH144" s="347"/>
      <c r="CVI144" s="347"/>
      <c r="CVJ144" s="347"/>
      <c r="CVK144" s="347"/>
      <c r="CVL144" s="347"/>
      <c r="CVM144" s="347"/>
      <c r="CVN144" s="347"/>
      <c r="CVO144" s="347"/>
      <c r="CVP144" s="347"/>
      <c r="CVQ144" s="347"/>
      <c r="CVR144" s="347"/>
      <c r="CVS144" s="347"/>
      <c r="CVT144" s="347"/>
      <c r="CVU144" s="347"/>
      <c r="CVV144" s="347"/>
      <c r="CVW144" s="347"/>
      <c r="CVX144" s="347"/>
      <c r="CVY144" s="347"/>
      <c r="CVZ144" s="347"/>
      <c r="CWA144" s="347"/>
      <c r="CWB144" s="347"/>
      <c r="CWC144" s="347"/>
      <c r="CWD144" s="347"/>
      <c r="CWE144" s="347"/>
      <c r="CWF144" s="347"/>
      <c r="CWG144" s="347"/>
      <c r="CWH144" s="347"/>
      <c r="CWI144" s="347"/>
      <c r="CWJ144" s="347"/>
      <c r="CWK144" s="347"/>
      <c r="CWL144" s="347"/>
      <c r="CWM144" s="347"/>
      <c r="CWN144" s="347"/>
      <c r="CWO144" s="347"/>
      <c r="CWP144" s="347"/>
      <c r="CWQ144" s="347"/>
      <c r="CWR144" s="347"/>
      <c r="CWS144" s="347"/>
      <c r="CWT144" s="347"/>
      <c r="CWU144" s="347"/>
      <c r="CWV144" s="347"/>
      <c r="CWW144" s="347"/>
      <c r="CWX144" s="347"/>
      <c r="CWY144" s="347"/>
      <c r="CWZ144" s="347"/>
      <c r="CXA144" s="347"/>
      <c r="CXB144" s="347"/>
      <c r="CXC144" s="347"/>
      <c r="CXD144" s="347"/>
      <c r="CXE144" s="347"/>
      <c r="CXF144" s="347"/>
      <c r="CXG144" s="347"/>
      <c r="CXH144" s="347"/>
      <c r="CXI144" s="347"/>
      <c r="CXJ144" s="347"/>
      <c r="CXK144" s="347"/>
      <c r="CXL144" s="347"/>
      <c r="CXM144" s="347"/>
      <c r="CXN144" s="347"/>
      <c r="CXO144" s="347"/>
      <c r="CXP144" s="347"/>
      <c r="CXQ144" s="347"/>
      <c r="CXR144" s="347"/>
      <c r="CXS144" s="347"/>
      <c r="CXT144" s="347"/>
      <c r="CXU144" s="347"/>
      <c r="CXV144" s="347"/>
      <c r="CXW144" s="347"/>
      <c r="CXX144" s="347"/>
      <c r="CXY144" s="347"/>
      <c r="CXZ144" s="347"/>
      <c r="CYA144" s="347"/>
      <c r="CYB144" s="347"/>
      <c r="CYC144" s="347"/>
      <c r="CYD144" s="347"/>
      <c r="CYE144" s="347"/>
      <c r="CYF144" s="347"/>
      <c r="CYG144" s="347"/>
      <c r="CYH144" s="347"/>
      <c r="CYI144" s="347"/>
      <c r="CYJ144" s="347"/>
      <c r="CYK144" s="347"/>
      <c r="CYL144" s="347"/>
      <c r="CYM144" s="347"/>
      <c r="CYN144" s="347"/>
      <c r="CYO144" s="347"/>
      <c r="CYP144" s="347"/>
      <c r="CYQ144" s="347"/>
      <c r="CYR144" s="347"/>
      <c r="CYS144" s="347"/>
      <c r="CYT144" s="347"/>
      <c r="CYU144" s="347"/>
      <c r="CYV144" s="347"/>
      <c r="CYW144" s="347"/>
      <c r="CYX144" s="347"/>
      <c r="CYY144" s="347"/>
      <c r="CYZ144" s="347"/>
      <c r="CZA144" s="347"/>
      <c r="CZB144" s="347"/>
      <c r="CZC144" s="347"/>
      <c r="CZD144" s="347"/>
      <c r="CZE144" s="347"/>
      <c r="CZF144" s="347"/>
      <c r="CZG144" s="347"/>
      <c r="CZH144" s="347"/>
      <c r="CZI144" s="347"/>
      <c r="CZJ144" s="347"/>
      <c r="CZK144" s="347"/>
      <c r="CZL144" s="347"/>
      <c r="CZM144" s="347"/>
      <c r="CZN144" s="347"/>
      <c r="CZO144" s="347"/>
      <c r="CZP144" s="347"/>
      <c r="CZQ144" s="347"/>
      <c r="CZR144" s="347"/>
      <c r="CZS144" s="347"/>
      <c r="CZT144" s="347"/>
      <c r="CZU144" s="347"/>
      <c r="CZV144" s="347"/>
      <c r="CZW144" s="347"/>
      <c r="CZX144" s="347"/>
      <c r="CZY144" s="347"/>
      <c r="CZZ144" s="347"/>
      <c r="DAA144" s="347"/>
      <c r="DAB144" s="347"/>
      <c r="DAC144" s="347"/>
      <c r="DAD144" s="347"/>
      <c r="DAE144" s="347"/>
      <c r="DAF144" s="347"/>
      <c r="DAG144" s="347"/>
      <c r="DAH144" s="347"/>
      <c r="DAI144" s="347"/>
      <c r="DAJ144" s="347"/>
      <c r="DAK144" s="347"/>
      <c r="DAL144" s="347"/>
      <c r="DAM144" s="347"/>
      <c r="DAN144" s="347"/>
      <c r="DAO144" s="347"/>
      <c r="DAP144" s="347"/>
      <c r="DAQ144" s="347"/>
      <c r="DAR144" s="347"/>
      <c r="DAS144" s="347"/>
      <c r="DAT144" s="347"/>
      <c r="DAU144" s="347"/>
      <c r="DAV144" s="347"/>
      <c r="DAW144" s="347"/>
      <c r="DAX144" s="347"/>
      <c r="DAY144" s="347"/>
      <c r="DAZ144" s="347"/>
      <c r="DBA144" s="347"/>
      <c r="DBB144" s="347"/>
      <c r="DBC144" s="347"/>
      <c r="DBD144" s="347"/>
      <c r="DBE144" s="347"/>
      <c r="DBF144" s="347"/>
      <c r="DBG144" s="347"/>
      <c r="DBH144" s="347"/>
      <c r="DBI144" s="347"/>
      <c r="DBJ144" s="347"/>
      <c r="DBK144" s="347"/>
      <c r="DBL144" s="347"/>
      <c r="DBM144" s="347"/>
      <c r="DBN144" s="347"/>
      <c r="DBO144" s="347"/>
      <c r="DBP144" s="347"/>
      <c r="DBQ144" s="347"/>
      <c r="DBR144" s="347"/>
      <c r="DBS144" s="347"/>
      <c r="DBT144" s="347"/>
      <c r="DBU144" s="347"/>
      <c r="DBV144" s="347"/>
      <c r="DBW144" s="347"/>
      <c r="DBX144" s="347"/>
      <c r="DBY144" s="347"/>
      <c r="DBZ144" s="347"/>
      <c r="DCA144" s="347"/>
      <c r="DCB144" s="347"/>
      <c r="DCC144" s="347"/>
      <c r="DCD144" s="347"/>
      <c r="DCE144" s="347"/>
      <c r="DCF144" s="347"/>
      <c r="DCG144" s="347"/>
      <c r="DCH144" s="347"/>
      <c r="DCI144" s="347"/>
      <c r="DCJ144" s="347"/>
      <c r="DCK144" s="347"/>
      <c r="DCL144" s="347"/>
      <c r="DCM144" s="347"/>
      <c r="DCN144" s="347"/>
      <c r="DCO144" s="347"/>
      <c r="DCP144" s="347"/>
      <c r="DCQ144" s="347"/>
      <c r="DCR144" s="347"/>
      <c r="DCS144" s="347"/>
      <c r="DCT144" s="347"/>
      <c r="DCU144" s="347"/>
      <c r="DCV144" s="347"/>
      <c r="DCW144" s="347"/>
      <c r="DCX144" s="347"/>
      <c r="DCY144" s="347"/>
      <c r="DCZ144" s="347"/>
      <c r="DDA144" s="347"/>
      <c r="DDB144" s="347"/>
      <c r="DDC144" s="347"/>
      <c r="DDD144" s="347"/>
      <c r="DDE144" s="347"/>
      <c r="DDF144" s="347"/>
      <c r="DDG144" s="347"/>
      <c r="DDH144" s="347"/>
      <c r="DDI144" s="347"/>
      <c r="DDJ144" s="347"/>
      <c r="DDK144" s="347"/>
      <c r="DDL144" s="347"/>
      <c r="DDM144" s="347"/>
      <c r="DDN144" s="347"/>
      <c r="DDO144" s="347"/>
      <c r="DDP144" s="347"/>
      <c r="DDQ144" s="347"/>
      <c r="DDR144" s="347"/>
      <c r="DDS144" s="347"/>
      <c r="DDT144" s="347"/>
      <c r="DDU144" s="347"/>
      <c r="DDV144" s="347"/>
      <c r="DDW144" s="347"/>
      <c r="DDX144" s="347"/>
      <c r="DDY144" s="347"/>
      <c r="DDZ144" s="347"/>
      <c r="DEA144" s="347"/>
      <c r="DEB144" s="347"/>
      <c r="DEC144" s="347"/>
      <c r="DED144" s="347"/>
      <c r="DEE144" s="347"/>
      <c r="DEF144" s="347"/>
      <c r="DEG144" s="347"/>
      <c r="DEH144" s="347"/>
      <c r="DEI144" s="347"/>
      <c r="DEJ144" s="347"/>
      <c r="DEK144" s="347"/>
      <c r="DEL144" s="347"/>
      <c r="DEM144" s="347"/>
      <c r="DEN144" s="347"/>
      <c r="DEO144" s="347"/>
      <c r="DEP144" s="347"/>
      <c r="DEQ144" s="347"/>
      <c r="DER144" s="347"/>
      <c r="DES144" s="347"/>
      <c r="DET144" s="347"/>
      <c r="DEU144" s="347"/>
      <c r="DEV144" s="347"/>
      <c r="DEW144" s="347"/>
      <c r="DEX144" s="347"/>
      <c r="DEY144" s="347"/>
      <c r="DEZ144" s="347"/>
      <c r="DFA144" s="347"/>
      <c r="DFB144" s="347"/>
      <c r="DFC144" s="347"/>
      <c r="DFD144" s="347"/>
      <c r="DFE144" s="347"/>
      <c r="DFF144" s="347"/>
      <c r="DFG144" s="347"/>
      <c r="DFH144" s="347"/>
      <c r="DFI144" s="347"/>
      <c r="DFJ144" s="347"/>
      <c r="DFK144" s="347"/>
      <c r="DFL144" s="347"/>
      <c r="DFM144" s="347"/>
      <c r="DFN144" s="347"/>
      <c r="DFO144" s="347"/>
      <c r="DFP144" s="347"/>
      <c r="DFQ144" s="347"/>
      <c r="DFR144" s="347"/>
      <c r="DFS144" s="347"/>
      <c r="DFT144" s="347"/>
      <c r="DFU144" s="347"/>
      <c r="DFV144" s="347"/>
      <c r="DFW144" s="347"/>
      <c r="DFX144" s="347"/>
      <c r="DFY144" s="347"/>
      <c r="DFZ144" s="347"/>
      <c r="DGA144" s="347"/>
      <c r="DGB144" s="347"/>
      <c r="DGC144" s="347"/>
      <c r="DGD144" s="347"/>
      <c r="DGE144" s="347"/>
      <c r="DGF144" s="347"/>
      <c r="DGG144" s="347"/>
      <c r="DGH144" s="347"/>
      <c r="DGI144" s="347"/>
      <c r="DGJ144" s="347"/>
      <c r="DGK144" s="347"/>
      <c r="DGL144" s="347"/>
      <c r="DGM144" s="347"/>
      <c r="DGN144" s="347"/>
      <c r="DGO144" s="347"/>
      <c r="DGP144" s="347"/>
      <c r="DGQ144" s="347"/>
      <c r="DGR144" s="347"/>
      <c r="DGS144" s="347"/>
      <c r="DGT144" s="347"/>
      <c r="DGU144" s="347"/>
      <c r="DGV144" s="347"/>
      <c r="DGW144" s="347"/>
      <c r="DGX144" s="347"/>
      <c r="DGY144" s="347"/>
      <c r="DGZ144" s="347"/>
      <c r="DHA144" s="347"/>
      <c r="DHB144" s="347"/>
      <c r="DHC144" s="347"/>
      <c r="DHD144" s="347"/>
      <c r="DHE144" s="347"/>
      <c r="DHF144" s="347"/>
      <c r="DHG144" s="347"/>
      <c r="DHH144" s="347"/>
      <c r="DHI144" s="347"/>
      <c r="DHJ144" s="347"/>
      <c r="DHK144" s="347"/>
      <c r="DHL144" s="347"/>
      <c r="DHM144" s="347"/>
      <c r="DHN144" s="347"/>
      <c r="DHO144" s="347"/>
      <c r="DHP144" s="347"/>
      <c r="DHQ144" s="347"/>
      <c r="DHR144" s="347"/>
      <c r="DHS144" s="347"/>
      <c r="DHT144" s="347"/>
      <c r="DHU144" s="347"/>
      <c r="DHV144" s="347"/>
      <c r="DHW144" s="347"/>
      <c r="DHX144" s="347"/>
      <c r="DHY144" s="347"/>
      <c r="DHZ144" s="347"/>
      <c r="DIA144" s="347"/>
      <c r="DIB144" s="347"/>
      <c r="DIC144" s="347"/>
      <c r="DID144" s="347"/>
      <c r="DIE144" s="347"/>
      <c r="DIF144" s="347"/>
      <c r="DIG144" s="347"/>
      <c r="DIH144" s="347"/>
      <c r="DII144" s="347"/>
      <c r="DIJ144" s="347"/>
      <c r="DIK144" s="347"/>
      <c r="DIL144" s="347"/>
      <c r="DIM144" s="347"/>
      <c r="DIN144" s="347"/>
      <c r="DIO144" s="347"/>
      <c r="DIP144" s="347"/>
      <c r="DIQ144" s="347"/>
      <c r="DIR144" s="347"/>
      <c r="DIS144" s="347"/>
      <c r="DIT144" s="347"/>
      <c r="DIU144" s="347"/>
      <c r="DIV144" s="347"/>
      <c r="DIW144" s="347"/>
      <c r="DIX144" s="347"/>
      <c r="DIY144" s="347"/>
      <c r="DIZ144" s="347"/>
      <c r="DJA144" s="347"/>
      <c r="DJB144" s="347"/>
      <c r="DJC144" s="347"/>
      <c r="DJD144" s="347"/>
      <c r="DJE144" s="347"/>
      <c r="DJF144" s="347"/>
      <c r="DJG144" s="347"/>
      <c r="DJH144" s="347"/>
      <c r="DJI144" s="347"/>
      <c r="DJJ144" s="347"/>
      <c r="DJK144" s="347"/>
      <c r="DJL144" s="347"/>
      <c r="DJM144" s="347"/>
      <c r="DJN144" s="347"/>
      <c r="DJO144" s="347"/>
      <c r="DJP144" s="347"/>
      <c r="DJQ144" s="347"/>
      <c r="DJR144" s="347"/>
      <c r="DJS144" s="347"/>
      <c r="DJT144" s="347"/>
      <c r="DJU144" s="347"/>
      <c r="DJV144" s="347"/>
      <c r="DJW144" s="347"/>
      <c r="DJX144" s="347"/>
      <c r="DJY144" s="347"/>
      <c r="DJZ144" s="347"/>
      <c r="DKA144" s="347"/>
      <c r="DKB144" s="347"/>
      <c r="DKC144" s="347"/>
      <c r="DKD144" s="347"/>
      <c r="DKE144" s="347"/>
      <c r="DKF144" s="347"/>
      <c r="DKG144" s="347"/>
      <c r="DKH144" s="347"/>
      <c r="DKI144" s="347"/>
      <c r="DKJ144" s="347"/>
      <c r="DKK144" s="347"/>
      <c r="DKL144" s="347"/>
      <c r="DKM144" s="347"/>
      <c r="DKN144" s="347"/>
      <c r="DKO144" s="347"/>
      <c r="DKP144" s="347"/>
      <c r="DKQ144" s="347"/>
      <c r="DKR144" s="347"/>
      <c r="DKS144" s="347"/>
      <c r="DKT144" s="347"/>
      <c r="DKU144" s="347"/>
      <c r="DKV144" s="347"/>
      <c r="DKW144" s="347"/>
      <c r="DKX144" s="347"/>
      <c r="DKY144" s="347"/>
      <c r="DKZ144" s="347"/>
      <c r="DLA144" s="347"/>
      <c r="DLB144" s="347"/>
      <c r="DLC144" s="347"/>
      <c r="DLD144" s="347"/>
      <c r="DLE144" s="347"/>
      <c r="DLF144" s="347"/>
      <c r="DLG144" s="347"/>
      <c r="DLH144" s="347"/>
      <c r="DLI144" s="347"/>
      <c r="DLJ144" s="347"/>
      <c r="DLK144" s="347"/>
      <c r="DLL144" s="347"/>
      <c r="DLM144" s="347"/>
      <c r="DLN144" s="347"/>
      <c r="DLO144" s="347"/>
      <c r="DLP144" s="347"/>
      <c r="DLQ144" s="347"/>
      <c r="DLR144" s="347"/>
      <c r="DLS144" s="347"/>
      <c r="DLT144" s="347"/>
      <c r="DLU144" s="347"/>
      <c r="DLV144" s="347"/>
      <c r="DLW144" s="347"/>
      <c r="DLX144" s="347"/>
      <c r="DLY144" s="347"/>
      <c r="DLZ144" s="347"/>
      <c r="DMA144" s="347"/>
      <c r="DMB144" s="347"/>
      <c r="DMC144" s="347"/>
      <c r="DMD144" s="347"/>
      <c r="DME144" s="347"/>
      <c r="DMF144" s="347"/>
      <c r="DMG144" s="347"/>
      <c r="DMH144" s="347"/>
      <c r="DMI144" s="347"/>
      <c r="DMJ144" s="347"/>
      <c r="DMK144" s="347"/>
      <c r="DML144" s="347"/>
      <c r="DMM144" s="347"/>
      <c r="DMN144" s="347"/>
      <c r="DMO144" s="347"/>
      <c r="DMP144" s="347"/>
      <c r="DMQ144" s="347"/>
      <c r="DMR144" s="347"/>
      <c r="DMS144" s="347"/>
      <c r="DMT144" s="347"/>
      <c r="DMU144" s="347"/>
      <c r="DMV144" s="347"/>
      <c r="DMW144" s="347"/>
      <c r="DMX144" s="347"/>
      <c r="DMY144" s="347"/>
      <c r="DMZ144" s="347"/>
      <c r="DNA144" s="347"/>
      <c r="DNB144" s="347"/>
      <c r="DNC144" s="347"/>
      <c r="DND144" s="347"/>
      <c r="DNE144" s="347"/>
      <c r="DNF144" s="347"/>
      <c r="DNG144" s="347"/>
      <c r="DNH144" s="347"/>
      <c r="DNI144" s="347"/>
      <c r="DNJ144" s="347"/>
      <c r="DNK144" s="347"/>
      <c r="DNL144" s="347"/>
      <c r="DNM144" s="347"/>
      <c r="DNN144" s="347"/>
      <c r="DNO144" s="347"/>
      <c r="DNP144" s="347"/>
      <c r="DNQ144" s="347"/>
      <c r="DNR144" s="347"/>
      <c r="DNS144" s="347"/>
      <c r="DNT144" s="347"/>
      <c r="DNU144" s="347"/>
      <c r="DNV144" s="347"/>
      <c r="DNW144" s="347"/>
      <c r="DNX144" s="347"/>
      <c r="DNY144" s="347"/>
      <c r="DNZ144" s="347"/>
      <c r="DOA144" s="347"/>
      <c r="DOB144" s="347"/>
      <c r="DOC144" s="347"/>
      <c r="DOD144" s="347"/>
      <c r="DOE144" s="347"/>
      <c r="DOF144" s="347"/>
      <c r="DOG144" s="347"/>
      <c r="DOH144" s="347"/>
      <c r="DOI144" s="347"/>
      <c r="DOJ144" s="347"/>
      <c r="DOK144" s="347"/>
      <c r="DOL144" s="347"/>
      <c r="DOM144" s="347"/>
      <c r="DON144" s="347"/>
      <c r="DOO144" s="347"/>
      <c r="DOP144" s="347"/>
      <c r="DOQ144" s="347"/>
      <c r="DOR144" s="347"/>
      <c r="DOS144" s="347"/>
      <c r="DOT144" s="347"/>
      <c r="DOU144" s="347"/>
      <c r="DOV144" s="347"/>
      <c r="DOW144" s="347"/>
      <c r="DOX144" s="347"/>
      <c r="DOY144" s="347"/>
      <c r="DOZ144" s="347"/>
      <c r="DPA144" s="347"/>
      <c r="DPB144" s="347"/>
      <c r="DPC144" s="347"/>
      <c r="DPD144" s="347"/>
      <c r="DPE144" s="347"/>
      <c r="DPF144" s="347"/>
      <c r="DPG144" s="347"/>
      <c r="DPH144" s="347"/>
      <c r="DPI144" s="347"/>
      <c r="DPJ144" s="347"/>
      <c r="DPK144" s="347"/>
      <c r="DPL144" s="347"/>
      <c r="DPM144" s="347"/>
      <c r="DPN144" s="347"/>
      <c r="DPO144" s="347"/>
      <c r="DPP144" s="347"/>
      <c r="DPQ144" s="347"/>
      <c r="DPR144" s="347"/>
      <c r="DPS144" s="347"/>
      <c r="DPT144" s="347"/>
      <c r="DPU144" s="347"/>
      <c r="DPV144" s="347"/>
      <c r="DPW144" s="347"/>
      <c r="DPX144" s="347"/>
      <c r="DPY144" s="347"/>
      <c r="DPZ144" s="347"/>
      <c r="DQA144" s="347"/>
      <c r="DQB144" s="347"/>
      <c r="DQC144" s="347"/>
      <c r="DQD144" s="347"/>
      <c r="DQE144" s="347"/>
      <c r="DQF144" s="347"/>
      <c r="DQG144" s="347"/>
      <c r="DQH144" s="347"/>
      <c r="DQI144" s="347"/>
      <c r="DQJ144" s="347"/>
      <c r="DQK144" s="347"/>
      <c r="DQL144" s="347"/>
      <c r="DQM144" s="347"/>
      <c r="DQN144" s="347"/>
      <c r="DQO144" s="347"/>
      <c r="DQP144" s="347"/>
      <c r="DQQ144" s="347"/>
      <c r="DQR144" s="347"/>
      <c r="DQS144" s="347"/>
      <c r="DQT144" s="347"/>
      <c r="DQU144" s="347"/>
      <c r="DQV144" s="347"/>
      <c r="DQW144" s="347"/>
      <c r="DQX144" s="347"/>
      <c r="DQY144" s="347"/>
      <c r="DQZ144" s="347"/>
      <c r="DRA144" s="347"/>
      <c r="DRB144" s="347"/>
      <c r="DRC144" s="347"/>
      <c r="DRD144" s="347"/>
      <c r="DRE144" s="347"/>
      <c r="DRF144" s="347"/>
      <c r="DRG144" s="347"/>
      <c r="DRH144" s="347"/>
      <c r="DRI144" s="347"/>
      <c r="DRJ144" s="347"/>
      <c r="DRK144" s="347"/>
      <c r="DRL144" s="347"/>
      <c r="DRM144" s="347"/>
      <c r="DRN144" s="347"/>
      <c r="DRO144" s="347"/>
      <c r="DRP144" s="347"/>
      <c r="DRQ144" s="347"/>
      <c r="DRR144" s="347"/>
      <c r="DRS144" s="347"/>
      <c r="DRT144" s="347"/>
      <c r="DRU144" s="347"/>
      <c r="DRV144" s="347"/>
      <c r="DRW144" s="347"/>
      <c r="DRX144" s="347"/>
      <c r="DRY144" s="347"/>
      <c r="DRZ144" s="347"/>
      <c r="DSA144" s="347"/>
      <c r="DSB144" s="347"/>
      <c r="DSC144" s="347"/>
      <c r="DSD144" s="347"/>
      <c r="DSE144" s="347"/>
      <c r="DSF144" s="347"/>
      <c r="DSG144" s="347"/>
      <c r="DSH144" s="347"/>
      <c r="DSI144" s="347"/>
      <c r="DSJ144" s="347"/>
      <c r="DSK144" s="347"/>
      <c r="DSL144" s="347"/>
      <c r="DSM144" s="347"/>
      <c r="DSN144" s="347"/>
      <c r="DSO144" s="347"/>
      <c r="DSP144" s="347"/>
      <c r="DSQ144" s="347"/>
      <c r="DSR144" s="347"/>
      <c r="DSS144" s="347"/>
      <c r="DST144" s="347"/>
      <c r="DSU144" s="347"/>
      <c r="DSV144" s="347"/>
      <c r="DSW144" s="347"/>
      <c r="DSX144" s="347"/>
      <c r="DSY144" s="347"/>
      <c r="DSZ144" s="347"/>
      <c r="DTA144" s="347"/>
      <c r="DTB144" s="347"/>
      <c r="DTC144" s="347"/>
      <c r="DTD144" s="347"/>
      <c r="DTE144" s="347"/>
      <c r="DTF144" s="347"/>
      <c r="DTG144" s="347"/>
      <c r="DTH144" s="347"/>
      <c r="DTI144" s="347"/>
      <c r="DTJ144" s="347"/>
      <c r="DTK144" s="347"/>
      <c r="DTL144" s="347"/>
      <c r="DTM144" s="347"/>
      <c r="DTN144" s="347"/>
      <c r="DTO144" s="347"/>
      <c r="DTP144" s="347"/>
      <c r="DTQ144" s="347"/>
      <c r="DTR144" s="347"/>
      <c r="DTS144" s="347"/>
      <c r="DTT144" s="347"/>
      <c r="DTU144" s="347"/>
      <c r="DTV144" s="347"/>
      <c r="DTW144" s="347"/>
      <c r="DTX144" s="347"/>
      <c r="DTY144" s="347"/>
      <c r="DTZ144" s="347"/>
      <c r="DUA144" s="347"/>
      <c r="DUB144" s="347"/>
      <c r="DUC144" s="347"/>
      <c r="DUD144" s="347"/>
      <c r="DUE144" s="347"/>
      <c r="DUF144" s="347"/>
      <c r="DUG144" s="347"/>
      <c r="DUH144" s="347"/>
      <c r="DUI144" s="347"/>
      <c r="DUJ144" s="347"/>
      <c r="DUK144" s="347"/>
      <c r="DUL144" s="347"/>
      <c r="DUM144" s="347"/>
      <c r="DUN144" s="347"/>
      <c r="DUO144" s="347"/>
      <c r="DUP144" s="347"/>
      <c r="DUQ144" s="347"/>
      <c r="DUR144" s="347"/>
      <c r="DUS144" s="347"/>
      <c r="DUT144" s="347"/>
      <c r="DUU144" s="347"/>
      <c r="DUV144" s="347"/>
      <c r="DUW144" s="347"/>
      <c r="DUX144" s="347"/>
      <c r="DUY144" s="347"/>
      <c r="DUZ144" s="347"/>
      <c r="DVA144" s="347"/>
      <c r="DVB144" s="347"/>
      <c r="DVC144" s="347"/>
      <c r="DVD144" s="347"/>
      <c r="DVE144" s="347"/>
      <c r="DVF144" s="347"/>
      <c r="DVG144" s="347"/>
      <c r="DVH144" s="347"/>
      <c r="DVI144" s="347"/>
      <c r="DVJ144" s="347"/>
      <c r="DVK144" s="347"/>
      <c r="DVL144" s="347"/>
      <c r="DVM144" s="347"/>
      <c r="DVN144" s="347"/>
      <c r="DVO144" s="347"/>
      <c r="DVP144" s="347"/>
      <c r="DVQ144" s="347"/>
      <c r="DVR144" s="347"/>
      <c r="DVS144" s="347"/>
      <c r="DVT144" s="347"/>
      <c r="DVU144" s="347"/>
      <c r="DVV144" s="347"/>
      <c r="DVW144" s="347"/>
      <c r="DVX144" s="347"/>
      <c r="DVY144" s="347"/>
      <c r="DVZ144" s="347"/>
      <c r="DWA144" s="347"/>
      <c r="DWB144" s="347"/>
      <c r="DWC144" s="347"/>
      <c r="DWD144" s="347"/>
      <c r="DWE144" s="347"/>
      <c r="DWF144" s="347"/>
      <c r="DWG144" s="347"/>
      <c r="DWH144" s="347"/>
      <c r="DWI144" s="347"/>
      <c r="DWJ144" s="347"/>
      <c r="DWK144" s="347"/>
      <c r="DWL144" s="347"/>
      <c r="DWM144" s="347"/>
      <c r="DWN144" s="347"/>
      <c r="DWO144" s="347"/>
      <c r="DWP144" s="347"/>
      <c r="DWQ144" s="347"/>
      <c r="DWR144" s="347"/>
      <c r="DWS144" s="347"/>
      <c r="DWT144" s="347"/>
      <c r="DWU144" s="347"/>
      <c r="DWV144" s="347"/>
      <c r="DWW144" s="347"/>
      <c r="DWX144" s="347"/>
      <c r="DWY144" s="347"/>
      <c r="DWZ144" s="347"/>
      <c r="DXA144" s="347"/>
      <c r="DXB144" s="347"/>
      <c r="DXC144" s="347"/>
      <c r="DXD144" s="347"/>
      <c r="DXE144" s="347"/>
      <c r="DXF144" s="347"/>
      <c r="DXG144" s="347"/>
      <c r="DXH144" s="347"/>
      <c r="DXI144" s="347"/>
      <c r="DXJ144" s="347"/>
      <c r="DXK144" s="347"/>
      <c r="DXL144" s="347"/>
      <c r="DXM144" s="347"/>
      <c r="DXN144" s="347"/>
      <c r="DXO144" s="347"/>
      <c r="DXP144" s="347"/>
      <c r="DXQ144" s="347"/>
      <c r="DXR144" s="347"/>
      <c r="DXS144" s="347"/>
      <c r="DXT144" s="347"/>
      <c r="DXU144" s="347"/>
      <c r="DXV144" s="347"/>
      <c r="DXW144" s="347"/>
      <c r="DXX144" s="347"/>
      <c r="DXY144" s="347"/>
      <c r="DXZ144" s="347"/>
      <c r="DYA144" s="347"/>
      <c r="DYB144" s="347"/>
      <c r="DYC144" s="347"/>
      <c r="DYD144" s="347"/>
      <c r="DYE144" s="347"/>
      <c r="DYF144" s="347"/>
      <c r="DYG144" s="347"/>
      <c r="DYH144" s="347"/>
      <c r="DYI144" s="347"/>
      <c r="DYJ144" s="347"/>
      <c r="DYK144" s="347"/>
      <c r="DYL144" s="347"/>
      <c r="DYM144" s="347"/>
      <c r="DYN144" s="347"/>
      <c r="DYO144" s="347"/>
      <c r="DYP144" s="347"/>
      <c r="DYQ144" s="347"/>
      <c r="DYR144" s="347"/>
      <c r="DYS144" s="347"/>
      <c r="DYT144" s="347"/>
      <c r="DYU144" s="347"/>
      <c r="DYV144" s="347"/>
      <c r="DYW144" s="347"/>
      <c r="DYX144" s="347"/>
      <c r="DYY144" s="347"/>
      <c r="DYZ144" s="347"/>
      <c r="DZA144" s="347"/>
      <c r="DZB144" s="347"/>
      <c r="DZC144" s="347"/>
      <c r="DZD144" s="347"/>
      <c r="DZE144" s="347"/>
      <c r="DZF144" s="347"/>
      <c r="DZG144" s="347"/>
      <c r="DZH144" s="347"/>
      <c r="DZI144" s="347"/>
      <c r="DZJ144" s="347"/>
      <c r="DZK144" s="347"/>
      <c r="DZL144" s="347"/>
      <c r="DZM144" s="347"/>
      <c r="DZN144" s="347"/>
      <c r="DZO144" s="347"/>
      <c r="DZP144" s="347"/>
      <c r="DZQ144" s="347"/>
      <c r="DZR144" s="347"/>
      <c r="DZS144" s="347"/>
      <c r="DZT144" s="347"/>
      <c r="DZU144" s="347"/>
      <c r="DZV144" s="347"/>
      <c r="DZW144" s="347"/>
      <c r="DZX144" s="347"/>
      <c r="DZY144" s="347"/>
      <c r="DZZ144" s="347"/>
      <c r="EAA144" s="347"/>
      <c r="EAB144" s="347"/>
      <c r="EAC144" s="347"/>
      <c r="EAD144" s="347"/>
      <c r="EAE144" s="347"/>
      <c r="EAF144" s="347"/>
      <c r="EAG144" s="347"/>
      <c r="EAH144" s="347"/>
      <c r="EAI144" s="347"/>
      <c r="EAJ144" s="347"/>
      <c r="EAK144" s="347"/>
      <c r="EAL144" s="347"/>
      <c r="EAM144" s="347"/>
      <c r="EAN144" s="347"/>
      <c r="EAO144" s="347"/>
      <c r="EAP144" s="347"/>
      <c r="EAQ144" s="347"/>
      <c r="EAR144" s="347"/>
      <c r="EAS144" s="347"/>
      <c r="EAT144" s="347"/>
      <c r="EAU144" s="347"/>
      <c r="EAV144" s="347"/>
      <c r="EAW144" s="347"/>
      <c r="EAX144" s="347"/>
      <c r="EAY144" s="347"/>
      <c r="EAZ144" s="347"/>
      <c r="EBA144" s="347"/>
      <c r="EBB144" s="347"/>
      <c r="EBC144" s="347"/>
      <c r="EBD144" s="347"/>
      <c r="EBE144" s="347"/>
      <c r="EBF144" s="347"/>
      <c r="EBG144" s="347"/>
      <c r="EBH144" s="347"/>
      <c r="EBI144" s="347"/>
      <c r="EBJ144" s="347"/>
      <c r="EBK144" s="347"/>
      <c r="EBL144" s="347"/>
      <c r="EBM144" s="347"/>
      <c r="EBN144" s="347"/>
      <c r="EBO144" s="347"/>
      <c r="EBP144" s="347"/>
      <c r="EBQ144" s="347"/>
      <c r="EBR144" s="347"/>
      <c r="EBS144" s="347"/>
      <c r="EBT144" s="347"/>
      <c r="EBU144" s="347"/>
      <c r="EBV144" s="347"/>
      <c r="EBW144" s="347"/>
      <c r="EBX144" s="347"/>
      <c r="EBY144" s="347"/>
      <c r="EBZ144" s="347"/>
      <c r="ECA144" s="347"/>
      <c r="ECB144" s="347"/>
      <c r="ECC144" s="347"/>
      <c r="ECD144" s="347"/>
      <c r="ECE144" s="347"/>
      <c r="ECF144" s="347"/>
      <c r="ECG144" s="347"/>
      <c r="ECH144" s="347"/>
      <c r="ECI144" s="347"/>
      <c r="ECJ144" s="347"/>
      <c r="ECK144" s="347"/>
      <c r="ECL144" s="347"/>
      <c r="ECM144" s="347"/>
      <c r="ECN144" s="347"/>
      <c r="ECO144" s="347"/>
      <c r="ECP144" s="347"/>
      <c r="ECQ144" s="347"/>
      <c r="ECR144" s="347"/>
      <c r="ECS144" s="347"/>
      <c r="ECT144" s="347"/>
      <c r="ECU144" s="347"/>
      <c r="ECV144" s="347"/>
      <c r="ECW144" s="347"/>
      <c r="ECX144" s="347"/>
      <c r="ECY144" s="347"/>
      <c r="ECZ144" s="347"/>
      <c r="EDA144" s="347"/>
      <c r="EDB144" s="347"/>
      <c r="EDC144" s="347"/>
      <c r="EDD144" s="347"/>
      <c r="EDE144" s="347"/>
      <c r="EDF144" s="347"/>
      <c r="EDG144" s="347"/>
      <c r="EDH144" s="347"/>
      <c r="EDI144" s="347"/>
      <c r="EDJ144" s="347"/>
      <c r="EDK144" s="347"/>
      <c r="EDL144" s="347"/>
      <c r="EDM144" s="347"/>
      <c r="EDN144" s="347"/>
      <c r="EDO144" s="347"/>
      <c r="EDP144" s="347"/>
      <c r="EDQ144" s="347"/>
      <c r="EDR144" s="347"/>
      <c r="EDS144" s="347"/>
      <c r="EDT144" s="347"/>
      <c r="EDU144" s="347"/>
      <c r="EDV144" s="347"/>
      <c r="EDW144" s="347"/>
      <c r="EDX144" s="347"/>
      <c r="EDY144" s="347"/>
      <c r="EDZ144" s="347"/>
      <c r="EEA144" s="347"/>
      <c r="EEB144" s="347"/>
      <c r="EEC144" s="347"/>
      <c r="EED144" s="347"/>
      <c r="EEE144" s="347"/>
      <c r="EEF144" s="347"/>
      <c r="EEG144" s="347"/>
      <c r="EEH144" s="347"/>
      <c r="EEI144" s="347"/>
      <c r="EEJ144" s="347"/>
      <c r="EEK144" s="347"/>
      <c r="EEL144" s="347"/>
      <c r="EEM144" s="347"/>
      <c r="EEN144" s="347"/>
      <c r="EEO144" s="347"/>
      <c r="EEP144" s="347"/>
      <c r="EEQ144" s="347"/>
      <c r="EER144" s="347"/>
      <c r="EES144" s="347"/>
      <c r="EET144" s="347"/>
      <c r="EEU144" s="347"/>
      <c r="EEV144" s="347"/>
      <c r="EEW144" s="347"/>
      <c r="EEX144" s="347"/>
      <c r="EEY144" s="347"/>
      <c r="EEZ144" s="347"/>
      <c r="EFA144" s="347"/>
      <c r="EFB144" s="347"/>
      <c r="EFC144" s="347"/>
      <c r="EFD144" s="347"/>
      <c r="EFE144" s="347"/>
      <c r="EFF144" s="347"/>
      <c r="EFG144" s="347"/>
      <c r="EFH144" s="347"/>
      <c r="EFI144" s="347"/>
      <c r="EFJ144" s="347"/>
      <c r="EFK144" s="347"/>
      <c r="EFL144" s="347"/>
      <c r="EFM144" s="347"/>
      <c r="EFN144" s="347"/>
      <c r="EFO144" s="347"/>
      <c r="EFP144" s="347"/>
      <c r="EFQ144" s="347"/>
      <c r="EFR144" s="347"/>
      <c r="EFS144" s="347"/>
      <c r="EFT144" s="347"/>
      <c r="EFU144" s="347"/>
      <c r="EFV144" s="347"/>
      <c r="EFW144" s="347"/>
      <c r="EFX144" s="347"/>
      <c r="EFY144" s="347"/>
      <c r="EFZ144" s="347"/>
      <c r="EGA144" s="347"/>
      <c r="EGB144" s="347"/>
      <c r="EGC144" s="347"/>
      <c r="EGD144" s="347"/>
      <c r="EGE144" s="347"/>
      <c r="EGF144" s="347"/>
      <c r="EGG144" s="347"/>
      <c r="EGH144" s="347"/>
      <c r="EGI144" s="347"/>
      <c r="EGJ144" s="347"/>
      <c r="EGK144" s="347"/>
      <c r="EGL144" s="347"/>
      <c r="EGM144" s="347"/>
      <c r="EGN144" s="347"/>
      <c r="EGO144" s="347"/>
      <c r="EGP144" s="347"/>
      <c r="EGQ144" s="347"/>
      <c r="EGR144" s="347"/>
      <c r="EGS144" s="347"/>
      <c r="EGT144" s="347"/>
      <c r="EGU144" s="347"/>
      <c r="EGV144" s="347"/>
      <c r="EGW144" s="347"/>
      <c r="EGX144" s="347"/>
      <c r="EGY144" s="347"/>
      <c r="EGZ144" s="347"/>
      <c r="EHA144" s="347"/>
      <c r="EHB144" s="347"/>
      <c r="EHC144" s="347"/>
      <c r="EHD144" s="347"/>
      <c r="EHE144" s="347"/>
      <c r="EHF144" s="347"/>
      <c r="EHG144" s="347"/>
      <c r="EHH144" s="347"/>
      <c r="EHI144" s="347"/>
      <c r="EHJ144" s="347"/>
      <c r="EHK144" s="347"/>
      <c r="EHL144" s="347"/>
      <c r="EHM144" s="347"/>
      <c r="EHN144" s="347"/>
      <c r="EHO144" s="347"/>
      <c r="EHP144" s="347"/>
      <c r="EHQ144" s="347"/>
      <c r="EHR144" s="347"/>
      <c r="EHS144" s="347"/>
      <c r="EHT144" s="347"/>
      <c r="EHU144" s="347"/>
      <c r="EHV144" s="347"/>
      <c r="EHW144" s="347"/>
      <c r="EHX144" s="347"/>
      <c r="EHY144" s="347"/>
      <c r="EHZ144" s="347"/>
      <c r="EIA144" s="347"/>
      <c r="EIB144" s="347"/>
      <c r="EIC144" s="347"/>
      <c r="EID144" s="347"/>
      <c r="EIE144" s="347"/>
      <c r="EIF144" s="347"/>
      <c r="EIG144" s="347"/>
      <c r="EIH144" s="347"/>
      <c r="EII144" s="347"/>
      <c r="EIJ144" s="347"/>
      <c r="EIK144" s="347"/>
      <c r="EIL144" s="347"/>
      <c r="EIM144" s="347"/>
      <c r="EIN144" s="347"/>
      <c r="EIO144" s="347"/>
      <c r="EIP144" s="347"/>
      <c r="EIQ144" s="347"/>
      <c r="EIR144" s="347"/>
      <c r="EIS144" s="347"/>
      <c r="EIT144" s="347"/>
      <c r="EIU144" s="347"/>
      <c r="EIV144" s="347"/>
      <c r="EIW144" s="347"/>
      <c r="EIX144" s="347"/>
      <c r="EIY144" s="347"/>
      <c r="EIZ144" s="347"/>
      <c r="EJA144" s="347"/>
      <c r="EJB144" s="347"/>
      <c r="EJC144" s="347"/>
      <c r="EJD144" s="347"/>
      <c r="EJE144" s="347"/>
      <c r="EJF144" s="347"/>
      <c r="EJG144" s="347"/>
      <c r="EJH144" s="347"/>
      <c r="EJI144" s="347"/>
      <c r="EJJ144" s="347"/>
      <c r="EJK144" s="347"/>
      <c r="EJL144" s="347"/>
      <c r="EJM144" s="347"/>
      <c r="EJN144" s="347"/>
      <c r="EJO144" s="347"/>
      <c r="EJP144" s="347"/>
      <c r="EJQ144" s="347"/>
      <c r="EJR144" s="347"/>
      <c r="EJS144" s="347"/>
      <c r="EJT144" s="347"/>
      <c r="EJU144" s="347"/>
      <c r="EJV144" s="347"/>
      <c r="EJW144" s="347"/>
      <c r="EJX144" s="347"/>
      <c r="EJY144" s="347"/>
      <c r="EJZ144" s="347"/>
      <c r="EKA144" s="347"/>
      <c r="EKB144" s="347"/>
      <c r="EKC144" s="347"/>
      <c r="EKD144" s="347"/>
      <c r="EKE144" s="347"/>
      <c r="EKF144" s="347"/>
      <c r="EKG144" s="347"/>
      <c r="EKH144" s="347"/>
      <c r="EKI144" s="347"/>
      <c r="EKJ144" s="347"/>
      <c r="EKK144" s="347"/>
      <c r="EKL144" s="347"/>
      <c r="EKM144" s="347"/>
      <c r="EKN144" s="347"/>
      <c r="EKO144" s="347"/>
      <c r="EKP144" s="347"/>
      <c r="EKQ144" s="347"/>
      <c r="EKR144" s="347"/>
      <c r="EKS144" s="347"/>
      <c r="EKT144" s="347"/>
      <c r="EKU144" s="347"/>
      <c r="EKV144" s="347"/>
      <c r="EKW144" s="347"/>
      <c r="EKX144" s="347"/>
      <c r="EKY144" s="347"/>
      <c r="EKZ144" s="347"/>
      <c r="ELA144" s="347"/>
      <c r="ELB144" s="347"/>
      <c r="ELC144" s="347"/>
      <c r="ELD144" s="347"/>
      <c r="ELE144" s="347"/>
      <c r="ELF144" s="347"/>
      <c r="ELG144" s="347"/>
      <c r="ELH144" s="347"/>
      <c r="ELI144" s="347"/>
      <c r="ELJ144" s="347"/>
      <c r="ELK144" s="347"/>
      <c r="ELL144" s="347"/>
      <c r="ELM144" s="347"/>
      <c r="ELN144" s="347"/>
      <c r="ELO144" s="347"/>
      <c r="ELP144" s="347"/>
      <c r="ELQ144" s="347"/>
      <c r="ELR144" s="347"/>
      <c r="ELS144" s="347"/>
      <c r="ELT144" s="347"/>
      <c r="ELU144" s="347"/>
      <c r="ELV144" s="347"/>
      <c r="ELW144" s="347"/>
      <c r="ELX144" s="347"/>
      <c r="ELY144" s="347"/>
      <c r="ELZ144" s="347"/>
      <c r="EMA144" s="347"/>
      <c r="EMB144" s="347"/>
      <c r="EMC144" s="347"/>
      <c r="EMD144" s="347"/>
      <c r="EME144" s="347"/>
      <c r="EMF144" s="347"/>
      <c r="EMG144" s="347"/>
      <c r="EMH144" s="347"/>
      <c r="EMI144" s="347"/>
      <c r="EMJ144" s="347"/>
      <c r="EMK144" s="347"/>
      <c r="EML144" s="347"/>
      <c r="EMM144" s="347"/>
      <c r="EMN144" s="347"/>
      <c r="EMO144" s="347"/>
      <c r="EMP144" s="347"/>
      <c r="EMQ144" s="347"/>
      <c r="EMR144" s="347"/>
      <c r="EMS144" s="347"/>
      <c r="EMT144" s="347"/>
      <c r="EMU144" s="347"/>
      <c r="EMV144" s="347"/>
      <c r="EMW144" s="347"/>
      <c r="EMX144" s="347"/>
      <c r="EMY144" s="347"/>
      <c r="EMZ144" s="347"/>
      <c r="ENA144" s="347"/>
      <c r="ENB144" s="347"/>
      <c r="ENC144" s="347"/>
      <c r="END144" s="347"/>
      <c r="ENE144" s="347"/>
      <c r="ENF144" s="347"/>
      <c r="ENG144" s="347"/>
      <c r="ENH144" s="347"/>
      <c r="ENI144" s="347"/>
      <c r="ENJ144" s="347"/>
      <c r="ENK144" s="347"/>
      <c r="ENL144" s="347"/>
      <c r="ENM144" s="347"/>
      <c r="ENN144" s="347"/>
      <c r="ENO144" s="347"/>
      <c r="ENP144" s="347"/>
      <c r="ENQ144" s="347"/>
      <c r="ENR144" s="347"/>
      <c r="ENS144" s="347"/>
      <c r="ENT144" s="347"/>
      <c r="ENU144" s="347"/>
      <c r="ENV144" s="347"/>
      <c r="ENW144" s="347"/>
      <c r="ENX144" s="347"/>
      <c r="ENY144" s="347"/>
      <c r="ENZ144" s="347"/>
      <c r="EOA144" s="347"/>
      <c r="EOB144" s="347"/>
      <c r="EOC144" s="347"/>
      <c r="EOD144" s="347"/>
      <c r="EOE144" s="347"/>
      <c r="EOF144" s="347"/>
      <c r="EOG144" s="347"/>
      <c r="EOH144" s="347"/>
      <c r="EOI144" s="347"/>
      <c r="EOJ144" s="347"/>
      <c r="EOK144" s="347"/>
      <c r="EOL144" s="347"/>
      <c r="EOM144" s="347"/>
      <c r="EON144" s="347"/>
      <c r="EOO144" s="347"/>
      <c r="EOP144" s="347"/>
      <c r="EOQ144" s="347"/>
      <c r="EOR144" s="347"/>
      <c r="EOS144" s="347"/>
      <c r="EOT144" s="347"/>
      <c r="EOU144" s="347"/>
      <c r="EOV144" s="347"/>
      <c r="EOW144" s="347"/>
      <c r="EOX144" s="347"/>
      <c r="EOY144" s="347"/>
      <c r="EOZ144" s="347"/>
      <c r="EPA144" s="347"/>
      <c r="EPB144" s="347"/>
      <c r="EPC144" s="347"/>
      <c r="EPD144" s="347"/>
      <c r="EPE144" s="347"/>
      <c r="EPF144" s="347"/>
      <c r="EPG144" s="347"/>
      <c r="EPH144" s="347"/>
      <c r="EPI144" s="347"/>
      <c r="EPJ144" s="347"/>
      <c r="EPK144" s="347"/>
      <c r="EPL144" s="347"/>
      <c r="EPM144" s="347"/>
      <c r="EPN144" s="347"/>
      <c r="EPO144" s="347"/>
      <c r="EPP144" s="347"/>
      <c r="EPQ144" s="347"/>
      <c r="EPR144" s="347"/>
      <c r="EPS144" s="347"/>
      <c r="EPT144" s="347"/>
      <c r="EPU144" s="347"/>
      <c r="EPV144" s="347"/>
      <c r="EPW144" s="347"/>
      <c r="EPX144" s="347"/>
      <c r="EPY144" s="347"/>
      <c r="EPZ144" s="347"/>
      <c r="EQA144" s="347"/>
      <c r="EQB144" s="347"/>
      <c r="EQC144" s="347"/>
      <c r="EQD144" s="347"/>
      <c r="EQE144" s="347"/>
      <c r="EQF144" s="347"/>
      <c r="EQG144" s="347"/>
      <c r="EQH144" s="347"/>
      <c r="EQI144" s="347"/>
      <c r="EQJ144" s="347"/>
      <c r="EQK144" s="347"/>
      <c r="EQL144" s="347"/>
      <c r="EQM144" s="347"/>
      <c r="EQN144" s="347"/>
      <c r="EQO144" s="347"/>
      <c r="EQP144" s="347"/>
      <c r="EQQ144" s="347"/>
      <c r="EQR144" s="347"/>
      <c r="EQS144" s="347"/>
      <c r="EQT144" s="347"/>
      <c r="EQU144" s="347"/>
      <c r="EQV144" s="347"/>
      <c r="EQW144" s="347"/>
      <c r="EQX144" s="347"/>
      <c r="EQY144" s="347"/>
      <c r="EQZ144" s="347"/>
      <c r="ERA144" s="347"/>
      <c r="ERB144" s="347"/>
      <c r="ERC144" s="347"/>
      <c r="ERD144" s="347"/>
      <c r="ERE144" s="347"/>
      <c r="ERF144" s="347"/>
      <c r="ERG144" s="347"/>
      <c r="ERH144" s="347"/>
      <c r="ERI144" s="347"/>
      <c r="ERJ144" s="347"/>
      <c r="ERK144" s="347"/>
      <c r="ERL144" s="347"/>
      <c r="ERM144" s="347"/>
      <c r="ERN144" s="347"/>
      <c r="ERO144" s="347"/>
      <c r="ERP144" s="347"/>
      <c r="ERQ144" s="347"/>
      <c r="ERR144" s="347"/>
      <c r="ERS144" s="347"/>
      <c r="ERT144" s="347"/>
      <c r="ERU144" s="347"/>
      <c r="ERV144" s="347"/>
      <c r="ERW144" s="347"/>
      <c r="ERX144" s="347"/>
      <c r="ERY144" s="347"/>
      <c r="ERZ144" s="347"/>
      <c r="ESA144" s="347"/>
      <c r="ESB144" s="347"/>
      <c r="ESC144" s="347"/>
      <c r="ESD144" s="347"/>
      <c r="ESE144" s="347"/>
      <c r="ESF144" s="347"/>
      <c r="ESG144" s="347"/>
      <c r="ESH144" s="347"/>
      <c r="ESI144" s="347"/>
      <c r="ESJ144" s="347"/>
      <c r="ESK144" s="347"/>
      <c r="ESL144" s="347"/>
      <c r="ESM144" s="347"/>
      <c r="ESN144" s="347"/>
      <c r="ESO144" s="347"/>
      <c r="ESP144" s="347"/>
      <c r="ESQ144" s="347"/>
      <c r="ESR144" s="347"/>
      <c r="ESS144" s="347"/>
      <c r="EST144" s="347"/>
      <c r="ESU144" s="347"/>
      <c r="ESV144" s="347"/>
      <c r="ESW144" s="347"/>
      <c r="ESX144" s="347"/>
      <c r="ESY144" s="347"/>
      <c r="ESZ144" s="347"/>
      <c r="ETA144" s="347"/>
      <c r="ETB144" s="347"/>
      <c r="ETC144" s="347"/>
      <c r="ETD144" s="347"/>
      <c r="ETE144" s="347"/>
      <c r="ETF144" s="347"/>
      <c r="ETG144" s="347"/>
      <c r="ETH144" s="347"/>
      <c r="ETI144" s="347"/>
      <c r="ETJ144" s="347"/>
      <c r="ETK144" s="347"/>
      <c r="ETL144" s="347"/>
      <c r="ETM144" s="347"/>
      <c r="ETN144" s="347"/>
      <c r="ETO144" s="347"/>
      <c r="ETP144" s="347"/>
      <c r="ETQ144" s="347"/>
      <c r="ETR144" s="347"/>
      <c r="ETS144" s="347"/>
      <c r="ETT144" s="347"/>
      <c r="ETU144" s="347"/>
      <c r="ETV144" s="347"/>
      <c r="ETW144" s="347"/>
      <c r="ETX144" s="347"/>
      <c r="ETY144" s="347"/>
      <c r="ETZ144" s="347"/>
      <c r="EUA144" s="347"/>
      <c r="EUB144" s="347"/>
      <c r="EUC144" s="347"/>
      <c r="EUD144" s="347"/>
      <c r="EUE144" s="347"/>
      <c r="EUF144" s="347"/>
      <c r="EUG144" s="347"/>
      <c r="EUH144" s="347"/>
      <c r="EUI144" s="347"/>
      <c r="EUJ144" s="347"/>
      <c r="EUK144" s="347"/>
      <c r="EUL144" s="347"/>
      <c r="EUM144" s="347"/>
      <c r="EUN144" s="347"/>
      <c r="EUO144" s="347"/>
      <c r="EUP144" s="347"/>
      <c r="EUQ144" s="347"/>
      <c r="EUR144" s="347"/>
      <c r="EUS144" s="347"/>
      <c r="EUT144" s="347"/>
      <c r="EUU144" s="347"/>
      <c r="EUV144" s="347"/>
      <c r="EUW144" s="347"/>
      <c r="EUX144" s="347"/>
      <c r="EUY144" s="347"/>
      <c r="EUZ144" s="347"/>
      <c r="EVA144" s="347"/>
      <c r="EVB144" s="347"/>
      <c r="EVC144" s="347"/>
      <c r="EVD144" s="347"/>
      <c r="EVE144" s="347"/>
      <c r="EVF144" s="347"/>
      <c r="EVG144" s="347"/>
      <c r="EVH144" s="347"/>
      <c r="EVI144" s="347"/>
      <c r="EVJ144" s="347"/>
      <c r="EVK144" s="347"/>
      <c r="EVL144" s="347"/>
      <c r="EVM144" s="347"/>
      <c r="EVN144" s="347"/>
      <c r="EVO144" s="347"/>
      <c r="EVP144" s="347"/>
      <c r="EVQ144" s="347"/>
      <c r="EVR144" s="347"/>
      <c r="EVS144" s="347"/>
      <c r="EVT144" s="347"/>
      <c r="EVU144" s="347"/>
      <c r="EVV144" s="347"/>
      <c r="EVW144" s="347"/>
      <c r="EVX144" s="347"/>
      <c r="EVY144" s="347"/>
      <c r="EVZ144" s="347"/>
      <c r="EWA144" s="347"/>
      <c r="EWB144" s="347"/>
      <c r="EWC144" s="347"/>
      <c r="EWD144" s="347"/>
      <c r="EWE144" s="347"/>
      <c r="EWF144" s="347"/>
      <c r="EWG144" s="347"/>
      <c r="EWH144" s="347"/>
      <c r="EWI144" s="347"/>
      <c r="EWJ144" s="347"/>
      <c r="EWK144" s="347"/>
      <c r="EWL144" s="347"/>
      <c r="EWM144" s="347"/>
      <c r="EWN144" s="347"/>
      <c r="EWO144" s="347"/>
      <c r="EWP144" s="347"/>
      <c r="EWQ144" s="347"/>
      <c r="EWR144" s="347"/>
      <c r="EWS144" s="347"/>
      <c r="EWT144" s="347"/>
      <c r="EWU144" s="347"/>
      <c r="EWV144" s="347"/>
      <c r="EWW144" s="347"/>
      <c r="EWX144" s="347"/>
      <c r="EWY144" s="347"/>
      <c r="EWZ144" s="347"/>
      <c r="EXA144" s="347"/>
      <c r="EXB144" s="347"/>
      <c r="EXC144" s="347"/>
      <c r="EXD144" s="347"/>
      <c r="EXE144" s="347"/>
      <c r="EXF144" s="347"/>
      <c r="EXG144" s="347"/>
      <c r="EXH144" s="347"/>
      <c r="EXI144" s="347"/>
      <c r="EXJ144" s="347"/>
      <c r="EXK144" s="347"/>
      <c r="EXL144" s="347"/>
      <c r="EXM144" s="347"/>
      <c r="EXN144" s="347"/>
      <c r="EXO144" s="347"/>
      <c r="EXP144" s="347"/>
      <c r="EXQ144" s="347"/>
      <c r="EXR144" s="347"/>
      <c r="EXS144" s="347"/>
      <c r="EXT144" s="347"/>
      <c r="EXU144" s="347"/>
      <c r="EXV144" s="347"/>
      <c r="EXW144" s="347"/>
      <c r="EXX144" s="347"/>
      <c r="EXY144" s="347"/>
      <c r="EXZ144" s="347"/>
      <c r="EYA144" s="347"/>
      <c r="EYB144" s="347"/>
      <c r="EYC144" s="347"/>
      <c r="EYD144" s="347"/>
      <c r="EYE144" s="347"/>
      <c r="EYF144" s="347"/>
      <c r="EYG144" s="347"/>
      <c r="EYH144" s="347"/>
      <c r="EYI144" s="347"/>
      <c r="EYJ144" s="347"/>
      <c r="EYK144" s="347"/>
      <c r="EYL144" s="347"/>
      <c r="EYM144" s="347"/>
      <c r="EYN144" s="347"/>
      <c r="EYO144" s="347"/>
      <c r="EYP144" s="347"/>
      <c r="EYQ144" s="347"/>
      <c r="EYR144" s="347"/>
      <c r="EYS144" s="347"/>
      <c r="EYT144" s="347"/>
      <c r="EYU144" s="347"/>
      <c r="EYV144" s="347"/>
      <c r="EYW144" s="347"/>
      <c r="EYX144" s="347"/>
      <c r="EYY144" s="347"/>
      <c r="EYZ144" s="347"/>
      <c r="EZA144" s="347"/>
      <c r="EZB144" s="347"/>
      <c r="EZC144" s="347"/>
      <c r="EZD144" s="347"/>
      <c r="EZE144" s="347"/>
      <c r="EZF144" s="347"/>
      <c r="EZG144" s="347"/>
      <c r="EZH144" s="347"/>
      <c r="EZI144" s="347"/>
      <c r="EZJ144" s="347"/>
      <c r="EZK144" s="347"/>
      <c r="EZL144" s="347"/>
      <c r="EZM144" s="347"/>
      <c r="EZN144" s="347"/>
      <c r="EZO144" s="347"/>
      <c r="EZP144" s="347"/>
      <c r="EZQ144" s="347"/>
      <c r="EZR144" s="347"/>
      <c r="EZS144" s="347"/>
      <c r="EZT144" s="347"/>
      <c r="EZU144" s="347"/>
      <c r="EZV144" s="347"/>
      <c r="EZW144" s="347"/>
      <c r="EZX144" s="347"/>
      <c r="EZY144" s="347"/>
      <c r="EZZ144" s="347"/>
      <c r="FAA144" s="347"/>
      <c r="FAB144" s="347"/>
      <c r="FAC144" s="347"/>
      <c r="FAD144" s="347"/>
      <c r="FAE144" s="347"/>
      <c r="FAF144" s="347"/>
      <c r="FAG144" s="347"/>
      <c r="FAH144" s="347"/>
      <c r="FAI144" s="347"/>
      <c r="FAJ144" s="347"/>
      <c r="FAK144" s="347"/>
      <c r="FAL144" s="347"/>
      <c r="FAM144" s="347"/>
      <c r="FAN144" s="347"/>
      <c r="FAO144" s="347"/>
      <c r="FAP144" s="347"/>
      <c r="FAQ144" s="347"/>
      <c r="FAR144" s="347"/>
      <c r="FAS144" s="347"/>
      <c r="FAT144" s="347"/>
      <c r="FAU144" s="347"/>
      <c r="FAV144" s="347"/>
      <c r="FAW144" s="347"/>
      <c r="FAX144" s="347"/>
      <c r="FAY144" s="347"/>
      <c r="FAZ144" s="347"/>
      <c r="FBA144" s="347"/>
      <c r="FBB144" s="347"/>
      <c r="FBC144" s="347"/>
      <c r="FBD144" s="347"/>
      <c r="FBE144" s="347"/>
      <c r="FBF144" s="347"/>
      <c r="FBG144" s="347"/>
      <c r="FBH144" s="347"/>
      <c r="FBI144" s="347"/>
      <c r="FBJ144" s="347"/>
      <c r="FBK144" s="347"/>
      <c r="FBL144" s="347"/>
      <c r="FBM144" s="347"/>
      <c r="FBN144" s="347"/>
      <c r="FBO144" s="347"/>
      <c r="FBP144" s="347"/>
      <c r="FBQ144" s="347"/>
      <c r="FBR144" s="347"/>
      <c r="FBS144" s="347"/>
      <c r="FBT144" s="347"/>
      <c r="FBU144" s="347"/>
      <c r="FBV144" s="347"/>
      <c r="FBW144" s="347"/>
      <c r="FBX144" s="347"/>
      <c r="FBY144" s="347"/>
      <c r="FBZ144" s="347"/>
      <c r="FCA144" s="347"/>
      <c r="FCB144" s="347"/>
      <c r="FCC144" s="347"/>
      <c r="FCD144" s="347"/>
      <c r="FCE144" s="347"/>
      <c r="FCF144" s="347"/>
      <c r="FCG144" s="347"/>
      <c r="FCH144" s="347"/>
      <c r="FCI144" s="347"/>
      <c r="FCJ144" s="347"/>
      <c r="FCK144" s="347"/>
      <c r="FCL144" s="347"/>
      <c r="FCM144" s="347"/>
      <c r="FCN144" s="347"/>
      <c r="FCO144" s="347"/>
      <c r="FCP144" s="347"/>
      <c r="FCQ144" s="347"/>
      <c r="FCR144" s="347"/>
      <c r="FCS144" s="347"/>
      <c r="FCT144" s="347"/>
      <c r="FCU144" s="347"/>
      <c r="FCV144" s="347"/>
      <c r="FCW144" s="347"/>
      <c r="FCX144" s="347"/>
      <c r="FCY144" s="347"/>
      <c r="FCZ144" s="347"/>
      <c r="FDA144" s="347"/>
      <c r="FDB144" s="347"/>
      <c r="FDC144" s="347"/>
      <c r="FDD144" s="347"/>
      <c r="FDE144" s="347"/>
      <c r="FDF144" s="347"/>
      <c r="FDG144" s="347"/>
      <c r="FDH144" s="347"/>
      <c r="FDI144" s="347"/>
      <c r="FDJ144" s="347"/>
      <c r="FDK144" s="347"/>
      <c r="FDL144" s="347"/>
      <c r="FDM144" s="347"/>
      <c r="FDN144" s="347"/>
      <c r="FDO144" s="347"/>
      <c r="FDP144" s="347"/>
      <c r="FDQ144" s="347"/>
      <c r="FDR144" s="347"/>
      <c r="FDS144" s="347"/>
      <c r="FDT144" s="347"/>
      <c r="FDU144" s="347"/>
      <c r="FDV144" s="347"/>
      <c r="FDW144" s="347"/>
      <c r="FDX144" s="347"/>
      <c r="FDY144" s="347"/>
      <c r="FDZ144" s="347"/>
      <c r="FEA144" s="347"/>
      <c r="FEB144" s="347"/>
      <c r="FEC144" s="347"/>
      <c r="FED144" s="347"/>
      <c r="FEE144" s="347"/>
      <c r="FEF144" s="347"/>
      <c r="FEG144" s="347"/>
      <c r="FEH144" s="347"/>
      <c r="FEI144" s="347"/>
      <c r="FEJ144" s="347"/>
      <c r="FEK144" s="347"/>
      <c r="FEL144" s="347"/>
      <c r="FEM144" s="347"/>
      <c r="FEN144" s="347"/>
      <c r="FEO144" s="347"/>
      <c r="FEP144" s="347"/>
      <c r="FEQ144" s="347"/>
      <c r="FER144" s="347"/>
      <c r="FES144" s="347"/>
      <c r="FET144" s="347"/>
      <c r="FEU144" s="347"/>
      <c r="FEV144" s="347"/>
      <c r="FEW144" s="347"/>
      <c r="FEX144" s="347"/>
      <c r="FEY144" s="347"/>
      <c r="FEZ144" s="347"/>
      <c r="FFA144" s="347"/>
      <c r="FFB144" s="347"/>
      <c r="FFC144" s="347"/>
      <c r="FFD144" s="347"/>
      <c r="FFE144" s="347"/>
      <c r="FFF144" s="347"/>
      <c r="FFG144" s="347"/>
      <c r="FFH144" s="347"/>
      <c r="FFI144" s="347"/>
      <c r="FFJ144" s="347"/>
      <c r="FFK144" s="347"/>
      <c r="FFL144" s="347"/>
      <c r="FFM144" s="347"/>
      <c r="FFN144" s="347"/>
      <c r="FFO144" s="347"/>
      <c r="FFP144" s="347"/>
      <c r="FFQ144" s="347"/>
      <c r="FFR144" s="347"/>
      <c r="FFS144" s="347"/>
      <c r="FFT144" s="347"/>
      <c r="FFU144" s="347"/>
      <c r="FFV144" s="347"/>
      <c r="FFW144" s="347"/>
      <c r="FFX144" s="347"/>
      <c r="FFY144" s="347"/>
      <c r="FFZ144" s="347"/>
      <c r="FGA144" s="347"/>
      <c r="FGB144" s="347"/>
      <c r="FGC144" s="347"/>
      <c r="FGD144" s="347"/>
      <c r="FGE144" s="347"/>
      <c r="FGF144" s="347"/>
      <c r="FGG144" s="347"/>
      <c r="FGH144" s="347"/>
      <c r="FGI144" s="347"/>
      <c r="FGJ144" s="347"/>
      <c r="FGK144" s="347"/>
      <c r="FGL144" s="347"/>
      <c r="FGM144" s="347"/>
      <c r="FGN144" s="347"/>
      <c r="FGO144" s="347"/>
      <c r="FGP144" s="347"/>
      <c r="FGQ144" s="347"/>
      <c r="FGR144" s="347"/>
      <c r="FGS144" s="347"/>
      <c r="FGT144" s="347"/>
      <c r="FGU144" s="347"/>
      <c r="FGV144" s="347"/>
      <c r="FGW144" s="347"/>
      <c r="FGX144" s="347"/>
      <c r="FGY144" s="347"/>
      <c r="FGZ144" s="347"/>
      <c r="FHA144" s="347"/>
      <c r="FHB144" s="347"/>
      <c r="FHC144" s="347"/>
      <c r="FHD144" s="347"/>
      <c r="FHE144" s="347"/>
      <c r="FHF144" s="347"/>
      <c r="FHG144" s="347"/>
      <c r="FHH144" s="347"/>
      <c r="FHI144" s="347"/>
      <c r="FHJ144" s="347"/>
      <c r="FHK144" s="347"/>
      <c r="FHL144" s="347"/>
      <c r="FHM144" s="347"/>
      <c r="FHN144" s="347"/>
      <c r="FHO144" s="347"/>
      <c r="FHP144" s="347"/>
      <c r="FHQ144" s="347"/>
      <c r="FHR144" s="347"/>
      <c r="FHS144" s="347"/>
      <c r="FHT144" s="347"/>
      <c r="FHU144" s="347"/>
      <c r="FHV144" s="347"/>
      <c r="FHW144" s="347"/>
      <c r="FHX144" s="347"/>
      <c r="FHY144" s="347"/>
      <c r="FHZ144" s="347"/>
      <c r="FIA144" s="347"/>
      <c r="FIB144" s="347"/>
      <c r="FIC144" s="347"/>
      <c r="FID144" s="347"/>
      <c r="FIE144" s="347"/>
      <c r="FIF144" s="347"/>
      <c r="FIG144" s="347"/>
      <c r="FIH144" s="347"/>
      <c r="FII144" s="347"/>
      <c r="FIJ144" s="347"/>
      <c r="FIK144" s="347"/>
      <c r="FIL144" s="347"/>
      <c r="FIM144" s="347"/>
      <c r="FIN144" s="347"/>
      <c r="FIO144" s="347"/>
      <c r="FIP144" s="347"/>
      <c r="FIQ144" s="347"/>
      <c r="FIR144" s="347"/>
      <c r="FIS144" s="347"/>
      <c r="FIT144" s="347"/>
      <c r="FIU144" s="347"/>
      <c r="FIV144" s="347"/>
      <c r="FIW144" s="347"/>
      <c r="FIX144" s="347"/>
      <c r="FIY144" s="347"/>
      <c r="FIZ144" s="347"/>
      <c r="FJA144" s="347"/>
      <c r="FJB144" s="347"/>
      <c r="FJC144" s="347"/>
      <c r="FJD144" s="347"/>
      <c r="FJE144" s="347"/>
      <c r="FJF144" s="347"/>
      <c r="FJG144" s="347"/>
      <c r="FJH144" s="347"/>
      <c r="FJI144" s="347"/>
      <c r="FJJ144" s="347"/>
      <c r="FJK144" s="347"/>
      <c r="FJL144" s="347"/>
      <c r="FJM144" s="347"/>
      <c r="FJN144" s="347"/>
      <c r="FJO144" s="347"/>
      <c r="FJP144" s="347"/>
      <c r="FJQ144" s="347"/>
      <c r="FJR144" s="347"/>
      <c r="FJS144" s="347"/>
      <c r="FJT144" s="347"/>
      <c r="FJU144" s="347"/>
      <c r="FJV144" s="347"/>
      <c r="FJW144" s="347"/>
      <c r="FJX144" s="347"/>
      <c r="FJY144" s="347"/>
      <c r="FJZ144" s="347"/>
      <c r="FKA144" s="347"/>
      <c r="FKB144" s="347"/>
      <c r="FKC144" s="347"/>
      <c r="FKD144" s="347"/>
      <c r="FKE144" s="347"/>
      <c r="FKF144" s="347"/>
      <c r="FKG144" s="347"/>
      <c r="FKH144" s="347"/>
      <c r="FKI144" s="347"/>
      <c r="FKJ144" s="347"/>
      <c r="FKK144" s="347"/>
      <c r="FKL144" s="347"/>
      <c r="FKM144" s="347"/>
      <c r="FKN144" s="347"/>
      <c r="FKO144" s="347"/>
      <c r="FKP144" s="347"/>
      <c r="FKQ144" s="347"/>
      <c r="FKR144" s="347"/>
      <c r="FKS144" s="347"/>
      <c r="FKT144" s="347"/>
      <c r="FKU144" s="347"/>
      <c r="FKV144" s="347"/>
      <c r="FKW144" s="347"/>
      <c r="FKX144" s="347"/>
      <c r="FKY144" s="347"/>
      <c r="FKZ144" s="347"/>
      <c r="FLA144" s="347"/>
      <c r="FLB144" s="347"/>
      <c r="FLC144" s="347"/>
      <c r="FLD144" s="347"/>
      <c r="FLE144" s="347"/>
      <c r="FLF144" s="347"/>
      <c r="FLG144" s="347"/>
      <c r="FLH144" s="347"/>
      <c r="FLI144" s="347"/>
      <c r="FLJ144" s="347"/>
      <c r="FLK144" s="347"/>
      <c r="FLL144" s="347"/>
      <c r="FLM144" s="347"/>
      <c r="FLN144" s="347"/>
      <c r="FLO144" s="347"/>
      <c r="FLP144" s="347"/>
      <c r="FLQ144" s="347"/>
      <c r="FLR144" s="347"/>
      <c r="FLS144" s="347"/>
      <c r="FLT144" s="347"/>
      <c r="FLU144" s="347"/>
      <c r="FLV144" s="347"/>
      <c r="FLW144" s="347"/>
      <c r="FLX144" s="347"/>
      <c r="FLY144" s="347"/>
      <c r="FLZ144" s="347"/>
      <c r="FMA144" s="347"/>
      <c r="FMB144" s="347"/>
      <c r="FMC144" s="347"/>
      <c r="FMD144" s="347"/>
      <c r="FME144" s="347"/>
      <c r="FMF144" s="347"/>
      <c r="FMG144" s="347"/>
      <c r="FMH144" s="347"/>
      <c r="FMI144" s="347"/>
      <c r="FMJ144" s="347"/>
      <c r="FMK144" s="347"/>
      <c r="FML144" s="347"/>
      <c r="FMM144" s="347"/>
      <c r="FMN144" s="347"/>
      <c r="FMO144" s="347"/>
      <c r="FMP144" s="347"/>
      <c r="FMQ144" s="347"/>
      <c r="FMR144" s="347"/>
      <c r="FMS144" s="347"/>
      <c r="FMT144" s="347"/>
      <c r="FMU144" s="347"/>
      <c r="FMV144" s="347"/>
      <c r="FMW144" s="347"/>
      <c r="FMX144" s="347"/>
      <c r="FMY144" s="347"/>
      <c r="FMZ144" s="347"/>
      <c r="FNA144" s="347"/>
      <c r="FNB144" s="347"/>
      <c r="FNC144" s="347"/>
      <c r="FND144" s="347"/>
      <c r="FNE144" s="347"/>
      <c r="FNF144" s="347"/>
      <c r="FNG144" s="347"/>
      <c r="FNH144" s="347"/>
      <c r="FNI144" s="347"/>
      <c r="FNJ144" s="347"/>
      <c r="FNK144" s="347"/>
      <c r="FNL144" s="347"/>
      <c r="FNM144" s="347"/>
      <c r="FNN144" s="347"/>
      <c r="FNO144" s="347"/>
      <c r="FNP144" s="347"/>
      <c r="FNQ144" s="347"/>
      <c r="FNR144" s="347"/>
      <c r="FNS144" s="347"/>
      <c r="FNT144" s="347"/>
      <c r="FNU144" s="347"/>
      <c r="FNV144" s="347"/>
      <c r="FNW144" s="347"/>
      <c r="FNX144" s="347"/>
      <c r="FNY144" s="347"/>
      <c r="FNZ144" s="347"/>
      <c r="FOA144" s="347"/>
      <c r="FOB144" s="347"/>
      <c r="FOC144" s="347"/>
      <c r="FOD144" s="347"/>
      <c r="FOE144" s="347"/>
      <c r="FOF144" s="347"/>
      <c r="FOG144" s="347"/>
      <c r="FOH144" s="347"/>
      <c r="FOI144" s="347"/>
      <c r="FOJ144" s="347"/>
      <c r="FOK144" s="347"/>
      <c r="FOL144" s="347"/>
      <c r="FOM144" s="347"/>
      <c r="FON144" s="347"/>
      <c r="FOO144" s="347"/>
      <c r="FOP144" s="347"/>
      <c r="FOQ144" s="347"/>
      <c r="FOR144" s="347"/>
      <c r="FOS144" s="347"/>
      <c r="FOT144" s="347"/>
      <c r="FOU144" s="347"/>
      <c r="FOV144" s="347"/>
      <c r="FOW144" s="347"/>
      <c r="FOX144" s="347"/>
      <c r="FOY144" s="347"/>
      <c r="FOZ144" s="347"/>
      <c r="FPA144" s="347"/>
      <c r="FPB144" s="347"/>
      <c r="FPC144" s="347"/>
      <c r="FPD144" s="347"/>
      <c r="FPE144" s="347"/>
      <c r="FPF144" s="347"/>
      <c r="FPG144" s="347"/>
      <c r="FPH144" s="347"/>
      <c r="FPI144" s="347"/>
      <c r="FPJ144" s="347"/>
      <c r="FPK144" s="347"/>
      <c r="FPL144" s="347"/>
      <c r="FPM144" s="347"/>
      <c r="FPN144" s="347"/>
      <c r="FPO144" s="347"/>
      <c r="FPP144" s="347"/>
      <c r="FPQ144" s="347"/>
      <c r="FPR144" s="347"/>
      <c r="FPS144" s="347"/>
      <c r="FPT144" s="347"/>
      <c r="FPU144" s="347"/>
      <c r="FPV144" s="347"/>
      <c r="FPW144" s="347"/>
      <c r="FPX144" s="347"/>
      <c r="FPY144" s="347"/>
      <c r="FPZ144" s="347"/>
      <c r="FQA144" s="347"/>
      <c r="FQB144" s="347"/>
      <c r="FQC144" s="347"/>
      <c r="FQD144" s="347"/>
      <c r="FQE144" s="347"/>
      <c r="FQF144" s="347"/>
      <c r="FQG144" s="347"/>
      <c r="FQH144" s="347"/>
      <c r="FQI144" s="347"/>
      <c r="FQJ144" s="347"/>
      <c r="FQK144" s="347"/>
      <c r="FQL144" s="347"/>
      <c r="FQM144" s="347"/>
      <c r="FQN144" s="347"/>
      <c r="FQO144" s="347"/>
      <c r="FQP144" s="347"/>
      <c r="FQQ144" s="347"/>
      <c r="FQR144" s="347"/>
      <c r="FQS144" s="347"/>
      <c r="FQT144" s="347"/>
      <c r="FQU144" s="347"/>
      <c r="FQV144" s="347"/>
      <c r="FQW144" s="347"/>
      <c r="FQX144" s="347"/>
      <c r="FQY144" s="347"/>
      <c r="FQZ144" s="347"/>
      <c r="FRA144" s="347"/>
      <c r="FRB144" s="347"/>
      <c r="FRC144" s="347"/>
      <c r="FRD144" s="347"/>
      <c r="FRE144" s="347"/>
      <c r="FRF144" s="347"/>
      <c r="FRG144" s="347"/>
      <c r="FRH144" s="347"/>
      <c r="FRI144" s="347"/>
      <c r="FRJ144" s="347"/>
      <c r="FRK144" s="347"/>
      <c r="FRL144" s="347"/>
      <c r="FRM144" s="347"/>
      <c r="FRN144" s="347"/>
      <c r="FRO144" s="347"/>
      <c r="FRP144" s="347"/>
      <c r="FRQ144" s="347"/>
      <c r="FRR144" s="347"/>
      <c r="FRS144" s="347"/>
      <c r="FRT144" s="347"/>
      <c r="FRU144" s="347"/>
      <c r="FRV144" s="347"/>
      <c r="FRW144" s="347"/>
      <c r="FRX144" s="347"/>
      <c r="FRY144" s="347"/>
      <c r="FRZ144" s="347"/>
      <c r="FSA144" s="347"/>
      <c r="FSB144" s="347"/>
      <c r="FSC144" s="347"/>
      <c r="FSD144" s="347"/>
      <c r="FSE144" s="347"/>
      <c r="FSF144" s="347"/>
      <c r="FSG144" s="347"/>
      <c r="FSH144" s="347"/>
      <c r="FSI144" s="347"/>
      <c r="FSJ144" s="347"/>
      <c r="FSK144" s="347"/>
      <c r="FSL144" s="347"/>
      <c r="FSM144" s="347"/>
      <c r="FSN144" s="347"/>
      <c r="FSO144" s="347"/>
      <c r="FSP144" s="347"/>
      <c r="FSQ144" s="347"/>
      <c r="FSR144" s="347"/>
      <c r="FSS144" s="347"/>
      <c r="FST144" s="347"/>
      <c r="FSU144" s="347"/>
      <c r="FSV144" s="347"/>
      <c r="FSW144" s="347"/>
      <c r="FSX144" s="347"/>
      <c r="FSY144" s="347"/>
      <c r="FSZ144" s="347"/>
      <c r="FTA144" s="347"/>
      <c r="FTB144" s="347"/>
      <c r="FTC144" s="347"/>
      <c r="FTD144" s="347"/>
      <c r="FTE144" s="347"/>
      <c r="FTF144" s="347"/>
      <c r="FTG144" s="347"/>
      <c r="FTH144" s="347"/>
      <c r="FTI144" s="347"/>
      <c r="FTJ144" s="347"/>
      <c r="FTK144" s="347"/>
      <c r="FTL144" s="347"/>
      <c r="FTM144" s="347"/>
      <c r="FTN144" s="347"/>
      <c r="FTO144" s="347"/>
      <c r="FTP144" s="347"/>
      <c r="FTQ144" s="347"/>
      <c r="FTR144" s="347"/>
      <c r="FTS144" s="347"/>
      <c r="FTT144" s="347"/>
      <c r="FTU144" s="347"/>
      <c r="FTV144" s="347"/>
      <c r="FTW144" s="347"/>
      <c r="FTX144" s="347"/>
      <c r="FTY144" s="347"/>
      <c r="FTZ144" s="347"/>
      <c r="FUA144" s="347"/>
      <c r="FUB144" s="347"/>
      <c r="FUC144" s="347"/>
      <c r="FUD144" s="347"/>
      <c r="FUE144" s="347"/>
      <c r="FUF144" s="347"/>
      <c r="FUG144" s="347"/>
      <c r="FUH144" s="347"/>
      <c r="FUI144" s="347"/>
      <c r="FUJ144" s="347"/>
      <c r="FUK144" s="347"/>
      <c r="FUL144" s="347"/>
      <c r="FUM144" s="347"/>
      <c r="FUN144" s="347"/>
      <c r="FUO144" s="347"/>
      <c r="FUP144" s="347"/>
      <c r="FUQ144" s="347"/>
      <c r="FUR144" s="347"/>
      <c r="FUS144" s="347"/>
      <c r="FUT144" s="347"/>
      <c r="FUU144" s="347"/>
      <c r="FUV144" s="347"/>
      <c r="FUW144" s="347"/>
      <c r="FUX144" s="347"/>
      <c r="FUY144" s="347"/>
      <c r="FUZ144" s="347"/>
      <c r="FVA144" s="347"/>
      <c r="FVB144" s="347"/>
      <c r="FVC144" s="347"/>
      <c r="FVD144" s="347"/>
      <c r="FVE144" s="347"/>
      <c r="FVF144" s="347"/>
      <c r="FVG144" s="347"/>
      <c r="FVH144" s="347"/>
      <c r="FVI144" s="347"/>
      <c r="FVJ144" s="347"/>
      <c r="FVK144" s="347"/>
      <c r="FVL144" s="347"/>
      <c r="FVM144" s="347"/>
      <c r="FVN144" s="347"/>
      <c r="FVO144" s="347"/>
      <c r="FVP144" s="347"/>
      <c r="FVQ144" s="347"/>
      <c r="FVR144" s="347"/>
      <c r="FVS144" s="347"/>
      <c r="FVT144" s="347"/>
      <c r="FVU144" s="347"/>
      <c r="FVV144" s="347"/>
      <c r="FVW144" s="347"/>
      <c r="FVX144" s="347"/>
      <c r="FVY144" s="347"/>
      <c r="FVZ144" s="347"/>
      <c r="FWA144" s="347"/>
      <c r="FWB144" s="347"/>
      <c r="FWC144" s="347"/>
      <c r="FWD144" s="347"/>
      <c r="FWE144" s="347"/>
      <c r="FWF144" s="347"/>
      <c r="FWG144" s="347"/>
      <c r="FWH144" s="347"/>
      <c r="FWI144" s="347"/>
      <c r="FWJ144" s="347"/>
      <c r="FWK144" s="347"/>
      <c r="FWL144" s="347"/>
      <c r="FWM144" s="347"/>
      <c r="FWN144" s="347"/>
      <c r="FWO144" s="347"/>
      <c r="FWP144" s="347"/>
      <c r="FWQ144" s="347"/>
      <c r="FWR144" s="347"/>
      <c r="FWS144" s="347"/>
      <c r="FWT144" s="347"/>
      <c r="FWU144" s="347"/>
      <c r="FWV144" s="347"/>
      <c r="FWW144" s="347"/>
      <c r="FWX144" s="347"/>
      <c r="FWY144" s="347"/>
      <c r="FWZ144" s="347"/>
      <c r="FXA144" s="347"/>
      <c r="FXB144" s="347"/>
      <c r="FXC144" s="347"/>
      <c r="FXD144" s="347"/>
      <c r="FXE144" s="347"/>
      <c r="FXF144" s="347"/>
      <c r="FXG144" s="347"/>
      <c r="FXH144" s="347"/>
      <c r="FXI144" s="347"/>
      <c r="FXJ144" s="347"/>
      <c r="FXK144" s="347"/>
      <c r="FXL144" s="347"/>
      <c r="FXM144" s="347"/>
      <c r="FXN144" s="347"/>
      <c r="FXO144" s="347"/>
      <c r="FXP144" s="347"/>
      <c r="FXQ144" s="347"/>
      <c r="FXR144" s="347"/>
      <c r="FXS144" s="347"/>
      <c r="FXT144" s="347"/>
      <c r="FXU144" s="347"/>
      <c r="FXV144" s="347"/>
      <c r="FXW144" s="347"/>
      <c r="FXX144" s="347"/>
      <c r="FXY144" s="347"/>
      <c r="FXZ144" s="347"/>
      <c r="FYA144" s="347"/>
      <c r="FYB144" s="347"/>
      <c r="FYC144" s="347"/>
      <c r="FYD144" s="347"/>
      <c r="FYE144" s="347"/>
      <c r="FYF144" s="347"/>
      <c r="FYG144" s="347"/>
      <c r="FYH144" s="347"/>
      <c r="FYI144" s="347"/>
      <c r="FYJ144" s="347"/>
      <c r="FYK144" s="347"/>
      <c r="FYL144" s="347"/>
      <c r="FYM144" s="347"/>
      <c r="FYN144" s="347"/>
      <c r="FYO144" s="347"/>
      <c r="FYP144" s="347"/>
      <c r="FYQ144" s="347"/>
      <c r="FYR144" s="347"/>
      <c r="FYS144" s="347"/>
      <c r="FYT144" s="347"/>
      <c r="FYU144" s="347"/>
      <c r="FYV144" s="347"/>
      <c r="FYW144" s="347"/>
      <c r="FYX144" s="347"/>
      <c r="FYY144" s="347"/>
      <c r="FYZ144" s="347"/>
      <c r="FZA144" s="347"/>
      <c r="FZB144" s="347"/>
      <c r="FZC144" s="347"/>
      <c r="FZD144" s="347"/>
      <c r="FZE144" s="347"/>
      <c r="FZF144" s="347"/>
      <c r="FZG144" s="347"/>
      <c r="FZH144" s="347"/>
      <c r="FZI144" s="347"/>
      <c r="FZJ144" s="347"/>
      <c r="FZK144" s="347"/>
      <c r="FZL144" s="347"/>
      <c r="FZM144" s="347"/>
      <c r="FZN144" s="347"/>
      <c r="FZO144" s="347"/>
      <c r="FZP144" s="347"/>
      <c r="FZQ144" s="347"/>
      <c r="FZR144" s="347"/>
      <c r="FZS144" s="347"/>
      <c r="FZT144" s="347"/>
      <c r="FZU144" s="347"/>
      <c r="FZV144" s="347"/>
      <c r="FZW144" s="347"/>
      <c r="FZX144" s="347"/>
      <c r="FZY144" s="347"/>
      <c r="FZZ144" s="347"/>
      <c r="GAA144" s="347"/>
      <c r="GAB144" s="347"/>
      <c r="GAC144" s="347"/>
      <c r="GAD144" s="347"/>
      <c r="GAE144" s="347"/>
      <c r="GAF144" s="347"/>
      <c r="GAG144" s="347"/>
      <c r="GAH144" s="347"/>
      <c r="GAI144" s="347"/>
      <c r="GAJ144" s="347"/>
      <c r="GAK144" s="347"/>
      <c r="GAL144" s="347"/>
      <c r="GAM144" s="347"/>
      <c r="GAN144" s="347"/>
      <c r="GAO144" s="347"/>
      <c r="GAP144" s="347"/>
      <c r="GAQ144" s="347"/>
      <c r="GAR144" s="347"/>
      <c r="GAS144" s="347"/>
      <c r="GAT144" s="347"/>
      <c r="GAU144" s="347"/>
      <c r="GAV144" s="347"/>
      <c r="GAW144" s="347"/>
      <c r="GAX144" s="347"/>
      <c r="GAY144" s="347"/>
      <c r="GAZ144" s="347"/>
      <c r="GBA144" s="347"/>
      <c r="GBB144" s="347"/>
      <c r="GBC144" s="347"/>
      <c r="GBD144" s="347"/>
      <c r="GBE144" s="347"/>
      <c r="GBF144" s="347"/>
      <c r="GBG144" s="347"/>
      <c r="GBH144" s="347"/>
      <c r="GBI144" s="347"/>
      <c r="GBJ144" s="347"/>
      <c r="GBK144" s="347"/>
      <c r="GBL144" s="347"/>
      <c r="GBM144" s="347"/>
      <c r="GBN144" s="347"/>
      <c r="GBO144" s="347"/>
      <c r="GBP144" s="347"/>
      <c r="GBQ144" s="347"/>
      <c r="GBR144" s="347"/>
      <c r="GBS144" s="347"/>
      <c r="GBT144" s="347"/>
      <c r="GBU144" s="347"/>
      <c r="GBV144" s="347"/>
      <c r="GBW144" s="347"/>
      <c r="GBX144" s="347"/>
      <c r="GBY144" s="347"/>
      <c r="GBZ144" s="347"/>
      <c r="GCA144" s="347"/>
      <c r="GCB144" s="347"/>
      <c r="GCC144" s="347"/>
      <c r="GCD144" s="347"/>
      <c r="GCE144" s="347"/>
      <c r="GCF144" s="347"/>
      <c r="GCG144" s="347"/>
      <c r="GCH144" s="347"/>
      <c r="GCI144" s="347"/>
      <c r="GCJ144" s="347"/>
      <c r="GCK144" s="347"/>
      <c r="GCL144" s="347"/>
      <c r="GCM144" s="347"/>
      <c r="GCN144" s="347"/>
      <c r="GCO144" s="347"/>
      <c r="GCP144" s="347"/>
      <c r="GCQ144" s="347"/>
      <c r="GCR144" s="347"/>
      <c r="GCS144" s="347"/>
      <c r="GCT144" s="347"/>
      <c r="GCU144" s="347"/>
      <c r="GCV144" s="347"/>
      <c r="GCW144" s="347"/>
      <c r="GCX144" s="347"/>
      <c r="GCY144" s="347"/>
      <c r="GCZ144" s="347"/>
      <c r="GDA144" s="347"/>
      <c r="GDB144" s="347"/>
      <c r="GDC144" s="347"/>
      <c r="GDD144" s="347"/>
      <c r="GDE144" s="347"/>
      <c r="GDF144" s="347"/>
      <c r="GDG144" s="347"/>
      <c r="GDH144" s="347"/>
      <c r="GDI144" s="347"/>
      <c r="GDJ144" s="347"/>
      <c r="GDK144" s="347"/>
      <c r="GDL144" s="347"/>
      <c r="GDM144" s="347"/>
      <c r="GDN144" s="347"/>
      <c r="GDO144" s="347"/>
      <c r="GDP144" s="347"/>
      <c r="GDQ144" s="347"/>
      <c r="GDR144" s="347"/>
      <c r="GDS144" s="347"/>
      <c r="GDT144" s="347"/>
      <c r="GDU144" s="347"/>
      <c r="GDV144" s="347"/>
      <c r="GDW144" s="347"/>
      <c r="GDX144" s="347"/>
      <c r="GDY144" s="347"/>
      <c r="GDZ144" s="347"/>
      <c r="GEA144" s="347"/>
      <c r="GEB144" s="347"/>
      <c r="GEC144" s="347"/>
      <c r="GED144" s="347"/>
      <c r="GEE144" s="347"/>
      <c r="GEF144" s="347"/>
      <c r="GEG144" s="347"/>
      <c r="GEH144" s="347"/>
      <c r="GEI144" s="347"/>
      <c r="GEJ144" s="347"/>
      <c r="GEK144" s="347"/>
      <c r="GEL144" s="347"/>
      <c r="GEM144" s="347"/>
      <c r="GEN144" s="347"/>
      <c r="GEO144" s="347"/>
      <c r="GEP144" s="347"/>
      <c r="GEQ144" s="347"/>
      <c r="GER144" s="347"/>
      <c r="GES144" s="347"/>
      <c r="GET144" s="347"/>
      <c r="GEU144" s="347"/>
      <c r="GEV144" s="347"/>
      <c r="GEW144" s="347"/>
      <c r="GEX144" s="347"/>
      <c r="GEY144" s="347"/>
      <c r="GEZ144" s="347"/>
      <c r="GFA144" s="347"/>
      <c r="GFB144" s="347"/>
      <c r="GFC144" s="347"/>
      <c r="GFD144" s="347"/>
      <c r="GFE144" s="347"/>
      <c r="GFF144" s="347"/>
      <c r="GFG144" s="347"/>
      <c r="GFH144" s="347"/>
      <c r="GFI144" s="347"/>
      <c r="GFJ144" s="347"/>
      <c r="GFK144" s="347"/>
      <c r="GFL144" s="347"/>
      <c r="GFM144" s="347"/>
      <c r="GFN144" s="347"/>
      <c r="GFO144" s="347"/>
      <c r="GFP144" s="347"/>
      <c r="GFQ144" s="347"/>
      <c r="GFR144" s="347"/>
      <c r="GFS144" s="347"/>
      <c r="GFT144" s="347"/>
      <c r="GFU144" s="347"/>
      <c r="GFV144" s="347"/>
      <c r="GFW144" s="347"/>
      <c r="GFX144" s="347"/>
      <c r="GFY144" s="347"/>
      <c r="GFZ144" s="347"/>
      <c r="GGA144" s="347"/>
      <c r="GGB144" s="347"/>
      <c r="GGC144" s="347"/>
      <c r="GGD144" s="347"/>
      <c r="GGE144" s="347"/>
      <c r="GGF144" s="347"/>
      <c r="GGG144" s="347"/>
      <c r="GGH144" s="347"/>
      <c r="GGI144" s="347"/>
      <c r="GGJ144" s="347"/>
      <c r="GGK144" s="347"/>
      <c r="GGL144" s="347"/>
      <c r="GGM144" s="347"/>
      <c r="GGN144" s="347"/>
      <c r="GGO144" s="347"/>
      <c r="GGP144" s="347"/>
      <c r="GGQ144" s="347"/>
      <c r="GGR144" s="347"/>
      <c r="GGS144" s="347"/>
      <c r="GGT144" s="347"/>
      <c r="GGU144" s="347"/>
      <c r="GGV144" s="347"/>
      <c r="GGW144" s="347"/>
      <c r="GGX144" s="347"/>
      <c r="GGY144" s="347"/>
      <c r="GGZ144" s="347"/>
      <c r="GHA144" s="347"/>
      <c r="GHB144" s="347"/>
      <c r="GHC144" s="347"/>
      <c r="GHD144" s="347"/>
      <c r="GHE144" s="347"/>
      <c r="GHF144" s="347"/>
      <c r="GHG144" s="347"/>
      <c r="GHH144" s="347"/>
      <c r="GHI144" s="347"/>
      <c r="GHJ144" s="347"/>
      <c r="GHK144" s="347"/>
      <c r="GHL144" s="347"/>
      <c r="GHM144" s="347"/>
      <c r="GHN144" s="347"/>
      <c r="GHO144" s="347"/>
      <c r="GHP144" s="347"/>
      <c r="GHQ144" s="347"/>
      <c r="GHR144" s="347"/>
      <c r="GHS144" s="347"/>
      <c r="GHT144" s="347"/>
      <c r="GHU144" s="347"/>
      <c r="GHV144" s="347"/>
      <c r="GHW144" s="347"/>
      <c r="GHX144" s="347"/>
      <c r="GHY144" s="347"/>
      <c r="GHZ144" s="347"/>
      <c r="GIA144" s="347"/>
      <c r="GIB144" s="347"/>
      <c r="GIC144" s="347"/>
      <c r="GID144" s="347"/>
      <c r="GIE144" s="347"/>
      <c r="GIF144" s="347"/>
      <c r="GIG144" s="347"/>
      <c r="GIH144" s="347"/>
      <c r="GII144" s="347"/>
      <c r="GIJ144" s="347"/>
      <c r="GIK144" s="347"/>
      <c r="GIL144" s="347"/>
      <c r="GIM144" s="347"/>
      <c r="GIN144" s="347"/>
      <c r="GIO144" s="347"/>
      <c r="GIP144" s="347"/>
      <c r="GIQ144" s="347"/>
      <c r="GIR144" s="347"/>
      <c r="GIS144" s="347"/>
      <c r="GIT144" s="347"/>
      <c r="GIU144" s="347"/>
      <c r="GIV144" s="347"/>
      <c r="GIW144" s="347"/>
      <c r="GIX144" s="347"/>
    </row>
    <row r="145" spans="1:4990" ht="60" x14ac:dyDescent="0.25">
      <c r="A145" s="443" t="s">
        <v>991</v>
      </c>
      <c r="B145" s="376" t="s">
        <v>263</v>
      </c>
      <c r="C145" s="376" t="s">
        <v>958</v>
      </c>
      <c r="D145" s="376" t="s">
        <v>265</v>
      </c>
      <c r="E145" s="376" t="s">
        <v>1287</v>
      </c>
      <c r="F145" s="393">
        <v>676755</v>
      </c>
      <c r="G145" s="393">
        <v>676890</v>
      </c>
      <c r="H145" s="393">
        <v>676994</v>
      </c>
      <c r="I145" s="266" t="s">
        <v>959</v>
      </c>
      <c r="J145" s="412">
        <v>317746.8</v>
      </c>
      <c r="K145" s="412">
        <v>387700</v>
      </c>
      <c r="L145" s="412">
        <v>387670.7</v>
      </c>
      <c r="M145" s="347"/>
      <c r="N145" s="353"/>
      <c r="O145" s="353"/>
      <c r="P145" s="353"/>
      <c r="Q145" s="347"/>
      <c r="R145" s="347"/>
      <c r="S145" s="347"/>
      <c r="T145" s="347"/>
      <c r="U145" s="347"/>
      <c r="V145" s="347"/>
      <c r="W145" s="347"/>
      <c r="X145" s="347"/>
      <c r="Y145" s="347"/>
      <c r="Z145" s="347"/>
      <c r="AA145" s="347"/>
      <c r="AB145" s="347"/>
      <c r="AC145" s="347"/>
      <c r="AD145" s="347"/>
      <c r="AE145" s="347"/>
      <c r="AF145" s="347"/>
      <c r="AG145" s="347"/>
      <c r="AH145" s="347"/>
      <c r="AI145" s="347"/>
      <c r="AJ145" s="347"/>
      <c r="AK145" s="347"/>
      <c r="AL145" s="347"/>
      <c r="AM145" s="347"/>
      <c r="AN145" s="347"/>
      <c r="AO145" s="347"/>
      <c r="AP145" s="347"/>
      <c r="AQ145" s="347"/>
      <c r="AR145" s="347"/>
      <c r="AS145" s="347"/>
      <c r="AT145" s="347"/>
      <c r="AU145" s="347"/>
      <c r="AV145" s="347"/>
      <c r="AW145" s="347"/>
      <c r="AX145" s="347"/>
      <c r="AY145" s="347"/>
      <c r="AZ145" s="347"/>
      <c r="BA145" s="347"/>
      <c r="BB145" s="347"/>
      <c r="BC145" s="347"/>
      <c r="BD145" s="347"/>
      <c r="BE145" s="347"/>
      <c r="BF145" s="347"/>
      <c r="BG145" s="347"/>
      <c r="BH145" s="347"/>
      <c r="BI145" s="347"/>
      <c r="BJ145" s="347"/>
      <c r="BK145" s="347"/>
      <c r="BL145" s="347"/>
      <c r="BM145" s="347"/>
      <c r="BN145" s="347"/>
      <c r="BO145" s="347"/>
      <c r="BP145" s="347"/>
      <c r="BQ145" s="347"/>
      <c r="BR145" s="347"/>
      <c r="BS145" s="347"/>
      <c r="BT145" s="347"/>
      <c r="BU145" s="347"/>
      <c r="BV145" s="347"/>
      <c r="BW145" s="347"/>
      <c r="BX145" s="347"/>
      <c r="BY145" s="347"/>
      <c r="BZ145" s="347"/>
      <c r="CA145" s="347"/>
      <c r="CB145" s="347"/>
      <c r="CC145" s="347"/>
      <c r="CD145" s="347"/>
      <c r="CE145" s="347"/>
      <c r="CF145" s="347"/>
      <c r="CG145" s="347"/>
      <c r="CH145" s="347"/>
      <c r="CI145" s="347"/>
      <c r="CJ145" s="347"/>
      <c r="CK145" s="347"/>
      <c r="CL145" s="347"/>
      <c r="CM145" s="347"/>
      <c r="CN145" s="347"/>
      <c r="CO145" s="347"/>
      <c r="CP145" s="347"/>
      <c r="CQ145" s="347"/>
      <c r="CR145" s="347"/>
      <c r="CS145" s="347"/>
      <c r="CT145" s="347"/>
      <c r="CU145" s="347"/>
      <c r="CV145" s="347"/>
      <c r="CW145" s="347"/>
      <c r="CX145" s="347"/>
      <c r="CY145" s="347"/>
      <c r="CZ145" s="347"/>
      <c r="DA145" s="347"/>
      <c r="DB145" s="347"/>
      <c r="DC145" s="347"/>
      <c r="DD145" s="347"/>
      <c r="DE145" s="347"/>
      <c r="DF145" s="347"/>
      <c r="DG145" s="347"/>
      <c r="DH145" s="347"/>
      <c r="DI145" s="347"/>
      <c r="DJ145" s="347"/>
      <c r="DK145" s="347"/>
      <c r="DL145" s="347"/>
      <c r="DM145" s="347"/>
      <c r="DN145" s="347"/>
      <c r="DO145" s="347"/>
      <c r="DP145" s="347"/>
      <c r="DQ145" s="347"/>
      <c r="DR145" s="347"/>
      <c r="DS145" s="347"/>
      <c r="DT145" s="347"/>
      <c r="DU145" s="347"/>
      <c r="DV145" s="347"/>
      <c r="DW145" s="347"/>
      <c r="DX145" s="347"/>
      <c r="DY145" s="347"/>
      <c r="DZ145" s="347"/>
      <c r="EA145" s="347"/>
      <c r="EB145" s="347"/>
      <c r="EC145" s="347"/>
      <c r="ED145" s="347"/>
      <c r="EE145" s="347"/>
      <c r="EF145" s="347"/>
      <c r="EG145" s="347"/>
      <c r="EH145" s="347"/>
      <c r="EI145" s="347"/>
      <c r="EJ145" s="347"/>
      <c r="EK145" s="347"/>
      <c r="EL145" s="347"/>
      <c r="EM145" s="347"/>
      <c r="EN145" s="347"/>
      <c r="EO145" s="347"/>
      <c r="EP145" s="347"/>
      <c r="EQ145" s="347"/>
      <c r="ER145" s="347"/>
      <c r="ES145" s="347"/>
      <c r="ET145" s="347"/>
      <c r="EU145" s="347"/>
      <c r="EV145" s="347"/>
      <c r="EW145" s="347"/>
      <c r="EX145" s="347"/>
      <c r="EY145" s="347"/>
      <c r="EZ145" s="347"/>
      <c r="FA145" s="347"/>
      <c r="FB145" s="347"/>
      <c r="FC145" s="347"/>
      <c r="FD145" s="347"/>
      <c r="FE145" s="347"/>
      <c r="FF145" s="347"/>
      <c r="FG145" s="347"/>
      <c r="FH145" s="347"/>
      <c r="FI145" s="347"/>
      <c r="FJ145" s="347"/>
      <c r="FK145" s="347"/>
      <c r="FL145" s="347"/>
      <c r="FM145" s="347"/>
      <c r="FN145" s="347"/>
      <c r="FO145" s="347"/>
      <c r="FP145" s="347"/>
      <c r="FQ145" s="347"/>
      <c r="FR145" s="347"/>
      <c r="FS145" s="347"/>
      <c r="FT145" s="347"/>
      <c r="FU145" s="347"/>
      <c r="FV145" s="347"/>
      <c r="FW145" s="347"/>
      <c r="FX145" s="347"/>
      <c r="FY145" s="347"/>
      <c r="FZ145" s="347"/>
      <c r="GA145" s="347"/>
      <c r="GB145" s="347"/>
      <c r="GC145" s="347"/>
      <c r="GD145" s="347"/>
      <c r="GE145" s="347"/>
      <c r="GF145" s="347"/>
      <c r="GG145" s="347"/>
      <c r="GH145" s="347"/>
      <c r="GI145" s="347"/>
      <c r="GJ145" s="347"/>
      <c r="GK145" s="347"/>
      <c r="GL145" s="347"/>
      <c r="GM145" s="347"/>
      <c r="GN145" s="347"/>
      <c r="GO145" s="347"/>
      <c r="GP145" s="347"/>
      <c r="GQ145" s="347"/>
      <c r="GR145" s="347"/>
      <c r="GS145" s="347"/>
      <c r="GT145" s="347"/>
      <c r="GU145" s="347"/>
      <c r="GV145" s="347"/>
      <c r="GW145" s="347"/>
      <c r="GX145" s="347"/>
      <c r="GY145" s="347"/>
      <c r="GZ145" s="347"/>
      <c r="HA145" s="347"/>
      <c r="HB145" s="347"/>
      <c r="HC145" s="347"/>
      <c r="HD145" s="347"/>
      <c r="HE145" s="347"/>
      <c r="HF145" s="347"/>
      <c r="HG145" s="347"/>
      <c r="HH145" s="347"/>
      <c r="HI145" s="347"/>
      <c r="HJ145" s="347"/>
      <c r="HK145" s="347"/>
      <c r="HL145" s="347"/>
      <c r="HM145" s="347"/>
      <c r="HN145" s="347"/>
      <c r="HO145" s="347"/>
      <c r="HP145" s="347"/>
      <c r="HQ145" s="347"/>
      <c r="HR145" s="347"/>
      <c r="HS145" s="347"/>
      <c r="HT145" s="347"/>
      <c r="HU145" s="347"/>
      <c r="HV145" s="347"/>
      <c r="HW145" s="347"/>
      <c r="HX145" s="347"/>
      <c r="HY145" s="347"/>
      <c r="HZ145" s="347"/>
      <c r="IA145" s="347"/>
      <c r="IB145" s="347"/>
      <c r="IC145" s="347"/>
      <c r="ID145" s="347"/>
      <c r="IE145" s="347"/>
      <c r="IF145" s="347"/>
      <c r="IG145" s="347"/>
      <c r="IH145" s="347"/>
      <c r="II145" s="347"/>
      <c r="IJ145" s="347"/>
      <c r="IK145" s="347"/>
      <c r="IL145" s="347"/>
      <c r="IM145" s="347"/>
      <c r="IN145" s="347"/>
      <c r="IO145" s="347"/>
      <c r="IP145" s="347"/>
      <c r="IQ145" s="347"/>
      <c r="IR145" s="347"/>
      <c r="IS145" s="347"/>
      <c r="IT145" s="347"/>
      <c r="IU145" s="347"/>
      <c r="IV145" s="347"/>
      <c r="IW145" s="347"/>
      <c r="IX145" s="347"/>
      <c r="IY145" s="347"/>
      <c r="IZ145" s="347"/>
      <c r="JA145" s="347"/>
      <c r="JB145" s="347"/>
      <c r="JC145" s="347"/>
      <c r="JD145" s="347"/>
      <c r="JE145" s="347"/>
      <c r="JF145" s="347"/>
      <c r="JG145" s="347"/>
      <c r="JH145" s="347"/>
      <c r="JI145" s="347"/>
      <c r="JJ145" s="347"/>
      <c r="JK145" s="347"/>
      <c r="JL145" s="347"/>
      <c r="JM145" s="347"/>
      <c r="JN145" s="347"/>
      <c r="JO145" s="347"/>
      <c r="JP145" s="347"/>
      <c r="JQ145" s="347"/>
      <c r="JR145" s="347"/>
      <c r="JS145" s="347"/>
      <c r="JT145" s="347"/>
      <c r="JU145" s="347"/>
      <c r="JV145" s="347"/>
      <c r="JW145" s="347"/>
      <c r="JX145" s="347"/>
      <c r="JY145" s="347"/>
      <c r="JZ145" s="347"/>
      <c r="KA145" s="347"/>
      <c r="KB145" s="347"/>
      <c r="KC145" s="347"/>
      <c r="KD145" s="347"/>
      <c r="KE145" s="347"/>
      <c r="KF145" s="347"/>
      <c r="KG145" s="347"/>
      <c r="KH145" s="347"/>
      <c r="KI145" s="347"/>
      <c r="KJ145" s="347"/>
      <c r="KK145" s="347"/>
      <c r="KL145" s="347"/>
      <c r="KM145" s="347"/>
      <c r="KN145" s="347"/>
      <c r="KO145" s="347"/>
      <c r="KP145" s="347"/>
      <c r="KQ145" s="347"/>
      <c r="KR145" s="347"/>
      <c r="KS145" s="347"/>
      <c r="KT145" s="347"/>
      <c r="KU145" s="347"/>
      <c r="KV145" s="347"/>
      <c r="KW145" s="347"/>
      <c r="KX145" s="347"/>
      <c r="KY145" s="347"/>
      <c r="KZ145" s="347"/>
      <c r="LA145" s="347"/>
      <c r="LB145" s="347"/>
      <c r="LC145" s="347"/>
      <c r="LD145" s="347"/>
      <c r="LE145" s="347"/>
      <c r="LF145" s="347"/>
      <c r="LG145" s="347"/>
      <c r="LH145" s="347"/>
      <c r="LI145" s="347"/>
      <c r="LJ145" s="347"/>
      <c r="LK145" s="347"/>
      <c r="LL145" s="347"/>
      <c r="LM145" s="347"/>
      <c r="LN145" s="347"/>
      <c r="LO145" s="347"/>
      <c r="LP145" s="347"/>
      <c r="LQ145" s="347"/>
      <c r="LR145" s="347"/>
      <c r="LS145" s="347"/>
      <c r="LT145" s="347"/>
      <c r="LU145" s="347"/>
      <c r="LV145" s="347"/>
      <c r="LW145" s="347"/>
      <c r="LX145" s="347"/>
      <c r="LY145" s="347"/>
      <c r="LZ145" s="347"/>
      <c r="MA145" s="347"/>
      <c r="MB145" s="347"/>
      <c r="MC145" s="347"/>
      <c r="MD145" s="347"/>
      <c r="ME145" s="347"/>
      <c r="MF145" s="347"/>
      <c r="MG145" s="347"/>
      <c r="MH145" s="347"/>
      <c r="MI145" s="347"/>
      <c r="MJ145" s="347"/>
      <c r="MK145" s="347"/>
      <c r="ML145" s="347"/>
      <c r="MM145" s="347"/>
      <c r="MN145" s="347"/>
      <c r="MO145" s="347"/>
      <c r="MP145" s="347"/>
      <c r="MQ145" s="347"/>
      <c r="MR145" s="347"/>
      <c r="MS145" s="347"/>
      <c r="MT145" s="347"/>
      <c r="MU145" s="347"/>
      <c r="MV145" s="347"/>
      <c r="MW145" s="347"/>
      <c r="MX145" s="347"/>
      <c r="MY145" s="347"/>
      <c r="MZ145" s="347"/>
      <c r="NA145" s="347"/>
      <c r="NB145" s="347"/>
      <c r="NC145" s="347"/>
      <c r="ND145" s="347"/>
      <c r="NE145" s="347"/>
      <c r="NF145" s="347"/>
      <c r="NG145" s="347"/>
      <c r="NH145" s="347"/>
      <c r="NI145" s="347"/>
      <c r="NJ145" s="347"/>
      <c r="NK145" s="347"/>
      <c r="NL145" s="347"/>
      <c r="NM145" s="347"/>
      <c r="NN145" s="347"/>
      <c r="NO145" s="347"/>
      <c r="NP145" s="347"/>
      <c r="NQ145" s="347"/>
      <c r="NR145" s="347"/>
      <c r="NS145" s="347"/>
      <c r="NT145" s="347"/>
      <c r="NU145" s="347"/>
      <c r="NV145" s="347"/>
      <c r="NW145" s="347"/>
      <c r="NX145" s="347"/>
      <c r="NY145" s="347"/>
      <c r="NZ145" s="347"/>
      <c r="OA145" s="347"/>
      <c r="OB145" s="347"/>
      <c r="OC145" s="347"/>
      <c r="OD145" s="347"/>
      <c r="OE145" s="347"/>
      <c r="OF145" s="347"/>
      <c r="OG145" s="347"/>
      <c r="OH145" s="347"/>
      <c r="OI145" s="347"/>
      <c r="OJ145" s="347"/>
      <c r="OK145" s="347"/>
      <c r="OL145" s="347"/>
      <c r="OM145" s="347"/>
      <c r="ON145" s="347"/>
      <c r="OO145" s="347"/>
      <c r="OP145" s="347"/>
      <c r="OQ145" s="347"/>
      <c r="OR145" s="347"/>
      <c r="OS145" s="347"/>
      <c r="OT145" s="347"/>
      <c r="OU145" s="347"/>
      <c r="OV145" s="347"/>
      <c r="OW145" s="347"/>
      <c r="OX145" s="347"/>
      <c r="OY145" s="347"/>
      <c r="OZ145" s="347"/>
      <c r="PA145" s="347"/>
      <c r="PB145" s="347"/>
      <c r="PC145" s="347"/>
      <c r="PD145" s="347"/>
      <c r="PE145" s="347"/>
      <c r="PF145" s="347"/>
      <c r="PG145" s="347"/>
      <c r="PH145" s="347"/>
      <c r="PI145" s="347"/>
      <c r="PJ145" s="347"/>
      <c r="PK145" s="347"/>
      <c r="PL145" s="347"/>
      <c r="PM145" s="347"/>
      <c r="PN145" s="347"/>
      <c r="PO145" s="347"/>
      <c r="PP145" s="347"/>
      <c r="PQ145" s="347"/>
      <c r="PR145" s="347"/>
      <c r="PS145" s="347"/>
      <c r="PT145" s="347"/>
      <c r="PU145" s="347"/>
      <c r="PV145" s="347"/>
      <c r="PW145" s="347"/>
      <c r="PX145" s="347"/>
      <c r="PY145" s="347"/>
      <c r="PZ145" s="347"/>
      <c r="QA145" s="347"/>
      <c r="QB145" s="347"/>
      <c r="QC145" s="347"/>
      <c r="QD145" s="347"/>
      <c r="QE145" s="347"/>
      <c r="QF145" s="347"/>
      <c r="QG145" s="347"/>
      <c r="QH145" s="347"/>
      <c r="QI145" s="347"/>
      <c r="QJ145" s="347"/>
      <c r="QK145" s="347"/>
      <c r="QL145" s="347"/>
      <c r="QM145" s="347"/>
      <c r="QN145" s="347"/>
      <c r="QO145" s="347"/>
      <c r="QP145" s="347"/>
      <c r="QQ145" s="347"/>
      <c r="QR145" s="347"/>
      <c r="QS145" s="347"/>
      <c r="QT145" s="347"/>
      <c r="QU145" s="347"/>
      <c r="QV145" s="347"/>
      <c r="QW145" s="347"/>
      <c r="QX145" s="347"/>
      <c r="QY145" s="347"/>
      <c r="QZ145" s="347"/>
      <c r="RA145" s="347"/>
      <c r="RB145" s="347"/>
      <c r="RC145" s="347"/>
      <c r="RD145" s="347"/>
      <c r="RE145" s="347"/>
      <c r="RF145" s="347"/>
      <c r="RG145" s="347"/>
      <c r="RH145" s="347"/>
      <c r="RI145" s="347"/>
      <c r="RJ145" s="347"/>
      <c r="RK145" s="347"/>
      <c r="RL145" s="347"/>
      <c r="RM145" s="347"/>
      <c r="RN145" s="347"/>
      <c r="RO145" s="347"/>
      <c r="RP145" s="347"/>
      <c r="RQ145" s="347"/>
      <c r="RR145" s="347"/>
      <c r="RS145" s="347"/>
      <c r="RT145" s="347"/>
      <c r="RU145" s="347"/>
      <c r="RV145" s="347"/>
      <c r="RW145" s="347"/>
      <c r="RX145" s="347"/>
      <c r="RY145" s="347"/>
      <c r="RZ145" s="347"/>
      <c r="SA145" s="347"/>
      <c r="SB145" s="347"/>
      <c r="SC145" s="347"/>
      <c r="SD145" s="347"/>
      <c r="SE145" s="347"/>
      <c r="SF145" s="347"/>
      <c r="SG145" s="347"/>
      <c r="SH145" s="347"/>
      <c r="SI145" s="347"/>
      <c r="SJ145" s="347"/>
      <c r="SK145" s="347"/>
      <c r="SL145" s="347"/>
      <c r="SM145" s="347"/>
      <c r="SN145" s="347"/>
      <c r="SO145" s="347"/>
      <c r="SP145" s="347"/>
      <c r="SQ145" s="347"/>
      <c r="SR145" s="347"/>
      <c r="SS145" s="347"/>
      <c r="ST145" s="347"/>
      <c r="SU145" s="347"/>
      <c r="SV145" s="347"/>
      <c r="SW145" s="347"/>
      <c r="SX145" s="347"/>
      <c r="SY145" s="347"/>
      <c r="SZ145" s="347"/>
      <c r="TA145" s="347"/>
      <c r="TB145" s="347"/>
      <c r="TC145" s="347"/>
      <c r="TD145" s="347"/>
      <c r="TE145" s="347"/>
      <c r="TF145" s="347"/>
      <c r="TG145" s="347"/>
      <c r="TH145" s="347"/>
      <c r="TI145" s="347"/>
      <c r="TJ145" s="347"/>
      <c r="TK145" s="347"/>
      <c r="TL145" s="347"/>
      <c r="TM145" s="347"/>
      <c r="TN145" s="347"/>
      <c r="TO145" s="347"/>
      <c r="TP145" s="347"/>
      <c r="TQ145" s="347"/>
      <c r="TR145" s="347"/>
      <c r="TS145" s="347"/>
      <c r="TT145" s="347"/>
      <c r="TU145" s="347"/>
      <c r="TV145" s="347"/>
      <c r="TW145" s="347"/>
      <c r="TX145" s="347"/>
      <c r="TY145" s="347"/>
      <c r="TZ145" s="347"/>
      <c r="UA145" s="347"/>
      <c r="UB145" s="347"/>
      <c r="UC145" s="347"/>
      <c r="UD145" s="347"/>
      <c r="UE145" s="347"/>
      <c r="UF145" s="347"/>
      <c r="UG145" s="347"/>
      <c r="UH145" s="347"/>
      <c r="UI145" s="347"/>
      <c r="UJ145" s="347"/>
      <c r="UK145" s="347"/>
      <c r="UL145" s="347"/>
      <c r="UM145" s="347"/>
      <c r="UN145" s="347"/>
      <c r="UO145" s="347"/>
      <c r="UP145" s="347"/>
      <c r="UQ145" s="347"/>
      <c r="UR145" s="347"/>
      <c r="US145" s="347"/>
      <c r="UT145" s="347"/>
      <c r="UU145" s="347"/>
      <c r="UV145" s="347"/>
      <c r="UW145" s="347"/>
      <c r="UX145" s="347"/>
      <c r="UY145" s="347"/>
      <c r="UZ145" s="347"/>
      <c r="VA145" s="347"/>
      <c r="VB145" s="347"/>
      <c r="VC145" s="347"/>
      <c r="VD145" s="347"/>
      <c r="VE145" s="347"/>
      <c r="VF145" s="347"/>
      <c r="VG145" s="347"/>
      <c r="VH145" s="347"/>
      <c r="VI145" s="347"/>
      <c r="VJ145" s="347"/>
      <c r="VK145" s="347"/>
      <c r="VL145" s="347"/>
      <c r="VM145" s="347"/>
      <c r="VN145" s="347"/>
      <c r="VO145" s="347"/>
      <c r="VP145" s="347"/>
      <c r="VQ145" s="347"/>
      <c r="VR145" s="347"/>
      <c r="VS145" s="347"/>
      <c r="VT145" s="347"/>
      <c r="VU145" s="347"/>
      <c r="VV145" s="347"/>
      <c r="VW145" s="347"/>
      <c r="VX145" s="347"/>
      <c r="VY145" s="347"/>
      <c r="VZ145" s="347"/>
      <c r="WA145" s="347"/>
      <c r="WB145" s="347"/>
      <c r="WC145" s="347"/>
      <c r="WD145" s="347"/>
      <c r="WE145" s="347"/>
      <c r="WF145" s="347"/>
      <c r="WG145" s="347"/>
      <c r="WH145" s="347"/>
      <c r="WI145" s="347"/>
      <c r="WJ145" s="347"/>
      <c r="WK145" s="347"/>
      <c r="WL145" s="347"/>
      <c r="WM145" s="347"/>
      <c r="WN145" s="347"/>
      <c r="WO145" s="347"/>
      <c r="WP145" s="347"/>
      <c r="WQ145" s="347"/>
      <c r="WR145" s="347"/>
      <c r="WS145" s="347"/>
      <c r="WT145" s="347"/>
      <c r="WU145" s="347"/>
      <c r="WV145" s="347"/>
      <c r="WW145" s="347"/>
      <c r="WX145" s="347"/>
      <c r="WY145" s="347"/>
      <c r="WZ145" s="347"/>
      <c r="XA145" s="347"/>
      <c r="XB145" s="347"/>
      <c r="XC145" s="347"/>
      <c r="XD145" s="347"/>
      <c r="XE145" s="347"/>
      <c r="XF145" s="347"/>
      <c r="XG145" s="347"/>
      <c r="XH145" s="347"/>
      <c r="XI145" s="347"/>
      <c r="XJ145" s="347"/>
      <c r="XK145" s="347"/>
      <c r="XL145" s="347"/>
      <c r="XM145" s="347"/>
      <c r="XN145" s="347"/>
      <c r="XO145" s="347"/>
      <c r="XP145" s="347"/>
      <c r="XQ145" s="347"/>
      <c r="XR145" s="347"/>
      <c r="XS145" s="347"/>
      <c r="XT145" s="347"/>
      <c r="XU145" s="347"/>
      <c r="XV145" s="347"/>
      <c r="XW145" s="347"/>
      <c r="XX145" s="347"/>
      <c r="XY145" s="347"/>
      <c r="XZ145" s="347"/>
      <c r="YA145" s="347"/>
      <c r="YB145" s="347"/>
      <c r="YC145" s="347"/>
      <c r="YD145" s="347"/>
      <c r="YE145" s="347"/>
      <c r="YF145" s="347"/>
      <c r="YG145" s="347"/>
      <c r="YH145" s="347"/>
      <c r="YI145" s="347"/>
      <c r="YJ145" s="347"/>
      <c r="YK145" s="347"/>
      <c r="YL145" s="347"/>
      <c r="YM145" s="347"/>
      <c r="YN145" s="347"/>
      <c r="YO145" s="347"/>
      <c r="YP145" s="347"/>
      <c r="YQ145" s="347"/>
      <c r="YR145" s="347"/>
      <c r="YS145" s="347"/>
      <c r="YT145" s="347"/>
      <c r="YU145" s="347"/>
      <c r="YV145" s="347"/>
      <c r="YW145" s="347"/>
      <c r="YX145" s="347"/>
      <c r="YY145" s="347"/>
      <c r="YZ145" s="347"/>
      <c r="ZA145" s="347"/>
      <c r="ZB145" s="347"/>
      <c r="ZC145" s="347"/>
      <c r="ZD145" s="347"/>
      <c r="ZE145" s="347"/>
      <c r="ZF145" s="347"/>
      <c r="ZG145" s="347"/>
      <c r="ZH145" s="347"/>
      <c r="ZI145" s="347"/>
      <c r="ZJ145" s="347"/>
      <c r="ZK145" s="347"/>
      <c r="ZL145" s="347"/>
      <c r="ZM145" s="347"/>
      <c r="ZN145" s="347"/>
      <c r="ZO145" s="347"/>
      <c r="ZP145" s="347"/>
      <c r="ZQ145" s="347"/>
      <c r="ZR145" s="347"/>
      <c r="ZS145" s="347"/>
      <c r="ZT145" s="347"/>
      <c r="ZU145" s="347"/>
      <c r="ZV145" s="347"/>
      <c r="ZW145" s="347"/>
      <c r="ZX145" s="347"/>
      <c r="ZY145" s="347"/>
      <c r="ZZ145" s="347"/>
      <c r="AAA145" s="347"/>
      <c r="AAB145" s="347"/>
      <c r="AAC145" s="347"/>
      <c r="AAD145" s="347"/>
      <c r="AAE145" s="347"/>
      <c r="AAF145" s="347"/>
      <c r="AAG145" s="347"/>
      <c r="AAH145" s="347"/>
      <c r="AAI145" s="347"/>
      <c r="AAJ145" s="347"/>
      <c r="AAK145" s="347"/>
      <c r="AAL145" s="347"/>
      <c r="AAM145" s="347"/>
      <c r="AAN145" s="347"/>
      <c r="AAO145" s="347"/>
      <c r="AAP145" s="347"/>
      <c r="AAQ145" s="347"/>
      <c r="AAR145" s="347"/>
      <c r="AAS145" s="347"/>
      <c r="AAT145" s="347"/>
      <c r="AAU145" s="347"/>
      <c r="AAV145" s="347"/>
      <c r="AAW145" s="347"/>
      <c r="AAX145" s="347"/>
      <c r="AAY145" s="347"/>
      <c r="AAZ145" s="347"/>
      <c r="ABA145" s="347"/>
      <c r="ABB145" s="347"/>
      <c r="ABC145" s="347"/>
      <c r="ABD145" s="347"/>
      <c r="ABE145" s="347"/>
      <c r="ABF145" s="347"/>
      <c r="ABG145" s="347"/>
      <c r="ABH145" s="347"/>
      <c r="ABI145" s="347"/>
      <c r="ABJ145" s="347"/>
      <c r="ABK145" s="347"/>
      <c r="ABL145" s="347"/>
      <c r="ABM145" s="347"/>
      <c r="ABN145" s="347"/>
      <c r="ABO145" s="347"/>
      <c r="ABP145" s="347"/>
      <c r="ABQ145" s="347"/>
      <c r="ABR145" s="347"/>
      <c r="ABS145" s="347"/>
      <c r="ABT145" s="347"/>
      <c r="ABU145" s="347"/>
      <c r="ABV145" s="347"/>
      <c r="ABW145" s="347"/>
      <c r="ABX145" s="347"/>
      <c r="ABY145" s="347"/>
      <c r="ABZ145" s="347"/>
      <c r="ACA145" s="347"/>
      <c r="ACB145" s="347"/>
      <c r="ACC145" s="347"/>
      <c r="ACD145" s="347"/>
      <c r="ACE145" s="347"/>
      <c r="ACF145" s="347"/>
      <c r="ACG145" s="347"/>
      <c r="ACH145" s="347"/>
      <c r="ACI145" s="347"/>
      <c r="ACJ145" s="347"/>
      <c r="ACK145" s="347"/>
      <c r="ACL145" s="347"/>
      <c r="ACM145" s="347"/>
      <c r="ACN145" s="347"/>
      <c r="ACO145" s="347"/>
      <c r="ACP145" s="347"/>
      <c r="ACQ145" s="347"/>
      <c r="ACR145" s="347"/>
      <c r="ACS145" s="347"/>
      <c r="ACT145" s="347"/>
      <c r="ACU145" s="347"/>
      <c r="ACV145" s="347"/>
      <c r="ACW145" s="347"/>
      <c r="ACX145" s="347"/>
      <c r="ACY145" s="347"/>
      <c r="ACZ145" s="347"/>
      <c r="ADA145" s="347"/>
      <c r="ADB145" s="347"/>
      <c r="ADC145" s="347"/>
      <c r="ADD145" s="347"/>
      <c r="ADE145" s="347"/>
      <c r="ADF145" s="347"/>
      <c r="ADG145" s="347"/>
      <c r="ADH145" s="347"/>
      <c r="ADI145" s="347"/>
      <c r="ADJ145" s="347"/>
      <c r="ADK145" s="347"/>
      <c r="ADL145" s="347"/>
      <c r="ADM145" s="347"/>
      <c r="ADN145" s="347"/>
      <c r="ADO145" s="347"/>
      <c r="ADP145" s="347"/>
      <c r="ADQ145" s="347"/>
      <c r="ADR145" s="347"/>
      <c r="ADS145" s="347"/>
      <c r="ADT145" s="347"/>
      <c r="ADU145" s="347"/>
      <c r="ADV145" s="347"/>
      <c r="ADW145" s="347"/>
      <c r="ADX145" s="347"/>
      <c r="ADY145" s="347"/>
      <c r="ADZ145" s="347"/>
      <c r="AEA145" s="347"/>
      <c r="AEB145" s="347"/>
      <c r="AEC145" s="347"/>
      <c r="AED145" s="347"/>
      <c r="AEE145" s="347"/>
      <c r="AEF145" s="347"/>
      <c r="AEG145" s="347"/>
      <c r="AEH145" s="347"/>
      <c r="AEI145" s="347"/>
      <c r="AEJ145" s="347"/>
      <c r="AEK145" s="347"/>
      <c r="AEL145" s="347"/>
      <c r="AEM145" s="347"/>
      <c r="AEN145" s="347"/>
      <c r="AEO145" s="347"/>
      <c r="AEP145" s="347"/>
      <c r="AEQ145" s="347"/>
      <c r="AER145" s="347"/>
      <c r="AES145" s="347"/>
      <c r="AET145" s="347"/>
      <c r="AEU145" s="347"/>
      <c r="AEV145" s="347"/>
      <c r="AEW145" s="347"/>
      <c r="AEX145" s="347"/>
      <c r="AEY145" s="347"/>
      <c r="AEZ145" s="347"/>
      <c r="AFA145" s="347"/>
      <c r="AFB145" s="347"/>
      <c r="AFC145" s="347"/>
      <c r="AFD145" s="347"/>
      <c r="AFE145" s="347"/>
      <c r="AFF145" s="347"/>
      <c r="AFG145" s="347"/>
      <c r="AFH145" s="347"/>
      <c r="AFI145" s="347"/>
      <c r="AFJ145" s="347"/>
      <c r="AFK145" s="347"/>
      <c r="AFL145" s="347"/>
      <c r="AFM145" s="347"/>
      <c r="AFN145" s="347"/>
      <c r="AFO145" s="347"/>
      <c r="AFP145" s="347"/>
      <c r="AFQ145" s="347"/>
      <c r="AFR145" s="347"/>
      <c r="AFS145" s="347"/>
      <c r="AFT145" s="347"/>
      <c r="AFU145" s="347"/>
      <c r="AFV145" s="347"/>
      <c r="AFW145" s="347"/>
      <c r="AFX145" s="347"/>
      <c r="AFY145" s="347"/>
      <c r="AFZ145" s="347"/>
      <c r="AGA145" s="347"/>
      <c r="AGB145" s="347"/>
      <c r="AGC145" s="347"/>
      <c r="AGD145" s="347"/>
      <c r="AGE145" s="347"/>
      <c r="AGF145" s="347"/>
      <c r="AGG145" s="347"/>
      <c r="AGH145" s="347"/>
      <c r="AGI145" s="347"/>
      <c r="AGJ145" s="347"/>
      <c r="AGK145" s="347"/>
      <c r="AGL145" s="347"/>
      <c r="AGM145" s="347"/>
      <c r="AGN145" s="347"/>
      <c r="AGO145" s="347"/>
      <c r="AGP145" s="347"/>
      <c r="AGQ145" s="347"/>
      <c r="AGR145" s="347"/>
      <c r="AGS145" s="347"/>
      <c r="AGT145" s="347"/>
      <c r="AGU145" s="347"/>
      <c r="AGV145" s="347"/>
      <c r="AGW145" s="347"/>
      <c r="AGX145" s="347"/>
      <c r="AGY145" s="347"/>
      <c r="AGZ145" s="347"/>
      <c r="AHA145" s="347"/>
      <c r="AHB145" s="347"/>
      <c r="AHC145" s="347"/>
      <c r="AHD145" s="347"/>
      <c r="AHE145" s="347"/>
      <c r="AHF145" s="347"/>
      <c r="AHG145" s="347"/>
      <c r="AHH145" s="347"/>
      <c r="AHI145" s="347"/>
      <c r="AHJ145" s="347"/>
      <c r="AHK145" s="347"/>
      <c r="AHL145" s="347"/>
      <c r="AHM145" s="347"/>
      <c r="AHN145" s="347"/>
      <c r="AHO145" s="347"/>
      <c r="AHP145" s="347"/>
      <c r="AHQ145" s="347"/>
      <c r="AHR145" s="347"/>
      <c r="AHS145" s="347"/>
      <c r="AHT145" s="347"/>
      <c r="AHU145" s="347"/>
      <c r="AHV145" s="347"/>
      <c r="AHW145" s="347"/>
      <c r="AHX145" s="347"/>
      <c r="AHY145" s="347"/>
      <c r="AHZ145" s="347"/>
      <c r="AIA145" s="347"/>
      <c r="AIB145" s="347"/>
      <c r="AIC145" s="347"/>
      <c r="AID145" s="347"/>
      <c r="AIE145" s="347"/>
      <c r="AIF145" s="347"/>
      <c r="AIG145" s="347"/>
      <c r="AIH145" s="347"/>
      <c r="AII145" s="347"/>
      <c r="AIJ145" s="347"/>
      <c r="AIK145" s="347"/>
      <c r="AIL145" s="347"/>
      <c r="AIM145" s="347"/>
      <c r="AIN145" s="347"/>
      <c r="AIO145" s="347"/>
      <c r="AIP145" s="347"/>
      <c r="AIQ145" s="347"/>
      <c r="AIR145" s="347"/>
      <c r="AIS145" s="347"/>
      <c r="AIT145" s="347"/>
      <c r="AIU145" s="347"/>
      <c r="AIV145" s="347"/>
      <c r="AIW145" s="347"/>
      <c r="AIX145" s="347"/>
      <c r="AIY145" s="347"/>
      <c r="AIZ145" s="347"/>
      <c r="AJA145" s="347"/>
      <c r="AJB145" s="347"/>
      <c r="AJC145" s="347"/>
      <c r="AJD145" s="347"/>
      <c r="AJE145" s="347"/>
      <c r="AJF145" s="347"/>
      <c r="AJG145" s="347"/>
      <c r="AJH145" s="347"/>
      <c r="AJI145" s="347"/>
      <c r="AJJ145" s="347"/>
      <c r="AJK145" s="347"/>
      <c r="AJL145" s="347"/>
      <c r="AJM145" s="347"/>
      <c r="AJN145" s="347"/>
      <c r="AJO145" s="347"/>
      <c r="AJP145" s="347"/>
      <c r="AJQ145" s="347"/>
      <c r="AJR145" s="347"/>
      <c r="AJS145" s="347"/>
      <c r="AJT145" s="347"/>
      <c r="AJU145" s="347"/>
      <c r="AJV145" s="347"/>
      <c r="AJW145" s="347"/>
      <c r="AJX145" s="347"/>
      <c r="AJY145" s="347"/>
      <c r="AJZ145" s="347"/>
      <c r="AKA145" s="347"/>
      <c r="AKB145" s="347"/>
      <c r="AKC145" s="347"/>
      <c r="AKD145" s="347"/>
      <c r="AKE145" s="347"/>
      <c r="AKF145" s="347"/>
      <c r="AKG145" s="347"/>
      <c r="AKH145" s="347"/>
      <c r="AKI145" s="347"/>
      <c r="AKJ145" s="347"/>
      <c r="AKK145" s="347"/>
      <c r="AKL145" s="347"/>
      <c r="AKM145" s="347"/>
      <c r="AKN145" s="347"/>
      <c r="AKO145" s="347"/>
      <c r="AKP145" s="347"/>
      <c r="AKQ145" s="347"/>
      <c r="AKR145" s="347"/>
      <c r="AKS145" s="347"/>
      <c r="AKT145" s="347"/>
      <c r="AKU145" s="347"/>
      <c r="AKV145" s="347"/>
      <c r="AKW145" s="347"/>
      <c r="AKX145" s="347"/>
      <c r="AKY145" s="347"/>
      <c r="AKZ145" s="347"/>
      <c r="ALA145" s="347"/>
      <c r="ALB145" s="347"/>
      <c r="ALC145" s="347"/>
      <c r="ALD145" s="347"/>
      <c r="ALE145" s="347"/>
      <c r="ALF145" s="347"/>
      <c r="ALG145" s="347"/>
      <c r="ALH145" s="347"/>
      <c r="ALI145" s="347"/>
      <c r="ALJ145" s="347"/>
      <c r="ALK145" s="347"/>
      <c r="ALL145" s="347"/>
      <c r="ALM145" s="347"/>
      <c r="ALN145" s="347"/>
      <c r="ALO145" s="347"/>
      <c r="ALP145" s="347"/>
      <c r="ALQ145" s="347"/>
      <c r="ALR145" s="347"/>
      <c r="ALS145" s="347"/>
      <c r="ALT145" s="347"/>
      <c r="ALU145" s="347"/>
      <c r="ALV145" s="347"/>
      <c r="ALW145" s="347"/>
      <c r="ALX145" s="347"/>
      <c r="ALY145" s="347"/>
      <c r="ALZ145" s="347"/>
      <c r="AMA145" s="347"/>
      <c r="AMB145" s="347"/>
      <c r="AMC145" s="347"/>
      <c r="AMD145" s="347"/>
      <c r="AME145" s="347"/>
      <c r="AMF145" s="347"/>
      <c r="AMG145" s="347"/>
      <c r="AMH145" s="347"/>
      <c r="AMI145" s="347"/>
      <c r="AMJ145" s="347"/>
      <c r="AMK145" s="347"/>
      <c r="AML145" s="347"/>
      <c r="AMM145" s="347"/>
      <c r="AMN145" s="347"/>
      <c r="AMO145" s="347"/>
      <c r="AMP145" s="347"/>
      <c r="AMQ145" s="347"/>
      <c r="AMR145" s="347"/>
      <c r="AMS145" s="347"/>
      <c r="AMT145" s="347"/>
      <c r="AMU145" s="347"/>
      <c r="AMV145" s="347"/>
      <c r="AMW145" s="347"/>
      <c r="AMX145" s="347"/>
      <c r="AMY145" s="347"/>
      <c r="AMZ145" s="347"/>
      <c r="ANA145" s="347"/>
      <c r="ANB145" s="347"/>
      <c r="ANC145" s="347"/>
      <c r="AND145" s="347"/>
      <c r="ANE145" s="347"/>
      <c r="ANF145" s="347"/>
      <c r="ANG145" s="347"/>
      <c r="ANH145" s="347"/>
      <c r="ANI145" s="347"/>
      <c r="ANJ145" s="347"/>
      <c r="ANK145" s="347"/>
      <c r="ANL145" s="347"/>
      <c r="ANM145" s="347"/>
      <c r="ANN145" s="347"/>
      <c r="ANO145" s="347"/>
      <c r="ANP145" s="347"/>
      <c r="ANQ145" s="347"/>
      <c r="ANR145" s="347"/>
      <c r="ANS145" s="347"/>
      <c r="ANT145" s="347"/>
      <c r="ANU145" s="347"/>
      <c r="ANV145" s="347"/>
      <c r="ANW145" s="347"/>
      <c r="ANX145" s="347"/>
      <c r="ANY145" s="347"/>
      <c r="ANZ145" s="347"/>
      <c r="AOA145" s="347"/>
      <c r="AOB145" s="347"/>
      <c r="AOC145" s="347"/>
      <c r="AOD145" s="347"/>
      <c r="AOE145" s="347"/>
      <c r="AOF145" s="347"/>
      <c r="AOG145" s="347"/>
      <c r="AOH145" s="347"/>
      <c r="AOI145" s="347"/>
      <c r="AOJ145" s="347"/>
      <c r="AOK145" s="347"/>
      <c r="AOL145" s="347"/>
      <c r="AOM145" s="347"/>
      <c r="AON145" s="347"/>
      <c r="AOO145" s="347"/>
      <c r="AOP145" s="347"/>
      <c r="AOQ145" s="347"/>
      <c r="AOR145" s="347"/>
      <c r="AOS145" s="347"/>
      <c r="AOT145" s="347"/>
      <c r="AOU145" s="347"/>
      <c r="AOV145" s="347"/>
      <c r="AOW145" s="347"/>
      <c r="AOX145" s="347"/>
      <c r="AOY145" s="347"/>
      <c r="AOZ145" s="347"/>
      <c r="APA145" s="347"/>
      <c r="APB145" s="347"/>
      <c r="APC145" s="347"/>
      <c r="APD145" s="347"/>
      <c r="APE145" s="347"/>
      <c r="APF145" s="347"/>
      <c r="APG145" s="347"/>
      <c r="APH145" s="347"/>
      <c r="API145" s="347"/>
      <c r="APJ145" s="347"/>
      <c r="APK145" s="347"/>
      <c r="APL145" s="347"/>
      <c r="APM145" s="347"/>
      <c r="APN145" s="347"/>
      <c r="APO145" s="347"/>
      <c r="APP145" s="347"/>
      <c r="APQ145" s="347"/>
      <c r="APR145" s="347"/>
      <c r="APS145" s="347"/>
      <c r="APT145" s="347"/>
      <c r="APU145" s="347"/>
      <c r="APV145" s="347"/>
      <c r="APW145" s="347"/>
      <c r="APX145" s="347"/>
      <c r="APY145" s="347"/>
      <c r="APZ145" s="347"/>
      <c r="AQA145" s="347"/>
      <c r="AQB145" s="347"/>
      <c r="AQC145" s="347"/>
      <c r="AQD145" s="347"/>
      <c r="AQE145" s="347"/>
      <c r="AQF145" s="347"/>
      <c r="AQG145" s="347"/>
      <c r="AQH145" s="347"/>
      <c r="AQI145" s="347"/>
      <c r="AQJ145" s="347"/>
      <c r="AQK145" s="347"/>
      <c r="AQL145" s="347"/>
      <c r="AQM145" s="347"/>
      <c r="AQN145" s="347"/>
      <c r="AQO145" s="347"/>
      <c r="AQP145" s="347"/>
      <c r="AQQ145" s="347"/>
      <c r="AQR145" s="347"/>
      <c r="AQS145" s="347"/>
      <c r="AQT145" s="347"/>
      <c r="AQU145" s="347"/>
      <c r="AQV145" s="347"/>
      <c r="AQW145" s="347"/>
      <c r="AQX145" s="347"/>
      <c r="AQY145" s="347"/>
      <c r="AQZ145" s="347"/>
      <c r="ARA145" s="347"/>
      <c r="ARB145" s="347"/>
      <c r="ARC145" s="347"/>
      <c r="ARD145" s="347"/>
      <c r="ARE145" s="347"/>
      <c r="ARF145" s="347"/>
      <c r="ARG145" s="347"/>
      <c r="ARH145" s="347"/>
      <c r="ARI145" s="347"/>
      <c r="ARJ145" s="347"/>
      <c r="ARK145" s="347"/>
      <c r="ARL145" s="347"/>
      <c r="ARM145" s="347"/>
      <c r="ARN145" s="347"/>
      <c r="ARO145" s="347"/>
      <c r="ARP145" s="347"/>
      <c r="ARQ145" s="347"/>
      <c r="ARR145" s="347"/>
      <c r="ARS145" s="347"/>
      <c r="ART145" s="347"/>
      <c r="ARU145" s="347"/>
      <c r="ARV145" s="347"/>
      <c r="ARW145" s="347"/>
      <c r="ARX145" s="347"/>
      <c r="ARY145" s="347"/>
      <c r="ARZ145" s="347"/>
      <c r="ASA145" s="347"/>
      <c r="ASB145" s="347"/>
      <c r="ASC145" s="347"/>
      <c r="ASD145" s="347"/>
      <c r="ASE145" s="347"/>
      <c r="ASF145" s="347"/>
      <c r="ASG145" s="347"/>
      <c r="ASH145" s="347"/>
      <c r="ASI145" s="347"/>
      <c r="ASJ145" s="347"/>
      <c r="ASK145" s="347"/>
      <c r="ASL145" s="347"/>
      <c r="ASM145" s="347"/>
      <c r="ASN145" s="347"/>
      <c r="ASO145" s="347"/>
      <c r="ASP145" s="347"/>
      <c r="ASQ145" s="347"/>
      <c r="ASR145" s="347"/>
      <c r="ASS145" s="347"/>
      <c r="AST145" s="347"/>
      <c r="ASU145" s="347"/>
      <c r="ASV145" s="347"/>
      <c r="ASW145" s="347"/>
      <c r="ASX145" s="347"/>
      <c r="ASY145" s="347"/>
      <c r="ASZ145" s="347"/>
      <c r="ATA145" s="347"/>
      <c r="ATB145" s="347"/>
      <c r="ATC145" s="347"/>
      <c r="ATD145" s="347"/>
      <c r="ATE145" s="347"/>
      <c r="ATF145" s="347"/>
      <c r="ATG145" s="347"/>
      <c r="ATH145" s="347"/>
      <c r="ATI145" s="347"/>
      <c r="ATJ145" s="347"/>
      <c r="ATK145" s="347"/>
      <c r="ATL145" s="347"/>
      <c r="ATM145" s="347"/>
      <c r="ATN145" s="347"/>
      <c r="ATO145" s="347"/>
      <c r="ATP145" s="347"/>
      <c r="ATQ145" s="347"/>
      <c r="ATR145" s="347"/>
      <c r="ATS145" s="347"/>
      <c r="ATT145" s="347"/>
      <c r="ATU145" s="347"/>
      <c r="ATV145" s="347"/>
      <c r="ATW145" s="347"/>
      <c r="ATX145" s="347"/>
      <c r="ATY145" s="347"/>
      <c r="ATZ145" s="347"/>
      <c r="AUA145" s="347"/>
      <c r="AUB145" s="347"/>
      <c r="AUC145" s="347"/>
      <c r="AUD145" s="347"/>
      <c r="AUE145" s="347"/>
      <c r="AUF145" s="347"/>
      <c r="AUG145" s="347"/>
      <c r="AUH145" s="347"/>
      <c r="AUI145" s="347"/>
      <c r="AUJ145" s="347"/>
      <c r="AUK145" s="347"/>
      <c r="AUL145" s="347"/>
      <c r="AUM145" s="347"/>
      <c r="AUN145" s="347"/>
      <c r="AUO145" s="347"/>
      <c r="AUP145" s="347"/>
      <c r="AUQ145" s="347"/>
      <c r="AUR145" s="347"/>
      <c r="AUS145" s="347"/>
      <c r="AUT145" s="347"/>
      <c r="AUU145" s="347"/>
      <c r="AUV145" s="347"/>
      <c r="AUW145" s="347"/>
      <c r="AUX145" s="347"/>
      <c r="AUY145" s="347"/>
      <c r="AUZ145" s="347"/>
      <c r="AVA145" s="347"/>
      <c r="AVB145" s="347"/>
      <c r="AVC145" s="347"/>
      <c r="AVD145" s="347"/>
      <c r="AVE145" s="347"/>
      <c r="AVF145" s="347"/>
      <c r="AVG145" s="347"/>
      <c r="AVH145" s="347"/>
      <c r="AVI145" s="347"/>
      <c r="AVJ145" s="347"/>
      <c r="AVK145" s="347"/>
      <c r="AVL145" s="347"/>
      <c r="AVM145" s="347"/>
      <c r="AVN145" s="347"/>
      <c r="AVO145" s="347"/>
      <c r="AVP145" s="347"/>
      <c r="AVQ145" s="347"/>
      <c r="AVR145" s="347"/>
      <c r="AVS145" s="347"/>
      <c r="AVT145" s="347"/>
      <c r="AVU145" s="347"/>
      <c r="AVV145" s="347"/>
      <c r="AVW145" s="347"/>
      <c r="AVX145" s="347"/>
      <c r="AVY145" s="347"/>
      <c r="AVZ145" s="347"/>
      <c r="AWA145" s="347"/>
      <c r="AWB145" s="347"/>
      <c r="AWC145" s="347"/>
      <c r="AWD145" s="347"/>
      <c r="AWE145" s="347"/>
      <c r="AWF145" s="347"/>
      <c r="AWG145" s="347"/>
      <c r="AWH145" s="347"/>
      <c r="AWI145" s="347"/>
      <c r="AWJ145" s="347"/>
      <c r="AWK145" s="347"/>
      <c r="AWL145" s="347"/>
      <c r="AWM145" s="347"/>
      <c r="AWN145" s="347"/>
      <c r="AWO145" s="347"/>
      <c r="AWP145" s="347"/>
      <c r="AWQ145" s="347"/>
      <c r="AWR145" s="347"/>
      <c r="AWS145" s="347"/>
      <c r="AWT145" s="347"/>
      <c r="AWU145" s="347"/>
      <c r="AWV145" s="347"/>
      <c r="AWW145" s="347"/>
      <c r="AWX145" s="347"/>
      <c r="AWY145" s="347"/>
      <c r="AWZ145" s="347"/>
      <c r="AXA145" s="347"/>
      <c r="AXB145" s="347"/>
      <c r="AXC145" s="347"/>
      <c r="AXD145" s="347"/>
      <c r="AXE145" s="347"/>
      <c r="AXF145" s="347"/>
      <c r="AXG145" s="347"/>
      <c r="AXH145" s="347"/>
      <c r="AXI145" s="347"/>
      <c r="AXJ145" s="347"/>
      <c r="AXK145" s="347"/>
      <c r="AXL145" s="347"/>
      <c r="AXM145" s="347"/>
      <c r="AXN145" s="347"/>
      <c r="AXO145" s="347"/>
      <c r="AXP145" s="347"/>
      <c r="AXQ145" s="347"/>
      <c r="AXR145" s="347"/>
      <c r="AXS145" s="347"/>
      <c r="AXT145" s="347"/>
      <c r="AXU145" s="347"/>
      <c r="AXV145" s="347"/>
      <c r="AXW145" s="347"/>
      <c r="AXX145" s="347"/>
      <c r="AXY145" s="347"/>
      <c r="AXZ145" s="347"/>
      <c r="AYA145" s="347"/>
      <c r="AYB145" s="347"/>
      <c r="AYC145" s="347"/>
      <c r="AYD145" s="347"/>
      <c r="AYE145" s="347"/>
      <c r="AYF145" s="347"/>
      <c r="AYG145" s="347"/>
      <c r="AYH145" s="347"/>
      <c r="AYI145" s="347"/>
      <c r="AYJ145" s="347"/>
      <c r="AYK145" s="347"/>
      <c r="AYL145" s="347"/>
      <c r="AYM145" s="347"/>
      <c r="AYN145" s="347"/>
      <c r="AYO145" s="347"/>
      <c r="AYP145" s="347"/>
      <c r="AYQ145" s="347"/>
      <c r="AYR145" s="347"/>
      <c r="AYS145" s="347"/>
      <c r="AYT145" s="347"/>
      <c r="AYU145" s="347"/>
      <c r="AYV145" s="347"/>
      <c r="AYW145" s="347"/>
      <c r="AYX145" s="347"/>
      <c r="AYY145" s="347"/>
      <c r="AYZ145" s="347"/>
      <c r="AZA145" s="347"/>
      <c r="AZB145" s="347"/>
      <c r="AZC145" s="347"/>
      <c r="AZD145" s="347"/>
      <c r="AZE145" s="347"/>
      <c r="AZF145" s="347"/>
      <c r="AZG145" s="347"/>
      <c r="AZH145" s="347"/>
      <c r="AZI145" s="347"/>
      <c r="AZJ145" s="347"/>
      <c r="AZK145" s="347"/>
      <c r="AZL145" s="347"/>
      <c r="AZM145" s="347"/>
      <c r="AZN145" s="347"/>
      <c r="AZO145" s="347"/>
      <c r="AZP145" s="347"/>
      <c r="AZQ145" s="347"/>
      <c r="AZR145" s="347"/>
      <c r="AZS145" s="347"/>
      <c r="AZT145" s="347"/>
      <c r="AZU145" s="347"/>
      <c r="AZV145" s="347"/>
      <c r="AZW145" s="347"/>
      <c r="AZX145" s="347"/>
      <c r="AZY145" s="347"/>
      <c r="AZZ145" s="347"/>
      <c r="BAA145" s="347"/>
      <c r="BAB145" s="347"/>
      <c r="BAC145" s="347"/>
      <c r="BAD145" s="347"/>
      <c r="BAE145" s="347"/>
      <c r="BAF145" s="347"/>
      <c r="BAG145" s="347"/>
      <c r="BAH145" s="347"/>
      <c r="BAI145" s="347"/>
      <c r="BAJ145" s="347"/>
      <c r="BAK145" s="347"/>
      <c r="BAL145" s="347"/>
      <c r="BAM145" s="347"/>
      <c r="BAN145" s="347"/>
      <c r="BAO145" s="347"/>
      <c r="BAP145" s="347"/>
      <c r="BAQ145" s="347"/>
      <c r="BAR145" s="347"/>
      <c r="BAS145" s="347"/>
      <c r="BAT145" s="347"/>
      <c r="BAU145" s="347"/>
      <c r="BAV145" s="347"/>
      <c r="BAW145" s="347"/>
      <c r="BAX145" s="347"/>
      <c r="BAY145" s="347"/>
      <c r="BAZ145" s="347"/>
      <c r="BBA145" s="347"/>
      <c r="BBB145" s="347"/>
      <c r="BBC145" s="347"/>
      <c r="BBD145" s="347"/>
      <c r="BBE145" s="347"/>
      <c r="BBF145" s="347"/>
      <c r="BBG145" s="347"/>
      <c r="BBH145" s="347"/>
      <c r="BBI145" s="347"/>
      <c r="BBJ145" s="347"/>
      <c r="BBK145" s="347"/>
      <c r="BBL145" s="347"/>
      <c r="BBM145" s="347"/>
      <c r="BBN145" s="347"/>
      <c r="BBO145" s="347"/>
      <c r="BBP145" s="347"/>
      <c r="BBQ145" s="347"/>
      <c r="BBR145" s="347"/>
      <c r="BBS145" s="347"/>
      <c r="BBT145" s="347"/>
      <c r="BBU145" s="347"/>
      <c r="BBV145" s="347"/>
      <c r="BBW145" s="347"/>
      <c r="BBX145" s="347"/>
      <c r="BBY145" s="347"/>
      <c r="BBZ145" s="347"/>
      <c r="BCA145" s="347"/>
      <c r="BCB145" s="347"/>
      <c r="BCC145" s="347"/>
      <c r="BCD145" s="347"/>
      <c r="BCE145" s="347"/>
      <c r="BCF145" s="347"/>
      <c r="BCG145" s="347"/>
      <c r="BCH145" s="347"/>
      <c r="BCI145" s="347"/>
      <c r="BCJ145" s="347"/>
      <c r="BCK145" s="347"/>
      <c r="BCL145" s="347"/>
      <c r="BCM145" s="347"/>
      <c r="BCN145" s="347"/>
      <c r="BCO145" s="347"/>
      <c r="BCP145" s="347"/>
      <c r="BCQ145" s="347"/>
      <c r="BCR145" s="347"/>
      <c r="BCS145" s="347"/>
      <c r="BCT145" s="347"/>
      <c r="BCU145" s="347"/>
      <c r="BCV145" s="347"/>
      <c r="BCW145" s="347"/>
      <c r="BCX145" s="347"/>
      <c r="BCY145" s="347"/>
      <c r="BCZ145" s="347"/>
      <c r="BDA145" s="347"/>
      <c r="BDB145" s="347"/>
      <c r="BDC145" s="347"/>
      <c r="BDD145" s="347"/>
      <c r="BDE145" s="347"/>
      <c r="BDF145" s="347"/>
      <c r="BDG145" s="347"/>
      <c r="BDH145" s="347"/>
      <c r="BDI145" s="347"/>
      <c r="BDJ145" s="347"/>
      <c r="BDK145" s="347"/>
      <c r="BDL145" s="347"/>
      <c r="BDM145" s="347"/>
      <c r="BDN145" s="347"/>
      <c r="BDO145" s="347"/>
      <c r="BDP145" s="347"/>
      <c r="BDQ145" s="347"/>
      <c r="BDR145" s="347"/>
      <c r="BDS145" s="347"/>
      <c r="BDT145" s="347"/>
      <c r="BDU145" s="347"/>
      <c r="BDV145" s="347"/>
      <c r="BDW145" s="347"/>
      <c r="BDX145" s="347"/>
      <c r="BDY145" s="347"/>
      <c r="BDZ145" s="347"/>
      <c r="BEA145" s="347"/>
      <c r="BEB145" s="347"/>
      <c r="BEC145" s="347"/>
      <c r="BED145" s="347"/>
      <c r="BEE145" s="347"/>
      <c r="BEF145" s="347"/>
      <c r="BEG145" s="347"/>
      <c r="BEH145" s="347"/>
      <c r="BEI145" s="347"/>
      <c r="BEJ145" s="347"/>
      <c r="BEK145" s="347"/>
      <c r="BEL145" s="347"/>
      <c r="BEM145" s="347"/>
      <c r="BEN145" s="347"/>
      <c r="BEO145" s="347"/>
      <c r="BEP145" s="347"/>
      <c r="BEQ145" s="347"/>
      <c r="BER145" s="347"/>
      <c r="BES145" s="347"/>
      <c r="BET145" s="347"/>
      <c r="BEU145" s="347"/>
      <c r="BEV145" s="347"/>
      <c r="BEW145" s="347"/>
      <c r="BEX145" s="347"/>
      <c r="BEY145" s="347"/>
      <c r="BEZ145" s="347"/>
      <c r="BFA145" s="347"/>
      <c r="BFB145" s="347"/>
      <c r="BFC145" s="347"/>
      <c r="BFD145" s="347"/>
      <c r="BFE145" s="347"/>
      <c r="BFF145" s="347"/>
      <c r="BFG145" s="347"/>
      <c r="BFH145" s="347"/>
      <c r="BFI145" s="347"/>
      <c r="BFJ145" s="347"/>
      <c r="BFK145" s="347"/>
      <c r="BFL145" s="347"/>
      <c r="BFM145" s="347"/>
      <c r="BFN145" s="347"/>
      <c r="BFO145" s="347"/>
      <c r="BFP145" s="347"/>
      <c r="BFQ145" s="347"/>
      <c r="BFR145" s="347"/>
      <c r="BFS145" s="347"/>
      <c r="BFT145" s="347"/>
      <c r="BFU145" s="347"/>
      <c r="BFV145" s="347"/>
      <c r="BFW145" s="347"/>
      <c r="BFX145" s="347"/>
      <c r="BFY145" s="347"/>
      <c r="BFZ145" s="347"/>
      <c r="BGA145" s="347"/>
      <c r="BGB145" s="347"/>
      <c r="BGC145" s="347"/>
      <c r="BGD145" s="347"/>
      <c r="BGE145" s="347"/>
      <c r="BGF145" s="347"/>
      <c r="BGG145" s="347"/>
      <c r="BGH145" s="347"/>
      <c r="BGI145" s="347"/>
      <c r="BGJ145" s="347"/>
      <c r="BGK145" s="347"/>
      <c r="BGL145" s="347"/>
      <c r="BGM145" s="347"/>
      <c r="BGN145" s="347"/>
      <c r="BGO145" s="347"/>
      <c r="BGP145" s="347"/>
      <c r="BGQ145" s="347"/>
      <c r="BGR145" s="347"/>
      <c r="BGS145" s="347"/>
      <c r="BGT145" s="347"/>
      <c r="BGU145" s="347"/>
      <c r="BGV145" s="347"/>
      <c r="BGW145" s="347"/>
      <c r="BGX145" s="347"/>
      <c r="BGY145" s="347"/>
      <c r="BGZ145" s="347"/>
      <c r="BHA145" s="347"/>
      <c r="BHB145" s="347"/>
      <c r="BHC145" s="347"/>
      <c r="BHD145" s="347"/>
      <c r="BHE145" s="347"/>
      <c r="BHF145" s="347"/>
      <c r="BHG145" s="347"/>
      <c r="BHH145" s="347"/>
      <c r="BHI145" s="347"/>
      <c r="BHJ145" s="347"/>
      <c r="BHK145" s="347"/>
      <c r="BHL145" s="347"/>
      <c r="BHM145" s="347"/>
      <c r="BHN145" s="347"/>
      <c r="BHO145" s="347"/>
      <c r="BHP145" s="347"/>
      <c r="BHQ145" s="347"/>
      <c r="BHR145" s="347"/>
      <c r="BHS145" s="347"/>
      <c r="BHT145" s="347"/>
      <c r="BHU145" s="347"/>
      <c r="BHV145" s="347"/>
      <c r="BHW145" s="347"/>
      <c r="BHX145" s="347"/>
      <c r="BHY145" s="347"/>
      <c r="BHZ145" s="347"/>
      <c r="BIA145" s="347"/>
      <c r="BIB145" s="347"/>
      <c r="BIC145" s="347"/>
      <c r="BID145" s="347"/>
      <c r="BIE145" s="347"/>
      <c r="BIF145" s="347"/>
      <c r="BIG145" s="347"/>
      <c r="BIH145" s="347"/>
      <c r="BII145" s="347"/>
      <c r="BIJ145" s="347"/>
      <c r="BIK145" s="347"/>
      <c r="BIL145" s="347"/>
      <c r="BIM145" s="347"/>
      <c r="BIN145" s="347"/>
      <c r="BIO145" s="347"/>
      <c r="BIP145" s="347"/>
      <c r="BIQ145" s="347"/>
      <c r="BIR145" s="347"/>
      <c r="BIS145" s="347"/>
      <c r="BIT145" s="347"/>
      <c r="BIU145" s="347"/>
      <c r="BIV145" s="347"/>
      <c r="BIW145" s="347"/>
      <c r="BIX145" s="347"/>
      <c r="BIY145" s="347"/>
      <c r="BIZ145" s="347"/>
      <c r="BJA145" s="347"/>
      <c r="BJB145" s="347"/>
      <c r="BJC145" s="347"/>
      <c r="BJD145" s="347"/>
      <c r="BJE145" s="347"/>
      <c r="BJF145" s="347"/>
      <c r="BJG145" s="347"/>
      <c r="BJH145" s="347"/>
      <c r="BJI145" s="347"/>
      <c r="BJJ145" s="347"/>
      <c r="BJK145" s="347"/>
      <c r="BJL145" s="347"/>
      <c r="BJM145" s="347"/>
      <c r="BJN145" s="347"/>
      <c r="BJO145" s="347"/>
      <c r="BJP145" s="347"/>
      <c r="BJQ145" s="347"/>
      <c r="BJR145" s="347"/>
      <c r="BJS145" s="347"/>
      <c r="BJT145" s="347"/>
      <c r="BJU145" s="347"/>
      <c r="BJV145" s="347"/>
      <c r="BJW145" s="347"/>
      <c r="BJX145" s="347"/>
      <c r="BJY145" s="347"/>
      <c r="BJZ145" s="347"/>
      <c r="BKA145" s="347"/>
      <c r="BKB145" s="347"/>
      <c r="BKC145" s="347"/>
      <c r="BKD145" s="347"/>
      <c r="BKE145" s="347"/>
      <c r="BKF145" s="347"/>
      <c r="BKG145" s="347"/>
      <c r="BKH145" s="347"/>
      <c r="BKI145" s="347"/>
      <c r="BKJ145" s="347"/>
      <c r="BKK145" s="347"/>
      <c r="BKL145" s="347"/>
      <c r="BKM145" s="347"/>
      <c r="BKN145" s="347"/>
      <c r="BKO145" s="347"/>
      <c r="BKP145" s="347"/>
      <c r="BKQ145" s="347"/>
      <c r="BKR145" s="347"/>
      <c r="BKS145" s="347"/>
      <c r="BKT145" s="347"/>
      <c r="BKU145" s="347"/>
      <c r="BKV145" s="347"/>
      <c r="BKW145" s="347"/>
      <c r="BKX145" s="347"/>
      <c r="BKY145" s="347"/>
      <c r="BKZ145" s="347"/>
      <c r="BLA145" s="347"/>
      <c r="BLB145" s="347"/>
      <c r="BLC145" s="347"/>
      <c r="BLD145" s="347"/>
      <c r="BLE145" s="347"/>
      <c r="BLF145" s="347"/>
      <c r="BLG145" s="347"/>
      <c r="BLH145" s="347"/>
      <c r="BLI145" s="347"/>
      <c r="BLJ145" s="347"/>
      <c r="BLK145" s="347"/>
      <c r="BLL145" s="347"/>
      <c r="BLM145" s="347"/>
      <c r="BLN145" s="347"/>
      <c r="BLO145" s="347"/>
      <c r="BLP145" s="347"/>
      <c r="BLQ145" s="347"/>
      <c r="BLR145" s="347"/>
      <c r="BLS145" s="347"/>
      <c r="BLT145" s="347"/>
      <c r="BLU145" s="347"/>
      <c r="BLV145" s="347"/>
      <c r="BLW145" s="347"/>
      <c r="BLX145" s="347"/>
      <c r="BLY145" s="347"/>
      <c r="BLZ145" s="347"/>
      <c r="BMA145" s="347"/>
      <c r="BMB145" s="347"/>
      <c r="BMC145" s="347"/>
      <c r="BMD145" s="347"/>
      <c r="BME145" s="347"/>
      <c r="BMF145" s="347"/>
      <c r="BMG145" s="347"/>
      <c r="BMH145" s="347"/>
      <c r="BMI145" s="347"/>
      <c r="BMJ145" s="347"/>
      <c r="BMK145" s="347"/>
      <c r="BML145" s="347"/>
      <c r="BMM145" s="347"/>
      <c r="BMN145" s="347"/>
      <c r="BMO145" s="347"/>
      <c r="BMP145" s="347"/>
      <c r="BMQ145" s="347"/>
      <c r="BMR145" s="347"/>
      <c r="BMS145" s="347"/>
      <c r="BMT145" s="347"/>
      <c r="BMU145" s="347"/>
      <c r="BMV145" s="347"/>
      <c r="BMW145" s="347"/>
      <c r="BMX145" s="347"/>
      <c r="BMY145" s="347"/>
      <c r="BMZ145" s="347"/>
      <c r="BNA145" s="347"/>
      <c r="BNB145" s="347"/>
      <c r="BNC145" s="347"/>
      <c r="BND145" s="347"/>
      <c r="BNE145" s="347"/>
      <c r="BNF145" s="347"/>
      <c r="BNG145" s="347"/>
      <c r="BNH145" s="347"/>
      <c r="BNI145" s="347"/>
      <c r="BNJ145" s="347"/>
      <c r="BNK145" s="347"/>
      <c r="BNL145" s="347"/>
      <c r="BNM145" s="347"/>
      <c r="BNN145" s="347"/>
      <c r="BNO145" s="347"/>
      <c r="BNP145" s="347"/>
      <c r="BNQ145" s="347"/>
      <c r="BNR145" s="347"/>
      <c r="BNS145" s="347"/>
      <c r="BNT145" s="347"/>
      <c r="BNU145" s="347"/>
      <c r="BNV145" s="347"/>
      <c r="BNW145" s="347"/>
      <c r="BNX145" s="347"/>
      <c r="BNY145" s="347"/>
      <c r="BNZ145" s="347"/>
      <c r="BOA145" s="347"/>
      <c r="BOB145" s="347"/>
      <c r="BOC145" s="347"/>
      <c r="BOD145" s="347"/>
      <c r="BOE145" s="347"/>
      <c r="BOF145" s="347"/>
      <c r="BOG145" s="347"/>
      <c r="BOH145" s="347"/>
      <c r="BOI145" s="347"/>
      <c r="BOJ145" s="347"/>
      <c r="BOK145" s="347"/>
      <c r="BOL145" s="347"/>
      <c r="BOM145" s="347"/>
      <c r="BON145" s="347"/>
      <c r="BOO145" s="347"/>
      <c r="BOP145" s="347"/>
      <c r="BOQ145" s="347"/>
      <c r="BOR145" s="347"/>
      <c r="BOS145" s="347"/>
      <c r="BOT145" s="347"/>
      <c r="BOU145" s="347"/>
      <c r="BOV145" s="347"/>
      <c r="BOW145" s="347"/>
      <c r="BOX145" s="347"/>
      <c r="BOY145" s="347"/>
      <c r="BOZ145" s="347"/>
      <c r="BPA145" s="347"/>
      <c r="BPB145" s="347"/>
      <c r="BPC145" s="347"/>
      <c r="BPD145" s="347"/>
      <c r="BPE145" s="347"/>
      <c r="BPF145" s="347"/>
      <c r="BPG145" s="347"/>
      <c r="BPH145" s="347"/>
      <c r="BPI145" s="347"/>
      <c r="BPJ145" s="347"/>
      <c r="BPK145" s="347"/>
      <c r="BPL145" s="347"/>
      <c r="BPM145" s="347"/>
      <c r="BPN145" s="347"/>
      <c r="BPO145" s="347"/>
      <c r="BPP145" s="347"/>
      <c r="BPQ145" s="347"/>
      <c r="BPR145" s="347"/>
      <c r="BPS145" s="347"/>
      <c r="BPT145" s="347"/>
      <c r="BPU145" s="347"/>
      <c r="BPV145" s="347"/>
      <c r="BPW145" s="347"/>
      <c r="BPX145" s="347"/>
      <c r="BPY145" s="347"/>
      <c r="BPZ145" s="347"/>
      <c r="BQA145" s="347"/>
      <c r="BQB145" s="347"/>
      <c r="BQC145" s="347"/>
      <c r="BQD145" s="347"/>
      <c r="BQE145" s="347"/>
      <c r="BQF145" s="347"/>
      <c r="BQG145" s="347"/>
      <c r="BQH145" s="347"/>
      <c r="BQI145" s="347"/>
      <c r="BQJ145" s="347"/>
      <c r="BQK145" s="347"/>
      <c r="BQL145" s="347"/>
      <c r="BQM145" s="347"/>
      <c r="BQN145" s="347"/>
      <c r="BQO145" s="347"/>
      <c r="BQP145" s="347"/>
      <c r="BQQ145" s="347"/>
      <c r="BQR145" s="347"/>
      <c r="BQS145" s="347"/>
      <c r="BQT145" s="347"/>
      <c r="BQU145" s="347"/>
      <c r="BQV145" s="347"/>
      <c r="BQW145" s="347"/>
      <c r="BQX145" s="347"/>
      <c r="BQY145" s="347"/>
      <c r="BQZ145" s="347"/>
      <c r="BRA145" s="347"/>
      <c r="BRB145" s="347"/>
      <c r="BRC145" s="347"/>
      <c r="BRD145" s="347"/>
      <c r="BRE145" s="347"/>
      <c r="BRF145" s="347"/>
      <c r="BRG145" s="347"/>
      <c r="BRH145" s="347"/>
      <c r="BRI145" s="347"/>
      <c r="BRJ145" s="347"/>
      <c r="BRK145" s="347"/>
      <c r="BRL145" s="347"/>
      <c r="BRM145" s="347"/>
      <c r="BRN145" s="347"/>
      <c r="BRO145" s="347"/>
      <c r="BRP145" s="347"/>
      <c r="BRQ145" s="347"/>
      <c r="BRR145" s="347"/>
      <c r="BRS145" s="347"/>
      <c r="BRT145" s="347"/>
      <c r="BRU145" s="347"/>
      <c r="BRV145" s="347"/>
      <c r="BRW145" s="347"/>
      <c r="BRX145" s="347"/>
      <c r="BRY145" s="347"/>
      <c r="BRZ145" s="347"/>
      <c r="BSA145" s="347"/>
      <c r="BSB145" s="347"/>
      <c r="BSC145" s="347"/>
      <c r="BSD145" s="347"/>
      <c r="BSE145" s="347"/>
      <c r="BSF145" s="347"/>
      <c r="BSG145" s="347"/>
      <c r="BSH145" s="347"/>
      <c r="BSI145" s="347"/>
      <c r="BSJ145" s="347"/>
      <c r="BSK145" s="347"/>
      <c r="BSL145" s="347"/>
      <c r="BSM145" s="347"/>
      <c r="BSN145" s="347"/>
      <c r="BSO145" s="347"/>
      <c r="BSP145" s="347"/>
      <c r="BSQ145" s="347"/>
      <c r="BSR145" s="347"/>
      <c r="BSS145" s="347"/>
      <c r="BST145" s="347"/>
      <c r="BSU145" s="347"/>
      <c r="BSV145" s="347"/>
      <c r="BSW145" s="347"/>
      <c r="BSX145" s="347"/>
      <c r="BSY145" s="347"/>
      <c r="BSZ145" s="347"/>
      <c r="BTA145" s="347"/>
      <c r="BTB145" s="347"/>
      <c r="BTC145" s="347"/>
      <c r="BTD145" s="347"/>
      <c r="BTE145" s="347"/>
      <c r="BTF145" s="347"/>
      <c r="BTG145" s="347"/>
      <c r="BTH145" s="347"/>
      <c r="BTI145" s="347"/>
      <c r="BTJ145" s="347"/>
      <c r="BTK145" s="347"/>
      <c r="BTL145" s="347"/>
      <c r="BTM145" s="347"/>
      <c r="BTN145" s="347"/>
      <c r="BTO145" s="347"/>
      <c r="BTP145" s="347"/>
      <c r="BTQ145" s="347"/>
      <c r="BTR145" s="347"/>
      <c r="BTS145" s="347"/>
      <c r="BTT145" s="347"/>
      <c r="BTU145" s="347"/>
      <c r="BTV145" s="347"/>
      <c r="BTW145" s="347"/>
      <c r="BTX145" s="347"/>
      <c r="BTY145" s="347"/>
      <c r="BTZ145" s="347"/>
      <c r="BUA145" s="347"/>
      <c r="BUB145" s="347"/>
      <c r="BUC145" s="347"/>
      <c r="BUD145" s="347"/>
      <c r="BUE145" s="347"/>
      <c r="BUF145" s="347"/>
      <c r="BUG145" s="347"/>
      <c r="BUH145" s="347"/>
      <c r="BUI145" s="347"/>
      <c r="BUJ145" s="347"/>
      <c r="BUK145" s="347"/>
      <c r="BUL145" s="347"/>
      <c r="BUM145" s="347"/>
      <c r="BUN145" s="347"/>
      <c r="BUO145" s="347"/>
      <c r="BUP145" s="347"/>
      <c r="BUQ145" s="347"/>
      <c r="BUR145" s="347"/>
      <c r="BUS145" s="347"/>
      <c r="BUT145" s="347"/>
      <c r="BUU145" s="347"/>
      <c r="BUV145" s="347"/>
      <c r="BUW145" s="347"/>
      <c r="BUX145" s="347"/>
      <c r="BUY145" s="347"/>
      <c r="BUZ145" s="347"/>
      <c r="BVA145" s="347"/>
      <c r="BVB145" s="347"/>
      <c r="BVC145" s="347"/>
      <c r="BVD145" s="347"/>
      <c r="BVE145" s="347"/>
      <c r="BVF145" s="347"/>
      <c r="BVG145" s="347"/>
      <c r="BVH145" s="347"/>
      <c r="BVI145" s="347"/>
      <c r="BVJ145" s="347"/>
      <c r="BVK145" s="347"/>
      <c r="BVL145" s="347"/>
      <c r="BVM145" s="347"/>
      <c r="BVN145" s="347"/>
      <c r="BVO145" s="347"/>
      <c r="BVP145" s="347"/>
      <c r="BVQ145" s="347"/>
      <c r="BVR145" s="347"/>
      <c r="BVS145" s="347"/>
      <c r="BVT145" s="347"/>
      <c r="BVU145" s="347"/>
      <c r="BVV145" s="347"/>
      <c r="BVW145" s="347"/>
      <c r="BVX145" s="347"/>
      <c r="BVY145" s="347"/>
      <c r="BVZ145" s="347"/>
      <c r="BWA145" s="347"/>
      <c r="BWB145" s="347"/>
      <c r="BWC145" s="347"/>
      <c r="BWD145" s="347"/>
      <c r="BWE145" s="347"/>
      <c r="BWF145" s="347"/>
      <c r="BWG145" s="347"/>
      <c r="BWH145" s="347"/>
      <c r="BWI145" s="347"/>
      <c r="BWJ145" s="347"/>
      <c r="BWK145" s="347"/>
      <c r="BWL145" s="347"/>
      <c r="BWM145" s="347"/>
      <c r="BWN145" s="347"/>
      <c r="BWO145" s="347"/>
      <c r="BWP145" s="347"/>
      <c r="BWQ145" s="347"/>
      <c r="BWR145" s="347"/>
      <c r="BWS145" s="347"/>
      <c r="BWT145" s="347"/>
      <c r="BWU145" s="347"/>
      <c r="BWV145" s="347"/>
      <c r="BWW145" s="347"/>
      <c r="BWX145" s="347"/>
      <c r="BWY145" s="347"/>
      <c r="BWZ145" s="347"/>
      <c r="BXA145" s="347"/>
      <c r="BXB145" s="347"/>
      <c r="BXC145" s="347"/>
      <c r="BXD145" s="347"/>
      <c r="BXE145" s="347"/>
      <c r="BXF145" s="347"/>
      <c r="BXG145" s="347"/>
      <c r="BXH145" s="347"/>
      <c r="BXI145" s="347"/>
      <c r="BXJ145" s="347"/>
      <c r="BXK145" s="347"/>
      <c r="BXL145" s="347"/>
      <c r="BXM145" s="347"/>
      <c r="BXN145" s="347"/>
      <c r="BXO145" s="347"/>
      <c r="BXP145" s="347"/>
      <c r="BXQ145" s="347"/>
      <c r="BXR145" s="347"/>
      <c r="BXS145" s="347"/>
      <c r="BXT145" s="347"/>
      <c r="BXU145" s="347"/>
      <c r="BXV145" s="347"/>
      <c r="BXW145" s="347"/>
      <c r="BXX145" s="347"/>
      <c r="BXY145" s="347"/>
      <c r="BXZ145" s="347"/>
      <c r="BYA145" s="347"/>
      <c r="BYB145" s="347"/>
      <c r="BYC145" s="347"/>
      <c r="BYD145" s="347"/>
      <c r="BYE145" s="347"/>
      <c r="BYF145" s="347"/>
      <c r="BYG145" s="347"/>
      <c r="BYH145" s="347"/>
      <c r="BYI145" s="347"/>
      <c r="BYJ145" s="347"/>
      <c r="BYK145" s="347"/>
      <c r="BYL145" s="347"/>
      <c r="BYM145" s="347"/>
      <c r="BYN145" s="347"/>
      <c r="BYO145" s="347"/>
      <c r="BYP145" s="347"/>
      <c r="BYQ145" s="347"/>
      <c r="BYR145" s="347"/>
      <c r="BYS145" s="347"/>
      <c r="BYT145" s="347"/>
      <c r="BYU145" s="347"/>
      <c r="BYV145" s="347"/>
      <c r="BYW145" s="347"/>
      <c r="BYX145" s="347"/>
      <c r="BYY145" s="347"/>
      <c r="BYZ145" s="347"/>
      <c r="BZA145" s="347"/>
      <c r="BZB145" s="347"/>
      <c r="BZC145" s="347"/>
      <c r="BZD145" s="347"/>
      <c r="BZE145" s="347"/>
      <c r="BZF145" s="347"/>
      <c r="BZG145" s="347"/>
      <c r="BZH145" s="347"/>
      <c r="BZI145" s="347"/>
      <c r="BZJ145" s="347"/>
      <c r="BZK145" s="347"/>
      <c r="BZL145" s="347"/>
      <c r="BZM145" s="347"/>
      <c r="BZN145" s="347"/>
      <c r="BZO145" s="347"/>
      <c r="BZP145" s="347"/>
      <c r="BZQ145" s="347"/>
      <c r="BZR145" s="347"/>
      <c r="BZS145" s="347"/>
      <c r="BZT145" s="347"/>
      <c r="BZU145" s="347"/>
      <c r="BZV145" s="347"/>
      <c r="BZW145" s="347"/>
      <c r="BZX145" s="347"/>
      <c r="BZY145" s="347"/>
      <c r="BZZ145" s="347"/>
      <c r="CAA145" s="347"/>
      <c r="CAB145" s="347"/>
      <c r="CAC145" s="347"/>
      <c r="CAD145" s="347"/>
      <c r="CAE145" s="347"/>
      <c r="CAF145" s="347"/>
      <c r="CAG145" s="347"/>
      <c r="CAH145" s="347"/>
      <c r="CAI145" s="347"/>
      <c r="CAJ145" s="347"/>
      <c r="CAK145" s="347"/>
      <c r="CAL145" s="347"/>
      <c r="CAM145" s="347"/>
      <c r="CAN145" s="347"/>
      <c r="CAO145" s="347"/>
      <c r="CAP145" s="347"/>
      <c r="CAQ145" s="347"/>
      <c r="CAR145" s="347"/>
      <c r="CAS145" s="347"/>
      <c r="CAT145" s="347"/>
      <c r="CAU145" s="347"/>
      <c r="CAV145" s="347"/>
      <c r="CAW145" s="347"/>
      <c r="CAX145" s="347"/>
      <c r="CAY145" s="347"/>
      <c r="CAZ145" s="347"/>
      <c r="CBA145" s="347"/>
      <c r="CBB145" s="347"/>
      <c r="CBC145" s="347"/>
      <c r="CBD145" s="347"/>
      <c r="CBE145" s="347"/>
      <c r="CBF145" s="347"/>
      <c r="CBG145" s="347"/>
      <c r="CBH145" s="347"/>
      <c r="CBI145" s="347"/>
      <c r="CBJ145" s="347"/>
      <c r="CBK145" s="347"/>
      <c r="CBL145" s="347"/>
      <c r="CBM145" s="347"/>
      <c r="CBN145" s="347"/>
      <c r="CBO145" s="347"/>
      <c r="CBP145" s="347"/>
      <c r="CBQ145" s="347"/>
      <c r="CBR145" s="347"/>
      <c r="CBS145" s="347"/>
      <c r="CBT145" s="347"/>
      <c r="CBU145" s="347"/>
      <c r="CBV145" s="347"/>
      <c r="CBW145" s="347"/>
      <c r="CBX145" s="347"/>
      <c r="CBY145" s="347"/>
      <c r="CBZ145" s="347"/>
      <c r="CCA145" s="347"/>
      <c r="CCB145" s="347"/>
      <c r="CCC145" s="347"/>
      <c r="CCD145" s="347"/>
      <c r="CCE145" s="347"/>
      <c r="CCF145" s="347"/>
      <c r="CCG145" s="347"/>
      <c r="CCH145" s="347"/>
      <c r="CCI145" s="347"/>
      <c r="CCJ145" s="347"/>
      <c r="CCK145" s="347"/>
      <c r="CCL145" s="347"/>
      <c r="CCM145" s="347"/>
      <c r="CCN145" s="347"/>
      <c r="CCO145" s="347"/>
      <c r="CCP145" s="347"/>
      <c r="CCQ145" s="347"/>
      <c r="CCR145" s="347"/>
      <c r="CCS145" s="347"/>
      <c r="CCT145" s="347"/>
      <c r="CCU145" s="347"/>
      <c r="CCV145" s="347"/>
      <c r="CCW145" s="347"/>
      <c r="CCX145" s="347"/>
      <c r="CCY145" s="347"/>
      <c r="CCZ145" s="347"/>
      <c r="CDA145" s="347"/>
      <c r="CDB145" s="347"/>
      <c r="CDC145" s="347"/>
      <c r="CDD145" s="347"/>
      <c r="CDE145" s="347"/>
      <c r="CDF145" s="347"/>
      <c r="CDG145" s="347"/>
      <c r="CDH145" s="347"/>
      <c r="CDI145" s="347"/>
      <c r="CDJ145" s="347"/>
      <c r="CDK145" s="347"/>
      <c r="CDL145" s="347"/>
      <c r="CDM145" s="347"/>
      <c r="CDN145" s="347"/>
      <c r="CDO145" s="347"/>
      <c r="CDP145" s="347"/>
      <c r="CDQ145" s="347"/>
      <c r="CDR145" s="347"/>
      <c r="CDS145" s="347"/>
      <c r="CDT145" s="347"/>
      <c r="CDU145" s="347"/>
      <c r="CDV145" s="347"/>
      <c r="CDW145" s="347"/>
      <c r="CDX145" s="347"/>
      <c r="CDY145" s="347"/>
      <c r="CDZ145" s="347"/>
      <c r="CEA145" s="347"/>
      <c r="CEB145" s="347"/>
      <c r="CEC145" s="347"/>
      <c r="CED145" s="347"/>
      <c r="CEE145" s="347"/>
      <c r="CEF145" s="347"/>
      <c r="CEG145" s="347"/>
      <c r="CEH145" s="347"/>
      <c r="CEI145" s="347"/>
      <c r="CEJ145" s="347"/>
      <c r="CEK145" s="347"/>
      <c r="CEL145" s="347"/>
      <c r="CEM145" s="347"/>
      <c r="CEN145" s="347"/>
      <c r="CEO145" s="347"/>
      <c r="CEP145" s="347"/>
      <c r="CEQ145" s="347"/>
      <c r="CER145" s="347"/>
      <c r="CES145" s="347"/>
      <c r="CET145" s="347"/>
      <c r="CEU145" s="347"/>
      <c r="CEV145" s="347"/>
      <c r="CEW145" s="347"/>
      <c r="CEX145" s="347"/>
      <c r="CEY145" s="347"/>
      <c r="CEZ145" s="347"/>
      <c r="CFA145" s="347"/>
      <c r="CFB145" s="347"/>
      <c r="CFC145" s="347"/>
      <c r="CFD145" s="347"/>
      <c r="CFE145" s="347"/>
      <c r="CFF145" s="347"/>
      <c r="CFG145" s="347"/>
      <c r="CFH145" s="347"/>
      <c r="CFI145" s="347"/>
      <c r="CFJ145" s="347"/>
      <c r="CFK145" s="347"/>
      <c r="CFL145" s="347"/>
      <c r="CFM145" s="347"/>
      <c r="CFN145" s="347"/>
      <c r="CFO145" s="347"/>
      <c r="CFP145" s="347"/>
      <c r="CFQ145" s="347"/>
      <c r="CFR145" s="347"/>
      <c r="CFS145" s="347"/>
      <c r="CFT145" s="347"/>
      <c r="CFU145" s="347"/>
      <c r="CFV145" s="347"/>
      <c r="CFW145" s="347"/>
      <c r="CFX145" s="347"/>
      <c r="CFY145" s="347"/>
      <c r="CFZ145" s="347"/>
      <c r="CGA145" s="347"/>
      <c r="CGB145" s="347"/>
      <c r="CGC145" s="347"/>
      <c r="CGD145" s="347"/>
      <c r="CGE145" s="347"/>
      <c r="CGF145" s="347"/>
      <c r="CGG145" s="347"/>
      <c r="CGH145" s="347"/>
      <c r="CGI145" s="347"/>
      <c r="CGJ145" s="347"/>
      <c r="CGK145" s="347"/>
      <c r="CGL145" s="347"/>
      <c r="CGM145" s="347"/>
      <c r="CGN145" s="347"/>
      <c r="CGO145" s="347"/>
      <c r="CGP145" s="347"/>
      <c r="CGQ145" s="347"/>
      <c r="CGR145" s="347"/>
      <c r="CGS145" s="347"/>
      <c r="CGT145" s="347"/>
      <c r="CGU145" s="347"/>
      <c r="CGV145" s="347"/>
      <c r="CGW145" s="347"/>
      <c r="CGX145" s="347"/>
      <c r="CGY145" s="347"/>
      <c r="CGZ145" s="347"/>
      <c r="CHA145" s="347"/>
      <c r="CHB145" s="347"/>
      <c r="CHC145" s="347"/>
      <c r="CHD145" s="347"/>
      <c r="CHE145" s="347"/>
      <c r="CHF145" s="347"/>
      <c r="CHG145" s="347"/>
      <c r="CHH145" s="347"/>
      <c r="CHI145" s="347"/>
      <c r="CHJ145" s="347"/>
      <c r="CHK145" s="347"/>
      <c r="CHL145" s="347"/>
      <c r="CHM145" s="347"/>
      <c r="CHN145" s="347"/>
      <c r="CHO145" s="347"/>
      <c r="CHP145" s="347"/>
      <c r="CHQ145" s="347"/>
      <c r="CHR145" s="347"/>
      <c r="CHS145" s="347"/>
      <c r="CHT145" s="347"/>
      <c r="CHU145" s="347"/>
      <c r="CHV145" s="347"/>
      <c r="CHW145" s="347"/>
      <c r="CHX145" s="347"/>
      <c r="CHY145" s="347"/>
      <c r="CHZ145" s="347"/>
      <c r="CIA145" s="347"/>
      <c r="CIB145" s="347"/>
      <c r="CIC145" s="347"/>
      <c r="CID145" s="347"/>
      <c r="CIE145" s="347"/>
      <c r="CIF145" s="347"/>
      <c r="CIG145" s="347"/>
      <c r="CIH145" s="347"/>
      <c r="CII145" s="347"/>
      <c r="CIJ145" s="347"/>
      <c r="CIK145" s="347"/>
      <c r="CIL145" s="347"/>
      <c r="CIM145" s="347"/>
      <c r="CIN145" s="347"/>
      <c r="CIO145" s="347"/>
      <c r="CIP145" s="347"/>
      <c r="CIQ145" s="347"/>
      <c r="CIR145" s="347"/>
      <c r="CIS145" s="347"/>
      <c r="CIT145" s="347"/>
      <c r="CIU145" s="347"/>
      <c r="CIV145" s="347"/>
      <c r="CIW145" s="347"/>
      <c r="CIX145" s="347"/>
      <c r="CIY145" s="347"/>
      <c r="CIZ145" s="347"/>
      <c r="CJA145" s="347"/>
      <c r="CJB145" s="347"/>
      <c r="CJC145" s="347"/>
      <c r="CJD145" s="347"/>
      <c r="CJE145" s="347"/>
      <c r="CJF145" s="347"/>
      <c r="CJG145" s="347"/>
      <c r="CJH145" s="347"/>
      <c r="CJI145" s="347"/>
      <c r="CJJ145" s="347"/>
      <c r="CJK145" s="347"/>
      <c r="CJL145" s="347"/>
      <c r="CJM145" s="347"/>
      <c r="CJN145" s="347"/>
      <c r="CJO145" s="347"/>
      <c r="CJP145" s="347"/>
      <c r="CJQ145" s="347"/>
      <c r="CJR145" s="347"/>
      <c r="CJS145" s="347"/>
      <c r="CJT145" s="347"/>
      <c r="CJU145" s="347"/>
      <c r="CJV145" s="347"/>
      <c r="CJW145" s="347"/>
      <c r="CJX145" s="347"/>
      <c r="CJY145" s="347"/>
      <c r="CJZ145" s="347"/>
      <c r="CKA145" s="347"/>
      <c r="CKB145" s="347"/>
      <c r="CKC145" s="347"/>
      <c r="CKD145" s="347"/>
      <c r="CKE145" s="347"/>
      <c r="CKF145" s="347"/>
      <c r="CKG145" s="347"/>
      <c r="CKH145" s="347"/>
      <c r="CKI145" s="347"/>
      <c r="CKJ145" s="347"/>
      <c r="CKK145" s="347"/>
      <c r="CKL145" s="347"/>
      <c r="CKM145" s="347"/>
      <c r="CKN145" s="347"/>
      <c r="CKO145" s="347"/>
      <c r="CKP145" s="347"/>
      <c r="CKQ145" s="347"/>
      <c r="CKR145" s="347"/>
      <c r="CKS145" s="347"/>
      <c r="CKT145" s="347"/>
      <c r="CKU145" s="347"/>
      <c r="CKV145" s="347"/>
      <c r="CKW145" s="347"/>
      <c r="CKX145" s="347"/>
      <c r="CKY145" s="347"/>
      <c r="CKZ145" s="347"/>
      <c r="CLA145" s="347"/>
      <c r="CLB145" s="347"/>
      <c r="CLC145" s="347"/>
      <c r="CLD145" s="347"/>
      <c r="CLE145" s="347"/>
      <c r="CLF145" s="347"/>
      <c r="CLG145" s="347"/>
      <c r="CLH145" s="347"/>
      <c r="CLI145" s="347"/>
      <c r="CLJ145" s="347"/>
      <c r="CLK145" s="347"/>
      <c r="CLL145" s="347"/>
      <c r="CLM145" s="347"/>
      <c r="CLN145" s="347"/>
      <c r="CLO145" s="347"/>
      <c r="CLP145" s="347"/>
      <c r="CLQ145" s="347"/>
      <c r="CLR145" s="347"/>
      <c r="CLS145" s="347"/>
      <c r="CLT145" s="347"/>
      <c r="CLU145" s="347"/>
      <c r="CLV145" s="347"/>
      <c r="CLW145" s="347"/>
      <c r="CLX145" s="347"/>
      <c r="CLY145" s="347"/>
      <c r="CLZ145" s="347"/>
      <c r="CMA145" s="347"/>
      <c r="CMB145" s="347"/>
      <c r="CMC145" s="347"/>
      <c r="CMD145" s="347"/>
      <c r="CME145" s="347"/>
      <c r="CMF145" s="347"/>
      <c r="CMG145" s="347"/>
      <c r="CMH145" s="347"/>
      <c r="CMI145" s="347"/>
      <c r="CMJ145" s="347"/>
      <c r="CMK145" s="347"/>
      <c r="CML145" s="347"/>
      <c r="CMM145" s="347"/>
      <c r="CMN145" s="347"/>
      <c r="CMO145" s="347"/>
      <c r="CMP145" s="347"/>
      <c r="CMQ145" s="347"/>
      <c r="CMR145" s="347"/>
      <c r="CMS145" s="347"/>
      <c r="CMT145" s="347"/>
      <c r="CMU145" s="347"/>
      <c r="CMV145" s="347"/>
      <c r="CMW145" s="347"/>
      <c r="CMX145" s="347"/>
      <c r="CMY145" s="347"/>
      <c r="CMZ145" s="347"/>
      <c r="CNA145" s="347"/>
      <c r="CNB145" s="347"/>
      <c r="CNC145" s="347"/>
      <c r="CND145" s="347"/>
      <c r="CNE145" s="347"/>
      <c r="CNF145" s="347"/>
      <c r="CNG145" s="347"/>
      <c r="CNH145" s="347"/>
      <c r="CNI145" s="347"/>
      <c r="CNJ145" s="347"/>
      <c r="CNK145" s="347"/>
      <c r="CNL145" s="347"/>
      <c r="CNM145" s="347"/>
      <c r="CNN145" s="347"/>
      <c r="CNO145" s="347"/>
      <c r="CNP145" s="347"/>
      <c r="CNQ145" s="347"/>
      <c r="CNR145" s="347"/>
      <c r="CNS145" s="347"/>
      <c r="CNT145" s="347"/>
      <c r="CNU145" s="347"/>
      <c r="CNV145" s="347"/>
      <c r="CNW145" s="347"/>
      <c r="CNX145" s="347"/>
      <c r="CNY145" s="347"/>
      <c r="CNZ145" s="347"/>
      <c r="COA145" s="347"/>
      <c r="COB145" s="347"/>
      <c r="COC145" s="347"/>
      <c r="COD145" s="347"/>
      <c r="COE145" s="347"/>
      <c r="COF145" s="347"/>
      <c r="COG145" s="347"/>
      <c r="COH145" s="347"/>
      <c r="COI145" s="347"/>
      <c r="COJ145" s="347"/>
      <c r="COK145" s="347"/>
      <c r="COL145" s="347"/>
      <c r="COM145" s="347"/>
      <c r="CON145" s="347"/>
      <c r="COO145" s="347"/>
      <c r="COP145" s="347"/>
      <c r="COQ145" s="347"/>
      <c r="COR145" s="347"/>
      <c r="COS145" s="347"/>
      <c r="COT145" s="347"/>
      <c r="COU145" s="347"/>
      <c r="COV145" s="347"/>
      <c r="COW145" s="347"/>
      <c r="COX145" s="347"/>
      <c r="COY145" s="347"/>
      <c r="COZ145" s="347"/>
      <c r="CPA145" s="347"/>
      <c r="CPB145" s="347"/>
      <c r="CPC145" s="347"/>
      <c r="CPD145" s="347"/>
      <c r="CPE145" s="347"/>
      <c r="CPF145" s="347"/>
      <c r="CPG145" s="347"/>
      <c r="CPH145" s="347"/>
      <c r="CPI145" s="347"/>
      <c r="CPJ145" s="347"/>
      <c r="CPK145" s="347"/>
      <c r="CPL145" s="347"/>
      <c r="CPM145" s="347"/>
      <c r="CPN145" s="347"/>
      <c r="CPO145" s="347"/>
      <c r="CPP145" s="347"/>
      <c r="CPQ145" s="347"/>
      <c r="CPR145" s="347"/>
      <c r="CPS145" s="347"/>
      <c r="CPT145" s="347"/>
      <c r="CPU145" s="347"/>
      <c r="CPV145" s="347"/>
      <c r="CPW145" s="347"/>
      <c r="CPX145" s="347"/>
      <c r="CPY145" s="347"/>
      <c r="CPZ145" s="347"/>
      <c r="CQA145" s="347"/>
      <c r="CQB145" s="347"/>
      <c r="CQC145" s="347"/>
      <c r="CQD145" s="347"/>
      <c r="CQE145" s="347"/>
      <c r="CQF145" s="347"/>
      <c r="CQG145" s="347"/>
      <c r="CQH145" s="347"/>
      <c r="CQI145" s="347"/>
      <c r="CQJ145" s="347"/>
      <c r="CQK145" s="347"/>
      <c r="CQL145" s="347"/>
      <c r="CQM145" s="347"/>
      <c r="CQN145" s="347"/>
      <c r="CQO145" s="347"/>
      <c r="CQP145" s="347"/>
      <c r="CQQ145" s="347"/>
      <c r="CQR145" s="347"/>
      <c r="CQS145" s="347"/>
      <c r="CQT145" s="347"/>
      <c r="CQU145" s="347"/>
      <c r="CQV145" s="347"/>
      <c r="CQW145" s="347"/>
      <c r="CQX145" s="347"/>
      <c r="CQY145" s="347"/>
      <c r="CQZ145" s="347"/>
      <c r="CRA145" s="347"/>
      <c r="CRB145" s="347"/>
      <c r="CRC145" s="347"/>
      <c r="CRD145" s="347"/>
      <c r="CRE145" s="347"/>
      <c r="CRF145" s="347"/>
      <c r="CRG145" s="347"/>
      <c r="CRH145" s="347"/>
      <c r="CRI145" s="347"/>
      <c r="CRJ145" s="347"/>
      <c r="CRK145" s="347"/>
      <c r="CRL145" s="347"/>
      <c r="CRM145" s="347"/>
      <c r="CRN145" s="347"/>
      <c r="CRO145" s="347"/>
      <c r="CRP145" s="347"/>
      <c r="CRQ145" s="347"/>
      <c r="CRR145" s="347"/>
      <c r="CRS145" s="347"/>
      <c r="CRT145" s="347"/>
      <c r="CRU145" s="347"/>
      <c r="CRV145" s="347"/>
      <c r="CRW145" s="347"/>
      <c r="CRX145" s="347"/>
      <c r="CRY145" s="347"/>
      <c r="CRZ145" s="347"/>
      <c r="CSA145" s="347"/>
      <c r="CSB145" s="347"/>
      <c r="CSC145" s="347"/>
      <c r="CSD145" s="347"/>
      <c r="CSE145" s="347"/>
      <c r="CSF145" s="347"/>
      <c r="CSG145" s="347"/>
      <c r="CSH145" s="347"/>
      <c r="CSI145" s="347"/>
      <c r="CSJ145" s="347"/>
      <c r="CSK145" s="347"/>
      <c r="CSL145" s="347"/>
      <c r="CSM145" s="347"/>
      <c r="CSN145" s="347"/>
      <c r="CSO145" s="347"/>
      <c r="CSP145" s="347"/>
      <c r="CSQ145" s="347"/>
      <c r="CSR145" s="347"/>
      <c r="CSS145" s="347"/>
      <c r="CST145" s="347"/>
      <c r="CSU145" s="347"/>
      <c r="CSV145" s="347"/>
      <c r="CSW145" s="347"/>
      <c r="CSX145" s="347"/>
      <c r="CSY145" s="347"/>
      <c r="CSZ145" s="347"/>
      <c r="CTA145" s="347"/>
      <c r="CTB145" s="347"/>
      <c r="CTC145" s="347"/>
      <c r="CTD145" s="347"/>
      <c r="CTE145" s="347"/>
      <c r="CTF145" s="347"/>
      <c r="CTG145" s="347"/>
      <c r="CTH145" s="347"/>
      <c r="CTI145" s="347"/>
      <c r="CTJ145" s="347"/>
      <c r="CTK145" s="347"/>
      <c r="CTL145" s="347"/>
      <c r="CTM145" s="347"/>
      <c r="CTN145" s="347"/>
      <c r="CTO145" s="347"/>
      <c r="CTP145" s="347"/>
      <c r="CTQ145" s="347"/>
      <c r="CTR145" s="347"/>
      <c r="CTS145" s="347"/>
      <c r="CTT145" s="347"/>
      <c r="CTU145" s="347"/>
      <c r="CTV145" s="347"/>
      <c r="CTW145" s="347"/>
      <c r="CTX145" s="347"/>
      <c r="CTY145" s="347"/>
      <c r="CTZ145" s="347"/>
      <c r="CUA145" s="347"/>
      <c r="CUB145" s="347"/>
      <c r="CUC145" s="347"/>
      <c r="CUD145" s="347"/>
      <c r="CUE145" s="347"/>
      <c r="CUF145" s="347"/>
      <c r="CUG145" s="347"/>
      <c r="CUH145" s="347"/>
      <c r="CUI145" s="347"/>
      <c r="CUJ145" s="347"/>
      <c r="CUK145" s="347"/>
      <c r="CUL145" s="347"/>
      <c r="CUM145" s="347"/>
      <c r="CUN145" s="347"/>
      <c r="CUO145" s="347"/>
      <c r="CUP145" s="347"/>
      <c r="CUQ145" s="347"/>
      <c r="CUR145" s="347"/>
      <c r="CUS145" s="347"/>
      <c r="CUT145" s="347"/>
      <c r="CUU145" s="347"/>
      <c r="CUV145" s="347"/>
      <c r="CUW145" s="347"/>
      <c r="CUX145" s="347"/>
      <c r="CUY145" s="347"/>
      <c r="CUZ145" s="347"/>
      <c r="CVA145" s="347"/>
      <c r="CVB145" s="347"/>
      <c r="CVC145" s="347"/>
      <c r="CVD145" s="347"/>
      <c r="CVE145" s="347"/>
      <c r="CVF145" s="347"/>
      <c r="CVG145" s="347"/>
      <c r="CVH145" s="347"/>
      <c r="CVI145" s="347"/>
      <c r="CVJ145" s="347"/>
      <c r="CVK145" s="347"/>
      <c r="CVL145" s="347"/>
      <c r="CVM145" s="347"/>
      <c r="CVN145" s="347"/>
      <c r="CVO145" s="347"/>
      <c r="CVP145" s="347"/>
      <c r="CVQ145" s="347"/>
      <c r="CVR145" s="347"/>
      <c r="CVS145" s="347"/>
      <c r="CVT145" s="347"/>
      <c r="CVU145" s="347"/>
      <c r="CVV145" s="347"/>
      <c r="CVW145" s="347"/>
      <c r="CVX145" s="347"/>
      <c r="CVY145" s="347"/>
      <c r="CVZ145" s="347"/>
      <c r="CWA145" s="347"/>
      <c r="CWB145" s="347"/>
      <c r="CWC145" s="347"/>
      <c r="CWD145" s="347"/>
      <c r="CWE145" s="347"/>
      <c r="CWF145" s="347"/>
      <c r="CWG145" s="347"/>
      <c r="CWH145" s="347"/>
      <c r="CWI145" s="347"/>
      <c r="CWJ145" s="347"/>
      <c r="CWK145" s="347"/>
      <c r="CWL145" s="347"/>
      <c r="CWM145" s="347"/>
      <c r="CWN145" s="347"/>
      <c r="CWO145" s="347"/>
      <c r="CWP145" s="347"/>
      <c r="CWQ145" s="347"/>
      <c r="CWR145" s="347"/>
      <c r="CWS145" s="347"/>
      <c r="CWT145" s="347"/>
      <c r="CWU145" s="347"/>
      <c r="CWV145" s="347"/>
      <c r="CWW145" s="347"/>
      <c r="CWX145" s="347"/>
      <c r="CWY145" s="347"/>
      <c r="CWZ145" s="347"/>
      <c r="CXA145" s="347"/>
      <c r="CXB145" s="347"/>
      <c r="CXC145" s="347"/>
      <c r="CXD145" s="347"/>
      <c r="CXE145" s="347"/>
      <c r="CXF145" s="347"/>
      <c r="CXG145" s="347"/>
      <c r="CXH145" s="347"/>
      <c r="CXI145" s="347"/>
      <c r="CXJ145" s="347"/>
      <c r="CXK145" s="347"/>
      <c r="CXL145" s="347"/>
      <c r="CXM145" s="347"/>
      <c r="CXN145" s="347"/>
      <c r="CXO145" s="347"/>
      <c r="CXP145" s="347"/>
      <c r="CXQ145" s="347"/>
      <c r="CXR145" s="347"/>
      <c r="CXS145" s="347"/>
      <c r="CXT145" s="347"/>
      <c r="CXU145" s="347"/>
      <c r="CXV145" s="347"/>
      <c r="CXW145" s="347"/>
      <c r="CXX145" s="347"/>
      <c r="CXY145" s="347"/>
      <c r="CXZ145" s="347"/>
      <c r="CYA145" s="347"/>
      <c r="CYB145" s="347"/>
      <c r="CYC145" s="347"/>
      <c r="CYD145" s="347"/>
      <c r="CYE145" s="347"/>
      <c r="CYF145" s="347"/>
      <c r="CYG145" s="347"/>
      <c r="CYH145" s="347"/>
      <c r="CYI145" s="347"/>
      <c r="CYJ145" s="347"/>
      <c r="CYK145" s="347"/>
      <c r="CYL145" s="347"/>
      <c r="CYM145" s="347"/>
      <c r="CYN145" s="347"/>
      <c r="CYO145" s="347"/>
      <c r="CYP145" s="347"/>
      <c r="CYQ145" s="347"/>
      <c r="CYR145" s="347"/>
      <c r="CYS145" s="347"/>
      <c r="CYT145" s="347"/>
      <c r="CYU145" s="347"/>
      <c r="CYV145" s="347"/>
      <c r="CYW145" s="347"/>
      <c r="CYX145" s="347"/>
      <c r="CYY145" s="347"/>
      <c r="CYZ145" s="347"/>
      <c r="CZA145" s="347"/>
      <c r="CZB145" s="347"/>
      <c r="CZC145" s="347"/>
      <c r="CZD145" s="347"/>
      <c r="CZE145" s="347"/>
      <c r="CZF145" s="347"/>
      <c r="CZG145" s="347"/>
      <c r="CZH145" s="347"/>
      <c r="CZI145" s="347"/>
      <c r="CZJ145" s="347"/>
      <c r="CZK145" s="347"/>
      <c r="CZL145" s="347"/>
      <c r="CZM145" s="347"/>
      <c r="CZN145" s="347"/>
      <c r="CZO145" s="347"/>
      <c r="CZP145" s="347"/>
      <c r="CZQ145" s="347"/>
      <c r="CZR145" s="347"/>
      <c r="CZS145" s="347"/>
      <c r="CZT145" s="347"/>
      <c r="CZU145" s="347"/>
      <c r="CZV145" s="347"/>
      <c r="CZW145" s="347"/>
      <c r="CZX145" s="347"/>
      <c r="CZY145" s="347"/>
      <c r="CZZ145" s="347"/>
      <c r="DAA145" s="347"/>
      <c r="DAB145" s="347"/>
      <c r="DAC145" s="347"/>
      <c r="DAD145" s="347"/>
      <c r="DAE145" s="347"/>
      <c r="DAF145" s="347"/>
      <c r="DAG145" s="347"/>
      <c r="DAH145" s="347"/>
      <c r="DAI145" s="347"/>
      <c r="DAJ145" s="347"/>
      <c r="DAK145" s="347"/>
      <c r="DAL145" s="347"/>
      <c r="DAM145" s="347"/>
      <c r="DAN145" s="347"/>
      <c r="DAO145" s="347"/>
      <c r="DAP145" s="347"/>
      <c r="DAQ145" s="347"/>
      <c r="DAR145" s="347"/>
      <c r="DAS145" s="347"/>
      <c r="DAT145" s="347"/>
      <c r="DAU145" s="347"/>
      <c r="DAV145" s="347"/>
      <c r="DAW145" s="347"/>
      <c r="DAX145" s="347"/>
      <c r="DAY145" s="347"/>
      <c r="DAZ145" s="347"/>
      <c r="DBA145" s="347"/>
      <c r="DBB145" s="347"/>
      <c r="DBC145" s="347"/>
      <c r="DBD145" s="347"/>
      <c r="DBE145" s="347"/>
      <c r="DBF145" s="347"/>
      <c r="DBG145" s="347"/>
      <c r="DBH145" s="347"/>
      <c r="DBI145" s="347"/>
      <c r="DBJ145" s="347"/>
      <c r="DBK145" s="347"/>
      <c r="DBL145" s="347"/>
      <c r="DBM145" s="347"/>
      <c r="DBN145" s="347"/>
      <c r="DBO145" s="347"/>
      <c r="DBP145" s="347"/>
      <c r="DBQ145" s="347"/>
      <c r="DBR145" s="347"/>
      <c r="DBS145" s="347"/>
      <c r="DBT145" s="347"/>
      <c r="DBU145" s="347"/>
      <c r="DBV145" s="347"/>
      <c r="DBW145" s="347"/>
      <c r="DBX145" s="347"/>
      <c r="DBY145" s="347"/>
      <c r="DBZ145" s="347"/>
      <c r="DCA145" s="347"/>
      <c r="DCB145" s="347"/>
      <c r="DCC145" s="347"/>
      <c r="DCD145" s="347"/>
      <c r="DCE145" s="347"/>
      <c r="DCF145" s="347"/>
      <c r="DCG145" s="347"/>
      <c r="DCH145" s="347"/>
      <c r="DCI145" s="347"/>
      <c r="DCJ145" s="347"/>
      <c r="DCK145" s="347"/>
      <c r="DCL145" s="347"/>
      <c r="DCM145" s="347"/>
      <c r="DCN145" s="347"/>
      <c r="DCO145" s="347"/>
      <c r="DCP145" s="347"/>
      <c r="DCQ145" s="347"/>
      <c r="DCR145" s="347"/>
      <c r="DCS145" s="347"/>
      <c r="DCT145" s="347"/>
      <c r="DCU145" s="347"/>
      <c r="DCV145" s="347"/>
      <c r="DCW145" s="347"/>
      <c r="DCX145" s="347"/>
      <c r="DCY145" s="347"/>
      <c r="DCZ145" s="347"/>
      <c r="DDA145" s="347"/>
      <c r="DDB145" s="347"/>
      <c r="DDC145" s="347"/>
      <c r="DDD145" s="347"/>
      <c r="DDE145" s="347"/>
      <c r="DDF145" s="347"/>
      <c r="DDG145" s="347"/>
      <c r="DDH145" s="347"/>
      <c r="DDI145" s="347"/>
      <c r="DDJ145" s="347"/>
      <c r="DDK145" s="347"/>
      <c r="DDL145" s="347"/>
      <c r="DDM145" s="347"/>
      <c r="DDN145" s="347"/>
      <c r="DDO145" s="347"/>
      <c r="DDP145" s="347"/>
      <c r="DDQ145" s="347"/>
      <c r="DDR145" s="347"/>
      <c r="DDS145" s="347"/>
      <c r="DDT145" s="347"/>
      <c r="DDU145" s="347"/>
      <c r="DDV145" s="347"/>
      <c r="DDW145" s="347"/>
      <c r="DDX145" s="347"/>
      <c r="DDY145" s="347"/>
      <c r="DDZ145" s="347"/>
      <c r="DEA145" s="347"/>
      <c r="DEB145" s="347"/>
      <c r="DEC145" s="347"/>
      <c r="DED145" s="347"/>
      <c r="DEE145" s="347"/>
      <c r="DEF145" s="347"/>
      <c r="DEG145" s="347"/>
      <c r="DEH145" s="347"/>
      <c r="DEI145" s="347"/>
      <c r="DEJ145" s="347"/>
      <c r="DEK145" s="347"/>
      <c r="DEL145" s="347"/>
      <c r="DEM145" s="347"/>
      <c r="DEN145" s="347"/>
      <c r="DEO145" s="347"/>
      <c r="DEP145" s="347"/>
      <c r="DEQ145" s="347"/>
      <c r="DER145" s="347"/>
      <c r="DES145" s="347"/>
      <c r="DET145" s="347"/>
      <c r="DEU145" s="347"/>
      <c r="DEV145" s="347"/>
      <c r="DEW145" s="347"/>
      <c r="DEX145" s="347"/>
      <c r="DEY145" s="347"/>
      <c r="DEZ145" s="347"/>
      <c r="DFA145" s="347"/>
      <c r="DFB145" s="347"/>
      <c r="DFC145" s="347"/>
      <c r="DFD145" s="347"/>
      <c r="DFE145" s="347"/>
      <c r="DFF145" s="347"/>
      <c r="DFG145" s="347"/>
      <c r="DFH145" s="347"/>
      <c r="DFI145" s="347"/>
      <c r="DFJ145" s="347"/>
      <c r="DFK145" s="347"/>
      <c r="DFL145" s="347"/>
      <c r="DFM145" s="347"/>
      <c r="DFN145" s="347"/>
      <c r="DFO145" s="347"/>
      <c r="DFP145" s="347"/>
      <c r="DFQ145" s="347"/>
      <c r="DFR145" s="347"/>
      <c r="DFS145" s="347"/>
      <c r="DFT145" s="347"/>
      <c r="DFU145" s="347"/>
      <c r="DFV145" s="347"/>
      <c r="DFW145" s="347"/>
      <c r="DFX145" s="347"/>
      <c r="DFY145" s="347"/>
      <c r="DFZ145" s="347"/>
      <c r="DGA145" s="347"/>
      <c r="DGB145" s="347"/>
      <c r="DGC145" s="347"/>
      <c r="DGD145" s="347"/>
      <c r="DGE145" s="347"/>
      <c r="DGF145" s="347"/>
      <c r="DGG145" s="347"/>
      <c r="DGH145" s="347"/>
      <c r="DGI145" s="347"/>
      <c r="DGJ145" s="347"/>
      <c r="DGK145" s="347"/>
      <c r="DGL145" s="347"/>
      <c r="DGM145" s="347"/>
      <c r="DGN145" s="347"/>
      <c r="DGO145" s="347"/>
      <c r="DGP145" s="347"/>
      <c r="DGQ145" s="347"/>
      <c r="DGR145" s="347"/>
      <c r="DGS145" s="347"/>
      <c r="DGT145" s="347"/>
      <c r="DGU145" s="347"/>
      <c r="DGV145" s="347"/>
      <c r="DGW145" s="347"/>
      <c r="DGX145" s="347"/>
      <c r="DGY145" s="347"/>
      <c r="DGZ145" s="347"/>
      <c r="DHA145" s="347"/>
      <c r="DHB145" s="347"/>
      <c r="DHC145" s="347"/>
      <c r="DHD145" s="347"/>
      <c r="DHE145" s="347"/>
      <c r="DHF145" s="347"/>
      <c r="DHG145" s="347"/>
      <c r="DHH145" s="347"/>
      <c r="DHI145" s="347"/>
      <c r="DHJ145" s="347"/>
      <c r="DHK145" s="347"/>
      <c r="DHL145" s="347"/>
      <c r="DHM145" s="347"/>
      <c r="DHN145" s="347"/>
      <c r="DHO145" s="347"/>
      <c r="DHP145" s="347"/>
      <c r="DHQ145" s="347"/>
      <c r="DHR145" s="347"/>
      <c r="DHS145" s="347"/>
      <c r="DHT145" s="347"/>
      <c r="DHU145" s="347"/>
      <c r="DHV145" s="347"/>
      <c r="DHW145" s="347"/>
      <c r="DHX145" s="347"/>
      <c r="DHY145" s="347"/>
      <c r="DHZ145" s="347"/>
      <c r="DIA145" s="347"/>
      <c r="DIB145" s="347"/>
      <c r="DIC145" s="347"/>
      <c r="DID145" s="347"/>
      <c r="DIE145" s="347"/>
      <c r="DIF145" s="347"/>
      <c r="DIG145" s="347"/>
      <c r="DIH145" s="347"/>
      <c r="DII145" s="347"/>
      <c r="DIJ145" s="347"/>
      <c r="DIK145" s="347"/>
      <c r="DIL145" s="347"/>
      <c r="DIM145" s="347"/>
      <c r="DIN145" s="347"/>
      <c r="DIO145" s="347"/>
      <c r="DIP145" s="347"/>
      <c r="DIQ145" s="347"/>
      <c r="DIR145" s="347"/>
      <c r="DIS145" s="347"/>
      <c r="DIT145" s="347"/>
      <c r="DIU145" s="347"/>
      <c r="DIV145" s="347"/>
      <c r="DIW145" s="347"/>
      <c r="DIX145" s="347"/>
      <c r="DIY145" s="347"/>
      <c r="DIZ145" s="347"/>
      <c r="DJA145" s="347"/>
      <c r="DJB145" s="347"/>
      <c r="DJC145" s="347"/>
      <c r="DJD145" s="347"/>
      <c r="DJE145" s="347"/>
      <c r="DJF145" s="347"/>
      <c r="DJG145" s="347"/>
      <c r="DJH145" s="347"/>
      <c r="DJI145" s="347"/>
      <c r="DJJ145" s="347"/>
      <c r="DJK145" s="347"/>
      <c r="DJL145" s="347"/>
      <c r="DJM145" s="347"/>
      <c r="DJN145" s="347"/>
      <c r="DJO145" s="347"/>
      <c r="DJP145" s="347"/>
      <c r="DJQ145" s="347"/>
      <c r="DJR145" s="347"/>
      <c r="DJS145" s="347"/>
      <c r="DJT145" s="347"/>
      <c r="DJU145" s="347"/>
      <c r="DJV145" s="347"/>
      <c r="DJW145" s="347"/>
      <c r="DJX145" s="347"/>
      <c r="DJY145" s="347"/>
      <c r="DJZ145" s="347"/>
      <c r="DKA145" s="347"/>
      <c r="DKB145" s="347"/>
      <c r="DKC145" s="347"/>
      <c r="DKD145" s="347"/>
      <c r="DKE145" s="347"/>
      <c r="DKF145" s="347"/>
      <c r="DKG145" s="347"/>
      <c r="DKH145" s="347"/>
      <c r="DKI145" s="347"/>
      <c r="DKJ145" s="347"/>
      <c r="DKK145" s="347"/>
      <c r="DKL145" s="347"/>
      <c r="DKM145" s="347"/>
      <c r="DKN145" s="347"/>
      <c r="DKO145" s="347"/>
      <c r="DKP145" s="347"/>
      <c r="DKQ145" s="347"/>
      <c r="DKR145" s="347"/>
      <c r="DKS145" s="347"/>
      <c r="DKT145" s="347"/>
      <c r="DKU145" s="347"/>
      <c r="DKV145" s="347"/>
      <c r="DKW145" s="347"/>
      <c r="DKX145" s="347"/>
      <c r="DKY145" s="347"/>
      <c r="DKZ145" s="347"/>
      <c r="DLA145" s="347"/>
      <c r="DLB145" s="347"/>
      <c r="DLC145" s="347"/>
      <c r="DLD145" s="347"/>
      <c r="DLE145" s="347"/>
      <c r="DLF145" s="347"/>
      <c r="DLG145" s="347"/>
      <c r="DLH145" s="347"/>
      <c r="DLI145" s="347"/>
      <c r="DLJ145" s="347"/>
      <c r="DLK145" s="347"/>
      <c r="DLL145" s="347"/>
      <c r="DLM145" s="347"/>
      <c r="DLN145" s="347"/>
      <c r="DLO145" s="347"/>
      <c r="DLP145" s="347"/>
      <c r="DLQ145" s="347"/>
      <c r="DLR145" s="347"/>
      <c r="DLS145" s="347"/>
      <c r="DLT145" s="347"/>
      <c r="DLU145" s="347"/>
      <c r="DLV145" s="347"/>
      <c r="DLW145" s="347"/>
      <c r="DLX145" s="347"/>
      <c r="DLY145" s="347"/>
      <c r="DLZ145" s="347"/>
      <c r="DMA145" s="347"/>
      <c r="DMB145" s="347"/>
      <c r="DMC145" s="347"/>
      <c r="DMD145" s="347"/>
      <c r="DME145" s="347"/>
      <c r="DMF145" s="347"/>
      <c r="DMG145" s="347"/>
      <c r="DMH145" s="347"/>
      <c r="DMI145" s="347"/>
      <c r="DMJ145" s="347"/>
      <c r="DMK145" s="347"/>
      <c r="DML145" s="347"/>
      <c r="DMM145" s="347"/>
      <c r="DMN145" s="347"/>
      <c r="DMO145" s="347"/>
      <c r="DMP145" s="347"/>
      <c r="DMQ145" s="347"/>
      <c r="DMR145" s="347"/>
      <c r="DMS145" s="347"/>
      <c r="DMT145" s="347"/>
      <c r="DMU145" s="347"/>
      <c r="DMV145" s="347"/>
      <c r="DMW145" s="347"/>
      <c r="DMX145" s="347"/>
      <c r="DMY145" s="347"/>
      <c r="DMZ145" s="347"/>
      <c r="DNA145" s="347"/>
      <c r="DNB145" s="347"/>
      <c r="DNC145" s="347"/>
      <c r="DND145" s="347"/>
      <c r="DNE145" s="347"/>
      <c r="DNF145" s="347"/>
      <c r="DNG145" s="347"/>
      <c r="DNH145" s="347"/>
      <c r="DNI145" s="347"/>
      <c r="DNJ145" s="347"/>
      <c r="DNK145" s="347"/>
      <c r="DNL145" s="347"/>
      <c r="DNM145" s="347"/>
      <c r="DNN145" s="347"/>
      <c r="DNO145" s="347"/>
      <c r="DNP145" s="347"/>
      <c r="DNQ145" s="347"/>
      <c r="DNR145" s="347"/>
      <c r="DNS145" s="347"/>
      <c r="DNT145" s="347"/>
      <c r="DNU145" s="347"/>
      <c r="DNV145" s="347"/>
      <c r="DNW145" s="347"/>
      <c r="DNX145" s="347"/>
      <c r="DNY145" s="347"/>
      <c r="DNZ145" s="347"/>
      <c r="DOA145" s="347"/>
      <c r="DOB145" s="347"/>
      <c r="DOC145" s="347"/>
      <c r="DOD145" s="347"/>
      <c r="DOE145" s="347"/>
      <c r="DOF145" s="347"/>
      <c r="DOG145" s="347"/>
      <c r="DOH145" s="347"/>
      <c r="DOI145" s="347"/>
      <c r="DOJ145" s="347"/>
      <c r="DOK145" s="347"/>
      <c r="DOL145" s="347"/>
      <c r="DOM145" s="347"/>
      <c r="DON145" s="347"/>
      <c r="DOO145" s="347"/>
      <c r="DOP145" s="347"/>
      <c r="DOQ145" s="347"/>
      <c r="DOR145" s="347"/>
      <c r="DOS145" s="347"/>
      <c r="DOT145" s="347"/>
      <c r="DOU145" s="347"/>
      <c r="DOV145" s="347"/>
      <c r="DOW145" s="347"/>
      <c r="DOX145" s="347"/>
      <c r="DOY145" s="347"/>
      <c r="DOZ145" s="347"/>
      <c r="DPA145" s="347"/>
      <c r="DPB145" s="347"/>
      <c r="DPC145" s="347"/>
      <c r="DPD145" s="347"/>
      <c r="DPE145" s="347"/>
      <c r="DPF145" s="347"/>
      <c r="DPG145" s="347"/>
      <c r="DPH145" s="347"/>
      <c r="DPI145" s="347"/>
      <c r="DPJ145" s="347"/>
      <c r="DPK145" s="347"/>
      <c r="DPL145" s="347"/>
      <c r="DPM145" s="347"/>
      <c r="DPN145" s="347"/>
      <c r="DPO145" s="347"/>
      <c r="DPP145" s="347"/>
      <c r="DPQ145" s="347"/>
      <c r="DPR145" s="347"/>
      <c r="DPS145" s="347"/>
      <c r="DPT145" s="347"/>
      <c r="DPU145" s="347"/>
      <c r="DPV145" s="347"/>
      <c r="DPW145" s="347"/>
      <c r="DPX145" s="347"/>
      <c r="DPY145" s="347"/>
      <c r="DPZ145" s="347"/>
      <c r="DQA145" s="347"/>
      <c r="DQB145" s="347"/>
      <c r="DQC145" s="347"/>
      <c r="DQD145" s="347"/>
      <c r="DQE145" s="347"/>
      <c r="DQF145" s="347"/>
      <c r="DQG145" s="347"/>
      <c r="DQH145" s="347"/>
      <c r="DQI145" s="347"/>
      <c r="DQJ145" s="347"/>
      <c r="DQK145" s="347"/>
      <c r="DQL145" s="347"/>
      <c r="DQM145" s="347"/>
      <c r="DQN145" s="347"/>
      <c r="DQO145" s="347"/>
      <c r="DQP145" s="347"/>
      <c r="DQQ145" s="347"/>
      <c r="DQR145" s="347"/>
      <c r="DQS145" s="347"/>
      <c r="DQT145" s="347"/>
      <c r="DQU145" s="347"/>
      <c r="DQV145" s="347"/>
      <c r="DQW145" s="347"/>
      <c r="DQX145" s="347"/>
      <c r="DQY145" s="347"/>
      <c r="DQZ145" s="347"/>
      <c r="DRA145" s="347"/>
      <c r="DRB145" s="347"/>
      <c r="DRC145" s="347"/>
      <c r="DRD145" s="347"/>
      <c r="DRE145" s="347"/>
      <c r="DRF145" s="347"/>
      <c r="DRG145" s="347"/>
      <c r="DRH145" s="347"/>
      <c r="DRI145" s="347"/>
      <c r="DRJ145" s="347"/>
      <c r="DRK145" s="347"/>
      <c r="DRL145" s="347"/>
      <c r="DRM145" s="347"/>
      <c r="DRN145" s="347"/>
      <c r="DRO145" s="347"/>
      <c r="DRP145" s="347"/>
      <c r="DRQ145" s="347"/>
      <c r="DRR145" s="347"/>
      <c r="DRS145" s="347"/>
      <c r="DRT145" s="347"/>
      <c r="DRU145" s="347"/>
      <c r="DRV145" s="347"/>
      <c r="DRW145" s="347"/>
      <c r="DRX145" s="347"/>
      <c r="DRY145" s="347"/>
      <c r="DRZ145" s="347"/>
      <c r="DSA145" s="347"/>
      <c r="DSB145" s="347"/>
      <c r="DSC145" s="347"/>
      <c r="DSD145" s="347"/>
      <c r="DSE145" s="347"/>
      <c r="DSF145" s="347"/>
      <c r="DSG145" s="347"/>
      <c r="DSH145" s="347"/>
      <c r="DSI145" s="347"/>
      <c r="DSJ145" s="347"/>
      <c r="DSK145" s="347"/>
      <c r="DSL145" s="347"/>
      <c r="DSM145" s="347"/>
      <c r="DSN145" s="347"/>
      <c r="DSO145" s="347"/>
      <c r="DSP145" s="347"/>
      <c r="DSQ145" s="347"/>
      <c r="DSR145" s="347"/>
      <c r="DSS145" s="347"/>
      <c r="DST145" s="347"/>
      <c r="DSU145" s="347"/>
      <c r="DSV145" s="347"/>
      <c r="DSW145" s="347"/>
      <c r="DSX145" s="347"/>
      <c r="DSY145" s="347"/>
      <c r="DSZ145" s="347"/>
      <c r="DTA145" s="347"/>
      <c r="DTB145" s="347"/>
      <c r="DTC145" s="347"/>
      <c r="DTD145" s="347"/>
      <c r="DTE145" s="347"/>
      <c r="DTF145" s="347"/>
      <c r="DTG145" s="347"/>
      <c r="DTH145" s="347"/>
      <c r="DTI145" s="347"/>
      <c r="DTJ145" s="347"/>
      <c r="DTK145" s="347"/>
      <c r="DTL145" s="347"/>
      <c r="DTM145" s="347"/>
      <c r="DTN145" s="347"/>
      <c r="DTO145" s="347"/>
      <c r="DTP145" s="347"/>
      <c r="DTQ145" s="347"/>
      <c r="DTR145" s="347"/>
      <c r="DTS145" s="347"/>
      <c r="DTT145" s="347"/>
      <c r="DTU145" s="347"/>
      <c r="DTV145" s="347"/>
      <c r="DTW145" s="347"/>
      <c r="DTX145" s="347"/>
      <c r="DTY145" s="347"/>
      <c r="DTZ145" s="347"/>
      <c r="DUA145" s="347"/>
      <c r="DUB145" s="347"/>
      <c r="DUC145" s="347"/>
      <c r="DUD145" s="347"/>
      <c r="DUE145" s="347"/>
      <c r="DUF145" s="347"/>
      <c r="DUG145" s="347"/>
      <c r="DUH145" s="347"/>
      <c r="DUI145" s="347"/>
      <c r="DUJ145" s="347"/>
      <c r="DUK145" s="347"/>
      <c r="DUL145" s="347"/>
      <c r="DUM145" s="347"/>
      <c r="DUN145" s="347"/>
      <c r="DUO145" s="347"/>
      <c r="DUP145" s="347"/>
      <c r="DUQ145" s="347"/>
      <c r="DUR145" s="347"/>
      <c r="DUS145" s="347"/>
      <c r="DUT145" s="347"/>
      <c r="DUU145" s="347"/>
      <c r="DUV145" s="347"/>
      <c r="DUW145" s="347"/>
      <c r="DUX145" s="347"/>
      <c r="DUY145" s="347"/>
      <c r="DUZ145" s="347"/>
      <c r="DVA145" s="347"/>
      <c r="DVB145" s="347"/>
      <c r="DVC145" s="347"/>
      <c r="DVD145" s="347"/>
      <c r="DVE145" s="347"/>
      <c r="DVF145" s="347"/>
      <c r="DVG145" s="347"/>
      <c r="DVH145" s="347"/>
      <c r="DVI145" s="347"/>
      <c r="DVJ145" s="347"/>
      <c r="DVK145" s="347"/>
      <c r="DVL145" s="347"/>
      <c r="DVM145" s="347"/>
      <c r="DVN145" s="347"/>
      <c r="DVO145" s="347"/>
      <c r="DVP145" s="347"/>
      <c r="DVQ145" s="347"/>
      <c r="DVR145" s="347"/>
      <c r="DVS145" s="347"/>
      <c r="DVT145" s="347"/>
      <c r="DVU145" s="347"/>
      <c r="DVV145" s="347"/>
      <c r="DVW145" s="347"/>
      <c r="DVX145" s="347"/>
      <c r="DVY145" s="347"/>
      <c r="DVZ145" s="347"/>
      <c r="DWA145" s="347"/>
      <c r="DWB145" s="347"/>
      <c r="DWC145" s="347"/>
      <c r="DWD145" s="347"/>
      <c r="DWE145" s="347"/>
      <c r="DWF145" s="347"/>
      <c r="DWG145" s="347"/>
      <c r="DWH145" s="347"/>
      <c r="DWI145" s="347"/>
      <c r="DWJ145" s="347"/>
      <c r="DWK145" s="347"/>
      <c r="DWL145" s="347"/>
      <c r="DWM145" s="347"/>
      <c r="DWN145" s="347"/>
      <c r="DWO145" s="347"/>
      <c r="DWP145" s="347"/>
      <c r="DWQ145" s="347"/>
      <c r="DWR145" s="347"/>
      <c r="DWS145" s="347"/>
      <c r="DWT145" s="347"/>
      <c r="DWU145" s="347"/>
      <c r="DWV145" s="347"/>
      <c r="DWW145" s="347"/>
      <c r="DWX145" s="347"/>
      <c r="DWY145" s="347"/>
      <c r="DWZ145" s="347"/>
      <c r="DXA145" s="347"/>
      <c r="DXB145" s="347"/>
      <c r="DXC145" s="347"/>
      <c r="DXD145" s="347"/>
      <c r="DXE145" s="347"/>
      <c r="DXF145" s="347"/>
      <c r="DXG145" s="347"/>
      <c r="DXH145" s="347"/>
      <c r="DXI145" s="347"/>
      <c r="DXJ145" s="347"/>
      <c r="DXK145" s="347"/>
      <c r="DXL145" s="347"/>
      <c r="DXM145" s="347"/>
      <c r="DXN145" s="347"/>
      <c r="DXO145" s="347"/>
      <c r="DXP145" s="347"/>
      <c r="DXQ145" s="347"/>
      <c r="DXR145" s="347"/>
      <c r="DXS145" s="347"/>
      <c r="DXT145" s="347"/>
      <c r="DXU145" s="347"/>
      <c r="DXV145" s="347"/>
      <c r="DXW145" s="347"/>
      <c r="DXX145" s="347"/>
      <c r="DXY145" s="347"/>
      <c r="DXZ145" s="347"/>
      <c r="DYA145" s="347"/>
      <c r="DYB145" s="347"/>
      <c r="DYC145" s="347"/>
      <c r="DYD145" s="347"/>
      <c r="DYE145" s="347"/>
      <c r="DYF145" s="347"/>
      <c r="DYG145" s="347"/>
      <c r="DYH145" s="347"/>
      <c r="DYI145" s="347"/>
      <c r="DYJ145" s="347"/>
      <c r="DYK145" s="347"/>
      <c r="DYL145" s="347"/>
      <c r="DYM145" s="347"/>
      <c r="DYN145" s="347"/>
      <c r="DYO145" s="347"/>
      <c r="DYP145" s="347"/>
      <c r="DYQ145" s="347"/>
      <c r="DYR145" s="347"/>
      <c r="DYS145" s="347"/>
      <c r="DYT145" s="347"/>
      <c r="DYU145" s="347"/>
      <c r="DYV145" s="347"/>
      <c r="DYW145" s="347"/>
      <c r="DYX145" s="347"/>
      <c r="DYY145" s="347"/>
      <c r="DYZ145" s="347"/>
      <c r="DZA145" s="347"/>
      <c r="DZB145" s="347"/>
      <c r="DZC145" s="347"/>
      <c r="DZD145" s="347"/>
      <c r="DZE145" s="347"/>
      <c r="DZF145" s="347"/>
      <c r="DZG145" s="347"/>
      <c r="DZH145" s="347"/>
      <c r="DZI145" s="347"/>
      <c r="DZJ145" s="347"/>
      <c r="DZK145" s="347"/>
      <c r="DZL145" s="347"/>
      <c r="DZM145" s="347"/>
      <c r="DZN145" s="347"/>
      <c r="DZO145" s="347"/>
      <c r="DZP145" s="347"/>
      <c r="DZQ145" s="347"/>
      <c r="DZR145" s="347"/>
      <c r="DZS145" s="347"/>
      <c r="DZT145" s="347"/>
      <c r="DZU145" s="347"/>
      <c r="DZV145" s="347"/>
      <c r="DZW145" s="347"/>
      <c r="DZX145" s="347"/>
      <c r="DZY145" s="347"/>
      <c r="DZZ145" s="347"/>
      <c r="EAA145" s="347"/>
      <c r="EAB145" s="347"/>
      <c r="EAC145" s="347"/>
      <c r="EAD145" s="347"/>
      <c r="EAE145" s="347"/>
      <c r="EAF145" s="347"/>
      <c r="EAG145" s="347"/>
      <c r="EAH145" s="347"/>
      <c r="EAI145" s="347"/>
      <c r="EAJ145" s="347"/>
      <c r="EAK145" s="347"/>
      <c r="EAL145" s="347"/>
      <c r="EAM145" s="347"/>
      <c r="EAN145" s="347"/>
      <c r="EAO145" s="347"/>
      <c r="EAP145" s="347"/>
      <c r="EAQ145" s="347"/>
      <c r="EAR145" s="347"/>
      <c r="EAS145" s="347"/>
      <c r="EAT145" s="347"/>
      <c r="EAU145" s="347"/>
      <c r="EAV145" s="347"/>
      <c r="EAW145" s="347"/>
      <c r="EAX145" s="347"/>
      <c r="EAY145" s="347"/>
      <c r="EAZ145" s="347"/>
      <c r="EBA145" s="347"/>
      <c r="EBB145" s="347"/>
      <c r="EBC145" s="347"/>
      <c r="EBD145" s="347"/>
      <c r="EBE145" s="347"/>
      <c r="EBF145" s="347"/>
      <c r="EBG145" s="347"/>
      <c r="EBH145" s="347"/>
      <c r="EBI145" s="347"/>
      <c r="EBJ145" s="347"/>
      <c r="EBK145" s="347"/>
      <c r="EBL145" s="347"/>
      <c r="EBM145" s="347"/>
      <c r="EBN145" s="347"/>
      <c r="EBO145" s="347"/>
      <c r="EBP145" s="347"/>
      <c r="EBQ145" s="347"/>
      <c r="EBR145" s="347"/>
      <c r="EBS145" s="347"/>
      <c r="EBT145" s="347"/>
      <c r="EBU145" s="347"/>
      <c r="EBV145" s="347"/>
      <c r="EBW145" s="347"/>
      <c r="EBX145" s="347"/>
      <c r="EBY145" s="347"/>
      <c r="EBZ145" s="347"/>
      <c r="ECA145" s="347"/>
      <c r="ECB145" s="347"/>
      <c r="ECC145" s="347"/>
      <c r="ECD145" s="347"/>
      <c r="ECE145" s="347"/>
      <c r="ECF145" s="347"/>
      <c r="ECG145" s="347"/>
      <c r="ECH145" s="347"/>
      <c r="ECI145" s="347"/>
      <c r="ECJ145" s="347"/>
      <c r="ECK145" s="347"/>
      <c r="ECL145" s="347"/>
      <c r="ECM145" s="347"/>
      <c r="ECN145" s="347"/>
      <c r="ECO145" s="347"/>
      <c r="ECP145" s="347"/>
      <c r="ECQ145" s="347"/>
      <c r="ECR145" s="347"/>
      <c r="ECS145" s="347"/>
      <c r="ECT145" s="347"/>
      <c r="ECU145" s="347"/>
      <c r="ECV145" s="347"/>
      <c r="ECW145" s="347"/>
      <c r="ECX145" s="347"/>
      <c r="ECY145" s="347"/>
      <c r="ECZ145" s="347"/>
      <c r="EDA145" s="347"/>
      <c r="EDB145" s="347"/>
      <c r="EDC145" s="347"/>
      <c r="EDD145" s="347"/>
      <c r="EDE145" s="347"/>
      <c r="EDF145" s="347"/>
      <c r="EDG145" s="347"/>
      <c r="EDH145" s="347"/>
      <c r="EDI145" s="347"/>
      <c r="EDJ145" s="347"/>
      <c r="EDK145" s="347"/>
      <c r="EDL145" s="347"/>
      <c r="EDM145" s="347"/>
      <c r="EDN145" s="347"/>
      <c r="EDO145" s="347"/>
      <c r="EDP145" s="347"/>
      <c r="EDQ145" s="347"/>
      <c r="EDR145" s="347"/>
      <c r="EDS145" s="347"/>
      <c r="EDT145" s="347"/>
      <c r="EDU145" s="347"/>
      <c r="EDV145" s="347"/>
      <c r="EDW145" s="347"/>
      <c r="EDX145" s="347"/>
      <c r="EDY145" s="347"/>
      <c r="EDZ145" s="347"/>
      <c r="EEA145" s="347"/>
      <c r="EEB145" s="347"/>
      <c r="EEC145" s="347"/>
      <c r="EED145" s="347"/>
      <c r="EEE145" s="347"/>
      <c r="EEF145" s="347"/>
      <c r="EEG145" s="347"/>
      <c r="EEH145" s="347"/>
      <c r="EEI145" s="347"/>
      <c r="EEJ145" s="347"/>
      <c r="EEK145" s="347"/>
      <c r="EEL145" s="347"/>
      <c r="EEM145" s="347"/>
      <c r="EEN145" s="347"/>
      <c r="EEO145" s="347"/>
      <c r="EEP145" s="347"/>
      <c r="EEQ145" s="347"/>
      <c r="EER145" s="347"/>
      <c r="EES145" s="347"/>
      <c r="EET145" s="347"/>
      <c r="EEU145" s="347"/>
      <c r="EEV145" s="347"/>
      <c r="EEW145" s="347"/>
      <c r="EEX145" s="347"/>
      <c r="EEY145" s="347"/>
      <c r="EEZ145" s="347"/>
      <c r="EFA145" s="347"/>
      <c r="EFB145" s="347"/>
      <c r="EFC145" s="347"/>
      <c r="EFD145" s="347"/>
      <c r="EFE145" s="347"/>
      <c r="EFF145" s="347"/>
      <c r="EFG145" s="347"/>
      <c r="EFH145" s="347"/>
      <c r="EFI145" s="347"/>
      <c r="EFJ145" s="347"/>
      <c r="EFK145" s="347"/>
      <c r="EFL145" s="347"/>
      <c r="EFM145" s="347"/>
      <c r="EFN145" s="347"/>
      <c r="EFO145" s="347"/>
      <c r="EFP145" s="347"/>
      <c r="EFQ145" s="347"/>
      <c r="EFR145" s="347"/>
      <c r="EFS145" s="347"/>
      <c r="EFT145" s="347"/>
      <c r="EFU145" s="347"/>
      <c r="EFV145" s="347"/>
      <c r="EFW145" s="347"/>
      <c r="EFX145" s="347"/>
      <c r="EFY145" s="347"/>
      <c r="EFZ145" s="347"/>
      <c r="EGA145" s="347"/>
      <c r="EGB145" s="347"/>
      <c r="EGC145" s="347"/>
      <c r="EGD145" s="347"/>
      <c r="EGE145" s="347"/>
      <c r="EGF145" s="347"/>
      <c r="EGG145" s="347"/>
      <c r="EGH145" s="347"/>
      <c r="EGI145" s="347"/>
      <c r="EGJ145" s="347"/>
      <c r="EGK145" s="347"/>
      <c r="EGL145" s="347"/>
      <c r="EGM145" s="347"/>
      <c r="EGN145" s="347"/>
      <c r="EGO145" s="347"/>
      <c r="EGP145" s="347"/>
      <c r="EGQ145" s="347"/>
      <c r="EGR145" s="347"/>
      <c r="EGS145" s="347"/>
      <c r="EGT145" s="347"/>
      <c r="EGU145" s="347"/>
      <c r="EGV145" s="347"/>
      <c r="EGW145" s="347"/>
      <c r="EGX145" s="347"/>
      <c r="EGY145" s="347"/>
      <c r="EGZ145" s="347"/>
      <c r="EHA145" s="347"/>
      <c r="EHB145" s="347"/>
      <c r="EHC145" s="347"/>
      <c r="EHD145" s="347"/>
      <c r="EHE145" s="347"/>
      <c r="EHF145" s="347"/>
      <c r="EHG145" s="347"/>
      <c r="EHH145" s="347"/>
      <c r="EHI145" s="347"/>
      <c r="EHJ145" s="347"/>
      <c r="EHK145" s="347"/>
      <c r="EHL145" s="347"/>
      <c r="EHM145" s="347"/>
      <c r="EHN145" s="347"/>
      <c r="EHO145" s="347"/>
      <c r="EHP145" s="347"/>
      <c r="EHQ145" s="347"/>
      <c r="EHR145" s="347"/>
      <c r="EHS145" s="347"/>
      <c r="EHT145" s="347"/>
      <c r="EHU145" s="347"/>
      <c r="EHV145" s="347"/>
      <c r="EHW145" s="347"/>
      <c r="EHX145" s="347"/>
      <c r="EHY145" s="347"/>
      <c r="EHZ145" s="347"/>
      <c r="EIA145" s="347"/>
      <c r="EIB145" s="347"/>
      <c r="EIC145" s="347"/>
      <c r="EID145" s="347"/>
      <c r="EIE145" s="347"/>
      <c r="EIF145" s="347"/>
      <c r="EIG145" s="347"/>
      <c r="EIH145" s="347"/>
      <c r="EII145" s="347"/>
      <c r="EIJ145" s="347"/>
      <c r="EIK145" s="347"/>
      <c r="EIL145" s="347"/>
      <c r="EIM145" s="347"/>
      <c r="EIN145" s="347"/>
      <c r="EIO145" s="347"/>
      <c r="EIP145" s="347"/>
      <c r="EIQ145" s="347"/>
      <c r="EIR145" s="347"/>
      <c r="EIS145" s="347"/>
      <c r="EIT145" s="347"/>
      <c r="EIU145" s="347"/>
      <c r="EIV145" s="347"/>
      <c r="EIW145" s="347"/>
      <c r="EIX145" s="347"/>
      <c r="EIY145" s="347"/>
      <c r="EIZ145" s="347"/>
      <c r="EJA145" s="347"/>
      <c r="EJB145" s="347"/>
      <c r="EJC145" s="347"/>
      <c r="EJD145" s="347"/>
      <c r="EJE145" s="347"/>
      <c r="EJF145" s="347"/>
      <c r="EJG145" s="347"/>
      <c r="EJH145" s="347"/>
      <c r="EJI145" s="347"/>
      <c r="EJJ145" s="347"/>
      <c r="EJK145" s="347"/>
      <c r="EJL145" s="347"/>
      <c r="EJM145" s="347"/>
      <c r="EJN145" s="347"/>
      <c r="EJO145" s="347"/>
      <c r="EJP145" s="347"/>
      <c r="EJQ145" s="347"/>
      <c r="EJR145" s="347"/>
      <c r="EJS145" s="347"/>
      <c r="EJT145" s="347"/>
      <c r="EJU145" s="347"/>
      <c r="EJV145" s="347"/>
      <c r="EJW145" s="347"/>
      <c r="EJX145" s="347"/>
      <c r="EJY145" s="347"/>
      <c r="EJZ145" s="347"/>
      <c r="EKA145" s="347"/>
      <c r="EKB145" s="347"/>
      <c r="EKC145" s="347"/>
      <c r="EKD145" s="347"/>
      <c r="EKE145" s="347"/>
      <c r="EKF145" s="347"/>
      <c r="EKG145" s="347"/>
      <c r="EKH145" s="347"/>
      <c r="EKI145" s="347"/>
      <c r="EKJ145" s="347"/>
      <c r="EKK145" s="347"/>
      <c r="EKL145" s="347"/>
      <c r="EKM145" s="347"/>
      <c r="EKN145" s="347"/>
      <c r="EKO145" s="347"/>
      <c r="EKP145" s="347"/>
      <c r="EKQ145" s="347"/>
      <c r="EKR145" s="347"/>
      <c r="EKS145" s="347"/>
      <c r="EKT145" s="347"/>
      <c r="EKU145" s="347"/>
      <c r="EKV145" s="347"/>
      <c r="EKW145" s="347"/>
      <c r="EKX145" s="347"/>
      <c r="EKY145" s="347"/>
      <c r="EKZ145" s="347"/>
      <c r="ELA145" s="347"/>
      <c r="ELB145" s="347"/>
      <c r="ELC145" s="347"/>
      <c r="ELD145" s="347"/>
      <c r="ELE145" s="347"/>
      <c r="ELF145" s="347"/>
      <c r="ELG145" s="347"/>
      <c r="ELH145" s="347"/>
      <c r="ELI145" s="347"/>
      <c r="ELJ145" s="347"/>
      <c r="ELK145" s="347"/>
      <c r="ELL145" s="347"/>
      <c r="ELM145" s="347"/>
      <c r="ELN145" s="347"/>
      <c r="ELO145" s="347"/>
      <c r="ELP145" s="347"/>
      <c r="ELQ145" s="347"/>
      <c r="ELR145" s="347"/>
      <c r="ELS145" s="347"/>
      <c r="ELT145" s="347"/>
      <c r="ELU145" s="347"/>
      <c r="ELV145" s="347"/>
      <c r="ELW145" s="347"/>
      <c r="ELX145" s="347"/>
      <c r="ELY145" s="347"/>
      <c r="ELZ145" s="347"/>
      <c r="EMA145" s="347"/>
      <c r="EMB145" s="347"/>
      <c r="EMC145" s="347"/>
      <c r="EMD145" s="347"/>
      <c r="EME145" s="347"/>
      <c r="EMF145" s="347"/>
      <c r="EMG145" s="347"/>
      <c r="EMH145" s="347"/>
      <c r="EMI145" s="347"/>
      <c r="EMJ145" s="347"/>
      <c r="EMK145" s="347"/>
      <c r="EML145" s="347"/>
      <c r="EMM145" s="347"/>
      <c r="EMN145" s="347"/>
      <c r="EMO145" s="347"/>
      <c r="EMP145" s="347"/>
      <c r="EMQ145" s="347"/>
      <c r="EMR145" s="347"/>
      <c r="EMS145" s="347"/>
      <c r="EMT145" s="347"/>
      <c r="EMU145" s="347"/>
      <c r="EMV145" s="347"/>
      <c r="EMW145" s="347"/>
      <c r="EMX145" s="347"/>
      <c r="EMY145" s="347"/>
      <c r="EMZ145" s="347"/>
      <c r="ENA145" s="347"/>
      <c r="ENB145" s="347"/>
      <c r="ENC145" s="347"/>
      <c r="END145" s="347"/>
      <c r="ENE145" s="347"/>
      <c r="ENF145" s="347"/>
      <c r="ENG145" s="347"/>
      <c r="ENH145" s="347"/>
      <c r="ENI145" s="347"/>
      <c r="ENJ145" s="347"/>
      <c r="ENK145" s="347"/>
      <c r="ENL145" s="347"/>
      <c r="ENM145" s="347"/>
      <c r="ENN145" s="347"/>
      <c r="ENO145" s="347"/>
      <c r="ENP145" s="347"/>
      <c r="ENQ145" s="347"/>
      <c r="ENR145" s="347"/>
      <c r="ENS145" s="347"/>
      <c r="ENT145" s="347"/>
      <c r="ENU145" s="347"/>
      <c r="ENV145" s="347"/>
      <c r="ENW145" s="347"/>
      <c r="ENX145" s="347"/>
      <c r="ENY145" s="347"/>
      <c r="ENZ145" s="347"/>
      <c r="EOA145" s="347"/>
      <c r="EOB145" s="347"/>
      <c r="EOC145" s="347"/>
      <c r="EOD145" s="347"/>
      <c r="EOE145" s="347"/>
      <c r="EOF145" s="347"/>
      <c r="EOG145" s="347"/>
      <c r="EOH145" s="347"/>
      <c r="EOI145" s="347"/>
      <c r="EOJ145" s="347"/>
      <c r="EOK145" s="347"/>
      <c r="EOL145" s="347"/>
      <c r="EOM145" s="347"/>
      <c r="EON145" s="347"/>
      <c r="EOO145" s="347"/>
      <c r="EOP145" s="347"/>
      <c r="EOQ145" s="347"/>
      <c r="EOR145" s="347"/>
      <c r="EOS145" s="347"/>
      <c r="EOT145" s="347"/>
      <c r="EOU145" s="347"/>
      <c r="EOV145" s="347"/>
      <c r="EOW145" s="347"/>
      <c r="EOX145" s="347"/>
      <c r="EOY145" s="347"/>
      <c r="EOZ145" s="347"/>
      <c r="EPA145" s="347"/>
      <c r="EPB145" s="347"/>
      <c r="EPC145" s="347"/>
      <c r="EPD145" s="347"/>
      <c r="EPE145" s="347"/>
      <c r="EPF145" s="347"/>
      <c r="EPG145" s="347"/>
      <c r="EPH145" s="347"/>
      <c r="EPI145" s="347"/>
      <c r="EPJ145" s="347"/>
      <c r="EPK145" s="347"/>
      <c r="EPL145" s="347"/>
      <c r="EPM145" s="347"/>
      <c r="EPN145" s="347"/>
      <c r="EPO145" s="347"/>
      <c r="EPP145" s="347"/>
      <c r="EPQ145" s="347"/>
      <c r="EPR145" s="347"/>
      <c r="EPS145" s="347"/>
      <c r="EPT145" s="347"/>
      <c r="EPU145" s="347"/>
      <c r="EPV145" s="347"/>
      <c r="EPW145" s="347"/>
      <c r="EPX145" s="347"/>
      <c r="EPY145" s="347"/>
      <c r="EPZ145" s="347"/>
      <c r="EQA145" s="347"/>
      <c r="EQB145" s="347"/>
      <c r="EQC145" s="347"/>
      <c r="EQD145" s="347"/>
      <c r="EQE145" s="347"/>
      <c r="EQF145" s="347"/>
      <c r="EQG145" s="347"/>
      <c r="EQH145" s="347"/>
      <c r="EQI145" s="347"/>
      <c r="EQJ145" s="347"/>
      <c r="EQK145" s="347"/>
      <c r="EQL145" s="347"/>
      <c r="EQM145" s="347"/>
      <c r="EQN145" s="347"/>
      <c r="EQO145" s="347"/>
      <c r="EQP145" s="347"/>
      <c r="EQQ145" s="347"/>
      <c r="EQR145" s="347"/>
      <c r="EQS145" s="347"/>
      <c r="EQT145" s="347"/>
      <c r="EQU145" s="347"/>
      <c r="EQV145" s="347"/>
      <c r="EQW145" s="347"/>
      <c r="EQX145" s="347"/>
      <c r="EQY145" s="347"/>
      <c r="EQZ145" s="347"/>
      <c r="ERA145" s="347"/>
      <c r="ERB145" s="347"/>
      <c r="ERC145" s="347"/>
      <c r="ERD145" s="347"/>
      <c r="ERE145" s="347"/>
      <c r="ERF145" s="347"/>
      <c r="ERG145" s="347"/>
      <c r="ERH145" s="347"/>
      <c r="ERI145" s="347"/>
      <c r="ERJ145" s="347"/>
      <c r="ERK145" s="347"/>
      <c r="ERL145" s="347"/>
      <c r="ERM145" s="347"/>
      <c r="ERN145" s="347"/>
      <c r="ERO145" s="347"/>
      <c r="ERP145" s="347"/>
      <c r="ERQ145" s="347"/>
      <c r="ERR145" s="347"/>
      <c r="ERS145" s="347"/>
      <c r="ERT145" s="347"/>
      <c r="ERU145" s="347"/>
      <c r="ERV145" s="347"/>
      <c r="ERW145" s="347"/>
      <c r="ERX145" s="347"/>
      <c r="ERY145" s="347"/>
      <c r="ERZ145" s="347"/>
      <c r="ESA145" s="347"/>
      <c r="ESB145" s="347"/>
      <c r="ESC145" s="347"/>
      <c r="ESD145" s="347"/>
      <c r="ESE145" s="347"/>
      <c r="ESF145" s="347"/>
      <c r="ESG145" s="347"/>
      <c r="ESH145" s="347"/>
      <c r="ESI145" s="347"/>
      <c r="ESJ145" s="347"/>
      <c r="ESK145" s="347"/>
      <c r="ESL145" s="347"/>
      <c r="ESM145" s="347"/>
      <c r="ESN145" s="347"/>
      <c r="ESO145" s="347"/>
      <c r="ESP145" s="347"/>
      <c r="ESQ145" s="347"/>
      <c r="ESR145" s="347"/>
      <c r="ESS145" s="347"/>
      <c r="EST145" s="347"/>
      <c r="ESU145" s="347"/>
      <c r="ESV145" s="347"/>
      <c r="ESW145" s="347"/>
      <c r="ESX145" s="347"/>
      <c r="ESY145" s="347"/>
      <c r="ESZ145" s="347"/>
      <c r="ETA145" s="347"/>
      <c r="ETB145" s="347"/>
      <c r="ETC145" s="347"/>
      <c r="ETD145" s="347"/>
      <c r="ETE145" s="347"/>
      <c r="ETF145" s="347"/>
      <c r="ETG145" s="347"/>
      <c r="ETH145" s="347"/>
      <c r="ETI145" s="347"/>
      <c r="ETJ145" s="347"/>
      <c r="ETK145" s="347"/>
      <c r="ETL145" s="347"/>
      <c r="ETM145" s="347"/>
      <c r="ETN145" s="347"/>
      <c r="ETO145" s="347"/>
      <c r="ETP145" s="347"/>
      <c r="ETQ145" s="347"/>
      <c r="ETR145" s="347"/>
      <c r="ETS145" s="347"/>
      <c r="ETT145" s="347"/>
      <c r="ETU145" s="347"/>
      <c r="ETV145" s="347"/>
      <c r="ETW145" s="347"/>
      <c r="ETX145" s="347"/>
      <c r="ETY145" s="347"/>
      <c r="ETZ145" s="347"/>
      <c r="EUA145" s="347"/>
      <c r="EUB145" s="347"/>
      <c r="EUC145" s="347"/>
      <c r="EUD145" s="347"/>
      <c r="EUE145" s="347"/>
      <c r="EUF145" s="347"/>
      <c r="EUG145" s="347"/>
      <c r="EUH145" s="347"/>
      <c r="EUI145" s="347"/>
      <c r="EUJ145" s="347"/>
      <c r="EUK145" s="347"/>
      <c r="EUL145" s="347"/>
      <c r="EUM145" s="347"/>
      <c r="EUN145" s="347"/>
      <c r="EUO145" s="347"/>
      <c r="EUP145" s="347"/>
      <c r="EUQ145" s="347"/>
      <c r="EUR145" s="347"/>
      <c r="EUS145" s="347"/>
      <c r="EUT145" s="347"/>
      <c r="EUU145" s="347"/>
      <c r="EUV145" s="347"/>
      <c r="EUW145" s="347"/>
      <c r="EUX145" s="347"/>
      <c r="EUY145" s="347"/>
      <c r="EUZ145" s="347"/>
      <c r="EVA145" s="347"/>
      <c r="EVB145" s="347"/>
      <c r="EVC145" s="347"/>
      <c r="EVD145" s="347"/>
      <c r="EVE145" s="347"/>
      <c r="EVF145" s="347"/>
      <c r="EVG145" s="347"/>
      <c r="EVH145" s="347"/>
      <c r="EVI145" s="347"/>
      <c r="EVJ145" s="347"/>
      <c r="EVK145" s="347"/>
      <c r="EVL145" s="347"/>
      <c r="EVM145" s="347"/>
      <c r="EVN145" s="347"/>
      <c r="EVO145" s="347"/>
      <c r="EVP145" s="347"/>
      <c r="EVQ145" s="347"/>
      <c r="EVR145" s="347"/>
      <c r="EVS145" s="347"/>
      <c r="EVT145" s="347"/>
      <c r="EVU145" s="347"/>
      <c r="EVV145" s="347"/>
      <c r="EVW145" s="347"/>
      <c r="EVX145" s="347"/>
      <c r="EVY145" s="347"/>
      <c r="EVZ145" s="347"/>
      <c r="EWA145" s="347"/>
      <c r="EWB145" s="347"/>
      <c r="EWC145" s="347"/>
      <c r="EWD145" s="347"/>
      <c r="EWE145" s="347"/>
      <c r="EWF145" s="347"/>
      <c r="EWG145" s="347"/>
      <c r="EWH145" s="347"/>
      <c r="EWI145" s="347"/>
      <c r="EWJ145" s="347"/>
      <c r="EWK145" s="347"/>
      <c r="EWL145" s="347"/>
      <c r="EWM145" s="347"/>
      <c r="EWN145" s="347"/>
      <c r="EWO145" s="347"/>
      <c r="EWP145" s="347"/>
      <c r="EWQ145" s="347"/>
      <c r="EWR145" s="347"/>
      <c r="EWS145" s="347"/>
      <c r="EWT145" s="347"/>
      <c r="EWU145" s="347"/>
      <c r="EWV145" s="347"/>
      <c r="EWW145" s="347"/>
      <c r="EWX145" s="347"/>
      <c r="EWY145" s="347"/>
      <c r="EWZ145" s="347"/>
      <c r="EXA145" s="347"/>
      <c r="EXB145" s="347"/>
      <c r="EXC145" s="347"/>
      <c r="EXD145" s="347"/>
      <c r="EXE145" s="347"/>
      <c r="EXF145" s="347"/>
      <c r="EXG145" s="347"/>
      <c r="EXH145" s="347"/>
      <c r="EXI145" s="347"/>
      <c r="EXJ145" s="347"/>
      <c r="EXK145" s="347"/>
      <c r="EXL145" s="347"/>
      <c r="EXM145" s="347"/>
      <c r="EXN145" s="347"/>
      <c r="EXO145" s="347"/>
      <c r="EXP145" s="347"/>
      <c r="EXQ145" s="347"/>
      <c r="EXR145" s="347"/>
      <c r="EXS145" s="347"/>
      <c r="EXT145" s="347"/>
      <c r="EXU145" s="347"/>
      <c r="EXV145" s="347"/>
      <c r="EXW145" s="347"/>
      <c r="EXX145" s="347"/>
      <c r="EXY145" s="347"/>
      <c r="EXZ145" s="347"/>
      <c r="EYA145" s="347"/>
      <c r="EYB145" s="347"/>
      <c r="EYC145" s="347"/>
      <c r="EYD145" s="347"/>
      <c r="EYE145" s="347"/>
      <c r="EYF145" s="347"/>
      <c r="EYG145" s="347"/>
      <c r="EYH145" s="347"/>
      <c r="EYI145" s="347"/>
      <c r="EYJ145" s="347"/>
      <c r="EYK145" s="347"/>
      <c r="EYL145" s="347"/>
      <c r="EYM145" s="347"/>
      <c r="EYN145" s="347"/>
      <c r="EYO145" s="347"/>
      <c r="EYP145" s="347"/>
      <c r="EYQ145" s="347"/>
      <c r="EYR145" s="347"/>
      <c r="EYS145" s="347"/>
      <c r="EYT145" s="347"/>
      <c r="EYU145" s="347"/>
      <c r="EYV145" s="347"/>
      <c r="EYW145" s="347"/>
      <c r="EYX145" s="347"/>
      <c r="EYY145" s="347"/>
      <c r="EYZ145" s="347"/>
      <c r="EZA145" s="347"/>
      <c r="EZB145" s="347"/>
      <c r="EZC145" s="347"/>
      <c r="EZD145" s="347"/>
      <c r="EZE145" s="347"/>
      <c r="EZF145" s="347"/>
      <c r="EZG145" s="347"/>
      <c r="EZH145" s="347"/>
      <c r="EZI145" s="347"/>
      <c r="EZJ145" s="347"/>
      <c r="EZK145" s="347"/>
      <c r="EZL145" s="347"/>
      <c r="EZM145" s="347"/>
      <c r="EZN145" s="347"/>
      <c r="EZO145" s="347"/>
      <c r="EZP145" s="347"/>
      <c r="EZQ145" s="347"/>
      <c r="EZR145" s="347"/>
      <c r="EZS145" s="347"/>
      <c r="EZT145" s="347"/>
      <c r="EZU145" s="347"/>
      <c r="EZV145" s="347"/>
      <c r="EZW145" s="347"/>
      <c r="EZX145" s="347"/>
      <c r="EZY145" s="347"/>
      <c r="EZZ145" s="347"/>
      <c r="FAA145" s="347"/>
      <c r="FAB145" s="347"/>
      <c r="FAC145" s="347"/>
      <c r="FAD145" s="347"/>
      <c r="FAE145" s="347"/>
      <c r="FAF145" s="347"/>
      <c r="FAG145" s="347"/>
      <c r="FAH145" s="347"/>
      <c r="FAI145" s="347"/>
      <c r="FAJ145" s="347"/>
      <c r="FAK145" s="347"/>
      <c r="FAL145" s="347"/>
      <c r="FAM145" s="347"/>
      <c r="FAN145" s="347"/>
      <c r="FAO145" s="347"/>
      <c r="FAP145" s="347"/>
      <c r="FAQ145" s="347"/>
      <c r="FAR145" s="347"/>
      <c r="FAS145" s="347"/>
      <c r="FAT145" s="347"/>
      <c r="FAU145" s="347"/>
      <c r="FAV145" s="347"/>
      <c r="FAW145" s="347"/>
      <c r="FAX145" s="347"/>
      <c r="FAY145" s="347"/>
      <c r="FAZ145" s="347"/>
      <c r="FBA145" s="347"/>
      <c r="FBB145" s="347"/>
      <c r="FBC145" s="347"/>
      <c r="FBD145" s="347"/>
      <c r="FBE145" s="347"/>
      <c r="FBF145" s="347"/>
      <c r="FBG145" s="347"/>
      <c r="FBH145" s="347"/>
      <c r="FBI145" s="347"/>
      <c r="FBJ145" s="347"/>
      <c r="FBK145" s="347"/>
      <c r="FBL145" s="347"/>
      <c r="FBM145" s="347"/>
      <c r="FBN145" s="347"/>
      <c r="FBO145" s="347"/>
      <c r="FBP145" s="347"/>
      <c r="FBQ145" s="347"/>
      <c r="FBR145" s="347"/>
      <c r="FBS145" s="347"/>
      <c r="FBT145" s="347"/>
      <c r="FBU145" s="347"/>
      <c r="FBV145" s="347"/>
      <c r="FBW145" s="347"/>
      <c r="FBX145" s="347"/>
      <c r="FBY145" s="347"/>
      <c r="FBZ145" s="347"/>
      <c r="FCA145" s="347"/>
      <c r="FCB145" s="347"/>
      <c r="FCC145" s="347"/>
      <c r="FCD145" s="347"/>
      <c r="FCE145" s="347"/>
      <c r="FCF145" s="347"/>
      <c r="FCG145" s="347"/>
      <c r="FCH145" s="347"/>
      <c r="FCI145" s="347"/>
      <c r="FCJ145" s="347"/>
      <c r="FCK145" s="347"/>
      <c r="FCL145" s="347"/>
      <c r="FCM145" s="347"/>
      <c r="FCN145" s="347"/>
      <c r="FCO145" s="347"/>
      <c r="FCP145" s="347"/>
      <c r="FCQ145" s="347"/>
      <c r="FCR145" s="347"/>
      <c r="FCS145" s="347"/>
      <c r="FCT145" s="347"/>
      <c r="FCU145" s="347"/>
      <c r="FCV145" s="347"/>
      <c r="FCW145" s="347"/>
      <c r="FCX145" s="347"/>
      <c r="FCY145" s="347"/>
      <c r="FCZ145" s="347"/>
      <c r="FDA145" s="347"/>
      <c r="FDB145" s="347"/>
      <c r="FDC145" s="347"/>
      <c r="FDD145" s="347"/>
      <c r="FDE145" s="347"/>
      <c r="FDF145" s="347"/>
      <c r="FDG145" s="347"/>
      <c r="FDH145" s="347"/>
      <c r="FDI145" s="347"/>
      <c r="FDJ145" s="347"/>
      <c r="FDK145" s="347"/>
      <c r="FDL145" s="347"/>
      <c r="FDM145" s="347"/>
      <c r="FDN145" s="347"/>
      <c r="FDO145" s="347"/>
      <c r="FDP145" s="347"/>
      <c r="FDQ145" s="347"/>
      <c r="FDR145" s="347"/>
      <c r="FDS145" s="347"/>
      <c r="FDT145" s="347"/>
      <c r="FDU145" s="347"/>
      <c r="FDV145" s="347"/>
      <c r="FDW145" s="347"/>
      <c r="FDX145" s="347"/>
      <c r="FDY145" s="347"/>
      <c r="FDZ145" s="347"/>
      <c r="FEA145" s="347"/>
      <c r="FEB145" s="347"/>
      <c r="FEC145" s="347"/>
      <c r="FED145" s="347"/>
      <c r="FEE145" s="347"/>
      <c r="FEF145" s="347"/>
      <c r="FEG145" s="347"/>
      <c r="FEH145" s="347"/>
      <c r="FEI145" s="347"/>
      <c r="FEJ145" s="347"/>
      <c r="FEK145" s="347"/>
      <c r="FEL145" s="347"/>
      <c r="FEM145" s="347"/>
      <c r="FEN145" s="347"/>
      <c r="FEO145" s="347"/>
      <c r="FEP145" s="347"/>
      <c r="FEQ145" s="347"/>
      <c r="FER145" s="347"/>
      <c r="FES145" s="347"/>
      <c r="FET145" s="347"/>
      <c r="FEU145" s="347"/>
      <c r="FEV145" s="347"/>
      <c r="FEW145" s="347"/>
      <c r="FEX145" s="347"/>
      <c r="FEY145" s="347"/>
      <c r="FEZ145" s="347"/>
      <c r="FFA145" s="347"/>
      <c r="FFB145" s="347"/>
      <c r="FFC145" s="347"/>
      <c r="FFD145" s="347"/>
      <c r="FFE145" s="347"/>
      <c r="FFF145" s="347"/>
      <c r="FFG145" s="347"/>
      <c r="FFH145" s="347"/>
      <c r="FFI145" s="347"/>
      <c r="FFJ145" s="347"/>
      <c r="FFK145" s="347"/>
      <c r="FFL145" s="347"/>
      <c r="FFM145" s="347"/>
      <c r="FFN145" s="347"/>
      <c r="FFO145" s="347"/>
      <c r="FFP145" s="347"/>
      <c r="FFQ145" s="347"/>
      <c r="FFR145" s="347"/>
      <c r="FFS145" s="347"/>
      <c r="FFT145" s="347"/>
      <c r="FFU145" s="347"/>
      <c r="FFV145" s="347"/>
      <c r="FFW145" s="347"/>
      <c r="FFX145" s="347"/>
      <c r="FFY145" s="347"/>
      <c r="FFZ145" s="347"/>
      <c r="FGA145" s="347"/>
      <c r="FGB145" s="347"/>
      <c r="FGC145" s="347"/>
      <c r="FGD145" s="347"/>
      <c r="FGE145" s="347"/>
      <c r="FGF145" s="347"/>
      <c r="FGG145" s="347"/>
      <c r="FGH145" s="347"/>
      <c r="FGI145" s="347"/>
      <c r="FGJ145" s="347"/>
      <c r="FGK145" s="347"/>
      <c r="FGL145" s="347"/>
      <c r="FGM145" s="347"/>
      <c r="FGN145" s="347"/>
      <c r="FGO145" s="347"/>
      <c r="FGP145" s="347"/>
      <c r="FGQ145" s="347"/>
      <c r="FGR145" s="347"/>
      <c r="FGS145" s="347"/>
      <c r="FGT145" s="347"/>
      <c r="FGU145" s="347"/>
      <c r="FGV145" s="347"/>
      <c r="FGW145" s="347"/>
      <c r="FGX145" s="347"/>
      <c r="FGY145" s="347"/>
      <c r="FGZ145" s="347"/>
      <c r="FHA145" s="347"/>
      <c r="FHB145" s="347"/>
      <c r="FHC145" s="347"/>
      <c r="FHD145" s="347"/>
      <c r="FHE145" s="347"/>
      <c r="FHF145" s="347"/>
      <c r="FHG145" s="347"/>
      <c r="FHH145" s="347"/>
      <c r="FHI145" s="347"/>
      <c r="FHJ145" s="347"/>
      <c r="FHK145" s="347"/>
      <c r="FHL145" s="347"/>
      <c r="FHM145" s="347"/>
      <c r="FHN145" s="347"/>
      <c r="FHO145" s="347"/>
      <c r="FHP145" s="347"/>
      <c r="FHQ145" s="347"/>
      <c r="FHR145" s="347"/>
      <c r="FHS145" s="347"/>
      <c r="FHT145" s="347"/>
      <c r="FHU145" s="347"/>
      <c r="FHV145" s="347"/>
      <c r="FHW145" s="347"/>
      <c r="FHX145" s="347"/>
      <c r="FHY145" s="347"/>
      <c r="FHZ145" s="347"/>
      <c r="FIA145" s="347"/>
      <c r="FIB145" s="347"/>
      <c r="FIC145" s="347"/>
      <c r="FID145" s="347"/>
      <c r="FIE145" s="347"/>
      <c r="FIF145" s="347"/>
      <c r="FIG145" s="347"/>
      <c r="FIH145" s="347"/>
      <c r="FII145" s="347"/>
      <c r="FIJ145" s="347"/>
      <c r="FIK145" s="347"/>
      <c r="FIL145" s="347"/>
      <c r="FIM145" s="347"/>
      <c r="FIN145" s="347"/>
      <c r="FIO145" s="347"/>
      <c r="FIP145" s="347"/>
      <c r="FIQ145" s="347"/>
      <c r="FIR145" s="347"/>
      <c r="FIS145" s="347"/>
      <c r="FIT145" s="347"/>
      <c r="FIU145" s="347"/>
      <c r="FIV145" s="347"/>
      <c r="FIW145" s="347"/>
      <c r="FIX145" s="347"/>
      <c r="FIY145" s="347"/>
      <c r="FIZ145" s="347"/>
      <c r="FJA145" s="347"/>
      <c r="FJB145" s="347"/>
      <c r="FJC145" s="347"/>
      <c r="FJD145" s="347"/>
      <c r="FJE145" s="347"/>
      <c r="FJF145" s="347"/>
      <c r="FJG145" s="347"/>
      <c r="FJH145" s="347"/>
      <c r="FJI145" s="347"/>
      <c r="FJJ145" s="347"/>
      <c r="FJK145" s="347"/>
      <c r="FJL145" s="347"/>
      <c r="FJM145" s="347"/>
      <c r="FJN145" s="347"/>
      <c r="FJO145" s="347"/>
      <c r="FJP145" s="347"/>
      <c r="FJQ145" s="347"/>
      <c r="FJR145" s="347"/>
      <c r="FJS145" s="347"/>
      <c r="FJT145" s="347"/>
      <c r="FJU145" s="347"/>
      <c r="FJV145" s="347"/>
      <c r="FJW145" s="347"/>
      <c r="FJX145" s="347"/>
      <c r="FJY145" s="347"/>
      <c r="FJZ145" s="347"/>
      <c r="FKA145" s="347"/>
      <c r="FKB145" s="347"/>
      <c r="FKC145" s="347"/>
      <c r="FKD145" s="347"/>
      <c r="FKE145" s="347"/>
      <c r="FKF145" s="347"/>
      <c r="FKG145" s="347"/>
      <c r="FKH145" s="347"/>
      <c r="FKI145" s="347"/>
      <c r="FKJ145" s="347"/>
      <c r="FKK145" s="347"/>
      <c r="FKL145" s="347"/>
      <c r="FKM145" s="347"/>
      <c r="FKN145" s="347"/>
      <c r="FKO145" s="347"/>
      <c r="FKP145" s="347"/>
      <c r="FKQ145" s="347"/>
      <c r="FKR145" s="347"/>
      <c r="FKS145" s="347"/>
      <c r="FKT145" s="347"/>
      <c r="FKU145" s="347"/>
      <c r="FKV145" s="347"/>
      <c r="FKW145" s="347"/>
      <c r="FKX145" s="347"/>
      <c r="FKY145" s="347"/>
      <c r="FKZ145" s="347"/>
      <c r="FLA145" s="347"/>
      <c r="FLB145" s="347"/>
      <c r="FLC145" s="347"/>
      <c r="FLD145" s="347"/>
      <c r="FLE145" s="347"/>
      <c r="FLF145" s="347"/>
      <c r="FLG145" s="347"/>
      <c r="FLH145" s="347"/>
      <c r="FLI145" s="347"/>
      <c r="FLJ145" s="347"/>
      <c r="FLK145" s="347"/>
      <c r="FLL145" s="347"/>
      <c r="FLM145" s="347"/>
      <c r="FLN145" s="347"/>
      <c r="FLO145" s="347"/>
      <c r="FLP145" s="347"/>
      <c r="FLQ145" s="347"/>
      <c r="FLR145" s="347"/>
      <c r="FLS145" s="347"/>
      <c r="FLT145" s="347"/>
      <c r="FLU145" s="347"/>
      <c r="FLV145" s="347"/>
      <c r="FLW145" s="347"/>
      <c r="FLX145" s="347"/>
      <c r="FLY145" s="347"/>
      <c r="FLZ145" s="347"/>
      <c r="FMA145" s="347"/>
      <c r="FMB145" s="347"/>
      <c r="FMC145" s="347"/>
      <c r="FMD145" s="347"/>
      <c r="FME145" s="347"/>
      <c r="FMF145" s="347"/>
      <c r="FMG145" s="347"/>
      <c r="FMH145" s="347"/>
      <c r="FMI145" s="347"/>
      <c r="FMJ145" s="347"/>
      <c r="FMK145" s="347"/>
      <c r="FML145" s="347"/>
      <c r="FMM145" s="347"/>
      <c r="FMN145" s="347"/>
      <c r="FMO145" s="347"/>
      <c r="FMP145" s="347"/>
      <c r="FMQ145" s="347"/>
      <c r="FMR145" s="347"/>
      <c r="FMS145" s="347"/>
      <c r="FMT145" s="347"/>
      <c r="FMU145" s="347"/>
      <c r="FMV145" s="347"/>
      <c r="FMW145" s="347"/>
      <c r="FMX145" s="347"/>
      <c r="FMY145" s="347"/>
      <c r="FMZ145" s="347"/>
      <c r="FNA145" s="347"/>
      <c r="FNB145" s="347"/>
      <c r="FNC145" s="347"/>
      <c r="FND145" s="347"/>
      <c r="FNE145" s="347"/>
      <c r="FNF145" s="347"/>
      <c r="FNG145" s="347"/>
      <c r="FNH145" s="347"/>
      <c r="FNI145" s="347"/>
      <c r="FNJ145" s="347"/>
      <c r="FNK145" s="347"/>
      <c r="FNL145" s="347"/>
      <c r="FNM145" s="347"/>
      <c r="FNN145" s="347"/>
      <c r="FNO145" s="347"/>
      <c r="FNP145" s="347"/>
      <c r="FNQ145" s="347"/>
      <c r="FNR145" s="347"/>
      <c r="FNS145" s="347"/>
      <c r="FNT145" s="347"/>
      <c r="FNU145" s="347"/>
      <c r="FNV145" s="347"/>
      <c r="FNW145" s="347"/>
      <c r="FNX145" s="347"/>
      <c r="FNY145" s="347"/>
      <c r="FNZ145" s="347"/>
      <c r="FOA145" s="347"/>
      <c r="FOB145" s="347"/>
      <c r="FOC145" s="347"/>
      <c r="FOD145" s="347"/>
      <c r="FOE145" s="347"/>
      <c r="FOF145" s="347"/>
      <c r="FOG145" s="347"/>
      <c r="FOH145" s="347"/>
      <c r="FOI145" s="347"/>
      <c r="FOJ145" s="347"/>
      <c r="FOK145" s="347"/>
      <c r="FOL145" s="347"/>
      <c r="FOM145" s="347"/>
      <c r="FON145" s="347"/>
      <c r="FOO145" s="347"/>
      <c r="FOP145" s="347"/>
      <c r="FOQ145" s="347"/>
      <c r="FOR145" s="347"/>
      <c r="FOS145" s="347"/>
      <c r="FOT145" s="347"/>
      <c r="FOU145" s="347"/>
      <c r="FOV145" s="347"/>
      <c r="FOW145" s="347"/>
      <c r="FOX145" s="347"/>
      <c r="FOY145" s="347"/>
      <c r="FOZ145" s="347"/>
      <c r="FPA145" s="347"/>
      <c r="FPB145" s="347"/>
      <c r="FPC145" s="347"/>
      <c r="FPD145" s="347"/>
      <c r="FPE145" s="347"/>
      <c r="FPF145" s="347"/>
      <c r="FPG145" s="347"/>
      <c r="FPH145" s="347"/>
      <c r="FPI145" s="347"/>
      <c r="FPJ145" s="347"/>
      <c r="FPK145" s="347"/>
      <c r="FPL145" s="347"/>
      <c r="FPM145" s="347"/>
      <c r="FPN145" s="347"/>
      <c r="FPO145" s="347"/>
      <c r="FPP145" s="347"/>
      <c r="FPQ145" s="347"/>
      <c r="FPR145" s="347"/>
      <c r="FPS145" s="347"/>
      <c r="FPT145" s="347"/>
      <c r="FPU145" s="347"/>
      <c r="FPV145" s="347"/>
      <c r="FPW145" s="347"/>
      <c r="FPX145" s="347"/>
      <c r="FPY145" s="347"/>
      <c r="FPZ145" s="347"/>
      <c r="FQA145" s="347"/>
      <c r="FQB145" s="347"/>
      <c r="FQC145" s="347"/>
      <c r="FQD145" s="347"/>
      <c r="FQE145" s="347"/>
      <c r="FQF145" s="347"/>
      <c r="FQG145" s="347"/>
      <c r="FQH145" s="347"/>
      <c r="FQI145" s="347"/>
      <c r="FQJ145" s="347"/>
      <c r="FQK145" s="347"/>
      <c r="FQL145" s="347"/>
      <c r="FQM145" s="347"/>
      <c r="FQN145" s="347"/>
      <c r="FQO145" s="347"/>
      <c r="FQP145" s="347"/>
      <c r="FQQ145" s="347"/>
      <c r="FQR145" s="347"/>
      <c r="FQS145" s="347"/>
      <c r="FQT145" s="347"/>
      <c r="FQU145" s="347"/>
      <c r="FQV145" s="347"/>
      <c r="FQW145" s="347"/>
      <c r="FQX145" s="347"/>
      <c r="FQY145" s="347"/>
      <c r="FQZ145" s="347"/>
      <c r="FRA145" s="347"/>
      <c r="FRB145" s="347"/>
      <c r="FRC145" s="347"/>
      <c r="FRD145" s="347"/>
      <c r="FRE145" s="347"/>
      <c r="FRF145" s="347"/>
      <c r="FRG145" s="347"/>
      <c r="FRH145" s="347"/>
      <c r="FRI145" s="347"/>
      <c r="FRJ145" s="347"/>
      <c r="FRK145" s="347"/>
      <c r="FRL145" s="347"/>
      <c r="FRM145" s="347"/>
      <c r="FRN145" s="347"/>
      <c r="FRO145" s="347"/>
      <c r="FRP145" s="347"/>
      <c r="FRQ145" s="347"/>
      <c r="FRR145" s="347"/>
      <c r="FRS145" s="347"/>
      <c r="FRT145" s="347"/>
      <c r="FRU145" s="347"/>
      <c r="FRV145" s="347"/>
      <c r="FRW145" s="347"/>
      <c r="FRX145" s="347"/>
      <c r="FRY145" s="347"/>
      <c r="FRZ145" s="347"/>
      <c r="FSA145" s="347"/>
      <c r="FSB145" s="347"/>
      <c r="FSC145" s="347"/>
      <c r="FSD145" s="347"/>
      <c r="FSE145" s="347"/>
      <c r="FSF145" s="347"/>
      <c r="FSG145" s="347"/>
      <c r="FSH145" s="347"/>
      <c r="FSI145" s="347"/>
      <c r="FSJ145" s="347"/>
      <c r="FSK145" s="347"/>
      <c r="FSL145" s="347"/>
      <c r="FSM145" s="347"/>
      <c r="FSN145" s="347"/>
      <c r="FSO145" s="347"/>
      <c r="FSP145" s="347"/>
      <c r="FSQ145" s="347"/>
      <c r="FSR145" s="347"/>
      <c r="FSS145" s="347"/>
      <c r="FST145" s="347"/>
      <c r="FSU145" s="347"/>
      <c r="FSV145" s="347"/>
      <c r="FSW145" s="347"/>
      <c r="FSX145" s="347"/>
      <c r="FSY145" s="347"/>
      <c r="FSZ145" s="347"/>
      <c r="FTA145" s="347"/>
      <c r="FTB145" s="347"/>
      <c r="FTC145" s="347"/>
      <c r="FTD145" s="347"/>
      <c r="FTE145" s="347"/>
      <c r="FTF145" s="347"/>
      <c r="FTG145" s="347"/>
      <c r="FTH145" s="347"/>
      <c r="FTI145" s="347"/>
      <c r="FTJ145" s="347"/>
      <c r="FTK145" s="347"/>
      <c r="FTL145" s="347"/>
      <c r="FTM145" s="347"/>
      <c r="FTN145" s="347"/>
      <c r="FTO145" s="347"/>
      <c r="FTP145" s="347"/>
      <c r="FTQ145" s="347"/>
      <c r="FTR145" s="347"/>
      <c r="FTS145" s="347"/>
      <c r="FTT145" s="347"/>
      <c r="FTU145" s="347"/>
      <c r="FTV145" s="347"/>
      <c r="FTW145" s="347"/>
      <c r="FTX145" s="347"/>
      <c r="FTY145" s="347"/>
      <c r="FTZ145" s="347"/>
      <c r="FUA145" s="347"/>
      <c r="FUB145" s="347"/>
      <c r="FUC145" s="347"/>
      <c r="FUD145" s="347"/>
      <c r="FUE145" s="347"/>
      <c r="FUF145" s="347"/>
      <c r="FUG145" s="347"/>
      <c r="FUH145" s="347"/>
      <c r="FUI145" s="347"/>
      <c r="FUJ145" s="347"/>
      <c r="FUK145" s="347"/>
      <c r="FUL145" s="347"/>
      <c r="FUM145" s="347"/>
      <c r="FUN145" s="347"/>
      <c r="FUO145" s="347"/>
      <c r="FUP145" s="347"/>
      <c r="FUQ145" s="347"/>
      <c r="FUR145" s="347"/>
      <c r="FUS145" s="347"/>
      <c r="FUT145" s="347"/>
      <c r="FUU145" s="347"/>
      <c r="FUV145" s="347"/>
      <c r="FUW145" s="347"/>
      <c r="FUX145" s="347"/>
      <c r="FUY145" s="347"/>
      <c r="FUZ145" s="347"/>
      <c r="FVA145" s="347"/>
      <c r="FVB145" s="347"/>
      <c r="FVC145" s="347"/>
      <c r="FVD145" s="347"/>
      <c r="FVE145" s="347"/>
      <c r="FVF145" s="347"/>
      <c r="FVG145" s="347"/>
      <c r="FVH145" s="347"/>
      <c r="FVI145" s="347"/>
      <c r="FVJ145" s="347"/>
      <c r="FVK145" s="347"/>
      <c r="FVL145" s="347"/>
      <c r="FVM145" s="347"/>
      <c r="FVN145" s="347"/>
      <c r="FVO145" s="347"/>
      <c r="FVP145" s="347"/>
      <c r="FVQ145" s="347"/>
      <c r="FVR145" s="347"/>
      <c r="FVS145" s="347"/>
      <c r="FVT145" s="347"/>
      <c r="FVU145" s="347"/>
      <c r="FVV145" s="347"/>
      <c r="FVW145" s="347"/>
      <c r="FVX145" s="347"/>
      <c r="FVY145" s="347"/>
      <c r="FVZ145" s="347"/>
      <c r="FWA145" s="347"/>
      <c r="FWB145" s="347"/>
      <c r="FWC145" s="347"/>
      <c r="FWD145" s="347"/>
      <c r="FWE145" s="347"/>
      <c r="FWF145" s="347"/>
      <c r="FWG145" s="347"/>
      <c r="FWH145" s="347"/>
      <c r="FWI145" s="347"/>
      <c r="FWJ145" s="347"/>
      <c r="FWK145" s="347"/>
      <c r="FWL145" s="347"/>
      <c r="FWM145" s="347"/>
      <c r="FWN145" s="347"/>
      <c r="FWO145" s="347"/>
      <c r="FWP145" s="347"/>
      <c r="FWQ145" s="347"/>
      <c r="FWR145" s="347"/>
      <c r="FWS145" s="347"/>
      <c r="FWT145" s="347"/>
      <c r="FWU145" s="347"/>
      <c r="FWV145" s="347"/>
      <c r="FWW145" s="347"/>
      <c r="FWX145" s="347"/>
      <c r="FWY145" s="347"/>
      <c r="FWZ145" s="347"/>
      <c r="FXA145" s="347"/>
      <c r="FXB145" s="347"/>
      <c r="FXC145" s="347"/>
      <c r="FXD145" s="347"/>
      <c r="FXE145" s="347"/>
      <c r="FXF145" s="347"/>
      <c r="FXG145" s="347"/>
      <c r="FXH145" s="347"/>
      <c r="FXI145" s="347"/>
      <c r="FXJ145" s="347"/>
      <c r="FXK145" s="347"/>
      <c r="FXL145" s="347"/>
      <c r="FXM145" s="347"/>
      <c r="FXN145" s="347"/>
      <c r="FXO145" s="347"/>
      <c r="FXP145" s="347"/>
      <c r="FXQ145" s="347"/>
      <c r="FXR145" s="347"/>
      <c r="FXS145" s="347"/>
      <c r="FXT145" s="347"/>
      <c r="FXU145" s="347"/>
      <c r="FXV145" s="347"/>
      <c r="FXW145" s="347"/>
      <c r="FXX145" s="347"/>
      <c r="FXY145" s="347"/>
      <c r="FXZ145" s="347"/>
      <c r="FYA145" s="347"/>
      <c r="FYB145" s="347"/>
      <c r="FYC145" s="347"/>
      <c r="FYD145" s="347"/>
      <c r="FYE145" s="347"/>
      <c r="FYF145" s="347"/>
      <c r="FYG145" s="347"/>
      <c r="FYH145" s="347"/>
      <c r="FYI145" s="347"/>
      <c r="FYJ145" s="347"/>
      <c r="FYK145" s="347"/>
      <c r="FYL145" s="347"/>
      <c r="FYM145" s="347"/>
      <c r="FYN145" s="347"/>
      <c r="FYO145" s="347"/>
      <c r="FYP145" s="347"/>
      <c r="FYQ145" s="347"/>
      <c r="FYR145" s="347"/>
      <c r="FYS145" s="347"/>
      <c r="FYT145" s="347"/>
      <c r="FYU145" s="347"/>
      <c r="FYV145" s="347"/>
      <c r="FYW145" s="347"/>
      <c r="FYX145" s="347"/>
      <c r="FYY145" s="347"/>
      <c r="FYZ145" s="347"/>
      <c r="FZA145" s="347"/>
      <c r="FZB145" s="347"/>
      <c r="FZC145" s="347"/>
      <c r="FZD145" s="347"/>
      <c r="FZE145" s="347"/>
      <c r="FZF145" s="347"/>
      <c r="FZG145" s="347"/>
      <c r="FZH145" s="347"/>
      <c r="FZI145" s="347"/>
      <c r="FZJ145" s="347"/>
      <c r="FZK145" s="347"/>
      <c r="FZL145" s="347"/>
      <c r="FZM145" s="347"/>
      <c r="FZN145" s="347"/>
      <c r="FZO145" s="347"/>
      <c r="FZP145" s="347"/>
      <c r="FZQ145" s="347"/>
      <c r="FZR145" s="347"/>
      <c r="FZS145" s="347"/>
      <c r="FZT145" s="347"/>
      <c r="FZU145" s="347"/>
      <c r="FZV145" s="347"/>
      <c r="FZW145" s="347"/>
      <c r="FZX145" s="347"/>
      <c r="FZY145" s="347"/>
      <c r="FZZ145" s="347"/>
      <c r="GAA145" s="347"/>
      <c r="GAB145" s="347"/>
      <c r="GAC145" s="347"/>
      <c r="GAD145" s="347"/>
      <c r="GAE145" s="347"/>
      <c r="GAF145" s="347"/>
      <c r="GAG145" s="347"/>
      <c r="GAH145" s="347"/>
      <c r="GAI145" s="347"/>
      <c r="GAJ145" s="347"/>
      <c r="GAK145" s="347"/>
      <c r="GAL145" s="347"/>
      <c r="GAM145" s="347"/>
      <c r="GAN145" s="347"/>
      <c r="GAO145" s="347"/>
      <c r="GAP145" s="347"/>
      <c r="GAQ145" s="347"/>
      <c r="GAR145" s="347"/>
      <c r="GAS145" s="347"/>
      <c r="GAT145" s="347"/>
      <c r="GAU145" s="347"/>
      <c r="GAV145" s="347"/>
      <c r="GAW145" s="347"/>
      <c r="GAX145" s="347"/>
      <c r="GAY145" s="347"/>
      <c r="GAZ145" s="347"/>
      <c r="GBA145" s="347"/>
      <c r="GBB145" s="347"/>
      <c r="GBC145" s="347"/>
      <c r="GBD145" s="347"/>
      <c r="GBE145" s="347"/>
      <c r="GBF145" s="347"/>
      <c r="GBG145" s="347"/>
      <c r="GBH145" s="347"/>
      <c r="GBI145" s="347"/>
      <c r="GBJ145" s="347"/>
      <c r="GBK145" s="347"/>
      <c r="GBL145" s="347"/>
      <c r="GBM145" s="347"/>
      <c r="GBN145" s="347"/>
      <c r="GBO145" s="347"/>
      <c r="GBP145" s="347"/>
      <c r="GBQ145" s="347"/>
      <c r="GBR145" s="347"/>
      <c r="GBS145" s="347"/>
      <c r="GBT145" s="347"/>
      <c r="GBU145" s="347"/>
      <c r="GBV145" s="347"/>
      <c r="GBW145" s="347"/>
      <c r="GBX145" s="347"/>
      <c r="GBY145" s="347"/>
      <c r="GBZ145" s="347"/>
      <c r="GCA145" s="347"/>
      <c r="GCB145" s="347"/>
      <c r="GCC145" s="347"/>
      <c r="GCD145" s="347"/>
      <c r="GCE145" s="347"/>
      <c r="GCF145" s="347"/>
      <c r="GCG145" s="347"/>
      <c r="GCH145" s="347"/>
      <c r="GCI145" s="347"/>
      <c r="GCJ145" s="347"/>
      <c r="GCK145" s="347"/>
      <c r="GCL145" s="347"/>
      <c r="GCM145" s="347"/>
      <c r="GCN145" s="347"/>
      <c r="GCO145" s="347"/>
      <c r="GCP145" s="347"/>
      <c r="GCQ145" s="347"/>
      <c r="GCR145" s="347"/>
      <c r="GCS145" s="347"/>
      <c r="GCT145" s="347"/>
      <c r="GCU145" s="347"/>
      <c r="GCV145" s="347"/>
      <c r="GCW145" s="347"/>
      <c r="GCX145" s="347"/>
      <c r="GCY145" s="347"/>
      <c r="GCZ145" s="347"/>
      <c r="GDA145" s="347"/>
      <c r="GDB145" s="347"/>
      <c r="GDC145" s="347"/>
      <c r="GDD145" s="347"/>
      <c r="GDE145" s="347"/>
      <c r="GDF145" s="347"/>
      <c r="GDG145" s="347"/>
      <c r="GDH145" s="347"/>
      <c r="GDI145" s="347"/>
      <c r="GDJ145" s="347"/>
      <c r="GDK145" s="347"/>
      <c r="GDL145" s="347"/>
      <c r="GDM145" s="347"/>
      <c r="GDN145" s="347"/>
      <c r="GDO145" s="347"/>
      <c r="GDP145" s="347"/>
      <c r="GDQ145" s="347"/>
      <c r="GDR145" s="347"/>
      <c r="GDS145" s="347"/>
      <c r="GDT145" s="347"/>
      <c r="GDU145" s="347"/>
      <c r="GDV145" s="347"/>
      <c r="GDW145" s="347"/>
      <c r="GDX145" s="347"/>
      <c r="GDY145" s="347"/>
      <c r="GDZ145" s="347"/>
      <c r="GEA145" s="347"/>
      <c r="GEB145" s="347"/>
      <c r="GEC145" s="347"/>
      <c r="GED145" s="347"/>
      <c r="GEE145" s="347"/>
      <c r="GEF145" s="347"/>
      <c r="GEG145" s="347"/>
      <c r="GEH145" s="347"/>
      <c r="GEI145" s="347"/>
      <c r="GEJ145" s="347"/>
      <c r="GEK145" s="347"/>
      <c r="GEL145" s="347"/>
      <c r="GEM145" s="347"/>
      <c r="GEN145" s="347"/>
      <c r="GEO145" s="347"/>
      <c r="GEP145" s="347"/>
      <c r="GEQ145" s="347"/>
      <c r="GER145" s="347"/>
      <c r="GES145" s="347"/>
      <c r="GET145" s="347"/>
      <c r="GEU145" s="347"/>
      <c r="GEV145" s="347"/>
      <c r="GEW145" s="347"/>
      <c r="GEX145" s="347"/>
      <c r="GEY145" s="347"/>
      <c r="GEZ145" s="347"/>
      <c r="GFA145" s="347"/>
      <c r="GFB145" s="347"/>
      <c r="GFC145" s="347"/>
      <c r="GFD145" s="347"/>
      <c r="GFE145" s="347"/>
      <c r="GFF145" s="347"/>
      <c r="GFG145" s="347"/>
      <c r="GFH145" s="347"/>
      <c r="GFI145" s="347"/>
      <c r="GFJ145" s="347"/>
      <c r="GFK145" s="347"/>
      <c r="GFL145" s="347"/>
      <c r="GFM145" s="347"/>
      <c r="GFN145" s="347"/>
      <c r="GFO145" s="347"/>
      <c r="GFP145" s="347"/>
      <c r="GFQ145" s="347"/>
      <c r="GFR145" s="347"/>
      <c r="GFS145" s="347"/>
      <c r="GFT145" s="347"/>
      <c r="GFU145" s="347"/>
      <c r="GFV145" s="347"/>
      <c r="GFW145" s="347"/>
      <c r="GFX145" s="347"/>
      <c r="GFY145" s="347"/>
      <c r="GFZ145" s="347"/>
      <c r="GGA145" s="347"/>
      <c r="GGB145" s="347"/>
      <c r="GGC145" s="347"/>
      <c r="GGD145" s="347"/>
      <c r="GGE145" s="347"/>
      <c r="GGF145" s="347"/>
      <c r="GGG145" s="347"/>
      <c r="GGH145" s="347"/>
      <c r="GGI145" s="347"/>
      <c r="GGJ145" s="347"/>
      <c r="GGK145" s="347"/>
      <c r="GGL145" s="347"/>
      <c r="GGM145" s="347"/>
      <c r="GGN145" s="347"/>
      <c r="GGO145" s="347"/>
      <c r="GGP145" s="347"/>
      <c r="GGQ145" s="347"/>
      <c r="GGR145" s="347"/>
      <c r="GGS145" s="347"/>
      <c r="GGT145" s="347"/>
      <c r="GGU145" s="347"/>
      <c r="GGV145" s="347"/>
      <c r="GGW145" s="347"/>
      <c r="GGX145" s="347"/>
      <c r="GGY145" s="347"/>
      <c r="GGZ145" s="347"/>
      <c r="GHA145" s="347"/>
      <c r="GHB145" s="347"/>
      <c r="GHC145" s="347"/>
      <c r="GHD145" s="347"/>
      <c r="GHE145" s="347"/>
      <c r="GHF145" s="347"/>
      <c r="GHG145" s="347"/>
      <c r="GHH145" s="347"/>
      <c r="GHI145" s="347"/>
      <c r="GHJ145" s="347"/>
      <c r="GHK145" s="347"/>
      <c r="GHL145" s="347"/>
      <c r="GHM145" s="347"/>
      <c r="GHN145" s="347"/>
      <c r="GHO145" s="347"/>
      <c r="GHP145" s="347"/>
      <c r="GHQ145" s="347"/>
      <c r="GHR145" s="347"/>
      <c r="GHS145" s="347"/>
      <c r="GHT145" s="347"/>
      <c r="GHU145" s="347"/>
      <c r="GHV145" s="347"/>
      <c r="GHW145" s="347"/>
      <c r="GHX145" s="347"/>
      <c r="GHY145" s="347"/>
      <c r="GHZ145" s="347"/>
      <c r="GIA145" s="347"/>
      <c r="GIB145" s="347"/>
      <c r="GIC145" s="347"/>
      <c r="GID145" s="347"/>
      <c r="GIE145" s="347"/>
      <c r="GIF145" s="347"/>
      <c r="GIG145" s="347"/>
      <c r="GIH145" s="347"/>
      <c r="GII145" s="347"/>
      <c r="GIJ145" s="347"/>
      <c r="GIK145" s="347"/>
      <c r="GIL145" s="347"/>
      <c r="GIM145" s="347"/>
      <c r="GIN145" s="347"/>
      <c r="GIO145" s="347"/>
      <c r="GIP145" s="347"/>
      <c r="GIQ145" s="347"/>
      <c r="GIR145" s="347"/>
      <c r="GIS145" s="347"/>
      <c r="GIT145" s="347"/>
      <c r="GIU145" s="347"/>
      <c r="GIV145" s="347"/>
      <c r="GIW145" s="347"/>
      <c r="GIX145" s="347"/>
    </row>
    <row r="146" spans="1:4990" ht="135" x14ac:dyDescent="0.25">
      <c r="A146" s="443" t="s">
        <v>992</v>
      </c>
      <c r="B146" s="376" t="s">
        <v>960</v>
      </c>
      <c r="C146" s="376" t="s">
        <v>961</v>
      </c>
      <c r="D146" s="376" t="s">
        <v>261</v>
      </c>
      <c r="E146" s="376" t="s">
        <v>1287</v>
      </c>
      <c r="F146" s="393">
        <v>1623</v>
      </c>
      <c r="G146" s="393">
        <v>1623</v>
      </c>
      <c r="H146" s="393">
        <v>1555</v>
      </c>
      <c r="I146" s="266" t="s">
        <v>262</v>
      </c>
      <c r="J146" s="412">
        <v>21120</v>
      </c>
      <c r="K146" s="412">
        <v>21120</v>
      </c>
      <c r="L146" s="412">
        <v>20046.3</v>
      </c>
      <c r="M146" s="347"/>
      <c r="N146" s="353"/>
      <c r="O146" s="353"/>
      <c r="P146" s="353"/>
      <c r="Q146" s="347"/>
      <c r="R146" s="347"/>
      <c r="S146" s="347"/>
      <c r="T146" s="347"/>
      <c r="U146" s="347"/>
      <c r="V146" s="347"/>
      <c r="W146" s="347"/>
      <c r="X146" s="347"/>
      <c r="Y146" s="347"/>
      <c r="Z146" s="347"/>
      <c r="AA146" s="347"/>
      <c r="AB146" s="347"/>
      <c r="AC146" s="347"/>
      <c r="AD146" s="347"/>
      <c r="AE146" s="347"/>
      <c r="AF146" s="347"/>
      <c r="AG146" s="347"/>
      <c r="AH146" s="347"/>
      <c r="AI146" s="347"/>
      <c r="AJ146" s="347"/>
      <c r="AK146" s="347"/>
      <c r="AL146" s="347"/>
      <c r="AM146" s="347"/>
      <c r="AN146" s="347"/>
      <c r="AO146" s="347"/>
      <c r="AP146" s="347"/>
      <c r="AQ146" s="347"/>
      <c r="AR146" s="347"/>
      <c r="AS146" s="347"/>
      <c r="AT146" s="347"/>
      <c r="AU146" s="347"/>
      <c r="AV146" s="347"/>
      <c r="AW146" s="347"/>
      <c r="AX146" s="347"/>
      <c r="AY146" s="347"/>
      <c r="AZ146" s="347"/>
      <c r="BA146" s="347"/>
      <c r="BB146" s="347"/>
      <c r="BC146" s="347"/>
      <c r="BD146" s="347"/>
      <c r="BE146" s="347"/>
      <c r="BF146" s="347"/>
      <c r="BG146" s="347"/>
      <c r="BH146" s="347"/>
      <c r="BI146" s="347"/>
      <c r="BJ146" s="347"/>
      <c r="BK146" s="347"/>
      <c r="BL146" s="347"/>
      <c r="BM146" s="347"/>
      <c r="BN146" s="347"/>
      <c r="BO146" s="347"/>
      <c r="BP146" s="347"/>
      <c r="BQ146" s="347"/>
      <c r="BR146" s="347"/>
      <c r="BS146" s="347"/>
      <c r="BT146" s="347"/>
      <c r="BU146" s="347"/>
      <c r="BV146" s="347"/>
      <c r="BW146" s="347"/>
      <c r="BX146" s="347"/>
      <c r="BY146" s="347"/>
      <c r="BZ146" s="347"/>
      <c r="CA146" s="347"/>
      <c r="CB146" s="347"/>
      <c r="CC146" s="347"/>
      <c r="CD146" s="347"/>
      <c r="CE146" s="347"/>
      <c r="CF146" s="347"/>
      <c r="CG146" s="347"/>
      <c r="CH146" s="347"/>
      <c r="CI146" s="347"/>
      <c r="CJ146" s="347"/>
      <c r="CK146" s="347"/>
      <c r="CL146" s="347"/>
      <c r="CM146" s="347"/>
      <c r="CN146" s="347"/>
      <c r="CO146" s="347"/>
      <c r="CP146" s="347"/>
      <c r="CQ146" s="347"/>
      <c r="CR146" s="347"/>
      <c r="CS146" s="347"/>
      <c r="CT146" s="347"/>
      <c r="CU146" s="347"/>
      <c r="CV146" s="347"/>
      <c r="CW146" s="347"/>
      <c r="CX146" s="347"/>
      <c r="CY146" s="347"/>
      <c r="CZ146" s="347"/>
      <c r="DA146" s="347"/>
      <c r="DB146" s="347"/>
      <c r="DC146" s="347"/>
      <c r="DD146" s="347"/>
      <c r="DE146" s="347"/>
      <c r="DF146" s="347"/>
      <c r="DG146" s="347"/>
      <c r="DH146" s="347"/>
      <c r="DI146" s="347"/>
      <c r="DJ146" s="347"/>
      <c r="DK146" s="347"/>
      <c r="DL146" s="347"/>
      <c r="DM146" s="347"/>
      <c r="DN146" s="347"/>
      <c r="DO146" s="347"/>
      <c r="DP146" s="347"/>
      <c r="DQ146" s="347"/>
      <c r="DR146" s="347"/>
      <c r="DS146" s="347"/>
      <c r="DT146" s="347"/>
      <c r="DU146" s="347"/>
      <c r="DV146" s="347"/>
      <c r="DW146" s="347"/>
      <c r="DX146" s="347"/>
      <c r="DY146" s="347"/>
      <c r="DZ146" s="347"/>
      <c r="EA146" s="347"/>
      <c r="EB146" s="347"/>
      <c r="EC146" s="347"/>
      <c r="ED146" s="347"/>
      <c r="EE146" s="347"/>
      <c r="EF146" s="347"/>
      <c r="EG146" s="347"/>
      <c r="EH146" s="347"/>
      <c r="EI146" s="347"/>
      <c r="EJ146" s="347"/>
      <c r="EK146" s="347"/>
      <c r="EL146" s="347"/>
      <c r="EM146" s="347"/>
      <c r="EN146" s="347"/>
      <c r="EO146" s="347"/>
      <c r="EP146" s="347"/>
      <c r="EQ146" s="347"/>
      <c r="ER146" s="347"/>
      <c r="ES146" s="347"/>
      <c r="ET146" s="347"/>
      <c r="EU146" s="347"/>
      <c r="EV146" s="347"/>
      <c r="EW146" s="347"/>
      <c r="EX146" s="347"/>
      <c r="EY146" s="347"/>
      <c r="EZ146" s="347"/>
      <c r="FA146" s="347"/>
      <c r="FB146" s="347"/>
      <c r="FC146" s="347"/>
      <c r="FD146" s="347"/>
      <c r="FE146" s="347"/>
      <c r="FF146" s="347"/>
      <c r="FG146" s="347"/>
      <c r="FH146" s="347"/>
      <c r="FI146" s="347"/>
      <c r="FJ146" s="347"/>
      <c r="FK146" s="347"/>
      <c r="FL146" s="347"/>
      <c r="FM146" s="347"/>
      <c r="FN146" s="347"/>
      <c r="FO146" s="347"/>
      <c r="FP146" s="347"/>
      <c r="FQ146" s="347"/>
      <c r="FR146" s="347"/>
      <c r="FS146" s="347"/>
      <c r="FT146" s="347"/>
      <c r="FU146" s="347"/>
      <c r="FV146" s="347"/>
      <c r="FW146" s="347"/>
      <c r="FX146" s="347"/>
      <c r="FY146" s="347"/>
      <c r="FZ146" s="347"/>
      <c r="GA146" s="347"/>
      <c r="GB146" s="347"/>
      <c r="GC146" s="347"/>
      <c r="GD146" s="347"/>
      <c r="GE146" s="347"/>
      <c r="GF146" s="347"/>
      <c r="GG146" s="347"/>
      <c r="GH146" s="347"/>
      <c r="GI146" s="347"/>
      <c r="GJ146" s="347"/>
      <c r="GK146" s="347"/>
      <c r="GL146" s="347"/>
      <c r="GM146" s="347"/>
      <c r="GN146" s="347"/>
      <c r="GO146" s="347"/>
      <c r="GP146" s="347"/>
      <c r="GQ146" s="347"/>
      <c r="GR146" s="347"/>
      <c r="GS146" s="347"/>
      <c r="GT146" s="347"/>
      <c r="GU146" s="347"/>
      <c r="GV146" s="347"/>
      <c r="GW146" s="347"/>
      <c r="GX146" s="347"/>
      <c r="GY146" s="347"/>
      <c r="GZ146" s="347"/>
      <c r="HA146" s="347"/>
      <c r="HB146" s="347"/>
      <c r="HC146" s="347"/>
      <c r="HD146" s="347"/>
      <c r="HE146" s="347"/>
      <c r="HF146" s="347"/>
      <c r="HG146" s="347"/>
      <c r="HH146" s="347"/>
      <c r="HI146" s="347"/>
      <c r="HJ146" s="347"/>
      <c r="HK146" s="347"/>
      <c r="HL146" s="347"/>
      <c r="HM146" s="347"/>
      <c r="HN146" s="347"/>
      <c r="HO146" s="347"/>
      <c r="HP146" s="347"/>
      <c r="HQ146" s="347"/>
      <c r="HR146" s="347"/>
      <c r="HS146" s="347"/>
      <c r="HT146" s="347"/>
      <c r="HU146" s="347"/>
      <c r="HV146" s="347"/>
      <c r="HW146" s="347"/>
      <c r="HX146" s="347"/>
      <c r="HY146" s="347"/>
      <c r="HZ146" s="347"/>
      <c r="IA146" s="347"/>
      <c r="IB146" s="347"/>
      <c r="IC146" s="347"/>
      <c r="ID146" s="347"/>
      <c r="IE146" s="347"/>
      <c r="IF146" s="347"/>
      <c r="IG146" s="347"/>
      <c r="IH146" s="347"/>
      <c r="II146" s="347"/>
      <c r="IJ146" s="347"/>
      <c r="IK146" s="347"/>
      <c r="IL146" s="347"/>
      <c r="IM146" s="347"/>
      <c r="IN146" s="347"/>
      <c r="IO146" s="347"/>
      <c r="IP146" s="347"/>
      <c r="IQ146" s="347"/>
      <c r="IR146" s="347"/>
      <c r="IS146" s="347"/>
      <c r="IT146" s="347"/>
      <c r="IU146" s="347"/>
      <c r="IV146" s="347"/>
      <c r="IW146" s="347"/>
      <c r="IX146" s="347"/>
      <c r="IY146" s="347"/>
      <c r="IZ146" s="347"/>
      <c r="JA146" s="347"/>
      <c r="JB146" s="347"/>
      <c r="JC146" s="347"/>
      <c r="JD146" s="347"/>
      <c r="JE146" s="347"/>
      <c r="JF146" s="347"/>
      <c r="JG146" s="347"/>
      <c r="JH146" s="347"/>
      <c r="JI146" s="347"/>
      <c r="JJ146" s="347"/>
      <c r="JK146" s="347"/>
      <c r="JL146" s="347"/>
      <c r="JM146" s="347"/>
      <c r="JN146" s="347"/>
      <c r="JO146" s="347"/>
      <c r="JP146" s="347"/>
      <c r="JQ146" s="347"/>
      <c r="JR146" s="347"/>
      <c r="JS146" s="347"/>
      <c r="JT146" s="347"/>
      <c r="JU146" s="347"/>
      <c r="JV146" s="347"/>
      <c r="JW146" s="347"/>
      <c r="JX146" s="347"/>
      <c r="JY146" s="347"/>
      <c r="JZ146" s="347"/>
      <c r="KA146" s="347"/>
      <c r="KB146" s="347"/>
      <c r="KC146" s="347"/>
      <c r="KD146" s="347"/>
      <c r="KE146" s="347"/>
      <c r="KF146" s="347"/>
      <c r="KG146" s="347"/>
      <c r="KH146" s="347"/>
      <c r="KI146" s="347"/>
      <c r="KJ146" s="347"/>
      <c r="KK146" s="347"/>
      <c r="KL146" s="347"/>
      <c r="KM146" s="347"/>
      <c r="KN146" s="347"/>
      <c r="KO146" s="347"/>
      <c r="KP146" s="347"/>
      <c r="KQ146" s="347"/>
      <c r="KR146" s="347"/>
      <c r="KS146" s="347"/>
      <c r="KT146" s="347"/>
      <c r="KU146" s="347"/>
      <c r="KV146" s="347"/>
      <c r="KW146" s="347"/>
      <c r="KX146" s="347"/>
      <c r="KY146" s="347"/>
      <c r="KZ146" s="347"/>
      <c r="LA146" s="347"/>
      <c r="LB146" s="347"/>
      <c r="LC146" s="347"/>
      <c r="LD146" s="347"/>
      <c r="LE146" s="347"/>
      <c r="LF146" s="347"/>
      <c r="LG146" s="347"/>
      <c r="LH146" s="347"/>
      <c r="LI146" s="347"/>
      <c r="LJ146" s="347"/>
      <c r="LK146" s="347"/>
      <c r="LL146" s="347"/>
      <c r="LM146" s="347"/>
      <c r="LN146" s="347"/>
      <c r="LO146" s="347"/>
      <c r="LP146" s="347"/>
      <c r="LQ146" s="347"/>
      <c r="LR146" s="347"/>
      <c r="LS146" s="347"/>
      <c r="LT146" s="347"/>
      <c r="LU146" s="347"/>
      <c r="LV146" s="347"/>
      <c r="LW146" s="347"/>
      <c r="LX146" s="347"/>
      <c r="LY146" s="347"/>
      <c r="LZ146" s="347"/>
      <c r="MA146" s="347"/>
      <c r="MB146" s="347"/>
      <c r="MC146" s="347"/>
      <c r="MD146" s="347"/>
      <c r="ME146" s="347"/>
      <c r="MF146" s="347"/>
      <c r="MG146" s="347"/>
      <c r="MH146" s="347"/>
      <c r="MI146" s="347"/>
      <c r="MJ146" s="347"/>
      <c r="MK146" s="347"/>
      <c r="ML146" s="347"/>
      <c r="MM146" s="347"/>
      <c r="MN146" s="347"/>
      <c r="MO146" s="347"/>
      <c r="MP146" s="347"/>
      <c r="MQ146" s="347"/>
      <c r="MR146" s="347"/>
      <c r="MS146" s="347"/>
      <c r="MT146" s="347"/>
      <c r="MU146" s="347"/>
      <c r="MV146" s="347"/>
      <c r="MW146" s="347"/>
      <c r="MX146" s="347"/>
      <c r="MY146" s="347"/>
      <c r="MZ146" s="347"/>
      <c r="NA146" s="347"/>
      <c r="NB146" s="347"/>
      <c r="NC146" s="347"/>
      <c r="ND146" s="347"/>
      <c r="NE146" s="347"/>
      <c r="NF146" s="347"/>
      <c r="NG146" s="347"/>
      <c r="NH146" s="347"/>
      <c r="NI146" s="347"/>
      <c r="NJ146" s="347"/>
      <c r="NK146" s="347"/>
      <c r="NL146" s="347"/>
      <c r="NM146" s="347"/>
      <c r="NN146" s="347"/>
      <c r="NO146" s="347"/>
      <c r="NP146" s="347"/>
      <c r="NQ146" s="347"/>
      <c r="NR146" s="347"/>
      <c r="NS146" s="347"/>
      <c r="NT146" s="347"/>
      <c r="NU146" s="347"/>
      <c r="NV146" s="347"/>
      <c r="NW146" s="347"/>
      <c r="NX146" s="347"/>
      <c r="NY146" s="347"/>
      <c r="NZ146" s="347"/>
      <c r="OA146" s="347"/>
      <c r="OB146" s="347"/>
      <c r="OC146" s="347"/>
      <c r="OD146" s="347"/>
      <c r="OE146" s="347"/>
      <c r="OF146" s="347"/>
      <c r="OG146" s="347"/>
      <c r="OH146" s="347"/>
      <c r="OI146" s="347"/>
      <c r="OJ146" s="347"/>
      <c r="OK146" s="347"/>
      <c r="OL146" s="347"/>
      <c r="OM146" s="347"/>
      <c r="ON146" s="347"/>
      <c r="OO146" s="347"/>
      <c r="OP146" s="347"/>
      <c r="OQ146" s="347"/>
      <c r="OR146" s="347"/>
      <c r="OS146" s="347"/>
      <c r="OT146" s="347"/>
      <c r="OU146" s="347"/>
      <c r="OV146" s="347"/>
      <c r="OW146" s="347"/>
      <c r="OX146" s="347"/>
      <c r="OY146" s="347"/>
      <c r="OZ146" s="347"/>
      <c r="PA146" s="347"/>
      <c r="PB146" s="347"/>
      <c r="PC146" s="347"/>
      <c r="PD146" s="347"/>
      <c r="PE146" s="347"/>
      <c r="PF146" s="347"/>
      <c r="PG146" s="347"/>
      <c r="PH146" s="347"/>
      <c r="PI146" s="347"/>
      <c r="PJ146" s="347"/>
      <c r="PK146" s="347"/>
      <c r="PL146" s="347"/>
      <c r="PM146" s="347"/>
      <c r="PN146" s="347"/>
      <c r="PO146" s="347"/>
      <c r="PP146" s="347"/>
      <c r="PQ146" s="347"/>
      <c r="PR146" s="347"/>
      <c r="PS146" s="347"/>
      <c r="PT146" s="347"/>
      <c r="PU146" s="347"/>
      <c r="PV146" s="347"/>
      <c r="PW146" s="347"/>
      <c r="PX146" s="347"/>
      <c r="PY146" s="347"/>
      <c r="PZ146" s="347"/>
      <c r="QA146" s="347"/>
      <c r="QB146" s="347"/>
      <c r="QC146" s="347"/>
      <c r="QD146" s="347"/>
      <c r="QE146" s="347"/>
      <c r="QF146" s="347"/>
      <c r="QG146" s="347"/>
      <c r="QH146" s="347"/>
      <c r="QI146" s="347"/>
      <c r="QJ146" s="347"/>
      <c r="QK146" s="347"/>
      <c r="QL146" s="347"/>
      <c r="QM146" s="347"/>
      <c r="QN146" s="347"/>
      <c r="QO146" s="347"/>
      <c r="QP146" s="347"/>
      <c r="QQ146" s="347"/>
      <c r="QR146" s="347"/>
      <c r="QS146" s="347"/>
      <c r="QT146" s="347"/>
      <c r="QU146" s="347"/>
      <c r="QV146" s="347"/>
      <c r="QW146" s="347"/>
      <c r="QX146" s="347"/>
      <c r="QY146" s="347"/>
      <c r="QZ146" s="347"/>
      <c r="RA146" s="347"/>
      <c r="RB146" s="347"/>
      <c r="RC146" s="347"/>
      <c r="RD146" s="347"/>
      <c r="RE146" s="347"/>
      <c r="RF146" s="347"/>
      <c r="RG146" s="347"/>
      <c r="RH146" s="347"/>
      <c r="RI146" s="347"/>
      <c r="RJ146" s="347"/>
      <c r="RK146" s="347"/>
      <c r="RL146" s="347"/>
      <c r="RM146" s="347"/>
      <c r="RN146" s="347"/>
      <c r="RO146" s="347"/>
      <c r="RP146" s="347"/>
      <c r="RQ146" s="347"/>
      <c r="RR146" s="347"/>
      <c r="RS146" s="347"/>
      <c r="RT146" s="347"/>
      <c r="RU146" s="347"/>
      <c r="RV146" s="347"/>
      <c r="RW146" s="347"/>
      <c r="RX146" s="347"/>
      <c r="RY146" s="347"/>
      <c r="RZ146" s="347"/>
      <c r="SA146" s="347"/>
      <c r="SB146" s="347"/>
      <c r="SC146" s="347"/>
      <c r="SD146" s="347"/>
      <c r="SE146" s="347"/>
      <c r="SF146" s="347"/>
      <c r="SG146" s="347"/>
      <c r="SH146" s="347"/>
      <c r="SI146" s="347"/>
      <c r="SJ146" s="347"/>
      <c r="SK146" s="347"/>
      <c r="SL146" s="347"/>
      <c r="SM146" s="347"/>
      <c r="SN146" s="347"/>
      <c r="SO146" s="347"/>
      <c r="SP146" s="347"/>
      <c r="SQ146" s="347"/>
      <c r="SR146" s="347"/>
      <c r="SS146" s="347"/>
      <c r="ST146" s="347"/>
      <c r="SU146" s="347"/>
      <c r="SV146" s="347"/>
      <c r="SW146" s="347"/>
      <c r="SX146" s="347"/>
      <c r="SY146" s="347"/>
      <c r="SZ146" s="347"/>
      <c r="TA146" s="347"/>
      <c r="TB146" s="347"/>
      <c r="TC146" s="347"/>
      <c r="TD146" s="347"/>
      <c r="TE146" s="347"/>
      <c r="TF146" s="347"/>
      <c r="TG146" s="347"/>
      <c r="TH146" s="347"/>
      <c r="TI146" s="347"/>
      <c r="TJ146" s="347"/>
      <c r="TK146" s="347"/>
      <c r="TL146" s="347"/>
      <c r="TM146" s="347"/>
      <c r="TN146" s="347"/>
      <c r="TO146" s="347"/>
      <c r="TP146" s="347"/>
      <c r="TQ146" s="347"/>
      <c r="TR146" s="347"/>
      <c r="TS146" s="347"/>
      <c r="TT146" s="347"/>
      <c r="TU146" s="347"/>
      <c r="TV146" s="347"/>
      <c r="TW146" s="347"/>
      <c r="TX146" s="347"/>
      <c r="TY146" s="347"/>
      <c r="TZ146" s="347"/>
      <c r="UA146" s="347"/>
      <c r="UB146" s="347"/>
      <c r="UC146" s="347"/>
      <c r="UD146" s="347"/>
      <c r="UE146" s="347"/>
      <c r="UF146" s="347"/>
      <c r="UG146" s="347"/>
      <c r="UH146" s="347"/>
      <c r="UI146" s="347"/>
      <c r="UJ146" s="347"/>
      <c r="UK146" s="347"/>
      <c r="UL146" s="347"/>
      <c r="UM146" s="347"/>
      <c r="UN146" s="347"/>
      <c r="UO146" s="347"/>
      <c r="UP146" s="347"/>
      <c r="UQ146" s="347"/>
      <c r="UR146" s="347"/>
      <c r="US146" s="347"/>
      <c r="UT146" s="347"/>
      <c r="UU146" s="347"/>
      <c r="UV146" s="347"/>
      <c r="UW146" s="347"/>
      <c r="UX146" s="347"/>
      <c r="UY146" s="347"/>
      <c r="UZ146" s="347"/>
      <c r="VA146" s="347"/>
      <c r="VB146" s="347"/>
      <c r="VC146" s="347"/>
      <c r="VD146" s="347"/>
      <c r="VE146" s="347"/>
      <c r="VF146" s="347"/>
      <c r="VG146" s="347"/>
      <c r="VH146" s="347"/>
      <c r="VI146" s="347"/>
      <c r="VJ146" s="347"/>
      <c r="VK146" s="347"/>
      <c r="VL146" s="347"/>
      <c r="VM146" s="347"/>
      <c r="VN146" s="347"/>
      <c r="VO146" s="347"/>
      <c r="VP146" s="347"/>
      <c r="VQ146" s="347"/>
      <c r="VR146" s="347"/>
      <c r="VS146" s="347"/>
      <c r="VT146" s="347"/>
      <c r="VU146" s="347"/>
      <c r="VV146" s="347"/>
      <c r="VW146" s="347"/>
      <c r="VX146" s="347"/>
      <c r="VY146" s="347"/>
      <c r="VZ146" s="347"/>
      <c r="WA146" s="347"/>
      <c r="WB146" s="347"/>
      <c r="WC146" s="347"/>
      <c r="WD146" s="347"/>
      <c r="WE146" s="347"/>
      <c r="WF146" s="347"/>
      <c r="WG146" s="347"/>
      <c r="WH146" s="347"/>
      <c r="WI146" s="347"/>
      <c r="WJ146" s="347"/>
      <c r="WK146" s="347"/>
      <c r="WL146" s="347"/>
      <c r="WM146" s="347"/>
      <c r="WN146" s="347"/>
      <c r="WO146" s="347"/>
      <c r="WP146" s="347"/>
      <c r="WQ146" s="347"/>
      <c r="WR146" s="347"/>
      <c r="WS146" s="347"/>
      <c r="WT146" s="347"/>
      <c r="WU146" s="347"/>
      <c r="WV146" s="347"/>
      <c r="WW146" s="347"/>
      <c r="WX146" s="347"/>
      <c r="WY146" s="347"/>
      <c r="WZ146" s="347"/>
      <c r="XA146" s="347"/>
      <c r="XB146" s="347"/>
      <c r="XC146" s="347"/>
      <c r="XD146" s="347"/>
      <c r="XE146" s="347"/>
      <c r="XF146" s="347"/>
      <c r="XG146" s="347"/>
      <c r="XH146" s="347"/>
      <c r="XI146" s="347"/>
      <c r="XJ146" s="347"/>
      <c r="XK146" s="347"/>
      <c r="XL146" s="347"/>
      <c r="XM146" s="347"/>
      <c r="XN146" s="347"/>
      <c r="XO146" s="347"/>
      <c r="XP146" s="347"/>
      <c r="XQ146" s="347"/>
      <c r="XR146" s="347"/>
      <c r="XS146" s="347"/>
      <c r="XT146" s="347"/>
      <c r="XU146" s="347"/>
      <c r="XV146" s="347"/>
      <c r="XW146" s="347"/>
      <c r="XX146" s="347"/>
      <c r="XY146" s="347"/>
      <c r="XZ146" s="347"/>
      <c r="YA146" s="347"/>
      <c r="YB146" s="347"/>
      <c r="YC146" s="347"/>
      <c r="YD146" s="347"/>
      <c r="YE146" s="347"/>
      <c r="YF146" s="347"/>
      <c r="YG146" s="347"/>
      <c r="YH146" s="347"/>
      <c r="YI146" s="347"/>
      <c r="YJ146" s="347"/>
      <c r="YK146" s="347"/>
      <c r="YL146" s="347"/>
      <c r="YM146" s="347"/>
      <c r="YN146" s="347"/>
      <c r="YO146" s="347"/>
      <c r="YP146" s="347"/>
      <c r="YQ146" s="347"/>
      <c r="YR146" s="347"/>
      <c r="YS146" s="347"/>
      <c r="YT146" s="347"/>
      <c r="YU146" s="347"/>
      <c r="YV146" s="347"/>
      <c r="YW146" s="347"/>
      <c r="YX146" s="347"/>
      <c r="YY146" s="347"/>
      <c r="YZ146" s="347"/>
      <c r="ZA146" s="347"/>
      <c r="ZB146" s="347"/>
      <c r="ZC146" s="347"/>
      <c r="ZD146" s="347"/>
      <c r="ZE146" s="347"/>
      <c r="ZF146" s="347"/>
      <c r="ZG146" s="347"/>
      <c r="ZH146" s="347"/>
      <c r="ZI146" s="347"/>
      <c r="ZJ146" s="347"/>
      <c r="ZK146" s="347"/>
      <c r="ZL146" s="347"/>
      <c r="ZM146" s="347"/>
      <c r="ZN146" s="347"/>
      <c r="ZO146" s="347"/>
      <c r="ZP146" s="347"/>
      <c r="ZQ146" s="347"/>
      <c r="ZR146" s="347"/>
      <c r="ZS146" s="347"/>
      <c r="ZT146" s="347"/>
      <c r="ZU146" s="347"/>
      <c r="ZV146" s="347"/>
      <c r="ZW146" s="347"/>
      <c r="ZX146" s="347"/>
      <c r="ZY146" s="347"/>
      <c r="ZZ146" s="347"/>
      <c r="AAA146" s="347"/>
      <c r="AAB146" s="347"/>
      <c r="AAC146" s="347"/>
      <c r="AAD146" s="347"/>
      <c r="AAE146" s="347"/>
      <c r="AAF146" s="347"/>
      <c r="AAG146" s="347"/>
      <c r="AAH146" s="347"/>
      <c r="AAI146" s="347"/>
      <c r="AAJ146" s="347"/>
      <c r="AAK146" s="347"/>
      <c r="AAL146" s="347"/>
      <c r="AAM146" s="347"/>
      <c r="AAN146" s="347"/>
      <c r="AAO146" s="347"/>
      <c r="AAP146" s="347"/>
      <c r="AAQ146" s="347"/>
      <c r="AAR146" s="347"/>
      <c r="AAS146" s="347"/>
      <c r="AAT146" s="347"/>
      <c r="AAU146" s="347"/>
      <c r="AAV146" s="347"/>
      <c r="AAW146" s="347"/>
      <c r="AAX146" s="347"/>
      <c r="AAY146" s="347"/>
      <c r="AAZ146" s="347"/>
      <c r="ABA146" s="347"/>
      <c r="ABB146" s="347"/>
      <c r="ABC146" s="347"/>
      <c r="ABD146" s="347"/>
      <c r="ABE146" s="347"/>
      <c r="ABF146" s="347"/>
      <c r="ABG146" s="347"/>
      <c r="ABH146" s="347"/>
      <c r="ABI146" s="347"/>
      <c r="ABJ146" s="347"/>
      <c r="ABK146" s="347"/>
      <c r="ABL146" s="347"/>
      <c r="ABM146" s="347"/>
      <c r="ABN146" s="347"/>
      <c r="ABO146" s="347"/>
      <c r="ABP146" s="347"/>
      <c r="ABQ146" s="347"/>
      <c r="ABR146" s="347"/>
      <c r="ABS146" s="347"/>
      <c r="ABT146" s="347"/>
      <c r="ABU146" s="347"/>
      <c r="ABV146" s="347"/>
      <c r="ABW146" s="347"/>
      <c r="ABX146" s="347"/>
      <c r="ABY146" s="347"/>
      <c r="ABZ146" s="347"/>
      <c r="ACA146" s="347"/>
      <c r="ACB146" s="347"/>
      <c r="ACC146" s="347"/>
      <c r="ACD146" s="347"/>
      <c r="ACE146" s="347"/>
      <c r="ACF146" s="347"/>
      <c r="ACG146" s="347"/>
      <c r="ACH146" s="347"/>
      <c r="ACI146" s="347"/>
      <c r="ACJ146" s="347"/>
      <c r="ACK146" s="347"/>
      <c r="ACL146" s="347"/>
      <c r="ACM146" s="347"/>
      <c r="ACN146" s="347"/>
      <c r="ACO146" s="347"/>
      <c r="ACP146" s="347"/>
      <c r="ACQ146" s="347"/>
      <c r="ACR146" s="347"/>
      <c r="ACS146" s="347"/>
      <c r="ACT146" s="347"/>
      <c r="ACU146" s="347"/>
      <c r="ACV146" s="347"/>
      <c r="ACW146" s="347"/>
      <c r="ACX146" s="347"/>
      <c r="ACY146" s="347"/>
      <c r="ACZ146" s="347"/>
      <c r="ADA146" s="347"/>
      <c r="ADB146" s="347"/>
      <c r="ADC146" s="347"/>
      <c r="ADD146" s="347"/>
      <c r="ADE146" s="347"/>
      <c r="ADF146" s="347"/>
      <c r="ADG146" s="347"/>
      <c r="ADH146" s="347"/>
      <c r="ADI146" s="347"/>
      <c r="ADJ146" s="347"/>
      <c r="ADK146" s="347"/>
      <c r="ADL146" s="347"/>
      <c r="ADM146" s="347"/>
      <c r="ADN146" s="347"/>
      <c r="ADO146" s="347"/>
      <c r="ADP146" s="347"/>
      <c r="ADQ146" s="347"/>
      <c r="ADR146" s="347"/>
      <c r="ADS146" s="347"/>
      <c r="ADT146" s="347"/>
      <c r="ADU146" s="347"/>
      <c r="ADV146" s="347"/>
      <c r="ADW146" s="347"/>
      <c r="ADX146" s="347"/>
      <c r="ADY146" s="347"/>
      <c r="ADZ146" s="347"/>
      <c r="AEA146" s="347"/>
      <c r="AEB146" s="347"/>
      <c r="AEC146" s="347"/>
      <c r="AED146" s="347"/>
      <c r="AEE146" s="347"/>
      <c r="AEF146" s="347"/>
      <c r="AEG146" s="347"/>
      <c r="AEH146" s="347"/>
      <c r="AEI146" s="347"/>
      <c r="AEJ146" s="347"/>
      <c r="AEK146" s="347"/>
      <c r="AEL146" s="347"/>
      <c r="AEM146" s="347"/>
      <c r="AEN146" s="347"/>
      <c r="AEO146" s="347"/>
      <c r="AEP146" s="347"/>
      <c r="AEQ146" s="347"/>
      <c r="AER146" s="347"/>
      <c r="AES146" s="347"/>
      <c r="AET146" s="347"/>
      <c r="AEU146" s="347"/>
      <c r="AEV146" s="347"/>
      <c r="AEW146" s="347"/>
      <c r="AEX146" s="347"/>
      <c r="AEY146" s="347"/>
      <c r="AEZ146" s="347"/>
      <c r="AFA146" s="347"/>
      <c r="AFB146" s="347"/>
      <c r="AFC146" s="347"/>
      <c r="AFD146" s="347"/>
      <c r="AFE146" s="347"/>
      <c r="AFF146" s="347"/>
      <c r="AFG146" s="347"/>
      <c r="AFH146" s="347"/>
      <c r="AFI146" s="347"/>
      <c r="AFJ146" s="347"/>
      <c r="AFK146" s="347"/>
      <c r="AFL146" s="347"/>
      <c r="AFM146" s="347"/>
      <c r="AFN146" s="347"/>
      <c r="AFO146" s="347"/>
      <c r="AFP146" s="347"/>
      <c r="AFQ146" s="347"/>
      <c r="AFR146" s="347"/>
      <c r="AFS146" s="347"/>
      <c r="AFT146" s="347"/>
      <c r="AFU146" s="347"/>
      <c r="AFV146" s="347"/>
      <c r="AFW146" s="347"/>
      <c r="AFX146" s="347"/>
      <c r="AFY146" s="347"/>
      <c r="AFZ146" s="347"/>
      <c r="AGA146" s="347"/>
      <c r="AGB146" s="347"/>
      <c r="AGC146" s="347"/>
      <c r="AGD146" s="347"/>
      <c r="AGE146" s="347"/>
      <c r="AGF146" s="347"/>
      <c r="AGG146" s="347"/>
      <c r="AGH146" s="347"/>
      <c r="AGI146" s="347"/>
      <c r="AGJ146" s="347"/>
      <c r="AGK146" s="347"/>
      <c r="AGL146" s="347"/>
      <c r="AGM146" s="347"/>
      <c r="AGN146" s="347"/>
      <c r="AGO146" s="347"/>
      <c r="AGP146" s="347"/>
      <c r="AGQ146" s="347"/>
      <c r="AGR146" s="347"/>
      <c r="AGS146" s="347"/>
      <c r="AGT146" s="347"/>
      <c r="AGU146" s="347"/>
      <c r="AGV146" s="347"/>
      <c r="AGW146" s="347"/>
      <c r="AGX146" s="347"/>
      <c r="AGY146" s="347"/>
      <c r="AGZ146" s="347"/>
      <c r="AHA146" s="347"/>
      <c r="AHB146" s="347"/>
      <c r="AHC146" s="347"/>
      <c r="AHD146" s="347"/>
      <c r="AHE146" s="347"/>
      <c r="AHF146" s="347"/>
      <c r="AHG146" s="347"/>
      <c r="AHH146" s="347"/>
      <c r="AHI146" s="347"/>
      <c r="AHJ146" s="347"/>
      <c r="AHK146" s="347"/>
      <c r="AHL146" s="347"/>
      <c r="AHM146" s="347"/>
      <c r="AHN146" s="347"/>
      <c r="AHO146" s="347"/>
      <c r="AHP146" s="347"/>
      <c r="AHQ146" s="347"/>
      <c r="AHR146" s="347"/>
      <c r="AHS146" s="347"/>
      <c r="AHT146" s="347"/>
      <c r="AHU146" s="347"/>
      <c r="AHV146" s="347"/>
      <c r="AHW146" s="347"/>
      <c r="AHX146" s="347"/>
      <c r="AHY146" s="347"/>
      <c r="AHZ146" s="347"/>
      <c r="AIA146" s="347"/>
      <c r="AIB146" s="347"/>
      <c r="AIC146" s="347"/>
      <c r="AID146" s="347"/>
      <c r="AIE146" s="347"/>
      <c r="AIF146" s="347"/>
      <c r="AIG146" s="347"/>
      <c r="AIH146" s="347"/>
      <c r="AII146" s="347"/>
      <c r="AIJ146" s="347"/>
      <c r="AIK146" s="347"/>
      <c r="AIL146" s="347"/>
      <c r="AIM146" s="347"/>
      <c r="AIN146" s="347"/>
      <c r="AIO146" s="347"/>
      <c r="AIP146" s="347"/>
      <c r="AIQ146" s="347"/>
      <c r="AIR146" s="347"/>
      <c r="AIS146" s="347"/>
      <c r="AIT146" s="347"/>
      <c r="AIU146" s="347"/>
      <c r="AIV146" s="347"/>
      <c r="AIW146" s="347"/>
      <c r="AIX146" s="347"/>
      <c r="AIY146" s="347"/>
      <c r="AIZ146" s="347"/>
      <c r="AJA146" s="347"/>
      <c r="AJB146" s="347"/>
      <c r="AJC146" s="347"/>
      <c r="AJD146" s="347"/>
      <c r="AJE146" s="347"/>
      <c r="AJF146" s="347"/>
      <c r="AJG146" s="347"/>
      <c r="AJH146" s="347"/>
      <c r="AJI146" s="347"/>
      <c r="AJJ146" s="347"/>
      <c r="AJK146" s="347"/>
      <c r="AJL146" s="347"/>
      <c r="AJM146" s="347"/>
      <c r="AJN146" s="347"/>
      <c r="AJO146" s="347"/>
      <c r="AJP146" s="347"/>
      <c r="AJQ146" s="347"/>
      <c r="AJR146" s="347"/>
      <c r="AJS146" s="347"/>
      <c r="AJT146" s="347"/>
      <c r="AJU146" s="347"/>
      <c r="AJV146" s="347"/>
      <c r="AJW146" s="347"/>
      <c r="AJX146" s="347"/>
      <c r="AJY146" s="347"/>
      <c r="AJZ146" s="347"/>
      <c r="AKA146" s="347"/>
      <c r="AKB146" s="347"/>
      <c r="AKC146" s="347"/>
      <c r="AKD146" s="347"/>
      <c r="AKE146" s="347"/>
      <c r="AKF146" s="347"/>
      <c r="AKG146" s="347"/>
      <c r="AKH146" s="347"/>
      <c r="AKI146" s="347"/>
      <c r="AKJ146" s="347"/>
      <c r="AKK146" s="347"/>
      <c r="AKL146" s="347"/>
      <c r="AKM146" s="347"/>
      <c r="AKN146" s="347"/>
      <c r="AKO146" s="347"/>
      <c r="AKP146" s="347"/>
      <c r="AKQ146" s="347"/>
      <c r="AKR146" s="347"/>
      <c r="AKS146" s="347"/>
      <c r="AKT146" s="347"/>
      <c r="AKU146" s="347"/>
      <c r="AKV146" s="347"/>
      <c r="AKW146" s="347"/>
      <c r="AKX146" s="347"/>
      <c r="AKY146" s="347"/>
      <c r="AKZ146" s="347"/>
      <c r="ALA146" s="347"/>
      <c r="ALB146" s="347"/>
      <c r="ALC146" s="347"/>
      <c r="ALD146" s="347"/>
      <c r="ALE146" s="347"/>
      <c r="ALF146" s="347"/>
      <c r="ALG146" s="347"/>
      <c r="ALH146" s="347"/>
      <c r="ALI146" s="347"/>
      <c r="ALJ146" s="347"/>
      <c r="ALK146" s="347"/>
      <c r="ALL146" s="347"/>
      <c r="ALM146" s="347"/>
      <c r="ALN146" s="347"/>
      <c r="ALO146" s="347"/>
      <c r="ALP146" s="347"/>
      <c r="ALQ146" s="347"/>
      <c r="ALR146" s="347"/>
      <c r="ALS146" s="347"/>
      <c r="ALT146" s="347"/>
      <c r="ALU146" s="347"/>
      <c r="ALV146" s="347"/>
      <c r="ALW146" s="347"/>
      <c r="ALX146" s="347"/>
      <c r="ALY146" s="347"/>
      <c r="ALZ146" s="347"/>
      <c r="AMA146" s="347"/>
      <c r="AMB146" s="347"/>
      <c r="AMC146" s="347"/>
      <c r="AMD146" s="347"/>
      <c r="AME146" s="347"/>
      <c r="AMF146" s="347"/>
      <c r="AMG146" s="347"/>
      <c r="AMH146" s="347"/>
      <c r="AMI146" s="347"/>
      <c r="AMJ146" s="347"/>
      <c r="AMK146" s="347"/>
      <c r="AML146" s="347"/>
      <c r="AMM146" s="347"/>
      <c r="AMN146" s="347"/>
      <c r="AMO146" s="347"/>
      <c r="AMP146" s="347"/>
      <c r="AMQ146" s="347"/>
      <c r="AMR146" s="347"/>
      <c r="AMS146" s="347"/>
      <c r="AMT146" s="347"/>
      <c r="AMU146" s="347"/>
      <c r="AMV146" s="347"/>
      <c r="AMW146" s="347"/>
      <c r="AMX146" s="347"/>
      <c r="AMY146" s="347"/>
      <c r="AMZ146" s="347"/>
      <c r="ANA146" s="347"/>
      <c r="ANB146" s="347"/>
      <c r="ANC146" s="347"/>
      <c r="AND146" s="347"/>
      <c r="ANE146" s="347"/>
      <c r="ANF146" s="347"/>
      <c r="ANG146" s="347"/>
      <c r="ANH146" s="347"/>
      <c r="ANI146" s="347"/>
      <c r="ANJ146" s="347"/>
      <c r="ANK146" s="347"/>
      <c r="ANL146" s="347"/>
      <c r="ANM146" s="347"/>
      <c r="ANN146" s="347"/>
      <c r="ANO146" s="347"/>
      <c r="ANP146" s="347"/>
      <c r="ANQ146" s="347"/>
      <c r="ANR146" s="347"/>
      <c r="ANS146" s="347"/>
      <c r="ANT146" s="347"/>
      <c r="ANU146" s="347"/>
      <c r="ANV146" s="347"/>
      <c r="ANW146" s="347"/>
      <c r="ANX146" s="347"/>
      <c r="ANY146" s="347"/>
      <c r="ANZ146" s="347"/>
      <c r="AOA146" s="347"/>
      <c r="AOB146" s="347"/>
      <c r="AOC146" s="347"/>
      <c r="AOD146" s="347"/>
      <c r="AOE146" s="347"/>
      <c r="AOF146" s="347"/>
      <c r="AOG146" s="347"/>
      <c r="AOH146" s="347"/>
      <c r="AOI146" s="347"/>
      <c r="AOJ146" s="347"/>
      <c r="AOK146" s="347"/>
      <c r="AOL146" s="347"/>
      <c r="AOM146" s="347"/>
      <c r="AON146" s="347"/>
      <c r="AOO146" s="347"/>
      <c r="AOP146" s="347"/>
      <c r="AOQ146" s="347"/>
      <c r="AOR146" s="347"/>
      <c r="AOS146" s="347"/>
      <c r="AOT146" s="347"/>
      <c r="AOU146" s="347"/>
      <c r="AOV146" s="347"/>
      <c r="AOW146" s="347"/>
      <c r="AOX146" s="347"/>
      <c r="AOY146" s="347"/>
      <c r="AOZ146" s="347"/>
      <c r="APA146" s="347"/>
      <c r="APB146" s="347"/>
      <c r="APC146" s="347"/>
      <c r="APD146" s="347"/>
      <c r="APE146" s="347"/>
      <c r="APF146" s="347"/>
      <c r="APG146" s="347"/>
      <c r="APH146" s="347"/>
      <c r="API146" s="347"/>
      <c r="APJ146" s="347"/>
      <c r="APK146" s="347"/>
      <c r="APL146" s="347"/>
      <c r="APM146" s="347"/>
      <c r="APN146" s="347"/>
      <c r="APO146" s="347"/>
      <c r="APP146" s="347"/>
      <c r="APQ146" s="347"/>
      <c r="APR146" s="347"/>
      <c r="APS146" s="347"/>
      <c r="APT146" s="347"/>
      <c r="APU146" s="347"/>
      <c r="APV146" s="347"/>
      <c r="APW146" s="347"/>
      <c r="APX146" s="347"/>
      <c r="APY146" s="347"/>
      <c r="APZ146" s="347"/>
      <c r="AQA146" s="347"/>
      <c r="AQB146" s="347"/>
      <c r="AQC146" s="347"/>
      <c r="AQD146" s="347"/>
      <c r="AQE146" s="347"/>
      <c r="AQF146" s="347"/>
      <c r="AQG146" s="347"/>
      <c r="AQH146" s="347"/>
      <c r="AQI146" s="347"/>
      <c r="AQJ146" s="347"/>
      <c r="AQK146" s="347"/>
      <c r="AQL146" s="347"/>
      <c r="AQM146" s="347"/>
      <c r="AQN146" s="347"/>
      <c r="AQO146" s="347"/>
      <c r="AQP146" s="347"/>
      <c r="AQQ146" s="347"/>
      <c r="AQR146" s="347"/>
      <c r="AQS146" s="347"/>
      <c r="AQT146" s="347"/>
      <c r="AQU146" s="347"/>
      <c r="AQV146" s="347"/>
      <c r="AQW146" s="347"/>
      <c r="AQX146" s="347"/>
      <c r="AQY146" s="347"/>
      <c r="AQZ146" s="347"/>
      <c r="ARA146" s="347"/>
      <c r="ARB146" s="347"/>
      <c r="ARC146" s="347"/>
      <c r="ARD146" s="347"/>
      <c r="ARE146" s="347"/>
      <c r="ARF146" s="347"/>
      <c r="ARG146" s="347"/>
      <c r="ARH146" s="347"/>
      <c r="ARI146" s="347"/>
      <c r="ARJ146" s="347"/>
      <c r="ARK146" s="347"/>
      <c r="ARL146" s="347"/>
      <c r="ARM146" s="347"/>
      <c r="ARN146" s="347"/>
      <c r="ARO146" s="347"/>
      <c r="ARP146" s="347"/>
      <c r="ARQ146" s="347"/>
      <c r="ARR146" s="347"/>
      <c r="ARS146" s="347"/>
      <c r="ART146" s="347"/>
      <c r="ARU146" s="347"/>
      <c r="ARV146" s="347"/>
      <c r="ARW146" s="347"/>
      <c r="ARX146" s="347"/>
      <c r="ARY146" s="347"/>
      <c r="ARZ146" s="347"/>
      <c r="ASA146" s="347"/>
      <c r="ASB146" s="347"/>
      <c r="ASC146" s="347"/>
      <c r="ASD146" s="347"/>
      <c r="ASE146" s="347"/>
      <c r="ASF146" s="347"/>
      <c r="ASG146" s="347"/>
      <c r="ASH146" s="347"/>
      <c r="ASI146" s="347"/>
      <c r="ASJ146" s="347"/>
      <c r="ASK146" s="347"/>
      <c r="ASL146" s="347"/>
      <c r="ASM146" s="347"/>
      <c r="ASN146" s="347"/>
      <c r="ASO146" s="347"/>
      <c r="ASP146" s="347"/>
      <c r="ASQ146" s="347"/>
      <c r="ASR146" s="347"/>
      <c r="ASS146" s="347"/>
      <c r="AST146" s="347"/>
      <c r="ASU146" s="347"/>
      <c r="ASV146" s="347"/>
      <c r="ASW146" s="347"/>
      <c r="ASX146" s="347"/>
      <c r="ASY146" s="347"/>
      <c r="ASZ146" s="347"/>
      <c r="ATA146" s="347"/>
      <c r="ATB146" s="347"/>
      <c r="ATC146" s="347"/>
      <c r="ATD146" s="347"/>
      <c r="ATE146" s="347"/>
      <c r="ATF146" s="347"/>
      <c r="ATG146" s="347"/>
      <c r="ATH146" s="347"/>
      <c r="ATI146" s="347"/>
      <c r="ATJ146" s="347"/>
      <c r="ATK146" s="347"/>
      <c r="ATL146" s="347"/>
      <c r="ATM146" s="347"/>
      <c r="ATN146" s="347"/>
      <c r="ATO146" s="347"/>
      <c r="ATP146" s="347"/>
      <c r="ATQ146" s="347"/>
      <c r="ATR146" s="347"/>
      <c r="ATS146" s="347"/>
      <c r="ATT146" s="347"/>
      <c r="ATU146" s="347"/>
      <c r="ATV146" s="347"/>
      <c r="ATW146" s="347"/>
      <c r="ATX146" s="347"/>
      <c r="ATY146" s="347"/>
      <c r="ATZ146" s="347"/>
      <c r="AUA146" s="347"/>
      <c r="AUB146" s="347"/>
      <c r="AUC146" s="347"/>
      <c r="AUD146" s="347"/>
      <c r="AUE146" s="347"/>
      <c r="AUF146" s="347"/>
      <c r="AUG146" s="347"/>
      <c r="AUH146" s="347"/>
      <c r="AUI146" s="347"/>
      <c r="AUJ146" s="347"/>
      <c r="AUK146" s="347"/>
      <c r="AUL146" s="347"/>
      <c r="AUM146" s="347"/>
      <c r="AUN146" s="347"/>
      <c r="AUO146" s="347"/>
      <c r="AUP146" s="347"/>
      <c r="AUQ146" s="347"/>
      <c r="AUR146" s="347"/>
      <c r="AUS146" s="347"/>
      <c r="AUT146" s="347"/>
      <c r="AUU146" s="347"/>
      <c r="AUV146" s="347"/>
      <c r="AUW146" s="347"/>
      <c r="AUX146" s="347"/>
      <c r="AUY146" s="347"/>
      <c r="AUZ146" s="347"/>
      <c r="AVA146" s="347"/>
      <c r="AVB146" s="347"/>
      <c r="AVC146" s="347"/>
      <c r="AVD146" s="347"/>
      <c r="AVE146" s="347"/>
      <c r="AVF146" s="347"/>
      <c r="AVG146" s="347"/>
      <c r="AVH146" s="347"/>
      <c r="AVI146" s="347"/>
      <c r="AVJ146" s="347"/>
      <c r="AVK146" s="347"/>
      <c r="AVL146" s="347"/>
      <c r="AVM146" s="347"/>
      <c r="AVN146" s="347"/>
      <c r="AVO146" s="347"/>
      <c r="AVP146" s="347"/>
      <c r="AVQ146" s="347"/>
      <c r="AVR146" s="347"/>
      <c r="AVS146" s="347"/>
      <c r="AVT146" s="347"/>
      <c r="AVU146" s="347"/>
      <c r="AVV146" s="347"/>
      <c r="AVW146" s="347"/>
      <c r="AVX146" s="347"/>
      <c r="AVY146" s="347"/>
      <c r="AVZ146" s="347"/>
      <c r="AWA146" s="347"/>
      <c r="AWB146" s="347"/>
      <c r="AWC146" s="347"/>
      <c r="AWD146" s="347"/>
      <c r="AWE146" s="347"/>
      <c r="AWF146" s="347"/>
      <c r="AWG146" s="347"/>
      <c r="AWH146" s="347"/>
      <c r="AWI146" s="347"/>
      <c r="AWJ146" s="347"/>
      <c r="AWK146" s="347"/>
      <c r="AWL146" s="347"/>
      <c r="AWM146" s="347"/>
      <c r="AWN146" s="347"/>
      <c r="AWO146" s="347"/>
      <c r="AWP146" s="347"/>
      <c r="AWQ146" s="347"/>
      <c r="AWR146" s="347"/>
      <c r="AWS146" s="347"/>
      <c r="AWT146" s="347"/>
      <c r="AWU146" s="347"/>
      <c r="AWV146" s="347"/>
      <c r="AWW146" s="347"/>
      <c r="AWX146" s="347"/>
      <c r="AWY146" s="347"/>
      <c r="AWZ146" s="347"/>
      <c r="AXA146" s="347"/>
      <c r="AXB146" s="347"/>
      <c r="AXC146" s="347"/>
      <c r="AXD146" s="347"/>
      <c r="AXE146" s="347"/>
      <c r="AXF146" s="347"/>
      <c r="AXG146" s="347"/>
      <c r="AXH146" s="347"/>
      <c r="AXI146" s="347"/>
      <c r="AXJ146" s="347"/>
      <c r="AXK146" s="347"/>
      <c r="AXL146" s="347"/>
      <c r="AXM146" s="347"/>
      <c r="AXN146" s="347"/>
      <c r="AXO146" s="347"/>
      <c r="AXP146" s="347"/>
      <c r="AXQ146" s="347"/>
      <c r="AXR146" s="347"/>
      <c r="AXS146" s="347"/>
      <c r="AXT146" s="347"/>
      <c r="AXU146" s="347"/>
      <c r="AXV146" s="347"/>
      <c r="AXW146" s="347"/>
      <c r="AXX146" s="347"/>
      <c r="AXY146" s="347"/>
      <c r="AXZ146" s="347"/>
      <c r="AYA146" s="347"/>
      <c r="AYB146" s="347"/>
      <c r="AYC146" s="347"/>
      <c r="AYD146" s="347"/>
      <c r="AYE146" s="347"/>
      <c r="AYF146" s="347"/>
      <c r="AYG146" s="347"/>
      <c r="AYH146" s="347"/>
      <c r="AYI146" s="347"/>
      <c r="AYJ146" s="347"/>
      <c r="AYK146" s="347"/>
      <c r="AYL146" s="347"/>
      <c r="AYM146" s="347"/>
      <c r="AYN146" s="347"/>
      <c r="AYO146" s="347"/>
      <c r="AYP146" s="347"/>
      <c r="AYQ146" s="347"/>
      <c r="AYR146" s="347"/>
      <c r="AYS146" s="347"/>
      <c r="AYT146" s="347"/>
      <c r="AYU146" s="347"/>
      <c r="AYV146" s="347"/>
      <c r="AYW146" s="347"/>
      <c r="AYX146" s="347"/>
      <c r="AYY146" s="347"/>
      <c r="AYZ146" s="347"/>
      <c r="AZA146" s="347"/>
      <c r="AZB146" s="347"/>
      <c r="AZC146" s="347"/>
      <c r="AZD146" s="347"/>
      <c r="AZE146" s="347"/>
      <c r="AZF146" s="347"/>
      <c r="AZG146" s="347"/>
      <c r="AZH146" s="347"/>
      <c r="AZI146" s="347"/>
      <c r="AZJ146" s="347"/>
      <c r="AZK146" s="347"/>
      <c r="AZL146" s="347"/>
      <c r="AZM146" s="347"/>
      <c r="AZN146" s="347"/>
      <c r="AZO146" s="347"/>
      <c r="AZP146" s="347"/>
      <c r="AZQ146" s="347"/>
      <c r="AZR146" s="347"/>
      <c r="AZS146" s="347"/>
      <c r="AZT146" s="347"/>
      <c r="AZU146" s="347"/>
      <c r="AZV146" s="347"/>
      <c r="AZW146" s="347"/>
      <c r="AZX146" s="347"/>
      <c r="AZY146" s="347"/>
      <c r="AZZ146" s="347"/>
      <c r="BAA146" s="347"/>
      <c r="BAB146" s="347"/>
      <c r="BAC146" s="347"/>
      <c r="BAD146" s="347"/>
      <c r="BAE146" s="347"/>
      <c r="BAF146" s="347"/>
      <c r="BAG146" s="347"/>
      <c r="BAH146" s="347"/>
      <c r="BAI146" s="347"/>
      <c r="BAJ146" s="347"/>
      <c r="BAK146" s="347"/>
      <c r="BAL146" s="347"/>
      <c r="BAM146" s="347"/>
      <c r="BAN146" s="347"/>
      <c r="BAO146" s="347"/>
      <c r="BAP146" s="347"/>
      <c r="BAQ146" s="347"/>
      <c r="BAR146" s="347"/>
      <c r="BAS146" s="347"/>
      <c r="BAT146" s="347"/>
      <c r="BAU146" s="347"/>
      <c r="BAV146" s="347"/>
      <c r="BAW146" s="347"/>
      <c r="BAX146" s="347"/>
      <c r="BAY146" s="347"/>
      <c r="BAZ146" s="347"/>
      <c r="BBA146" s="347"/>
      <c r="BBB146" s="347"/>
      <c r="BBC146" s="347"/>
      <c r="BBD146" s="347"/>
      <c r="BBE146" s="347"/>
      <c r="BBF146" s="347"/>
      <c r="BBG146" s="347"/>
      <c r="BBH146" s="347"/>
      <c r="BBI146" s="347"/>
      <c r="BBJ146" s="347"/>
      <c r="BBK146" s="347"/>
      <c r="BBL146" s="347"/>
      <c r="BBM146" s="347"/>
      <c r="BBN146" s="347"/>
      <c r="BBO146" s="347"/>
      <c r="BBP146" s="347"/>
      <c r="BBQ146" s="347"/>
      <c r="BBR146" s="347"/>
      <c r="BBS146" s="347"/>
      <c r="BBT146" s="347"/>
      <c r="BBU146" s="347"/>
      <c r="BBV146" s="347"/>
      <c r="BBW146" s="347"/>
      <c r="BBX146" s="347"/>
      <c r="BBY146" s="347"/>
      <c r="BBZ146" s="347"/>
      <c r="BCA146" s="347"/>
      <c r="BCB146" s="347"/>
      <c r="BCC146" s="347"/>
      <c r="BCD146" s="347"/>
      <c r="BCE146" s="347"/>
      <c r="BCF146" s="347"/>
      <c r="BCG146" s="347"/>
      <c r="BCH146" s="347"/>
      <c r="BCI146" s="347"/>
      <c r="BCJ146" s="347"/>
      <c r="BCK146" s="347"/>
      <c r="BCL146" s="347"/>
      <c r="BCM146" s="347"/>
      <c r="BCN146" s="347"/>
      <c r="BCO146" s="347"/>
      <c r="BCP146" s="347"/>
      <c r="BCQ146" s="347"/>
      <c r="BCR146" s="347"/>
      <c r="BCS146" s="347"/>
      <c r="BCT146" s="347"/>
      <c r="BCU146" s="347"/>
      <c r="BCV146" s="347"/>
      <c r="BCW146" s="347"/>
      <c r="BCX146" s="347"/>
      <c r="BCY146" s="347"/>
      <c r="BCZ146" s="347"/>
      <c r="BDA146" s="347"/>
      <c r="BDB146" s="347"/>
      <c r="BDC146" s="347"/>
      <c r="BDD146" s="347"/>
      <c r="BDE146" s="347"/>
      <c r="BDF146" s="347"/>
      <c r="BDG146" s="347"/>
      <c r="BDH146" s="347"/>
      <c r="BDI146" s="347"/>
      <c r="BDJ146" s="347"/>
      <c r="BDK146" s="347"/>
      <c r="BDL146" s="347"/>
      <c r="BDM146" s="347"/>
      <c r="BDN146" s="347"/>
      <c r="BDO146" s="347"/>
      <c r="BDP146" s="347"/>
      <c r="BDQ146" s="347"/>
      <c r="BDR146" s="347"/>
      <c r="BDS146" s="347"/>
      <c r="BDT146" s="347"/>
      <c r="BDU146" s="347"/>
      <c r="BDV146" s="347"/>
      <c r="BDW146" s="347"/>
      <c r="BDX146" s="347"/>
      <c r="BDY146" s="347"/>
      <c r="BDZ146" s="347"/>
      <c r="BEA146" s="347"/>
      <c r="BEB146" s="347"/>
      <c r="BEC146" s="347"/>
      <c r="BED146" s="347"/>
      <c r="BEE146" s="347"/>
      <c r="BEF146" s="347"/>
      <c r="BEG146" s="347"/>
      <c r="BEH146" s="347"/>
      <c r="BEI146" s="347"/>
      <c r="BEJ146" s="347"/>
      <c r="BEK146" s="347"/>
      <c r="BEL146" s="347"/>
      <c r="BEM146" s="347"/>
      <c r="BEN146" s="347"/>
      <c r="BEO146" s="347"/>
      <c r="BEP146" s="347"/>
      <c r="BEQ146" s="347"/>
      <c r="BER146" s="347"/>
      <c r="BES146" s="347"/>
      <c r="BET146" s="347"/>
      <c r="BEU146" s="347"/>
      <c r="BEV146" s="347"/>
      <c r="BEW146" s="347"/>
      <c r="BEX146" s="347"/>
      <c r="BEY146" s="347"/>
      <c r="BEZ146" s="347"/>
      <c r="BFA146" s="347"/>
      <c r="BFB146" s="347"/>
      <c r="BFC146" s="347"/>
      <c r="BFD146" s="347"/>
      <c r="BFE146" s="347"/>
      <c r="BFF146" s="347"/>
      <c r="BFG146" s="347"/>
      <c r="BFH146" s="347"/>
      <c r="BFI146" s="347"/>
      <c r="BFJ146" s="347"/>
      <c r="BFK146" s="347"/>
      <c r="BFL146" s="347"/>
      <c r="BFM146" s="347"/>
      <c r="BFN146" s="347"/>
      <c r="BFO146" s="347"/>
      <c r="BFP146" s="347"/>
      <c r="BFQ146" s="347"/>
      <c r="BFR146" s="347"/>
      <c r="BFS146" s="347"/>
      <c r="BFT146" s="347"/>
      <c r="BFU146" s="347"/>
      <c r="BFV146" s="347"/>
      <c r="BFW146" s="347"/>
      <c r="BFX146" s="347"/>
      <c r="BFY146" s="347"/>
      <c r="BFZ146" s="347"/>
      <c r="BGA146" s="347"/>
      <c r="BGB146" s="347"/>
      <c r="BGC146" s="347"/>
      <c r="BGD146" s="347"/>
      <c r="BGE146" s="347"/>
      <c r="BGF146" s="347"/>
      <c r="BGG146" s="347"/>
      <c r="BGH146" s="347"/>
      <c r="BGI146" s="347"/>
      <c r="BGJ146" s="347"/>
      <c r="BGK146" s="347"/>
      <c r="BGL146" s="347"/>
      <c r="BGM146" s="347"/>
      <c r="BGN146" s="347"/>
      <c r="BGO146" s="347"/>
      <c r="BGP146" s="347"/>
      <c r="BGQ146" s="347"/>
      <c r="BGR146" s="347"/>
      <c r="BGS146" s="347"/>
      <c r="BGT146" s="347"/>
      <c r="BGU146" s="347"/>
      <c r="BGV146" s="347"/>
      <c r="BGW146" s="347"/>
      <c r="BGX146" s="347"/>
      <c r="BGY146" s="347"/>
      <c r="BGZ146" s="347"/>
      <c r="BHA146" s="347"/>
      <c r="BHB146" s="347"/>
      <c r="BHC146" s="347"/>
      <c r="BHD146" s="347"/>
      <c r="BHE146" s="347"/>
      <c r="BHF146" s="347"/>
      <c r="BHG146" s="347"/>
      <c r="BHH146" s="347"/>
      <c r="BHI146" s="347"/>
      <c r="BHJ146" s="347"/>
      <c r="BHK146" s="347"/>
      <c r="BHL146" s="347"/>
      <c r="BHM146" s="347"/>
      <c r="BHN146" s="347"/>
      <c r="BHO146" s="347"/>
      <c r="BHP146" s="347"/>
      <c r="BHQ146" s="347"/>
      <c r="BHR146" s="347"/>
      <c r="BHS146" s="347"/>
      <c r="BHT146" s="347"/>
      <c r="BHU146" s="347"/>
      <c r="BHV146" s="347"/>
      <c r="BHW146" s="347"/>
      <c r="BHX146" s="347"/>
      <c r="BHY146" s="347"/>
      <c r="BHZ146" s="347"/>
      <c r="BIA146" s="347"/>
      <c r="BIB146" s="347"/>
      <c r="BIC146" s="347"/>
      <c r="BID146" s="347"/>
      <c r="BIE146" s="347"/>
      <c r="BIF146" s="347"/>
      <c r="BIG146" s="347"/>
      <c r="BIH146" s="347"/>
      <c r="BII146" s="347"/>
      <c r="BIJ146" s="347"/>
      <c r="BIK146" s="347"/>
      <c r="BIL146" s="347"/>
      <c r="BIM146" s="347"/>
      <c r="BIN146" s="347"/>
      <c r="BIO146" s="347"/>
      <c r="BIP146" s="347"/>
      <c r="BIQ146" s="347"/>
      <c r="BIR146" s="347"/>
      <c r="BIS146" s="347"/>
      <c r="BIT146" s="347"/>
      <c r="BIU146" s="347"/>
      <c r="BIV146" s="347"/>
      <c r="BIW146" s="347"/>
      <c r="BIX146" s="347"/>
      <c r="BIY146" s="347"/>
      <c r="BIZ146" s="347"/>
      <c r="BJA146" s="347"/>
      <c r="BJB146" s="347"/>
      <c r="BJC146" s="347"/>
      <c r="BJD146" s="347"/>
      <c r="BJE146" s="347"/>
      <c r="BJF146" s="347"/>
      <c r="BJG146" s="347"/>
      <c r="BJH146" s="347"/>
      <c r="BJI146" s="347"/>
      <c r="BJJ146" s="347"/>
      <c r="BJK146" s="347"/>
      <c r="BJL146" s="347"/>
      <c r="BJM146" s="347"/>
      <c r="BJN146" s="347"/>
      <c r="BJO146" s="347"/>
      <c r="BJP146" s="347"/>
      <c r="BJQ146" s="347"/>
      <c r="BJR146" s="347"/>
      <c r="BJS146" s="347"/>
      <c r="BJT146" s="347"/>
      <c r="BJU146" s="347"/>
      <c r="BJV146" s="347"/>
      <c r="BJW146" s="347"/>
      <c r="BJX146" s="347"/>
      <c r="BJY146" s="347"/>
      <c r="BJZ146" s="347"/>
      <c r="BKA146" s="347"/>
      <c r="BKB146" s="347"/>
      <c r="BKC146" s="347"/>
      <c r="BKD146" s="347"/>
      <c r="BKE146" s="347"/>
      <c r="BKF146" s="347"/>
      <c r="BKG146" s="347"/>
      <c r="BKH146" s="347"/>
      <c r="BKI146" s="347"/>
      <c r="BKJ146" s="347"/>
      <c r="BKK146" s="347"/>
      <c r="BKL146" s="347"/>
      <c r="BKM146" s="347"/>
      <c r="BKN146" s="347"/>
      <c r="BKO146" s="347"/>
      <c r="BKP146" s="347"/>
      <c r="BKQ146" s="347"/>
      <c r="BKR146" s="347"/>
      <c r="BKS146" s="347"/>
      <c r="BKT146" s="347"/>
      <c r="BKU146" s="347"/>
      <c r="BKV146" s="347"/>
      <c r="BKW146" s="347"/>
      <c r="BKX146" s="347"/>
      <c r="BKY146" s="347"/>
      <c r="BKZ146" s="347"/>
      <c r="BLA146" s="347"/>
      <c r="BLB146" s="347"/>
      <c r="BLC146" s="347"/>
      <c r="BLD146" s="347"/>
      <c r="BLE146" s="347"/>
      <c r="BLF146" s="347"/>
      <c r="BLG146" s="347"/>
      <c r="BLH146" s="347"/>
      <c r="BLI146" s="347"/>
      <c r="BLJ146" s="347"/>
      <c r="BLK146" s="347"/>
      <c r="BLL146" s="347"/>
      <c r="BLM146" s="347"/>
      <c r="BLN146" s="347"/>
      <c r="BLO146" s="347"/>
      <c r="BLP146" s="347"/>
      <c r="BLQ146" s="347"/>
      <c r="BLR146" s="347"/>
      <c r="BLS146" s="347"/>
      <c r="BLT146" s="347"/>
      <c r="BLU146" s="347"/>
      <c r="BLV146" s="347"/>
      <c r="BLW146" s="347"/>
      <c r="BLX146" s="347"/>
      <c r="BLY146" s="347"/>
      <c r="BLZ146" s="347"/>
      <c r="BMA146" s="347"/>
      <c r="BMB146" s="347"/>
      <c r="BMC146" s="347"/>
      <c r="BMD146" s="347"/>
      <c r="BME146" s="347"/>
      <c r="BMF146" s="347"/>
      <c r="BMG146" s="347"/>
      <c r="BMH146" s="347"/>
      <c r="BMI146" s="347"/>
      <c r="BMJ146" s="347"/>
      <c r="BMK146" s="347"/>
      <c r="BML146" s="347"/>
      <c r="BMM146" s="347"/>
      <c r="BMN146" s="347"/>
      <c r="BMO146" s="347"/>
      <c r="BMP146" s="347"/>
      <c r="BMQ146" s="347"/>
      <c r="BMR146" s="347"/>
      <c r="BMS146" s="347"/>
      <c r="BMT146" s="347"/>
      <c r="BMU146" s="347"/>
      <c r="BMV146" s="347"/>
      <c r="BMW146" s="347"/>
      <c r="BMX146" s="347"/>
      <c r="BMY146" s="347"/>
      <c r="BMZ146" s="347"/>
      <c r="BNA146" s="347"/>
      <c r="BNB146" s="347"/>
      <c r="BNC146" s="347"/>
      <c r="BND146" s="347"/>
      <c r="BNE146" s="347"/>
      <c r="BNF146" s="347"/>
      <c r="BNG146" s="347"/>
      <c r="BNH146" s="347"/>
      <c r="BNI146" s="347"/>
      <c r="BNJ146" s="347"/>
      <c r="BNK146" s="347"/>
      <c r="BNL146" s="347"/>
      <c r="BNM146" s="347"/>
      <c r="BNN146" s="347"/>
      <c r="BNO146" s="347"/>
      <c r="BNP146" s="347"/>
      <c r="BNQ146" s="347"/>
      <c r="BNR146" s="347"/>
      <c r="BNS146" s="347"/>
      <c r="BNT146" s="347"/>
      <c r="BNU146" s="347"/>
      <c r="BNV146" s="347"/>
      <c r="BNW146" s="347"/>
      <c r="BNX146" s="347"/>
      <c r="BNY146" s="347"/>
      <c r="BNZ146" s="347"/>
      <c r="BOA146" s="347"/>
      <c r="BOB146" s="347"/>
      <c r="BOC146" s="347"/>
      <c r="BOD146" s="347"/>
      <c r="BOE146" s="347"/>
      <c r="BOF146" s="347"/>
      <c r="BOG146" s="347"/>
      <c r="BOH146" s="347"/>
      <c r="BOI146" s="347"/>
      <c r="BOJ146" s="347"/>
      <c r="BOK146" s="347"/>
      <c r="BOL146" s="347"/>
      <c r="BOM146" s="347"/>
      <c r="BON146" s="347"/>
      <c r="BOO146" s="347"/>
      <c r="BOP146" s="347"/>
      <c r="BOQ146" s="347"/>
      <c r="BOR146" s="347"/>
      <c r="BOS146" s="347"/>
      <c r="BOT146" s="347"/>
      <c r="BOU146" s="347"/>
      <c r="BOV146" s="347"/>
      <c r="BOW146" s="347"/>
      <c r="BOX146" s="347"/>
      <c r="BOY146" s="347"/>
      <c r="BOZ146" s="347"/>
      <c r="BPA146" s="347"/>
      <c r="BPB146" s="347"/>
      <c r="BPC146" s="347"/>
      <c r="BPD146" s="347"/>
      <c r="BPE146" s="347"/>
      <c r="BPF146" s="347"/>
      <c r="BPG146" s="347"/>
      <c r="BPH146" s="347"/>
      <c r="BPI146" s="347"/>
      <c r="BPJ146" s="347"/>
      <c r="BPK146" s="347"/>
      <c r="BPL146" s="347"/>
      <c r="BPM146" s="347"/>
      <c r="BPN146" s="347"/>
      <c r="BPO146" s="347"/>
      <c r="BPP146" s="347"/>
      <c r="BPQ146" s="347"/>
      <c r="BPR146" s="347"/>
      <c r="BPS146" s="347"/>
      <c r="BPT146" s="347"/>
      <c r="BPU146" s="347"/>
      <c r="BPV146" s="347"/>
      <c r="BPW146" s="347"/>
      <c r="BPX146" s="347"/>
      <c r="BPY146" s="347"/>
      <c r="BPZ146" s="347"/>
      <c r="BQA146" s="347"/>
      <c r="BQB146" s="347"/>
      <c r="BQC146" s="347"/>
      <c r="BQD146" s="347"/>
      <c r="BQE146" s="347"/>
      <c r="BQF146" s="347"/>
      <c r="BQG146" s="347"/>
      <c r="BQH146" s="347"/>
      <c r="BQI146" s="347"/>
      <c r="BQJ146" s="347"/>
      <c r="BQK146" s="347"/>
      <c r="BQL146" s="347"/>
      <c r="BQM146" s="347"/>
      <c r="BQN146" s="347"/>
      <c r="BQO146" s="347"/>
      <c r="BQP146" s="347"/>
      <c r="BQQ146" s="347"/>
      <c r="BQR146" s="347"/>
      <c r="BQS146" s="347"/>
      <c r="BQT146" s="347"/>
      <c r="BQU146" s="347"/>
      <c r="BQV146" s="347"/>
      <c r="BQW146" s="347"/>
      <c r="BQX146" s="347"/>
      <c r="BQY146" s="347"/>
      <c r="BQZ146" s="347"/>
      <c r="BRA146" s="347"/>
      <c r="BRB146" s="347"/>
      <c r="BRC146" s="347"/>
      <c r="BRD146" s="347"/>
      <c r="BRE146" s="347"/>
      <c r="BRF146" s="347"/>
      <c r="BRG146" s="347"/>
      <c r="BRH146" s="347"/>
      <c r="BRI146" s="347"/>
      <c r="BRJ146" s="347"/>
      <c r="BRK146" s="347"/>
      <c r="BRL146" s="347"/>
      <c r="BRM146" s="347"/>
      <c r="BRN146" s="347"/>
      <c r="BRO146" s="347"/>
      <c r="BRP146" s="347"/>
      <c r="BRQ146" s="347"/>
      <c r="BRR146" s="347"/>
      <c r="BRS146" s="347"/>
      <c r="BRT146" s="347"/>
      <c r="BRU146" s="347"/>
      <c r="BRV146" s="347"/>
      <c r="BRW146" s="347"/>
      <c r="BRX146" s="347"/>
      <c r="BRY146" s="347"/>
      <c r="BRZ146" s="347"/>
      <c r="BSA146" s="347"/>
      <c r="BSB146" s="347"/>
      <c r="BSC146" s="347"/>
      <c r="BSD146" s="347"/>
      <c r="BSE146" s="347"/>
      <c r="BSF146" s="347"/>
      <c r="BSG146" s="347"/>
      <c r="BSH146" s="347"/>
      <c r="BSI146" s="347"/>
      <c r="BSJ146" s="347"/>
      <c r="BSK146" s="347"/>
      <c r="BSL146" s="347"/>
      <c r="BSM146" s="347"/>
      <c r="BSN146" s="347"/>
      <c r="BSO146" s="347"/>
      <c r="BSP146" s="347"/>
      <c r="BSQ146" s="347"/>
      <c r="BSR146" s="347"/>
      <c r="BSS146" s="347"/>
      <c r="BST146" s="347"/>
      <c r="BSU146" s="347"/>
      <c r="BSV146" s="347"/>
      <c r="BSW146" s="347"/>
      <c r="BSX146" s="347"/>
      <c r="BSY146" s="347"/>
      <c r="BSZ146" s="347"/>
      <c r="BTA146" s="347"/>
      <c r="BTB146" s="347"/>
      <c r="BTC146" s="347"/>
      <c r="BTD146" s="347"/>
      <c r="BTE146" s="347"/>
      <c r="BTF146" s="347"/>
      <c r="BTG146" s="347"/>
      <c r="BTH146" s="347"/>
      <c r="BTI146" s="347"/>
      <c r="BTJ146" s="347"/>
      <c r="BTK146" s="347"/>
      <c r="BTL146" s="347"/>
      <c r="BTM146" s="347"/>
      <c r="BTN146" s="347"/>
      <c r="BTO146" s="347"/>
      <c r="BTP146" s="347"/>
      <c r="BTQ146" s="347"/>
      <c r="BTR146" s="347"/>
      <c r="BTS146" s="347"/>
      <c r="BTT146" s="347"/>
      <c r="BTU146" s="347"/>
      <c r="BTV146" s="347"/>
      <c r="BTW146" s="347"/>
      <c r="BTX146" s="347"/>
      <c r="BTY146" s="347"/>
      <c r="BTZ146" s="347"/>
      <c r="BUA146" s="347"/>
      <c r="BUB146" s="347"/>
      <c r="BUC146" s="347"/>
      <c r="BUD146" s="347"/>
      <c r="BUE146" s="347"/>
      <c r="BUF146" s="347"/>
      <c r="BUG146" s="347"/>
      <c r="BUH146" s="347"/>
      <c r="BUI146" s="347"/>
      <c r="BUJ146" s="347"/>
      <c r="BUK146" s="347"/>
      <c r="BUL146" s="347"/>
      <c r="BUM146" s="347"/>
      <c r="BUN146" s="347"/>
      <c r="BUO146" s="347"/>
      <c r="BUP146" s="347"/>
      <c r="BUQ146" s="347"/>
      <c r="BUR146" s="347"/>
      <c r="BUS146" s="347"/>
      <c r="BUT146" s="347"/>
      <c r="BUU146" s="347"/>
      <c r="BUV146" s="347"/>
      <c r="BUW146" s="347"/>
      <c r="BUX146" s="347"/>
      <c r="BUY146" s="347"/>
      <c r="BUZ146" s="347"/>
      <c r="BVA146" s="347"/>
      <c r="BVB146" s="347"/>
      <c r="BVC146" s="347"/>
      <c r="BVD146" s="347"/>
      <c r="BVE146" s="347"/>
      <c r="BVF146" s="347"/>
      <c r="BVG146" s="347"/>
      <c r="BVH146" s="347"/>
      <c r="BVI146" s="347"/>
      <c r="BVJ146" s="347"/>
      <c r="BVK146" s="347"/>
      <c r="BVL146" s="347"/>
      <c r="BVM146" s="347"/>
      <c r="BVN146" s="347"/>
      <c r="BVO146" s="347"/>
      <c r="BVP146" s="347"/>
      <c r="BVQ146" s="347"/>
      <c r="BVR146" s="347"/>
      <c r="BVS146" s="347"/>
      <c r="BVT146" s="347"/>
      <c r="BVU146" s="347"/>
      <c r="BVV146" s="347"/>
      <c r="BVW146" s="347"/>
      <c r="BVX146" s="347"/>
      <c r="BVY146" s="347"/>
      <c r="BVZ146" s="347"/>
      <c r="BWA146" s="347"/>
      <c r="BWB146" s="347"/>
      <c r="BWC146" s="347"/>
      <c r="BWD146" s="347"/>
      <c r="BWE146" s="347"/>
      <c r="BWF146" s="347"/>
      <c r="BWG146" s="347"/>
      <c r="BWH146" s="347"/>
      <c r="BWI146" s="347"/>
      <c r="BWJ146" s="347"/>
      <c r="BWK146" s="347"/>
      <c r="BWL146" s="347"/>
      <c r="BWM146" s="347"/>
      <c r="BWN146" s="347"/>
      <c r="BWO146" s="347"/>
      <c r="BWP146" s="347"/>
      <c r="BWQ146" s="347"/>
      <c r="BWR146" s="347"/>
      <c r="BWS146" s="347"/>
      <c r="BWT146" s="347"/>
      <c r="BWU146" s="347"/>
      <c r="BWV146" s="347"/>
      <c r="BWW146" s="347"/>
      <c r="BWX146" s="347"/>
      <c r="BWY146" s="347"/>
      <c r="BWZ146" s="347"/>
      <c r="BXA146" s="347"/>
      <c r="BXB146" s="347"/>
      <c r="BXC146" s="347"/>
      <c r="BXD146" s="347"/>
      <c r="BXE146" s="347"/>
      <c r="BXF146" s="347"/>
      <c r="BXG146" s="347"/>
      <c r="BXH146" s="347"/>
      <c r="BXI146" s="347"/>
      <c r="BXJ146" s="347"/>
      <c r="BXK146" s="347"/>
      <c r="BXL146" s="347"/>
      <c r="BXM146" s="347"/>
      <c r="BXN146" s="347"/>
      <c r="BXO146" s="347"/>
      <c r="BXP146" s="347"/>
      <c r="BXQ146" s="347"/>
      <c r="BXR146" s="347"/>
      <c r="BXS146" s="347"/>
      <c r="BXT146" s="347"/>
      <c r="BXU146" s="347"/>
      <c r="BXV146" s="347"/>
      <c r="BXW146" s="347"/>
      <c r="BXX146" s="347"/>
      <c r="BXY146" s="347"/>
      <c r="BXZ146" s="347"/>
      <c r="BYA146" s="347"/>
      <c r="BYB146" s="347"/>
      <c r="BYC146" s="347"/>
      <c r="BYD146" s="347"/>
      <c r="BYE146" s="347"/>
      <c r="BYF146" s="347"/>
      <c r="BYG146" s="347"/>
      <c r="BYH146" s="347"/>
      <c r="BYI146" s="347"/>
      <c r="BYJ146" s="347"/>
      <c r="BYK146" s="347"/>
      <c r="BYL146" s="347"/>
      <c r="BYM146" s="347"/>
      <c r="BYN146" s="347"/>
      <c r="BYO146" s="347"/>
      <c r="BYP146" s="347"/>
      <c r="BYQ146" s="347"/>
      <c r="BYR146" s="347"/>
      <c r="BYS146" s="347"/>
      <c r="BYT146" s="347"/>
      <c r="BYU146" s="347"/>
      <c r="BYV146" s="347"/>
      <c r="BYW146" s="347"/>
      <c r="BYX146" s="347"/>
      <c r="BYY146" s="347"/>
      <c r="BYZ146" s="347"/>
      <c r="BZA146" s="347"/>
      <c r="BZB146" s="347"/>
      <c r="BZC146" s="347"/>
      <c r="BZD146" s="347"/>
      <c r="BZE146" s="347"/>
      <c r="BZF146" s="347"/>
      <c r="BZG146" s="347"/>
      <c r="BZH146" s="347"/>
      <c r="BZI146" s="347"/>
      <c r="BZJ146" s="347"/>
      <c r="BZK146" s="347"/>
      <c r="BZL146" s="347"/>
      <c r="BZM146" s="347"/>
      <c r="BZN146" s="347"/>
      <c r="BZO146" s="347"/>
      <c r="BZP146" s="347"/>
      <c r="BZQ146" s="347"/>
      <c r="BZR146" s="347"/>
      <c r="BZS146" s="347"/>
      <c r="BZT146" s="347"/>
      <c r="BZU146" s="347"/>
      <c r="BZV146" s="347"/>
      <c r="BZW146" s="347"/>
      <c r="BZX146" s="347"/>
      <c r="BZY146" s="347"/>
      <c r="BZZ146" s="347"/>
      <c r="CAA146" s="347"/>
      <c r="CAB146" s="347"/>
      <c r="CAC146" s="347"/>
      <c r="CAD146" s="347"/>
      <c r="CAE146" s="347"/>
      <c r="CAF146" s="347"/>
      <c r="CAG146" s="347"/>
      <c r="CAH146" s="347"/>
      <c r="CAI146" s="347"/>
      <c r="CAJ146" s="347"/>
      <c r="CAK146" s="347"/>
      <c r="CAL146" s="347"/>
      <c r="CAM146" s="347"/>
      <c r="CAN146" s="347"/>
      <c r="CAO146" s="347"/>
      <c r="CAP146" s="347"/>
      <c r="CAQ146" s="347"/>
      <c r="CAR146" s="347"/>
      <c r="CAS146" s="347"/>
      <c r="CAT146" s="347"/>
      <c r="CAU146" s="347"/>
      <c r="CAV146" s="347"/>
      <c r="CAW146" s="347"/>
      <c r="CAX146" s="347"/>
      <c r="CAY146" s="347"/>
      <c r="CAZ146" s="347"/>
      <c r="CBA146" s="347"/>
      <c r="CBB146" s="347"/>
      <c r="CBC146" s="347"/>
      <c r="CBD146" s="347"/>
      <c r="CBE146" s="347"/>
      <c r="CBF146" s="347"/>
      <c r="CBG146" s="347"/>
      <c r="CBH146" s="347"/>
      <c r="CBI146" s="347"/>
      <c r="CBJ146" s="347"/>
      <c r="CBK146" s="347"/>
      <c r="CBL146" s="347"/>
      <c r="CBM146" s="347"/>
      <c r="CBN146" s="347"/>
      <c r="CBO146" s="347"/>
      <c r="CBP146" s="347"/>
      <c r="CBQ146" s="347"/>
      <c r="CBR146" s="347"/>
      <c r="CBS146" s="347"/>
      <c r="CBT146" s="347"/>
      <c r="CBU146" s="347"/>
      <c r="CBV146" s="347"/>
      <c r="CBW146" s="347"/>
      <c r="CBX146" s="347"/>
      <c r="CBY146" s="347"/>
      <c r="CBZ146" s="347"/>
      <c r="CCA146" s="347"/>
      <c r="CCB146" s="347"/>
      <c r="CCC146" s="347"/>
      <c r="CCD146" s="347"/>
      <c r="CCE146" s="347"/>
      <c r="CCF146" s="347"/>
      <c r="CCG146" s="347"/>
      <c r="CCH146" s="347"/>
      <c r="CCI146" s="347"/>
      <c r="CCJ146" s="347"/>
      <c r="CCK146" s="347"/>
      <c r="CCL146" s="347"/>
      <c r="CCM146" s="347"/>
      <c r="CCN146" s="347"/>
      <c r="CCO146" s="347"/>
      <c r="CCP146" s="347"/>
      <c r="CCQ146" s="347"/>
      <c r="CCR146" s="347"/>
      <c r="CCS146" s="347"/>
      <c r="CCT146" s="347"/>
      <c r="CCU146" s="347"/>
      <c r="CCV146" s="347"/>
      <c r="CCW146" s="347"/>
      <c r="CCX146" s="347"/>
      <c r="CCY146" s="347"/>
      <c r="CCZ146" s="347"/>
      <c r="CDA146" s="347"/>
      <c r="CDB146" s="347"/>
      <c r="CDC146" s="347"/>
      <c r="CDD146" s="347"/>
      <c r="CDE146" s="347"/>
      <c r="CDF146" s="347"/>
      <c r="CDG146" s="347"/>
      <c r="CDH146" s="347"/>
      <c r="CDI146" s="347"/>
      <c r="CDJ146" s="347"/>
      <c r="CDK146" s="347"/>
      <c r="CDL146" s="347"/>
      <c r="CDM146" s="347"/>
      <c r="CDN146" s="347"/>
      <c r="CDO146" s="347"/>
      <c r="CDP146" s="347"/>
      <c r="CDQ146" s="347"/>
      <c r="CDR146" s="347"/>
      <c r="CDS146" s="347"/>
      <c r="CDT146" s="347"/>
      <c r="CDU146" s="347"/>
      <c r="CDV146" s="347"/>
      <c r="CDW146" s="347"/>
      <c r="CDX146" s="347"/>
      <c r="CDY146" s="347"/>
      <c r="CDZ146" s="347"/>
      <c r="CEA146" s="347"/>
      <c r="CEB146" s="347"/>
      <c r="CEC146" s="347"/>
      <c r="CED146" s="347"/>
      <c r="CEE146" s="347"/>
      <c r="CEF146" s="347"/>
      <c r="CEG146" s="347"/>
      <c r="CEH146" s="347"/>
      <c r="CEI146" s="347"/>
      <c r="CEJ146" s="347"/>
      <c r="CEK146" s="347"/>
      <c r="CEL146" s="347"/>
      <c r="CEM146" s="347"/>
      <c r="CEN146" s="347"/>
      <c r="CEO146" s="347"/>
      <c r="CEP146" s="347"/>
      <c r="CEQ146" s="347"/>
      <c r="CER146" s="347"/>
      <c r="CES146" s="347"/>
      <c r="CET146" s="347"/>
      <c r="CEU146" s="347"/>
      <c r="CEV146" s="347"/>
      <c r="CEW146" s="347"/>
      <c r="CEX146" s="347"/>
      <c r="CEY146" s="347"/>
      <c r="CEZ146" s="347"/>
      <c r="CFA146" s="347"/>
      <c r="CFB146" s="347"/>
      <c r="CFC146" s="347"/>
      <c r="CFD146" s="347"/>
      <c r="CFE146" s="347"/>
      <c r="CFF146" s="347"/>
      <c r="CFG146" s="347"/>
      <c r="CFH146" s="347"/>
      <c r="CFI146" s="347"/>
      <c r="CFJ146" s="347"/>
      <c r="CFK146" s="347"/>
      <c r="CFL146" s="347"/>
      <c r="CFM146" s="347"/>
      <c r="CFN146" s="347"/>
      <c r="CFO146" s="347"/>
      <c r="CFP146" s="347"/>
      <c r="CFQ146" s="347"/>
      <c r="CFR146" s="347"/>
      <c r="CFS146" s="347"/>
      <c r="CFT146" s="347"/>
      <c r="CFU146" s="347"/>
      <c r="CFV146" s="347"/>
      <c r="CFW146" s="347"/>
      <c r="CFX146" s="347"/>
      <c r="CFY146" s="347"/>
      <c r="CFZ146" s="347"/>
      <c r="CGA146" s="347"/>
      <c r="CGB146" s="347"/>
      <c r="CGC146" s="347"/>
      <c r="CGD146" s="347"/>
      <c r="CGE146" s="347"/>
      <c r="CGF146" s="347"/>
      <c r="CGG146" s="347"/>
      <c r="CGH146" s="347"/>
      <c r="CGI146" s="347"/>
      <c r="CGJ146" s="347"/>
      <c r="CGK146" s="347"/>
      <c r="CGL146" s="347"/>
      <c r="CGM146" s="347"/>
      <c r="CGN146" s="347"/>
      <c r="CGO146" s="347"/>
      <c r="CGP146" s="347"/>
      <c r="CGQ146" s="347"/>
      <c r="CGR146" s="347"/>
      <c r="CGS146" s="347"/>
      <c r="CGT146" s="347"/>
      <c r="CGU146" s="347"/>
      <c r="CGV146" s="347"/>
      <c r="CGW146" s="347"/>
      <c r="CGX146" s="347"/>
      <c r="CGY146" s="347"/>
      <c r="CGZ146" s="347"/>
      <c r="CHA146" s="347"/>
      <c r="CHB146" s="347"/>
      <c r="CHC146" s="347"/>
      <c r="CHD146" s="347"/>
      <c r="CHE146" s="347"/>
      <c r="CHF146" s="347"/>
      <c r="CHG146" s="347"/>
      <c r="CHH146" s="347"/>
      <c r="CHI146" s="347"/>
      <c r="CHJ146" s="347"/>
      <c r="CHK146" s="347"/>
      <c r="CHL146" s="347"/>
      <c r="CHM146" s="347"/>
      <c r="CHN146" s="347"/>
      <c r="CHO146" s="347"/>
      <c r="CHP146" s="347"/>
      <c r="CHQ146" s="347"/>
      <c r="CHR146" s="347"/>
      <c r="CHS146" s="347"/>
      <c r="CHT146" s="347"/>
      <c r="CHU146" s="347"/>
      <c r="CHV146" s="347"/>
      <c r="CHW146" s="347"/>
      <c r="CHX146" s="347"/>
      <c r="CHY146" s="347"/>
      <c r="CHZ146" s="347"/>
      <c r="CIA146" s="347"/>
      <c r="CIB146" s="347"/>
      <c r="CIC146" s="347"/>
      <c r="CID146" s="347"/>
      <c r="CIE146" s="347"/>
      <c r="CIF146" s="347"/>
      <c r="CIG146" s="347"/>
      <c r="CIH146" s="347"/>
      <c r="CII146" s="347"/>
      <c r="CIJ146" s="347"/>
      <c r="CIK146" s="347"/>
      <c r="CIL146" s="347"/>
      <c r="CIM146" s="347"/>
      <c r="CIN146" s="347"/>
      <c r="CIO146" s="347"/>
      <c r="CIP146" s="347"/>
      <c r="CIQ146" s="347"/>
      <c r="CIR146" s="347"/>
      <c r="CIS146" s="347"/>
      <c r="CIT146" s="347"/>
      <c r="CIU146" s="347"/>
      <c r="CIV146" s="347"/>
      <c r="CIW146" s="347"/>
      <c r="CIX146" s="347"/>
      <c r="CIY146" s="347"/>
      <c r="CIZ146" s="347"/>
      <c r="CJA146" s="347"/>
      <c r="CJB146" s="347"/>
      <c r="CJC146" s="347"/>
      <c r="CJD146" s="347"/>
      <c r="CJE146" s="347"/>
      <c r="CJF146" s="347"/>
      <c r="CJG146" s="347"/>
      <c r="CJH146" s="347"/>
      <c r="CJI146" s="347"/>
      <c r="CJJ146" s="347"/>
      <c r="CJK146" s="347"/>
      <c r="CJL146" s="347"/>
      <c r="CJM146" s="347"/>
      <c r="CJN146" s="347"/>
      <c r="CJO146" s="347"/>
      <c r="CJP146" s="347"/>
      <c r="CJQ146" s="347"/>
      <c r="CJR146" s="347"/>
      <c r="CJS146" s="347"/>
      <c r="CJT146" s="347"/>
      <c r="CJU146" s="347"/>
      <c r="CJV146" s="347"/>
      <c r="CJW146" s="347"/>
      <c r="CJX146" s="347"/>
      <c r="CJY146" s="347"/>
      <c r="CJZ146" s="347"/>
      <c r="CKA146" s="347"/>
      <c r="CKB146" s="347"/>
      <c r="CKC146" s="347"/>
      <c r="CKD146" s="347"/>
      <c r="CKE146" s="347"/>
      <c r="CKF146" s="347"/>
      <c r="CKG146" s="347"/>
      <c r="CKH146" s="347"/>
      <c r="CKI146" s="347"/>
      <c r="CKJ146" s="347"/>
      <c r="CKK146" s="347"/>
      <c r="CKL146" s="347"/>
      <c r="CKM146" s="347"/>
      <c r="CKN146" s="347"/>
      <c r="CKO146" s="347"/>
      <c r="CKP146" s="347"/>
      <c r="CKQ146" s="347"/>
      <c r="CKR146" s="347"/>
      <c r="CKS146" s="347"/>
      <c r="CKT146" s="347"/>
      <c r="CKU146" s="347"/>
      <c r="CKV146" s="347"/>
      <c r="CKW146" s="347"/>
      <c r="CKX146" s="347"/>
      <c r="CKY146" s="347"/>
      <c r="CKZ146" s="347"/>
      <c r="CLA146" s="347"/>
      <c r="CLB146" s="347"/>
      <c r="CLC146" s="347"/>
      <c r="CLD146" s="347"/>
      <c r="CLE146" s="347"/>
      <c r="CLF146" s="347"/>
      <c r="CLG146" s="347"/>
      <c r="CLH146" s="347"/>
      <c r="CLI146" s="347"/>
      <c r="CLJ146" s="347"/>
      <c r="CLK146" s="347"/>
      <c r="CLL146" s="347"/>
      <c r="CLM146" s="347"/>
      <c r="CLN146" s="347"/>
      <c r="CLO146" s="347"/>
      <c r="CLP146" s="347"/>
      <c r="CLQ146" s="347"/>
      <c r="CLR146" s="347"/>
      <c r="CLS146" s="347"/>
      <c r="CLT146" s="347"/>
      <c r="CLU146" s="347"/>
      <c r="CLV146" s="347"/>
      <c r="CLW146" s="347"/>
      <c r="CLX146" s="347"/>
      <c r="CLY146" s="347"/>
      <c r="CLZ146" s="347"/>
      <c r="CMA146" s="347"/>
      <c r="CMB146" s="347"/>
      <c r="CMC146" s="347"/>
      <c r="CMD146" s="347"/>
      <c r="CME146" s="347"/>
      <c r="CMF146" s="347"/>
      <c r="CMG146" s="347"/>
      <c r="CMH146" s="347"/>
      <c r="CMI146" s="347"/>
      <c r="CMJ146" s="347"/>
      <c r="CMK146" s="347"/>
      <c r="CML146" s="347"/>
      <c r="CMM146" s="347"/>
      <c r="CMN146" s="347"/>
      <c r="CMO146" s="347"/>
      <c r="CMP146" s="347"/>
      <c r="CMQ146" s="347"/>
      <c r="CMR146" s="347"/>
      <c r="CMS146" s="347"/>
      <c r="CMT146" s="347"/>
      <c r="CMU146" s="347"/>
      <c r="CMV146" s="347"/>
      <c r="CMW146" s="347"/>
      <c r="CMX146" s="347"/>
      <c r="CMY146" s="347"/>
      <c r="CMZ146" s="347"/>
      <c r="CNA146" s="347"/>
      <c r="CNB146" s="347"/>
      <c r="CNC146" s="347"/>
      <c r="CND146" s="347"/>
      <c r="CNE146" s="347"/>
      <c r="CNF146" s="347"/>
      <c r="CNG146" s="347"/>
      <c r="CNH146" s="347"/>
      <c r="CNI146" s="347"/>
      <c r="CNJ146" s="347"/>
      <c r="CNK146" s="347"/>
      <c r="CNL146" s="347"/>
      <c r="CNM146" s="347"/>
      <c r="CNN146" s="347"/>
      <c r="CNO146" s="347"/>
      <c r="CNP146" s="347"/>
      <c r="CNQ146" s="347"/>
      <c r="CNR146" s="347"/>
      <c r="CNS146" s="347"/>
      <c r="CNT146" s="347"/>
      <c r="CNU146" s="347"/>
      <c r="CNV146" s="347"/>
      <c r="CNW146" s="347"/>
      <c r="CNX146" s="347"/>
      <c r="CNY146" s="347"/>
      <c r="CNZ146" s="347"/>
      <c r="COA146" s="347"/>
      <c r="COB146" s="347"/>
      <c r="COC146" s="347"/>
      <c r="COD146" s="347"/>
      <c r="COE146" s="347"/>
      <c r="COF146" s="347"/>
      <c r="COG146" s="347"/>
      <c r="COH146" s="347"/>
      <c r="COI146" s="347"/>
      <c r="COJ146" s="347"/>
      <c r="COK146" s="347"/>
      <c r="COL146" s="347"/>
      <c r="COM146" s="347"/>
      <c r="CON146" s="347"/>
      <c r="COO146" s="347"/>
      <c r="COP146" s="347"/>
      <c r="COQ146" s="347"/>
      <c r="COR146" s="347"/>
      <c r="COS146" s="347"/>
      <c r="COT146" s="347"/>
      <c r="COU146" s="347"/>
      <c r="COV146" s="347"/>
      <c r="COW146" s="347"/>
      <c r="COX146" s="347"/>
      <c r="COY146" s="347"/>
      <c r="COZ146" s="347"/>
      <c r="CPA146" s="347"/>
      <c r="CPB146" s="347"/>
      <c r="CPC146" s="347"/>
      <c r="CPD146" s="347"/>
      <c r="CPE146" s="347"/>
      <c r="CPF146" s="347"/>
      <c r="CPG146" s="347"/>
      <c r="CPH146" s="347"/>
      <c r="CPI146" s="347"/>
      <c r="CPJ146" s="347"/>
      <c r="CPK146" s="347"/>
      <c r="CPL146" s="347"/>
      <c r="CPM146" s="347"/>
      <c r="CPN146" s="347"/>
      <c r="CPO146" s="347"/>
      <c r="CPP146" s="347"/>
      <c r="CPQ146" s="347"/>
      <c r="CPR146" s="347"/>
      <c r="CPS146" s="347"/>
      <c r="CPT146" s="347"/>
      <c r="CPU146" s="347"/>
      <c r="CPV146" s="347"/>
      <c r="CPW146" s="347"/>
      <c r="CPX146" s="347"/>
      <c r="CPY146" s="347"/>
      <c r="CPZ146" s="347"/>
      <c r="CQA146" s="347"/>
      <c r="CQB146" s="347"/>
      <c r="CQC146" s="347"/>
      <c r="CQD146" s="347"/>
      <c r="CQE146" s="347"/>
      <c r="CQF146" s="347"/>
      <c r="CQG146" s="347"/>
      <c r="CQH146" s="347"/>
      <c r="CQI146" s="347"/>
      <c r="CQJ146" s="347"/>
      <c r="CQK146" s="347"/>
      <c r="CQL146" s="347"/>
      <c r="CQM146" s="347"/>
      <c r="CQN146" s="347"/>
      <c r="CQO146" s="347"/>
      <c r="CQP146" s="347"/>
      <c r="CQQ146" s="347"/>
      <c r="CQR146" s="347"/>
      <c r="CQS146" s="347"/>
      <c r="CQT146" s="347"/>
      <c r="CQU146" s="347"/>
      <c r="CQV146" s="347"/>
      <c r="CQW146" s="347"/>
      <c r="CQX146" s="347"/>
      <c r="CQY146" s="347"/>
      <c r="CQZ146" s="347"/>
      <c r="CRA146" s="347"/>
      <c r="CRB146" s="347"/>
      <c r="CRC146" s="347"/>
      <c r="CRD146" s="347"/>
      <c r="CRE146" s="347"/>
      <c r="CRF146" s="347"/>
      <c r="CRG146" s="347"/>
      <c r="CRH146" s="347"/>
      <c r="CRI146" s="347"/>
      <c r="CRJ146" s="347"/>
      <c r="CRK146" s="347"/>
      <c r="CRL146" s="347"/>
      <c r="CRM146" s="347"/>
      <c r="CRN146" s="347"/>
      <c r="CRO146" s="347"/>
      <c r="CRP146" s="347"/>
      <c r="CRQ146" s="347"/>
      <c r="CRR146" s="347"/>
      <c r="CRS146" s="347"/>
      <c r="CRT146" s="347"/>
      <c r="CRU146" s="347"/>
      <c r="CRV146" s="347"/>
      <c r="CRW146" s="347"/>
      <c r="CRX146" s="347"/>
      <c r="CRY146" s="347"/>
      <c r="CRZ146" s="347"/>
      <c r="CSA146" s="347"/>
      <c r="CSB146" s="347"/>
      <c r="CSC146" s="347"/>
      <c r="CSD146" s="347"/>
      <c r="CSE146" s="347"/>
      <c r="CSF146" s="347"/>
      <c r="CSG146" s="347"/>
      <c r="CSH146" s="347"/>
      <c r="CSI146" s="347"/>
      <c r="CSJ146" s="347"/>
      <c r="CSK146" s="347"/>
      <c r="CSL146" s="347"/>
      <c r="CSM146" s="347"/>
      <c r="CSN146" s="347"/>
      <c r="CSO146" s="347"/>
      <c r="CSP146" s="347"/>
      <c r="CSQ146" s="347"/>
      <c r="CSR146" s="347"/>
      <c r="CSS146" s="347"/>
      <c r="CST146" s="347"/>
      <c r="CSU146" s="347"/>
      <c r="CSV146" s="347"/>
      <c r="CSW146" s="347"/>
      <c r="CSX146" s="347"/>
      <c r="CSY146" s="347"/>
      <c r="CSZ146" s="347"/>
      <c r="CTA146" s="347"/>
      <c r="CTB146" s="347"/>
      <c r="CTC146" s="347"/>
      <c r="CTD146" s="347"/>
      <c r="CTE146" s="347"/>
      <c r="CTF146" s="347"/>
      <c r="CTG146" s="347"/>
      <c r="CTH146" s="347"/>
      <c r="CTI146" s="347"/>
      <c r="CTJ146" s="347"/>
      <c r="CTK146" s="347"/>
      <c r="CTL146" s="347"/>
      <c r="CTM146" s="347"/>
      <c r="CTN146" s="347"/>
      <c r="CTO146" s="347"/>
      <c r="CTP146" s="347"/>
      <c r="CTQ146" s="347"/>
      <c r="CTR146" s="347"/>
      <c r="CTS146" s="347"/>
      <c r="CTT146" s="347"/>
      <c r="CTU146" s="347"/>
      <c r="CTV146" s="347"/>
      <c r="CTW146" s="347"/>
      <c r="CTX146" s="347"/>
      <c r="CTY146" s="347"/>
      <c r="CTZ146" s="347"/>
      <c r="CUA146" s="347"/>
      <c r="CUB146" s="347"/>
      <c r="CUC146" s="347"/>
      <c r="CUD146" s="347"/>
      <c r="CUE146" s="347"/>
      <c r="CUF146" s="347"/>
      <c r="CUG146" s="347"/>
      <c r="CUH146" s="347"/>
      <c r="CUI146" s="347"/>
      <c r="CUJ146" s="347"/>
      <c r="CUK146" s="347"/>
      <c r="CUL146" s="347"/>
      <c r="CUM146" s="347"/>
      <c r="CUN146" s="347"/>
      <c r="CUO146" s="347"/>
      <c r="CUP146" s="347"/>
      <c r="CUQ146" s="347"/>
      <c r="CUR146" s="347"/>
      <c r="CUS146" s="347"/>
      <c r="CUT146" s="347"/>
      <c r="CUU146" s="347"/>
      <c r="CUV146" s="347"/>
      <c r="CUW146" s="347"/>
      <c r="CUX146" s="347"/>
      <c r="CUY146" s="347"/>
      <c r="CUZ146" s="347"/>
      <c r="CVA146" s="347"/>
      <c r="CVB146" s="347"/>
      <c r="CVC146" s="347"/>
      <c r="CVD146" s="347"/>
      <c r="CVE146" s="347"/>
      <c r="CVF146" s="347"/>
      <c r="CVG146" s="347"/>
      <c r="CVH146" s="347"/>
      <c r="CVI146" s="347"/>
      <c r="CVJ146" s="347"/>
      <c r="CVK146" s="347"/>
      <c r="CVL146" s="347"/>
      <c r="CVM146" s="347"/>
      <c r="CVN146" s="347"/>
      <c r="CVO146" s="347"/>
      <c r="CVP146" s="347"/>
      <c r="CVQ146" s="347"/>
      <c r="CVR146" s="347"/>
      <c r="CVS146" s="347"/>
      <c r="CVT146" s="347"/>
      <c r="CVU146" s="347"/>
      <c r="CVV146" s="347"/>
      <c r="CVW146" s="347"/>
      <c r="CVX146" s="347"/>
      <c r="CVY146" s="347"/>
      <c r="CVZ146" s="347"/>
      <c r="CWA146" s="347"/>
      <c r="CWB146" s="347"/>
      <c r="CWC146" s="347"/>
      <c r="CWD146" s="347"/>
      <c r="CWE146" s="347"/>
      <c r="CWF146" s="347"/>
      <c r="CWG146" s="347"/>
      <c r="CWH146" s="347"/>
      <c r="CWI146" s="347"/>
      <c r="CWJ146" s="347"/>
      <c r="CWK146" s="347"/>
      <c r="CWL146" s="347"/>
      <c r="CWM146" s="347"/>
      <c r="CWN146" s="347"/>
      <c r="CWO146" s="347"/>
      <c r="CWP146" s="347"/>
      <c r="CWQ146" s="347"/>
      <c r="CWR146" s="347"/>
      <c r="CWS146" s="347"/>
      <c r="CWT146" s="347"/>
      <c r="CWU146" s="347"/>
      <c r="CWV146" s="347"/>
      <c r="CWW146" s="347"/>
      <c r="CWX146" s="347"/>
      <c r="CWY146" s="347"/>
      <c r="CWZ146" s="347"/>
      <c r="CXA146" s="347"/>
      <c r="CXB146" s="347"/>
      <c r="CXC146" s="347"/>
      <c r="CXD146" s="347"/>
      <c r="CXE146" s="347"/>
      <c r="CXF146" s="347"/>
      <c r="CXG146" s="347"/>
      <c r="CXH146" s="347"/>
      <c r="CXI146" s="347"/>
      <c r="CXJ146" s="347"/>
      <c r="CXK146" s="347"/>
      <c r="CXL146" s="347"/>
      <c r="CXM146" s="347"/>
      <c r="CXN146" s="347"/>
      <c r="CXO146" s="347"/>
      <c r="CXP146" s="347"/>
      <c r="CXQ146" s="347"/>
      <c r="CXR146" s="347"/>
      <c r="CXS146" s="347"/>
      <c r="CXT146" s="347"/>
      <c r="CXU146" s="347"/>
      <c r="CXV146" s="347"/>
      <c r="CXW146" s="347"/>
      <c r="CXX146" s="347"/>
      <c r="CXY146" s="347"/>
      <c r="CXZ146" s="347"/>
      <c r="CYA146" s="347"/>
      <c r="CYB146" s="347"/>
      <c r="CYC146" s="347"/>
      <c r="CYD146" s="347"/>
      <c r="CYE146" s="347"/>
      <c r="CYF146" s="347"/>
      <c r="CYG146" s="347"/>
      <c r="CYH146" s="347"/>
      <c r="CYI146" s="347"/>
      <c r="CYJ146" s="347"/>
      <c r="CYK146" s="347"/>
      <c r="CYL146" s="347"/>
      <c r="CYM146" s="347"/>
      <c r="CYN146" s="347"/>
      <c r="CYO146" s="347"/>
      <c r="CYP146" s="347"/>
      <c r="CYQ146" s="347"/>
      <c r="CYR146" s="347"/>
      <c r="CYS146" s="347"/>
      <c r="CYT146" s="347"/>
      <c r="CYU146" s="347"/>
      <c r="CYV146" s="347"/>
      <c r="CYW146" s="347"/>
      <c r="CYX146" s="347"/>
      <c r="CYY146" s="347"/>
      <c r="CYZ146" s="347"/>
      <c r="CZA146" s="347"/>
      <c r="CZB146" s="347"/>
      <c r="CZC146" s="347"/>
      <c r="CZD146" s="347"/>
      <c r="CZE146" s="347"/>
      <c r="CZF146" s="347"/>
      <c r="CZG146" s="347"/>
      <c r="CZH146" s="347"/>
      <c r="CZI146" s="347"/>
      <c r="CZJ146" s="347"/>
      <c r="CZK146" s="347"/>
      <c r="CZL146" s="347"/>
      <c r="CZM146" s="347"/>
      <c r="CZN146" s="347"/>
      <c r="CZO146" s="347"/>
      <c r="CZP146" s="347"/>
      <c r="CZQ146" s="347"/>
      <c r="CZR146" s="347"/>
      <c r="CZS146" s="347"/>
      <c r="CZT146" s="347"/>
      <c r="CZU146" s="347"/>
      <c r="CZV146" s="347"/>
      <c r="CZW146" s="347"/>
      <c r="CZX146" s="347"/>
      <c r="CZY146" s="347"/>
      <c r="CZZ146" s="347"/>
      <c r="DAA146" s="347"/>
      <c r="DAB146" s="347"/>
      <c r="DAC146" s="347"/>
      <c r="DAD146" s="347"/>
      <c r="DAE146" s="347"/>
      <c r="DAF146" s="347"/>
      <c r="DAG146" s="347"/>
      <c r="DAH146" s="347"/>
      <c r="DAI146" s="347"/>
      <c r="DAJ146" s="347"/>
      <c r="DAK146" s="347"/>
      <c r="DAL146" s="347"/>
      <c r="DAM146" s="347"/>
      <c r="DAN146" s="347"/>
      <c r="DAO146" s="347"/>
      <c r="DAP146" s="347"/>
      <c r="DAQ146" s="347"/>
      <c r="DAR146" s="347"/>
      <c r="DAS146" s="347"/>
      <c r="DAT146" s="347"/>
      <c r="DAU146" s="347"/>
      <c r="DAV146" s="347"/>
      <c r="DAW146" s="347"/>
      <c r="DAX146" s="347"/>
      <c r="DAY146" s="347"/>
      <c r="DAZ146" s="347"/>
      <c r="DBA146" s="347"/>
      <c r="DBB146" s="347"/>
      <c r="DBC146" s="347"/>
      <c r="DBD146" s="347"/>
      <c r="DBE146" s="347"/>
      <c r="DBF146" s="347"/>
      <c r="DBG146" s="347"/>
      <c r="DBH146" s="347"/>
      <c r="DBI146" s="347"/>
      <c r="DBJ146" s="347"/>
      <c r="DBK146" s="347"/>
      <c r="DBL146" s="347"/>
      <c r="DBM146" s="347"/>
      <c r="DBN146" s="347"/>
      <c r="DBO146" s="347"/>
      <c r="DBP146" s="347"/>
      <c r="DBQ146" s="347"/>
      <c r="DBR146" s="347"/>
      <c r="DBS146" s="347"/>
      <c r="DBT146" s="347"/>
      <c r="DBU146" s="347"/>
      <c r="DBV146" s="347"/>
      <c r="DBW146" s="347"/>
      <c r="DBX146" s="347"/>
      <c r="DBY146" s="347"/>
      <c r="DBZ146" s="347"/>
      <c r="DCA146" s="347"/>
      <c r="DCB146" s="347"/>
      <c r="DCC146" s="347"/>
      <c r="DCD146" s="347"/>
      <c r="DCE146" s="347"/>
      <c r="DCF146" s="347"/>
      <c r="DCG146" s="347"/>
      <c r="DCH146" s="347"/>
      <c r="DCI146" s="347"/>
      <c r="DCJ146" s="347"/>
      <c r="DCK146" s="347"/>
      <c r="DCL146" s="347"/>
      <c r="DCM146" s="347"/>
      <c r="DCN146" s="347"/>
      <c r="DCO146" s="347"/>
      <c r="DCP146" s="347"/>
      <c r="DCQ146" s="347"/>
      <c r="DCR146" s="347"/>
      <c r="DCS146" s="347"/>
      <c r="DCT146" s="347"/>
      <c r="DCU146" s="347"/>
      <c r="DCV146" s="347"/>
      <c r="DCW146" s="347"/>
      <c r="DCX146" s="347"/>
      <c r="DCY146" s="347"/>
      <c r="DCZ146" s="347"/>
      <c r="DDA146" s="347"/>
      <c r="DDB146" s="347"/>
      <c r="DDC146" s="347"/>
      <c r="DDD146" s="347"/>
      <c r="DDE146" s="347"/>
      <c r="DDF146" s="347"/>
      <c r="DDG146" s="347"/>
      <c r="DDH146" s="347"/>
      <c r="DDI146" s="347"/>
      <c r="DDJ146" s="347"/>
      <c r="DDK146" s="347"/>
      <c r="DDL146" s="347"/>
      <c r="DDM146" s="347"/>
      <c r="DDN146" s="347"/>
      <c r="DDO146" s="347"/>
      <c r="DDP146" s="347"/>
      <c r="DDQ146" s="347"/>
      <c r="DDR146" s="347"/>
      <c r="DDS146" s="347"/>
      <c r="DDT146" s="347"/>
      <c r="DDU146" s="347"/>
      <c r="DDV146" s="347"/>
      <c r="DDW146" s="347"/>
      <c r="DDX146" s="347"/>
      <c r="DDY146" s="347"/>
      <c r="DDZ146" s="347"/>
      <c r="DEA146" s="347"/>
      <c r="DEB146" s="347"/>
      <c r="DEC146" s="347"/>
      <c r="DED146" s="347"/>
      <c r="DEE146" s="347"/>
      <c r="DEF146" s="347"/>
      <c r="DEG146" s="347"/>
      <c r="DEH146" s="347"/>
      <c r="DEI146" s="347"/>
      <c r="DEJ146" s="347"/>
      <c r="DEK146" s="347"/>
      <c r="DEL146" s="347"/>
      <c r="DEM146" s="347"/>
      <c r="DEN146" s="347"/>
      <c r="DEO146" s="347"/>
      <c r="DEP146" s="347"/>
      <c r="DEQ146" s="347"/>
      <c r="DER146" s="347"/>
      <c r="DES146" s="347"/>
      <c r="DET146" s="347"/>
      <c r="DEU146" s="347"/>
      <c r="DEV146" s="347"/>
      <c r="DEW146" s="347"/>
      <c r="DEX146" s="347"/>
      <c r="DEY146" s="347"/>
      <c r="DEZ146" s="347"/>
      <c r="DFA146" s="347"/>
      <c r="DFB146" s="347"/>
      <c r="DFC146" s="347"/>
      <c r="DFD146" s="347"/>
      <c r="DFE146" s="347"/>
      <c r="DFF146" s="347"/>
      <c r="DFG146" s="347"/>
      <c r="DFH146" s="347"/>
      <c r="DFI146" s="347"/>
      <c r="DFJ146" s="347"/>
      <c r="DFK146" s="347"/>
      <c r="DFL146" s="347"/>
      <c r="DFM146" s="347"/>
      <c r="DFN146" s="347"/>
      <c r="DFO146" s="347"/>
      <c r="DFP146" s="347"/>
      <c r="DFQ146" s="347"/>
      <c r="DFR146" s="347"/>
      <c r="DFS146" s="347"/>
      <c r="DFT146" s="347"/>
      <c r="DFU146" s="347"/>
      <c r="DFV146" s="347"/>
      <c r="DFW146" s="347"/>
      <c r="DFX146" s="347"/>
      <c r="DFY146" s="347"/>
      <c r="DFZ146" s="347"/>
      <c r="DGA146" s="347"/>
      <c r="DGB146" s="347"/>
      <c r="DGC146" s="347"/>
      <c r="DGD146" s="347"/>
      <c r="DGE146" s="347"/>
      <c r="DGF146" s="347"/>
      <c r="DGG146" s="347"/>
      <c r="DGH146" s="347"/>
      <c r="DGI146" s="347"/>
      <c r="DGJ146" s="347"/>
      <c r="DGK146" s="347"/>
      <c r="DGL146" s="347"/>
      <c r="DGM146" s="347"/>
      <c r="DGN146" s="347"/>
      <c r="DGO146" s="347"/>
      <c r="DGP146" s="347"/>
      <c r="DGQ146" s="347"/>
      <c r="DGR146" s="347"/>
      <c r="DGS146" s="347"/>
      <c r="DGT146" s="347"/>
      <c r="DGU146" s="347"/>
      <c r="DGV146" s="347"/>
      <c r="DGW146" s="347"/>
      <c r="DGX146" s="347"/>
      <c r="DGY146" s="347"/>
      <c r="DGZ146" s="347"/>
      <c r="DHA146" s="347"/>
      <c r="DHB146" s="347"/>
      <c r="DHC146" s="347"/>
      <c r="DHD146" s="347"/>
      <c r="DHE146" s="347"/>
      <c r="DHF146" s="347"/>
      <c r="DHG146" s="347"/>
      <c r="DHH146" s="347"/>
      <c r="DHI146" s="347"/>
      <c r="DHJ146" s="347"/>
      <c r="DHK146" s="347"/>
      <c r="DHL146" s="347"/>
      <c r="DHM146" s="347"/>
      <c r="DHN146" s="347"/>
      <c r="DHO146" s="347"/>
      <c r="DHP146" s="347"/>
      <c r="DHQ146" s="347"/>
      <c r="DHR146" s="347"/>
      <c r="DHS146" s="347"/>
      <c r="DHT146" s="347"/>
      <c r="DHU146" s="347"/>
      <c r="DHV146" s="347"/>
      <c r="DHW146" s="347"/>
      <c r="DHX146" s="347"/>
      <c r="DHY146" s="347"/>
      <c r="DHZ146" s="347"/>
      <c r="DIA146" s="347"/>
      <c r="DIB146" s="347"/>
      <c r="DIC146" s="347"/>
      <c r="DID146" s="347"/>
      <c r="DIE146" s="347"/>
      <c r="DIF146" s="347"/>
      <c r="DIG146" s="347"/>
      <c r="DIH146" s="347"/>
      <c r="DII146" s="347"/>
      <c r="DIJ146" s="347"/>
      <c r="DIK146" s="347"/>
      <c r="DIL146" s="347"/>
      <c r="DIM146" s="347"/>
      <c r="DIN146" s="347"/>
      <c r="DIO146" s="347"/>
      <c r="DIP146" s="347"/>
      <c r="DIQ146" s="347"/>
      <c r="DIR146" s="347"/>
      <c r="DIS146" s="347"/>
      <c r="DIT146" s="347"/>
      <c r="DIU146" s="347"/>
      <c r="DIV146" s="347"/>
      <c r="DIW146" s="347"/>
      <c r="DIX146" s="347"/>
      <c r="DIY146" s="347"/>
      <c r="DIZ146" s="347"/>
      <c r="DJA146" s="347"/>
      <c r="DJB146" s="347"/>
      <c r="DJC146" s="347"/>
      <c r="DJD146" s="347"/>
      <c r="DJE146" s="347"/>
      <c r="DJF146" s="347"/>
      <c r="DJG146" s="347"/>
      <c r="DJH146" s="347"/>
      <c r="DJI146" s="347"/>
      <c r="DJJ146" s="347"/>
      <c r="DJK146" s="347"/>
      <c r="DJL146" s="347"/>
      <c r="DJM146" s="347"/>
      <c r="DJN146" s="347"/>
      <c r="DJO146" s="347"/>
      <c r="DJP146" s="347"/>
      <c r="DJQ146" s="347"/>
      <c r="DJR146" s="347"/>
      <c r="DJS146" s="347"/>
      <c r="DJT146" s="347"/>
      <c r="DJU146" s="347"/>
      <c r="DJV146" s="347"/>
      <c r="DJW146" s="347"/>
      <c r="DJX146" s="347"/>
      <c r="DJY146" s="347"/>
      <c r="DJZ146" s="347"/>
      <c r="DKA146" s="347"/>
      <c r="DKB146" s="347"/>
      <c r="DKC146" s="347"/>
      <c r="DKD146" s="347"/>
      <c r="DKE146" s="347"/>
      <c r="DKF146" s="347"/>
      <c r="DKG146" s="347"/>
      <c r="DKH146" s="347"/>
      <c r="DKI146" s="347"/>
      <c r="DKJ146" s="347"/>
      <c r="DKK146" s="347"/>
      <c r="DKL146" s="347"/>
      <c r="DKM146" s="347"/>
      <c r="DKN146" s="347"/>
      <c r="DKO146" s="347"/>
      <c r="DKP146" s="347"/>
      <c r="DKQ146" s="347"/>
      <c r="DKR146" s="347"/>
      <c r="DKS146" s="347"/>
      <c r="DKT146" s="347"/>
      <c r="DKU146" s="347"/>
      <c r="DKV146" s="347"/>
      <c r="DKW146" s="347"/>
      <c r="DKX146" s="347"/>
      <c r="DKY146" s="347"/>
      <c r="DKZ146" s="347"/>
      <c r="DLA146" s="347"/>
      <c r="DLB146" s="347"/>
      <c r="DLC146" s="347"/>
      <c r="DLD146" s="347"/>
      <c r="DLE146" s="347"/>
      <c r="DLF146" s="347"/>
      <c r="DLG146" s="347"/>
      <c r="DLH146" s="347"/>
      <c r="DLI146" s="347"/>
      <c r="DLJ146" s="347"/>
      <c r="DLK146" s="347"/>
      <c r="DLL146" s="347"/>
      <c r="DLM146" s="347"/>
      <c r="DLN146" s="347"/>
      <c r="DLO146" s="347"/>
      <c r="DLP146" s="347"/>
      <c r="DLQ146" s="347"/>
      <c r="DLR146" s="347"/>
      <c r="DLS146" s="347"/>
      <c r="DLT146" s="347"/>
      <c r="DLU146" s="347"/>
      <c r="DLV146" s="347"/>
      <c r="DLW146" s="347"/>
      <c r="DLX146" s="347"/>
      <c r="DLY146" s="347"/>
      <c r="DLZ146" s="347"/>
      <c r="DMA146" s="347"/>
      <c r="DMB146" s="347"/>
      <c r="DMC146" s="347"/>
      <c r="DMD146" s="347"/>
      <c r="DME146" s="347"/>
      <c r="DMF146" s="347"/>
      <c r="DMG146" s="347"/>
      <c r="DMH146" s="347"/>
      <c r="DMI146" s="347"/>
      <c r="DMJ146" s="347"/>
      <c r="DMK146" s="347"/>
      <c r="DML146" s="347"/>
      <c r="DMM146" s="347"/>
      <c r="DMN146" s="347"/>
      <c r="DMO146" s="347"/>
      <c r="DMP146" s="347"/>
      <c r="DMQ146" s="347"/>
      <c r="DMR146" s="347"/>
      <c r="DMS146" s="347"/>
      <c r="DMT146" s="347"/>
      <c r="DMU146" s="347"/>
      <c r="DMV146" s="347"/>
      <c r="DMW146" s="347"/>
      <c r="DMX146" s="347"/>
      <c r="DMY146" s="347"/>
      <c r="DMZ146" s="347"/>
      <c r="DNA146" s="347"/>
      <c r="DNB146" s="347"/>
      <c r="DNC146" s="347"/>
      <c r="DND146" s="347"/>
      <c r="DNE146" s="347"/>
      <c r="DNF146" s="347"/>
      <c r="DNG146" s="347"/>
      <c r="DNH146" s="347"/>
      <c r="DNI146" s="347"/>
      <c r="DNJ146" s="347"/>
      <c r="DNK146" s="347"/>
      <c r="DNL146" s="347"/>
      <c r="DNM146" s="347"/>
      <c r="DNN146" s="347"/>
      <c r="DNO146" s="347"/>
      <c r="DNP146" s="347"/>
      <c r="DNQ146" s="347"/>
      <c r="DNR146" s="347"/>
      <c r="DNS146" s="347"/>
      <c r="DNT146" s="347"/>
      <c r="DNU146" s="347"/>
      <c r="DNV146" s="347"/>
      <c r="DNW146" s="347"/>
      <c r="DNX146" s="347"/>
      <c r="DNY146" s="347"/>
      <c r="DNZ146" s="347"/>
      <c r="DOA146" s="347"/>
      <c r="DOB146" s="347"/>
      <c r="DOC146" s="347"/>
      <c r="DOD146" s="347"/>
      <c r="DOE146" s="347"/>
      <c r="DOF146" s="347"/>
      <c r="DOG146" s="347"/>
      <c r="DOH146" s="347"/>
      <c r="DOI146" s="347"/>
      <c r="DOJ146" s="347"/>
      <c r="DOK146" s="347"/>
      <c r="DOL146" s="347"/>
      <c r="DOM146" s="347"/>
      <c r="DON146" s="347"/>
      <c r="DOO146" s="347"/>
      <c r="DOP146" s="347"/>
      <c r="DOQ146" s="347"/>
      <c r="DOR146" s="347"/>
      <c r="DOS146" s="347"/>
      <c r="DOT146" s="347"/>
      <c r="DOU146" s="347"/>
      <c r="DOV146" s="347"/>
      <c r="DOW146" s="347"/>
      <c r="DOX146" s="347"/>
      <c r="DOY146" s="347"/>
      <c r="DOZ146" s="347"/>
      <c r="DPA146" s="347"/>
      <c r="DPB146" s="347"/>
      <c r="DPC146" s="347"/>
      <c r="DPD146" s="347"/>
      <c r="DPE146" s="347"/>
      <c r="DPF146" s="347"/>
      <c r="DPG146" s="347"/>
      <c r="DPH146" s="347"/>
      <c r="DPI146" s="347"/>
      <c r="DPJ146" s="347"/>
      <c r="DPK146" s="347"/>
      <c r="DPL146" s="347"/>
      <c r="DPM146" s="347"/>
      <c r="DPN146" s="347"/>
      <c r="DPO146" s="347"/>
      <c r="DPP146" s="347"/>
      <c r="DPQ146" s="347"/>
      <c r="DPR146" s="347"/>
      <c r="DPS146" s="347"/>
      <c r="DPT146" s="347"/>
      <c r="DPU146" s="347"/>
      <c r="DPV146" s="347"/>
      <c r="DPW146" s="347"/>
      <c r="DPX146" s="347"/>
      <c r="DPY146" s="347"/>
      <c r="DPZ146" s="347"/>
      <c r="DQA146" s="347"/>
      <c r="DQB146" s="347"/>
      <c r="DQC146" s="347"/>
      <c r="DQD146" s="347"/>
      <c r="DQE146" s="347"/>
      <c r="DQF146" s="347"/>
      <c r="DQG146" s="347"/>
      <c r="DQH146" s="347"/>
      <c r="DQI146" s="347"/>
      <c r="DQJ146" s="347"/>
      <c r="DQK146" s="347"/>
      <c r="DQL146" s="347"/>
      <c r="DQM146" s="347"/>
      <c r="DQN146" s="347"/>
      <c r="DQO146" s="347"/>
      <c r="DQP146" s="347"/>
      <c r="DQQ146" s="347"/>
      <c r="DQR146" s="347"/>
      <c r="DQS146" s="347"/>
      <c r="DQT146" s="347"/>
      <c r="DQU146" s="347"/>
      <c r="DQV146" s="347"/>
      <c r="DQW146" s="347"/>
      <c r="DQX146" s="347"/>
      <c r="DQY146" s="347"/>
      <c r="DQZ146" s="347"/>
      <c r="DRA146" s="347"/>
      <c r="DRB146" s="347"/>
      <c r="DRC146" s="347"/>
      <c r="DRD146" s="347"/>
      <c r="DRE146" s="347"/>
      <c r="DRF146" s="347"/>
      <c r="DRG146" s="347"/>
      <c r="DRH146" s="347"/>
      <c r="DRI146" s="347"/>
      <c r="DRJ146" s="347"/>
      <c r="DRK146" s="347"/>
      <c r="DRL146" s="347"/>
      <c r="DRM146" s="347"/>
      <c r="DRN146" s="347"/>
      <c r="DRO146" s="347"/>
      <c r="DRP146" s="347"/>
      <c r="DRQ146" s="347"/>
      <c r="DRR146" s="347"/>
      <c r="DRS146" s="347"/>
      <c r="DRT146" s="347"/>
      <c r="DRU146" s="347"/>
      <c r="DRV146" s="347"/>
      <c r="DRW146" s="347"/>
      <c r="DRX146" s="347"/>
      <c r="DRY146" s="347"/>
      <c r="DRZ146" s="347"/>
      <c r="DSA146" s="347"/>
      <c r="DSB146" s="347"/>
      <c r="DSC146" s="347"/>
      <c r="DSD146" s="347"/>
      <c r="DSE146" s="347"/>
      <c r="DSF146" s="347"/>
      <c r="DSG146" s="347"/>
      <c r="DSH146" s="347"/>
      <c r="DSI146" s="347"/>
      <c r="DSJ146" s="347"/>
      <c r="DSK146" s="347"/>
      <c r="DSL146" s="347"/>
      <c r="DSM146" s="347"/>
      <c r="DSN146" s="347"/>
      <c r="DSO146" s="347"/>
      <c r="DSP146" s="347"/>
      <c r="DSQ146" s="347"/>
      <c r="DSR146" s="347"/>
      <c r="DSS146" s="347"/>
      <c r="DST146" s="347"/>
      <c r="DSU146" s="347"/>
      <c r="DSV146" s="347"/>
      <c r="DSW146" s="347"/>
      <c r="DSX146" s="347"/>
      <c r="DSY146" s="347"/>
      <c r="DSZ146" s="347"/>
      <c r="DTA146" s="347"/>
      <c r="DTB146" s="347"/>
      <c r="DTC146" s="347"/>
      <c r="DTD146" s="347"/>
      <c r="DTE146" s="347"/>
      <c r="DTF146" s="347"/>
      <c r="DTG146" s="347"/>
      <c r="DTH146" s="347"/>
      <c r="DTI146" s="347"/>
      <c r="DTJ146" s="347"/>
      <c r="DTK146" s="347"/>
      <c r="DTL146" s="347"/>
      <c r="DTM146" s="347"/>
      <c r="DTN146" s="347"/>
      <c r="DTO146" s="347"/>
      <c r="DTP146" s="347"/>
      <c r="DTQ146" s="347"/>
      <c r="DTR146" s="347"/>
      <c r="DTS146" s="347"/>
      <c r="DTT146" s="347"/>
      <c r="DTU146" s="347"/>
      <c r="DTV146" s="347"/>
      <c r="DTW146" s="347"/>
      <c r="DTX146" s="347"/>
      <c r="DTY146" s="347"/>
      <c r="DTZ146" s="347"/>
      <c r="DUA146" s="347"/>
      <c r="DUB146" s="347"/>
      <c r="DUC146" s="347"/>
      <c r="DUD146" s="347"/>
      <c r="DUE146" s="347"/>
      <c r="DUF146" s="347"/>
      <c r="DUG146" s="347"/>
      <c r="DUH146" s="347"/>
      <c r="DUI146" s="347"/>
      <c r="DUJ146" s="347"/>
      <c r="DUK146" s="347"/>
      <c r="DUL146" s="347"/>
      <c r="DUM146" s="347"/>
      <c r="DUN146" s="347"/>
      <c r="DUO146" s="347"/>
      <c r="DUP146" s="347"/>
      <c r="DUQ146" s="347"/>
      <c r="DUR146" s="347"/>
      <c r="DUS146" s="347"/>
      <c r="DUT146" s="347"/>
      <c r="DUU146" s="347"/>
      <c r="DUV146" s="347"/>
      <c r="DUW146" s="347"/>
      <c r="DUX146" s="347"/>
      <c r="DUY146" s="347"/>
      <c r="DUZ146" s="347"/>
      <c r="DVA146" s="347"/>
      <c r="DVB146" s="347"/>
      <c r="DVC146" s="347"/>
      <c r="DVD146" s="347"/>
      <c r="DVE146" s="347"/>
      <c r="DVF146" s="347"/>
      <c r="DVG146" s="347"/>
      <c r="DVH146" s="347"/>
      <c r="DVI146" s="347"/>
      <c r="DVJ146" s="347"/>
      <c r="DVK146" s="347"/>
      <c r="DVL146" s="347"/>
      <c r="DVM146" s="347"/>
      <c r="DVN146" s="347"/>
      <c r="DVO146" s="347"/>
      <c r="DVP146" s="347"/>
      <c r="DVQ146" s="347"/>
      <c r="DVR146" s="347"/>
      <c r="DVS146" s="347"/>
      <c r="DVT146" s="347"/>
      <c r="DVU146" s="347"/>
      <c r="DVV146" s="347"/>
      <c r="DVW146" s="347"/>
      <c r="DVX146" s="347"/>
      <c r="DVY146" s="347"/>
      <c r="DVZ146" s="347"/>
      <c r="DWA146" s="347"/>
      <c r="DWB146" s="347"/>
      <c r="DWC146" s="347"/>
      <c r="DWD146" s="347"/>
      <c r="DWE146" s="347"/>
      <c r="DWF146" s="347"/>
      <c r="DWG146" s="347"/>
      <c r="DWH146" s="347"/>
      <c r="DWI146" s="347"/>
      <c r="DWJ146" s="347"/>
      <c r="DWK146" s="347"/>
      <c r="DWL146" s="347"/>
      <c r="DWM146" s="347"/>
      <c r="DWN146" s="347"/>
      <c r="DWO146" s="347"/>
      <c r="DWP146" s="347"/>
      <c r="DWQ146" s="347"/>
      <c r="DWR146" s="347"/>
      <c r="DWS146" s="347"/>
      <c r="DWT146" s="347"/>
      <c r="DWU146" s="347"/>
      <c r="DWV146" s="347"/>
      <c r="DWW146" s="347"/>
      <c r="DWX146" s="347"/>
      <c r="DWY146" s="347"/>
      <c r="DWZ146" s="347"/>
      <c r="DXA146" s="347"/>
      <c r="DXB146" s="347"/>
      <c r="DXC146" s="347"/>
      <c r="DXD146" s="347"/>
      <c r="DXE146" s="347"/>
      <c r="DXF146" s="347"/>
      <c r="DXG146" s="347"/>
      <c r="DXH146" s="347"/>
      <c r="DXI146" s="347"/>
      <c r="DXJ146" s="347"/>
      <c r="DXK146" s="347"/>
      <c r="DXL146" s="347"/>
      <c r="DXM146" s="347"/>
      <c r="DXN146" s="347"/>
      <c r="DXO146" s="347"/>
      <c r="DXP146" s="347"/>
      <c r="DXQ146" s="347"/>
      <c r="DXR146" s="347"/>
      <c r="DXS146" s="347"/>
      <c r="DXT146" s="347"/>
      <c r="DXU146" s="347"/>
      <c r="DXV146" s="347"/>
      <c r="DXW146" s="347"/>
      <c r="DXX146" s="347"/>
      <c r="DXY146" s="347"/>
      <c r="DXZ146" s="347"/>
      <c r="DYA146" s="347"/>
      <c r="DYB146" s="347"/>
      <c r="DYC146" s="347"/>
      <c r="DYD146" s="347"/>
      <c r="DYE146" s="347"/>
      <c r="DYF146" s="347"/>
      <c r="DYG146" s="347"/>
      <c r="DYH146" s="347"/>
      <c r="DYI146" s="347"/>
      <c r="DYJ146" s="347"/>
      <c r="DYK146" s="347"/>
      <c r="DYL146" s="347"/>
      <c r="DYM146" s="347"/>
      <c r="DYN146" s="347"/>
      <c r="DYO146" s="347"/>
      <c r="DYP146" s="347"/>
      <c r="DYQ146" s="347"/>
      <c r="DYR146" s="347"/>
      <c r="DYS146" s="347"/>
      <c r="DYT146" s="347"/>
      <c r="DYU146" s="347"/>
      <c r="DYV146" s="347"/>
      <c r="DYW146" s="347"/>
      <c r="DYX146" s="347"/>
      <c r="DYY146" s="347"/>
      <c r="DYZ146" s="347"/>
      <c r="DZA146" s="347"/>
      <c r="DZB146" s="347"/>
      <c r="DZC146" s="347"/>
      <c r="DZD146" s="347"/>
      <c r="DZE146" s="347"/>
      <c r="DZF146" s="347"/>
      <c r="DZG146" s="347"/>
      <c r="DZH146" s="347"/>
      <c r="DZI146" s="347"/>
      <c r="DZJ146" s="347"/>
      <c r="DZK146" s="347"/>
      <c r="DZL146" s="347"/>
      <c r="DZM146" s="347"/>
      <c r="DZN146" s="347"/>
      <c r="DZO146" s="347"/>
      <c r="DZP146" s="347"/>
      <c r="DZQ146" s="347"/>
      <c r="DZR146" s="347"/>
      <c r="DZS146" s="347"/>
      <c r="DZT146" s="347"/>
      <c r="DZU146" s="347"/>
      <c r="DZV146" s="347"/>
      <c r="DZW146" s="347"/>
      <c r="DZX146" s="347"/>
      <c r="DZY146" s="347"/>
      <c r="DZZ146" s="347"/>
      <c r="EAA146" s="347"/>
      <c r="EAB146" s="347"/>
      <c r="EAC146" s="347"/>
      <c r="EAD146" s="347"/>
      <c r="EAE146" s="347"/>
      <c r="EAF146" s="347"/>
      <c r="EAG146" s="347"/>
      <c r="EAH146" s="347"/>
      <c r="EAI146" s="347"/>
      <c r="EAJ146" s="347"/>
      <c r="EAK146" s="347"/>
      <c r="EAL146" s="347"/>
      <c r="EAM146" s="347"/>
      <c r="EAN146" s="347"/>
      <c r="EAO146" s="347"/>
      <c r="EAP146" s="347"/>
      <c r="EAQ146" s="347"/>
      <c r="EAR146" s="347"/>
      <c r="EAS146" s="347"/>
      <c r="EAT146" s="347"/>
      <c r="EAU146" s="347"/>
      <c r="EAV146" s="347"/>
      <c r="EAW146" s="347"/>
      <c r="EAX146" s="347"/>
      <c r="EAY146" s="347"/>
      <c r="EAZ146" s="347"/>
      <c r="EBA146" s="347"/>
      <c r="EBB146" s="347"/>
      <c r="EBC146" s="347"/>
      <c r="EBD146" s="347"/>
      <c r="EBE146" s="347"/>
      <c r="EBF146" s="347"/>
      <c r="EBG146" s="347"/>
      <c r="EBH146" s="347"/>
      <c r="EBI146" s="347"/>
      <c r="EBJ146" s="347"/>
      <c r="EBK146" s="347"/>
      <c r="EBL146" s="347"/>
      <c r="EBM146" s="347"/>
      <c r="EBN146" s="347"/>
      <c r="EBO146" s="347"/>
      <c r="EBP146" s="347"/>
      <c r="EBQ146" s="347"/>
      <c r="EBR146" s="347"/>
      <c r="EBS146" s="347"/>
      <c r="EBT146" s="347"/>
      <c r="EBU146" s="347"/>
      <c r="EBV146" s="347"/>
      <c r="EBW146" s="347"/>
      <c r="EBX146" s="347"/>
      <c r="EBY146" s="347"/>
      <c r="EBZ146" s="347"/>
      <c r="ECA146" s="347"/>
      <c r="ECB146" s="347"/>
      <c r="ECC146" s="347"/>
      <c r="ECD146" s="347"/>
      <c r="ECE146" s="347"/>
      <c r="ECF146" s="347"/>
      <c r="ECG146" s="347"/>
      <c r="ECH146" s="347"/>
      <c r="ECI146" s="347"/>
      <c r="ECJ146" s="347"/>
      <c r="ECK146" s="347"/>
      <c r="ECL146" s="347"/>
      <c r="ECM146" s="347"/>
      <c r="ECN146" s="347"/>
      <c r="ECO146" s="347"/>
      <c r="ECP146" s="347"/>
      <c r="ECQ146" s="347"/>
      <c r="ECR146" s="347"/>
      <c r="ECS146" s="347"/>
      <c r="ECT146" s="347"/>
      <c r="ECU146" s="347"/>
      <c r="ECV146" s="347"/>
      <c r="ECW146" s="347"/>
      <c r="ECX146" s="347"/>
      <c r="ECY146" s="347"/>
      <c r="ECZ146" s="347"/>
      <c r="EDA146" s="347"/>
      <c r="EDB146" s="347"/>
      <c r="EDC146" s="347"/>
      <c r="EDD146" s="347"/>
      <c r="EDE146" s="347"/>
      <c r="EDF146" s="347"/>
      <c r="EDG146" s="347"/>
      <c r="EDH146" s="347"/>
      <c r="EDI146" s="347"/>
      <c r="EDJ146" s="347"/>
      <c r="EDK146" s="347"/>
      <c r="EDL146" s="347"/>
      <c r="EDM146" s="347"/>
      <c r="EDN146" s="347"/>
      <c r="EDO146" s="347"/>
      <c r="EDP146" s="347"/>
      <c r="EDQ146" s="347"/>
      <c r="EDR146" s="347"/>
      <c r="EDS146" s="347"/>
      <c r="EDT146" s="347"/>
      <c r="EDU146" s="347"/>
      <c r="EDV146" s="347"/>
      <c r="EDW146" s="347"/>
      <c r="EDX146" s="347"/>
      <c r="EDY146" s="347"/>
      <c r="EDZ146" s="347"/>
      <c r="EEA146" s="347"/>
      <c r="EEB146" s="347"/>
      <c r="EEC146" s="347"/>
      <c r="EED146" s="347"/>
      <c r="EEE146" s="347"/>
      <c r="EEF146" s="347"/>
      <c r="EEG146" s="347"/>
      <c r="EEH146" s="347"/>
      <c r="EEI146" s="347"/>
      <c r="EEJ146" s="347"/>
      <c r="EEK146" s="347"/>
      <c r="EEL146" s="347"/>
      <c r="EEM146" s="347"/>
      <c r="EEN146" s="347"/>
      <c r="EEO146" s="347"/>
      <c r="EEP146" s="347"/>
      <c r="EEQ146" s="347"/>
      <c r="EER146" s="347"/>
      <c r="EES146" s="347"/>
      <c r="EET146" s="347"/>
      <c r="EEU146" s="347"/>
      <c r="EEV146" s="347"/>
      <c r="EEW146" s="347"/>
      <c r="EEX146" s="347"/>
      <c r="EEY146" s="347"/>
      <c r="EEZ146" s="347"/>
      <c r="EFA146" s="347"/>
      <c r="EFB146" s="347"/>
      <c r="EFC146" s="347"/>
      <c r="EFD146" s="347"/>
      <c r="EFE146" s="347"/>
      <c r="EFF146" s="347"/>
      <c r="EFG146" s="347"/>
      <c r="EFH146" s="347"/>
      <c r="EFI146" s="347"/>
      <c r="EFJ146" s="347"/>
      <c r="EFK146" s="347"/>
      <c r="EFL146" s="347"/>
      <c r="EFM146" s="347"/>
      <c r="EFN146" s="347"/>
      <c r="EFO146" s="347"/>
      <c r="EFP146" s="347"/>
      <c r="EFQ146" s="347"/>
      <c r="EFR146" s="347"/>
      <c r="EFS146" s="347"/>
      <c r="EFT146" s="347"/>
      <c r="EFU146" s="347"/>
      <c r="EFV146" s="347"/>
      <c r="EFW146" s="347"/>
      <c r="EFX146" s="347"/>
      <c r="EFY146" s="347"/>
      <c r="EFZ146" s="347"/>
      <c r="EGA146" s="347"/>
      <c r="EGB146" s="347"/>
      <c r="EGC146" s="347"/>
      <c r="EGD146" s="347"/>
      <c r="EGE146" s="347"/>
      <c r="EGF146" s="347"/>
      <c r="EGG146" s="347"/>
      <c r="EGH146" s="347"/>
      <c r="EGI146" s="347"/>
      <c r="EGJ146" s="347"/>
      <c r="EGK146" s="347"/>
      <c r="EGL146" s="347"/>
      <c r="EGM146" s="347"/>
      <c r="EGN146" s="347"/>
      <c r="EGO146" s="347"/>
      <c r="EGP146" s="347"/>
      <c r="EGQ146" s="347"/>
      <c r="EGR146" s="347"/>
      <c r="EGS146" s="347"/>
      <c r="EGT146" s="347"/>
      <c r="EGU146" s="347"/>
      <c r="EGV146" s="347"/>
      <c r="EGW146" s="347"/>
      <c r="EGX146" s="347"/>
      <c r="EGY146" s="347"/>
      <c r="EGZ146" s="347"/>
      <c r="EHA146" s="347"/>
      <c r="EHB146" s="347"/>
      <c r="EHC146" s="347"/>
      <c r="EHD146" s="347"/>
      <c r="EHE146" s="347"/>
      <c r="EHF146" s="347"/>
      <c r="EHG146" s="347"/>
      <c r="EHH146" s="347"/>
      <c r="EHI146" s="347"/>
      <c r="EHJ146" s="347"/>
      <c r="EHK146" s="347"/>
      <c r="EHL146" s="347"/>
      <c r="EHM146" s="347"/>
      <c r="EHN146" s="347"/>
      <c r="EHO146" s="347"/>
      <c r="EHP146" s="347"/>
      <c r="EHQ146" s="347"/>
      <c r="EHR146" s="347"/>
      <c r="EHS146" s="347"/>
      <c r="EHT146" s="347"/>
      <c r="EHU146" s="347"/>
      <c r="EHV146" s="347"/>
      <c r="EHW146" s="347"/>
      <c r="EHX146" s="347"/>
      <c r="EHY146" s="347"/>
      <c r="EHZ146" s="347"/>
      <c r="EIA146" s="347"/>
      <c r="EIB146" s="347"/>
      <c r="EIC146" s="347"/>
      <c r="EID146" s="347"/>
      <c r="EIE146" s="347"/>
      <c r="EIF146" s="347"/>
      <c r="EIG146" s="347"/>
      <c r="EIH146" s="347"/>
      <c r="EII146" s="347"/>
      <c r="EIJ146" s="347"/>
      <c r="EIK146" s="347"/>
      <c r="EIL146" s="347"/>
      <c r="EIM146" s="347"/>
      <c r="EIN146" s="347"/>
      <c r="EIO146" s="347"/>
      <c r="EIP146" s="347"/>
      <c r="EIQ146" s="347"/>
      <c r="EIR146" s="347"/>
      <c r="EIS146" s="347"/>
      <c r="EIT146" s="347"/>
      <c r="EIU146" s="347"/>
      <c r="EIV146" s="347"/>
      <c r="EIW146" s="347"/>
      <c r="EIX146" s="347"/>
      <c r="EIY146" s="347"/>
      <c r="EIZ146" s="347"/>
      <c r="EJA146" s="347"/>
      <c r="EJB146" s="347"/>
      <c r="EJC146" s="347"/>
      <c r="EJD146" s="347"/>
      <c r="EJE146" s="347"/>
      <c r="EJF146" s="347"/>
      <c r="EJG146" s="347"/>
      <c r="EJH146" s="347"/>
      <c r="EJI146" s="347"/>
      <c r="EJJ146" s="347"/>
      <c r="EJK146" s="347"/>
      <c r="EJL146" s="347"/>
      <c r="EJM146" s="347"/>
      <c r="EJN146" s="347"/>
      <c r="EJO146" s="347"/>
      <c r="EJP146" s="347"/>
      <c r="EJQ146" s="347"/>
      <c r="EJR146" s="347"/>
      <c r="EJS146" s="347"/>
      <c r="EJT146" s="347"/>
      <c r="EJU146" s="347"/>
      <c r="EJV146" s="347"/>
      <c r="EJW146" s="347"/>
      <c r="EJX146" s="347"/>
      <c r="EJY146" s="347"/>
      <c r="EJZ146" s="347"/>
      <c r="EKA146" s="347"/>
      <c r="EKB146" s="347"/>
      <c r="EKC146" s="347"/>
      <c r="EKD146" s="347"/>
      <c r="EKE146" s="347"/>
      <c r="EKF146" s="347"/>
      <c r="EKG146" s="347"/>
      <c r="EKH146" s="347"/>
      <c r="EKI146" s="347"/>
      <c r="EKJ146" s="347"/>
      <c r="EKK146" s="347"/>
      <c r="EKL146" s="347"/>
      <c r="EKM146" s="347"/>
      <c r="EKN146" s="347"/>
      <c r="EKO146" s="347"/>
      <c r="EKP146" s="347"/>
      <c r="EKQ146" s="347"/>
      <c r="EKR146" s="347"/>
      <c r="EKS146" s="347"/>
      <c r="EKT146" s="347"/>
      <c r="EKU146" s="347"/>
      <c r="EKV146" s="347"/>
      <c r="EKW146" s="347"/>
      <c r="EKX146" s="347"/>
      <c r="EKY146" s="347"/>
      <c r="EKZ146" s="347"/>
      <c r="ELA146" s="347"/>
      <c r="ELB146" s="347"/>
      <c r="ELC146" s="347"/>
      <c r="ELD146" s="347"/>
      <c r="ELE146" s="347"/>
      <c r="ELF146" s="347"/>
      <c r="ELG146" s="347"/>
      <c r="ELH146" s="347"/>
      <c r="ELI146" s="347"/>
      <c r="ELJ146" s="347"/>
      <c r="ELK146" s="347"/>
      <c r="ELL146" s="347"/>
      <c r="ELM146" s="347"/>
      <c r="ELN146" s="347"/>
      <c r="ELO146" s="347"/>
      <c r="ELP146" s="347"/>
      <c r="ELQ146" s="347"/>
      <c r="ELR146" s="347"/>
      <c r="ELS146" s="347"/>
      <c r="ELT146" s="347"/>
      <c r="ELU146" s="347"/>
      <c r="ELV146" s="347"/>
      <c r="ELW146" s="347"/>
      <c r="ELX146" s="347"/>
      <c r="ELY146" s="347"/>
      <c r="ELZ146" s="347"/>
      <c r="EMA146" s="347"/>
      <c r="EMB146" s="347"/>
      <c r="EMC146" s="347"/>
      <c r="EMD146" s="347"/>
      <c r="EME146" s="347"/>
      <c r="EMF146" s="347"/>
      <c r="EMG146" s="347"/>
      <c r="EMH146" s="347"/>
      <c r="EMI146" s="347"/>
      <c r="EMJ146" s="347"/>
      <c r="EMK146" s="347"/>
      <c r="EML146" s="347"/>
      <c r="EMM146" s="347"/>
      <c r="EMN146" s="347"/>
      <c r="EMO146" s="347"/>
      <c r="EMP146" s="347"/>
      <c r="EMQ146" s="347"/>
      <c r="EMR146" s="347"/>
      <c r="EMS146" s="347"/>
      <c r="EMT146" s="347"/>
      <c r="EMU146" s="347"/>
      <c r="EMV146" s="347"/>
      <c r="EMW146" s="347"/>
      <c r="EMX146" s="347"/>
      <c r="EMY146" s="347"/>
      <c r="EMZ146" s="347"/>
      <c r="ENA146" s="347"/>
      <c r="ENB146" s="347"/>
      <c r="ENC146" s="347"/>
      <c r="END146" s="347"/>
      <c r="ENE146" s="347"/>
      <c r="ENF146" s="347"/>
      <c r="ENG146" s="347"/>
      <c r="ENH146" s="347"/>
      <c r="ENI146" s="347"/>
      <c r="ENJ146" s="347"/>
      <c r="ENK146" s="347"/>
      <c r="ENL146" s="347"/>
      <c r="ENM146" s="347"/>
      <c r="ENN146" s="347"/>
      <c r="ENO146" s="347"/>
      <c r="ENP146" s="347"/>
      <c r="ENQ146" s="347"/>
      <c r="ENR146" s="347"/>
      <c r="ENS146" s="347"/>
      <c r="ENT146" s="347"/>
      <c r="ENU146" s="347"/>
      <c r="ENV146" s="347"/>
      <c r="ENW146" s="347"/>
      <c r="ENX146" s="347"/>
      <c r="ENY146" s="347"/>
      <c r="ENZ146" s="347"/>
      <c r="EOA146" s="347"/>
      <c r="EOB146" s="347"/>
      <c r="EOC146" s="347"/>
      <c r="EOD146" s="347"/>
      <c r="EOE146" s="347"/>
      <c r="EOF146" s="347"/>
      <c r="EOG146" s="347"/>
      <c r="EOH146" s="347"/>
      <c r="EOI146" s="347"/>
      <c r="EOJ146" s="347"/>
      <c r="EOK146" s="347"/>
      <c r="EOL146" s="347"/>
      <c r="EOM146" s="347"/>
      <c r="EON146" s="347"/>
      <c r="EOO146" s="347"/>
      <c r="EOP146" s="347"/>
      <c r="EOQ146" s="347"/>
      <c r="EOR146" s="347"/>
      <c r="EOS146" s="347"/>
      <c r="EOT146" s="347"/>
      <c r="EOU146" s="347"/>
      <c r="EOV146" s="347"/>
      <c r="EOW146" s="347"/>
      <c r="EOX146" s="347"/>
      <c r="EOY146" s="347"/>
      <c r="EOZ146" s="347"/>
      <c r="EPA146" s="347"/>
      <c r="EPB146" s="347"/>
      <c r="EPC146" s="347"/>
      <c r="EPD146" s="347"/>
      <c r="EPE146" s="347"/>
      <c r="EPF146" s="347"/>
      <c r="EPG146" s="347"/>
      <c r="EPH146" s="347"/>
      <c r="EPI146" s="347"/>
      <c r="EPJ146" s="347"/>
      <c r="EPK146" s="347"/>
      <c r="EPL146" s="347"/>
      <c r="EPM146" s="347"/>
      <c r="EPN146" s="347"/>
      <c r="EPO146" s="347"/>
      <c r="EPP146" s="347"/>
      <c r="EPQ146" s="347"/>
      <c r="EPR146" s="347"/>
      <c r="EPS146" s="347"/>
      <c r="EPT146" s="347"/>
      <c r="EPU146" s="347"/>
      <c r="EPV146" s="347"/>
      <c r="EPW146" s="347"/>
      <c r="EPX146" s="347"/>
      <c r="EPY146" s="347"/>
      <c r="EPZ146" s="347"/>
      <c r="EQA146" s="347"/>
      <c r="EQB146" s="347"/>
      <c r="EQC146" s="347"/>
      <c r="EQD146" s="347"/>
      <c r="EQE146" s="347"/>
      <c r="EQF146" s="347"/>
      <c r="EQG146" s="347"/>
      <c r="EQH146" s="347"/>
      <c r="EQI146" s="347"/>
      <c r="EQJ146" s="347"/>
      <c r="EQK146" s="347"/>
      <c r="EQL146" s="347"/>
      <c r="EQM146" s="347"/>
      <c r="EQN146" s="347"/>
      <c r="EQO146" s="347"/>
      <c r="EQP146" s="347"/>
      <c r="EQQ146" s="347"/>
      <c r="EQR146" s="347"/>
      <c r="EQS146" s="347"/>
      <c r="EQT146" s="347"/>
      <c r="EQU146" s="347"/>
      <c r="EQV146" s="347"/>
      <c r="EQW146" s="347"/>
      <c r="EQX146" s="347"/>
      <c r="EQY146" s="347"/>
      <c r="EQZ146" s="347"/>
      <c r="ERA146" s="347"/>
      <c r="ERB146" s="347"/>
      <c r="ERC146" s="347"/>
      <c r="ERD146" s="347"/>
      <c r="ERE146" s="347"/>
      <c r="ERF146" s="347"/>
      <c r="ERG146" s="347"/>
      <c r="ERH146" s="347"/>
      <c r="ERI146" s="347"/>
      <c r="ERJ146" s="347"/>
      <c r="ERK146" s="347"/>
      <c r="ERL146" s="347"/>
      <c r="ERM146" s="347"/>
      <c r="ERN146" s="347"/>
      <c r="ERO146" s="347"/>
      <c r="ERP146" s="347"/>
      <c r="ERQ146" s="347"/>
      <c r="ERR146" s="347"/>
      <c r="ERS146" s="347"/>
      <c r="ERT146" s="347"/>
      <c r="ERU146" s="347"/>
      <c r="ERV146" s="347"/>
      <c r="ERW146" s="347"/>
      <c r="ERX146" s="347"/>
      <c r="ERY146" s="347"/>
      <c r="ERZ146" s="347"/>
      <c r="ESA146" s="347"/>
      <c r="ESB146" s="347"/>
      <c r="ESC146" s="347"/>
      <c r="ESD146" s="347"/>
      <c r="ESE146" s="347"/>
      <c r="ESF146" s="347"/>
      <c r="ESG146" s="347"/>
      <c r="ESH146" s="347"/>
      <c r="ESI146" s="347"/>
      <c r="ESJ146" s="347"/>
      <c r="ESK146" s="347"/>
      <c r="ESL146" s="347"/>
      <c r="ESM146" s="347"/>
      <c r="ESN146" s="347"/>
      <c r="ESO146" s="347"/>
      <c r="ESP146" s="347"/>
      <c r="ESQ146" s="347"/>
      <c r="ESR146" s="347"/>
      <c r="ESS146" s="347"/>
      <c r="EST146" s="347"/>
      <c r="ESU146" s="347"/>
      <c r="ESV146" s="347"/>
      <c r="ESW146" s="347"/>
      <c r="ESX146" s="347"/>
      <c r="ESY146" s="347"/>
      <c r="ESZ146" s="347"/>
      <c r="ETA146" s="347"/>
      <c r="ETB146" s="347"/>
      <c r="ETC146" s="347"/>
      <c r="ETD146" s="347"/>
      <c r="ETE146" s="347"/>
      <c r="ETF146" s="347"/>
      <c r="ETG146" s="347"/>
      <c r="ETH146" s="347"/>
      <c r="ETI146" s="347"/>
      <c r="ETJ146" s="347"/>
      <c r="ETK146" s="347"/>
      <c r="ETL146" s="347"/>
      <c r="ETM146" s="347"/>
      <c r="ETN146" s="347"/>
      <c r="ETO146" s="347"/>
      <c r="ETP146" s="347"/>
      <c r="ETQ146" s="347"/>
      <c r="ETR146" s="347"/>
      <c r="ETS146" s="347"/>
      <c r="ETT146" s="347"/>
      <c r="ETU146" s="347"/>
      <c r="ETV146" s="347"/>
      <c r="ETW146" s="347"/>
      <c r="ETX146" s="347"/>
      <c r="ETY146" s="347"/>
      <c r="ETZ146" s="347"/>
      <c r="EUA146" s="347"/>
      <c r="EUB146" s="347"/>
      <c r="EUC146" s="347"/>
      <c r="EUD146" s="347"/>
      <c r="EUE146" s="347"/>
      <c r="EUF146" s="347"/>
      <c r="EUG146" s="347"/>
      <c r="EUH146" s="347"/>
      <c r="EUI146" s="347"/>
      <c r="EUJ146" s="347"/>
      <c r="EUK146" s="347"/>
      <c r="EUL146" s="347"/>
      <c r="EUM146" s="347"/>
      <c r="EUN146" s="347"/>
      <c r="EUO146" s="347"/>
      <c r="EUP146" s="347"/>
      <c r="EUQ146" s="347"/>
      <c r="EUR146" s="347"/>
      <c r="EUS146" s="347"/>
      <c r="EUT146" s="347"/>
      <c r="EUU146" s="347"/>
      <c r="EUV146" s="347"/>
      <c r="EUW146" s="347"/>
      <c r="EUX146" s="347"/>
      <c r="EUY146" s="347"/>
      <c r="EUZ146" s="347"/>
      <c r="EVA146" s="347"/>
      <c r="EVB146" s="347"/>
      <c r="EVC146" s="347"/>
      <c r="EVD146" s="347"/>
      <c r="EVE146" s="347"/>
      <c r="EVF146" s="347"/>
      <c r="EVG146" s="347"/>
      <c r="EVH146" s="347"/>
      <c r="EVI146" s="347"/>
      <c r="EVJ146" s="347"/>
      <c r="EVK146" s="347"/>
      <c r="EVL146" s="347"/>
      <c r="EVM146" s="347"/>
      <c r="EVN146" s="347"/>
      <c r="EVO146" s="347"/>
      <c r="EVP146" s="347"/>
      <c r="EVQ146" s="347"/>
      <c r="EVR146" s="347"/>
      <c r="EVS146" s="347"/>
      <c r="EVT146" s="347"/>
      <c r="EVU146" s="347"/>
      <c r="EVV146" s="347"/>
      <c r="EVW146" s="347"/>
      <c r="EVX146" s="347"/>
      <c r="EVY146" s="347"/>
      <c r="EVZ146" s="347"/>
      <c r="EWA146" s="347"/>
      <c r="EWB146" s="347"/>
      <c r="EWC146" s="347"/>
      <c r="EWD146" s="347"/>
      <c r="EWE146" s="347"/>
      <c r="EWF146" s="347"/>
      <c r="EWG146" s="347"/>
      <c r="EWH146" s="347"/>
      <c r="EWI146" s="347"/>
      <c r="EWJ146" s="347"/>
      <c r="EWK146" s="347"/>
      <c r="EWL146" s="347"/>
      <c r="EWM146" s="347"/>
      <c r="EWN146" s="347"/>
      <c r="EWO146" s="347"/>
      <c r="EWP146" s="347"/>
      <c r="EWQ146" s="347"/>
      <c r="EWR146" s="347"/>
      <c r="EWS146" s="347"/>
      <c r="EWT146" s="347"/>
      <c r="EWU146" s="347"/>
      <c r="EWV146" s="347"/>
      <c r="EWW146" s="347"/>
      <c r="EWX146" s="347"/>
      <c r="EWY146" s="347"/>
      <c r="EWZ146" s="347"/>
      <c r="EXA146" s="347"/>
      <c r="EXB146" s="347"/>
      <c r="EXC146" s="347"/>
      <c r="EXD146" s="347"/>
      <c r="EXE146" s="347"/>
      <c r="EXF146" s="347"/>
      <c r="EXG146" s="347"/>
      <c r="EXH146" s="347"/>
      <c r="EXI146" s="347"/>
      <c r="EXJ146" s="347"/>
      <c r="EXK146" s="347"/>
      <c r="EXL146" s="347"/>
      <c r="EXM146" s="347"/>
      <c r="EXN146" s="347"/>
      <c r="EXO146" s="347"/>
      <c r="EXP146" s="347"/>
      <c r="EXQ146" s="347"/>
      <c r="EXR146" s="347"/>
      <c r="EXS146" s="347"/>
      <c r="EXT146" s="347"/>
      <c r="EXU146" s="347"/>
      <c r="EXV146" s="347"/>
      <c r="EXW146" s="347"/>
      <c r="EXX146" s="347"/>
      <c r="EXY146" s="347"/>
      <c r="EXZ146" s="347"/>
      <c r="EYA146" s="347"/>
      <c r="EYB146" s="347"/>
      <c r="EYC146" s="347"/>
      <c r="EYD146" s="347"/>
      <c r="EYE146" s="347"/>
      <c r="EYF146" s="347"/>
      <c r="EYG146" s="347"/>
      <c r="EYH146" s="347"/>
      <c r="EYI146" s="347"/>
      <c r="EYJ146" s="347"/>
      <c r="EYK146" s="347"/>
      <c r="EYL146" s="347"/>
      <c r="EYM146" s="347"/>
      <c r="EYN146" s="347"/>
      <c r="EYO146" s="347"/>
      <c r="EYP146" s="347"/>
      <c r="EYQ146" s="347"/>
      <c r="EYR146" s="347"/>
      <c r="EYS146" s="347"/>
      <c r="EYT146" s="347"/>
      <c r="EYU146" s="347"/>
      <c r="EYV146" s="347"/>
      <c r="EYW146" s="347"/>
      <c r="EYX146" s="347"/>
      <c r="EYY146" s="347"/>
      <c r="EYZ146" s="347"/>
      <c r="EZA146" s="347"/>
      <c r="EZB146" s="347"/>
      <c r="EZC146" s="347"/>
      <c r="EZD146" s="347"/>
      <c r="EZE146" s="347"/>
      <c r="EZF146" s="347"/>
      <c r="EZG146" s="347"/>
      <c r="EZH146" s="347"/>
      <c r="EZI146" s="347"/>
      <c r="EZJ146" s="347"/>
      <c r="EZK146" s="347"/>
      <c r="EZL146" s="347"/>
      <c r="EZM146" s="347"/>
      <c r="EZN146" s="347"/>
      <c r="EZO146" s="347"/>
      <c r="EZP146" s="347"/>
      <c r="EZQ146" s="347"/>
      <c r="EZR146" s="347"/>
      <c r="EZS146" s="347"/>
      <c r="EZT146" s="347"/>
      <c r="EZU146" s="347"/>
      <c r="EZV146" s="347"/>
      <c r="EZW146" s="347"/>
      <c r="EZX146" s="347"/>
      <c r="EZY146" s="347"/>
      <c r="EZZ146" s="347"/>
      <c r="FAA146" s="347"/>
      <c r="FAB146" s="347"/>
      <c r="FAC146" s="347"/>
      <c r="FAD146" s="347"/>
      <c r="FAE146" s="347"/>
      <c r="FAF146" s="347"/>
      <c r="FAG146" s="347"/>
      <c r="FAH146" s="347"/>
      <c r="FAI146" s="347"/>
      <c r="FAJ146" s="347"/>
      <c r="FAK146" s="347"/>
      <c r="FAL146" s="347"/>
      <c r="FAM146" s="347"/>
      <c r="FAN146" s="347"/>
      <c r="FAO146" s="347"/>
      <c r="FAP146" s="347"/>
      <c r="FAQ146" s="347"/>
      <c r="FAR146" s="347"/>
      <c r="FAS146" s="347"/>
      <c r="FAT146" s="347"/>
      <c r="FAU146" s="347"/>
      <c r="FAV146" s="347"/>
      <c r="FAW146" s="347"/>
      <c r="FAX146" s="347"/>
      <c r="FAY146" s="347"/>
      <c r="FAZ146" s="347"/>
      <c r="FBA146" s="347"/>
      <c r="FBB146" s="347"/>
      <c r="FBC146" s="347"/>
      <c r="FBD146" s="347"/>
      <c r="FBE146" s="347"/>
      <c r="FBF146" s="347"/>
      <c r="FBG146" s="347"/>
      <c r="FBH146" s="347"/>
      <c r="FBI146" s="347"/>
      <c r="FBJ146" s="347"/>
      <c r="FBK146" s="347"/>
      <c r="FBL146" s="347"/>
      <c r="FBM146" s="347"/>
      <c r="FBN146" s="347"/>
      <c r="FBO146" s="347"/>
      <c r="FBP146" s="347"/>
      <c r="FBQ146" s="347"/>
      <c r="FBR146" s="347"/>
      <c r="FBS146" s="347"/>
      <c r="FBT146" s="347"/>
      <c r="FBU146" s="347"/>
      <c r="FBV146" s="347"/>
      <c r="FBW146" s="347"/>
      <c r="FBX146" s="347"/>
      <c r="FBY146" s="347"/>
      <c r="FBZ146" s="347"/>
      <c r="FCA146" s="347"/>
      <c r="FCB146" s="347"/>
      <c r="FCC146" s="347"/>
      <c r="FCD146" s="347"/>
      <c r="FCE146" s="347"/>
      <c r="FCF146" s="347"/>
      <c r="FCG146" s="347"/>
      <c r="FCH146" s="347"/>
      <c r="FCI146" s="347"/>
      <c r="FCJ146" s="347"/>
      <c r="FCK146" s="347"/>
      <c r="FCL146" s="347"/>
      <c r="FCM146" s="347"/>
      <c r="FCN146" s="347"/>
      <c r="FCO146" s="347"/>
      <c r="FCP146" s="347"/>
      <c r="FCQ146" s="347"/>
      <c r="FCR146" s="347"/>
      <c r="FCS146" s="347"/>
      <c r="FCT146" s="347"/>
      <c r="FCU146" s="347"/>
      <c r="FCV146" s="347"/>
      <c r="FCW146" s="347"/>
      <c r="FCX146" s="347"/>
      <c r="FCY146" s="347"/>
      <c r="FCZ146" s="347"/>
      <c r="FDA146" s="347"/>
      <c r="FDB146" s="347"/>
      <c r="FDC146" s="347"/>
      <c r="FDD146" s="347"/>
      <c r="FDE146" s="347"/>
      <c r="FDF146" s="347"/>
      <c r="FDG146" s="347"/>
      <c r="FDH146" s="347"/>
      <c r="FDI146" s="347"/>
      <c r="FDJ146" s="347"/>
      <c r="FDK146" s="347"/>
      <c r="FDL146" s="347"/>
      <c r="FDM146" s="347"/>
      <c r="FDN146" s="347"/>
      <c r="FDO146" s="347"/>
      <c r="FDP146" s="347"/>
      <c r="FDQ146" s="347"/>
      <c r="FDR146" s="347"/>
      <c r="FDS146" s="347"/>
      <c r="FDT146" s="347"/>
      <c r="FDU146" s="347"/>
      <c r="FDV146" s="347"/>
      <c r="FDW146" s="347"/>
      <c r="FDX146" s="347"/>
      <c r="FDY146" s="347"/>
      <c r="FDZ146" s="347"/>
      <c r="FEA146" s="347"/>
      <c r="FEB146" s="347"/>
      <c r="FEC146" s="347"/>
      <c r="FED146" s="347"/>
      <c r="FEE146" s="347"/>
      <c r="FEF146" s="347"/>
      <c r="FEG146" s="347"/>
      <c r="FEH146" s="347"/>
      <c r="FEI146" s="347"/>
      <c r="FEJ146" s="347"/>
      <c r="FEK146" s="347"/>
      <c r="FEL146" s="347"/>
      <c r="FEM146" s="347"/>
      <c r="FEN146" s="347"/>
      <c r="FEO146" s="347"/>
      <c r="FEP146" s="347"/>
      <c r="FEQ146" s="347"/>
      <c r="FER146" s="347"/>
      <c r="FES146" s="347"/>
      <c r="FET146" s="347"/>
      <c r="FEU146" s="347"/>
      <c r="FEV146" s="347"/>
      <c r="FEW146" s="347"/>
      <c r="FEX146" s="347"/>
      <c r="FEY146" s="347"/>
      <c r="FEZ146" s="347"/>
      <c r="FFA146" s="347"/>
      <c r="FFB146" s="347"/>
      <c r="FFC146" s="347"/>
      <c r="FFD146" s="347"/>
      <c r="FFE146" s="347"/>
      <c r="FFF146" s="347"/>
      <c r="FFG146" s="347"/>
      <c r="FFH146" s="347"/>
      <c r="FFI146" s="347"/>
      <c r="FFJ146" s="347"/>
      <c r="FFK146" s="347"/>
      <c r="FFL146" s="347"/>
      <c r="FFM146" s="347"/>
      <c r="FFN146" s="347"/>
      <c r="FFO146" s="347"/>
      <c r="FFP146" s="347"/>
      <c r="FFQ146" s="347"/>
      <c r="FFR146" s="347"/>
      <c r="FFS146" s="347"/>
      <c r="FFT146" s="347"/>
      <c r="FFU146" s="347"/>
      <c r="FFV146" s="347"/>
      <c r="FFW146" s="347"/>
      <c r="FFX146" s="347"/>
      <c r="FFY146" s="347"/>
      <c r="FFZ146" s="347"/>
      <c r="FGA146" s="347"/>
      <c r="FGB146" s="347"/>
      <c r="FGC146" s="347"/>
      <c r="FGD146" s="347"/>
      <c r="FGE146" s="347"/>
      <c r="FGF146" s="347"/>
      <c r="FGG146" s="347"/>
      <c r="FGH146" s="347"/>
      <c r="FGI146" s="347"/>
      <c r="FGJ146" s="347"/>
      <c r="FGK146" s="347"/>
      <c r="FGL146" s="347"/>
      <c r="FGM146" s="347"/>
      <c r="FGN146" s="347"/>
      <c r="FGO146" s="347"/>
      <c r="FGP146" s="347"/>
      <c r="FGQ146" s="347"/>
      <c r="FGR146" s="347"/>
      <c r="FGS146" s="347"/>
      <c r="FGT146" s="347"/>
      <c r="FGU146" s="347"/>
      <c r="FGV146" s="347"/>
      <c r="FGW146" s="347"/>
      <c r="FGX146" s="347"/>
      <c r="FGY146" s="347"/>
      <c r="FGZ146" s="347"/>
      <c r="FHA146" s="347"/>
      <c r="FHB146" s="347"/>
      <c r="FHC146" s="347"/>
      <c r="FHD146" s="347"/>
      <c r="FHE146" s="347"/>
      <c r="FHF146" s="347"/>
      <c r="FHG146" s="347"/>
      <c r="FHH146" s="347"/>
      <c r="FHI146" s="347"/>
      <c r="FHJ146" s="347"/>
      <c r="FHK146" s="347"/>
      <c r="FHL146" s="347"/>
      <c r="FHM146" s="347"/>
      <c r="FHN146" s="347"/>
      <c r="FHO146" s="347"/>
      <c r="FHP146" s="347"/>
      <c r="FHQ146" s="347"/>
      <c r="FHR146" s="347"/>
      <c r="FHS146" s="347"/>
      <c r="FHT146" s="347"/>
      <c r="FHU146" s="347"/>
      <c r="FHV146" s="347"/>
      <c r="FHW146" s="347"/>
      <c r="FHX146" s="347"/>
      <c r="FHY146" s="347"/>
      <c r="FHZ146" s="347"/>
      <c r="FIA146" s="347"/>
      <c r="FIB146" s="347"/>
      <c r="FIC146" s="347"/>
      <c r="FID146" s="347"/>
      <c r="FIE146" s="347"/>
      <c r="FIF146" s="347"/>
      <c r="FIG146" s="347"/>
      <c r="FIH146" s="347"/>
      <c r="FII146" s="347"/>
      <c r="FIJ146" s="347"/>
      <c r="FIK146" s="347"/>
      <c r="FIL146" s="347"/>
      <c r="FIM146" s="347"/>
      <c r="FIN146" s="347"/>
      <c r="FIO146" s="347"/>
      <c r="FIP146" s="347"/>
      <c r="FIQ146" s="347"/>
      <c r="FIR146" s="347"/>
      <c r="FIS146" s="347"/>
      <c r="FIT146" s="347"/>
      <c r="FIU146" s="347"/>
      <c r="FIV146" s="347"/>
      <c r="FIW146" s="347"/>
      <c r="FIX146" s="347"/>
      <c r="FIY146" s="347"/>
      <c r="FIZ146" s="347"/>
      <c r="FJA146" s="347"/>
      <c r="FJB146" s="347"/>
      <c r="FJC146" s="347"/>
      <c r="FJD146" s="347"/>
      <c r="FJE146" s="347"/>
      <c r="FJF146" s="347"/>
      <c r="FJG146" s="347"/>
      <c r="FJH146" s="347"/>
      <c r="FJI146" s="347"/>
      <c r="FJJ146" s="347"/>
      <c r="FJK146" s="347"/>
      <c r="FJL146" s="347"/>
      <c r="FJM146" s="347"/>
      <c r="FJN146" s="347"/>
      <c r="FJO146" s="347"/>
      <c r="FJP146" s="347"/>
      <c r="FJQ146" s="347"/>
      <c r="FJR146" s="347"/>
      <c r="FJS146" s="347"/>
      <c r="FJT146" s="347"/>
      <c r="FJU146" s="347"/>
      <c r="FJV146" s="347"/>
      <c r="FJW146" s="347"/>
      <c r="FJX146" s="347"/>
      <c r="FJY146" s="347"/>
      <c r="FJZ146" s="347"/>
      <c r="FKA146" s="347"/>
      <c r="FKB146" s="347"/>
      <c r="FKC146" s="347"/>
      <c r="FKD146" s="347"/>
      <c r="FKE146" s="347"/>
      <c r="FKF146" s="347"/>
      <c r="FKG146" s="347"/>
      <c r="FKH146" s="347"/>
      <c r="FKI146" s="347"/>
      <c r="FKJ146" s="347"/>
      <c r="FKK146" s="347"/>
      <c r="FKL146" s="347"/>
      <c r="FKM146" s="347"/>
      <c r="FKN146" s="347"/>
      <c r="FKO146" s="347"/>
      <c r="FKP146" s="347"/>
      <c r="FKQ146" s="347"/>
      <c r="FKR146" s="347"/>
      <c r="FKS146" s="347"/>
      <c r="FKT146" s="347"/>
      <c r="FKU146" s="347"/>
      <c r="FKV146" s="347"/>
      <c r="FKW146" s="347"/>
      <c r="FKX146" s="347"/>
      <c r="FKY146" s="347"/>
      <c r="FKZ146" s="347"/>
      <c r="FLA146" s="347"/>
      <c r="FLB146" s="347"/>
      <c r="FLC146" s="347"/>
      <c r="FLD146" s="347"/>
      <c r="FLE146" s="347"/>
      <c r="FLF146" s="347"/>
      <c r="FLG146" s="347"/>
      <c r="FLH146" s="347"/>
      <c r="FLI146" s="347"/>
      <c r="FLJ146" s="347"/>
      <c r="FLK146" s="347"/>
      <c r="FLL146" s="347"/>
      <c r="FLM146" s="347"/>
      <c r="FLN146" s="347"/>
      <c r="FLO146" s="347"/>
      <c r="FLP146" s="347"/>
      <c r="FLQ146" s="347"/>
      <c r="FLR146" s="347"/>
      <c r="FLS146" s="347"/>
      <c r="FLT146" s="347"/>
      <c r="FLU146" s="347"/>
      <c r="FLV146" s="347"/>
      <c r="FLW146" s="347"/>
      <c r="FLX146" s="347"/>
      <c r="FLY146" s="347"/>
      <c r="FLZ146" s="347"/>
      <c r="FMA146" s="347"/>
      <c r="FMB146" s="347"/>
      <c r="FMC146" s="347"/>
      <c r="FMD146" s="347"/>
      <c r="FME146" s="347"/>
      <c r="FMF146" s="347"/>
      <c r="FMG146" s="347"/>
      <c r="FMH146" s="347"/>
      <c r="FMI146" s="347"/>
      <c r="FMJ146" s="347"/>
      <c r="FMK146" s="347"/>
      <c r="FML146" s="347"/>
      <c r="FMM146" s="347"/>
      <c r="FMN146" s="347"/>
      <c r="FMO146" s="347"/>
      <c r="FMP146" s="347"/>
      <c r="FMQ146" s="347"/>
      <c r="FMR146" s="347"/>
      <c r="FMS146" s="347"/>
      <c r="FMT146" s="347"/>
      <c r="FMU146" s="347"/>
      <c r="FMV146" s="347"/>
      <c r="FMW146" s="347"/>
      <c r="FMX146" s="347"/>
      <c r="FMY146" s="347"/>
      <c r="FMZ146" s="347"/>
      <c r="FNA146" s="347"/>
      <c r="FNB146" s="347"/>
      <c r="FNC146" s="347"/>
      <c r="FND146" s="347"/>
      <c r="FNE146" s="347"/>
      <c r="FNF146" s="347"/>
      <c r="FNG146" s="347"/>
      <c r="FNH146" s="347"/>
      <c r="FNI146" s="347"/>
      <c r="FNJ146" s="347"/>
      <c r="FNK146" s="347"/>
      <c r="FNL146" s="347"/>
      <c r="FNM146" s="347"/>
      <c r="FNN146" s="347"/>
      <c r="FNO146" s="347"/>
      <c r="FNP146" s="347"/>
      <c r="FNQ146" s="347"/>
      <c r="FNR146" s="347"/>
      <c r="FNS146" s="347"/>
      <c r="FNT146" s="347"/>
      <c r="FNU146" s="347"/>
      <c r="FNV146" s="347"/>
      <c r="FNW146" s="347"/>
      <c r="FNX146" s="347"/>
      <c r="FNY146" s="347"/>
      <c r="FNZ146" s="347"/>
      <c r="FOA146" s="347"/>
      <c r="FOB146" s="347"/>
      <c r="FOC146" s="347"/>
      <c r="FOD146" s="347"/>
      <c r="FOE146" s="347"/>
      <c r="FOF146" s="347"/>
      <c r="FOG146" s="347"/>
      <c r="FOH146" s="347"/>
      <c r="FOI146" s="347"/>
      <c r="FOJ146" s="347"/>
      <c r="FOK146" s="347"/>
      <c r="FOL146" s="347"/>
      <c r="FOM146" s="347"/>
      <c r="FON146" s="347"/>
      <c r="FOO146" s="347"/>
      <c r="FOP146" s="347"/>
      <c r="FOQ146" s="347"/>
      <c r="FOR146" s="347"/>
      <c r="FOS146" s="347"/>
      <c r="FOT146" s="347"/>
      <c r="FOU146" s="347"/>
      <c r="FOV146" s="347"/>
      <c r="FOW146" s="347"/>
      <c r="FOX146" s="347"/>
      <c r="FOY146" s="347"/>
      <c r="FOZ146" s="347"/>
      <c r="FPA146" s="347"/>
      <c r="FPB146" s="347"/>
      <c r="FPC146" s="347"/>
      <c r="FPD146" s="347"/>
      <c r="FPE146" s="347"/>
      <c r="FPF146" s="347"/>
      <c r="FPG146" s="347"/>
      <c r="FPH146" s="347"/>
      <c r="FPI146" s="347"/>
      <c r="FPJ146" s="347"/>
      <c r="FPK146" s="347"/>
      <c r="FPL146" s="347"/>
      <c r="FPM146" s="347"/>
      <c r="FPN146" s="347"/>
      <c r="FPO146" s="347"/>
      <c r="FPP146" s="347"/>
      <c r="FPQ146" s="347"/>
      <c r="FPR146" s="347"/>
      <c r="FPS146" s="347"/>
      <c r="FPT146" s="347"/>
      <c r="FPU146" s="347"/>
      <c r="FPV146" s="347"/>
      <c r="FPW146" s="347"/>
      <c r="FPX146" s="347"/>
      <c r="FPY146" s="347"/>
      <c r="FPZ146" s="347"/>
      <c r="FQA146" s="347"/>
      <c r="FQB146" s="347"/>
      <c r="FQC146" s="347"/>
      <c r="FQD146" s="347"/>
      <c r="FQE146" s="347"/>
      <c r="FQF146" s="347"/>
      <c r="FQG146" s="347"/>
      <c r="FQH146" s="347"/>
      <c r="FQI146" s="347"/>
      <c r="FQJ146" s="347"/>
      <c r="FQK146" s="347"/>
      <c r="FQL146" s="347"/>
      <c r="FQM146" s="347"/>
      <c r="FQN146" s="347"/>
      <c r="FQO146" s="347"/>
      <c r="FQP146" s="347"/>
      <c r="FQQ146" s="347"/>
      <c r="FQR146" s="347"/>
      <c r="FQS146" s="347"/>
      <c r="FQT146" s="347"/>
      <c r="FQU146" s="347"/>
      <c r="FQV146" s="347"/>
      <c r="FQW146" s="347"/>
      <c r="FQX146" s="347"/>
      <c r="FQY146" s="347"/>
      <c r="FQZ146" s="347"/>
      <c r="FRA146" s="347"/>
      <c r="FRB146" s="347"/>
      <c r="FRC146" s="347"/>
      <c r="FRD146" s="347"/>
      <c r="FRE146" s="347"/>
      <c r="FRF146" s="347"/>
      <c r="FRG146" s="347"/>
      <c r="FRH146" s="347"/>
      <c r="FRI146" s="347"/>
      <c r="FRJ146" s="347"/>
      <c r="FRK146" s="347"/>
      <c r="FRL146" s="347"/>
      <c r="FRM146" s="347"/>
      <c r="FRN146" s="347"/>
      <c r="FRO146" s="347"/>
      <c r="FRP146" s="347"/>
      <c r="FRQ146" s="347"/>
      <c r="FRR146" s="347"/>
      <c r="FRS146" s="347"/>
      <c r="FRT146" s="347"/>
      <c r="FRU146" s="347"/>
      <c r="FRV146" s="347"/>
      <c r="FRW146" s="347"/>
      <c r="FRX146" s="347"/>
      <c r="FRY146" s="347"/>
      <c r="FRZ146" s="347"/>
      <c r="FSA146" s="347"/>
      <c r="FSB146" s="347"/>
      <c r="FSC146" s="347"/>
      <c r="FSD146" s="347"/>
      <c r="FSE146" s="347"/>
      <c r="FSF146" s="347"/>
      <c r="FSG146" s="347"/>
      <c r="FSH146" s="347"/>
      <c r="FSI146" s="347"/>
      <c r="FSJ146" s="347"/>
      <c r="FSK146" s="347"/>
      <c r="FSL146" s="347"/>
      <c r="FSM146" s="347"/>
      <c r="FSN146" s="347"/>
      <c r="FSO146" s="347"/>
      <c r="FSP146" s="347"/>
      <c r="FSQ146" s="347"/>
      <c r="FSR146" s="347"/>
      <c r="FSS146" s="347"/>
      <c r="FST146" s="347"/>
      <c r="FSU146" s="347"/>
      <c r="FSV146" s="347"/>
      <c r="FSW146" s="347"/>
      <c r="FSX146" s="347"/>
      <c r="FSY146" s="347"/>
      <c r="FSZ146" s="347"/>
      <c r="FTA146" s="347"/>
      <c r="FTB146" s="347"/>
      <c r="FTC146" s="347"/>
      <c r="FTD146" s="347"/>
      <c r="FTE146" s="347"/>
      <c r="FTF146" s="347"/>
      <c r="FTG146" s="347"/>
      <c r="FTH146" s="347"/>
      <c r="FTI146" s="347"/>
      <c r="FTJ146" s="347"/>
      <c r="FTK146" s="347"/>
      <c r="FTL146" s="347"/>
      <c r="FTM146" s="347"/>
      <c r="FTN146" s="347"/>
      <c r="FTO146" s="347"/>
      <c r="FTP146" s="347"/>
      <c r="FTQ146" s="347"/>
      <c r="FTR146" s="347"/>
      <c r="FTS146" s="347"/>
      <c r="FTT146" s="347"/>
      <c r="FTU146" s="347"/>
      <c r="FTV146" s="347"/>
      <c r="FTW146" s="347"/>
      <c r="FTX146" s="347"/>
      <c r="FTY146" s="347"/>
      <c r="FTZ146" s="347"/>
      <c r="FUA146" s="347"/>
      <c r="FUB146" s="347"/>
      <c r="FUC146" s="347"/>
      <c r="FUD146" s="347"/>
      <c r="FUE146" s="347"/>
      <c r="FUF146" s="347"/>
      <c r="FUG146" s="347"/>
      <c r="FUH146" s="347"/>
      <c r="FUI146" s="347"/>
      <c r="FUJ146" s="347"/>
      <c r="FUK146" s="347"/>
      <c r="FUL146" s="347"/>
      <c r="FUM146" s="347"/>
      <c r="FUN146" s="347"/>
      <c r="FUO146" s="347"/>
      <c r="FUP146" s="347"/>
      <c r="FUQ146" s="347"/>
      <c r="FUR146" s="347"/>
      <c r="FUS146" s="347"/>
      <c r="FUT146" s="347"/>
      <c r="FUU146" s="347"/>
      <c r="FUV146" s="347"/>
      <c r="FUW146" s="347"/>
      <c r="FUX146" s="347"/>
      <c r="FUY146" s="347"/>
      <c r="FUZ146" s="347"/>
      <c r="FVA146" s="347"/>
      <c r="FVB146" s="347"/>
      <c r="FVC146" s="347"/>
      <c r="FVD146" s="347"/>
      <c r="FVE146" s="347"/>
      <c r="FVF146" s="347"/>
      <c r="FVG146" s="347"/>
      <c r="FVH146" s="347"/>
      <c r="FVI146" s="347"/>
      <c r="FVJ146" s="347"/>
      <c r="FVK146" s="347"/>
      <c r="FVL146" s="347"/>
      <c r="FVM146" s="347"/>
      <c r="FVN146" s="347"/>
      <c r="FVO146" s="347"/>
      <c r="FVP146" s="347"/>
      <c r="FVQ146" s="347"/>
      <c r="FVR146" s="347"/>
      <c r="FVS146" s="347"/>
      <c r="FVT146" s="347"/>
      <c r="FVU146" s="347"/>
      <c r="FVV146" s="347"/>
      <c r="FVW146" s="347"/>
      <c r="FVX146" s="347"/>
      <c r="FVY146" s="347"/>
      <c r="FVZ146" s="347"/>
      <c r="FWA146" s="347"/>
      <c r="FWB146" s="347"/>
      <c r="FWC146" s="347"/>
      <c r="FWD146" s="347"/>
      <c r="FWE146" s="347"/>
      <c r="FWF146" s="347"/>
      <c r="FWG146" s="347"/>
      <c r="FWH146" s="347"/>
      <c r="FWI146" s="347"/>
      <c r="FWJ146" s="347"/>
      <c r="FWK146" s="347"/>
      <c r="FWL146" s="347"/>
      <c r="FWM146" s="347"/>
      <c r="FWN146" s="347"/>
      <c r="FWO146" s="347"/>
      <c r="FWP146" s="347"/>
      <c r="FWQ146" s="347"/>
      <c r="FWR146" s="347"/>
      <c r="FWS146" s="347"/>
      <c r="FWT146" s="347"/>
      <c r="FWU146" s="347"/>
      <c r="FWV146" s="347"/>
      <c r="FWW146" s="347"/>
      <c r="FWX146" s="347"/>
      <c r="FWY146" s="347"/>
      <c r="FWZ146" s="347"/>
      <c r="FXA146" s="347"/>
      <c r="FXB146" s="347"/>
      <c r="FXC146" s="347"/>
      <c r="FXD146" s="347"/>
      <c r="FXE146" s="347"/>
      <c r="FXF146" s="347"/>
      <c r="FXG146" s="347"/>
      <c r="FXH146" s="347"/>
      <c r="FXI146" s="347"/>
      <c r="FXJ146" s="347"/>
      <c r="FXK146" s="347"/>
      <c r="FXL146" s="347"/>
      <c r="FXM146" s="347"/>
      <c r="FXN146" s="347"/>
      <c r="FXO146" s="347"/>
      <c r="FXP146" s="347"/>
      <c r="FXQ146" s="347"/>
      <c r="FXR146" s="347"/>
      <c r="FXS146" s="347"/>
      <c r="FXT146" s="347"/>
      <c r="FXU146" s="347"/>
      <c r="FXV146" s="347"/>
      <c r="FXW146" s="347"/>
      <c r="FXX146" s="347"/>
      <c r="FXY146" s="347"/>
      <c r="FXZ146" s="347"/>
      <c r="FYA146" s="347"/>
      <c r="FYB146" s="347"/>
      <c r="FYC146" s="347"/>
      <c r="FYD146" s="347"/>
      <c r="FYE146" s="347"/>
      <c r="FYF146" s="347"/>
      <c r="FYG146" s="347"/>
      <c r="FYH146" s="347"/>
      <c r="FYI146" s="347"/>
      <c r="FYJ146" s="347"/>
      <c r="FYK146" s="347"/>
      <c r="FYL146" s="347"/>
      <c r="FYM146" s="347"/>
      <c r="FYN146" s="347"/>
      <c r="FYO146" s="347"/>
      <c r="FYP146" s="347"/>
      <c r="FYQ146" s="347"/>
      <c r="FYR146" s="347"/>
      <c r="FYS146" s="347"/>
      <c r="FYT146" s="347"/>
      <c r="FYU146" s="347"/>
      <c r="FYV146" s="347"/>
      <c r="FYW146" s="347"/>
      <c r="FYX146" s="347"/>
      <c r="FYY146" s="347"/>
      <c r="FYZ146" s="347"/>
      <c r="FZA146" s="347"/>
      <c r="FZB146" s="347"/>
      <c r="FZC146" s="347"/>
      <c r="FZD146" s="347"/>
      <c r="FZE146" s="347"/>
      <c r="FZF146" s="347"/>
      <c r="FZG146" s="347"/>
      <c r="FZH146" s="347"/>
      <c r="FZI146" s="347"/>
      <c r="FZJ146" s="347"/>
      <c r="FZK146" s="347"/>
      <c r="FZL146" s="347"/>
      <c r="FZM146" s="347"/>
      <c r="FZN146" s="347"/>
      <c r="FZO146" s="347"/>
      <c r="FZP146" s="347"/>
      <c r="FZQ146" s="347"/>
      <c r="FZR146" s="347"/>
      <c r="FZS146" s="347"/>
      <c r="FZT146" s="347"/>
      <c r="FZU146" s="347"/>
      <c r="FZV146" s="347"/>
      <c r="FZW146" s="347"/>
      <c r="FZX146" s="347"/>
      <c r="FZY146" s="347"/>
      <c r="FZZ146" s="347"/>
      <c r="GAA146" s="347"/>
      <c r="GAB146" s="347"/>
      <c r="GAC146" s="347"/>
      <c r="GAD146" s="347"/>
      <c r="GAE146" s="347"/>
      <c r="GAF146" s="347"/>
      <c r="GAG146" s="347"/>
      <c r="GAH146" s="347"/>
      <c r="GAI146" s="347"/>
      <c r="GAJ146" s="347"/>
      <c r="GAK146" s="347"/>
      <c r="GAL146" s="347"/>
      <c r="GAM146" s="347"/>
      <c r="GAN146" s="347"/>
      <c r="GAO146" s="347"/>
      <c r="GAP146" s="347"/>
      <c r="GAQ146" s="347"/>
      <c r="GAR146" s="347"/>
      <c r="GAS146" s="347"/>
      <c r="GAT146" s="347"/>
      <c r="GAU146" s="347"/>
      <c r="GAV146" s="347"/>
      <c r="GAW146" s="347"/>
      <c r="GAX146" s="347"/>
      <c r="GAY146" s="347"/>
      <c r="GAZ146" s="347"/>
      <c r="GBA146" s="347"/>
      <c r="GBB146" s="347"/>
      <c r="GBC146" s="347"/>
      <c r="GBD146" s="347"/>
      <c r="GBE146" s="347"/>
      <c r="GBF146" s="347"/>
      <c r="GBG146" s="347"/>
      <c r="GBH146" s="347"/>
      <c r="GBI146" s="347"/>
      <c r="GBJ146" s="347"/>
      <c r="GBK146" s="347"/>
      <c r="GBL146" s="347"/>
      <c r="GBM146" s="347"/>
      <c r="GBN146" s="347"/>
      <c r="GBO146" s="347"/>
      <c r="GBP146" s="347"/>
      <c r="GBQ146" s="347"/>
      <c r="GBR146" s="347"/>
      <c r="GBS146" s="347"/>
      <c r="GBT146" s="347"/>
      <c r="GBU146" s="347"/>
      <c r="GBV146" s="347"/>
      <c r="GBW146" s="347"/>
      <c r="GBX146" s="347"/>
      <c r="GBY146" s="347"/>
      <c r="GBZ146" s="347"/>
      <c r="GCA146" s="347"/>
      <c r="GCB146" s="347"/>
      <c r="GCC146" s="347"/>
      <c r="GCD146" s="347"/>
      <c r="GCE146" s="347"/>
      <c r="GCF146" s="347"/>
      <c r="GCG146" s="347"/>
      <c r="GCH146" s="347"/>
      <c r="GCI146" s="347"/>
      <c r="GCJ146" s="347"/>
      <c r="GCK146" s="347"/>
      <c r="GCL146" s="347"/>
      <c r="GCM146" s="347"/>
      <c r="GCN146" s="347"/>
      <c r="GCO146" s="347"/>
      <c r="GCP146" s="347"/>
      <c r="GCQ146" s="347"/>
      <c r="GCR146" s="347"/>
      <c r="GCS146" s="347"/>
      <c r="GCT146" s="347"/>
      <c r="GCU146" s="347"/>
      <c r="GCV146" s="347"/>
      <c r="GCW146" s="347"/>
      <c r="GCX146" s="347"/>
      <c r="GCY146" s="347"/>
      <c r="GCZ146" s="347"/>
      <c r="GDA146" s="347"/>
      <c r="GDB146" s="347"/>
      <c r="GDC146" s="347"/>
      <c r="GDD146" s="347"/>
      <c r="GDE146" s="347"/>
      <c r="GDF146" s="347"/>
      <c r="GDG146" s="347"/>
      <c r="GDH146" s="347"/>
      <c r="GDI146" s="347"/>
      <c r="GDJ146" s="347"/>
      <c r="GDK146" s="347"/>
      <c r="GDL146" s="347"/>
      <c r="GDM146" s="347"/>
      <c r="GDN146" s="347"/>
      <c r="GDO146" s="347"/>
      <c r="GDP146" s="347"/>
      <c r="GDQ146" s="347"/>
      <c r="GDR146" s="347"/>
      <c r="GDS146" s="347"/>
      <c r="GDT146" s="347"/>
      <c r="GDU146" s="347"/>
      <c r="GDV146" s="347"/>
      <c r="GDW146" s="347"/>
      <c r="GDX146" s="347"/>
      <c r="GDY146" s="347"/>
      <c r="GDZ146" s="347"/>
      <c r="GEA146" s="347"/>
      <c r="GEB146" s="347"/>
      <c r="GEC146" s="347"/>
      <c r="GED146" s="347"/>
      <c r="GEE146" s="347"/>
      <c r="GEF146" s="347"/>
      <c r="GEG146" s="347"/>
      <c r="GEH146" s="347"/>
      <c r="GEI146" s="347"/>
      <c r="GEJ146" s="347"/>
      <c r="GEK146" s="347"/>
      <c r="GEL146" s="347"/>
      <c r="GEM146" s="347"/>
      <c r="GEN146" s="347"/>
      <c r="GEO146" s="347"/>
      <c r="GEP146" s="347"/>
      <c r="GEQ146" s="347"/>
      <c r="GER146" s="347"/>
      <c r="GES146" s="347"/>
      <c r="GET146" s="347"/>
      <c r="GEU146" s="347"/>
      <c r="GEV146" s="347"/>
      <c r="GEW146" s="347"/>
      <c r="GEX146" s="347"/>
      <c r="GEY146" s="347"/>
      <c r="GEZ146" s="347"/>
      <c r="GFA146" s="347"/>
      <c r="GFB146" s="347"/>
      <c r="GFC146" s="347"/>
      <c r="GFD146" s="347"/>
      <c r="GFE146" s="347"/>
      <c r="GFF146" s="347"/>
      <c r="GFG146" s="347"/>
      <c r="GFH146" s="347"/>
      <c r="GFI146" s="347"/>
      <c r="GFJ146" s="347"/>
      <c r="GFK146" s="347"/>
      <c r="GFL146" s="347"/>
      <c r="GFM146" s="347"/>
      <c r="GFN146" s="347"/>
      <c r="GFO146" s="347"/>
      <c r="GFP146" s="347"/>
      <c r="GFQ146" s="347"/>
      <c r="GFR146" s="347"/>
      <c r="GFS146" s="347"/>
      <c r="GFT146" s="347"/>
      <c r="GFU146" s="347"/>
      <c r="GFV146" s="347"/>
      <c r="GFW146" s="347"/>
      <c r="GFX146" s="347"/>
      <c r="GFY146" s="347"/>
      <c r="GFZ146" s="347"/>
      <c r="GGA146" s="347"/>
      <c r="GGB146" s="347"/>
      <c r="GGC146" s="347"/>
      <c r="GGD146" s="347"/>
      <c r="GGE146" s="347"/>
      <c r="GGF146" s="347"/>
      <c r="GGG146" s="347"/>
      <c r="GGH146" s="347"/>
      <c r="GGI146" s="347"/>
      <c r="GGJ146" s="347"/>
      <c r="GGK146" s="347"/>
      <c r="GGL146" s="347"/>
      <c r="GGM146" s="347"/>
      <c r="GGN146" s="347"/>
      <c r="GGO146" s="347"/>
      <c r="GGP146" s="347"/>
      <c r="GGQ146" s="347"/>
      <c r="GGR146" s="347"/>
      <c r="GGS146" s="347"/>
      <c r="GGT146" s="347"/>
      <c r="GGU146" s="347"/>
      <c r="GGV146" s="347"/>
      <c r="GGW146" s="347"/>
      <c r="GGX146" s="347"/>
      <c r="GGY146" s="347"/>
      <c r="GGZ146" s="347"/>
      <c r="GHA146" s="347"/>
      <c r="GHB146" s="347"/>
      <c r="GHC146" s="347"/>
      <c r="GHD146" s="347"/>
      <c r="GHE146" s="347"/>
      <c r="GHF146" s="347"/>
      <c r="GHG146" s="347"/>
      <c r="GHH146" s="347"/>
      <c r="GHI146" s="347"/>
      <c r="GHJ146" s="347"/>
      <c r="GHK146" s="347"/>
      <c r="GHL146" s="347"/>
      <c r="GHM146" s="347"/>
      <c r="GHN146" s="347"/>
      <c r="GHO146" s="347"/>
      <c r="GHP146" s="347"/>
      <c r="GHQ146" s="347"/>
      <c r="GHR146" s="347"/>
      <c r="GHS146" s="347"/>
      <c r="GHT146" s="347"/>
      <c r="GHU146" s="347"/>
      <c r="GHV146" s="347"/>
      <c r="GHW146" s="347"/>
      <c r="GHX146" s="347"/>
      <c r="GHY146" s="347"/>
      <c r="GHZ146" s="347"/>
      <c r="GIA146" s="347"/>
      <c r="GIB146" s="347"/>
      <c r="GIC146" s="347"/>
      <c r="GID146" s="347"/>
      <c r="GIE146" s="347"/>
      <c r="GIF146" s="347"/>
      <c r="GIG146" s="347"/>
      <c r="GIH146" s="347"/>
      <c r="GII146" s="347"/>
      <c r="GIJ146" s="347"/>
      <c r="GIK146" s="347"/>
      <c r="GIL146" s="347"/>
      <c r="GIM146" s="347"/>
      <c r="GIN146" s="347"/>
      <c r="GIO146" s="347"/>
      <c r="GIP146" s="347"/>
      <c r="GIQ146" s="347"/>
      <c r="GIR146" s="347"/>
      <c r="GIS146" s="347"/>
      <c r="GIT146" s="347"/>
      <c r="GIU146" s="347"/>
      <c r="GIV146" s="347"/>
      <c r="GIW146" s="347"/>
      <c r="GIX146" s="347"/>
    </row>
    <row r="147" spans="1:4990" ht="150" x14ac:dyDescent="0.25">
      <c r="A147" s="443" t="s">
        <v>993</v>
      </c>
      <c r="B147" s="376" t="s">
        <v>269</v>
      </c>
      <c r="C147" s="376" t="s">
        <v>962</v>
      </c>
      <c r="D147" s="376" t="s">
        <v>257</v>
      </c>
      <c r="E147" s="376" t="s">
        <v>1287</v>
      </c>
      <c r="F147" s="393">
        <v>68707</v>
      </c>
      <c r="G147" s="393">
        <v>68707</v>
      </c>
      <c r="H147" s="393">
        <v>67903</v>
      </c>
      <c r="I147" s="266" t="s">
        <v>963</v>
      </c>
      <c r="J147" s="412">
        <v>79959</v>
      </c>
      <c r="K147" s="412">
        <v>79959</v>
      </c>
      <c r="L147" s="412">
        <v>79023.3</v>
      </c>
      <c r="M147" s="347"/>
      <c r="N147" s="353"/>
      <c r="O147" s="353"/>
      <c r="P147" s="353"/>
      <c r="Q147" s="347"/>
      <c r="R147" s="347"/>
      <c r="S147" s="347"/>
      <c r="T147" s="347"/>
      <c r="U147" s="347"/>
      <c r="V147" s="347"/>
      <c r="W147" s="347"/>
      <c r="X147" s="347"/>
      <c r="Y147" s="347"/>
      <c r="Z147" s="347"/>
      <c r="AA147" s="347"/>
      <c r="AB147" s="347"/>
      <c r="AC147" s="347"/>
      <c r="AD147" s="347"/>
      <c r="AE147" s="347"/>
      <c r="AF147" s="347"/>
      <c r="AG147" s="347"/>
      <c r="AH147" s="347"/>
      <c r="AI147" s="347"/>
      <c r="AJ147" s="347"/>
      <c r="AK147" s="347"/>
      <c r="AL147" s="347"/>
      <c r="AM147" s="347"/>
      <c r="AN147" s="347"/>
      <c r="AO147" s="347"/>
      <c r="AP147" s="347"/>
      <c r="AQ147" s="347"/>
      <c r="AR147" s="347"/>
      <c r="AS147" s="347"/>
      <c r="AT147" s="347"/>
      <c r="AU147" s="347"/>
      <c r="AV147" s="347"/>
      <c r="AW147" s="347"/>
      <c r="AX147" s="347"/>
      <c r="AY147" s="347"/>
      <c r="AZ147" s="347"/>
      <c r="BA147" s="347"/>
      <c r="BB147" s="347"/>
      <c r="BC147" s="347"/>
      <c r="BD147" s="347"/>
      <c r="BE147" s="347"/>
      <c r="BF147" s="347"/>
      <c r="BG147" s="347"/>
      <c r="BH147" s="347"/>
      <c r="BI147" s="347"/>
      <c r="BJ147" s="347"/>
      <c r="BK147" s="347"/>
      <c r="BL147" s="347"/>
      <c r="BM147" s="347"/>
      <c r="BN147" s="347"/>
      <c r="BO147" s="347"/>
      <c r="BP147" s="347"/>
      <c r="BQ147" s="347"/>
      <c r="BR147" s="347"/>
      <c r="BS147" s="347"/>
      <c r="BT147" s="347"/>
      <c r="BU147" s="347"/>
      <c r="BV147" s="347"/>
      <c r="BW147" s="347"/>
      <c r="BX147" s="347"/>
      <c r="BY147" s="347"/>
      <c r="BZ147" s="347"/>
      <c r="CA147" s="347"/>
      <c r="CB147" s="347"/>
      <c r="CC147" s="347"/>
      <c r="CD147" s="347"/>
      <c r="CE147" s="347"/>
      <c r="CF147" s="347"/>
      <c r="CG147" s="347"/>
      <c r="CH147" s="347"/>
      <c r="CI147" s="347"/>
      <c r="CJ147" s="347"/>
      <c r="CK147" s="347"/>
      <c r="CL147" s="347"/>
      <c r="CM147" s="347"/>
      <c r="CN147" s="347"/>
      <c r="CO147" s="347"/>
      <c r="CP147" s="347"/>
      <c r="CQ147" s="347"/>
      <c r="CR147" s="347"/>
      <c r="CS147" s="347"/>
      <c r="CT147" s="347"/>
      <c r="CU147" s="347"/>
      <c r="CV147" s="347"/>
      <c r="CW147" s="347"/>
      <c r="CX147" s="347"/>
      <c r="CY147" s="347"/>
      <c r="CZ147" s="347"/>
      <c r="DA147" s="347"/>
      <c r="DB147" s="347"/>
      <c r="DC147" s="347"/>
      <c r="DD147" s="347"/>
      <c r="DE147" s="347"/>
      <c r="DF147" s="347"/>
      <c r="DG147" s="347"/>
      <c r="DH147" s="347"/>
      <c r="DI147" s="347"/>
      <c r="DJ147" s="347"/>
      <c r="DK147" s="347"/>
      <c r="DL147" s="347"/>
      <c r="DM147" s="347"/>
      <c r="DN147" s="347"/>
      <c r="DO147" s="347"/>
      <c r="DP147" s="347"/>
      <c r="DQ147" s="347"/>
      <c r="DR147" s="347"/>
      <c r="DS147" s="347"/>
      <c r="DT147" s="347"/>
      <c r="DU147" s="347"/>
      <c r="DV147" s="347"/>
      <c r="DW147" s="347"/>
      <c r="DX147" s="347"/>
      <c r="DY147" s="347"/>
      <c r="DZ147" s="347"/>
      <c r="EA147" s="347"/>
      <c r="EB147" s="347"/>
      <c r="EC147" s="347"/>
      <c r="ED147" s="347"/>
      <c r="EE147" s="347"/>
      <c r="EF147" s="347"/>
      <c r="EG147" s="347"/>
      <c r="EH147" s="347"/>
      <c r="EI147" s="347"/>
      <c r="EJ147" s="347"/>
      <c r="EK147" s="347"/>
      <c r="EL147" s="347"/>
      <c r="EM147" s="347"/>
      <c r="EN147" s="347"/>
      <c r="EO147" s="347"/>
      <c r="EP147" s="347"/>
      <c r="EQ147" s="347"/>
      <c r="ER147" s="347"/>
      <c r="ES147" s="347"/>
      <c r="ET147" s="347"/>
      <c r="EU147" s="347"/>
      <c r="EV147" s="347"/>
      <c r="EW147" s="347"/>
      <c r="EX147" s="347"/>
      <c r="EY147" s="347"/>
      <c r="EZ147" s="347"/>
      <c r="FA147" s="347"/>
      <c r="FB147" s="347"/>
      <c r="FC147" s="347"/>
      <c r="FD147" s="347"/>
      <c r="FE147" s="347"/>
      <c r="FF147" s="347"/>
      <c r="FG147" s="347"/>
      <c r="FH147" s="347"/>
      <c r="FI147" s="347"/>
      <c r="FJ147" s="347"/>
      <c r="FK147" s="347"/>
      <c r="FL147" s="347"/>
      <c r="FM147" s="347"/>
      <c r="FN147" s="347"/>
      <c r="FO147" s="347"/>
      <c r="FP147" s="347"/>
      <c r="FQ147" s="347"/>
      <c r="FR147" s="347"/>
      <c r="FS147" s="347"/>
      <c r="FT147" s="347"/>
      <c r="FU147" s="347"/>
      <c r="FV147" s="347"/>
      <c r="FW147" s="347"/>
      <c r="FX147" s="347"/>
      <c r="FY147" s="347"/>
      <c r="FZ147" s="347"/>
      <c r="GA147" s="347"/>
      <c r="GB147" s="347"/>
      <c r="GC147" s="347"/>
      <c r="GD147" s="347"/>
      <c r="GE147" s="347"/>
      <c r="GF147" s="347"/>
      <c r="GG147" s="347"/>
      <c r="GH147" s="347"/>
      <c r="GI147" s="347"/>
      <c r="GJ147" s="347"/>
      <c r="GK147" s="347"/>
      <c r="GL147" s="347"/>
      <c r="GM147" s="347"/>
      <c r="GN147" s="347"/>
      <c r="GO147" s="347"/>
      <c r="GP147" s="347"/>
      <c r="GQ147" s="347"/>
      <c r="GR147" s="347"/>
      <c r="GS147" s="347"/>
      <c r="GT147" s="347"/>
      <c r="GU147" s="347"/>
      <c r="GV147" s="347"/>
      <c r="GW147" s="347"/>
      <c r="GX147" s="347"/>
      <c r="GY147" s="347"/>
      <c r="GZ147" s="347"/>
      <c r="HA147" s="347"/>
      <c r="HB147" s="347"/>
      <c r="HC147" s="347"/>
      <c r="HD147" s="347"/>
      <c r="HE147" s="347"/>
      <c r="HF147" s="347"/>
      <c r="HG147" s="347"/>
      <c r="HH147" s="347"/>
      <c r="HI147" s="347"/>
      <c r="HJ147" s="347"/>
      <c r="HK147" s="347"/>
      <c r="HL147" s="347"/>
      <c r="HM147" s="347"/>
      <c r="HN147" s="347"/>
      <c r="HO147" s="347"/>
      <c r="HP147" s="347"/>
      <c r="HQ147" s="347"/>
      <c r="HR147" s="347"/>
      <c r="HS147" s="347"/>
      <c r="HT147" s="347"/>
      <c r="HU147" s="347"/>
      <c r="HV147" s="347"/>
      <c r="HW147" s="347"/>
      <c r="HX147" s="347"/>
      <c r="HY147" s="347"/>
      <c r="HZ147" s="347"/>
      <c r="IA147" s="347"/>
      <c r="IB147" s="347"/>
      <c r="IC147" s="347"/>
      <c r="ID147" s="347"/>
      <c r="IE147" s="347"/>
      <c r="IF147" s="347"/>
      <c r="IG147" s="347"/>
      <c r="IH147" s="347"/>
      <c r="II147" s="347"/>
      <c r="IJ147" s="347"/>
      <c r="IK147" s="347"/>
      <c r="IL147" s="347"/>
      <c r="IM147" s="347"/>
      <c r="IN147" s="347"/>
      <c r="IO147" s="347"/>
      <c r="IP147" s="347"/>
      <c r="IQ147" s="347"/>
      <c r="IR147" s="347"/>
      <c r="IS147" s="347"/>
      <c r="IT147" s="347"/>
      <c r="IU147" s="347"/>
      <c r="IV147" s="347"/>
      <c r="IW147" s="347"/>
      <c r="IX147" s="347"/>
      <c r="IY147" s="347"/>
      <c r="IZ147" s="347"/>
      <c r="JA147" s="347"/>
      <c r="JB147" s="347"/>
      <c r="JC147" s="347"/>
      <c r="JD147" s="347"/>
      <c r="JE147" s="347"/>
      <c r="JF147" s="347"/>
      <c r="JG147" s="347"/>
      <c r="JH147" s="347"/>
      <c r="JI147" s="347"/>
      <c r="JJ147" s="347"/>
      <c r="JK147" s="347"/>
      <c r="JL147" s="347"/>
      <c r="JM147" s="347"/>
      <c r="JN147" s="347"/>
      <c r="JO147" s="347"/>
      <c r="JP147" s="347"/>
      <c r="JQ147" s="347"/>
      <c r="JR147" s="347"/>
      <c r="JS147" s="347"/>
      <c r="JT147" s="347"/>
      <c r="JU147" s="347"/>
      <c r="JV147" s="347"/>
      <c r="JW147" s="347"/>
      <c r="JX147" s="347"/>
      <c r="JY147" s="347"/>
      <c r="JZ147" s="347"/>
      <c r="KA147" s="347"/>
      <c r="KB147" s="347"/>
      <c r="KC147" s="347"/>
      <c r="KD147" s="347"/>
      <c r="KE147" s="347"/>
      <c r="KF147" s="347"/>
      <c r="KG147" s="347"/>
      <c r="KH147" s="347"/>
      <c r="KI147" s="347"/>
      <c r="KJ147" s="347"/>
      <c r="KK147" s="347"/>
      <c r="KL147" s="347"/>
      <c r="KM147" s="347"/>
      <c r="KN147" s="347"/>
      <c r="KO147" s="347"/>
      <c r="KP147" s="347"/>
      <c r="KQ147" s="347"/>
      <c r="KR147" s="347"/>
      <c r="KS147" s="347"/>
      <c r="KT147" s="347"/>
      <c r="KU147" s="347"/>
      <c r="KV147" s="347"/>
      <c r="KW147" s="347"/>
      <c r="KX147" s="347"/>
      <c r="KY147" s="347"/>
      <c r="KZ147" s="347"/>
      <c r="LA147" s="347"/>
      <c r="LB147" s="347"/>
      <c r="LC147" s="347"/>
      <c r="LD147" s="347"/>
      <c r="LE147" s="347"/>
      <c r="LF147" s="347"/>
      <c r="LG147" s="347"/>
      <c r="LH147" s="347"/>
      <c r="LI147" s="347"/>
      <c r="LJ147" s="347"/>
      <c r="LK147" s="347"/>
      <c r="LL147" s="347"/>
      <c r="LM147" s="347"/>
      <c r="LN147" s="347"/>
      <c r="LO147" s="347"/>
      <c r="LP147" s="347"/>
      <c r="LQ147" s="347"/>
      <c r="LR147" s="347"/>
      <c r="LS147" s="347"/>
      <c r="LT147" s="347"/>
      <c r="LU147" s="347"/>
      <c r="LV147" s="347"/>
      <c r="LW147" s="347"/>
      <c r="LX147" s="347"/>
      <c r="LY147" s="347"/>
      <c r="LZ147" s="347"/>
      <c r="MA147" s="347"/>
      <c r="MB147" s="347"/>
      <c r="MC147" s="347"/>
      <c r="MD147" s="347"/>
      <c r="ME147" s="347"/>
      <c r="MF147" s="347"/>
      <c r="MG147" s="347"/>
      <c r="MH147" s="347"/>
      <c r="MI147" s="347"/>
      <c r="MJ147" s="347"/>
      <c r="MK147" s="347"/>
      <c r="ML147" s="347"/>
      <c r="MM147" s="347"/>
      <c r="MN147" s="347"/>
      <c r="MO147" s="347"/>
      <c r="MP147" s="347"/>
      <c r="MQ147" s="347"/>
      <c r="MR147" s="347"/>
      <c r="MS147" s="347"/>
      <c r="MT147" s="347"/>
      <c r="MU147" s="347"/>
      <c r="MV147" s="347"/>
      <c r="MW147" s="347"/>
      <c r="MX147" s="347"/>
      <c r="MY147" s="347"/>
      <c r="MZ147" s="347"/>
      <c r="NA147" s="347"/>
      <c r="NB147" s="347"/>
      <c r="NC147" s="347"/>
      <c r="ND147" s="347"/>
      <c r="NE147" s="347"/>
      <c r="NF147" s="347"/>
      <c r="NG147" s="347"/>
      <c r="NH147" s="347"/>
      <c r="NI147" s="347"/>
      <c r="NJ147" s="347"/>
      <c r="NK147" s="347"/>
      <c r="NL147" s="347"/>
      <c r="NM147" s="347"/>
      <c r="NN147" s="347"/>
      <c r="NO147" s="347"/>
      <c r="NP147" s="347"/>
      <c r="NQ147" s="347"/>
      <c r="NR147" s="347"/>
      <c r="NS147" s="347"/>
      <c r="NT147" s="347"/>
      <c r="NU147" s="347"/>
      <c r="NV147" s="347"/>
      <c r="NW147" s="347"/>
      <c r="NX147" s="347"/>
      <c r="NY147" s="347"/>
      <c r="NZ147" s="347"/>
      <c r="OA147" s="347"/>
      <c r="OB147" s="347"/>
      <c r="OC147" s="347"/>
      <c r="OD147" s="347"/>
      <c r="OE147" s="347"/>
      <c r="OF147" s="347"/>
      <c r="OG147" s="347"/>
      <c r="OH147" s="347"/>
      <c r="OI147" s="347"/>
      <c r="OJ147" s="347"/>
      <c r="OK147" s="347"/>
      <c r="OL147" s="347"/>
      <c r="OM147" s="347"/>
      <c r="ON147" s="347"/>
      <c r="OO147" s="347"/>
      <c r="OP147" s="347"/>
      <c r="OQ147" s="347"/>
      <c r="OR147" s="347"/>
      <c r="OS147" s="347"/>
      <c r="OT147" s="347"/>
      <c r="OU147" s="347"/>
      <c r="OV147" s="347"/>
      <c r="OW147" s="347"/>
      <c r="OX147" s="347"/>
      <c r="OY147" s="347"/>
      <c r="OZ147" s="347"/>
      <c r="PA147" s="347"/>
      <c r="PB147" s="347"/>
      <c r="PC147" s="347"/>
      <c r="PD147" s="347"/>
      <c r="PE147" s="347"/>
      <c r="PF147" s="347"/>
      <c r="PG147" s="347"/>
      <c r="PH147" s="347"/>
      <c r="PI147" s="347"/>
      <c r="PJ147" s="347"/>
      <c r="PK147" s="347"/>
      <c r="PL147" s="347"/>
      <c r="PM147" s="347"/>
      <c r="PN147" s="347"/>
      <c r="PO147" s="347"/>
      <c r="PP147" s="347"/>
      <c r="PQ147" s="347"/>
      <c r="PR147" s="347"/>
      <c r="PS147" s="347"/>
      <c r="PT147" s="347"/>
      <c r="PU147" s="347"/>
      <c r="PV147" s="347"/>
      <c r="PW147" s="347"/>
      <c r="PX147" s="347"/>
      <c r="PY147" s="347"/>
      <c r="PZ147" s="347"/>
      <c r="QA147" s="347"/>
      <c r="QB147" s="347"/>
      <c r="QC147" s="347"/>
      <c r="QD147" s="347"/>
      <c r="QE147" s="347"/>
      <c r="QF147" s="347"/>
      <c r="QG147" s="347"/>
      <c r="QH147" s="347"/>
      <c r="QI147" s="347"/>
      <c r="QJ147" s="347"/>
      <c r="QK147" s="347"/>
      <c r="QL147" s="347"/>
      <c r="QM147" s="347"/>
      <c r="QN147" s="347"/>
      <c r="QO147" s="347"/>
      <c r="QP147" s="347"/>
      <c r="QQ147" s="347"/>
      <c r="QR147" s="347"/>
      <c r="QS147" s="347"/>
      <c r="QT147" s="347"/>
      <c r="QU147" s="347"/>
      <c r="QV147" s="347"/>
      <c r="QW147" s="347"/>
      <c r="QX147" s="347"/>
      <c r="QY147" s="347"/>
      <c r="QZ147" s="347"/>
      <c r="RA147" s="347"/>
      <c r="RB147" s="347"/>
      <c r="RC147" s="347"/>
      <c r="RD147" s="347"/>
      <c r="RE147" s="347"/>
      <c r="RF147" s="347"/>
      <c r="RG147" s="347"/>
      <c r="RH147" s="347"/>
      <c r="RI147" s="347"/>
      <c r="RJ147" s="347"/>
      <c r="RK147" s="347"/>
      <c r="RL147" s="347"/>
      <c r="RM147" s="347"/>
      <c r="RN147" s="347"/>
      <c r="RO147" s="347"/>
      <c r="RP147" s="347"/>
      <c r="RQ147" s="347"/>
      <c r="RR147" s="347"/>
      <c r="RS147" s="347"/>
      <c r="RT147" s="347"/>
      <c r="RU147" s="347"/>
      <c r="RV147" s="347"/>
      <c r="RW147" s="347"/>
      <c r="RX147" s="347"/>
      <c r="RY147" s="347"/>
      <c r="RZ147" s="347"/>
      <c r="SA147" s="347"/>
      <c r="SB147" s="347"/>
      <c r="SC147" s="347"/>
      <c r="SD147" s="347"/>
      <c r="SE147" s="347"/>
      <c r="SF147" s="347"/>
      <c r="SG147" s="347"/>
      <c r="SH147" s="347"/>
      <c r="SI147" s="347"/>
      <c r="SJ147" s="347"/>
      <c r="SK147" s="347"/>
      <c r="SL147" s="347"/>
      <c r="SM147" s="347"/>
      <c r="SN147" s="347"/>
      <c r="SO147" s="347"/>
      <c r="SP147" s="347"/>
      <c r="SQ147" s="347"/>
      <c r="SR147" s="347"/>
      <c r="SS147" s="347"/>
      <c r="ST147" s="347"/>
      <c r="SU147" s="347"/>
      <c r="SV147" s="347"/>
      <c r="SW147" s="347"/>
      <c r="SX147" s="347"/>
      <c r="SY147" s="347"/>
      <c r="SZ147" s="347"/>
      <c r="TA147" s="347"/>
      <c r="TB147" s="347"/>
      <c r="TC147" s="347"/>
      <c r="TD147" s="347"/>
      <c r="TE147" s="347"/>
      <c r="TF147" s="347"/>
      <c r="TG147" s="347"/>
      <c r="TH147" s="347"/>
      <c r="TI147" s="347"/>
      <c r="TJ147" s="347"/>
      <c r="TK147" s="347"/>
      <c r="TL147" s="347"/>
      <c r="TM147" s="347"/>
      <c r="TN147" s="347"/>
      <c r="TO147" s="347"/>
      <c r="TP147" s="347"/>
      <c r="TQ147" s="347"/>
      <c r="TR147" s="347"/>
      <c r="TS147" s="347"/>
      <c r="TT147" s="347"/>
      <c r="TU147" s="347"/>
      <c r="TV147" s="347"/>
      <c r="TW147" s="347"/>
      <c r="TX147" s="347"/>
      <c r="TY147" s="347"/>
      <c r="TZ147" s="347"/>
      <c r="UA147" s="347"/>
      <c r="UB147" s="347"/>
      <c r="UC147" s="347"/>
      <c r="UD147" s="347"/>
      <c r="UE147" s="347"/>
      <c r="UF147" s="347"/>
      <c r="UG147" s="347"/>
      <c r="UH147" s="347"/>
      <c r="UI147" s="347"/>
      <c r="UJ147" s="347"/>
      <c r="UK147" s="347"/>
      <c r="UL147" s="347"/>
      <c r="UM147" s="347"/>
      <c r="UN147" s="347"/>
      <c r="UO147" s="347"/>
      <c r="UP147" s="347"/>
      <c r="UQ147" s="347"/>
      <c r="UR147" s="347"/>
      <c r="US147" s="347"/>
      <c r="UT147" s="347"/>
      <c r="UU147" s="347"/>
      <c r="UV147" s="347"/>
      <c r="UW147" s="347"/>
      <c r="UX147" s="347"/>
      <c r="UY147" s="347"/>
      <c r="UZ147" s="347"/>
      <c r="VA147" s="347"/>
      <c r="VB147" s="347"/>
      <c r="VC147" s="347"/>
      <c r="VD147" s="347"/>
      <c r="VE147" s="347"/>
      <c r="VF147" s="347"/>
      <c r="VG147" s="347"/>
      <c r="VH147" s="347"/>
      <c r="VI147" s="347"/>
      <c r="VJ147" s="347"/>
      <c r="VK147" s="347"/>
      <c r="VL147" s="347"/>
      <c r="VM147" s="347"/>
      <c r="VN147" s="347"/>
      <c r="VO147" s="347"/>
      <c r="VP147" s="347"/>
      <c r="VQ147" s="347"/>
      <c r="VR147" s="347"/>
      <c r="VS147" s="347"/>
      <c r="VT147" s="347"/>
      <c r="VU147" s="347"/>
      <c r="VV147" s="347"/>
      <c r="VW147" s="347"/>
      <c r="VX147" s="347"/>
      <c r="VY147" s="347"/>
      <c r="VZ147" s="347"/>
      <c r="WA147" s="347"/>
      <c r="WB147" s="347"/>
      <c r="WC147" s="347"/>
      <c r="WD147" s="347"/>
      <c r="WE147" s="347"/>
      <c r="WF147" s="347"/>
      <c r="WG147" s="347"/>
      <c r="WH147" s="347"/>
      <c r="WI147" s="347"/>
      <c r="WJ147" s="347"/>
      <c r="WK147" s="347"/>
      <c r="WL147" s="347"/>
      <c r="WM147" s="347"/>
      <c r="WN147" s="347"/>
      <c r="WO147" s="347"/>
      <c r="WP147" s="347"/>
      <c r="WQ147" s="347"/>
      <c r="WR147" s="347"/>
      <c r="WS147" s="347"/>
      <c r="WT147" s="347"/>
      <c r="WU147" s="347"/>
      <c r="WV147" s="347"/>
      <c r="WW147" s="347"/>
      <c r="WX147" s="347"/>
      <c r="WY147" s="347"/>
      <c r="WZ147" s="347"/>
      <c r="XA147" s="347"/>
      <c r="XB147" s="347"/>
      <c r="XC147" s="347"/>
      <c r="XD147" s="347"/>
      <c r="XE147" s="347"/>
      <c r="XF147" s="347"/>
      <c r="XG147" s="347"/>
      <c r="XH147" s="347"/>
      <c r="XI147" s="347"/>
      <c r="XJ147" s="347"/>
      <c r="XK147" s="347"/>
      <c r="XL147" s="347"/>
      <c r="XM147" s="347"/>
      <c r="XN147" s="347"/>
      <c r="XO147" s="347"/>
      <c r="XP147" s="347"/>
      <c r="XQ147" s="347"/>
      <c r="XR147" s="347"/>
      <c r="XS147" s="347"/>
      <c r="XT147" s="347"/>
      <c r="XU147" s="347"/>
      <c r="XV147" s="347"/>
      <c r="XW147" s="347"/>
      <c r="XX147" s="347"/>
      <c r="XY147" s="347"/>
      <c r="XZ147" s="347"/>
      <c r="YA147" s="347"/>
      <c r="YB147" s="347"/>
      <c r="YC147" s="347"/>
      <c r="YD147" s="347"/>
      <c r="YE147" s="347"/>
      <c r="YF147" s="347"/>
      <c r="YG147" s="347"/>
      <c r="YH147" s="347"/>
      <c r="YI147" s="347"/>
      <c r="YJ147" s="347"/>
      <c r="YK147" s="347"/>
      <c r="YL147" s="347"/>
      <c r="YM147" s="347"/>
      <c r="YN147" s="347"/>
      <c r="YO147" s="347"/>
      <c r="YP147" s="347"/>
      <c r="YQ147" s="347"/>
      <c r="YR147" s="347"/>
      <c r="YS147" s="347"/>
      <c r="YT147" s="347"/>
      <c r="YU147" s="347"/>
      <c r="YV147" s="347"/>
      <c r="YW147" s="347"/>
      <c r="YX147" s="347"/>
      <c r="YY147" s="347"/>
      <c r="YZ147" s="347"/>
      <c r="ZA147" s="347"/>
      <c r="ZB147" s="347"/>
      <c r="ZC147" s="347"/>
      <c r="ZD147" s="347"/>
      <c r="ZE147" s="347"/>
      <c r="ZF147" s="347"/>
      <c r="ZG147" s="347"/>
      <c r="ZH147" s="347"/>
      <c r="ZI147" s="347"/>
      <c r="ZJ147" s="347"/>
      <c r="ZK147" s="347"/>
      <c r="ZL147" s="347"/>
      <c r="ZM147" s="347"/>
      <c r="ZN147" s="347"/>
      <c r="ZO147" s="347"/>
      <c r="ZP147" s="347"/>
      <c r="ZQ147" s="347"/>
      <c r="ZR147" s="347"/>
      <c r="ZS147" s="347"/>
      <c r="ZT147" s="347"/>
      <c r="ZU147" s="347"/>
      <c r="ZV147" s="347"/>
      <c r="ZW147" s="347"/>
      <c r="ZX147" s="347"/>
      <c r="ZY147" s="347"/>
      <c r="ZZ147" s="347"/>
      <c r="AAA147" s="347"/>
      <c r="AAB147" s="347"/>
      <c r="AAC147" s="347"/>
      <c r="AAD147" s="347"/>
      <c r="AAE147" s="347"/>
      <c r="AAF147" s="347"/>
      <c r="AAG147" s="347"/>
      <c r="AAH147" s="347"/>
      <c r="AAI147" s="347"/>
      <c r="AAJ147" s="347"/>
      <c r="AAK147" s="347"/>
      <c r="AAL147" s="347"/>
      <c r="AAM147" s="347"/>
      <c r="AAN147" s="347"/>
      <c r="AAO147" s="347"/>
      <c r="AAP147" s="347"/>
      <c r="AAQ147" s="347"/>
      <c r="AAR147" s="347"/>
      <c r="AAS147" s="347"/>
      <c r="AAT147" s="347"/>
      <c r="AAU147" s="347"/>
      <c r="AAV147" s="347"/>
      <c r="AAW147" s="347"/>
      <c r="AAX147" s="347"/>
      <c r="AAY147" s="347"/>
      <c r="AAZ147" s="347"/>
      <c r="ABA147" s="347"/>
      <c r="ABB147" s="347"/>
      <c r="ABC147" s="347"/>
      <c r="ABD147" s="347"/>
      <c r="ABE147" s="347"/>
      <c r="ABF147" s="347"/>
      <c r="ABG147" s="347"/>
      <c r="ABH147" s="347"/>
      <c r="ABI147" s="347"/>
      <c r="ABJ147" s="347"/>
      <c r="ABK147" s="347"/>
      <c r="ABL147" s="347"/>
      <c r="ABM147" s="347"/>
      <c r="ABN147" s="347"/>
      <c r="ABO147" s="347"/>
      <c r="ABP147" s="347"/>
      <c r="ABQ147" s="347"/>
      <c r="ABR147" s="347"/>
      <c r="ABS147" s="347"/>
      <c r="ABT147" s="347"/>
      <c r="ABU147" s="347"/>
      <c r="ABV147" s="347"/>
      <c r="ABW147" s="347"/>
      <c r="ABX147" s="347"/>
      <c r="ABY147" s="347"/>
      <c r="ABZ147" s="347"/>
      <c r="ACA147" s="347"/>
      <c r="ACB147" s="347"/>
      <c r="ACC147" s="347"/>
      <c r="ACD147" s="347"/>
      <c r="ACE147" s="347"/>
      <c r="ACF147" s="347"/>
      <c r="ACG147" s="347"/>
      <c r="ACH147" s="347"/>
      <c r="ACI147" s="347"/>
      <c r="ACJ147" s="347"/>
      <c r="ACK147" s="347"/>
      <c r="ACL147" s="347"/>
      <c r="ACM147" s="347"/>
      <c r="ACN147" s="347"/>
      <c r="ACO147" s="347"/>
      <c r="ACP147" s="347"/>
      <c r="ACQ147" s="347"/>
      <c r="ACR147" s="347"/>
      <c r="ACS147" s="347"/>
      <c r="ACT147" s="347"/>
      <c r="ACU147" s="347"/>
      <c r="ACV147" s="347"/>
      <c r="ACW147" s="347"/>
      <c r="ACX147" s="347"/>
      <c r="ACY147" s="347"/>
      <c r="ACZ147" s="347"/>
      <c r="ADA147" s="347"/>
      <c r="ADB147" s="347"/>
      <c r="ADC147" s="347"/>
      <c r="ADD147" s="347"/>
      <c r="ADE147" s="347"/>
      <c r="ADF147" s="347"/>
      <c r="ADG147" s="347"/>
      <c r="ADH147" s="347"/>
      <c r="ADI147" s="347"/>
      <c r="ADJ147" s="347"/>
      <c r="ADK147" s="347"/>
      <c r="ADL147" s="347"/>
      <c r="ADM147" s="347"/>
      <c r="ADN147" s="347"/>
      <c r="ADO147" s="347"/>
      <c r="ADP147" s="347"/>
      <c r="ADQ147" s="347"/>
      <c r="ADR147" s="347"/>
      <c r="ADS147" s="347"/>
      <c r="ADT147" s="347"/>
      <c r="ADU147" s="347"/>
      <c r="ADV147" s="347"/>
      <c r="ADW147" s="347"/>
      <c r="ADX147" s="347"/>
      <c r="ADY147" s="347"/>
      <c r="ADZ147" s="347"/>
      <c r="AEA147" s="347"/>
      <c r="AEB147" s="347"/>
      <c r="AEC147" s="347"/>
      <c r="AED147" s="347"/>
      <c r="AEE147" s="347"/>
      <c r="AEF147" s="347"/>
      <c r="AEG147" s="347"/>
      <c r="AEH147" s="347"/>
      <c r="AEI147" s="347"/>
      <c r="AEJ147" s="347"/>
      <c r="AEK147" s="347"/>
      <c r="AEL147" s="347"/>
      <c r="AEM147" s="347"/>
      <c r="AEN147" s="347"/>
      <c r="AEO147" s="347"/>
      <c r="AEP147" s="347"/>
      <c r="AEQ147" s="347"/>
      <c r="AER147" s="347"/>
      <c r="AES147" s="347"/>
      <c r="AET147" s="347"/>
      <c r="AEU147" s="347"/>
      <c r="AEV147" s="347"/>
      <c r="AEW147" s="347"/>
      <c r="AEX147" s="347"/>
      <c r="AEY147" s="347"/>
      <c r="AEZ147" s="347"/>
      <c r="AFA147" s="347"/>
      <c r="AFB147" s="347"/>
      <c r="AFC147" s="347"/>
      <c r="AFD147" s="347"/>
      <c r="AFE147" s="347"/>
      <c r="AFF147" s="347"/>
      <c r="AFG147" s="347"/>
      <c r="AFH147" s="347"/>
      <c r="AFI147" s="347"/>
      <c r="AFJ147" s="347"/>
      <c r="AFK147" s="347"/>
      <c r="AFL147" s="347"/>
      <c r="AFM147" s="347"/>
      <c r="AFN147" s="347"/>
      <c r="AFO147" s="347"/>
      <c r="AFP147" s="347"/>
      <c r="AFQ147" s="347"/>
      <c r="AFR147" s="347"/>
      <c r="AFS147" s="347"/>
      <c r="AFT147" s="347"/>
      <c r="AFU147" s="347"/>
      <c r="AFV147" s="347"/>
      <c r="AFW147" s="347"/>
      <c r="AFX147" s="347"/>
      <c r="AFY147" s="347"/>
      <c r="AFZ147" s="347"/>
      <c r="AGA147" s="347"/>
      <c r="AGB147" s="347"/>
      <c r="AGC147" s="347"/>
      <c r="AGD147" s="347"/>
      <c r="AGE147" s="347"/>
      <c r="AGF147" s="347"/>
      <c r="AGG147" s="347"/>
      <c r="AGH147" s="347"/>
      <c r="AGI147" s="347"/>
      <c r="AGJ147" s="347"/>
      <c r="AGK147" s="347"/>
      <c r="AGL147" s="347"/>
      <c r="AGM147" s="347"/>
      <c r="AGN147" s="347"/>
      <c r="AGO147" s="347"/>
      <c r="AGP147" s="347"/>
      <c r="AGQ147" s="347"/>
      <c r="AGR147" s="347"/>
      <c r="AGS147" s="347"/>
      <c r="AGT147" s="347"/>
      <c r="AGU147" s="347"/>
      <c r="AGV147" s="347"/>
      <c r="AGW147" s="347"/>
      <c r="AGX147" s="347"/>
      <c r="AGY147" s="347"/>
      <c r="AGZ147" s="347"/>
      <c r="AHA147" s="347"/>
      <c r="AHB147" s="347"/>
      <c r="AHC147" s="347"/>
      <c r="AHD147" s="347"/>
      <c r="AHE147" s="347"/>
      <c r="AHF147" s="347"/>
      <c r="AHG147" s="347"/>
      <c r="AHH147" s="347"/>
      <c r="AHI147" s="347"/>
      <c r="AHJ147" s="347"/>
      <c r="AHK147" s="347"/>
      <c r="AHL147" s="347"/>
      <c r="AHM147" s="347"/>
      <c r="AHN147" s="347"/>
      <c r="AHO147" s="347"/>
      <c r="AHP147" s="347"/>
      <c r="AHQ147" s="347"/>
      <c r="AHR147" s="347"/>
      <c r="AHS147" s="347"/>
      <c r="AHT147" s="347"/>
      <c r="AHU147" s="347"/>
      <c r="AHV147" s="347"/>
      <c r="AHW147" s="347"/>
      <c r="AHX147" s="347"/>
      <c r="AHY147" s="347"/>
      <c r="AHZ147" s="347"/>
      <c r="AIA147" s="347"/>
      <c r="AIB147" s="347"/>
      <c r="AIC147" s="347"/>
      <c r="AID147" s="347"/>
      <c r="AIE147" s="347"/>
      <c r="AIF147" s="347"/>
      <c r="AIG147" s="347"/>
      <c r="AIH147" s="347"/>
      <c r="AII147" s="347"/>
      <c r="AIJ147" s="347"/>
      <c r="AIK147" s="347"/>
      <c r="AIL147" s="347"/>
      <c r="AIM147" s="347"/>
      <c r="AIN147" s="347"/>
      <c r="AIO147" s="347"/>
      <c r="AIP147" s="347"/>
      <c r="AIQ147" s="347"/>
      <c r="AIR147" s="347"/>
      <c r="AIS147" s="347"/>
      <c r="AIT147" s="347"/>
      <c r="AIU147" s="347"/>
      <c r="AIV147" s="347"/>
      <c r="AIW147" s="347"/>
      <c r="AIX147" s="347"/>
      <c r="AIY147" s="347"/>
      <c r="AIZ147" s="347"/>
      <c r="AJA147" s="347"/>
      <c r="AJB147" s="347"/>
      <c r="AJC147" s="347"/>
      <c r="AJD147" s="347"/>
      <c r="AJE147" s="347"/>
      <c r="AJF147" s="347"/>
      <c r="AJG147" s="347"/>
      <c r="AJH147" s="347"/>
      <c r="AJI147" s="347"/>
      <c r="AJJ147" s="347"/>
      <c r="AJK147" s="347"/>
      <c r="AJL147" s="347"/>
      <c r="AJM147" s="347"/>
      <c r="AJN147" s="347"/>
      <c r="AJO147" s="347"/>
      <c r="AJP147" s="347"/>
      <c r="AJQ147" s="347"/>
      <c r="AJR147" s="347"/>
      <c r="AJS147" s="347"/>
      <c r="AJT147" s="347"/>
      <c r="AJU147" s="347"/>
      <c r="AJV147" s="347"/>
      <c r="AJW147" s="347"/>
      <c r="AJX147" s="347"/>
      <c r="AJY147" s="347"/>
      <c r="AJZ147" s="347"/>
      <c r="AKA147" s="347"/>
      <c r="AKB147" s="347"/>
      <c r="AKC147" s="347"/>
      <c r="AKD147" s="347"/>
      <c r="AKE147" s="347"/>
      <c r="AKF147" s="347"/>
      <c r="AKG147" s="347"/>
      <c r="AKH147" s="347"/>
      <c r="AKI147" s="347"/>
      <c r="AKJ147" s="347"/>
      <c r="AKK147" s="347"/>
      <c r="AKL147" s="347"/>
      <c r="AKM147" s="347"/>
      <c r="AKN147" s="347"/>
      <c r="AKO147" s="347"/>
      <c r="AKP147" s="347"/>
      <c r="AKQ147" s="347"/>
      <c r="AKR147" s="347"/>
      <c r="AKS147" s="347"/>
      <c r="AKT147" s="347"/>
      <c r="AKU147" s="347"/>
      <c r="AKV147" s="347"/>
      <c r="AKW147" s="347"/>
      <c r="AKX147" s="347"/>
      <c r="AKY147" s="347"/>
      <c r="AKZ147" s="347"/>
      <c r="ALA147" s="347"/>
      <c r="ALB147" s="347"/>
      <c r="ALC147" s="347"/>
      <c r="ALD147" s="347"/>
      <c r="ALE147" s="347"/>
      <c r="ALF147" s="347"/>
      <c r="ALG147" s="347"/>
      <c r="ALH147" s="347"/>
      <c r="ALI147" s="347"/>
      <c r="ALJ147" s="347"/>
      <c r="ALK147" s="347"/>
      <c r="ALL147" s="347"/>
      <c r="ALM147" s="347"/>
      <c r="ALN147" s="347"/>
      <c r="ALO147" s="347"/>
      <c r="ALP147" s="347"/>
      <c r="ALQ147" s="347"/>
      <c r="ALR147" s="347"/>
      <c r="ALS147" s="347"/>
      <c r="ALT147" s="347"/>
      <c r="ALU147" s="347"/>
      <c r="ALV147" s="347"/>
      <c r="ALW147" s="347"/>
      <c r="ALX147" s="347"/>
      <c r="ALY147" s="347"/>
      <c r="ALZ147" s="347"/>
      <c r="AMA147" s="347"/>
      <c r="AMB147" s="347"/>
      <c r="AMC147" s="347"/>
      <c r="AMD147" s="347"/>
      <c r="AME147" s="347"/>
      <c r="AMF147" s="347"/>
      <c r="AMG147" s="347"/>
      <c r="AMH147" s="347"/>
      <c r="AMI147" s="347"/>
      <c r="AMJ147" s="347"/>
      <c r="AMK147" s="347"/>
      <c r="AML147" s="347"/>
      <c r="AMM147" s="347"/>
      <c r="AMN147" s="347"/>
      <c r="AMO147" s="347"/>
      <c r="AMP147" s="347"/>
      <c r="AMQ147" s="347"/>
      <c r="AMR147" s="347"/>
      <c r="AMS147" s="347"/>
      <c r="AMT147" s="347"/>
      <c r="AMU147" s="347"/>
      <c r="AMV147" s="347"/>
      <c r="AMW147" s="347"/>
      <c r="AMX147" s="347"/>
      <c r="AMY147" s="347"/>
      <c r="AMZ147" s="347"/>
      <c r="ANA147" s="347"/>
      <c r="ANB147" s="347"/>
      <c r="ANC147" s="347"/>
      <c r="AND147" s="347"/>
      <c r="ANE147" s="347"/>
      <c r="ANF147" s="347"/>
      <c r="ANG147" s="347"/>
      <c r="ANH147" s="347"/>
      <c r="ANI147" s="347"/>
      <c r="ANJ147" s="347"/>
      <c r="ANK147" s="347"/>
      <c r="ANL147" s="347"/>
      <c r="ANM147" s="347"/>
      <c r="ANN147" s="347"/>
      <c r="ANO147" s="347"/>
      <c r="ANP147" s="347"/>
      <c r="ANQ147" s="347"/>
      <c r="ANR147" s="347"/>
      <c r="ANS147" s="347"/>
      <c r="ANT147" s="347"/>
      <c r="ANU147" s="347"/>
      <c r="ANV147" s="347"/>
      <c r="ANW147" s="347"/>
      <c r="ANX147" s="347"/>
      <c r="ANY147" s="347"/>
      <c r="ANZ147" s="347"/>
      <c r="AOA147" s="347"/>
      <c r="AOB147" s="347"/>
      <c r="AOC147" s="347"/>
      <c r="AOD147" s="347"/>
      <c r="AOE147" s="347"/>
      <c r="AOF147" s="347"/>
      <c r="AOG147" s="347"/>
      <c r="AOH147" s="347"/>
      <c r="AOI147" s="347"/>
      <c r="AOJ147" s="347"/>
      <c r="AOK147" s="347"/>
      <c r="AOL147" s="347"/>
      <c r="AOM147" s="347"/>
      <c r="AON147" s="347"/>
      <c r="AOO147" s="347"/>
      <c r="AOP147" s="347"/>
      <c r="AOQ147" s="347"/>
      <c r="AOR147" s="347"/>
      <c r="AOS147" s="347"/>
      <c r="AOT147" s="347"/>
      <c r="AOU147" s="347"/>
      <c r="AOV147" s="347"/>
      <c r="AOW147" s="347"/>
      <c r="AOX147" s="347"/>
      <c r="AOY147" s="347"/>
      <c r="AOZ147" s="347"/>
      <c r="APA147" s="347"/>
      <c r="APB147" s="347"/>
      <c r="APC147" s="347"/>
      <c r="APD147" s="347"/>
      <c r="APE147" s="347"/>
      <c r="APF147" s="347"/>
      <c r="APG147" s="347"/>
      <c r="APH147" s="347"/>
      <c r="API147" s="347"/>
      <c r="APJ147" s="347"/>
      <c r="APK147" s="347"/>
      <c r="APL147" s="347"/>
      <c r="APM147" s="347"/>
      <c r="APN147" s="347"/>
      <c r="APO147" s="347"/>
      <c r="APP147" s="347"/>
      <c r="APQ147" s="347"/>
      <c r="APR147" s="347"/>
      <c r="APS147" s="347"/>
      <c r="APT147" s="347"/>
      <c r="APU147" s="347"/>
      <c r="APV147" s="347"/>
      <c r="APW147" s="347"/>
      <c r="APX147" s="347"/>
      <c r="APY147" s="347"/>
      <c r="APZ147" s="347"/>
      <c r="AQA147" s="347"/>
      <c r="AQB147" s="347"/>
      <c r="AQC147" s="347"/>
      <c r="AQD147" s="347"/>
      <c r="AQE147" s="347"/>
      <c r="AQF147" s="347"/>
      <c r="AQG147" s="347"/>
      <c r="AQH147" s="347"/>
      <c r="AQI147" s="347"/>
      <c r="AQJ147" s="347"/>
      <c r="AQK147" s="347"/>
      <c r="AQL147" s="347"/>
      <c r="AQM147" s="347"/>
      <c r="AQN147" s="347"/>
      <c r="AQO147" s="347"/>
      <c r="AQP147" s="347"/>
      <c r="AQQ147" s="347"/>
      <c r="AQR147" s="347"/>
      <c r="AQS147" s="347"/>
      <c r="AQT147" s="347"/>
      <c r="AQU147" s="347"/>
      <c r="AQV147" s="347"/>
      <c r="AQW147" s="347"/>
      <c r="AQX147" s="347"/>
      <c r="AQY147" s="347"/>
      <c r="AQZ147" s="347"/>
      <c r="ARA147" s="347"/>
      <c r="ARB147" s="347"/>
      <c r="ARC147" s="347"/>
      <c r="ARD147" s="347"/>
      <c r="ARE147" s="347"/>
      <c r="ARF147" s="347"/>
      <c r="ARG147" s="347"/>
      <c r="ARH147" s="347"/>
      <c r="ARI147" s="347"/>
      <c r="ARJ147" s="347"/>
      <c r="ARK147" s="347"/>
      <c r="ARL147" s="347"/>
      <c r="ARM147" s="347"/>
      <c r="ARN147" s="347"/>
      <c r="ARO147" s="347"/>
      <c r="ARP147" s="347"/>
      <c r="ARQ147" s="347"/>
      <c r="ARR147" s="347"/>
      <c r="ARS147" s="347"/>
      <c r="ART147" s="347"/>
      <c r="ARU147" s="347"/>
      <c r="ARV147" s="347"/>
      <c r="ARW147" s="347"/>
      <c r="ARX147" s="347"/>
      <c r="ARY147" s="347"/>
      <c r="ARZ147" s="347"/>
      <c r="ASA147" s="347"/>
      <c r="ASB147" s="347"/>
      <c r="ASC147" s="347"/>
      <c r="ASD147" s="347"/>
      <c r="ASE147" s="347"/>
      <c r="ASF147" s="347"/>
      <c r="ASG147" s="347"/>
      <c r="ASH147" s="347"/>
      <c r="ASI147" s="347"/>
      <c r="ASJ147" s="347"/>
      <c r="ASK147" s="347"/>
      <c r="ASL147" s="347"/>
      <c r="ASM147" s="347"/>
      <c r="ASN147" s="347"/>
      <c r="ASO147" s="347"/>
      <c r="ASP147" s="347"/>
      <c r="ASQ147" s="347"/>
      <c r="ASR147" s="347"/>
      <c r="ASS147" s="347"/>
      <c r="AST147" s="347"/>
      <c r="ASU147" s="347"/>
      <c r="ASV147" s="347"/>
      <c r="ASW147" s="347"/>
      <c r="ASX147" s="347"/>
      <c r="ASY147" s="347"/>
      <c r="ASZ147" s="347"/>
      <c r="ATA147" s="347"/>
      <c r="ATB147" s="347"/>
      <c r="ATC147" s="347"/>
      <c r="ATD147" s="347"/>
      <c r="ATE147" s="347"/>
      <c r="ATF147" s="347"/>
      <c r="ATG147" s="347"/>
      <c r="ATH147" s="347"/>
      <c r="ATI147" s="347"/>
      <c r="ATJ147" s="347"/>
      <c r="ATK147" s="347"/>
      <c r="ATL147" s="347"/>
      <c r="ATM147" s="347"/>
      <c r="ATN147" s="347"/>
      <c r="ATO147" s="347"/>
      <c r="ATP147" s="347"/>
      <c r="ATQ147" s="347"/>
      <c r="ATR147" s="347"/>
      <c r="ATS147" s="347"/>
      <c r="ATT147" s="347"/>
      <c r="ATU147" s="347"/>
      <c r="ATV147" s="347"/>
      <c r="ATW147" s="347"/>
      <c r="ATX147" s="347"/>
      <c r="ATY147" s="347"/>
      <c r="ATZ147" s="347"/>
      <c r="AUA147" s="347"/>
      <c r="AUB147" s="347"/>
      <c r="AUC147" s="347"/>
      <c r="AUD147" s="347"/>
      <c r="AUE147" s="347"/>
      <c r="AUF147" s="347"/>
      <c r="AUG147" s="347"/>
      <c r="AUH147" s="347"/>
      <c r="AUI147" s="347"/>
      <c r="AUJ147" s="347"/>
      <c r="AUK147" s="347"/>
      <c r="AUL147" s="347"/>
      <c r="AUM147" s="347"/>
      <c r="AUN147" s="347"/>
      <c r="AUO147" s="347"/>
      <c r="AUP147" s="347"/>
      <c r="AUQ147" s="347"/>
      <c r="AUR147" s="347"/>
      <c r="AUS147" s="347"/>
      <c r="AUT147" s="347"/>
      <c r="AUU147" s="347"/>
      <c r="AUV147" s="347"/>
      <c r="AUW147" s="347"/>
      <c r="AUX147" s="347"/>
      <c r="AUY147" s="347"/>
      <c r="AUZ147" s="347"/>
      <c r="AVA147" s="347"/>
      <c r="AVB147" s="347"/>
      <c r="AVC147" s="347"/>
      <c r="AVD147" s="347"/>
      <c r="AVE147" s="347"/>
      <c r="AVF147" s="347"/>
      <c r="AVG147" s="347"/>
      <c r="AVH147" s="347"/>
      <c r="AVI147" s="347"/>
      <c r="AVJ147" s="347"/>
      <c r="AVK147" s="347"/>
      <c r="AVL147" s="347"/>
      <c r="AVM147" s="347"/>
      <c r="AVN147" s="347"/>
      <c r="AVO147" s="347"/>
      <c r="AVP147" s="347"/>
      <c r="AVQ147" s="347"/>
      <c r="AVR147" s="347"/>
      <c r="AVS147" s="347"/>
      <c r="AVT147" s="347"/>
      <c r="AVU147" s="347"/>
      <c r="AVV147" s="347"/>
      <c r="AVW147" s="347"/>
      <c r="AVX147" s="347"/>
      <c r="AVY147" s="347"/>
      <c r="AVZ147" s="347"/>
      <c r="AWA147" s="347"/>
      <c r="AWB147" s="347"/>
      <c r="AWC147" s="347"/>
      <c r="AWD147" s="347"/>
      <c r="AWE147" s="347"/>
      <c r="AWF147" s="347"/>
      <c r="AWG147" s="347"/>
      <c r="AWH147" s="347"/>
      <c r="AWI147" s="347"/>
      <c r="AWJ147" s="347"/>
      <c r="AWK147" s="347"/>
      <c r="AWL147" s="347"/>
      <c r="AWM147" s="347"/>
      <c r="AWN147" s="347"/>
      <c r="AWO147" s="347"/>
      <c r="AWP147" s="347"/>
      <c r="AWQ147" s="347"/>
      <c r="AWR147" s="347"/>
      <c r="AWS147" s="347"/>
      <c r="AWT147" s="347"/>
      <c r="AWU147" s="347"/>
      <c r="AWV147" s="347"/>
      <c r="AWW147" s="347"/>
      <c r="AWX147" s="347"/>
      <c r="AWY147" s="347"/>
      <c r="AWZ147" s="347"/>
      <c r="AXA147" s="347"/>
      <c r="AXB147" s="347"/>
      <c r="AXC147" s="347"/>
      <c r="AXD147" s="347"/>
      <c r="AXE147" s="347"/>
      <c r="AXF147" s="347"/>
      <c r="AXG147" s="347"/>
      <c r="AXH147" s="347"/>
      <c r="AXI147" s="347"/>
      <c r="AXJ147" s="347"/>
      <c r="AXK147" s="347"/>
      <c r="AXL147" s="347"/>
      <c r="AXM147" s="347"/>
      <c r="AXN147" s="347"/>
      <c r="AXO147" s="347"/>
      <c r="AXP147" s="347"/>
      <c r="AXQ147" s="347"/>
      <c r="AXR147" s="347"/>
      <c r="AXS147" s="347"/>
      <c r="AXT147" s="347"/>
      <c r="AXU147" s="347"/>
      <c r="AXV147" s="347"/>
      <c r="AXW147" s="347"/>
      <c r="AXX147" s="347"/>
      <c r="AXY147" s="347"/>
      <c r="AXZ147" s="347"/>
      <c r="AYA147" s="347"/>
      <c r="AYB147" s="347"/>
      <c r="AYC147" s="347"/>
      <c r="AYD147" s="347"/>
      <c r="AYE147" s="347"/>
      <c r="AYF147" s="347"/>
      <c r="AYG147" s="347"/>
      <c r="AYH147" s="347"/>
      <c r="AYI147" s="347"/>
      <c r="AYJ147" s="347"/>
      <c r="AYK147" s="347"/>
      <c r="AYL147" s="347"/>
      <c r="AYM147" s="347"/>
      <c r="AYN147" s="347"/>
      <c r="AYO147" s="347"/>
      <c r="AYP147" s="347"/>
      <c r="AYQ147" s="347"/>
      <c r="AYR147" s="347"/>
      <c r="AYS147" s="347"/>
      <c r="AYT147" s="347"/>
      <c r="AYU147" s="347"/>
      <c r="AYV147" s="347"/>
      <c r="AYW147" s="347"/>
      <c r="AYX147" s="347"/>
      <c r="AYY147" s="347"/>
      <c r="AYZ147" s="347"/>
      <c r="AZA147" s="347"/>
      <c r="AZB147" s="347"/>
      <c r="AZC147" s="347"/>
      <c r="AZD147" s="347"/>
      <c r="AZE147" s="347"/>
      <c r="AZF147" s="347"/>
      <c r="AZG147" s="347"/>
      <c r="AZH147" s="347"/>
      <c r="AZI147" s="347"/>
      <c r="AZJ147" s="347"/>
      <c r="AZK147" s="347"/>
      <c r="AZL147" s="347"/>
      <c r="AZM147" s="347"/>
      <c r="AZN147" s="347"/>
      <c r="AZO147" s="347"/>
      <c r="AZP147" s="347"/>
      <c r="AZQ147" s="347"/>
      <c r="AZR147" s="347"/>
      <c r="AZS147" s="347"/>
      <c r="AZT147" s="347"/>
      <c r="AZU147" s="347"/>
      <c r="AZV147" s="347"/>
      <c r="AZW147" s="347"/>
      <c r="AZX147" s="347"/>
      <c r="AZY147" s="347"/>
      <c r="AZZ147" s="347"/>
      <c r="BAA147" s="347"/>
      <c r="BAB147" s="347"/>
      <c r="BAC147" s="347"/>
      <c r="BAD147" s="347"/>
      <c r="BAE147" s="347"/>
      <c r="BAF147" s="347"/>
      <c r="BAG147" s="347"/>
      <c r="BAH147" s="347"/>
      <c r="BAI147" s="347"/>
      <c r="BAJ147" s="347"/>
      <c r="BAK147" s="347"/>
      <c r="BAL147" s="347"/>
      <c r="BAM147" s="347"/>
      <c r="BAN147" s="347"/>
      <c r="BAO147" s="347"/>
      <c r="BAP147" s="347"/>
      <c r="BAQ147" s="347"/>
      <c r="BAR147" s="347"/>
      <c r="BAS147" s="347"/>
      <c r="BAT147" s="347"/>
      <c r="BAU147" s="347"/>
      <c r="BAV147" s="347"/>
      <c r="BAW147" s="347"/>
      <c r="BAX147" s="347"/>
      <c r="BAY147" s="347"/>
      <c r="BAZ147" s="347"/>
      <c r="BBA147" s="347"/>
      <c r="BBB147" s="347"/>
      <c r="BBC147" s="347"/>
      <c r="BBD147" s="347"/>
      <c r="BBE147" s="347"/>
      <c r="BBF147" s="347"/>
      <c r="BBG147" s="347"/>
      <c r="BBH147" s="347"/>
      <c r="BBI147" s="347"/>
      <c r="BBJ147" s="347"/>
      <c r="BBK147" s="347"/>
      <c r="BBL147" s="347"/>
      <c r="BBM147" s="347"/>
      <c r="BBN147" s="347"/>
      <c r="BBO147" s="347"/>
      <c r="BBP147" s="347"/>
      <c r="BBQ147" s="347"/>
      <c r="BBR147" s="347"/>
      <c r="BBS147" s="347"/>
      <c r="BBT147" s="347"/>
      <c r="BBU147" s="347"/>
      <c r="BBV147" s="347"/>
      <c r="BBW147" s="347"/>
      <c r="BBX147" s="347"/>
      <c r="BBY147" s="347"/>
      <c r="BBZ147" s="347"/>
      <c r="BCA147" s="347"/>
      <c r="BCB147" s="347"/>
      <c r="BCC147" s="347"/>
      <c r="BCD147" s="347"/>
      <c r="BCE147" s="347"/>
      <c r="BCF147" s="347"/>
      <c r="BCG147" s="347"/>
      <c r="BCH147" s="347"/>
      <c r="BCI147" s="347"/>
      <c r="BCJ147" s="347"/>
      <c r="BCK147" s="347"/>
      <c r="BCL147" s="347"/>
      <c r="BCM147" s="347"/>
      <c r="BCN147" s="347"/>
      <c r="BCO147" s="347"/>
      <c r="BCP147" s="347"/>
      <c r="BCQ147" s="347"/>
      <c r="BCR147" s="347"/>
      <c r="BCS147" s="347"/>
      <c r="BCT147" s="347"/>
      <c r="BCU147" s="347"/>
      <c r="BCV147" s="347"/>
      <c r="BCW147" s="347"/>
      <c r="BCX147" s="347"/>
      <c r="BCY147" s="347"/>
      <c r="BCZ147" s="347"/>
      <c r="BDA147" s="347"/>
      <c r="BDB147" s="347"/>
      <c r="BDC147" s="347"/>
      <c r="BDD147" s="347"/>
      <c r="BDE147" s="347"/>
      <c r="BDF147" s="347"/>
      <c r="BDG147" s="347"/>
      <c r="BDH147" s="347"/>
      <c r="BDI147" s="347"/>
      <c r="BDJ147" s="347"/>
      <c r="BDK147" s="347"/>
      <c r="BDL147" s="347"/>
      <c r="BDM147" s="347"/>
      <c r="BDN147" s="347"/>
      <c r="BDO147" s="347"/>
      <c r="BDP147" s="347"/>
      <c r="BDQ147" s="347"/>
      <c r="BDR147" s="347"/>
      <c r="BDS147" s="347"/>
      <c r="BDT147" s="347"/>
      <c r="BDU147" s="347"/>
      <c r="BDV147" s="347"/>
      <c r="BDW147" s="347"/>
      <c r="BDX147" s="347"/>
      <c r="BDY147" s="347"/>
      <c r="BDZ147" s="347"/>
      <c r="BEA147" s="347"/>
      <c r="BEB147" s="347"/>
      <c r="BEC147" s="347"/>
      <c r="BED147" s="347"/>
      <c r="BEE147" s="347"/>
      <c r="BEF147" s="347"/>
      <c r="BEG147" s="347"/>
      <c r="BEH147" s="347"/>
      <c r="BEI147" s="347"/>
      <c r="BEJ147" s="347"/>
      <c r="BEK147" s="347"/>
      <c r="BEL147" s="347"/>
      <c r="BEM147" s="347"/>
      <c r="BEN147" s="347"/>
      <c r="BEO147" s="347"/>
      <c r="BEP147" s="347"/>
      <c r="BEQ147" s="347"/>
      <c r="BER147" s="347"/>
      <c r="BES147" s="347"/>
      <c r="BET147" s="347"/>
      <c r="BEU147" s="347"/>
      <c r="BEV147" s="347"/>
      <c r="BEW147" s="347"/>
      <c r="BEX147" s="347"/>
      <c r="BEY147" s="347"/>
      <c r="BEZ147" s="347"/>
      <c r="BFA147" s="347"/>
      <c r="BFB147" s="347"/>
      <c r="BFC147" s="347"/>
      <c r="BFD147" s="347"/>
      <c r="BFE147" s="347"/>
      <c r="BFF147" s="347"/>
      <c r="BFG147" s="347"/>
      <c r="BFH147" s="347"/>
      <c r="BFI147" s="347"/>
      <c r="BFJ147" s="347"/>
      <c r="BFK147" s="347"/>
      <c r="BFL147" s="347"/>
      <c r="BFM147" s="347"/>
      <c r="BFN147" s="347"/>
      <c r="BFO147" s="347"/>
      <c r="BFP147" s="347"/>
      <c r="BFQ147" s="347"/>
      <c r="BFR147" s="347"/>
      <c r="BFS147" s="347"/>
      <c r="BFT147" s="347"/>
      <c r="BFU147" s="347"/>
      <c r="BFV147" s="347"/>
      <c r="BFW147" s="347"/>
      <c r="BFX147" s="347"/>
      <c r="BFY147" s="347"/>
      <c r="BFZ147" s="347"/>
      <c r="BGA147" s="347"/>
      <c r="BGB147" s="347"/>
      <c r="BGC147" s="347"/>
      <c r="BGD147" s="347"/>
      <c r="BGE147" s="347"/>
      <c r="BGF147" s="347"/>
      <c r="BGG147" s="347"/>
      <c r="BGH147" s="347"/>
      <c r="BGI147" s="347"/>
      <c r="BGJ147" s="347"/>
      <c r="BGK147" s="347"/>
      <c r="BGL147" s="347"/>
      <c r="BGM147" s="347"/>
      <c r="BGN147" s="347"/>
      <c r="BGO147" s="347"/>
      <c r="BGP147" s="347"/>
      <c r="BGQ147" s="347"/>
      <c r="BGR147" s="347"/>
      <c r="BGS147" s="347"/>
      <c r="BGT147" s="347"/>
      <c r="BGU147" s="347"/>
      <c r="BGV147" s="347"/>
      <c r="BGW147" s="347"/>
      <c r="BGX147" s="347"/>
      <c r="BGY147" s="347"/>
      <c r="BGZ147" s="347"/>
      <c r="BHA147" s="347"/>
      <c r="BHB147" s="347"/>
      <c r="BHC147" s="347"/>
      <c r="BHD147" s="347"/>
      <c r="BHE147" s="347"/>
      <c r="BHF147" s="347"/>
      <c r="BHG147" s="347"/>
      <c r="BHH147" s="347"/>
      <c r="BHI147" s="347"/>
      <c r="BHJ147" s="347"/>
      <c r="BHK147" s="347"/>
      <c r="BHL147" s="347"/>
      <c r="BHM147" s="347"/>
      <c r="BHN147" s="347"/>
      <c r="BHO147" s="347"/>
      <c r="BHP147" s="347"/>
      <c r="BHQ147" s="347"/>
      <c r="BHR147" s="347"/>
      <c r="BHS147" s="347"/>
      <c r="BHT147" s="347"/>
      <c r="BHU147" s="347"/>
      <c r="BHV147" s="347"/>
      <c r="BHW147" s="347"/>
      <c r="BHX147" s="347"/>
      <c r="BHY147" s="347"/>
      <c r="BHZ147" s="347"/>
      <c r="BIA147" s="347"/>
      <c r="BIB147" s="347"/>
      <c r="BIC147" s="347"/>
      <c r="BID147" s="347"/>
      <c r="BIE147" s="347"/>
      <c r="BIF147" s="347"/>
      <c r="BIG147" s="347"/>
      <c r="BIH147" s="347"/>
      <c r="BII147" s="347"/>
      <c r="BIJ147" s="347"/>
      <c r="BIK147" s="347"/>
      <c r="BIL147" s="347"/>
      <c r="BIM147" s="347"/>
      <c r="BIN147" s="347"/>
      <c r="BIO147" s="347"/>
      <c r="BIP147" s="347"/>
      <c r="BIQ147" s="347"/>
      <c r="BIR147" s="347"/>
      <c r="BIS147" s="347"/>
      <c r="BIT147" s="347"/>
      <c r="BIU147" s="347"/>
      <c r="BIV147" s="347"/>
      <c r="BIW147" s="347"/>
      <c r="BIX147" s="347"/>
      <c r="BIY147" s="347"/>
      <c r="BIZ147" s="347"/>
      <c r="BJA147" s="347"/>
      <c r="BJB147" s="347"/>
      <c r="BJC147" s="347"/>
      <c r="BJD147" s="347"/>
      <c r="BJE147" s="347"/>
      <c r="BJF147" s="347"/>
      <c r="BJG147" s="347"/>
      <c r="BJH147" s="347"/>
      <c r="BJI147" s="347"/>
      <c r="BJJ147" s="347"/>
      <c r="BJK147" s="347"/>
      <c r="BJL147" s="347"/>
      <c r="BJM147" s="347"/>
      <c r="BJN147" s="347"/>
      <c r="BJO147" s="347"/>
      <c r="BJP147" s="347"/>
      <c r="BJQ147" s="347"/>
      <c r="BJR147" s="347"/>
      <c r="BJS147" s="347"/>
      <c r="BJT147" s="347"/>
      <c r="BJU147" s="347"/>
      <c r="BJV147" s="347"/>
      <c r="BJW147" s="347"/>
      <c r="BJX147" s="347"/>
      <c r="BJY147" s="347"/>
      <c r="BJZ147" s="347"/>
      <c r="BKA147" s="347"/>
      <c r="BKB147" s="347"/>
      <c r="BKC147" s="347"/>
      <c r="BKD147" s="347"/>
      <c r="BKE147" s="347"/>
      <c r="BKF147" s="347"/>
      <c r="BKG147" s="347"/>
      <c r="BKH147" s="347"/>
      <c r="BKI147" s="347"/>
      <c r="BKJ147" s="347"/>
      <c r="BKK147" s="347"/>
      <c r="BKL147" s="347"/>
      <c r="BKM147" s="347"/>
      <c r="BKN147" s="347"/>
      <c r="BKO147" s="347"/>
      <c r="BKP147" s="347"/>
      <c r="BKQ147" s="347"/>
      <c r="BKR147" s="347"/>
      <c r="BKS147" s="347"/>
      <c r="BKT147" s="347"/>
      <c r="BKU147" s="347"/>
      <c r="BKV147" s="347"/>
      <c r="BKW147" s="347"/>
      <c r="BKX147" s="347"/>
      <c r="BKY147" s="347"/>
      <c r="BKZ147" s="347"/>
      <c r="BLA147" s="347"/>
      <c r="BLB147" s="347"/>
      <c r="BLC147" s="347"/>
      <c r="BLD147" s="347"/>
      <c r="BLE147" s="347"/>
      <c r="BLF147" s="347"/>
      <c r="BLG147" s="347"/>
      <c r="BLH147" s="347"/>
      <c r="BLI147" s="347"/>
      <c r="BLJ147" s="347"/>
      <c r="BLK147" s="347"/>
      <c r="BLL147" s="347"/>
      <c r="BLM147" s="347"/>
      <c r="BLN147" s="347"/>
      <c r="BLO147" s="347"/>
      <c r="BLP147" s="347"/>
      <c r="BLQ147" s="347"/>
      <c r="BLR147" s="347"/>
      <c r="BLS147" s="347"/>
      <c r="BLT147" s="347"/>
      <c r="BLU147" s="347"/>
      <c r="BLV147" s="347"/>
      <c r="BLW147" s="347"/>
      <c r="BLX147" s="347"/>
      <c r="BLY147" s="347"/>
      <c r="BLZ147" s="347"/>
      <c r="BMA147" s="347"/>
      <c r="BMB147" s="347"/>
      <c r="BMC147" s="347"/>
      <c r="BMD147" s="347"/>
      <c r="BME147" s="347"/>
      <c r="BMF147" s="347"/>
      <c r="BMG147" s="347"/>
      <c r="BMH147" s="347"/>
      <c r="BMI147" s="347"/>
      <c r="BMJ147" s="347"/>
      <c r="BMK147" s="347"/>
      <c r="BML147" s="347"/>
      <c r="BMM147" s="347"/>
      <c r="BMN147" s="347"/>
      <c r="BMO147" s="347"/>
      <c r="BMP147" s="347"/>
      <c r="BMQ147" s="347"/>
      <c r="BMR147" s="347"/>
      <c r="BMS147" s="347"/>
      <c r="BMT147" s="347"/>
      <c r="BMU147" s="347"/>
      <c r="BMV147" s="347"/>
      <c r="BMW147" s="347"/>
      <c r="BMX147" s="347"/>
      <c r="BMY147" s="347"/>
      <c r="BMZ147" s="347"/>
      <c r="BNA147" s="347"/>
      <c r="BNB147" s="347"/>
      <c r="BNC147" s="347"/>
      <c r="BND147" s="347"/>
      <c r="BNE147" s="347"/>
      <c r="BNF147" s="347"/>
      <c r="BNG147" s="347"/>
      <c r="BNH147" s="347"/>
      <c r="BNI147" s="347"/>
      <c r="BNJ147" s="347"/>
      <c r="BNK147" s="347"/>
      <c r="BNL147" s="347"/>
      <c r="BNM147" s="347"/>
      <c r="BNN147" s="347"/>
      <c r="BNO147" s="347"/>
      <c r="BNP147" s="347"/>
      <c r="BNQ147" s="347"/>
      <c r="BNR147" s="347"/>
      <c r="BNS147" s="347"/>
      <c r="BNT147" s="347"/>
      <c r="BNU147" s="347"/>
      <c r="BNV147" s="347"/>
      <c r="BNW147" s="347"/>
      <c r="BNX147" s="347"/>
      <c r="BNY147" s="347"/>
      <c r="BNZ147" s="347"/>
      <c r="BOA147" s="347"/>
      <c r="BOB147" s="347"/>
      <c r="BOC147" s="347"/>
      <c r="BOD147" s="347"/>
      <c r="BOE147" s="347"/>
      <c r="BOF147" s="347"/>
      <c r="BOG147" s="347"/>
      <c r="BOH147" s="347"/>
      <c r="BOI147" s="347"/>
      <c r="BOJ147" s="347"/>
      <c r="BOK147" s="347"/>
      <c r="BOL147" s="347"/>
      <c r="BOM147" s="347"/>
      <c r="BON147" s="347"/>
      <c r="BOO147" s="347"/>
      <c r="BOP147" s="347"/>
      <c r="BOQ147" s="347"/>
      <c r="BOR147" s="347"/>
      <c r="BOS147" s="347"/>
      <c r="BOT147" s="347"/>
      <c r="BOU147" s="347"/>
      <c r="BOV147" s="347"/>
      <c r="BOW147" s="347"/>
      <c r="BOX147" s="347"/>
      <c r="BOY147" s="347"/>
      <c r="BOZ147" s="347"/>
      <c r="BPA147" s="347"/>
      <c r="BPB147" s="347"/>
      <c r="BPC147" s="347"/>
      <c r="BPD147" s="347"/>
      <c r="BPE147" s="347"/>
      <c r="BPF147" s="347"/>
      <c r="BPG147" s="347"/>
      <c r="BPH147" s="347"/>
      <c r="BPI147" s="347"/>
      <c r="BPJ147" s="347"/>
      <c r="BPK147" s="347"/>
      <c r="BPL147" s="347"/>
      <c r="BPM147" s="347"/>
      <c r="BPN147" s="347"/>
      <c r="BPO147" s="347"/>
      <c r="BPP147" s="347"/>
      <c r="BPQ147" s="347"/>
      <c r="BPR147" s="347"/>
      <c r="BPS147" s="347"/>
      <c r="BPT147" s="347"/>
      <c r="BPU147" s="347"/>
      <c r="BPV147" s="347"/>
      <c r="BPW147" s="347"/>
      <c r="BPX147" s="347"/>
      <c r="BPY147" s="347"/>
      <c r="BPZ147" s="347"/>
      <c r="BQA147" s="347"/>
      <c r="BQB147" s="347"/>
      <c r="BQC147" s="347"/>
      <c r="BQD147" s="347"/>
      <c r="BQE147" s="347"/>
      <c r="BQF147" s="347"/>
      <c r="BQG147" s="347"/>
      <c r="BQH147" s="347"/>
      <c r="BQI147" s="347"/>
      <c r="BQJ147" s="347"/>
      <c r="BQK147" s="347"/>
      <c r="BQL147" s="347"/>
      <c r="BQM147" s="347"/>
      <c r="BQN147" s="347"/>
      <c r="BQO147" s="347"/>
      <c r="BQP147" s="347"/>
      <c r="BQQ147" s="347"/>
      <c r="BQR147" s="347"/>
      <c r="BQS147" s="347"/>
      <c r="BQT147" s="347"/>
      <c r="BQU147" s="347"/>
      <c r="BQV147" s="347"/>
      <c r="BQW147" s="347"/>
      <c r="BQX147" s="347"/>
      <c r="BQY147" s="347"/>
      <c r="BQZ147" s="347"/>
      <c r="BRA147" s="347"/>
      <c r="BRB147" s="347"/>
      <c r="BRC147" s="347"/>
      <c r="BRD147" s="347"/>
      <c r="BRE147" s="347"/>
      <c r="BRF147" s="347"/>
      <c r="BRG147" s="347"/>
      <c r="BRH147" s="347"/>
      <c r="BRI147" s="347"/>
      <c r="BRJ147" s="347"/>
      <c r="BRK147" s="347"/>
      <c r="BRL147" s="347"/>
      <c r="BRM147" s="347"/>
      <c r="BRN147" s="347"/>
      <c r="BRO147" s="347"/>
      <c r="BRP147" s="347"/>
      <c r="BRQ147" s="347"/>
      <c r="BRR147" s="347"/>
      <c r="BRS147" s="347"/>
      <c r="BRT147" s="347"/>
      <c r="BRU147" s="347"/>
      <c r="BRV147" s="347"/>
      <c r="BRW147" s="347"/>
      <c r="BRX147" s="347"/>
      <c r="BRY147" s="347"/>
      <c r="BRZ147" s="347"/>
      <c r="BSA147" s="347"/>
      <c r="BSB147" s="347"/>
      <c r="BSC147" s="347"/>
      <c r="BSD147" s="347"/>
      <c r="BSE147" s="347"/>
      <c r="BSF147" s="347"/>
      <c r="BSG147" s="347"/>
      <c r="BSH147" s="347"/>
      <c r="BSI147" s="347"/>
      <c r="BSJ147" s="347"/>
      <c r="BSK147" s="347"/>
      <c r="BSL147" s="347"/>
      <c r="BSM147" s="347"/>
      <c r="BSN147" s="347"/>
      <c r="BSO147" s="347"/>
      <c r="BSP147" s="347"/>
      <c r="BSQ147" s="347"/>
      <c r="BSR147" s="347"/>
      <c r="BSS147" s="347"/>
      <c r="BST147" s="347"/>
      <c r="BSU147" s="347"/>
      <c r="BSV147" s="347"/>
      <c r="BSW147" s="347"/>
      <c r="BSX147" s="347"/>
      <c r="BSY147" s="347"/>
      <c r="BSZ147" s="347"/>
      <c r="BTA147" s="347"/>
      <c r="BTB147" s="347"/>
      <c r="BTC147" s="347"/>
      <c r="BTD147" s="347"/>
      <c r="BTE147" s="347"/>
      <c r="BTF147" s="347"/>
      <c r="BTG147" s="347"/>
      <c r="BTH147" s="347"/>
      <c r="BTI147" s="347"/>
      <c r="BTJ147" s="347"/>
      <c r="BTK147" s="347"/>
      <c r="BTL147" s="347"/>
      <c r="BTM147" s="347"/>
      <c r="BTN147" s="347"/>
      <c r="BTO147" s="347"/>
      <c r="BTP147" s="347"/>
      <c r="BTQ147" s="347"/>
      <c r="BTR147" s="347"/>
      <c r="BTS147" s="347"/>
      <c r="BTT147" s="347"/>
      <c r="BTU147" s="347"/>
      <c r="BTV147" s="347"/>
      <c r="BTW147" s="347"/>
      <c r="BTX147" s="347"/>
      <c r="BTY147" s="347"/>
      <c r="BTZ147" s="347"/>
      <c r="BUA147" s="347"/>
      <c r="BUB147" s="347"/>
      <c r="BUC147" s="347"/>
      <c r="BUD147" s="347"/>
      <c r="BUE147" s="347"/>
      <c r="BUF147" s="347"/>
      <c r="BUG147" s="347"/>
      <c r="BUH147" s="347"/>
      <c r="BUI147" s="347"/>
      <c r="BUJ147" s="347"/>
      <c r="BUK147" s="347"/>
      <c r="BUL147" s="347"/>
      <c r="BUM147" s="347"/>
      <c r="BUN147" s="347"/>
      <c r="BUO147" s="347"/>
      <c r="BUP147" s="347"/>
      <c r="BUQ147" s="347"/>
      <c r="BUR147" s="347"/>
      <c r="BUS147" s="347"/>
      <c r="BUT147" s="347"/>
      <c r="BUU147" s="347"/>
      <c r="BUV147" s="347"/>
      <c r="BUW147" s="347"/>
      <c r="BUX147" s="347"/>
      <c r="BUY147" s="347"/>
      <c r="BUZ147" s="347"/>
      <c r="BVA147" s="347"/>
      <c r="BVB147" s="347"/>
      <c r="BVC147" s="347"/>
      <c r="BVD147" s="347"/>
      <c r="BVE147" s="347"/>
      <c r="BVF147" s="347"/>
      <c r="BVG147" s="347"/>
      <c r="BVH147" s="347"/>
      <c r="BVI147" s="347"/>
      <c r="BVJ147" s="347"/>
      <c r="BVK147" s="347"/>
      <c r="BVL147" s="347"/>
      <c r="BVM147" s="347"/>
      <c r="BVN147" s="347"/>
      <c r="BVO147" s="347"/>
      <c r="BVP147" s="347"/>
      <c r="BVQ147" s="347"/>
      <c r="BVR147" s="347"/>
      <c r="BVS147" s="347"/>
      <c r="BVT147" s="347"/>
      <c r="BVU147" s="347"/>
      <c r="BVV147" s="347"/>
      <c r="BVW147" s="347"/>
      <c r="BVX147" s="347"/>
      <c r="BVY147" s="347"/>
      <c r="BVZ147" s="347"/>
      <c r="BWA147" s="347"/>
      <c r="BWB147" s="347"/>
      <c r="BWC147" s="347"/>
      <c r="BWD147" s="347"/>
      <c r="BWE147" s="347"/>
      <c r="BWF147" s="347"/>
      <c r="BWG147" s="347"/>
      <c r="BWH147" s="347"/>
      <c r="BWI147" s="347"/>
      <c r="BWJ147" s="347"/>
      <c r="BWK147" s="347"/>
      <c r="BWL147" s="347"/>
      <c r="BWM147" s="347"/>
      <c r="BWN147" s="347"/>
      <c r="BWO147" s="347"/>
      <c r="BWP147" s="347"/>
      <c r="BWQ147" s="347"/>
      <c r="BWR147" s="347"/>
      <c r="BWS147" s="347"/>
      <c r="BWT147" s="347"/>
      <c r="BWU147" s="347"/>
      <c r="BWV147" s="347"/>
      <c r="BWW147" s="347"/>
      <c r="BWX147" s="347"/>
      <c r="BWY147" s="347"/>
      <c r="BWZ147" s="347"/>
      <c r="BXA147" s="347"/>
      <c r="BXB147" s="347"/>
      <c r="BXC147" s="347"/>
      <c r="BXD147" s="347"/>
      <c r="BXE147" s="347"/>
      <c r="BXF147" s="347"/>
      <c r="BXG147" s="347"/>
      <c r="BXH147" s="347"/>
      <c r="BXI147" s="347"/>
      <c r="BXJ147" s="347"/>
      <c r="BXK147" s="347"/>
      <c r="BXL147" s="347"/>
      <c r="BXM147" s="347"/>
      <c r="BXN147" s="347"/>
      <c r="BXO147" s="347"/>
      <c r="BXP147" s="347"/>
      <c r="BXQ147" s="347"/>
      <c r="BXR147" s="347"/>
      <c r="BXS147" s="347"/>
      <c r="BXT147" s="347"/>
      <c r="BXU147" s="347"/>
      <c r="BXV147" s="347"/>
      <c r="BXW147" s="347"/>
      <c r="BXX147" s="347"/>
      <c r="BXY147" s="347"/>
      <c r="BXZ147" s="347"/>
      <c r="BYA147" s="347"/>
      <c r="BYB147" s="347"/>
      <c r="BYC147" s="347"/>
      <c r="BYD147" s="347"/>
      <c r="BYE147" s="347"/>
      <c r="BYF147" s="347"/>
      <c r="BYG147" s="347"/>
      <c r="BYH147" s="347"/>
      <c r="BYI147" s="347"/>
      <c r="BYJ147" s="347"/>
      <c r="BYK147" s="347"/>
      <c r="BYL147" s="347"/>
      <c r="BYM147" s="347"/>
      <c r="BYN147" s="347"/>
      <c r="BYO147" s="347"/>
      <c r="BYP147" s="347"/>
      <c r="BYQ147" s="347"/>
      <c r="BYR147" s="347"/>
      <c r="BYS147" s="347"/>
      <c r="BYT147" s="347"/>
      <c r="BYU147" s="347"/>
      <c r="BYV147" s="347"/>
      <c r="BYW147" s="347"/>
      <c r="BYX147" s="347"/>
      <c r="BYY147" s="347"/>
      <c r="BYZ147" s="347"/>
      <c r="BZA147" s="347"/>
      <c r="BZB147" s="347"/>
      <c r="BZC147" s="347"/>
      <c r="BZD147" s="347"/>
      <c r="BZE147" s="347"/>
      <c r="BZF147" s="347"/>
      <c r="BZG147" s="347"/>
      <c r="BZH147" s="347"/>
      <c r="BZI147" s="347"/>
      <c r="BZJ147" s="347"/>
      <c r="BZK147" s="347"/>
      <c r="BZL147" s="347"/>
      <c r="BZM147" s="347"/>
      <c r="BZN147" s="347"/>
      <c r="BZO147" s="347"/>
      <c r="BZP147" s="347"/>
      <c r="BZQ147" s="347"/>
      <c r="BZR147" s="347"/>
      <c r="BZS147" s="347"/>
      <c r="BZT147" s="347"/>
      <c r="BZU147" s="347"/>
      <c r="BZV147" s="347"/>
      <c r="BZW147" s="347"/>
      <c r="BZX147" s="347"/>
      <c r="BZY147" s="347"/>
      <c r="BZZ147" s="347"/>
      <c r="CAA147" s="347"/>
      <c r="CAB147" s="347"/>
      <c r="CAC147" s="347"/>
      <c r="CAD147" s="347"/>
      <c r="CAE147" s="347"/>
      <c r="CAF147" s="347"/>
      <c r="CAG147" s="347"/>
      <c r="CAH147" s="347"/>
      <c r="CAI147" s="347"/>
      <c r="CAJ147" s="347"/>
      <c r="CAK147" s="347"/>
      <c r="CAL147" s="347"/>
      <c r="CAM147" s="347"/>
      <c r="CAN147" s="347"/>
      <c r="CAO147" s="347"/>
      <c r="CAP147" s="347"/>
      <c r="CAQ147" s="347"/>
      <c r="CAR147" s="347"/>
      <c r="CAS147" s="347"/>
      <c r="CAT147" s="347"/>
      <c r="CAU147" s="347"/>
      <c r="CAV147" s="347"/>
      <c r="CAW147" s="347"/>
      <c r="CAX147" s="347"/>
      <c r="CAY147" s="347"/>
      <c r="CAZ147" s="347"/>
      <c r="CBA147" s="347"/>
      <c r="CBB147" s="347"/>
      <c r="CBC147" s="347"/>
      <c r="CBD147" s="347"/>
      <c r="CBE147" s="347"/>
      <c r="CBF147" s="347"/>
      <c r="CBG147" s="347"/>
      <c r="CBH147" s="347"/>
      <c r="CBI147" s="347"/>
      <c r="CBJ147" s="347"/>
      <c r="CBK147" s="347"/>
      <c r="CBL147" s="347"/>
      <c r="CBM147" s="347"/>
      <c r="CBN147" s="347"/>
      <c r="CBO147" s="347"/>
      <c r="CBP147" s="347"/>
      <c r="CBQ147" s="347"/>
      <c r="CBR147" s="347"/>
      <c r="CBS147" s="347"/>
      <c r="CBT147" s="347"/>
      <c r="CBU147" s="347"/>
      <c r="CBV147" s="347"/>
      <c r="CBW147" s="347"/>
      <c r="CBX147" s="347"/>
      <c r="CBY147" s="347"/>
      <c r="CBZ147" s="347"/>
      <c r="CCA147" s="347"/>
      <c r="CCB147" s="347"/>
      <c r="CCC147" s="347"/>
      <c r="CCD147" s="347"/>
      <c r="CCE147" s="347"/>
      <c r="CCF147" s="347"/>
      <c r="CCG147" s="347"/>
      <c r="CCH147" s="347"/>
      <c r="CCI147" s="347"/>
      <c r="CCJ147" s="347"/>
      <c r="CCK147" s="347"/>
      <c r="CCL147" s="347"/>
      <c r="CCM147" s="347"/>
      <c r="CCN147" s="347"/>
      <c r="CCO147" s="347"/>
      <c r="CCP147" s="347"/>
      <c r="CCQ147" s="347"/>
      <c r="CCR147" s="347"/>
      <c r="CCS147" s="347"/>
      <c r="CCT147" s="347"/>
      <c r="CCU147" s="347"/>
      <c r="CCV147" s="347"/>
      <c r="CCW147" s="347"/>
      <c r="CCX147" s="347"/>
      <c r="CCY147" s="347"/>
      <c r="CCZ147" s="347"/>
      <c r="CDA147" s="347"/>
      <c r="CDB147" s="347"/>
      <c r="CDC147" s="347"/>
      <c r="CDD147" s="347"/>
      <c r="CDE147" s="347"/>
      <c r="CDF147" s="347"/>
      <c r="CDG147" s="347"/>
      <c r="CDH147" s="347"/>
      <c r="CDI147" s="347"/>
      <c r="CDJ147" s="347"/>
      <c r="CDK147" s="347"/>
      <c r="CDL147" s="347"/>
      <c r="CDM147" s="347"/>
      <c r="CDN147" s="347"/>
      <c r="CDO147" s="347"/>
      <c r="CDP147" s="347"/>
      <c r="CDQ147" s="347"/>
      <c r="CDR147" s="347"/>
      <c r="CDS147" s="347"/>
      <c r="CDT147" s="347"/>
      <c r="CDU147" s="347"/>
      <c r="CDV147" s="347"/>
      <c r="CDW147" s="347"/>
      <c r="CDX147" s="347"/>
      <c r="CDY147" s="347"/>
      <c r="CDZ147" s="347"/>
      <c r="CEA147" s="347"/>
      <c r="CEB147" s="347"/>
      <c r="CEC147" s="347"/>
      <c r="CED147" s="347"/>
      <c r="CEE147" s="347"/>
      <c r="CEF147" s="347"/>
      <c r="CEG147" s="347"/>
      <c r="CEH147" s="347"/>
      <c r="CEI147" s="347"/>
      <c r="CEJ147" s="347"/>
      <c r="CEK147" s="347"/>
      <c r="CEL147" s="347"/>
      <c r="CEM147" s="347"/>
      <c r="CEN147" s="347"/>
      <c r="CEO147" s="347"/>
      <c r="CEP147" s="347"/>
      <c r="CEQ147" s="347"/>
      <c r="CER147" s="347"/>
      <c r="CES147" s="347"/>
      <c r="CET147" s="347"/>
      <c r="CEU147" s="347"/>
      <c r="CEV147" s="347"/>
      <c r="CEW147" s="347"/>
      <c r="CEX147" s="347"/>
      <c r="CEY147" s="347"/>
      <c r="CEZ147" s="347"/>
      <c r="CFA147" s="347"/>
      <c r="CFB147" s="347"/>
      <c r="CFC147" s="347"/>
      <c r="CFD147" s="347"/>
      <c r="CFE147" s="347"/>
      <c r="CFF147" s="347"/>
      <c r="CFG147" s="347"/>
      <c r="CFH147" s="347"/>
      <c r="CFI147" s="347"/>
      <c r="CFJ147" s="347"/>
      <c r="CFK147" s="347"/>
      <c r="CFL147" s="347"/>
      <c r="CFM147" s="347"/>
      <c r="CFN147" s="347"/>
      <c r="CFO147" s="347"/>
      <c r="CFP147" s="347"/>
      <c r="CFQ147" s="347"/>
      <c r="CFR147" s="347"/>
      <c r="CFS147" s="347"/>
      <c r="CFT147" s="347"/>
      <c r="CFU147" s="347"/>
      <c r="CFV147" s="347"/>
      <c r="CFW147" s="347"/>
      <c r="CFX147" s="347"/>
      <c r="CFY147" s="347"/>
      <c r="CFZ147" s="347"/>
      <c r="CGA147" s="347"/>
      <c r="CGB147" s="347"/>
      <c r="CGC147" s="347"/>
      <c r="CGD147" s="347"/>
      <c r="CGE147" s="347"/>
      <c r="CGF147" s="347"/>
      <c r="CGG147" s="347"/>
      <c r="CGH147" s="347"/>
      <c r="CGI147" s="347"/>
      <c r="CGJ147" s="347"/>
      <c r="CGK147" s="347"/>
      <c r="CGL147" s="347"/>
      <c r="CGM147" s="347"/>
      <c r="CGN147" s="347"/>
      <c r="CGO147" s="347"/>
      <c r="CGP147" s="347"/>
      <c r="CGQ147" s="347"/>
      <c r="CGR147" s="347"/>
      <c r="CGS147" s="347"/>
      <c r="CGT147" s="347"/>
      <c r="CGU147" s="347"/>
      <c r="CGV147" s="347"/>
      <c r="CGW147" s="347"/>
      <c r="CGX147" s="347"/>
      <c r="CGY147" s="347"/>
      <c r="CGZ147" s="347"/>
      <c r="CHA147" s="347"/>
      <c r="CHB147" s="347"/>
      <c r="CHC147" s="347"/>
      <c r="CHD147" s="347"/>
      <c r="CHE147" s="347"/>
      <c r="CHF147" s="347"/>
      <c r="CHG147" s="347"/>
      <c r="CHH147" s="347"/>
      <c r="CHI147" s="347"/>
      <c r="CHJ147" s="347"/>
      <c r="CHK147" s="347"/>
      <c r="CHL147" s="347"/>
      <c r="CHM147" s="347"/>
      <c r="CHN147" s="347"/>
      <c r="CHO147" s="347"/>
      <c r="CHP147" s="347"/>
      <c r="CHQ147" s="347"/>
      <c r="CHR147" s="347"/>
      <c r="CHS147" s="347"/>
      <c r="CHT147" s="347"/>
      <c r="CHU147" s="347"/>
      <c r="CHV147" s="347"/>
      <c r="CHW147" s="347"/>
      <c r="CHX147" s="347"/>
      <c r="CHY147" s="347"/>
      <c r="CHZ147" s="347"/>
      <c r="CIA147" s="347"/>
      <c r="CIB147" s="347"/>
      <c r="CIC147" s="347"/>
      <c r="CID147" s="347"/>
      <c r="CIE147" s="347"/>
      <c r="CIF147" s="347"/>
      <c r="CIG147" s="347"/>
      <c r="CIH147" s="347"/>
      <c r="CII147" s="347"/>
      <c r="CIJ147" s="347"/>
      <c r="CIK147" s="347"/>
      <c r="CIL147" s="347"/>
      <c r="CIM147" s="347"/>
      <c r="CIN147" s="347"/>
      <c r="CIO147" s="347"/>
      <c r="CIP147" s="347"/>
      <c r="CIQ147" s="347"/>
      <c r="CIR147" s="347"/>
      <c r="CIS147" s="347"/>
      <c r="CIT147" s="347"/>
      <c r="CIU147" s="347"/>
      <c r="CIV147" s="347"/>
      <c r="CIW147" s="347"/>
      <c r="CIX147" s="347"/>
      <c r="CIY147" s="347"/>
      <c r="CIZ147" s="347"/>
      <c r="CJA147" s="347"/>
      <c r="CJB147" s="347"/>
      <c r="CJC147" s="347"/>
      <c r="CJD147" s="347"/>
      <c r="CJE147" s="347"/>
      <c r="CJF147" s="347"/>
      <c r="CJG147" s="347"/>
      <c r="CJH147" s="347"/>
      <c r="CJI147" s="347"/>
      <c r="CJJ147" s="347"/>
      <c r="CJK147" s="347"/>
      <c r="CJL147" s="347"/>
      <c r="CJM147" s="347"/>
      <c r="CJN147" s="347"/>
      <c r="CJO147" s="347"/>
      <c r="CJP147" s="347"/>
      <c r="CJQ147" s="347"/>
      <c r="CJR147" s="347"/>
      <c r="CJS147" s="347"/>
      <c r="CJT147" s="347"/>
      <c r="CJU147" s="347"/>
      <c r="CJV147" s="347"/>
      <c r="CJW147" s="347"/>
      <c r="CJX147" s="347"/>
      <c r="CJY147" s="347"/>
      <c r="CJZ147" s="347"/>
      <c r="CKA147" s="347"/>
      <c r="CKB147" s="347"/>
      <c r="CKC147" s="347"/>
      <c r="CKD147" s="347"/>
      <c r="CKE147" s="347"/>
      <c r="CKF147" s="347"/>
      <c r="CKG147" s="347"/>
      <c r="CKH147" s="347"/>
      <c r="CKI147" s="347"/>
      <c r="CKJ147" s="347"/>
      <c r="CKK147" s="347"/>
      <c r="CKL147" s="347"/>
      <c r="CKM147" s="347"/>
      <c r="CKN147" s="347"/>
      <c r="CKO147" s="347"/>
      <c r="CKP147" s="347"/>
      <c r="CKQ147" s="347"/>
      <c r="CKR147" s="347"/>
      <c r="CKS147" s="347"/>
      <c r="CKT147" s="347"/>
      <c r="CKU147" s="347"/>
      <c r="CKV147" s="347"/>
      <c r="CKW147" s="347"/>
      <c r="CKX147" s="347"/>
      <c r="CKY147" s="347"/>
      <c r="CKZ147" s="347"/>
      <c r="CLA147" s="347"/>
      <c r="CLB147" s="347"/>
      <c r="CLC147" s="347"/>
      <c r="CLD147" s="347"/>
      <c r="CLE147" s="347"/>
      <c r="CLF147" s="347"/>
      <c r="CLG147" s="347"/>
      <c r="CLH147" s="347"/>
      <c r="CLI147" s="347"/>
      <c r="CLJ147" s="347"/>
      <c r="CLK147" s="347"/>
      <c r="CLL147" s="347"/>
      <c r="CLM147" s="347"/>
      <c r="CLN147" s="347"/>
      <c r="CLO147" s="347"/>
      <c r="CLP147" s="347"/>
      <c r="CLQ147" s="347"/>
      <c r="CLR147" s="347"/>
      <c r="CLS147" s="347"/>
      <c r="CLT147" s="347"/>
      <c r="CLU147" s="347"/>
      <c r="CLV147" s="347"/>
      <c r="CLW147" s="347"/>
      <c r="CLX147" s="347"/>
      <c r="CLY147" s="347"/>
      <c r="CLZ147" s="347"/>
      <c r="CMA147" s="347"/>
      <c r="CMB147" s="347"/>
      <c r="CMC147" s="347"/>
      <c r="CMD147" s="347"/>
      <c r="CME147" s="347"/>
      <c r="CMF147" s="347"/>
      <c r="CMG147" s="347"/>
      <c r="CMH147" s="347"/>
      <c r="CMI147" s="347"/>
      <c r="CMJ147" s="347"/>
      <c r="CMK147" s="347"/>
      <c r="CML147" s="347"/>
      <c r="CMM147" s="347"/>
      <c r="CMN147" s="347"/>
      <c r="CMO147" s="347"/>
      <c r="CMP147" s="347"/>
      <c r="CMQ147" s="347"/>
      <c r="CMR147" s="347"/>
      <c r="CMS147" s="347"/>
      <c r="CMT147" s="347"/>
      <c r="CMU147" s="347"/>
      <c r="CMV147" s="347"/>
      <c r="CMW147" s="347"/>
      <c r="CMX147" s="347"/>
      <c r="CMY147" s="347"/>
      <c r="CMZ147" s="347"/>
      <c r="CNA147" s="347"/>
      <c r="CNB147" s="347"/>
      <c r="CNC147" s="347"/>
      <c r="CND147" s="347"/>
      <c r="CNE147" s="347"/>
      <c r="CNF147" s="347"/>
      <c r="CNG147" s="347"/>
      <c r="CNH147" s="347"/>
      <c r="CNI147" s="347"/>
      <c r="CNJ147" s="347"/>
      <c r="CNK147" s="347"/>
      <c r="CNL147" s="347"/>
      <c r="CNM147" s="347"/>
      <c r="CNN147" s="347"/>
      <c r="CNO147" s="347"/>
      <c r="CNP147" s="347"/>
      <c r="CNQ147" s="347"/>
      <c r="CNR147" s="347"/>
      <c r="CNS147" s="347"/>
      <c r="CNT147" s="347"/>
      <c r="CNU147" s="347"/>
      <c r="CNV147" s="347"/>
      <c r="CNW147" s="347"/>
      <c r="CNX147" s="347"/>
      <c r="CNY147" s="347"/>
      <c r="CNZ147" s="347"/>
      <c r="COA147" s="347"/>
      <c r="COB147" s="347"/>
      <c r="COC147" s="347"/>
      <c r="COD147" s="347"/>
      <c r="COE147" s="347"/>
      <c r="COF147" s="347"/>
      <c r="COG147" s="347"/>
      <c r="COH147" s="347"/>
      <c r="COI147" s="347"/>
      <c r="COJ147" s="347"/>
      <c r="COK147" s="347"/>
      <c r="COL147" s="347"/>
      <c r="COM147" s="347"/>
      <c r="CON147" s="347"/>
      <c r="COO147" s="347"/>
      <c r="COP147" s="347"/>
      <c r="COQ147" s="347"/>
      <c r="COR147" s="347"/>
      <c r="COS147" s="347"/>
      <c r="COT147" s="347"/>
      <c r="COU147" s="347"/>
      <c r="COV147" s="347"/>
      <c r="COW147" s="347"/>
      <c r="COX147" s="347"/>
      <c r="COY147" s="347"/>
      <c r="COZ147" s="347"/>
      <c r="CPA147" s="347"/>
      <c r="CPB147" s="347"/>
      <c r="CPC147" s="347"/>
      <c r="CPD147" s="347"/>
      <c r="CPE147" s="347"/>
      <c r="CPF147" s="347"/>
      <c r="CPG147" s="347"/>
      <c r="CPH147" s="347"/>
      <c r="CPI147" s="347"/>
      <c r="CPJ147" s="347"/>
      <c r="CPK147" s="347"/>
      <c r="CPL147" s="347"/>
      <c r="CPM147" s="347"/>
      <c r="CPN147" s="347"/>
      <c r="CPO147" s="347"/>
      <c r="CPP147" s="347"/>
      <c r="CPQ147" s="347"/>
      <c r="CPR147" s="347"/>
      <c r="CPS147" s="347"/>
      <c r="CPT147" s="347"/>
      <c r="CPU147" s="347"/>
      <c r="CPV147" s="347"/>
      <c r="CPW147" s="347"/>
      <c r="CPX147" s="347"/>
      <c r="CPY147" s="347"/>
      <c r="CPZ147" s="347"/>
      <c r="CQA147" s="347"/>
      <c r="CQB147" s="347"/>
      <c r="CQC147" s="347"/>
      <c r="CQD147" s="347"/>
      <c r="CQE147" s="347"/>
      <c r="CQF147" s="347"/>
      <c r="CQG147" s="347"/>
      <c r="CQH147" s="347"/>
      <c r="CQI147" s="347"/>
      <c r="CQJ147" s="347"/>
      <c r="CQK147" s="347"/>
      <c r="CQL147" s="347"/>
      <c r="CQM147" s="347"/>
      <c r="CQN147" s="347"/>
      <c r="CQO147" s="347"/>
      <c r="CQP147" s="347"/>
      <c r="CQQ147" s="347"/>
      <c r="CQR147" s="347"/>
      <c r="CQS147" s="347"/>
      <c r="CQT147" s="347"/>
      <c r="CQU147" s="347"/>
      <c r="CQV147" s="347"/>
      <c r="CQW147" s="347"/>
      <c r="CQX147" s="347"/>
      <c r="CQY147" s="347"/>
      <c r="CQZ147" s="347"/>
      <c r="CRA147" s="347"/>
      <c r="CRB147" s="347"/>
      <c r="CRC147" s="347"/>
      <c r="CRD147" s="347"/>
      <c r="CRE147" s="347"/>
      <c r="CRF147" s="347"/>
      <c r="CRG147" s="347"/>
      <c r="CRH147" s="347"/>
      <c r="CRI147" s="347"/>
      <c r="CRJ147" s="347"/>
      <c r="CRK147" s="347"/>
      <c r="CRL147" s="347"/>
      <c r="CRM147" s="347"/>
      <c r="CRN147" s="347"/>
      <c r="CRO147" s="347"/>
      <c r="CRP147" s="347"/>
      <c r="CRQ147" s="347"/>
      <c r="CRR147" s="347"/>
      <c r="CRS147" s="347"/>
      <c r="CRT147" s="347"/>
      <c r="CRU147" s="347"/>
      <c r="CRV147" s="347"/>
      <c r="CRW147" s="347"/>
      <c r="CRX147" s="347"/>
      <c r="CRY147" s="347"/>
      <c r="CRZ147" s="347"/>
      <c r="CSA147" s="347"/>
      <c r="CSB147" s="347"/>
      <c r="CSC147" s="347"/>
      <c r="CSD147" s="347"/>
      <c r="CSE147" s="347"/>
      <c r="CSF147" s="347"/>
      <c r="CSG147" s="347"/>
      <c r="CSH147" s="347"/>
      <c r="CSI147" s="347"/>
      <c r="CSJ147" s="347"/>
      <c r="CSK147" s="347"/>
      <c r="CSL147" s="347"/>
      <c r="CSM147" s="347"/>
      <c r="CSN147" s="347"/>
      <c r="CSO147" s="347"/>
      <c r="CSP147" s="347"/>
      <c r="CSQ147" s="347"/>
      <c r="CSR147" s="347"/>
      <c r="CSS147" s="347"/>
      <c r="CST147" s="347"/>
      <c r="CSU147" s="347"/>
      <c r="CSV147" s="347"/>
      <c r="CSW147" s="347"/>
      <c r="CSX147" s="347"/>
      <c r="CSY147" s="347"/>
      <c r="CSZ147" s="347"/>
      <c r="CTA147" s="347"/>
      <c r="CTB147" s="347"/>
      <c r="CTC147" s="347"/>
      <c r="CTD147" s="347"/>
      <c r="CTE147" s="347"/>
      <c r="CTF147" s="347"/>
      <c r="CTG147" s="347"/>
      <c r="CTH147" s="347"/>
      <c r="CTI147" s="347"/>
      <c r="CTJ147" s="347"/>
      <c r="CTK147" s="347"/>
      <c r="CTL147" s="347"/>
      <c r="CTM147" s="347"/>
      <c r="CTN147" s="347"/>
      <c r="CTO147" s="347"/>
      <c r="CTP147" s="347"/>
      <c r="CTQ147" s="347"/>
      <c r="CTR147" s="347"/>
      <c r="CTS147" s="347"/>
      <c r="CTT147" s="347"/>
      <c r="CTU147" s="347"/>
      <c r="CTV147" s="347"/>
      <c r="CTW147" s="347"/>
      <c r="CTX147" s="347"/>
      <c r="CTY147" s="347"/>
      <c r="CTZ147" s="347"/>
      <c r="CUA147" s="347"/>
      <c r="CUB147" s="347"/>
      <c r="CUC147" s="347"/>
      <c r="CUD147" s="347"/>
      <c r="CUE147" s="347"/>
      <c r="CUF147" s="347"/>
      <c r="CUG147" s="347"/>
      <c r="CUH147" s="347"/>
      <c r="CUI147" s="347"/>
      <c r="CUJ147" s="347"/>
      <c r="CUK147" s="347"/>
      <c r="CUL147" s="347"/>
      <c r="CUM147" s="347"/>
      <c r="CUN147" s="347"/>
      <c r="CUO147" s="347"/>
      <c r="CUP147" s="347"/>
      <c r="CUQ147" s="347"/>
      <c r="CUR147" s="347"/>
      <c r="CUS147" s="347"/>
      <c r="CUT147" s="347"/>
      <c r="CUU147" s="347"/>
      <c r="CUV147" s="347"/>
      <c r="CUW147" s="347"/>
      <c r="CUX147" s="347"/>
      <c r="CUY147" s="347"/>
      <c r="CUZ147" s="347"/>
      <c r="CVA147" s="347"/>
      <c r="CVB147" s="347"/>
      <c r="CVC147" s="347"/>
      <c r="CVD147" s="347"/>
      <c r="CVE147" s="347"/>
      <c r="CVF147" s="347"/>
      <c r="CVG147" s="347"/>
      <c r="CVH147" s="347"/>
      <c r="CVI147" s="347"/>
      <c r="CVJ147" s="347"/>
      <c r="CVK147" s="347"/>
      <c r="CVL147" s="347"/>
      <c r="CVM147" s="347"/>
      <c r="CVN147" s="347"/>
      <c r="CVO147" s="347"/>
      <c r="CVP147" s="347"/>
      <c r="CVQ147" s="347"/>
      <c r="CVR147" s="347"/>
      <c r="CVS147" s="347"/>
      <c r="CVT147" s="347"/>
      <c r="CVU147" s="347"/>
      <c r="CVV147" s="347"/>
      <c r="CVW147" s="347"/>
      <c r="CVX147" s="347"/>
      <c r="CVY147" s="347"/>
      <c r="CVZ147" s="347"/>
      <c r="CWA147" s="347"/>
      <c r="CWB147" s="347"/>
      <c r="CWC147" s="347"/>
      <c r="CWD147" s="347"/>
      <c r="CWE147" s="347"/>
      <c r="CWF147" s="347"/>
      <c r="CWG147" s="347"/>
      <c r="CWH147" s="347"/>
      <c r="CWI147" s="347"/>
      <c r="CWJ147" s="347"/>
      <c r="CWK147" s="347"/>
      <c r="CWL147" s="347"/>
      <c r="CWM147" s="347"/>
      <c r="CWN147" s="347"/>
      <c r="CWO147" s="347"/>
      <c r="CWP147" s="347"/>
      <c r="CWQ147" s="347"/>
      <c r="CWR147" s="347"/>
      <c r="CWS147" s="347"/>
      <c r="CWT147" s="347"/>
      <c r="CWU147" s="347"/>
      <c r="CWV147" s="347"/>
      <c r="CWW147" s="347"/>
      <c r="CWX147" s="347"/>
      <c r="CWY147" s="347"/>
      <c r="CWZ147" s="347"/>
      <c r="CXA147" s="347"/>
      <c r="CXB147" s="347"/>
      <c r="CXC147" s="347"/>
      <c r="CXD147" s="347"/>
      <c r="CXE147" s="347"/>
      <c r="CXF147" s="347"/>
      <c r="CXG147" s="347"/>
      <c r="CXH147" s="347"/>
      <c r="CXI147" s="347"/>
      <c r="CXJ147" s="347"/>
      <c r="CXK147" s="347"/>
      <c r="CXL147" s="347"/>
      <c r="CXM147" s="347"/>
      <c r="CXN147" s="347"/>
      <c r="CXO147" s="347"/>
      <c r="CXP147" s="347"/>
      <c r="CXQ147" s="347"/>
      <c r="CXR147" s="347"/>
      <c r="CXS147" s="347"/>
      <c r="CXT147" s="347"/>
      <c r="CXU147" s="347"/>
      <c r="CXV147" s="347"/>
      <c r="CXW147" s="347"/>
      <c r="CXX147" s="347"/>
      <c r="CXY147" s="347"/>
      <c r="CXZ147" s="347"/>
      <c r="CYA147" s="347"/>
      <c r="CYB147" s="347"/>
      <c r="CYC147" s="347"/>
      <c r="CYD147" s="347"/>
      <c r="CYE147" s="347"/>
      <c r="CYF147" s="347"/>
      <c r="CYG147" s="347"/>
      <c r="CYH147" s="347"/>
      <c r="CYI147" s="347"/>
      <c r="CYJ147" s="347"/>
      <c r="CYK147" s="347"/>
      <c r="CYL147" s="347"/>
      <c r="CYM147" s="347"/>
      <c r="CYN147" s="347"/>
      <c r="CYO147" s="347"/>
      <c r="CYP147" s="347"/>
      <c r="CYQ147" s="347"/>
      <c r="CYR147" s="347"/>
      <c r="CYS147" s="347"/>
      <c r="CYT147" s="347"/>
      <c r="CYU147" s="347"/>
      <c r="CYV147" s="347"/>
      <c r="CYW147" s="347"/>
      <c r="CYX147" s="347"/>
      <c r="CYY147" s="347"/>
      <c r="CYZ147" s="347"/>
      <c r="CZA147" s="347"/>
      <c r="CZB147" s="347"/>
      <c r="CZC147" s="347"/>
      <c r="CZD147" s="347"/>
      <c r="CZE147" s="347"/>
      <c r="CZF147" s="347"/>
      <c r="CZG147" s="347"/>
      <c r="CZH147" s="347"/>
      <c r="CZI147" s="347"/>
      <c r="CZJ147" s="347"/>
      <c r="CZK147" s="347"/>
      <c r="CZL147" s="347"/>
      <c r="CZM147" s="347"/>
      <c r="CZN147" s="347"/>
      <c r="CZO147" s="347"/>
      <c r="CZP147" s="347"/>
      <c r="CZQ147" s="347"/>
      <c r="CZR147" s="347"/>
      <c r="CZS147" s="347"/>
      <c r="CZT147" s="347"/>
      <c r="CZU147" s="347"/>
      <c r="CZV147" s="347"/>
      <c r="CZW147" s="347"/>
      <c r="CZX147" s="347"/>
      <c r="CZY147" s="347"/>
      <c r="CZZ147" s="347"/>
      <c r="DAA147" s="347"/>
      <c r="DAB147" s="347"/>
      <c r="DAC147" s="347"/>
      <c r="DAD147" s="347"/>
      <c r="DAE147" s="347"/>
      <c r="DAF147" s="347"/>
      <c r="DAG147" s="347"/>
      <c r="DAH147" s="347"/>
      <c r="DAI147" s="347"/>
      <c r="DAJ147" s="347"/>
      <c r="DAK147" s="347"/>
      <c r="DAL147" s="347"/>
      <c r="DAM147" s="347"/>
      <c r="DAN147" s="347"/>
      <c r="DAO147" s="347"/>
      <c r="DAP147" s="347"/>
      <c r="DAQ147" s="347"/>
      <c r="DAR147" s="347"/>
      <c r="DAS147" s="347"/>
      <c r="DAT147" s="347"/>
      <c r="DAU147" s="347"/>
      <c r="DAV147" s="347"/>
      <c r="DAW147" s="347"/>
      <c r="DAX147" s="347"/>
      <c r="DAY147" s="347"/>
      <c r="DAZ147" s="347"/>
      <c r="DBA147" s="347"/>
      <c r="DBB147" s="347"/>
      <c r="DBC147" s="347"/>
      <c r="DBD147" s="347"/>
      <c r="DBE147" s="347"/>
      <c r="DBF147" s="347"/>
      <c r="DBG147" s="347"/>
      <c r="DBH147" s="347"/>
      <c r="DBI147" s="347"/>
      <c r="DBJ147" s="347"/>
      <c r="DBK147" s="347"/>
      <c r="DBL147" s="347"/>
      <c r="DBM147" s="347"/>
      <c r="DBN147" s="347"/>
      <c r="DBO147" s="347"/>
      <c r="DBP147" s="347"/>
      <c r="DBQ147" s="347"/>
      <c r="DBR147" s="347"/>
      <c r="DBS147" s="347"/>
      <c r="DBT147" s="347"/>
      <c r="DBU147" s="347"/>
      <c r="DBV147" s="347"/>
      <c r="DBW147" s="347"/>
      <c r="DBX147" s="347"/>
      <c r="DBY147" s="347"/>
      <c r="DBZ147" s="347"/>
      <c r="DCA147" s="347"/>
      <c r="DCB147" s="347"/>
      <c r="DCC147" s="347"/>
      <c r="DCD147" s="347"/>
      <c r="DCE147" s="347"/>
      <c r="DCF147" s="347"/>
      <c r="DCG147" s="347"/>
      <c r="DCH147" s="347"/>
      <c r="DCI147" s="347"/>
      <c r="DCJ147" s="347"/>
      <c r="DCK147" s="347"/>
      <c r="DCL147" s="347"/>
      <c r="DCM147" s="347"/>
      <c r="DCN147" s="347"/>
      <c r="DCO147" s="347"/>
      <c r="DCP147" s="347"/>
      <c r="DCQ147" s="347"/>
      <c r="DCR147" s="347"/>
      <c r="DCS147" s="347"/>
      <c r="DCT147" s="347"/>
      <c r="DCU147" s="347"/>
      <c r="DCV147" s="347"/>
      <c r="DCW147" s="347"/>
      <c r="DCX147" s="347"/>
      <c r="DCY147" s="347"/>
      <c r="DCZ147" s="347"/>
      <c r="DDA147" s="347"/>
      <c r="DDB147" s="347"/>
      <c r="DDC147" s="347"/>
      <c r="DDD147" s="347"/>
      <c r="DDE147" s="347"/>
      <c r="DDF147" s="347"/>
      <c r="DDG147" s="347"/>
      <c r="DDH147" s="347"/>
      <c r="DDI147" s="347"/>
      <c r="DDJ147" s="347"/>
      <c r="DDK147" s="347"/>
      <c r="DDL147" s="347"/>
      <c r="DDM147" s="347"/>
      <c r="DDN147" s="347"/>
      <c r="DDO147" s="347"/>
      <c r="DDP147" s="347"/>
      <c r="DDQ147" s="347"/>
      <c r="DDR147" s="347"/>
      <c r="DDS147" s="347"/>
      <c r="DDT147" s="347"/>
      <c r="DDU147" s="347"/>
      <c r="DDV147" s="347"/>
      <c r="DDW147" s="347"/>
      <c r="DDX147" s="347"/>
      <c r="DDY147" s="347"/>
      <c r="DDZ147" s="347"/>
      <c r="DEA147" s="347"/>
      <c r="DEB147" s="347"/>
      <c r="DEC147" s="347"/>
      <c r="DED147" s="347"/>
      <c r="DEE147" s="347"/>
      <c r="DEF147" s="347"/>
      <c r="DEG147" s="347"/>
      <c r="DEH147" s="347"/>
      <c r="DEI147" s="347"/>
      <c r="DEJ147" s="347"/>
      <c r="DEK147" s="347"/>
      <c r="DEL147" s="347"/>
      <c r="DEM147" s="347"/>
      <c r="DEN147" s="347"/>
      <c r="DEO147" s="347"/>
      <c r="DEP147" s="347"/>
      <c r="DEQ147" s="347"/>
      <c r="DER147" s="347"/>
      <c r="DES147" s="347"/>
      <c r="DET147" s="347"/>
      <c r="DEU147" s="347"/>
      <c r="DEV147" s="347"/>
      <c r="DEW147" s="347"/>
      <c r="DEX147" s="347"/>
      <c r="DEY147" s="347"/>
      <c r="DEZ147" s="347"/>
      <c r="DFA147" s="347"/>
      <c r="DFB147" s="347"/>
      <c r="DFC147" s="347"/>
      <c r="DFD147" s="347"/>
      <c r="DFE147" s="347"/>
      <c r="DFF147" s="347"/>
      <c r="DFG147" s="347"/>
      <c r="DFH147" s="347"/>
      <c r="DFI147" s="347"/>
      <c r="DFJ147" s="347"/>
      <c r="DFK147" s="347"/>
      <c r="DFL147" s="347"/>
      <c r="DFM147" s="347"/>
      <c r="DFN147" s="347"/>
      <c r="DFO147" s="347"/>
      <c r="DFP147" s="347"/>
      <c r="DFQ147" s="347"/>
      <c r="DFR147" s="347"/>
      <c r="DFS147" s="347"/>
      <c r="DFT147" s="347"/>
      <c r="DFU147" s="347"/>
      <c r="DFV147" s="347"/>
      <c r="DFW147" s="347"/>
      <c r="DFX147" s="347"/>
      <c r="DFY147" s="347"/>
      <c r="DFZ147" s="347"/>
      <c r="DGA147" s="347"/>
      <c r="DGB147" s="347"/>
      <c r="DGC147" s="347"/>
      <c r="DGD147" s="347"/>
      <c r="DGE147" s="347"/>
      <c r="DGF147" s="347"/>
      <c r="DGG147" s="347"/>
      <c r="DGH147" s="347"/>
      <c r="DGI147" s="347"/>
      <c r="DGJ147" s="347"/>
      <c r="DGK147" s="347"/>
      <c r="DGL147" s="347"/>
      <c r="DGM147" s="347"/>
      <c r="DGN147" s="347"/>
      <c r="DGO147" s="347"/>
      <c r="DGP147" s="347"/>
      <c r="DGQ147" s="347"/>
      <c r="DGR147" s="347"/>
      <c r="DGS147" s="347"/>
      <c r="DGT147" s="347"/>
      <c r="DGU147" s="347"/>
      <c r="DGV147" s="347"/>
      <c r="DGW147" s="347"/>
      <c r="DGX147" s="347"/>
      <c r="DGY147" s="347"/>
      <c r="DGZ147" s="347"/>
      <c r="DHA147" s="347"/>
      <c r="DHB147" s="347"/>
      <c r="DHC147" s="347"/>
      <c r="DHD147" s="347"/>
      <c r="DHE147" s="347"/>
      <c r="DHF147" s="347"/>
      <c r="DHG147" s="347"/>
      <c r="DHH147" s="347"/>
      <c r="DHI147" s="347"/>
      <c r="DHJ147" s="347"/>
      <c r="DHK147" s="347"/>
      <c r="DHL147" s="347"/>
      <c r="DHM147" s="347"/>
      <c r="DHN147" s="347"/>
      <c r="DHO147" s="347"/>
      <c r="DHP147" s="347"/>
      <c r="DHQ147" s="347"/>
      <c r="DHR147" s="347"/>
      <c r="DHS147" s="347"/>
      <c r="DHT147" s="347"/>
      <c r="DHU147" s="347"/>
      <c r="DHV147" s="347"/>
      <c r="DHW147" s="347"/>
      <c r="DHX147" s="347"/>
      <c r="DHY147" s="347"/>
      <c r="DHZ147" s="347"/>
      <c r="DIA147" s="347"/>
      <c r="DIB147" s="347"/>
      <c r="DIC147" s="347"/>
      <c r="DID147" s="347"/>
      <c r="DIE147" s="347"/>
      <c r="DIF147" s="347"/>
      <c r="DIG147" s="347"/>
      <c r="DIH147" s="347"/>
      <c r="DII147" s="347"/>
      <c r="DIJ147" s="347"/>
      <c r="DIK147" s="347"/>
      <c r="DIL147" s="347"/>
      <c r="DIM147" s="347"/>
      <c r="DIN147" s="347"/>
      <c r="DIO147" s="347"/>
      <c r="DIP147" s="347"/>
      <c r="DIQ147" s="347"/>
      <c r="DIR147" s="347"/>
      <c r="DIS147" s="347"/>
      <c r="DIT147" s="347"/>
      <c r="DIU147" s="347"/>
      <c r="DIV147" s="347"/>
      <c r="DIW147" s="347"/>
      <c r="DIX147" s="347"/>
      <c r="DIY147" s="347"/>
      <c r="DIZ147" s="347"/>
      <c r="DJA147" s="347"/>
      <c r="DJB147" s="347"/>
      <c r="DJC147" s="347"/>
      <c r="DJD147" s="347"/>
      <c r="DJE147" s="347"/>
      <c r="DJF147" s="347"/>
      <c r="DJG147" s="347"/>
      <c r="DJH147" s="347"/>
      <c r="DJI147" s="347"/>
      <c r="DJJ147" s="347"/>
      <c r="DJK147" s="347"/>
      <c r="DJL147" s="347"/>
      <c r="DJM147" s="347"/>
      <c r="DJN147" s="347"/>
      <c r="DJO147" s="347"/>
      <c r="DJP147" s="347"/>
      <c r="DJQ147" s="347"/>
      <c r="DJR147" s="347"/>
      <c r="DJS147" s="347"/>
      <c r="DJT147" s="347"/>
      <c r="DJU147" s="347"/>
      <c r="DJV147" s="347"/>
      <c r="DJW147" s="347"/>
      <c r="DJX147" s="347"/>
      <c r="DJY147" s="347"/>
      <c r="DJZ147" s="347"/>
      <c r="DKA147" s="347"/>
      <c r="DKB147" s="347"/>
      <c r="DKC147" s="347"/>
      <c r="DKD147" s="347"/>
      <c r="DKE147" s="347"/>
      <c r="DKF147" s="347"/>
      <c r="DKG147" s="347"/>
      <c r="DKH147" s="347"/>
      <c r="DKI147" s="347"/>
      <c r="DKJ147" s="347"/>
      <c r="DKK147" s="347"/>
      <c r="DKL147" s="347"/>
      <c r="DKM147" s="347"/>
      <c r="DKN147" s="347"/>
      <c r="DKO147" s="347"/>
      <c r="DKP147" s="347"/>
      <c r="DKQ147" s="347"/>
      <c r="DKR147" s="347"/>
      <c r="DKS147" s="347"/>
      <c r="DKT147" s="347"/>
      <c r="DKU147" s="347"/>
      <c r="DKV147" s="347"/>
      <c r="DKW147" s="347"/>
      <c r="DKX147" s="347"/>
      <c r="DKY147" s="347"/>
      <c r="DKZ147" s="347"/>
      <c r="DLA147" s="347"/>
      <c r="DLB147" s="347"/>
      <c r="DLC147" s="347"/>
      <c r="DLD147" s="347"/>
      <c r="DLE147" s="347"/>
      <c r="DLF147" s="347"/>
      <c r="DLG147" s="347"/>
      <c r="DLH147" s="347"/>
      <c r="DLI147" s="347"/>
      <c r="DLJ147" s="347"/>
      <c r="DLK147" s="347"/>
      <c r="DLL147" s="347"/>
      <c r="DLM147" s="347"/>
      <c r="DLN147" s="347"/>
      <c r="DLO147" s="347"/>
      <c r="DLP147" s="347"/>
      <c r="DLQ147" s="347"/>
      <c r="DLR147" s="347"/>
      <c r="DLS147" s="347"/>
      <c r="DLT147" s="347"/>
      <c r="DLU147" s="347"/>
      <c r="DLV147" s="347"/>
      <c r="DLW147" s="347"/>
      <c r="DLX147" s="347"/>
      <c r="DLY147" s="347"/>
      <c r="DLZ147" s="347"/>
      <c r="DMA147" s="347"/>
      <c r="DMB147" s="347"/>
      <c r="DMC147" s="347"/>
      <c r="DMD147" s="347"/>
      <c r="DME147" s="347"/>
      <c r="DMF147" s="347"/>
      <c r="DMG147" s="347"/>
      <c r="DMH147" s="347"/>
      <c r="DMI147" s="347"/>
      <c r="DMJ147" s="347"/>
      <c r="DMK147" s="347"/>
      <c r="DML147" s="347"/>
      <c r="DMM147" s="347"/>
      <c r="DMN147" s="347"/>
      <c r="DMO147" s="347"/>
      <c r="DMP147" s="347"/>
      <c r="DMQ147" s="347"/>
      <c r="DMR147" s="347"/>
      <c r="DMS147" s="347"/>
      <c r="DMT147" s="347"/>
      <c r="DMU147" s="347"/>
      <c r="DMV147" s="347"/>
      <c r="DMW147" s="347"/>
      <c r="DMX147" s="347"/>
      <c r="DMY147" s="347"/>
      <c r="DMZ147" s="347"/>
      <c r="DNA147" s="347"/>
      <c r="DNB147" s="347"/>
      <c r="DNC147" s="347"/>
      <c r="DND147" s="347"/>
      <c r="DNE147" s="347"/>
      <c r="DNF147" s="347"/>
      <c r="DNG147" s="347"/>
      <c r="DNH147" s="347"/>
      <c r="DNI147" s="347"/>
      <c r="DNJ147" s="347"/>
      <c r="DNK147" s="347"/>
      <c r="DNL147" s="347"/>
      <c r="DNM147" s="347"/>
      <c r="DNN147" s="347"/>
      <c r="DNO147" s="347"/>
      <c r="DNP147" s="347"/>
      <c r="DNQ147" s="347"/>
      <c r="DNR147" s="347"/>
      <c r="DNS147" s="347"/>
      <c r="DNT147" s="347"/>
      <c r="DNU147" s="347"/>
      <c r="DNV147" s="347"/>
      <c r="DNW147" s="347"/>
      <c r="DNX147" s="347"/>
      <c r="DNY147" s="347"/>
      <c r="DNZ147" s="347"/>
      <c r="DOA147" s="347"/>
      <c r="DOB147" s="347"/>
      <c r="DOC147" s="347"/>
      <c r="DOD147" s="347"/>
      <c r="DOE147" s="347"/>
      <c r="DOF147" s="347"/>
      <c r="DOG147" s="347"/>
      <c r="DOH147" s="347"/>
      <c r="DOI147" s="347"/>
      <c r="DOJ147" s="347"/>
      <c r="DOK147" s="347"/>
      <c r="DOL147" s="347"/>
      <c r="DOM147" s="347"/>
      <c r="DON147" s="347"/>
      <c r="DOO147" s="347"/>
      <c r="DOP147" s="347"/>
      <c r="DOQ147" s="347"/>
      <c r="DOR147" s="347"/>
      <c r="DOS147" s="347"/>
      <c r="DOT147" s="347"/>
      <c r="DOU147" s="347"/>
      <c r="DOV147" s="347"/>
      <c r="DOW147" s="347"/>
      <c r="DOX147" s="347"/>
      <c r="DOY147" s="347"/>
      <c r="DOZ147" s="347"/>
      <c r="DPA147" s="347"/>
      <c r="DPB147" s="347"/>
      <c r="DPC147" s="347"/>
      <c r="DPD147" s="347"/>
      <c r="DPE147" s="347"/>
      <c r="DPF147" s="347"/>
      <c r="DPG147" s="347"/>
      <c r="DPH147" s="347"/>
      <c r="DPI147" s="347"/>
      <c r="DPJ147" s="347"/>
      <c r="DPK147" s="347"/>
      <c r="DPL147" s="347"/>
      <c r="DPM147" s="347"/>
      <c r="DPN147" s="347"/>
      <c r="DPO147" s="347"/>
      <c r="DPP147" s="347"/>
      <c r="DPQ147" s="347"/>
      <c r="DPR147" s="347"/>
      <c r="DPS147" s="347"/>
      <c r="DPT147" s="347"/>
      <c r="DPU147" s="347"/>
      <c r="DPV147" s="347"/>
      <c r="DPW147" s="347"/>
      <c r="DPX147" s="347"/>
      <c r="DPY147" s="347"/>
      <c r="DPZ147" s="347"/>
      <c r="DQA147" s="347"/>
      <c r="DQB147" s="347"/>
      <c r="DQC147" s="347"/>
      <c r="DQD147" s="347"/>
      <c r="DQE147" s="347"/>
      <c r="DQF147" s="347"/>
      <c r="DQG147" s="347"/>
      <c r="DQH147" s="347"/>
      <c r="DQI147" s="347"/>
      <c r="DQJ147" s="347"/>
      <c r="DQK147" s="347"/>
      <c r="DQL147" s="347"/>
      <c r="DQM147" s="347"/>
      <c r="DQN147" s="347"/>
      <c r="DQO147" s="347"/>
      <c r="DQP147" s="347"/>
      <c r="DQQ147" s="347"/>
      <c r="DQR147" s="347"/>
      <c r="DQS147" s="347"/>
      <c r="DQT147" s="347"/>
      <c r="DQU147" s="347"/>
      <c r="DQV147" s="347"/>
      <c r="DQW147" s="347"/>
      <c r="DQX147" s="347"/>
      <c r="DQY147" s="347"/>
      <c r="DQZ147" s="347"/>
      <c r="DRA147" s="347"/>
      <c r="DRB147" s="347"/>
      <c r="DRC147" s="347"/>
      <c r="DRD147" s="347"/>
      <c r="DRE147" s="347"/>
      <c r="DRF147" s="347"/>
      <c r="DRG147" s="347"/>
      <c r="DRH147" s="347"/>
      <c r="DRI147" s="347"/>
      <c r="DRJ147" s="347"/>
      <c r="DRK147" s="347"/>
      <c r="DRL147" s="347"/>
      <c r="DRM147" s="347"/>
      <c r="DRN147" s="347"/>
      <c r="DRO147" s="347"/>
      <c r="DRP147" s="347"/>
      <c r="DRQ147" s="347"/>
      <c r="DRR147" s="347"/>
      <c r="DRS147" s="347"/>
      <c r="DRT147" s="347"/>
      <c r="DRU147" s="347"/>
      <c r="DRV147" s="347"/>
      <c r="DRW147" s="347"/>
      <c r="DRX147" s="347"/>
      <c r="DRY147" s="347"/>
      <c r="DRZ147" s="347"/>
      <c r="DSA147" s="347"/>
      <c r="DSB147" s="347"/>
      <c r="DSC147" s="347"/>
      <c r="DSD147" s="347"/>
      <c r="DSE147" s="347"/>
      <c r="DSF147" s="347"/>
      <c r="DSG147" s="347"/>
      <c r="DSH147" s="347"/>
      <c r="DSI147" s="347"/>
      <c r="DSJ147" s="347"/>
      <c r="DSK147" s="347"/>
      <c r="DSL147" s="347"/>
      <c r="DSM147" s="347"/>
      <c r="DSN147" s="347"/>
      <c r="DSO147" s="347"/>
      <c r="DSP147" s="347"/>
      <c r="DSQ147" s="347"/>
      <c r="DSR147" s="347"/>
      <c r="DSS147" s="347"/>
      <c r="DST147" s="347"/>
      <c r="DSU147" s="347"/>
      <c r="DSV147" s="347"/>
      <c r="DSW147" s="347"/>
      <c r="DSX147" s="347"/>
      <c r="DSY147" s="347"/>
      <c r="DSZ147" s="347"/>
      <c r="DTA147" s="347"/>
      <c r="DTB147" s="347"/>
      <c r="DTC147" s="347"/>
      <c r="DTD147" s="347"/>
      <c r="DTE147" s="347"/>
      <c r="DTF147" s="347"/>
      <c r="DTG147" s="347"/>
      <c r="DTH147" s="347"/>
      <c r="DTI147" s="347"/>
      <c r="DTJ147" s="347"/>
      <c r="DTK147" s="347"/>
      <c r="DTL147" s="347"/>
      <c r="DTM147" s="347"/>
      <c r="DTN147" s="347"/>
      <c r="DTO147" s="347"/>
      <c r="DTP147" s="347"/>
      <c r="DTQ147" s="347"/>
      <c r="DTR147" s="347"/>
      <c r="DTS147" s="347"/>
      <c r="DTT147" s="347"/>
      <c r="DTU147" s="347"/>
      <c r="DTV147" s="347"/>
      <c r="DTW147" s="347"/>
      <c r="DTX147" s="347"/>
      <c r="DTY147" s="347"/>
      <c r="DTZ147" s="347"/>
      <c r="DUA147" s="347"/>
      <c r="DUB147" s="347"/>
      <c r="DUC147" s="347"/>
      <c r="DUD147" s="347"/>
      <c r="DUE147" s="347"/>
      <c r="DUF147" s="347"/>
      <c r="DUG147" s="347"/>
      <c r="DUH147" s="347"/>
      <c r="DUI147" s="347"/>
      <c r="DUJ147" s="347"/>
      <c r="DUK147" s="347"/>
      <c r="DUL147" s="347"/>
      <c r="DUM147" s="347"/>
      <c r="DUN147" s="347"/>
      <c r="DUO147" s="347"/>
      <c r="DUP147" s="347"/>
      <c r="DUQ147" s="347"/>
      <c r="DUR147" s="347"/>
      <c r="DUS147" s="347"/>
      <c r="DUT147" s="347"/>
      <c r="DUU147" s="347"/>
      <c r="DUV147" s="347"/>
      <c r="DUW147" s="347"/>
      <c r="DUX147" s="347"/>
      <c r="DUY147" s="347"/>
      <c r="DUZ147" s="347"/>
      <c r="DVA147" s="347"/>
      <c r="DVB147" s="347"/>
      <c r="DVC147" s="347"/>
      <c r="DVD147" s="347"/>
      <c r="DVE147" s="347"/>
      <c r="DVF147" s="347"/>
      <c r="DVG147" s="347"/>
      <c r="DVH147" s="347"/>
      <c r="DVI147" s="347"/>
      <c r="DVJ147" s="347"/>
      <c r="DVK147" s="347"/>
      <c r="DVL147" s="347"/>
      <c r="DVM147" s="347"/>
      <c r="DVN147" s="347"/>
      <c r="DVO147" s="347"/>
      <c r="DVP147" s="347"/>
      <c r="DVQ147" s="347"/>
      <c r="DVR147" s="347"/>
      <c r="DVS147" s="347"/>
      <c r="DVT147" s="347"/>
      <c r="DVU147" s="347"/>
      <c r="DVV147" s="347"/>
      <c r="DVW147" s="347"/>
      <c r="DVX147" s="347"/>
      <c r="DVY147" s="347"/>
      <c r="DVZ147" s="347"/>
      <c r="DWA147" s="347"/>
      <c r="DWB147" s="347"/>
      <c r="DWC147" s="347"/>
      <c r="DWD147" s="347"/>
      <c r="DWE147" s="347"/>
      <c r="DWF147" s="347"/>
      <c r="DWG147" s="347"/>
      <c r="DWH147" s="347"/>
      <c r="DWI147" s="347"/>
      <c r="DWJ147" s="347"/>
      <c r="DWK147" s="347"/>
      <c r="DWL147" s="347"/>
      <c r="DWM147" s="347"/>
      <c r="DWN147" s="347"/>
      <c r="DWO147" s="347"/>
      <c r="DWP147" s="347"/>
      <c r="DWQ147" s="347"/>
      <c r="DWR147" s="347"/>
      <c r="DWS147" s="347"/>
      <c r="DWT147" s="347"/>
      <c r="DWU147" s="347"/>
      <c r="DWV147" s="347"/>
      <c r="DWW147" s="347"/>
      <c r="DWX147" s="347"/>
      <c r="DWY147" s="347"/>
      <c r="DWZ147" s="347"/>
      <c r="DXA147" s="347"/>
      <c r="DXB147" s="347"/>
      <c r="DXC147" s="347"/>
      <c r="DXD147" s="347"/>
      <c r="DXE147" s="347"/>
      <c r="DXF147" s="347"/>
      <c r="DXG147" s="347"/>
      <c r="DXH147" s="347"/>
      <c r="DXI147" s="347"/>
      <c r="DXJ147" s="347"/>
      <c r="DXK147" s="347"/>
      <c r="DXL147" s="347"/>
      <c r="DXM147" s="347"/>
      <c r="DXN147" s="347"/>
      <c r="DXO147" s="347"/>
      <c r="DXP147" s="347"/>
      <c r="DXQ147" s="347"/>
      <c r="DXR147" s="347"/>
      <c r="DXS147" s="347"/>
      <c r="DXT147" s="347"/>
      <c r="DXU147" s="347"/>
      <c r="DXV147" s="347"/>
      <c r="DXW147" s="347"/>
      <c r="DXX147" s="347"/>
      <c r="DXY147" s="347"/>
      <c r="DXZ147" s="347"/>
      <c r="DYA147" s="347"/>
      <c r="DYB147" s="347"/>
      <c r="DYC147" s="347"/>
      <c r="DYD147" s="347"/>
      <c r="DYE147" s="347"/>
      <c r="DYF147" s="347"/>
      <c r="DYG147" s="347"/>
      <c r="DYH147" s="347"/>
      <c r="DYI147" s="347"/>
      <c r="DYJ147" s="347"/>
      <c r="DYK147" s="347"/>
      <c r="DYL147" s="347"/>
      <c r="DYM147" s="347"/>
      <c r="DYN147" s="347"/>
      <c r="DYO147" s="347"/>
      <c r="DYP147" s="347"/>
      <c r="DYQ147" s="347"/>
      <c r="DYR147" s="347"/>
      <c r="DYS147" s="347"/>
      <c r="DYT147" s="347"/>
      <c r="DYU147" s="347"/>
      <c r="DYV147" s="347"/>
      <c r="DYW147" s="347"/>
      <c r="DYX147" s="347"/>
      <c r="DYY147" s="347"/>
      <c r="DYZ147" s="347"/>
      <c r="DZA147" s="347"/>
      <c r="DZB147" s="347"/>
      <c r="DZC147" s="347"/>
      <c r="DZD147" s="347"/>
      <c r="DZE147" s="347"/>
      <c r="DZF147" s="347"/>
      <c r="DZG147" s="347"/>
      <c r="DZH147" s="347"/>
      <c r="DZI147" s="347"/>
      <c r="DZJ147" s="347"/>
      <c r="DZK147" s="347"/>
      <c r="DZL147" s="347"/>
      <c r="DZM147" s="347"/>
      <c r="DZN147" s="347"/>
      <c r="DZO147" s="347"/>
      <c r="DZP147" s="347"/>
      <c r="DZQ147" s="347"/>
      <c r="DZR147" s="347"/>
      <c r="DZS147" s="347"/>
      <c r="DZT147" s="347"/>
      <c r="DZU147" s="347"/>
      <c r="DZV147" s="347"/>
      <c r="DZW147" s="347"/>
      <c r="DZX147" s="347"/>
      <c r="DZY147" s="347"/>
      <c r="DZZ147" s="347"/>
      <c r="EAA147" s="347"/>
      <c r="EAB147" s="347"/>
      <c r="EAC147" s="347"/>
      <c r="EAD147" s="347"/>
      <c r="EAE147" s="347"/>
      <c r="EAF147" s="347"/>
      <c r="EAG147" s="347"/>
      <c r="EAH147" s="347"/>
      <c r="EAI147" s="347"/>
      <c r="EAJ147" s="347"/>
      <c r="EAK147" s="347"/>
      <c r="EAL147" s="347"/>
      <c r="EAM147" s="347"/>
      <c r="EAN147" s="347"/>
      <c r="EAO147" s="347"/>
      <c r="EAP147" s="347"/>
      <c r="EAQ147" s="347"/>
      <c r="EAR147" s="347"/>
      <c r="EAS147" s="347"/>
      <c r="EAT147" s="347"/>
      <c r="EAU147" s="347"/>
      <c r="EAV147" s="347"/>
      <c r="EAW147" s="347"/>
      <c r="EAX147" s="347"/>
      <c r="EAY147" s="347"/>
      <c r="EAZ147" s="347"/>
      <c r="EBA147" s="347"/>
      <c r="EBB147" s="347"/>
      <c r="EBC147" s="347"/>
      <c r="EBD147" s="347"/>
      <c r="EBE147" s="347"/>
      <c r="EBF147" s="347"/>
      <c r="EBG147" s="347"/>
      <c r="EBH147" s="347"/>
      <c r="EBI147" s="347"/>
      <c r="EBJ147" s="347"/>
      <c r="EBK147" s="347"/>
      <c r="EBL147" s="347"/>
      <c r="EBM147" s="347"/>
      <c r="EBN147" s="347"/>
      <c r="EBO147" s="347"/>
      <c r="EBP147" s="347"/>
      <c r="EBQ147" s="347"/>
      <c r="EBR147" s="347"/>
      <c r="EBS147" s="347"/>
      <c r="EBT147" s="347"/>
      <c r="EBU147" s="347"/>
      <c r="EBV147" s="347"/>
      <c r="EBW147" s="347"/>
      <c r="EBX147" s="347"/>
      <c r="EBY147" s="347"/>
      <c r="EBZ147" s="347"/>
      <c r="ECA147" s="347"/>
      <c r="ECB147" s="347"/>
      <c r="ECC147" s="347"/>
      <c r="ECD147" s="347"/>
      <c r="ECE147" s="347"/>
      <c r="ECF147" s="347"/>
      <c r="ECG147" s="347"/>
      <c r="ECH147" s="347"/>
      <c r="ECI147" s="347"/>
      <c r="ECJ147" s="347"/>
      <c r="ECK147" s="347"/>
      <c r="ECL147" s="347"/>
      <c r="ECM147" s="347"/>
      <c r="ECN147" s="347"/>
      <c r="ECO147" s="347"/>
      <c r="ECP147" s="347"/>
      <c r="ECQ147" s="347"/>
      <c r="ECR147" s="347"/>
      <c r="ECS147" s="347"/>
      <c r="ECT147" s="347"/>
      <c r="ECU147" s="347"/>
      <c r="ECV147" s="347"/>
      <c r="ECW147" s="347"/>
      <c r="ECX147" s="347"/>
      <c r="ECY147" s="347"/>
      <c r="ECZ147" s="347"/>
      <c r="EDA147" s="347"/>
      <c r="EDB147" s="347"/>
      <c r="EDC147" s="347"/>
      <c r="EDD147" s="347"/>
      <c r="EDE147" s="347"/>
      <c r="EDF147" s="347"/>
      <c r="EDG147" s="347"/>
      <c r="EDH147" s="347"/>
      <c r="EDI147" s="347"/>
      <c r="EDJ147" s="347"/>
      <c r="EDK147" s="347"/>
      <c r="EDL147" s="347"/>
      <c r="EDM147" s="347"/>
      <c r="EDN147" s="347"/>
      <c r="EDO147" s="347"/>
      <c r="EDP147" s="347"/>
      <c r="EDQ147" s="347"/>
      <c r="EDR147" s="347"/>
      <c r="EDS147" s="347"/>
      <c r="EDT147" s="347"/>
      <c r="EDU147" s="347"/>
      <c r="EDV147" s="347"/>
      <c r="EDW147" s="347"/>
      <c r="EDX147" s="347"/>
      <c r="EDY147" s="347"/>
      <c r="EDZ147" s="347"/>
      <c r="EEA147" s="347"/>
      <c r="EEB147" s="347"/>
      <c r="EEC147" s="347"/>
      <c r="EED147" s="347"/>
      <c r="EEE147" s="347"/>
      <c r="EEF147" s="347"/>
      <c r="EEG147" s="347"/>
      <c r="EEH147" s="347"/>
      <c r="EEI147" s="347"/>
      <c r="EEJ147" s="347"/>
      <c r="EEK147" s="347"/>
      <c r="EEL147" s="347"/>
      <c r="EEM147" s="347"/>
      <c r="EEN147" s="347"/>
      <c r="EEO147" s="347"/>
      <c r="EEP147" s="347"/>
      <c r="EEQ147" s="347"/>
      <c r="EER147" s="347"/>
      <c r="EES147" s="347"/>
      <c r="EET147" s="347"/>
      <c r="EEU147" s="347"/>
      <c r="EEV147" s="347"/>
      <c r="EEW147" s="347"/>
      <c r="EEX147" s="347"/>
      <c r="EEY147" s="347"/>
      <c r="EEZ147" s="347"/>
      <c r="EFA147" s="347"/>
      <c r="EFB147" s="347"/>
      <c r="EFC147" s="347"/>
      <c r="EFD147" s="347"/>
      <c r="EFE147" s="347"/>
      <c r="EFF147" s="347"/>
      <c r="EFG147" s="347"/>
      <c r="EFH147" s="347"/>
      <c r="EFI147" s="347"/>
      <c r="EFJ147" s="347"/>
      <c r="EFK147" s="347"/>
      <c r="EFL147" s="347"/>
      <c r="EFM147" s="347"/>
      <c r="EFN147" s="347"/>
      <c r="EFO147" s="347"/>
      <c r="EFP147" s="347"/>
      <c r="EFQ147" s="347"/>
      <c r="EFR147" s="347"/>
      <c r="EFS147" s="347"/>
      <c r="EFT147" s="347"/>
      <c r="EFU147" s="347"/>
      <c r="EFV147" s="347"/>
      <c r="EFW147" s="347"/>
      <c r="EFX147" s="347"/>
      <c r="EFY147" s="347"/>
      <c r="EFZ147" s="347"/>
      <c r="EGA147" s="347"/>
      <c r="EGB147" s="347"/>
      <c r="EGC147" s="347"/>
      <c r="EGD147" s="347"/>
      <c r="EGE147" s="347"/>
      <c r="EGF147" s="347"/>
      <c r="EGG147" s="347"/>
      <c r="EGH147" s="347"/>
      <c r="EGI147" s="347"/>
      <c r="EGJ147" s="347"/>
      <c r="EGK147" s="347"/>
      <c r="EGL147" s="347"/>
      <c r="EGM147" s="347"/>
      <c r="EGN147" s="347"/>
      <c r="EGO147" s="347"/>
      <c r="EGP147" s="347"/>
      <c r="EGQ147" s="347"/>
      <c r="EGR147" s="347"/>
      <c r="EGS147" s="347"/>
      <c r="EGT147" s="347"/>
      <c r="EGU147" s="347"/>
      <c r="EGV147" s="347"/>
      <c r="EGW147" s="347"/>
      <c r="EGX147" s="347"/>
      <c r="EGY147" s="347"/>
      <c r="EGZ147" s="347"/>
      <c r="EHA147" s="347"/>
      <c r="EHB147" s="347"/>
      <c r="EHC147" s="347"/>
      <c r="EHD147" s="347"/>
      <c r="EHE147" s="347"/>
      <c r="EHF147" s="347"/>
      <c r="EHG147" s="347"/>
      <c r="EHH147" s="347"/>
      <c r="EHI147" s="347"/>
      <c r="EHJ147" s="347"/>
      <c r="EHK147" s="347"/>
      <c r="EHL147" s="347"/>
      <c r="EHM147" s="347"/>
      <c r="EHN147" s="347"/>
      <c r="EHO147" s="347"/>
      <c r="EHP147" s="347"/>
      <c r="EHQ147" s="347"/>
      <c r="EHR147" s="347"/>
      <c r="EHS147" s="347"/>
      <c r="EHT147" s="347"/>
      <c r="EHU147" s="347"/>
      <c r="EHV147" s="347"/>
      <c r="EHW147" s="347"/>
      <c r="EHX147" s="347"/>
      <c r="EHY147" s="347"/>
      <c r="EHZ147" s="347"/>
      <c r="EIA147" s="347"/>
      <c r="EIB147" s="347"/>
      <c r="EIC147" s="347"/>
      <c r="EID147" s="347"/>
      <c r="EIE147" s="347"/>
      <c r="EIF147" s="347"/>
      <c r="EIG147" s="347"/>
      <c r="EIH147" s="347"/>
      <c r="EII147" s="347"/>
      <c r="EIJ147" s="347"/>
      <c r="EIK147" s="347"/>
      <c r="EIL147" s="347"/>
      <c r="EIM147" s="347"/>
      <c r="EIN147" s="347"/>
      <c r="EIO147" s="347"/>
      <c r="EIP147" s="347"/>
      <c r="EIQ147" s="347"/>
      <c r="EIR147" s="347"/>
      <c r="EIS147" s="347"/>
      <c r="EIT147" s="347"/>
      <c r="EIU147" s="347"/>
      <c r="EIV147" s="347"/>
      <c r="EIW147" s="347"/>
      <c r="EIX147" s="347"/>
      <c r="EIY147" s="347"/>
      <c r="EIZ147" s="347"/>
      <c r="EJA147" s="347"/>
      <c r="EJB147" s="347"/>
      <c r="EJC147" s="347"/>
      <c r="EJD147" s="347"/>
      <c r="EJE147" s="347"/>
      <c r="EJF147" s="347"/>
      <c r="EJG147" s="347"/>
      <c r="EJH147" s="347"/>
      <c r="EJI147" s="347"/>
      <c r="EJJ147" s="347"/>
      <c r="EJK147" s="347"/>
      <c r="EJL147" s="347"/>
      <c r="EJM147" s="347"/>
      <c r="EJN147" s="347"/>
      <c r="EJO147" s="347"/>
      <c r="EJP147" s="347"/>
      <c r="EJQ147" s="347"/>
      <c r="EJR147" s="347"/>
      <c r="EJS147" s="347"/>
      <c r="EJT147" s="347"/>
      <c r="EJU147" s="347"/>
      <c r="EJV147" s="347"/>
      <c r="EJW147" s="347"/>
      <c r="EJX147" s="347"/>
      <c r="EJY147" s="347"/>
      <c r="EJZ147" s="347"/>
      <c r="EKA147" s="347"/>
      <c r="EKB147" s="347"/>
      <c r="EKC147" s="347"/>
      <c r="EKD147" s="347"/>
      <c r="EKE147" s="347"/>
      <c r="EKF147" s="347"/>
      <c r="EKG147" s="347"/>
      <c r="EKH147" s="347"/>
      <c r="EKI147" s="347"/>
      <c r="EKJ147" s="347"/>
      <c r="EKK147" s="347"/>
      <c r="EKL147" s="347"/>
      <c r="EKM147" s="347"/>
      <c r="EKN147" s="347"/>
      <c r="EKO147" s="347"/>
      <c r="EKP147" s="347"/>
      <c r="EKQ147" s="347"/>
      <c r="EKR147" s="347"/>
      <c r="EKS147" s="347"/>
      <c r="EKT147" s="347"/>
      <c r="EKU147" s="347"/>
      <c r="EKV147" s="347"/>
      <c r="EKW147" s="347"/>
      <c r="EKX147" s="347"/>
      <c r="EKY147" s="347"/>
      <c r="EKZ147" s="347"/>
      <c r="ELA147" s="347"/>
      <c r="ELB147" s="347"/>
      <c r="ELC147" s="347"/>
      <c r="ELD147" s="347"/>
      <c r="ELE147" s="347"/>
      <c r="ELF147" s="347"/>
      <c r="ELG147" s="347"/>
      <c r="ELH147" s="347"/>
      <c r="ELI147" s="347"/>
      <c r="ELJ147" s="347"/>
      <c r="ELK147" s="347"/>
      <c r="ELL147" s="347"/>
      <c r="ELM147" s="347"/>
      <c r="ELN147" s="347"/>
      <c r="ELO147" s="347"/>
      <c r="ELP147" s="347"/>
      <c r="ELQ147" s="347"/>
      <c r="ELR147" s="347"/>
      <c r="ELS147" s="347"/>
      <c r="ELT147" s="347"/>
      <c r="ELU147" s="347"/>
      <c r="ELV147" s="347"/>
      <c r="ELW147" s="347"/>
      <c r="ELX147" s="347"/>
      <c r="ELY147" s="347"/>
      <c r="ELZ147" s="347"/>
      <c r="EMA147" s="347"/>
      <c r="EMB147" s="347"/>
      <c r="EMC147" s="347"/>
      <c r="EMD147" s="347"/>
      <c r="EME147" s="347"/>
      <c r="EMF147" s="347"/>
      <c r="EMG147" s="347"/>
      <c r="EMH147" s="347"/>
      <c r="EMI147" s="347"/>
      <c r="EMJ147" s="347"/>
      <c r="EMK147" s="347"/>
      <c r="EML147" s="347"/>
      <c r="EMM147" s="347"/>
      <c r="EMN147" s="347"/>
      <c r="EMO147" s="347"/>
      <c r="EMP147" s="347"/>
      <c r="EMQ147" s="347"/>
      <c r="EMR147" s="347"/>
      <c r="EMS147" s="347"/>
      <c r="EMT147" s="347"/>
      <c r="EMU147" s="347"/>
      <c r="EMV147" s="347"/>
      <c r="EMW147" s="347"/>
      <c r="EMX147" s="347"/>
      <c r="EMY147" s="347"/>
      <c r="EMZ147" s="347"/>
      <c r="ENA147" s="347"/>
      <c r="ENB147" s="347"/>
      <c r="ENC147" s="347"/>
      <c r="END147" s="347"/>
      <c r="ENE147" s="347"/>
      <c r="ENF147" s="347"/>
      <c r="ENG147" s="347"/>
      <c r="ENH147" s="347"/>
      <c r="ENI147" s="347"/>
      <c r="ENJ147" s="347"/>
      <c r="ENK147" s="347"/>
      <c r="ENL147" s="347"/>
      <c r="ENM147" s="347"/>
      <c r="ENN147" s="347"/>
      <c r="ENO147" s="347"/>
      <c r="ENP147" s="347"/>
      <c r="ENQ147" s="347"/>
      <c r="ENR147" s="347"/>
      <c r="ENS147" s="347"/>
      <c r="ENT147" s="347"/>
      <c r="ENU147" s="347"/>
      <c r="ENV147" s="347"/>
      <c r="ENW147" s="347"/>
      <c r="ENX147" s="347"/>
      <c r="ENY147" s="347"/>
      <c r="ENZ147" s="347"/>
      <c r="EOA147" s="347"/>
      <c r="EOB147" s="347"/>
      <c r="EOC147" s="347"/>
      <c r="EOD147" s="347"/>
      <c r="EOE147" s="347"/>
      <c r="EOF147" s="347"/>
      <c r="EOG147" s="347"/>
      <c r="EOH147" s="347"/>
      <c r="EOI147" s="347"/>
      <c r="EOJ147" s="347"/>
      <c r="EOK147" s="347"/>
      <c r="EOL147" s="347"/>
      <c r="EOM147" s="347"/>
      <c r="EON147" s="347"/>
      <c r="EOO147" s="347"/>
      <c r="EOP147" s="347"/>
      <c r="EOQ147" s="347"/>
      <c r="EOR147" s="347"/>
      <c r="EOS147" s="347"/>
      <c r="EOT147" s="347"/>
      <c r="EOU147" s="347"/>
      <c r="EOV147" s="347"/>
      <c r="EOW147" s="347"/>
      <c r="EOX147" s="347"/>
      <c r="EOY147" s="347"/>
      <c r="EOZ147" s="347"/>
      <c r="EPA147" s="347"/>
      <c r="EPB147" s="347"/>
      <c r="EPC147" s="347"/>
      <c r="EPD147" s="347"/>
      <c r="EPE147" s="347"/>
      <c r="EPF147" s="347"/>
      <c r="EPG147" s="347"/>
      <c r="EPH147" s="347"/>
      <c r="EPI147" s="347"/>
      <c r="EPJ147" s="347"/>
      <c r="EPK147" s="347"/>
      <c r="EPL147" s="347"/>
      <c r="EPM147" s="347"/>
      <c r="EPN147" s="347"/>
      <c r="EPO147" s="347"/>
      <c r="EPP147" s="347"/>
      <c r="EPQ147" s="347"/>
      <c r="EPR147" s="347"/>
      <c r="EPS147" s="347"/>
      <c r="EPT147" s="347"/>
      <c r="EPU147" s="347"/>
      <c r="EPV147" s="347"/>
      <c r="EPW147" s="347"/>
      <c r="EPX147" s="347"/>
      <c r="EPY147" s="347"/>
      <c r="EPZ147" s="347"/>
      <c r="EQA147" s="347"/>
      <c r="EQB147" s="347"/>
      <c r="EQC147" s="347"/>
      <c r="EQD147" s="347"/>
      <c r="EQE147" s="347"/>
      <c r="EQF147" s="347"/>
      <c r="EQG147" s="347"/>
      <c r="EQH147" s="347"/>
      <c r="EQI147" s="347"/>
      <c r="EQJ147" s="347"/>
      <c r="EQK147" s="347"/>
      <c r="EQL147" s="347"/>
      <c r="EQM147" s="347"/>
      <c r="EQN147" s="347"/>
      <c r="EQO147" s="347"/>
      <c r="EQP147" s="347"/>
      <c r="EQQ147" s="347"/>
      <c r="EQR147" s="347"/>
      <c r="EQS147" s="347"/>
      <c r="EQT147" s="347"/>
      <c r="EQU147" s="347"/>
      <c r="EQV147" s="347"/>
      <c r="EQW147" s="347"/>
      <c r="EQX147" s="347"/>
      <c r="EQY147" s="347"/>
      <c r="EQZ147" s="347"/>
      <c r="ERA147" s="347"/>
      <c r="ERB147" s="347"/>
      <c r="ERC147" s="347"/>
      <c r="ERD147" s="347"/>
      <c r="ERE147" s="347"/>
      <c r="ERF147" s="347"/>
      <c r="ERG147" s="347"/>
      <c r="ERH147" s="347"/>
      <c r="ERI147" s="347"/>
      <c r="ERJ147" s="347"/>
      <c r="ERK147" s="347"/>
      <c r="ERL147" s="347"/>
      <c r="ERM147" s="347"/>
      <c r="ERN147" s="347"/>
      <c r="ERO147" s="347"/>
      <c r="ERP147" s="347"/>
      <c r="ERQ147" s="347"/>
      <c r="ERR147" s="347"/>
      <c r="ERS147" s="347"/>
      <c r="ERT147" s="347"/>
      <c r="ERU147" s="347"/>
      <c r="ERV147" s="347"/>
      <c r="ERW147" s="347"/>
      <c r="ERX147" s="347"/>
      <c r="ERY147" s="347"/>
      <c r="ERZ147" s="347"/>
      <c r="ESA147" s="347"/>
      <c r="ESB147" s="347"/>
      <c r="ESC147" s="347"/>
      <c r="ESD147" s="347"/>
      <c r="ESE147" s="347"/>
      <c r="ESF147" s="347"/>
      <c r="ESG147" s="347"/>
      <c r="ESH147" s="347"/>
      <c r="ESI147" s="347"/>
      <c r="ESJ147" s="347"/>
      <c r="ESK147" s="347"/>
      <c r="ESL147" s="347"/>
      <c r="ESM147" s="347"/>
      <c r="ESN147" s="347"/>
      <c r="ESO147" s="347"/>
      <c r="ESP147" s="347"/>
      <c r="ESQ147" s="347"/>
      <c r="ESR147" s="347"/>
      <c r="ESS147" s="347"/>
      <c r="EST147" s="347"/>
      <c r="ESU147" s="347"/>
      <c r="ESV147" s="347"/>
      <c r="ESW147" s="347"/>
      <c r="ESX147" s="347"/>
      <c r="ESY147" s="347"/>
      <c r="ESZ147" s="347"/>
      <c r="ETA147" s="347"/>
      <c r="ETB147" s="347"/>
      <c r="ETC147" s="347"/>
      <c r="ETD147" s="347"/>
      <c r="ETE147" s="347"/>
      <c r="ETF147" s="347"/>
      <c r="ETG147" s="347"/>
      <c r="ETH147" s="347"/>
      <c r="ETI147" s="347"/>
      <c r="ETJ147" s="347"/>
      <c r="ETK147" s="347"/>
      <c r="ETL147" s="347"/>
      <c r="ETM147" s="347"/>
      <c r="ETN147" s="347"/>
      <c r="ETO147" s="347"/>
      <c r="ETP147" s="347"/>
      <c r="ETQ147" s="347"/>
      <c r="ETR147" s="347"/>
      <c r="ETS147" s="347"/>
      <c r="ETT147" s="347"/>
      <c r="ETU147" s="347"/>
      <c r="ETV147" s="347"/>
      <c r="ETW147" s="347"/>
      <c r="ETX147" s="347"/>
      <c r="ETY147" s="347"/>
      <c r="ETZ147" s="347"/>
      <c r="EUA147" s="347"/>
      <c r="EUB147" s="347"/>
      <c r="EUC147" s="347"/>
      <c r="EUD147" s="347"/>
      <c r="EUE147" s="347"/>
      <c r="EUF147" s="347"/>
      <c r="EUG147" s="347"/>
      <c r="EUH147" s="347"/>
      <c r="EUI147" s="347"/>
      <c r="EUJ147" s="347"/>
      <c r="EUK147" s="347"/>
      <c r="EUL147" s="347"/>
      <c r="EUM147" s="347"/>
      <c r="EUN147" s="347"/>
      <c r="EUO147" s="347"/>
      <c r="EUP147" s="347"/>
      <c r="EUQ147" s="347"/>
      <c r="EUR147" s="347"/>
      <c r="EUS147" s="347"/>
      <c r="EUT147" s="347"/>
      <c r="EUU147" s="347"/>
      <c r="EUV147" s="347"/>
      <c r="EUW147" s="347"/>
      <c r="EUX147" s="347"/>
      <c r="EUY147" s="347"/>
      <c r="EUZ147" s="347"/>
      <c r="EVA147" s="347"/>
      <c r="EVB147" s="347"/>
      <c r="EVC147" s="347"/>
      <c r="EVD147" s="347"/>
      <c r="EVE147" s="347"/>
      <c r="EVF147" s="347"/>
      <c r="EVG147" s="347"/>
      <c r="EVH147" s="347"/>
      <c r="EVI147" s="347"/>
      <c r="EVJ147" s="347"/>
      <c r="EVK147" s="347"/>
      <c r="EVL147" s="347"/>
      <c r="EVM147" s="347"/>
      <c r="EVN147" s="347"/>
      <c r="EVO147" s="347"/>
      <c r="EVP147" s="347"/>
      <c r="EVQ147" s="347"/>
      <c r="EVR147" s="347"/>
      <c r="EVS147" s="347"/>
      <c r="EVT147" s="347"/>
      <c r="EVU147" s="347"/>
      <c r="EVV147" s="347"/>
      <c r="EVW147" s="347"/>
      <c r="EVX147" s="347"/>
      <c r="EVY147" s="347"/>
      <c r="EVZ147" s="347"/>
      <c r="EWA147" s="347"/>
      <c r="EWB147" s="347"/>
      <c r="EWC147" s="347"/>
      <c r="EWD147" s="347"/>
      <c r="EWE147" s="347"/>
      <c r="EWF147" s="347"/>
      <c r="EWG147" s="347"/>
      <c r="EWH147" s="347"/>
      <c r="EWI147" s="347"/>
      <c r="EWJ147" s="347"/>
      <c r="EWK147" s="347"/>
      <c r="EWL147" s="347"/>
      <c r="EWM147" s="347"/>
      <c r="EWN147" s="347"/>
      <c r="EWO147" s="347"/>
      <c r="EWP147" s="347"/>
      <c r="EWQ147" s="347"/>
      <c r="EWR147" s="347"/>
      <c r="EWS147" s="347"/>
      <c r="EWT147" s="347"/>
      <c r="EWU147" s="347"/>
      <c r="EWV147" s="347"/>
      <c r="EWW147" s="347"/>
      <c r="EWX147" s="347"/>
      <c r="EWY147" s="347"/>
      <c r="EWZ147" s="347"/>
      <c r="EXA147" s="347"/>
      <c r="EXB147" s="347"/>
      <c r="EXC147" s="347"/>
      <c r="EXD147" s="347"/>
      <c r="EXE147" s="347"/>
      <c r="EXF147" s="347"/>
      <c r="EXG147" s="347"/>
      <c r="EXH147" s="347"/>
      <c r="EXI147" s="347"/>
      <c r="EXJ147" s="347"/>
      <c r="EXK147" s="347"/>
      <c r="EXL147" s="347"/>
      <c r="EXM147" s="347"/>
      <c r="EXN147" s="347"/>
      <c r="EXO147" s="347"/>
      <c r="EXP147" s="347"/>
      <c r="EXQ147" s="347"/>
      <c r="EXR147" s="347"/>
      <c r="EXS147" s="347"/>
      <c r="EXT147" s="347"/>
      <c r="EXU147" s="347"/>
      <c r="EXV147" s="347"/>
      <c r="EXW147" s="347"/>
      <c r="EXX147" s="347"/>
      <c r="EXY147" s="347"/>
      <c r="EXZ147" s="347"/>
      <c r="EYA147" s="347"/>
      <c r="EYB147" s="347"/>
      <c r="EYC147" s="347"/>
      <c r="EYD147" s="347"/>
      <c r="EYE147" s="347"/>
      <c r="EYF147" s="347"/>
      <c r="EYG147" s="347"/>
      <c r="EYH147" s="347"/>
      <c r="EYI147" s="347"/>
      <c r="EYJ147" s="347"/>
      <c r="EYK147" s="347"/>
      <c r="EYL147" s="347"/>
      <c r="EYM147" s="347"/>
      <c r="EYN147" s="347"/>
      <c r="EYO147" s="347"/>
      <c r="EYP147" s="347"/>
      <c r="EYQ147" s="347"/>
      <c r="EYR147" s="347"/>
      <c r="EYS147" s="347"/>
      <c r="EYT147" s="347"/>
      <c r="EYU147" s="347"/>
      <c r="EYV147" s="347"/>
      <c r="EYW147" s="347"/>
      <c r="EYX147" s="347"/>
      <c r="EYY147" s="347"/>
      <c r="EYZ147" s="347"/>
      <c r="EZA147" s="347"/>
      <c r="EZB147" s="347"/>
      <c r="EZC147" s="347"/>
      <c r="EZD147" s="347"/>
      <c r="EZE147" s="347"/>
      <c r="EZF147" s="347"/>
      <c r="EZG147" s="347"/>
      <c r="EZH147" s="347"/>
      <c r="EZI147" s="347"/>
      <c r="EZJ147" s="347"/>
      <c r="EZK147" s="347"/>
      <c r="EZL147" s="347"/>
      <c r="EZM147" s="347"/>
      <c r="EZN147" s="347"/>
      <c r="EZO147" s="347"/>
      <c r="EZP147" s="347"/>
      <c r="EZQ147" s="347"/>
      <c r="EZR147" s="347"/>
      <c r="EZS147" s="347"/>
      <c r="EZT147" s="347"/>
      <c r="EZU147" s="347"/>
      <c r="EZV147" s="347"/>
      <c r="EZW147" s="347"/>
      <c r="EZX147" s="347"/>
      <c r="EZY147" s="347"/>
      <c r="EZZ147" s="347"/>
      <c r="FAA147" s="347"/>
      <c r="FAB147" s="347"/>
      <c r="FAC147" s="347"/>
      <c r="FAD147" s="347"/>
      <c r="FAE147" s="347"/>
      <c r="FAF147" s="347"/>
      <c r="FAG147" s="347"/>
      <c r="FAH147" s="347"/>
      <c r="FAI147" s="347"/>
      <c r="FAJ147" s="347"/>
      <c r="FAK147" s="347"/>
      <c r="FAL147" s="347"/>
      <c r="FAM147" s="347"/>
      <c r="FAN147" s="347"/>
      <c r="FAO147" s="347"/>
      <c r="FAP147" s="347"/>
      <c r="FAQ147" s="347"/>
      <c r="FAR147" s="347"/>
      <c r="FAS147" s="347"/>
      <c r="FAT147" s="347"/>
      <c r="FAU147" s="347"/>
      <c r="FAV147" s="347"/>
      <c r="FAW147" s="347"/>
      <c r="FAX147" s="347"/>
      <c r="FAY147" s="347"/>
      <c r="FAZ147" s="347"/>
      <c r="FBA147" s="347"/>
      <c r="FBB147" s="347"/>
      <c r="FBC147" s="347"/>
      <c r="FBD147" s="347"/>
      <c r="FBE147" s="347"/>
      <c r="FBF147" s="347"/>
      <c r="FBG147" s="347"/>
      <c r="FBH147" s="347"/>
      <c r="FBI147" s="347"/>
      <c r="FBJ147" s="347"/>
      <c r="FBK147" s="347"/>
      <c r="FBL147" s="347"/>
      <c r="FBM147" s="347"/>
      <c r="FBN147" s="347"/>
      <c r="FBO147" s="347"/>
      <c r="FBP147" s="347"/>
      <c r="FBQ147" s="347"/>
      <c r="FBR147" s="347"/>
      <c r="FBS147" s="347"/>
      <c r="FBT147" s="347"/>
      <c r="FBU147" s="347"/>
      <c r="FBV147" s="347"/>
      <c r="FBW147" s="347"/>
      <c r="FBX147" s="347"/>
      <c r="FBY147" s="347"/>
      <c r="FBZ147" s="347"/>
      <c r="FCA147" s="347"/>
      <c r="FCB147" s="347"/>
      <c r="FCC147" s="347"/>
      <c r="FCD147" s="347"/>
      <c r="FCE147" s="347"/>
      <c r="FCF147" s="347"/>
      <c r="FCG147" s="347"/>
      <c r="FCH147" s="347"/>
      <c r="FCI147" s="347"/>
      <c r="FCJ147" s="347"/>
      <c r="FCK147" s="347"/>
      <c r="FCL147" s="347"/>
      <c r="FCM147" s="347"/>
      <c r="FCN147" s="347"/>
      <c r="FCO147" s="347"/>
      <c r="FCP147" s="347"/>
      <c r="FCQ147" s="347"/>
      <c r="FCR147" s="347"/>
      <c r="FCS147" s="347"/>
      <c r="FCT147" s="347"/>
      <c r="FCU147" s="347"/>
      <c r="FCV147" s="347"/>
      <c r="FCW147" s="347"/>
      <c r="FCX147" s="347"/>
      <c r="FCY147" s="347"/>
      <c r="FCZ147" s="347"/>
      <c r="FDA147" s="347"/>
      <c r="FDB147" s="347"/>
      <c r="FDC147" s="347"/>
      <c r="FDD147" s="347"/>
      <c r="FDE147" s="347"/>
      <c r="FDF147" s="347"/>
      <c r="FDG147" s="347"/>
      <c r="FDH147" s="347"/>
      <c r="FDI147" s="347"/>
      <c r="FDJ147" s="347"/>
      <c r="FDK147" s="347"/>
      <c r="FDL147" s="347"/>
      <c r="FDM147" s="347"/>
      <c r="FDN147" s="347"/>
      <c r="FDO147" s="347"/>
      <c r="FDP147" s="347"/>
      <c r="FDQ147" s="347"/>
      <c r="FDR147" s="347"/>
      <c r="FDS147" s="347"/>
      <c r="FDT147" s="347"/>
      <c r="FDU147" s="347"/>
      <c r="FDV147" s="347"/>
      <c r="FDW147" s="347"/>
      <c r="FDX147" s="347"/>
      <c r="FDY147" s="347"/>
      <c r="FDZ147" s="347"/>
      <c r="FEA147" s="347"/>
      <c r="FEB147" s="347"/>
      <c r="FEC147" s="347"/>
      <c r="FED147" s="347"/>
      <c r="FEE147" s="347"/>
      <c r="FEF147" s="347"/>
      <c r="FEG147" s="347"/>
      <c r="FEH147" s="347"/>
      <c r="FEI147" s="347"/>
      <c r="FEJ147" s="347"/>
      <c r="FEK147" s="347"/>
      <c r="FEL147" s="347"/>
      <c r="FEM147" s="347"/>
      <c r="FEN147" s="347"/>
      <c r="FEO147" s="347"/>
      <c r="FEP147" s="347"/>
      <c r="FEQ147" s="347"/>
      <c r="FER147" s="347"/>
      <c r="FES147" s="347"/>
      <c r="FET147" s="347"/>
      <c r="FEU147" s="347"/>
      <c r="FEV147" s="347"/>
      <c r="FEW147" s="347"/>
      <c r="FEX147" s="347"/>
      <c r="FEY147" s="347"/>
      <c r="FEZ147" s="347"/>
      <c r="FFA147" s="347"/>
      <c r="FFB147" s="347"/>
      <c r="FFC147" s="347"/>
      <c r="FFD147" s="347"/>
      <c r="FFE147" s="347"/>
      <c r="FFF147" s="347"/>
      <c r="FFG147" s="347"/>
      <c r="FFH147" s="347"/>
      <c r="FFI147" s="347"/>
      <c r="FFJ147" s="347"/>
      <c r="FFK147" s="347"/>
      <c r="FFL147" s="347"/>
      <c r="FFM147" s="347"/>
      <c r="FFN147" s="347"/>
      <c r="FFO147" s="347"/>
      <c r="FFP147" s="347"/>
      <c r="FFQ147" s="347"/>
      <c r="FFR147" s="347"/>
      <c r="FFS147" s="347"/>
      <c r="FFT147" s="347"/>
      <c r="FFU147" s="347"/>
      <c r="FFV147" s="347"/>
      <c r="FFW147" s="347"/>
      <c r="FFX147" s="347"/>
      <c r="FFY147" s="347"/>
      <c r="FFZ147" s="347"/>
      <c r="FGA147" s="347"/>
      <c r="FGB147" s="347"/>
      <c r="FGC147" s="347"/>
      <c r="FGD147" s="347"/>
      <c r="FGE147" s="347"/>
      <c r="FGF147" s="347"/>
      <c r="FGG147" s="347"/>
      <c r="FGH147" s="347"/>
      <c r="FGI147" s="347"/>
      <c r="FGJ147" s="347"/>
      <c r="FGK147" s="347"/>
      <c r="FGL147" s="347"/>
      <c r="FGM147" s="347"/>
      <c r="FGN147" s="347"/>
      <c r="FGO147" s="347"/>
      <c r="FGP147" s="347"/>
      <c r="FGQ147" s="347"/>
      <c r="FGR147" s="347"/>
      <c r="FGS147" s="347"/>
      <c r="FGT147" s="347"/>
      <c r="FGU147" s="347"/>
      <c r="FGV147" s="347"/>
      <c r="FGW147" s="347"/>
      <c r="FGX147" s="347"/>
      <c r="FGY147" s="347"/>
      <c r="FGZ147" s="347"/>
      <c r="FHA147" s="347"/>
      <c r="FHB147" s="347"/>
      <c r="FHC147" s="347"/>
      <c r="FHD147" s="347"/>
      <c r="FHE147" s="347"/>
      <c r="FHF147" s="347"/>
      <c r="FHG147" s="347"/>
      <c r="FHH147" s="347"/>
      <c r="FHI147" s="347"/>
      <c r="FHJ147" s="347"/>
      <c r="FHK147" s="347"/>
      <c r="FHL147" s="347"/>
      <c r="FHM147" s="347"/>
      <c r="FHN147" s="347"/>
      <c r="FHO147" s="347"/>
      <c r="FHP147" s="347"/>
      <c r="FHQ147" s="347"/>
      <c r="FHR147" s="347"/>
      <c r="FHS147" s="347"/>
      <c r="FHT147" s="347"/>
      <c r="FHU147" s="347"/>
      <c r="FHV147" s="347"/>
      <c r="FHW147" s="347"/>
      <c r="FHX147" s="347"/>
      <c r="FHY147" s="347"/>
      <c r="FHZ147" s="347"/>
      <c r="FIA147" s="347"/>
      <c r="FIB147" s="347"/>
      <c r="FIC147" s="347"/>
      <c r="FID147" s="347"/>
      <c r="FIE147" s="347"/>
      <c r="FIF147" s="347"/>
      <c r="FIG147" s="347"/>
      <c r="FIH147" s="347"/>
      <c r="FII147" s="347"/>
      <c r="FIJ147" s="347"/>
      <c r="FIK147" s="347"/>
      <c r="FIL147" s="347"/>
      <c r="FIM147" s="347"/>
      <c r="FIN147" s="347"/>
      <c r="FIO147" s="347"/>
      <c r="FIP147" s="347"/>
      <c r="FIQ147" s="347"/>
      <c r="FIR147" s="347"/>
      <c r="FIS147" s="347"/>
      <c r="FIT147" s="347"/>
      <c r="FIU147" s="347"/>
      <c r="FIV147" s="347"/>
      <c r="FIW147" s="347"/>
      <c r="FIX147" s="347"/>
      <c r="FIY147" s="347"/>
      <c r="FIZ147" s="347"/>
      <c r="FJA147" s="347"/>
      <c r="FJB147" s="347"/>
      <c r="FJC147" s="347"/>
      <c r="FJD147" s="347"/>
      <c r="FJE147" s="347"/>
      <c r="FJF147" s="347"/>
      <c r="FJG147" s="347"/>
      <c r="FJH147" s="347"/>
      <c r="FJI147" s="347"/>
      <c r="FJJ147" s="347"/>
      <c r="FJK147" s="347"/>
      <c r="FJL147" s="347"/>
      <c r="FJM147" s="347"/>
      <c r="FJN147" s="347"/>
      <c r="FJO147" s="347"/>
      <c r="FJP147" s="347"/>
      <c r="FJQ147" s="347"/>
      <c r="FJR147" s="347"/>
      <c r="FJS147" s="347"/>
      <c r="FJT147" s="347"/>
      <c r="FJU147" s="347"/>
      <c r="FJV147" s="347"/>
      <c r="FJW147" s="347"/>
      <c r="FJX147" s="347"/>
      <c r="FJY147" s="347"/>
      <c r="FJZ147" s="347"/>
      <c r="FKA147" s="347"/>
      <c r="FKB147" s="347"/>
      <c r="FKC147" s="347"/>
      <c r="FKD147" s="347"/>
      <c r="FKE147" s="347"/>
      <c r="FKF147" s="347"/>
      <c r="FKG147" s="347"/>
      <c r="FKH147" s="347"/>
      <c r="FKI147" s="347"/>
      <c r="FKJ147" s="347"/>
      <c r="FKK147" s="347"/>
      <c r="FKL147" s="347"/>
      <c r="FKM147" s="347"/>
      <c r="FKN147" s="347"/>
      <c r="FKO147" s="347"/>
      <c r="FKP147" s="347"/>
      <c r="FKQ147" s="347"/>
      <c r="FKR147" s="347"/>
      <c r="FKS147" s="347"/>
      <c r="FKT147" s="347"/>
      <c r="FKU147" s="347"/>
      <c r="FKV147" s="347"/>
      <c r="FKW147" s="347"/>
      <c r="FKX147" s="347"/>
      <c r="FKY147" s="347"/>
      <c r="FKZ147" s="347"/>
      <c r="FLA147" s="347"/>
      <c r="FLB147" s="347"/>
      <c r="FLC147" s="347"/>
      <c r="FLD147" s="347"/>
      <c r="FLE147" s="347"/>
      <c r="FLF147" s="347"/>
      <c r="FLG147" s="347"/>
      <c r="FLH147" s="347"/>
      <c r="FLI147" s="347"/>
      <c r="FLJ147" s="347"/>
      <c r="FLK147" s="347"/>
      <c r="FLL147" s="347"/>
      <c r="FLM147" s="347"/>
      <c r="FLN147" s="347"/>
      <c r="FLO147" s="347"/>
      <c r="FLP147" s="347"/>
      <c r="FLQ147" s="347"/>
      <c r="FLR147" s="347"/>
      <c r="FLS147" s="347"/>
      <c r="FLT147" s="347"/>
      <c r="FLU147" s="347"/>
      <c r="FLV147" s="347"/>
      <c r="FLW147" s="347"/>
      <c r="FLX147" s="347"/>
      <c r="FLY147" s="347"/>
      <c r="FLZ147" s="347"/>
      <c r="FMA147" s="347"/>
      <c r="FMB147" s="347"/>
      <c r="FMC147" s="347"/>
      <c r="FMD147" s="347"/>
      <c r="FME147" s="347"/>
      <c r="FMF147" s="347"/>
      <c r="FMG147" s="347"/>
      <c r="FMH147" s="347"/>
      <c r="FMI147" s="347"/>
      <c r="FMJ147" s="347"/>
      <c r="FMK147" s="347"/>
      <c r="FML147" s="347"/>
      <c r="FMM147" s="347"/>
      <c r="FMN147" s="347"/>
      <c r="FMO147" s="347"/>
      <c r="FMP147" s="347"/>
      <c r="FMQ147" s="347"/>
      <c r="FMR147" s="347"/>
      <c r="FMS147" s="347"/>
      <c r="FMT147" s="347"/>
      <c r="FMU147" s="347"/>
      <c r="FMV147" s="347"/>
      <c r="FMW147" s="347"/>
      <c r="FMX147" s="347"/>
      <c r="FMY147" s="347"/>
      <c r="FMZ147" s="347"/>
      <c r="FNA147" s="347"/>
      <c r="FNB147" s="347"/>
      <c r="FNC147" s="347"/>
      <c r="FND147" s="347"/>
      <c r="FNE147" s="347"/>
      <c r="FNF147" s="347"/>
      <c r="FNG147" s="347"/>
      <c r="FNH147" s="347"/>
      <c r="FNI147" s="347"/>
      <c r="FNJ147" s="347"/>
      <c r="FNK147" s="347"/>
      <c r="FNL147" s="347"/>
      <c r="FNM147" s="347"/>
      <c r="FNN147" s="347"/>
      <c r="FNO147" s="347"/>
      <c r="FNP147" s="347"/>
      <c r="FNQ147" s="347"/>
      <c r="FNR147" s="347"/>
      <c r="FNS147" s="347"/>
      <c r="FNT147" s="347"/>
      <c r="FNU147" s="347"/>
      <c r="FNV147" s="347"/>
      <c r="FNW147" s="347"/>
      <c r="FNX147" s="347"/>
      <c r="FNY147" s="347"/>
      <c r="FNZ147" s="347"/>
      <c r="FOA147" s="347"/>
      <c r="FOB147" s="347"/>
      <c r="FOC147" s="347"/>
      <c r="FOD147" s="347"/>
      <c r="FOE147" s="347"/>
      <c r="FOF147" s="347"/>
      <c r="FOG147" s="347"/>
      <c r="FOH147" s="347"/>
      <c r="FOI147" s="347"/>
      <c r="FOJ147" s="347"/>
      <c r="FOK147" s="347"/>
      <c r="FOL147" s="347"/>
      <c r="FOM147" s="347"/>
      <c r="FON147" s="347"/>
      <c r="FOO147" s="347"/>
      <c r="FOP147" s="347"/>
      <c r="FOQ147" s="347"/>
      <c r="FOR147" s="347"/>
      <c r="FOS147" s="347"/>
      <c r="FOT147" s="347"/>
      <c r="FOU147" s="347"/>
      <c r="FOV147" s="347"/>
      <c r="FOW147" s="347"/>
      <c r="FOX147" s="347"/>
      <c r="FOY147" s="347"/>
      <c r="FOZ147" s="347"/>
      <c r="FPA147" s="347"/>
      <c r="FPB147" s="347"/>
      <c r="FPC147" s="347"/>
      <c r="FPD147" s="347"/>
      <c r="FPE147" s="347"/>
      <c r="FPF147" s="347"/>
      <c r="FPG147" s="347"/>
      <c r="FPH147" s="347"/>
      <c r="FPI147" s="347"/>
      <c r="FPJ147" s="347"/>
      <c r="FPK147" s="347"/>
      <c r="FPL147" s="347"/>
      <c r="FPM147" s="347"/>
      <c r="FPN147" s="347"/>
      <c r="FPO147" s="347"/>
      <c r="FPP147" s="347"/>
      <c r="FPQ147" s="347"/>
      <c r="FPR147" s="347"/>
      <c r="FPS147" s="347"/>
      <c r="FPT147" s="347"/>
      <c r="FPU147" s="347"/>
      <c r="FPV147" s="347"/>
      <c r="FPW147" s="347"/>
      <c r="FPX147" s="347"/>
      <c r="FPY147" s="347"/>
      <c r="FPZ147" s="347"/>
      <c r="FQA147" s="347"/>
      <c r="FQB147" s="347"/>
      <c r="FQC147" s="347"/>
      <c r="FQD147" s="347"/>
      <c r="FQE147" s="347"/>
      <c r="FQF147" s="347"/>
      <c r="FQG147" s="347"/>
      <c r="FQH147" s="347"/>
      <c r="FQI147" s="347"/>
      <c r="FQJ147" s="347"/>
      <c r="FQK147" s="347"/>
      <c r="FQL147" s="347"/>
      <c r="FQM147" s="347"/>
      <c r="FQN147" s="347"/>
      <c r="FQO147" s="347"/>
      <c r="FQP147" s="347"/>
      <c r="FQQ147" s="347"/>
      <c r="FQR147" s="347"/>
      <c r="FQS147" s="347"/>
      <c r="FQT147" s="347"/>
      <c r="FQU147" s="347"/>
      <c r="FQV147" s="347"/>
      <c r="FQW147" s="347"/>
      <c r="FQX147" s="347"/>
      <c r="FQY147" s="347"/>
      <c r="FQZ147" s="347"/>
      <c r="FRA147" s="347"/>
      <c r="FRB147" s="347"/>
      <c r="FRC147" s="347"/>
      <c r="FRD147" s="347"/>
      <c r="FRE147" s="347"/>
      <c r="FRF147" s="347"/>
      <c r="FRG147" s="347"/>
      <c r="FRH147" s="347"/>
      <c r="FRI147" s="347"/>
      <c r="FRJ147" s="347"/>
      <c r="FRK147" s="347"/>
      <c r="FRL147" s="347"/>
      <c r="FRM147" s="347"/>
      <c r="FRN147" s="347"/>
      <c r="FRO147" s="347"/>
      <c r="FRP147" s="347"/>
      <c r="FRQ147" s="347"/>
      <c r="FRR147" s="347"/>
      <c r="FRS147" s="347"/>
      <c r="FRT147" s="347"/>
      <c r="FRU147" s="347"/>
      <c r="FRV147" s="347"/>
      <c r="FRW147" s="347"/>
      <c r="FRX147" s="347"/>
      <c r="FRY147" s="347"/>
      <c r="FRZ147" s="347"/>
      <c r="FSA147" s="347"/>
      <c r="FSB147" s="347"/>
      <c r="FSC147" s="347"/>
      <c r="FSD147" s="347"/>
      <c r="FSE147" s="347"/>
      <c r="FSF147" s="347"/>
      <c r="FSG147" s="347"/>
      <c r="FSH147" s="347"/>
      <c r="FSI147" s="347"/>
      <c r="FSJ147" s="347"/>
      <c r="FSK147" s="347"/>
      <c r="FSL147" s="347"/>
      <c r="FSM147" s="347"/>
      <c r="FSN147" s="347"/>
      <c r="FSO147" s="347"/>
      <c r="FSP147" s="347"/>
      <c r="FSQ147" s="347"/>
      <c r="FSR147" s="347"/>
      <c r="FSS147" s="347"/>
      <c r="FST147" s="347"/>
      <c r="FSU147" s="347"/>
      <c r="FSV147" s="347"/>
      <c r="FSW147" s="347"/>
      <c r="FSX147" s="347"/>
      <c r="FSY147" s="347"/>
      <c r="FSZ147" s="347"/>
      <c r="FTA147" s="347"/>
      <c r="FTB147" s="347"/>
      <c r="FTC147" s="347"/>
      <c r="FTD147" s="347"/>
      <c r="FTE147" s="347"/>
      <c r="FTF147" s="347"/>
      <c r="FTG147" s="347"/>
      <c r="FTH147" s="347"/>
      <c r="FTI147" s="347"/>
      <c r="FTJ147" s="347"/>
      <c r="FTK147" s="347"/>
      <c r="FTL147" s="347"/>
      <c r="FTM147" s="347"/>
      <c r="FTN147" s="347"/>
      <c r="FTO147" s="347"/>
      <c r="FTP147" s="347"/>
      <c r="FTQ147" s="347"/>
      <c r="FTR147" s="347"/>
      <c r="FTS147" s="347"/>
      <c r="FTT147" s="347"/>
      <c r="FTU147" s="347"/>
      <c r="FTV147" s="347"/>
      <c r="FTW147" s="347"/>
      <c r="FTX147" s="347"/>
      <c r="FTY147" s="347"/>
      <c r="FTZ147" s="347"/>
      <c r="FUA147" s="347"/>
      <c r="FUB147" s="347"/>
      <c r="FUC147" s="347"/>
      <c r="FUD147" s="347"/>
      <c r="FUE147" s="347"/>
      <c r="FUF147" s="347"/>
      <c r="FUG147" s="347"/>
      <c r="FUH147" s="347"/>
      <c r="FUI147" s="347"/>
      <c r="FUJ147" s="347"/>
      <c r="FUK147" s="347"/>
      <c r="FUL147" s="347"/>
      <c r="FUM147" s="347"/>
      <c r="FUN147" s="347"/>
      <c r="FUO147" s="347"/>
      <c r="FUP147" s="347"/>
      <c r="FUQ147" s="347"/>
      <c r="FUR147" s="347"/>
      <c r="FUS147" s="347"/>
      <c r="FUT147" s="347"/>
      <c r="FUU147" s="347"/>
      <c r="FUV147" s="347"/>
      <c r="FUW147" s="347"/>
      <c r="FUX147" s="347"/>
      <c r="FUY147" s="347"/>
      <c r="FUZ147" s="347"/>
      <c r="FVA147" s="347"/>
      <c r="FVB147" s="347"/>
      <c r="FVC147" s="347"/>
      <c r="FVD147" s="347"/>
      <c r="FVE147" s="347"/>
      <c r="FVF147" s="347"/>
      <c r="FVG147" s="347"/>
      <c r="FVH147" s="347"/>
      <c r="FVI147" s="347"/>
      <c r="FVJ147" s="347"/>
      <c r="FVK147" s="347"/>
      <c r="FVL147" s="347"/>
      <c r="FVM147" s="347"/>
      <c r="FVN147" s="347"/>
      <c r="FVO147" s="347"/>
      <c r="FVP147" s="347"/>
      <c r="FVQ147" s="347"/>
      <c r="FVR147" s="347"/>
      <c r="FVS147" s="347"/>
      <c r="FVT147" s="347"/>
      <c r="FVU147" s="347"/>
      <c r="FVV147" s="347"/>
      <c r="FVW147" s="347"/>
      <c r="FVX147" s="347"/>
      <c r="FVY147" s="347"/>
      <c r="FVZ147" s="347"/>
      <c r="FWA147" s="347"/>
      <c r="FWB147" s="347"/>
      <c r="FWC147" s="347"/>
      <c r="FWD147" s="347"/>
      <c r="FWE147" s="347"/>
      <c r="FWF147" s="347"/>
      <c r="FWG147" s="347"/>
      <c r="FWH147" s="347"/>
      <c r="FWI147" s="347"/>
      <c r="FWJ147" s="347"/>
      <c r="FWK147" s="347"/>
      <c r="FWL147" s="347"/>
      <c r="FWM147" s="347"/>
      <c r="FWN147" s="347"/>
      <c r="FWO147" s="347"/>
      <c r="FWP147" s="347"/>
      <c r="FWQ147" s="347"/>
      <c r="FWR147" s="347"/>
      <c r="FWS147" s="347"/>
      <c r="FWT147" s="347"/>
      <c r="FWU147" s="347"/>
      <c r="FWV147" s="347"/>
      <c r="FWW147" s="347"/>
      <c r="FWX147" s="347"/>
      <c r="FWY147" s="347"/>
      <c r="FWZ147" s="347"/>
      <c r="FXA147" s="347"/>
      <c r="FXB147" s="347"/>
      <c r="FXC147" s="347"/>
      <c r="FXD147" s="347"/>
      <c r="FXE147" s="347"/>
      <c r="FXF147" s="347"/>
      <c r="FXG147" s="347"/>
      <c r="FXH147" s="347"/>
      <c r="FXI147" s="347"/>
      <c r="FXJ147" s="347"/>
      <c r="FXK147" s="347"/>
      <c r="FXL147" s="347"/>
      <c r="FXM147" s="347"/>
      <c r="FXN147" s="347"/>
      <c r="FXO147" s="347"/>
      <c r="FXP147" s="347"/>
      <c r="FXQ147" s="347"/>
      <c r="FXR147" s="347"/>
      <c r="FXS147" s="347"/>
      <c r="FXT147" s="347"/>
      <c r="FXU147" s="347"/>
      <c r="FXV147" s="347"/>
      <c r="FXW147" s="347"/>
      <c r="FXX147" s="347"/>
      <c r="FXY147" s="347"/>
      <c r="FXZ147" s="347"/>
      <c r="FYA147" s="347"/>
      <c r="FYB147" s="347"/>
      <c r="FYC147" s="347"/>
      <c r="FYD147" s="347"/>
      <c r="FYE147" s="347"/>
      <c r="FYF147" s="347"/>
      <c r="FYG147" s="347"/>
      <c r="FYH147" s="347"/>
      <c r="FYI147" s="347"/>
      <c r="FYJ147" s="347"/>
      <c r="FYK147" s="347"/>
      <c r="FYL147" s="347"/>
      <c r="FYM147" s="347"/>
      <c r="FYN147" s="347"/>
      <c r="FYO147" s="347"/>
      <c r="FYP147" s="347"/>
      <c r="FYQ147" s="347"/>
      <c r="FYR147" s="347"/>
      <c r="FYS147" s="347"/>
      <c r="FYT147" s="347"/>
      <c r="FYU147" s="347"/>
      <c r="FYV147" s="347"/>
      <c r="FYW147" s="347"/>
      <c r="FYX147" s="347"/>
      <c r="FYY147" s="347"/>
      <c r="FYZ147" s="347"/>
      <c r="FZA147" s="347"/>
      <c r="FZB147" s="347"/>
      <c r="FZC147" s="347"/>
      <c r="FZD147" s="347"/>
      <c r="FZE147" s="347"/>
      <c r="FZF147" s="347"/>
      <c r="FZG147" s="347"/>
      <c r="FZH147" s="347"/>
      <c r="FZI147" s="347"/>
      <c r="FZJ147" s="347"/>
      <c r="FZK147" s="347"/>
      <c r="FZL147" s="347"/>
      <c r="FZM147" s="347"/>
      <c r="FZN147" s="347"/>
      <c r="FZO147" s="347"/>
      <c r="FZP147" s="347"/>
      <c r="FZQ147" s="347"/>
      <c r="FZR147" s="347"/>
      <c r="FZS147" s="347"/>
      <c r="FZT147" s="347"/>
      <c r="FZU147" s="347"/>
      <c r="FZV147" s="347"/>
      <c r="FZW147" s="347"/>
      <c r="FZX147" s="347"/>
      <c r="FZY147" s="347"/>
      <c r="FZZ147" s="347"/>
      <c r="GAA147" s="347"/>
      <c r="GAB147" s="347"/>
      <c r="GAC147" s="347"/>
      <c r="GAD147" s="347"/>
      <c r="GAE147" s="347"/>
      <c r="GAF147" s="347"/>
      <c r="GAG147" s="347"/>
      <c r="GAH147" s="347"/>
      <c r="GAI147" s="347"/>
      <c r="GAJ147" s="347"/>
      <c r="GAK147" s="347"/>
      <c r="GAL147" s="347"/>
      <c r="GAM147" s="347"/>
      <c r="GAN147" s="347"/>
      <c r="GAO147" s="347"/>
      <c r="GAP147" s="347"/>
      <c r="GAQ147" s="347"/>
      <c r="GAR147" s="347"/>
      <c r="GAS147" s="347"/>
      <c r="GAT147" s="347"/>
      <c r="GAU147" s="347"/>
      <c r="GAV147" s="347"/>
      <c r="GAW147" s="347"/>
      <c r="GAX147" s="347"/>
      <c r="GAY147" s="347"/>
      <c r="GAZ147" s="347"/>
      <c r="GBA147" s="347"/>
      <c r="GBB147" s="347"/>
      <c r="GBC147" s="347"/>
      <c r="GBD147" s="347"/>
      <c r="GBE147" s="347"/>
      <c r="GBF147" s="347"/>
      <c r="GBG147" s="347"/>
      <c r="GBH147" s="347"/>
      <c r="GBI147" s="347"/>
      <c r="GBJ147" s="347"/>
      <c r="GBK147" s="347"/>
      <c r="GBL147" s="347"/>
      <c r="GBM147" s="347"/>
      <c r="GBN147" s="347"/>
      <c r="GBO147" s="347"/>
      <c r="GBP147" s="347"/>
      <c r="GBQ147" s="347"/>
      <c r="GBR147" s="347"/>
      <c r="GBS147" s="347"/>
      <c r="GBT147" s="347"/>
      <c r="GBU147" s="347"/>
      <c r="GBV147" s="347"/>
      <c r="GBW147" s="347"/>
      <c r="GBX147" s="347"/>
      <c r="GBY147" s="347"/>
      <c r="GBZ147" s="347"/>
      <c r="GCA147" s="347"/>
      <c r="GCB147" s="347"/>
      <c r="GCC147" s="347"/>
      <c r="GCD147" s="347"/>
      <c r="GCE147" s="347"/>
      <c r="GCF147" s="347"/>
      <c r="GCG147" s="347"/>
      <c r="GCH147" s="347"/>
      <c r="GCI147" s="347"/>
      <c r="GCJ147" s="347"/>
      <c r="GCK147" s="347"/>
      <c r="GCL147" s="347"/>
      <c r="GCM147" s="347"/>
      <c r="GCN147" s="347"/>
      <c r="GCO147" s="347"/>
      <c r="GCP147" s="347"/>
      <c r="GCQ147" s="347"/>
      <c r="GCR147" s="347"/>
      <c r="GCS147" s="347"/>
      <c r="GCT147" s="347"/>
      <c r="GCU147" s="347"/>
      <c r="GCV147" s="347"/>
      <c r="GCW147" s="347"/>
      <c r="GCX147" s="347"/>
      <c r="GCY147" s="347"/>
      <c r="GCZ147" s="347"/>
      <c r="GDA147" s="347"/>
      <c r="GDB147" s="347"/>
      <c r="GDC147" s="347"/>
      <c r="GDD147" s="347"/>
      <c r="GDE147" s="347"/>
      <c r="GDF147" s="347"/>
      <c r="GDG147" s="347"/>
      <c r="GDH147" s="347"/>
      <c r="GDI147" s="347"/>
      <c r="GDJ147" s="347"/>
      <c r="GDK147" s="347"/>
      <c r="GDL147" s="347"/>
      <c r="GDM147" s="347"/>
      <c r="GDN147" s="347"/>
      <c r="GDO147" s="347"/>
      <c r="GDP147" s="347"/>
      <c r="GDQ147" s="347"/>
      <c r="GDR147" s="347"/>
      <c r="GDS147" s="347"/>
      <c r="GDT147" s="347"/>
      <c r="GDU147" s="347"/>
      <c r="GDV147" s="347"/>
      <c r="GDW147" s="347"/>
      <c r="GDX147" s="347"/>
      <c r="GDY147" s="347"/>
      <c r="GDZ147" s="347"/>
      <c r="GEA147" s="347"/>
      <c r="GEB147" s="347"/>
      <c r="GEC147" s="347"/>
      <c r="GED147" s="347"/>
      <c r="GEE147" s="347"/>
      <c r="GEF147" s="347"/>
      <c r="GEG147" s="347"/>
      <c r="GEH147" s="347"/>
      <c r="GEI147" s="347"/>
      <c r="GEJ147" s="347"/>
      <c r="GEK147" s="347"/>
      <c r="GEL147" s="347"/>
      <c r="GEM147" s="347"/>
      <c r="GEN147" s="347"/>
      <c r="GEO147" s="347"/>
      <c r="GEP147" s="347"/>
      <c r="GEQ147" s="347"/>
      <c r="GER147" s="347"/>
      <c r="GES147" s="347"/>
      <c r="GET147" s="347"/>
      <c r="GEU147" s="347"/>
      <c r="GEV147" s="347"/>
      <c r="GEW147" s="347"/>
      <c r="GEX147" s="347"/>
      <c r="GEY147" s="347"/>
      <c r="GEZ147" s="347"/>
      <c r="GFA147" s="347"/>
      <c r="GFB147" s="347"/>
      <c r="GFC147" s="347"/>
      <c r="GFD147" s="347"/>
      <c r="GFE147" s="347"/>
      <c r="GFF147" s="347"/>
      <c r="GFG147" s="347"/>
      <c r="GFH147" s="347"/>
      <c r="GFI147" s="347"/>
      <c r="GFJ147" s="347"/>
      <c r="GFK147" s="347"/>
      <c r="GFL147" s="347"/>
      <c r="GFM147" s="347"/>
      <c r="GFN147" s="347"/>
      <c r="GFO147" s="347"/>
      <c r="GFP147" s="347"/>
      <c r="GFQ147" s="347"/>
      <c r="GFR147" s="347"/>
      <c r="GFS147" s="347"/>
      <c r="GFT147" s="347"/>
      <c r="GFU147" s="347"/>
      <c r="GFV147" s="347"/>
      <c r="GFW147" s="347"/>
      <c r="GFX147" s="347"/>
      <c r="GFY147" s="347"/>
      <c r="GFZ147" s="347"/>
      <c r="GGA147" s="347"/>
      <c r="GGB147" s="347"/>
      <c r="GGC147" s="347"/>
      <c r="GGD147" s="347"/>
      <c r="GGE147" s="347"/>
      <c r="GGF147" s="347"/>
      <c r="GGG147" s="347"/>
      <c r="GGH147" s="347"/>
      <c r="GGI147" s="347"/>
      <c r="GGJ147" s="347"/>
      <c r="GGK147" s="347"/>
      <c r="GGL147" s="347"/>
      <c r="GGM147" s="347"/>
      <c r="GGN147" s="347"/>
      <c r="GGO147" s="347"/>
      <c r="GGP147" s="347"/>
      <c r="GGQ147" s="347"/>
      <c r="GGR147" s="347"/>
      <c r="GGS147" s="347"/>
      <c r="GGT147" s="347"/>
      <c r="GGU147" s="347"/>
      <c r="GGV147" s="347"/>
      <c r="GGW147" s="347"/>
      <c r="GGX147" s="347"/>
      <c r="GGY147" s="347"/>
      <c r="GGZ147" s="347"/>
      <c r="GHA147" s="347"/>
      <c r="GHB147" s="347"/>
      <c r="GHC147" s="347"/>
      <c r="GHD147" s="347"/>
      <c r="GHE147" s="347"/>
      <c r="GHF147" s="347"/>
      <c r="GHG147" s="347"/>
      <c r="GHH147" s="347"/>
      <c r="GHI147" s="347"/>
      <c r="GHJ147" s="347"/>
      <c r="GHK147" s="347"/>
      <c r="GHL147" s="347"/>
      <c r="GHM147" s="347"/>
      <c r="GHN147" s="347"/>
      <c r="GHO147" s="347"/>
      <c r="GHP147" s="347"/>
      <c r="GHQ147" s="347"/>
      <c r="GHR147" s="347"/>
      <c r="GHS147" s="347"/>
      <c r="GHT147" s="347"/>
      <c r="GHU147" s="347"/>
      <c r="GHV147" s="347"/>
      <c r="GHW147" s="347"/>
      <c r="GHX147" s="347"/>
      <c r="GHY147" s="347"/>
      <c r="GHZ147" s="347"/>
      <c r="GIA147" s="347"/>
      <c r="GIB147" s="347"/>
      <c r="GIC147" s="347"/>
      <c r="GID147" s="347"/>
      <c r="GIE147" s="347"/>
      <c r="GIF147" s="347"/>
      <c r="GIG147" s="347"/>
      <c r="GIH147" s="347"/>
      <c r="GII147" s="347"/>
      <c r="GIJ147" s="347"/>
      <c r="GIK147" s="347"/>
      <c r="GIL147" s="347"/>
      <c r="GIM147" s="347"/>
      <c r="GIN147" s="347"/>
      <c r="GIO147" s="347"/>
      <c r="GIP147" s="347"/>
      <c r="GIQ147" s="347"/>
      <c r="GIR147" s="347"/>
      <c r="GIS147" s="347"/>
      <c r="GIT147" s="347"/>
      <c r="GIU147" s="347"/>
      <c r="GIV147" s="347"/>
      <c r="GIW147" s="347"/>
      <c r="GIX147" s="347"/>
    </row>
    <row r="148" spans="1:4990" ht="46.5" customHeight="1" x14ac:dyDescent="0.25">
      <c r="A148" s="443" t="s">
        <v>994</v>
      </c>
      <c r="B148" s="376" t="s">
        <v>272</v>
      </c>
      <c r="C148" s="376" t="s">
        <v>964</v>
      </c>
      <c r="D148" s="376" t="s">
        <v>274</v>
      </c>
      <c r="E148" s="376" t="s">
        <v>1287</v>
      </c>
      <c r="F148" s="393">
        <v>103326</v>
      </c>
      <c r="G148" s="393">
        <v>99527</v>
      </c>
      <c r="H148" s="393">
        <v>78533</v>
      </c>
      <c r="I148" s="266" t="s">
        <v>965</v>
      </c>
      <c r="J148" s="412">
        <v>296189</v>
      </c>
      <c r="K148" s="412">
        <v>285300</v>
      </c>
      <c r="L148" s="412">
        <v>284108.40000000002</v>
      </c>
      <c r="M148" s="347"/>
      <c r="N148" s="353"/>
      <c r="O148" s="353"/>
      <c r="P148" s="353"/>
      <c r="Q148" s="347"/>
      <c r="R148" s="347"/>
      <c r="S148" s="347"/>
      <c r="T148" s="347"/>
      <c r="U148" s="347"/>
      <c r="V148" s="347"/>
      <c r="W148" s="347"/>
      <c r="X148" s="347"/>
      <c r="Y148" s="347"/>
      <c r="Z148" s="347"/>
      <c r="AA148" s="347"/>
      <c r="AB148" s="347"/>
      <c r="AC148" s="347"/>
      <c r="AD148" s="347"/>
      <c r="AE148" s="347"/>
      <c r="AF148" s="347"/>
      <c r="AG148" s="347"/>
      <c r="AH148" s="347"/>
      <c r="AI148" s="347"/>
      <c r="AJ148" s="347"/>
      <c r="AK148" s="347"/>
      <c r="AL148" s="347"/>
      <c r="AM148" s="347"/>
      <c r="AN148" s="347"/>
      <c r="AO148" s="347"/>
      <c r="AP148" s="347"/>
      <c r="AQ148" s="347"/>
      <c r="AR148" s="347"/>
      <c r="AS148" s="347"/>
      <c r="AT148" s="347"/>
      <c r="AU148" s="347"/>
      <c r="AV148" s="347"/>
      <c r="AW148" s="347"/>
      <c r="AX148" s="347"/>
      <c r="AY148" s="347"/>
      <c r="AZ148" s="347"/>
      <c r="BA148" s="347"/>
      <c r="BB148" s="347"/>
      <c r="BC148" s="347"/>
      <c r="BD148" s="347"/>
      <c r="BE148" s="347"/>
      <c r="BF148" s="347"/>
      <c r="BG148" s="347"/>
      <c r="BH148" s="347"/>
      <c r="BI148" s="347"/>
      <c r="BJ148" s="347"/>
      <c r="BK148" s="347"/>
      <c r="BL148" s="347"/>
      <c r="BM148" s="347"/>
      <c r="BN148" s="347"/>
      <c r="BO148" s="347"/>
      <c r="BP148" s="347"/>
      <c r="BQ148" s="347"/>
      <c r="BR148" s="347"/>
      <c r="BS148" s="347"/>
      <c r="BT148" s="347"/>
      <c r="BU148" s="347"/>
      <c r="BV148" s="347"/>
      <c r="BW148" s="347"/>
      <c r="BX148" s="347"/>
      <c r="BY148" s="347"/>
      <c r="BZ148" s="347"/>
      <c r="CA148" s="347"/>
      <c r="CB148" s="347"/>
      <c r="CC148" s="347"/>
      <c r="CD148" s="347"/>
      <c r="CE148" s="347"/>
      <c r="CF148" s="347"/>
      <c r="CG148" s="347"/>
      <c r="CH148" s="347"/>
      <c r="CI148" s="347"/>
      <c r="CJ148" s="347"/>
      <c r="CK148" s="347"/>
      <c r="CL148" s="347"/>
      <c r="CM148" s="347"/>
      <c r="CN148" s="347"/>
      <c r="CO148" s="347"/>
      <c r="CP148" s="347"/>
      <c r="CQ148" s="347"/>
      <c r="CR148" s="347"/>
      <c r="CS148" s="347"/>
      <c r="CT148" s="347"/>
      <c r="CU148" s="347"/>
      <c r="CV148" s="347"/>
      <c r="CW148" s="347"/>
      <c r="CX148" s="347"/>
      <c r="CY148" s="347"/>
      <c r="CZ148" s="347"/>
      <c r="DA148" s="347"/>
      <c r="DB148" s="347"/>
      <c r="DC148" s="347"/>
      <c r="DD148" s="347"/>
      <c r="DE148" s="347"/>
      <c r="DF148" s="347"/>
      <c r="DG148" s="347"/>
      <c r="DH148" s="347"/>
      <c r="DI148" s="347"/>
      <c r="DJ148" s="347"/>
      <c r="DK148" s="347"/>
      <c r="DL148" s="347"/>
      <c r="DM148" s="347"/>
      <c r="DN148" s="347"/>
      <c r="DO148" s="347"/>
      <c r="DP148" s="347"/>
      <c r="DQ148" s="347"/>
      <c r="DR148" s="347"/>
      <c r="DS148" s="347"/>
      <c r="DT148" s="347"/>
      <c r="DU148" s="347"/>
      <c r="DV148" s="347"/>
      <c r="DW148" s="347"/>
      <c r="DX148" s="347"/>
      <c r="DY148" s="347"/>
      <c r="DZ148" s="347"/>
      <c r="EA148" s="347"/>
      <c r="EB148" s="347"/>
      <c r="EC148" s="347"/>
      <c r="ED148" s="347"/>
      <c r="EE148" s="347"/>
      <c r="EF148" s="347"/>
      <c r="EG148" s="347"/>
      <c r="EH148" s="347"/>
      <c r="EI148" s="347"/>
      <c r="EJ148" s="347"/>
      <c r="EK148" s="347"/>
      <c r="EL148" s="347"/>
      <c r="EM148" s="347"/>
      <c r="EN148" s="347"/>
      <c r="EO148" s="347"/>
      <c r="EP148" s="347"/>
      <c r="EQ148" s="347"/>
      <c r="ER148" s="347"/>
      <c r="ES148" s="347"/>
      <c r="ET148" s="347"/>
      <c r="EU148" s="347"/>
      <c r="EV148" s="347"/>
      <c r="EW148" s="347"/>
      <c r="EX148" s="347"/>
      <c r="EY148" s="347"/>
      <c r="EZ148" s="347"/>
      <c r="FA148" s="347"/>
      <c r="FB148" s="347"/>
      <c r="FC148" s="347"/>
      <c r="FD148" s="347"/>
      <c r="FE148" s="347"/>
      <c r="FF148" s="347"/>
      <c r="FG148" s="347"/>
      <c r="FH148" s="347"/>
      <c r="FI148" s="347"/>
      <c r="FJ148" s="347"/>
      <c r="FK148" s="347"/>
      <c r="FL148" s="347"/>
      <c r="FM148" s="347"/>
      <c r="FN148" s="347"/>
      <c r="FO148" s="347"/>
      <c r="FP148" s="347"/>
      <c r="FQ148" s="347"/>
      <c r="FR148" s="347"/>
      <c r="FS148" s="347"/>
      <c r="FT148" s="347"/>
      <c r="FU148" s="347"/>
      <c r="FV148" s="347"/>
      <c r="FW148" s="347"/>
      <c r="FX148" s="347"/>
      <c r="FY148" s="347"/>
      <c r="FZ148" s="347"/>
      <c r="GA148" s="347"/>
      <c r="GB148" s="347"/>
      <c r="GC148" s="347"/>
      <c r="GD148" s="347"/>
      <c r="GE148" s="347"/>
      <c r="GF148" s="347"/>
      <c r="GG148" s="347"/>
      <c r="GH148" s="347"/>
      <c r="GI148" s="347"/>
      <c r="GJ148" s="347"/>
      <c r="GK148" s="347"/>
      <c r="GL148" s="347"/>
      <c r="GM148" s="347"/>
      <c r="GN148" s="347"/>
      <c r="GO148" s="347"/>
      <c r="GP148" s="347"/>
      <c r="GQ148" s="347"/>
      <c r="GR148" s="347"/>
      <c r="GS148" s="347"/>
      <c r="GT148" s="347"/>
      <c r="GU148" s="347"/>
      <c r="GV148" s="347"/>
      <c r="GW148" s="347"/>
      <c r="GX148" s="347"/>
      <c r="GY148" s="347"/>
      <c r="GZ148" s="347"/>
      <c r="HA148" s="347"/>
      <c r="HB148" s="347"/>
      <c r="HC148" s="347"/>
      <c r="HD148" s="347"/>
      <c r="HE148" s="347"/>
      <c r="HF148" s="347"/>
      <c r="HG148" s="347"/>
      <c r="HH148" s="347"/>
      <c r="HI148" s="347"/>
      <c r="HJ148" s="347"/>
      <c r="HK148" s="347"/>
      <c r="HL148" s="347"/>
      <c r="HM148" s="347"/>
      <c r="HN148" s="347"/>
      <c r="HO148" s="347"/>
      <c r="HP148" s="347"/>
      <c r="HQ148" s="347"/>
      <c r="HR148" s="347"/>
      <c r="HS148" s="347"/>
      <c r="HT148" s="347"/>
      <c r="HU148" s="347"/>
      <c r="HV148" s="347"/>
      <c r="HW148" s="347"/>
      <c r="HX148" s="347"/>
      <c r="HY148" s="347"/>
      <c r="HZ148" s="347"/>
      <c r="IA148" s="347"/>
      <c r="IB148" s="347"/>
      <c r="IC148" s="347"/>
      <c r="ID148" s="347"/>
      <c r="IE148" s="347"/>
      <c r="IF148" s="347"/>
      <c r="IG148" s="347"/>
      <c r="IH148" s="347"/>
      <c r="II148" s="347"/>
      <c r="IJ148" s="347"/>
      <c r="IK148" s="347"/>
      <c r="IL148" s="347"/>
      <c r="IM148" s="347"/>
      <c r="IN148" s="347"/>
      <c r="IO148" s="347"/>
      <c r="IP148" s="347"/>
      <c r="IQ148" s="347"/>
      <c r="IR148" s="347"/>
      <c r="IS148" s="347"/>
      <c r="IT148" s="347"/>
      <c r="IU148" s="347"/>
      <c r="IV148" s="347"/>
      <c r="IW148" s="347"/>
      <c r="IX148" s="347"/>
      <c r="IY148" s="347"/>
      <c r="IZ148" s="347"/>
      <c r="JA148" s="347"/>
      <c r="JB148" s="347"/>
      <c r="JC148" s="347"/>
      <c r="JD148" s="347"/>
      <c r="JE148" s="347"/>
      <c r="JF148" s="347"/>
      <c r="JG148" s="347"/>
      <c r="JH148" s="347"/>
      <c r="JI148" s="347"/>
      <c r="JJ148" s="347"/>
      <c r="JK148" s="347"/>
      <c r="JL148" s="347"/>
      <c r="JM148" s="347"/>
      <c r="JN148" s="347"/>
      <c r="JO148" s="347"/>
      <c r="JP148" s="347"/>
      <c r="JQ148" s="347"/>
      <c r="JR148" s="347"/>
      <c r="JS148" s="347"/>
      <c r="JT148" s="347"/>
      <c r="JU148" s="347"/>
      <c r="JV148" s="347"/>
      <c r="JW148" s="347"/>
      <c r="JX148" s="347"/>
      <c r="JY148" s="347"/>
      <c r="JZ148" s="347"/>
      <c r="KA148" s="347"/>
      <c r="KB148" s="347"/>
      <c r="KC148" s="347"/>
      <c r="KD148" s="347"/>
      <c r="KE148" s="347"/>
      <c r="KF148" s="347"/>
      <c r="KG148" s="347"/>
      <c r="KH148" s="347"/>
      <c r="KI148" s="347"/>
      <c r="KJ148" s="347"/>
      <c r="KK148" s="347"/>
      <c r="KL148" s="347"/>
      <c r="KM148" s="347"/>
      <c r="KN148" s="347"/>
      <c r="KO148" s="347"/>
      <c r="KP148" s="347"/>
      <c r="KQ148" s="347"/>
      <c r="KR148" s="347"/>
      <c r="KS148" s="347"/>
      <c r="KT148" s="347"/>
      <c r="KU148" s="347"/>
      <c r="KV148" s="347"/>
      <c r="KW148" s="347"/>
      <c r="KX148" s="347"/>
      <c r="KY148" s="347"/>
      <c r="KZ148" s="347"/>
      <c r="LA148" s="347"/>
      <c r="LB148" s="347"/>
      <c r="LC148" s="347"/>
      <c r="LD148" s="347"/>
      <c r="LE148" s="347"/>
      <c r="LF148" s="347"/>
      <c r="LG148" s="347"/>
      <c r="LH148" s="347"/>
      <c r="LI148" s="347"/>
      <c r="LJ148" s="347"/>
      <c r="LK148" s="347"/>
      <c r="LL148" s="347"/>
      <c r="LM148" s="347"/>
      <c r="LN148" s="347"/>
      <c r="LO148" s="347"/>
      <c r="LP148" s="347"/>
      <c r="LQ148" s="347"/>
      <c r="LR148" s="347"/>
      <c r="LS148" s="347"/>
      <c r="LT148" s="347"/>
      <c r="LU148" s="347"/>
      <c r="LV148" s="347"/>
      <c r="LW148" s="347"/>
      <c r="LX148" s="347"/>
      <c r="LY148" s="347"/>
      <c r="LZ148" s="347"/>
      <c r="MA148" s="347"/>
      <c r="MB148" s="347"/>
      <c r="MC148" s="347"/>
      <c r="MD148" s="347"/>
      <c r="ME148" s="347"/>
      <c r="MF148" s="347"/>
      <c r="MG148" s="347"/>
      <c r="MH148" s="347"/>
      <c r="MI148" s="347"/>
      <c r="MJ148" s="347"/>
      <c r="MK148" s="347"/>
      <c r="ML148" s="347"/>
      <c r="MM148" s="347"/>
      <c r="MN148" s="347"/>
      <c r="MO148" s="347"/>
      <c r="MP148" s="347"/>
      <c r="MQ148" s="347"/>
      <c r="MR148" s="347"/>
      <c r="MS148" s="347"/>
      <c r="MT148" s="347"/>
      <c r="MU148" s="347"/>
      <c r="MV148" s="347"/>
      <c r="MW148" s="347"/>
      <c r="MX148" s="347"/>
      <c r="MY148" s="347"/>
      <c r="MZ148" s="347"/>
      <c r="NA148" s="347"/>
      <c r="NB148" s="347"/>
      <c r="NC148" s="347"/>
      <c r="ND148" s="347"/>
      <c r="NE148" s="347"/>
      <c r="NF148" s="347"/>
      <c r="NG148" s="347"/>
      <c r="NH148" s="347"/>
      <c r="NI148" s="347"/>
      <c r="NJ148" s="347"/>
      <c r="NK148" s="347"/>
      <c r="NL148" s="347"/>
      <c r="NM148" s="347"/>
      <c r="NN148" s="347"/>
      <c r="NO148" s="347"/>
      <c r="NP148" s="347"/>
      <c r="NQ148" s="347"/>
      <c r="NR148" s="347"/>
      <c r="NS148" s="347"/>
      <c r="NT148" s="347"/>
      <c r="NU148" s="347"/>
      <c r="NV148" s="347"/>
      <c r="NW148" s="347"/>
      <c r="NX148" s="347"/>
      <c r="NY148" s="347"/>
      <c r="NZ148" s="347"/>
      <c r="OA148" s="347"/>
      <c r="OB148" s="347"/>
      <c r="OC148" s="347"/>
      <c r="OD148" s="347"/>
      <c r="OE148" s="347"/>
      <c r="OF148" s="347"/>
      <c r="OG148" s="347"/>
      <c r="OH148" s="347"/>
      <c r="OI148" s="347"/>
      <c r="OJ148" s="347"/>
      <c r="OK148" s="347"/>
      <c r="OL148" s="347"/>
      <c r="OM148" s="347"/>
      <c r="ON148" s="347"/>
      <c r="OO148" s="347"/>
      <c r="OP148" s="347"/>
      <c r="OQ148" s="347"/>
      <c r="OR148" s="347"/>
      <c r="OS148" s="347"/>
      <c r="OT148" s="347"/>
      <c r="OU148" s="347"/>
      <c r="OV148" s="347"/>
      <c r="OW148" s="347"/>
      <c r="OX148" s="347"/>
      <c r="OY148" s="347"/>
      <c r="OZ148" s="347"/>
      <c r="PA148" s="347"/>
      <c r="PB148" s="347"/>
      <c r="PC148" s="347"/>
      <c r="PD148" s="347"/>
      <c r="PE148" s="347"/>
      <c r="PF148" s="347"/>
      <c r="PG148" s="347"/>
      <c r="PH148" s="347"/>
      <c r="PI148" s="347"/>
      <c r="PJ148" s="347"/>
      <c r="PK148" s="347"/>
      <c r="PL148" s="347"/>
      <c r="PM148" s="347"/>
      <c r="PN148" s="347"/>
      <c r="PO148" s="347"/>
      <c r="PP148" s="347"/>
      <c r="PQ148" s="347"/>
      <c r="PR148" s="347"/>
      <c r="PS148" s="347"/>
      <c r="PT148" s="347"/>
      <c r="PU148" s="347"/>
      <c r="PV148" s="347"/>
      <c r="PW148" s="347"/>
      <c r="PX148" s="347"/>
      <c r="PY148" s="347"/>
      <c r="PZ148" s="347"/>
      <c r="QA148" s="347"/>
      <c r="QB148" s="347"/>
      <c r="QC148" s="347"/>
      <c r="QD148" s="347"/>
      <c r="QE148" s="347"/>
      <c r="QF148" s="347"/>
      <c r="QG148" s="347"/>
      <c r="QH148" s="347"/>
      <c r="QI148" s="347"/>
      <c r="QJ148" s="347"/>
      <c r="QK148" s="347"/>
      <c r="QL148" s="347"/>
      <c r="QM148" s="347"/>
      <c r="QN148" s="347"/>
      <c r="QO148" s="347"/>
      <c r="QP148" s="347"/>
      <c r="QQ148" s="347"/>
      <c r="QR148" s="347"/>
      <c r="QS148" s="347"/>
      <c r="QT148" s="347"/>
      <c r="QU148" s="347"/>
      <c r="QV148" s="347"/>
      <c r="QW148" s="347"/>
      <c r="QX148" s="347"/>
      <c r="QY148" s="347"/>
      <c r="QZ148" s="347"/>
      <c r="RA148" s="347"/>
      <c r="RB148" s="347"/>
      <c r="RC148" s="347"/>
      <c r="RD148" s="347"/>
      <c r="RE148" s="347"/>
      <c r="RF148" s="347"/>
      <c r="RG148" s="347"/>
      <c r="RH148" s="347"/>
      <c r="RI148" s="347"/>
      <c r="RJ148" s="347"/>
      <c r="RK148" s="347"/>
      <c r="RL148" s="347"/>
      <c r="RM148" s="347"/>
      <c r="RN148" s="347"/>
      <c r="RO148" s="347"/>
      <c r="RP148" s="347"/>
      <c r="RQ148" s="347"/>
      <c r="RR148" s="347"/>
      <c r="RS148" s="347"/>
      <c r="RT148" s="347"/>
      <c r="RU148" s="347"/>
      <c r="RV148" s="347"/>
      <c r="RW148" s="347"/>
      <c r="RX148" s="347"/>
      <c r="RY148" s="347"/>
      <c r="RZ148" s="347"/>
      <c r="SA148" s="347"/>
      <c r="SB148" s="347"/>
      <c r="SC148" s="347"/>
      <c r="SD148" s="347"/>
      <c r="SE148" s="347"/>
      <c r="SF148" s="347"/>
      <c r="SG148" s="347"/>
      <c r="SH148" s="347"/>
      <c r="SI148" s="347"/>
      <c r="SJ148" s="347"/>
      <c r="SK148" s="347"/>
      <c r="SL148" s="347"/>
      <c r="SM148" s="347"/>
      <c r="SN148" s="347"/>
      <c r="SO148" s="347"/>
      <c r="SP148" s="347"/>
      <c r="SQ148" s="347"/>
      <c r="SR148" s="347"/>
      <c r="SS148" s="347"/>
      <c r="ST148" s="347"/>
      <c r="SU148" s="347"/>
      <c r="SV148" s="347"/>
      <c r="SW148" s="347"/>
      <c r="SX148" s="347"/>
      <c r="SY148" s="347"/>
      <c r="SZ148" s="347"/>
      <c r="TA148" s="347"/>
      <c r="TB148" s="347"/>
      <c r="TC148" s="347"/>
      <c r="TD148" s="347"/>
      <c r="TE148" s="347"/>
      <c r="TF148" s="347"/>
      <c r="TG148" s="347"/>
      <c r="TH148" s="347"/>
      <c r="TI148" s="347"/>
      <c r="TJ148" s="347"/>
      <c r="TK148" s="347"/>
      <c r="TL148" s="347"/>
      <c r="TM148" s="347"/>
      <c r="TN148" s="347"/>
      <c r="TO148" s="347"/>
      <c r="TP148" s="347"/>
      <c r="TQ148" s="347"/>
      <c r="TR148" s="347"/>
      <c r="TS148" s="347"/>
      <c r="TT148" s="347"/>
      <c r="TU148" s="347"/>
      <c r="TV148" s="347"/>
      <c r="TW148" s="347"/>
      <c r="TX148" s="347"/>
      <c r="TY148" s="347"/>
      <c r="TZ148" s="347"/>
      <c r="UA148" s="347"/>
      <c r="UB148" s="347"/>
      <c r="UC148" s="347"/>
      <c r="UD148" s="347"/>
      <c r="UE148" s="347"/>
      <c r="UF148" s="347"/>
      <c r="UG148" s="347"/>
      <c r="UH148" s="347"/>
      <c r="UI148" s="347"/>
      <c r="UJ148" s="347"/>
      <c r="UK148" s="347"/>
      <c r="UL148" s="347"/>
      <c r="UM148" s="347"/>
      <c r="UN148" s="347"/>
      <c r="UO148" s="347"/>
      <c r="UP148" s="347"/>
      <c r="UQ148" s="347"/>
      <c r="UR148" s="347"/>
      <c r="US148" s="347"/>
      <c r="UT148" s="347"/>
      <c r="UU148" s="347"/>
      <c r="UV148" s="347"/>
      <c r="UW148" s="347"/>
      <c r="UX148" s="347"/>
      <c r="UY148" s="347"/>
      <c r="UZ148" s="347"/>
      <c r="VA148" s="347"/>
      <c r="VB148" s="347"/>
      <c r="VC148" s="347"/>
      <c r="VD148" s="347"/>
      <c r="VE148" s="347"/>
      <c r="VF148" s="347"/>
      <c r="VG148" s="347"/>
      <c r="VH148" s="347"/>
      <c r="VI148" s="347"/>
      <c r="VJ148" s="347"/>
      <c r="VK148" s="347"/>
      <c r="VL148" s="347"/>
      <c r="VM148" s="347"/>
      <c r="VN148" s="347"/>
      <c r="VO148" s="347"/>
      <c r="VP148" s="347"/>
      <c r="VQ148" s="347"/>
      <c r="VR148" s="347"/>
      <c r="VS148" s="347"/>
      <c r="VT148" s="347"/>
      <c r="VU148" s="347"/>
      <c r="VV148" s="347"/>
      <c r="VW148" s="347"/>
      <c r="VX148" s="347"/>
      <c r="VY148" s="347"/>
      <c r="VZ148" s="347"/>
      <c r="WA148" s="347"/>
      <c r="WB148" s="347"/>
      <c r="WC148" s="347"/>
      <c r="WD148" s="347"/>
      <c r="WE148" s="347"/>
      <c r="WF148" s="347"/>
      <c r="WG148" s="347"/>
      <c r="WH148" s="347"/>
      <c r="WI148" s="347"/>
      <c r="WJ148" s="347"/>
      <c r="WK148" s="347"/>
      <c r="WL148" s="347"/>
      <c r="WM148" s="347"/>
      <c r="WN148" s="347"/>
      <c r="WO148" s="347"/>
      <c r="WP148" s="347"/>
      <c r="WQ148" s="347"/>
      <c r="WR148" s="347"/>
      <c r="WS148" s="347"/>
      <c r="WT148" s="347"/>
      <c r="WU148" s="347"/>
      <c r="WV148" s="347"/>
      <c r="WW148" s="347"/>
      <c r="WX148" s="347"/>
      <c r="WY148" s="347"/>
      <c r="WZ148" s="347"/>
      <c r="XA148" s="347"/>
      <c r="XB148" s="347"/>
      <c r="XC148" s="347"/>
      <c r="XD148" s="347"/>
      <c r="XE148" s="347"/>
      <c r="XF148" s="347"/>
      <c r="XG148" s="347"/>
      <c r="XH148" s="347"/>
      <c r="XI148" s="347"/>
      <c r="XJ148" s="347"/>
      <c r="XK148" s="347"/>
      <c r="XL148" s="347"/>
      <c r="XM148" s="347"/>
      <c r="XN148" s="347"/>
      <c r="XO148" s="347"/>
      <c r="XP148" s="347"/>
      <c r="XQ148" s="347"/>
      <c r="XR148" s="347"/>
      <c r="XS148" s="347"/>
      <c r="XT148" s="347"/>
      <c r="XU148" s="347"/>
      <c r="XV148" s="347"/>
      <c r="XW148" s="347"/>
      <c r="XX148" s="347"/>
      <c r="XY148" s="347"/>
      <c r="XZ148" s="347"/>
      <c r="YA148" s="347"/>
      <c r="YB148" s="347"/>
      <c r="YC148" s="347"/>
      <c r="YD148" s="347"/>
      <c r="YE148" s="347"/>
      <c r="YF148" s="347"/>
      <c r="YG148" s="347"/>
      <c r="YH148" s="347"/>
      <c r="YI148" s="347"/>
      <c r="YJ148" s="347"/>
      <c r="YK148" s="347"/>
      <c r="YL148" s="347"/>
      <c r="YM148" s="347"/>
      <c r="YN148" s="347"/>
      <c r="YO148" s="347"/>
      <c r="YP148" s="347"/>
      <c r="YQ148" s="347"/>
      <c r="YR148" s="347"/>
      <c r="YS148" s="347"/>
      <c r="YT148" s="347"/>
      <c r="YU148" s="347"/>
      <c r="YV148" s="347"/>
      <c r="YW148" s="347"/>
      <c r="YX148" s="347"/>
      <c r="YY148" s="347"/>
      <c r="YZ148" s="347"/>
      <c r="ZA148" s="347"/>
      <c r="ZB148" s="347"/>
      <c r="ZC148" s="347"/>
      <c r="ZD148" s="347"/>
      <c r="ZE148" s="347"/>
      <c r="ZF148" s="347"/>
      <c r="ZG148" s="347"/>
      <c r="ZH148" s="347"/>
      <c r="ZI148" s="347"/>
      <c r="ZJ148" s="347"/>
      <c r="ZK148" s="347"/>
      <c r="ZL148" s="347"/>
      <c r="ZM148" s="347"/>
      <c r="ZN148" s="347"/>
      <c r="ZO148" s="347"/>
      <c r="ZP148" s="347"/>
      <c r="ZQ148" s="347"/>
      <c r="ZR148" s="347"/>
      <c r="ZS148" s="347"/>
      <c r="ZT148" s="347"/>
      <c r="ZU148" s="347"/>
      <c r="ZV148" s="347"/>
      <c r="ZW148" s="347"/>
      <c r="ZX148" s="347"/>
      <c r="ZY148" s="347"/>
      <c r="ZZ148" s="347"/>
      <c r="AAA148" s="347"/>
      <c r="AAB148" s="347"/>
      <c r="AAC148" s="347"/>
      <c r="AAD148" s="347"/>
      <c r="AAE148" s="347"/>
      <c r="AAF148" s="347"/>
      <c r="AAG148" s="347"/>
      <c r="AAH148" s="347"/>
      <c r="AAI148" s="347"/>
      <c r="AAJ148" s="347"/>
      <c r="AAK148" s="347"/>
      <c r="AAL148" s="347"/>
      <c r="AAM148" s="347"/>
      <c r="AAN148" s="347"/>
      <c r="AAO148" s="347"/>
      <c r="AAP148" s="347"/>
      <c r="AAQ148" s="347"/>
      <c r="AAR148" s="347"/>
      <c r="AAS148" s="347"/>
      <c r="AAT148" s="347"/>
      <c r="AAU148" s="347"/>
      <c r="AAV148" s="347"/>
      <c r="AAW148" s="347"/>
      <c r="AAX148" s="347"/>
      <c r="AAY148" s="347"/>
      <c r="AAZ148" s="347"/>
      <c r="ABA148" s="347"/>
      <c r="ABB148" s="347"/>
      <c r="ABC148" s="347"/>
      <c r="ABD148" s="347"/>
      <c r="ABE148" s="347"/>
      <c r="ABF148" s="347"/>
      <c r="ABG148" s="347"/>
      <c r="ABH148" s="347"/>
      <c r="ABI148" s="347"/>
      <c r="ABJ148" s="347"/>
      <c r="ABK148" s="347"/>
      <c r="ABL148" s="347"/>
      <c r="ABM148" s="347"/>
      <c r="ABN148" s="347"/>
      <c r="ABO148" s="347"/>
      <c r="ABP148" s="347"/>
      <c r="ABQ148" s="347"/>
      <c r="ABR148" s="347"/>
      <c r="ABS148" s="347"/>
      <c r="ABT148" s="347"/>
      <c r="ABU148" s="347"/>
      <c r="ABV148" s="347"/>
      <c r="ABW148" s="347"/>
      <c r="ABX148" s="347"/>
      <c r="ABY148" s="347"/>
      <c r="ABZ148" s="347"/>
      <c r="ACA148" s="347"/>
      <c r="ACB148" s="347"/>
      <c r="ACC148" s="347"/>
      <c r="ACD148" s="347"/>
      <c r="ACE148" s="347"/>
      <c r="ACF148" s="347"/>
      <c r="ACG148" s="347"/>
      <c r="ACH148" s="347"/>
      <c r="ACI148" s="347"/>
      <c r="ACJ148" s="347"/>
      <c r="ACK148" s="347"/>
      <c r="ACL148" s="347"/>
      <c r="ACM148" s="347"/>
      <c r="ACN148" s="347"/>
      <c r="ACO148" s="347"/>
      <c r="ACP148" s="347"/>
      <c r="ACQ148" s="347"/>
      <c r="ACR148" s="347"/>
      <c r="ACS148" s="347"/>
      <c r="ACT148" s="347"/>
      <c r="ACU148" s="347"/>
      <c r="ACV148" s="347"/>
      <c r="ACW148" s="347"/>
      <c r="ACX148" s="347"/>
      <c r="ACY148" s="347"/>
      <c r="ACZ148" s="347"/>
      <c r="ADA148" s="347"/>
      <c r="ADB148" s="347"/>
      <c r="ADC148" s="347"/>
      <c r="ADD148" s="347"/>
      <c r="ADE148" s="347"/>
      <c r="ADF148" s="347"/>
      <c r="ADG148" s="347"/>
      <c r="ADH148" s="347"/>
      <c r="ADI148" s="347"/>
      <c r="ADJ148" s="347"/>
      <c r="ADK148" s="347"/>
      <c r="ADL148" s="347"/>
      <c r="ADM148" s="347"/>
      <c r="ADN148" s="347"/>
      <c r="ADO148" s="347"/>
      <c r="ADP148" s="347"/>
      <c r="ADQ148" s="347"/>
      <c r="ADR148" s="347"/>
      <c r="ADS148" s="347"/>
      <c r="ADT148" s="347"/>
      <c r="ADU148" s="347"/>
      <c r="ADV148" s="347"/>
      <c r="ADW148" s="347"/>
      <c r="ADX148" s="347"/>
      <c r="ADY148" s="347"/>
      <c r="ADZ148" s="347"/>
      <c r="AEA148" s="347"/>
      <c r="AEB148" s="347"/>
      <c r="AEC148" s="347"/>
      <c r="AED148" s="347"/>
      <c r="AEE148" s="347"/>
      <c r="AEF148" s="347"/>
      <c r="AEG148" s="347"/>
      <c r="AEH148" s="347"/>
      <c r="AEI148" s="347"/>
      <c r="AEJ148" s="347"/>
      <c r="AEK148" s="347"/>
      <c r="AEL148" s="347"/>
      <c r="AEM148" s="347"/>
      <c r="AEN148" s="347"/>
      <c r="AEO148" s="347"/>
      <c r="AEP148" s="347"/>
      <c r="AEQ148" s="347"/>
      <c r="AER148" s="347"/>
      <c r="AES148" s="347"/>
      <c r="AET148" s="347"/>
      <c r="AEU148" s="347"/>
      <c r="AEV148" s="347"/>
      <c r="AEW148" s="347"/>
      <c r="AEX148" s="347"/>
      <c r="AEY148" s="347"/>
      <c r="AEZ148" s="347"/>
      <c r="AFA148" s="347"/>
      <c r="AFB148" s="347"/>
      <c r="AFC148" s="347"/>
      <c r="AFD148" s="347"/>
      <c r="AFE148" s="347"/>
      <c r="AFF148" s="347"/>
      <c r="AFG148" s="347"/>
      <c r="AFH148" s="347"/>
      <c r="AFI148" s="347"/>
      <c r="AFJ148" s="347"/>
      <c r="AFK148" s="347"/>
      <c r="AFL148" s="347"/>
      <c r="AFM148" s="347"/>
      <c r="AFN148" s="347"/>
      <c r="AFO148" s="347"/>
      <c r="AFP148" s="347"/>
      <c r="AFQ148" s="347"/>
      <c r="AFR148" s="347"/>
      <c r="AFS148" s="347"/>
      <c r="AFT148" s="347"/>
      <c r="AFU148" s="347"/>
      <c r="AFV148" s="347"/>
      <c r="AFW148" s="347"/>
      <c r="AFX148" s="347"/>
      <c r="AFY148" s="347"/>
      <c r="AFZ148" s="347"/>
      <c r="AGA148" s="347"/>
      <c r="AGB148" s="347"/>
      <c r="AGC148" s="347"/>
      <c r="AGD148" s="347"/>
      <c r="AGE148" s="347"/>
      <c r="AGF148" s="347"/>
      <c r="AGG148" s="347"/>
      <c r="AGH148" s="347"/>
      <c r="AGI148" s="347"/>
      <c r="AGJ148" s="347"/>
      <c r="AGK148" s="347"/>
      <c r="AGL148" s="347"/>
      <c r="AGM148" s="347"/>
      <c r="AGN148" s="347"/>
      <c r="AGO148" s="347"/>
      <c r="AGP148" s="347"/>
      <c r="AGQ148" s="347"/>
      <c r="AGR148" s="347"/>
      <c r="AGS148" s="347"/>
      <c r="AGT148" s="347"/>
      <c r="AGU148" s="347"/>
      <c r="AGV148" s="347"/>
      <c r="AGW148" s="347"/>
      <c r="AGX148" s="347"/>
      <c r="AGY148" s="347"/>
      <c r="AGZ148" s="347"/>
      <c r="AHA148" s="347"/>
      <c r="AHB148" s="347"/>
      <c r="AHC148" s="347"/>
      <c r="AHD148" s="347"/>
      <c r="AHE148" s="347"/>
      <c r="AHF148" s="347"/>
      <c r="AHG148" s="347"/>
      <c r="AHH148" s="347"/>
      <c r="AHI148" s="347"/>
      <c r="AHJ148" s="347"/>
      <c r="AHK148" s="347"/>
      <c r="AHL148" s="347"/>
      <c r="AHM148" s="347"/>
      <c r="AHN148" s="347"/>
      <c r="AHO148" s="347"/>
      <c r="AHP148" s="347"/>
      <c r="AHQ148" s="347"/>
      <c r="AHR148" s="347"/>
      <c r="AHS148" s="347"/>
      <c r="AHT148" s="347"/>
      <c r="AHU148" s="347"/>
      <c r="AHV148" s="347"/>
      <c r="AHW148" s="347"/>
      <c r="AHX148" s="347"/>
      <c r="AHY148" s="347"/>
      <c r="AHZ148" s="347"/>
      <c r="AIA148" s="347"/>
      <c r="AIB148" s="347"/>
      <c r="AIC148" s="347"/>
      <c r="AID148" s="347"/>
      <c r="AIE148" s="347"/>
      <c r="AIF148" s="347"/>
      <c r="AIG148" s="347"/>
      <c r="AIH148" s="347"/>
      <c r="AII148" s="347"/>
      <c r="AIJ148" s="347"/>
      <c r="AIK148" s="347"/>
      <c r="AIL148" s="347"/>
      <c r="AIM148" s="347"/>
      <c r="AIN148" s="347"/>
      <c r="AIO148" s="347"/>
      <c r="AIP148" s="347"/>
      <c r="AIQ148" s="347"/>
      <c r="AIR148" s="347"/>
      <c r="AIS148" s="347"/>
      <c r="AIT148" s="347"/>
      <c r="AIU148" s="347"/>
      <c r="AIV148" s="347"/>
      <c r="AIW148" s="347"/>
      <c r="AIX148" s="347"/>
      <c r="AIY148" s="347"/>
      <c r="AIZ148" s="347"/>
      <c r="AJA148" s="347"/>
      <c r="AJB148" s="347"/>
      <c r="AJC148" s="347"/>
      <c r="AJD148" s="347"/>
      <c r="AJE148" s="347"/>
      <c r="AJF148" s="347"/>
      <c r="AJG148" s="347"/>
      <c r="AJH148" s="347"/>
      <c r="AJI148" s="347"/>
      <c r="AJJ148" s="347"/>
      <c r="AJK148" s="347"/>
      <c r="AJL148" s="347"/>
      <c r="AJM148" s="347"/>
      <c r="AJN148" s="347"/>
      <c r="AJO148" s="347"/>
      <c r="AJP148" s="347"/>
      <c r="AJQ148" s="347"/>
      <c r="AJR148" s="347"/>
      <c r="AJS148" s="347"/>
      <c r="AJT148" s="347"/>
      <c r="AJU148" s="347"/>
      <c r="AJV148" s="347"/>
      <c r="AJW148" s="347"/>
      <c r="AJX148" s="347"/>
      <c r="AJY148" s="347"/>
      <c r="AJZ148" s="347"/>
      <c r="AKA148" s="347"/>
      <c r="AKB148" s="347"/>
      <c r="AKC148" s="347"/>
      <c r="AKD148" s="347"/>
      <c r="AKE148" s="347"/>
      <c r="AKF148" s="347"/>
      <c r="AKG148" s="347"/>
      <c r="AKH148" s="347"/>
      <c r="AKI148" s="347"/>
      <c r="AKJ148" s="347"/>
      <c r="AKK148" s="347"/>
      <c r="AKL148" s="347"/>
      <c r="AKM148" s="347"/>
      <c r="AKN148" s="347"/>
      <c r="AKO148" s="347"/>
      <c r="AKP148" s="347"/>
      <c r="AKQ148" s="347"/>
      <c r="AKR148" s="347"/>
      <c r="AKS148" s="347"/>
      <c r="AKT148" s="347"/>
      <c r="AKU148" s="347"/>
      <c r="AKV148" s="347"/>
      <c r="AKW148" s="347"/>
      <c r="AKX148" s="347"/>
      <c r="AKY148" s="347"/>
      <c r="AKZ148" s="347"/>
      <c r="ALA148" s="347"/>
      <c r="ALB148" s="347"/>
      <c r="ALC148" s="347"/>
      <c r="ALD148" s="347"/>
      <c r="ALE148" s="347"/>
      <c r="ALF148" s="347"/>
      <c r="ALG148" s="347"/>
      <c r="ALH148" s="347"/>
      <c r="ALI148" s="347"/>
      <c r="ALJ148" s="347"/>
      <c r="ALK148" s="347"/>
      <c r="ALL148" s="347"/>
      <c r="ALM148" s="347"/>
      <c r="ALN148" s="347"/>
      <c r="ALO148" s="347"/>
      <c r="ALP148" s="347"/>
      <c r="ALQ148" s="347"/>
      <c r="ALR148" s="347"/>
      <c r="ALS148" s="347"/>
      <c r="ALT148" s="347"/>
      <c r="ALU148" s="347"/>
      <c r="ALV148" s="347"/>
      <c r="ALW148" s="347"/>
      <c r="ALX148" s="347"/>
      <c r="ALY148" s="347"/>
      <c r="ALZ148" s="347"/>
      <c r="AMA148" s="347"/>
      <c r="AMB148" s="347"/>
      <c r="AMC148" s="347"/>
      <c r="AMD148" s="347"/>
      <c r="AME148" s="347"/>
      <c r="AMF148" s="347"/>
      <c r="AMG148" s="347"/>
      <c r="AMH148" s="347"/>
      <c r="AMI148" s="347"/>
      <c r="AMJ148" s="347"/>
      <c r="AMK148" s="347"/>
      <c r="AML148" s="347"/>
      <c r="AMM148" s="347"/>
      <c r="AMN148" s="347"/>
      <c r="AMO148" s="347"/>
      <c r="AMP148" s="347"/>
      <c r="AMQ148" s="347"/>
      <c r="AMR148" s="347"/>
      <c r="AMS148" s="347"/>
      <c r="AMT148" s="347"/>
      <c r="AMU148" s="347"/>
      <c r="AMV148" s="347"/>
      <c r="AMW148" s="347"/>
      <c r="AMX148" s="347"/>
      <c r="AMY148" s="347"/>
      <c r="AMZ148" s="347"/>
      <c r="ANA148" s="347"/>
      <c r="ANB148" s="347"/>
      <c r="ANC148" s="347"/>
      <c r="AND148" s="347"/>
      <c r="ANE148" s="347"/>
      <c r="ANF148" s="347"/>
      <c r="ANG148" s="347"/>
      <c r="ANH148" s="347"/>
      <c r="ANI148" s="347"/>
      <c r="ANJ148" s="347"/>
      <c r="ANK148" s="347"/>
      <c r="ANL148" s="347"/>
      <c r="ANM148" s="347"/>
      <c r="ANN148" s="347"/>
      <c r="ANO148" s="347"/>
      <c r="ANP148" s="347"/>
      <c r="ANQ148" s="347"/>
      <c r="ANR148" s="347"/>
      <c r="ANS148" s="347"/>
      <c r="ANT148" s="347"/>
      <c r="ANU148" s="347"/>
      <c r="ANV148" s="347"/>
      <c r="ANW148" s="347"/>
      <c r="ANX148" s="347"/>
      <c r="ANY148" s="347"/>
      <c r="ANZ148" s="347"/>
      <c r="AOA148" s="347"/>
      <c r="AOB148" s="347"/>
      <c r="AOC148" s="347"/>
      <c r="AOD148" s="347"/>
      <c r="AOE148" s="347"/>
      <c r="AOF148" s="347"/>
      <c r="AOG148" s="347"/>
      <c r="AOH148" s="347"/>
      <c r="AOI148" s="347"/>
      <c r="AOJ148" s="347"/>
      <c r="AOK148" s="347"/>
      <c r="AOL148" s="347"/>
      <c r="AOM148" s="347"/>
      <c r="AON148" s="347"/>
      <c r="AOO148" s="347"/>
      <c r="AOP148" s="347"/>
      <c r="AOQ148" s="347"/>
      <c r="AOR148" s="347"/>
      <c r="AOS148" s="347"/>
      <c r="AOT148" s="347"/>
      <c r="AOU148" s="347"/>
      <c r="AOV148" s="347"/>
      <c r="AOW148" s="347"/>
      <c r="AOX148" s="347"/>
      <c r="AOY148" s="347"/>
      <c r="AOZ148" s="347"/>
      <c r="APA148" s="347"/>
      <c r="APB148" s="347"/>
      <c r="APC148" s="347"/>
      <c r="APD148" s="347"/>
      <c r="APE148" s="347"/>
      <c r="APF148" s="347"/>
      <c r="APG148" s="347"/>
      <c r="APH148" s="347"/>
      <c r="API148" s="347"/>
      <c r="APJ148" s="347"/>
      <c r="APK148" s="347"/>
      <c r="APL148" s="347"/>
      <c r="APM148" s="347"/>
      <c r="APN148" s="347"/>
      <c r="APO148" s="347"/>
      <c r="APP148" s="347"/>
      <c r="APQ148" s="347"/>
      <c r="APR148" s="347"/>
      <c r="APS148" s="347"/>
      <c r="APT148" s="347"/>
      <c r="APU148" s="347"/>
      <c r="APV148" s="347"/>
      <c r="APW148" s="347"/>
      <c r="APX148" s="347"/>
      <c r="APY148" s="347"/>
      <c r="APZ148" s="347"/>
      <c r="AQA148" s="347"/>
      <c r="AQB148" s="347"/>
      <c r="AQC148" s="347"/>
      <c r="AQD148" s="347"/>
      <c r="AQE148" s="347"/>
      <c r="AQF148" s="347"/>
      <c r="AQG148" s="347"/>
      <c r="AQH148" s="347"/>
      <c r="AQI148" s="347"/>
      <c r="AQJ148" s="347"/>
      <c r="AQK148" s="347"/>
      <c r="AQL148" s="347"/>
      <c r="AQM148" s="347"/>
      <c r="AQN148" s="347"/>
      <c r="AQO148" s="347"/>
      <c r="AQP148" s="347"/>
      <c r="AQQ148" s="347"/>
      <c r="AQR148" s="347"/>
      <c r="AQS148" s="347"/>
      <c r="AQT148" s="347"/>
      <c r="AQU148" s="347"/>
      <c r="AQV148" s="347"/>
      <c r="AQW148" s="347"/>
      <c r="AQX148" s="347"/>
      <c r="AQY148" s="347"/>
      <c r="AQZ148" s="347"/>
      <c r="ARA148" s="347"/>
      <c r="ARB148" s="347"/>
      <c r="ARC148" s="347"/>
      <c r="ARD148" s="347"/>
      <c r="ARE148" s="347"/>
      <c r="ARF148" s="347"/>
      <c r="ARG148" s="347"/>
      <c r="ARH148" s="347"/>
      <c r="ARI148" s="347"/>
      <c r="ARJ148" s="347"/>
      <c r="ARK148" s="347"/>
      <c r="ARL148" s="347"/>
      <c r="ARM148" s="347"/>
      <c r="ARN148" s="347"/>
      <c r="ARO148" s="347"/>
      <c r="ARP148" s="347"/>
      <c r="ARQ148" s="347"/>
      <c r="ARR148" s="347"/>
      <c r="ARS148" s="347"/>
      <c r="ART148" s="347"/>
      <c r="ARU148" s="347"/>
      <c r="ARV148" s="347"/>
      <c r="ARW148" s="347"/>
      <c r="ARX148" s="347"/>
      <c r="ARY148" s="347"/>
      <c r="ARZ148" s="347"/>
      <c r="ASA148" s="347"/>
      <c r="ASB148" s="347"/>
      <c r="ASC148" s="347"/>
      <c r="ASD148" s="347"/>
      <c r="ASE148" s="347"/>
      <c r="ASF148" s="347"/>
      <c r="ASG148" s="347"/>
      <c r="ASH148" s="347"/>
      <c r="ASI148" s="347"/>
      <c r="ASJ148" s="347"/>
      <c r="ASK148" s="347"/>
      <c r="ASL148" s="347"/>
      <c r="ASM148" s="347"/>
      <c r="ASN148" s="347"/>
      <c r="ASO148" s="347"/>
      <c r="ASP148" s="347"/>
      <c r="ASQ148" s="347"/>
      <c r="ASR148" s="347"/>
      <c r="ASS148" s="347"/>
      <c r="AST148" s="347"/>
      <c r="ASU148" s="347"/>
      <c r="ASV148" s="347"/>
      <c r="ASW148" s="347"/>
      <c r="ASX148" s="347"/>
      <c r="ASY148" s="347"/>
      <c r="ASZ148" s="347"/>
      <c r="ATA148" s="347"/>
      <c r="ATB148" s="347"/>
      <c r="ATC148" s="347"/>
      <c r="ATD148" s="347"/>
      <c r="ATE148" s="347"/>
      <c r="ATF148" s="347"/>
      <c r="ATG148" s="347"/>
      <c r="ATH148" s="347"/>
      <c r="ATI148" s="347"/>
      <c r="ATJ148" s="347"/>
      <c r="ATK148" s="347"/>
      <c r="ATL148" s="347"/>
      <c r="ATM148" s="347"/>
      <c r="ATN148" s="347"/>
      <c r="ATO148" s="347"/>
      <c r="ATP148" s="347"/>
      <c r="ATQ148" s="347"/>
      <c r="ATR148" s="347"/>
      <c r="ATS148" s="347"/>
      <c r="ATT148" s="347"/>
      <c r="ATU148" s="347"/>
      <c r="ATV148" s="347"/>
      <c r="ATW148" s="347"/>
      <c r="ATX148" s="347"/>
      <c r="ATY148" s="347"/>
      <c r="ATZ148" s="347"/>
      <c r="AUA148" s="347"/>
      <c r="AUB148" s="347"/>
      <c r="AUC148" s="347"/>
      <c r="AUD148" s="347"/>
      <c r="AUE148" s="347"/>
      <c r="AUF148" s="347"/>
      <c r="AUG148" s="347"/>
      <c r="AUH148" s="347"/>
      <c r="AUI148" s="347"/>
      <c r="AUJ148" s="347"/>
      <c r="AUK148" s="347"/>
      <c r="AUL148" s="347"/>
      <c r="AUM148" s="347"/>
      <c r="AUN148" s="347"/>
      <c r="AUO148" s="347"/>
      <c r="AUP148" s="347"/>
      <c r="AUQ148" s="347"/>
      <c r="AUR148" s="347"/>
      <c r="AUS148" s="347"/>
      <c r="AUT148" s="347"/>
      <c r="AUU148" s="347"/>
      <c r="AUV148" s="347"/>
      <c r="AUW148" s="347"/>
      <c r="AUX148" s="347"/>
      <c r="AUY148" s="347"/>
      <c r="AUZ148" s="347"/>
      <c r="AVA148" s="347"/>
      <c r="AVB148" s="347"/>
      <c r="AVC148" s="347"/>
      <c r="AVD148" s="347"/>
      <c r="AVE148" s="347"/>
      <c r="AVF148" s="347"/>
      <c r="AVG148" s="347"/>
      <c r="AVH148" s="347"/>
      <c r="AVI148" s="347"/>
      <c r="AVJ148" s="347"/>
      <c r="AVK148" s="347"/>
      <c r="AVL148" s="347"/>
      <c r="AVM148" s="347"/>
      <c r="AVN148" s="347"/>
      <c r="AVO148" s="347"/>
      <c r="AVP148" s="347"/>
      <c r="AVQ148" s="347"/>
      <c r="AVR148" s="347"/>
      <c r="AVS148" s="347"/>
      <c r="AVT148" s="347"/>
      <c r="AVU148" s="347"/>
      <c r="AVV148" s="347"/>
      <c r="AVW148" s="347"/>
      <c r="AVX148" s="347"/>
      <c r="AVY148" s="347"/>
      <c r="AVZ148" s="347"/>
      <c r="AWA148" s="347"/>
      <c r="AWB148" s="347"/>
      <c r="AWC148" s="347"/>
      <c r="AWD148" s="347"/>
      <c r="AWE148" s="347"/>
      <c r="AWF148" s="347"/>
      <c r="AWG148" s="347"/>
      <c r="AWH148" s="347"/>
      <c r="AWI148" s="347"/>
      <c r="AWJ148" s="347"/>
      <c r="AWK148" s="347"/>
      <c r="AWL148" s="347"/>
      <c r="AWM148" s="347"/>
      <c r="AWN148" s="347"/>
      <c r="AWO148" s="347"/>
      <c r="AWP148" s="347"/>
      <c r="AWQ148" s="347"/>
      <c r="AWR148" s="347"/>
      <c r="AWS148" s="347"/>
      <c r="AWT148" s="347"/>
      <c r="AWU148" s="347"/>
      <c r="AWV148" s="347"/>
      <c r="AWW148" s="347"/>
      <c r="AWX148" s="347"/>
      <c r="AWY148" s="347"/>
      <c r="AWZ148" s="347"/>
      <c r="AXA148" s="347"/>
      <c r="AXB148" s="347"/>
      <c r="AXC148" s="347"/>
      <c r="AXD148" s="347"/>
      <c r="AXE148" s="347"/>
      <c r="AXF148" s="347"/>
      <c r="AXG148" s="347"/>
      <c r="AXH148" s="347"/>
      <c r="AXI148" s="347"/>
      <c r="AXJ148" s="347"/>
      <c r="AXK148" s="347"/>
      <c r="AXL148" s="347"/>
      <c r="AXM148" s="347"/>
      <c r="AXN148" s="347"/>
      <c r="AXO148" s="347"/>
      <c r="AXP148" s="347"/>
      <c r="AXQ148" s="347"/>
      <c r="AXR148" s="347"/>
      <c r="AXS148" s="347"/>
      <c r="AXT148" s="347"/>
      <c r="AXU148" s="347"/>
      <c r="AXV148" s="347"/>
      <c r="AXW148" s="347"/>
      <c r="AXX148" s="347"/>
      <c r="AXY148" s="347"/>
      <c r="AXZ148" s="347"/>
      <c r="AYA148" s="347"/>
      <c r="AYB148" s="347"/>
      <c r="AYC148" s="347"/>
      <c r="AYD148" s="347"/>
      <c r="AYE148" s="347"/>
      <c r="AYF148" s="347"/>
      <c r="AYG148" s="347"/>
      <c r="AYH148" s="347"/>
      <c r="AYI148" s="347"/>
      <c r="AYJ148" s="347"/>
      <c r="AYK148" s="347"/>
      <c r="AYL148" s="347"/>
      <c r="AYM148" s="347"/>
      <c r="AYN148" s="347"/>
      <c r="AYO148" s="347"/>
      <c r="AYP148" s="347"/>
      <c r="AYQ148" s="347"/>
      <c r="AYR148" s="347"/>
      <c r="AYS148" s="347"/>
      <c r="AYT148" s="347"/>
      <c r="AYU148" s="347"/>
      <c r="AYV148" s="347"/>
      <c r="AYW148" s="347"/>
      <c r="AYX148" s="347"/>
      <c r="AYY148" s="347"/>
      <c r="AYZ148" s="347"/>
      <c r="AZA148" s="347"/>
      <c r="AZB148" s="347"/>
      <c r="AZC148" s="347"/>
      <c r="AZD148" s="347"/>
      <c r="AZE148" s="347"/>
      <c r="AZF148" s="347"/>
      <c r="AZG148" s="347"/>
      <c r="AZH148" s="347"/>
      <c r="AZI148" s="347"/>
      <c r="AZJ148" s="347"/>
      <c r="AZK148" s="347"/>
      <c r="AZL148" s="347"/>
      <c r="AZM148" s="347"/>
      <c r="AZN148" s="347"/>
      <c r="AZO148" s="347"/>
      <c r="AZP148" s="347"/>
      <c r="AZQ148" s="347"/>
      <c r="AZR148" s="347"/>
      <c r="AZS148" s="347"/>
      <c r="AZT148" s="347"/>
      <c r="AZU148" s="347"/>
      <c r="AZV148" s="347"/>
      <c r="AZW148" s="347"/>
      <c r="AZX148" s="347"/>
      <c r="AZY148" s="347"/>
      <c r="AZZ148" s="347"/>
      <c r="BAA148" s="347"/>
      <c r="BAB148" s="347"/>
      <c r="BAC148" s="347"/>
      <c r="BAD148" s="347"/>
      <c r="BAE148" s="347"/>
      <c r="BAF148" s="347"/>
      <c r="BAG148" s="347"/>
      <c r="BAH148" s="347"/>
      <c r="BAI148" s="347"/>
      <c r="BAJ148" s="347"/>
      <c r="BAK148" s="347"/>
      <c r="BAL148" s="347"/>
      <c r="BAM148" s="347"/>
      <c r="BAN148" s="347"/>
      <c r="BAO148" s="347"/>
      <c r="BAP148" s="347"/>
      <c r="BAQ148" s="347"/>
      <c r="BAR148" s="347"/>
      <c r="BAS148" s="347"/>
      <c r="BAT148" s="347"/>
      <c r="BAU148" s="347"/>
      <c r="BAV148" s="347"/>
      <c r="BAW148" s="347"/>
      <c r="BAX148" s="347"/>
      <c r="BAY148" s="347"/>
      <c r="BAZ148" s="347"/>
      <c r="BBA148" s="347"/>
      <c r="BBB148" s="347"/>
      <c r="BBC148" s="347"/>
      <c r="BBD148" s="347"/>
      <c r="BBE148" s="347"/>
      <c r="BBF148" s="347"/>
      <c r="BBG148" s="347"/>
      <c r="BBH148" s="347"/>
      <c r="BBI148" s="347"/>
      <c r="BBJ148" s="347"/>
      <c r="BBK148" s="347"/>
      <c r="BBL148" s="347"/>
      <c r="BBM148" s="347"/>
      <c r="BBN148" s="347"/>
      <c r="BBO148" s="347"/>
      <c r="BBP148" s="347"/>
      <c r="BBQ148" s="347"/>
      <c r="BBR148" s="347"/>
      <c r="BBS148" s="347"/>
      <c r="BBT148" s="347"/>
      <c r="BBU148" s="347"/>
      <c r="BBV148" s="347"/>
      <c r="BBW148" s="347"/>
      <c r="BBX148" s="347"/>
      <c r="BBY148" s="347"/>
      <c r="BBZ148" s="347"/>
      <c r="BCA148" s="347"/>
      <c r="BCB148" s="347"/>
      <c r="BCC148" s="347"/>
      <c r="BCD148" s="347"/>
      <c r="BCE148" s="347"/>
      <c r="BCF148" s="347"/>
      <c r="BCG148" s="347"/>
      <c r="BCH148" s="347"/>
      <c r="BCI148" s="347"/>
      <c r="BCJ148" s="347"/>
      <c r="BCK148" s="347"/>
      <c r="BCL148" s="347"/>
      <c r="BCM148" s="347"/>
      <c r="BCN148" s="347"/>
      <c r="BCO148" s="347"/>
      <c r="BCP148" s="347"/>
      <c r="BCQ148" s="347"/>
      <c r="BCR148" s="347"/>
      <c r="BCS148" s="347"/>
      <c r="BCT148" s="347"/>
      <c r="BCU148" s="347"/>
      <c r="BCV148" s="347"/>
      <c r="BCW148" s="347"/>
      <c r="BCX148" s="347"/>
      <c r="BCY148" s="347"/>
      <c r="BCZ148" s="347"/>
      <c r="BDA148" s="347"/>
      <c r="BDB148" s="347"/>
      <c r="BDC148" s="347"/>
      <c r="BDD148" s="347"/>
      <c r="BDE148" s="347"/>
      <c r="BDF148" s="347"/>
      <c r="BDG148" s="347"/>
      <c r="BDH148" s="347"/>
      <c r="BDI148" s="347"/>
      <c r="BDJ148" s="347"/>
      <c r="BDK148" s="347"/>
      <c r="BDL148" s="347"/>
      <c r="BDM148" s="347"/>
      <c r="BDN148" s="347"/>
      <c r="BDO148" s="347"/>
      <c r="BDP148" s="347"/>
      <c r="BDQ148" s="347"/>
      <c r="BDR148" s="347"/>
      <c r="BDS148" s="347"/>
      <c r="BDT148" s="347"/>
      <c r="BDU148" s="347"/>
      <c r="BDV148" s="347"/>
      <c r="BDW148" s="347"/>
      <c r="BDX148" s="347"/>
      <c r="BDY148" s="347"/>
      <c r="BDZ148" s="347"/>
      <c r="BEA148" s="347"/>
      <c r="BEB148" s="347"/>
      <c r="BEC148" s="347"/>
      <c r="BED148" s="347"/>
      <c r="BEE148" s="347"/>
      <c r="BEF148" s="347"/>
      <c r="BEG148" s="347"/>
      <c r="BEH148" s="347"/>
      <c r="BEI148" s="347"/>
      <c r="BEJ148" s="347"/>
      <c r="BEK148" s="347"/>
      <c r="BEL148" s="347"/>
      <c r="BEM148" s="347"/>
      <c r="BEN148" s="347"/>
      <c r="BEO148" s="347"/>
      <c r="BEP148" s="347"/>
      <c r="BEQ148" s="347"/>
      <c r="BER148" s="347"/>
      <c r="BES148" s="347"/>
      <c r="BET148" s="347"/>
      <c r="BEU148" s="347"/>
      <c r="BEV148" s="347"/>
      <c r="BEW148" s="347"/>
      <c r="BEX148" s="347"/>
      <c r="BEY148" s="347"/>
      <c r="BEZ148" s="347"/>
      <c r="BFA148" s="347"/>
      <c r="BFB148" s="347"/>
      <c r="BFC148" s="347"/>
      <c r="BFD148" s="347"/>
      <c r="BFE148" s="347"/>
      <c r="BFF148" s="347"/>
      <c r="BFG148" s="347"/>
      <c r="BFH148" s="347"/>
      <c r="BFI148" s="347"/>
      <c r="BFJ148" s="347"/>
      <c r="BFK148" s="347"/>
      <c r="BFL148" s="347"/>
      <c r="BFM148" s="347"/>
      <c r="BFN148" s="347"/>
      <c r="BFO148" s="347"/>
      <c r="BFP148" s="347"/>
      <c r="BFQ148" s="347"/>
      <c r="BFR148" s="347"/>
      <c r="BFS148" s="347"/>
      <c r="BFT148" s="347"/>
      <c r="BFU148" s="347"/>
      <c r="BFV148" s="347"/>
      <c r="BFW148" s="347"/>
      <c r="BFX148" s="347"/>
      <c r="BFY148" s="347"/>
      <c r="BFZ148" s="347"/>
      <c r="BGA148" s="347"/>
      <c r="BGB148" s="347"/>
      <c r="BGC148" s="347"/>
      <c r="BGD148" s="347"/>
      <c r="BGE148" s="347"/>
      <c r="BGF148" s="347"/>
      <c r="BGG148" s="347"/>
      <c r="BGH148" s="347"/>
      <c r="BGI148" s="347"/>
      <c r="BGJ148" s="347"/>
      <c r="BGK148" s="347"/>
      <c r="BGL148" s="347"/>
      <c r="BGM148" s="347"/>
      <c r="BGN148" s="347"/>
      <c r="BGO148" s="347"/>
      <c r="BGP148" s="347"/>
      <c r="BGQ148" s="347"/>
      <c r="BGR148" s="347"/>
      <c r="BGS148" s="347"/>
      <c r="BGT148" s="347"/>
      <c r="BGU148" s="347"/>
      <c r="BGV148" s="347"/>
      <c r="BGW148" s="347"/>
      <c r="BGX148" s="347"/>
      <c r="BGY148" s="347"/>
      <c r="BGZ148" s="347"/>
      <c r="BHA148" s="347"/>
      <c r="BHB148" s="347"/>
      <c r="BHC148" s="347"/>
      <c r="BHD148" s="347"/>
      <c r="BHE148" s="347"/>
      <c r="BHF148" s="347"/>
      <c r="BHG148" s="347"/>
      <c r="BHH148" s="347"/>
      <c r="BHI148" s="347"/>
      <c r="BHJ148" s="347"/>
      <c r="BHK148" s="347"/>
      <c r="BHL148" s="347"/>
      <c r="BHM148" s="347"/>
      <c r="BHN148" s="347"/>
      <c r="BHO148" s="347"/>
      <c r="BHP148" s="347"/>
      <c r="BHQ148" s="347"/>
      <c r="BHR148" s="347"/>
      <c r="BHS148" s="347"/>
      <c r="BHT148" s="347"/>
      <c r="BHU148" s="347"/>
      <c r="BHV148" s="347"/>
      <c r="BHW148" s="347"/>
      <c r="BHX148" s="347"/>
      <c r="BHY148" s="347"/>
      <c r="BHZ148" s="347"/>
      <c r="BIA148" s="347"/>
      <c r="BIB148" s="347"/>
      <c r="BIC148" s="347"/>
      <c r="BID148" s="347"/>
      <c r="BIE148" s="347"/>
      <c r="BIF148" s="347"/>
      <c r="BIG148" s="347"/>
      <c r="BIH148" s="347"/>
      <c r="BII148" s="347"/>
      <c r="BIJ148" s="347"/>
      <c r="BIK148" s="347"/>
      <c r="BIL148" s="347"/>
      <c r="BIM148" s="347"/>
      <c r="BIN148" s="347"/>
      <c r="BIO148" s="347"/>
      <c r="BIP148" s="347"/>
      <c r="BIQ148" s="347"/>
      <c r="BIR148" s="347"/>
      <c r="BIS148" s="347"/>
      <c r="BIT148" s="347"/>
      <c r="BIU148" s="347"/>
      <c r="BIV148" s="347"/>
      <c r="BIW148" s="347"/>
      <c r="BIX148" s="347"/>
      <c r="BIY148" s="347"/>
      <c r="BIZ148" s="347"/>
      <c r="BJA148" s="347"/>
      <c r="BJB148" s="347"/>
      <c r="BJC148" s="347"/>
      <c r="BJD148" s="347"/>
      <c r="BJE148" s="347"/>
      <c r="BJF148" s="347"/>
      <c r="BJG148" s="347"/>
      <c r="BJH148" s="347"/>
      <c r="BJI148" s="347"/>
      <c r="BJJ148" s="347"/>
      <c r="BJK148" s="347"/>
      <c r="BJL148" s="347"/>
      <c r="BJM148" s="347"/>
      <c r="BJN148" s="347"/>
      <c r="BJO148" s="347"/>
      <c r="BJP148" s="347"/>
      <c r="BJQ148" s="347"/>
      <c r="BJR148" s="347"/>
      <c r="BJS148" s="347"/>
      <c r="BJT148" s="347"/>
      <c r="BJU148" s="347"/>
      <c r="BJV148" s="347"/>
      <c r="BJW148" s="347"/>
      <c r="BJX148" s="347"/>
      <c r="BJY148" s="347"/>
      <c r="BJZ148" s="347"/>
      <c r="BKA148" s="347"/>
      <c r="BKB148" s="347"/>
      <c r="BKC148" s="347"/>
      <c r="BKD148" s="347"/>
      <c r="BKE148" s="347"/>
      <c r="BKF148" s="347"/>
      <c r="BKG148" s="347"/>
      <c r="BKH148" s="347"/>
      <c r="BKI148" s="347"/>
      <c r="BKJ148" s="347"/>
      <c r="BKK148" s="347"/>
      <c r="BKL148" s="347"/>
      <c r="BKM148" s="347"/>
      <c r="BKN148" s="347"/>
      <c r="BKO148" s="347"/>
      <c r="BKP148" s="347"/>
      <c r="BKQ148" s="347"/>
      <c r="BKR148" s="347"/>
      <c r="BKS148" s="347"/>
      <c r="BKT148" s="347"/>
      <c r="BKU148" s="347"/>
      <c r="BKV148" s="347"/>
      <c r="BKW148" s="347"/>
      <c r="BKX148" s="347"/>
      <c r="BKY148" s="347"/>
      <c r="BKZ148" s="347"/>
      <c r="BLA148" s="347"/>
      <c r="BLB148" s="347"/>
      <c r="BLC148" s="347"/>
      <c r="BLD148" s="347"/>
      <c r="BLE148" s="347"/>
      <c r="BLF148" s="347"/>
      <c r="BLG148" s="347"/>
      <c r="BLH148" s="347"/>
      <c r="BLI148" s="347"/>
      <c r="BLJ148" s="347"/>
      <c r="BLK148" s="347"/>
      <c r="BLL148" s="347"/>
      <c r="BLM148" s="347"/>
      <c r="BLN148" s="347"/>
      <c r="BLO148" s="347"/>
      <c r="BLP148" s="347"/>
      <c r="BLQ148" s="347"/>
      <c r="BLR148" s="347"/>
      <c r="BLS148" s="347"/>
      <c r="BLT148" s="347"/>
      <c r="BLU148" s="347"/>
      <c r="BLV148" s="347"/>
      <c r="BLW148" s="347"/>
      <c r="BLX148" s="347"/>
      <c r="BLY148" s="347"/>
      <c r="BLZ148" s="347"/>
      <c r="BMA148" s="347"/>
      <c r="BMB148" s="347"/>
      <c r="BMC148" s="347"/>
      <c r="BMD148" s="347"/>
      <c r="BME148" s="347"/>
      <c r="BMF148" s="347"/>
      <c r="BMG148" s="347"/>
      <c r="BMH148" s="347"/>
      <c r="BMI148" s="347"/>
      <c r="BMJ148" s="347"/>
      <c r="BMK148" s="347"/>
      <c r="BML148" s="347"/>
      <c r="BMM148" s="347"/>
      <c r="BMN148" s="347"/>
      <c r="BMO148" s="347"/>
      <c r="BMP148" s="347"/>
      <c r="BMQ148" s="347"/>
      <c r="BMR148" s="347"/>
      <c r="BMS148" s="347"/>
      <c r="BMT148" s="347"/>
      <c r="BMU148" s="347"/>
      <c r="BMV148" s="347"/>
      <c r="BMW148" s="347"/>
      <c r="BMX148" s="347"/>
      <c r="BMY148" s="347"/>
      <c r="BMZ148" s="347"/>
      <c r="BNA148" s="347"/>
      <c r="BNB148" s="347"/>
      <c r="BNC148" s="347"/>
      <c r="BND148" s="347"/>
      <c r="BNE148" s="347"/>
      <c r="BNF148" s="347"/>
      <c r="BNG148" s="347"/>
      <c r="BNH148" s="347"/>
      <c r="BNI148" s="347"/>
      <c r="BNJ148" s="347"/>
      <c r="BNK148" s="347"/>
      <c r="BNL148" s="347"/>
      <c r="BNM148" s="347"/>
      <c r="BNN148" s="347"/>
      <c r="BNO148" s="347"/>
      <c r="BNP148" s="347"/>
      <c r="BNQ148" s="347"/>
      <c r="BNR148" s="347"/>
      <c r="BNS148" s="347"/>
      <c r="BNT148" s="347"/>
      <c r="BNU148" s="347"/>
      <c r="BNV148" s="347"/>
      <c r="BNW148" s="347"/>
      <c r="BNX148" s="347"/>
      <c r="BNY148" s="347"/>
      <c r="BNZ148" s="347"/>
      <c r="BOA148" s="347"/>
      <c r="BOB148" s="347"/>
      <c r="BOC148" s="347"/>
      <c r="BOD148" s="347"/>
      <c r="BOE148" s="347"/>
      <c r="BOF148" s="347"/>
      <c r="BOG148" s="347"/>
      <c r="BOH148" s="347"/>
      <c r="BOI148" s="347"/>
      <c r="BOJ148" s="347"/>
      <c r="BOK148" s="347"/>
      <c r="BOL148" s="347"/>
      <c r="BOM148" s="347"/>
      <c r="BON148" s="347"/>
      <c r="BOO148" s="347"/>
      <c r="BOP148" s="347"/>
      <c r="BOQ148" s="347"/>
      <c r="BOR148" s="347"/>
      <c r="BOS148" s="347"/>
      <c r="BOT148" s="347"/>
      <c r="BOU148" s="347"/>
      <c r="BOV148" s="347"/>
      <c r="BOW148" s="347"/>
      <c r="BOX148" s="347"/>
      <c r="BOY148" s="347"/>
      <c r="BOZ148" s="347"/>
      <c r="BPA148" s="347"/>
      <c r="BPB148" s="347"/>
      <c r="BPC148" s="347"/>
      <c r="BPD148" s="347"/>
      <c r="BPE148" s="347"/>
      <c r="BPF148" s="347"/>
      <c r="BPG148" s="347"/>
      <c r="BPH148" s="347"/>
      <c r="BPI148" s="347"/>
      <c r="BPJ148" s="347"/>
      <c r="BPK148" s="347"/>
      <c r="BPL148" s="347"/>
      <c r="BPM148" s="347"/>
      <c r="BPN148" s="347"/>
      <c r="BPO148" s="347"/>
      <c r="BPP148" s="347"/>
      <c r="BPQ148" s="347"/>
      <c r="BPR148" s="347"/>
      <c r="BPS148" s="347"/>
      <c r="BPT148" s="347"/>
      <c r="BPU148" s="347"/>
      <c r="BPV148" s="347"/>
      <c r="BPW148" s="347"/>
      <c r="BPX148" s="347"/>
      <c r="BPY148" s="347"/>
      <c r="BPZ148" s="347"/>
      <c r="BQA148" s="347"/>
      <c r="BQB148" s="347"/>
      <c r="BQC148" s="347"/>
      <c r="BQD148" s="347"/>
      <c r="BQE148" s="347"/>
      <c r="BQF148" s="347"/>
      <c r="BQG148" s="347"/>
      <c r="BQH148" s="347"/>
      <c r="BQI148" s="347"/>
      <c r="BQJ148" s="347"/>
      <c r="BQK148" s="347"/>
      <c r="BQL148" s="347"/>
      <c r="BQM148" s="347"/>
      <c r="BQN148" s="347"/>
      <c r="BQO148" s="347"/>
      <c r="BQP148" s="347"/>
      <c r="BQQ148" s="347"/>
      <c r="BQR148" s="347"/>
      <c r="BQS148" s="347"/>
      <c r="BQT148" s="347"/>
      <c r="BQU148" s="347"/>
      <c r="BQV148" s="347"/>
      <c r="BQW148" s="347"/>
      <c r="BQX148" s="347"/>
      <c r="BQY148" s="347"/>
      <c r="BQZ148" s="347"/>
      <c r="BRA148" s="347"/>
      <c r="BRB148" s="347"/>
      <c r="BRC148" s="347"/>
      <c r="BRD148" s="347"/>
      <c r="BRE148" s="347"/>
      <c r="BRF148" s="347"/>
      <c r="BRG148" s="347"/>
      <c r="BRH148" s="347"/>
      <c r="BRI148" s="347"/>
      <c r="BRJ148" s="347"/>
      <c r="BRK148" s="347"/>
      <c r="BRL148" s="347"/>
      <c r="BRM148" s="347"/>
      <c r="BRN148" s="347"/>
      <c r="BRO148" s="347"/>
      <c r="BRP148" s="347"/>
      <c r="BRQ148" s="347"/>
      <c r="BRR148" s="347"/>
      <c r="BRS148" s="347"/>
      <c r="BRT148" s="347"/>
      <c r="BRU148" s="347"/>
      <c r="BRV148" s="347"/>
      <c r="BRW148" s="347"/>
      <c r="BRX148" s="347"/>
      <c r="BRY148" s="347"/>
      <c r="BRZ148" s="347"/>
      <c r="BSA148" s="347"/>
      <c r="BSB148" s="347"/>
      <c r="BSC148" s="347"/>
      <c r="BSD148" s="347"/>
      <c r="BSE148" s="347"/>
      <c r="BSF148" s="347"/>
      <c r="BSG148" s="347"/>
      <c r="BSH148" s="347"/>
      <c r="BSI148" s="347"/>
      <c r="BSJ148" s="347"/>
      <c r="BSK148" s="347"/>
      <c r="BSL148" s="347"/>
      <c r="BSM148" s="347"/>
      <c r="BSN148" s="347"/>
      <c r="BSO148" s="347"/>
      <c r="BSP148" s="347"/>
      <c r="BSQ148" s="347"/>
      <c r="BSR148" s="347"/>
      <c r="BSS148" s="347"/>
      <c r="BST148" s="347"/>
      <c r="BSU148" s="347"/>
      <c r="BSV148" s="347"/>
      <c r="BSW148" s="347"/>
      <c r="BSX148" s="347"/>
      <c r="BSY148" s="347"/>
      <c r="BSZ148" s="347"/>
      <c r="BTA148" s="347"/>
      <c r="BTB148" s="347"/>
      <c r="BTC148" s="347"/>
      <c r="BTD148" s="347"/>
      <c r="BTE148" s="347"/>
      <c r="BTF148" s="347"/>
      <c r="BTG148" s="347"/>
      <c r="BTH148" s="347"/>
      <c r="BTI148" s="347"/>
      <c r="BTJ148" s="347"/>
      <c r="BTK148" s="347"/>
      <c r="BTL148" s="347"/>
      <c r="BTM148" s="347"/>
      <c r="BTN148" s="347"/>
      <c r="BTO148" s="347"/>
      <c r="BTP148" s="347"/>
      <c r="BTQ148" s="347"/>
      <c r="BTR148" s="347"/>
      <c r="BTS148" s="347"/>
      <c r="BTT148" s="347"/>
      <c r="BTU148" s="347"/>
      <c r="BTV148" s="347"/>
      <c r="BTW148" s="347"/>
      <c r="BTX148" s="347"/>
      <c r="BTY148" s="347"/>
      <c r="BTZ148" s="347"/>
      <c r="BUA148" s="347"/>
      <c r="BUB148" s="347"/>
      <c r="BUC148" s="347"/>
      <c r="BUD148" s="347"/>
      <c r="BUE148" s="347"/>
      <c r="BUF148" s="347"/>
      <c r="BUG148" s="347"/>
      <c r="BUH148" s="347"/>
      <c r="BUI148" s="347"/>
      <c r="BUJ148" s="347"/>
      <c r="BUK148" s="347"/>
      <c r="BUL148" s="347"/>
      <c r="BUM148" s="347"/>
      <c r="BUN148" s="347"/>
      <c r="BUO148" s="347"/>
      <c r="BUP148" s="347"/>
      <c r="BUQ148" s="347"/>
      <c r="BUR148" s="347"/>
      <c r="BUS148" s="347"/>
      <c r="BUT148" s="347"/>
      <c r="BUU148" s="347"/>
      <c r="BUV148" s="347"/>
      <c r="BUW148" s="347"/>
      <c r="BUX148" s="347"/>
      <c r="BUY148" s="347"/>
      <c r="BUZ148" s="347"/>
      <c r="BVA148" s="347"/>
      <c r="BVB148" s="347"/>
      <c r="BVC148" s="347"/>
      <c r="BVD148" s="347"/>
      <c r="BVE148" s="347"/>
      <c r="BVF148" s="347"/>
      <c r="BVG148" s="347"/>
      <c r="BVH148" s="347"/>
      <c r="BVI148" s="347"/>
      <c r="BVJ148" s="347"/>
      <c r="BVK148" s="347"/>
      <c r="BVL148" s="347"/>
      <c r="BVM148" s="347"/>
      <c r="BVN148" s="347"/>
      <c r="BVO148" s="347"/>
      <c r="BVP148" s="347"/>
      <c r="BVQ148" s="347"/>
      <c r="BVR148" s="347"/>
      <c r="BVS148" s="347"/>
      <c r="BVT148" s="347"/>
      <c r="BVU148" s="347"/>
      <c r="BVV148" s="347"/>
      <c r="BVW148" s="347"/>
      <c r="BVX148" s="347"/>
      <c r="BVY148" s="347"/>
      <c r="BVZ148" s="347"/>
      <c r="BWA148" s="347"/>
      <c r="BWB148" s="347"/>
      <c r="BWC148" s="347"/>
      <c r="BWD148" s="347"/>
      <c r="BWE148" s="347"/>
      <c r="BWF148" s="347"/>
      <c r="BWG148" s="347"/>
      <c r="BWH148" s="347"/>
      <c r="BWI148" s="347"/>
      <c r="BWJ148" s="347"/>
      <c r="BWK148" s="347"/>
      <c r="BWL148" s="347"/>
      <c r="BWM148" s="347"/>
      <c r="BWN148" s="347"/>
      <c r="BWO148" s="347"/>
      <c r="BWP148" s="347"/>
      <c r="BWQ148" s="347"/>
      <c r="BWR148" s="347"/>
      <c r="BWS148" s="347"/>
      <c r="BWT148" s="347"/>
      <c r="BWU148" s="347"/>
      <c r="BWV148" s="347"/>
      <c r="BWW148" s="347"/>
      <c r="BWX148" s="347"/>
      <c r="BWY148" s="347"/>
      <c r="BWZ148" s="347"/>
      <c r="BXA148" s="347"/>
      <c r="BXB148" s="347"/>
      <c r="BXC148" s="347"/>
      <c r="BXD148" s="347"/>
      <c r="BXE148" s="347"/>
      <c r="BXF148" s="347"/>
      <c r="BXG148" s="347"/>
      <c r="BXH148" s="347"/>
      <c r="BXI148" s="347"/>
      <c r="BXJ148" s="347"/>
      <c r="BXK148" s="347"/>
      <c r="BXL148" s="347"/>
      <c r="BXM148" s="347"/>
      <c r="BXN148" s="347"/>
      <c r="BXO148" s="347"/>
      <c r="BXP148" s="347"/>
      <c r="BXQ148" s="347"/>
      <c r="BXR148" s="347"/>
      <c r="BXS148" s="347"/>
      <c r="BXT148" s="347"/>
      <c r="BXU148" s="347"/>
      <c r="BXV148" s="347"/>
      <c r="BXW148" s="347"/>
      <c r="BXX148" s="347"/>
      <c r="BXY148" s="347"/>
      <c r="BXZ148" s="347"/>
      <c r="BYA148" s="347"/>
      <c r="BYB148" s="347"/>
      <c r="BYC148" s="347"/>
      <c r="BYD148" s="347"/>
      <c r="BYE148" s="347"/>
      <c r="BYF148" s="347"/>
      <c r="BYG148" s="347"/>
      <c r="BYH148" s="347"/>
      <c r="BYI148" s="347"/>
      <c r="BYJ148" s="347"/>
      <c r="BYK148" s="347"/>
      <c r="BYL148" s="347"/>
      <c r="BYM148" s="347"/>
      <c r="BYN148" s="347"/>
      <c r="BYO148" s="347"/>
      <c r="BYP148" s="347"/>
      <c r="BYQ148" s="347"/>
      <c r="BYR148" s="347"/>
      <c r="BYS148" s="347"/>
      <c r="BYT148" s="347"/>
      <c r="BYU148" s="347"/>
      <c r="BYV148" s="347"/>
      <c r="BYW148" s="347"/>
      <c r="BYX148" s="347"/>
      <c r="BYY148" s="347"/>
      <c r="BYZ148" s="347"/>
      <c r="BZA148" s="347"/>
      <c r="BZB148" s="347"/>
      <c r="BZC148" s="347"/>
      <c r="BZD148" s="347"/>
      <c r="BZE148" s="347"/>
      <c r="BZF148" s="347"/>
      <c r="BZG148" s="347"/>
      <c r="BZH148" s="347"/>
      <c r="BZI148" s="347"/>
      <c r="BZJ148" s="347"/>
      <c r="BZK148" s="347"/>
      <c r="BZL148" s="347"/>
      <c r="BZM148" s="347"/>
      <c r="BZN148" s="347"/>
      <c r="BZO148" s="347"/>
      <c r="BZP148" s="347"/>
      <c r="BZQ148" s="347"/>
      <c r="BZR148" s="347"/>
      <c r="BZS148" s="347"/>
      <c r="BZT148" s="347"/>
      <c r="BZU148" s="347"/>
      <c r="BZV148" s="347"/>
      <c r="BZW148" s="347"/>
      <c r="BZX148" s="347"/>
      <c r="BZY148" s="347"/>
      <c r="BZZ148" s="347"/>
      <c r="CAA148" s="347"/>
      <c r="CAB148" s="347"/>
      <c r="CAC148" s="347"/>
      <c r="CAD148" s="347"/>
      <c r="CAE148" s="347"/>
      <c r="CAF148" s="347"/>
      <c r="CAG148" s="347"/>
      <c r="CAH148" s="347"/>
      <c r="CAI148" s="347"/>
      <c r="CAJ148" s="347"/>
      <c r="CAK148" s="347"/>
      <c r="CAL148" s="347"/>
      <c r="CAM148" s="347"/>
      <c r="CAN148" s="347"/>
      <c r="CAO148" s="347"/>
      <c r="CAP148" s="347"/>
      <c r="CAQ148" s="347"/>
      <c r="CAR148" s="347"/>
      <c r="CAS148" s="347"/>
      <c r="CAT148" s="347"/>
      <c r="CAU148" s="347"/>
      <c r="CAV148" s="347"/>
      <c r="CAW148" s="347"/>
      <c r="CAX148" s="347"/>
      <c r="CAY148" s="347"/>
      <c r="CAZ148" s="347"/>
      <c r="CBA148" s="347"/>
      <c r="CBB148" s="347"/>
      <c r="CBC148" s="347"/>
      <c r="CBD148" s="347"/>
      <c r="CBE148" s="347"/>
      <c r="CBF148" s="347"/>
      <c r="CBG148" s="347"/>
      <c r="CBH148" s="347"/>
      <c r="CBI148" s="347"/>
      <c r="CBJ148" s="347"/>
      <c r="CBK148" s="347"/>
      <c r="CBL148" s="347"/>
      <c r="CBM148" s="347"/>
      <c r="CBN148" s="347"/>
      <c r="CBO148" s="347"/>
      <c r="CBP148" s="347"/>
      <c r="CBQ148" s="347"/>
      <c r="CBR148" s="347"/>
      <c r="CBS148" s="347"/>
      <c r="CBT148" s="347"/>
      <c r="CBU148" s="347"/>
      <c r="CBV148" s="347"/>
      <c r="CBW148" s="347"/>
      <c r="CBX148" s="347"/>
      <c r="CBY148" s="347"/>
      <c r="CBZ148" s="347"/>
      <c r="CCA148" s="347"/>
      <c r="CCB148" s="347"/>
      <c r="CCC148" s="347"/>
      <c r="CCD148" s="347"/>
      <c r="CCE148" s="347"/>
      <c r="CCF148" s="347"/>
      <c r="CCG148" s="347"/>
      <c r="CCH148" s="347"/>
      <c r="CCI148" s="347"/>
      <c r="CCJ148" s="347"/>
      <c r="CCK148" s="347"/>
      <c r="CCL148" s="347"/>
      <c r="CCM148" s="347"/>
      <c r="CCN148" s="347"/>
      <c r="CCO148" s="347"/>
      <c r="CCP148" s="347"/>
      <c r="CCQ148" s="347"/>
      <c r="CCR148" s="347"/>
      <c r="CCS148" s="347"/>
      <c r="CCT148" s="347"/>
      <c r="CCU148" s="347"/>
      <c r="CCV148" s="347"/>
      <c r="CCW148" s="347"/>
      <c r="CCX148" s="347"/>
      <c r="CCY148" s="347"/>
      <c r="CCZ148" s="347"/>
      <c r="CDA148" s="347"/>
      <c r="CDB148" s="347"/>
      <c r="CDC148" s="347"/>
      <c r="CDD148" s="347"/>
      <c r="CDE148" s="347"/>
      <c r="CDF148" s="347"/>
      <c r="CDG148" s="347"/>
      <c r="CDH148" s="347"/>
      <c r="CDI148" s="347"/>
      <c r="CDJ148" s="347"/>
      <c r="CDK148" s="347"/>
      <c r="CDL148" s="347"/>
      <c r="CDM148" s="347"/>
      <c r="CDN148" s="347"/>
      <c r="CDO148" s="347"/>
      <c r="CDP148" s="347"/>
      <c r="CDQ148" s="347"/>
      <c r="CDR148" s="347"/>
      <c r="CDS148" s="347"/>
      <c r="CDT148" s="347"/>
      <c r="CDU148" s="347"/>
      <c r="CDV148" s="347"/>
      <c r="CDW148" s="347"/>
      <c r="CDX148" s="347"/>
      <c r="CDY148" s="347"/>
      <c r="CDZ148" s="347"/>
      <c r="CEA148" s="347"/>
      <c r="CEB148" s="347"/>
      <c r="CEC148" s="347"/>
      <c r="CED148" s="347"/>
      <c r="CEE148" s="347"/>
      <c r="CEF148" s="347"/>
      <c r="CEG148" s="347"/>
      <c r="CEH148" s="347"/>
      <c r="CEI148" s="347"/>
      <c r="CEJ148" s="347"/>
      <c r="CEK148" s="347"/>
      <c r="CEL148" s="347"/>
      <c r="CEM148" s="347"/>
      <c r="CEN148" s="347"/>
      <c r="CEO148" s="347"/>
      <c r="CEP148" s="347"/>
      <c r="CEQ148" s="347"/>
      <c r="CER148" s="347"/>
      <c r="CES148" s="347"/>
      <c r="CET148" s="347"/>
      <c r="CEU148" s="347"/>
      <c r="CEV148" s="347"/>
      <c r="CEW148" s="347"/>
      <c r="CEX148" s="347"/>
      <c r="CEY148" s="347"/>
      <c r="CEZ148" s="347"/>
      <c r="CFA148" s="347"/>
      <c r="CFB148" s="347"/>
      <c r="CFC148" s="347"/>
      <c r="CFD148" s="347"/>
      <c r="CFE148" s="347"/>
      <c r="CFF148" s="347"/>
      <c r="CFG148" s="347"/>
      <c r="CFH148" s="347"/>
      <c r="CFI148" s="347"/>
      <c r="CFJ148" s="347"/>
      <c r="CFK148" s="347"/>
      <c r="CFL148" s="347"/>
      <c r="CFM148" s="347"/>
      <c r="CFN148" s="347"/>
      <c r="CFO148" s="347"/>
      <c r="CFP148" s="347"/>
      <c r="CFQ148" s="347"/>
      <c r="CFR148" s="347"/>
      <c r="CFS148" s="347"/>
      <c r="CFT148" s="347"/>
      <c r="CFU148" s="347"/>
      <c r="CFV148" s="347"/>
      <c r="CFW148" s="347"/>
      <c r="CFX148" s="347"/>
      <c r="CFY148" s="347"/>
      <c r="CFZ148" s="347"/>
      <c r="CGA148" s="347"/>
      <c r="CGB148" s="347"/>
      <c r="CGC148" s="347"/>
      <c r="CGD148" s="347"/>
      <c r="CGE148" s="347"/>
      <c r="CGF148" s="347"/>
      <c r="CGG148" s="347"/>
      <c r="CGH148" s="347"/>
      <c r="CGI148" s="347"/>
      <c r="CGJ148" s="347"/>
      <c r="CGK148" s="347"/>
      <c r="CGL148" s="347"/>
      <c r="CGM148" s="347"/>
      <c r="CGN148" s="347"/>
      <c r="CGO148" s="347"/>
      <c r="CGP148" s="347"/>
      <c r="CGQ148" s="347"/>
      <c r="CGR148" s="347"/>
      <c r="CGS148" s="347"/>
      <c r="CGT148" s="347"/>
      <c r="CGU148" s="347"/>
      <c r="CGV148" s="347"/>
      <c r="CGW148" s="347"/>
      <c r="CGX148" s="347"/>
      <c r="CGY148" s="347"/>
      <c r="CGZ148" s="347"/>
      <c r="CHA148" s="347"/>
      <c r="CHB148" s="347"/>
      <c r="CHC148" s="347"/>
      <c r="CHD148" s="347"/>
      <c r="CHE148" s="347"/>
      <c r="CHF148" s="347"/>
      <c r="CHG148" s="347"/>
      <c r="CHH148" s="347"/>
      <c r="CHI148" s="347"/>
      <c r="CHJ148" s="347"/>
      <c r="CHK148" s="347"/>
      <c r="CHL148" s="347"/>
      <c r="CHM148" s="347"/>
      <c r="CHN148" s="347"/>
      <c r="CHO148" s="347"/>
      <c r="CHP148" s="347"/>
      <c r="CHQ148" s="347"/>
      <c r="CHR148" s="347"/>
      <c r="CHS148" s="347"/>
      <c r="CHT148" s="347"/>
      <c r="CHU148" s="347"/>
      <c r="CHV148" s="347"/>
      <c r="CHW148" s="347"/>
      <c r="CHX148" s="347"/>
      <c r="CHY148" s="347"/>
      <c r="CHZ148" s="347"/>
      <c r="CIA148" s="347"/>
      <c r="CIB148" s="347"/>
      <c r="CIC148" s="347"/>
      <c r="CID148" s="347"/>
      <c r="CIE148" s="347"/>
      <c r="CIF148" s="347"/>
      <c r="CIG148" s="347"/>
      <c r="CIH148" s="347"/>
      <c r="CII148" s="347"/>
      <c r="CIJ148" s="347"/>
      <c r="CIK148" s="347"/>
      <c r="CIL148" s="347"/>
      <c r="CIM148" s="347"/>
      <c r="CIN148" s="347"/>
      <c r="CIO148" s="347"/>
      <c r="CIP148" s="347"/>
      <c r="CIQ148" s="347"/>
      <c r="CIR148" s="347"/>
      <c r="CIS148" s="347"/>
      <c r="CIT148" s="347"/>
      <c r="CIU148" s="347"/>
      <c r="CIV148" s="347"/>
      <c r="CIW148" s="347"/>
      <c r="CIX148" s="347"/>
      <c r="CIY148" s="347"/>
      <c r="CIZ148" s="347"/>
      <c r="CJA148" s="347"/>
      <c r="CJB148" s="347"/>
      <c r="CJC148" s="347"/>
      <c r="CJD148" s="347"/>
      <c r="CJE148" s="347"/>
      <c r="CJF148" s="347"/>
      <c r="CJG148" s="347"/>
      <c r="CJH148" s="347"/>
      <c r="CJI148" s="347"/>
      <c r="CJJ148" s="347"/>
      <c r="CJK148" s="347"/>
      <c r="CJL148" s="347"/>
      <c r="CJM148" s="347"/>
      <c r="CJN148" s="347"/>
      <c r="CJO148" s="347"/>
      <c r="CJP148" s="347"/>
      <c r="CJQ148" s="347"/>
      <c r="CJR148" s="347"/>
      <c r="CJS148" s="347"/>
      <c r="CJT148" s="347"/>
      <c r="CJU148" s="347"/>
      <c r="CJV148" s="347"/>
      <c r="CJW148" s="347"/>
      <c r="CJX148" s="347"/>
      <c r="CJY148" s="347"/>
      <c r="CJZ148" s="347"/>
      <c r="CKA148" s="347"/>
      <c r="CKB148" s="347"/>
      <c r="CKC148" s="347"/>
      <c r="CKD148" s="347"/>
      <c r="CKE148" s="347"/>
      <c r="CKF148" s="347"/>
      <c r="CKG148" s="347"/>
      <c r="CKH148" s="347"/>
      <c r="CKI148" s="347"/>
      <c r="CKJ148" s="347"/>
      <c r="CKK148" s="347"/>
      <c r="CKL148" s="347"/>
      <c r="CKM148" s="347"/>
      <c r="CKN148" s="347"/>
      <c r="CKO148" s="347"/>
      <c r="CKP148" s="347"/>
      <c r="CKQ148" s="347"/>
      <c r="CKR148" s="347"/>
      <c r="CKS148" s="347"/>
      <c r="CKT148" s="347"/>
      <c r="CKU148" s="347"/>
      <c r="CKV148" s="347"/>
      <c r="CKW148" s="347"/>
      <c r="CKX148" s="347"/>
      <c r="CKY148" s="347"/>
      <c r="CKZ148" s="347"/>
      <c r="CLA148" s="347"/>
      <c r="CLB148" s="347"/>
      <c r="CLC148" s="347"/>
      <c r="CLD148" s="347"/>
      <c r="CLE148" s="347"/>
      <c r="CLF148" s="347"/>
      <c r="CLG148" s="347"/>
      <c r="CLH148" s="347"/>
      <c r="CLI148" s="347"/>
      <c r="CLJ148" s="347"/>
      <c r="CLK148" s="347"/>
      <c r="CLL148" s="347"/>
      <c r="CLM148" s="347"/>
      <c r="CLN148" s="347"/>
      <c r="CLO148" s="347"/>
      <c r="CLP148" s="347"/>
      <c r="CLQ148" s="347"/>
      <c r="CLR148" s="347"/>
      <c r="CLS148" s="347"/>
      <c r="CLT148" s="347"/>
      <c r="CLU148" s="347"/>
      <c r="CLV148" s="347"/>
      <c r="CLW148" s="347"/>
      <c r="CLX148" s="347"/>
      <c r="CLY148" s="347"/>
      <c r="CLZ148" s="347"/>
      <c r="CMA148" s="347"/>
      <c r="CMB148" s="347"/>
      <c r="CMC148" s="347"/>
      <c r="CMD148" s="347"/>
      <c r="CME148" s="347"/>
      <c r="CMF148" s="347"/>
      <c r="CMG148" s="347"/>
      <c r="CMH148" s="347"/>
      <c r="CMI148" s="347"/>
      <c r="CMJ148" s="347"/>
      <c r="CMK148" s="347"/>
      <c r="CML148" s="347"/>
      <c r="CMM148" s="347"/>
      <c r="CMN148" s="347"/>
      <c r="CMO148" s="347"/>
      <c r="CMP148" s="347"/>
      <c r="CMQ148" s="347"/>
      <c r="CMR148" s="347"/>
      <c r="CMS148" s="347"/>
      <c r="CMT148" s="347"/>
      <c r="CMU148" s="347"/>
      <c r="CMV148" s="347"/>
      <c r="CMW148" s="347"/>
      <c r="CMX148" s="347"/>
      <c r="CMY148" s="347"/>
      <c r="CMZ148" s="347"/>
      <c r="CNA148" s="347"/>
      <c r="CNB148" s="347"/>
      <c r="CNC148" s="347"/>
      <c r="CND148" s="347"/>
      <c r="CNE148" s="347"/>
      <c r="CNF148" s="347"/>
      <c r="CNG148" s="347"/>
      <c r="CNH148" s="347"/>
      <c r="CNI148" s="347"/>
      <c r="CNJ148" s="347"/>
      <c r="CNK148" s="347"/>
      <c r="CNL148" s="347"/>
      <c r="CNM148" s="347"/>
      <c r="CNN148" s="347"/>
      <c r="CNO148" s="347"/>
      <c r="CNP148" s="347"/>
      <c r="CNQ148" s="347"/>
      <c r="CNR148" s="347"/>
      <c r="CNS148" s="347"/>
      <c r="CNT148" s="347"/>
      <c r="CNU148" s="347"/>
      <c r="CNV148" s="347"/>
      <c r="CNW148" s="347"/>
      <c r="CNX148" s="347"/>
      <c r="CNY148" s="347"/>
      <c r="CNZ148" s="347"/>
      <c r="COA148" s="347"/>
      <c r="COB148" s="347"/>
      <c r="COC148" s="347"/>
      <c r="COD148" s="347"/>
      <c r="COE148" s="347"/>
      <c r="COF148" s="347"/>
      <c r="COG148" s="347"/>
      <c r="COH148" s="347"/>
      <c r="COI148" s="347"/>
      <c r="COJ148" s="347"/>
      <c r="COK148" s="347"/>
      <c r="COL148" s="347"/>
      <c r="COM148" s="347"/>
      <c r="CON148" s="347"/>
      <c r="COO148" s="347"/>
      <c r="COP148" s="347"/>
      <c r="COQ148" s="347"/>
      <c r="COR148" s="347"/>
      <c r="COS148" s="347"/>
      <c r="COT148" s="347"/>
      <c r="COU148" s="347"/>
      <c r="COV148" s="347"/>
      <c r="COW148" s="347"/>
      <c r="COX148" s="347"/>
      <c r="COY148" s="347"/>
      <c r="COZ148" s="347"/>
      <c r="CPA148" s="347"/>
      <c r="CPB148" s="347"/>
      <c r="CPC148" s="347"/>
      <c r="CPD148" s="347"/>
      <c r="CPE148" s="347"/>
      <c r="CPF148" s="347"/>
      <c r="CPG148" s="347"/>
      <c r="CPH148" s="347"/>
      <c r="CPI148" s="347"/>
      <c r="CPJ148" s="347"/>
      <c r="CPK148" s="347"/>
      <c r="CPL148" s="347"/>
      <c r="CPM148" s="347"/>
      <c r="CPN148" s="347"/>
      <c r="CPO148" s="347"/>
      <c r="CPP148" s="347"/>
      <c r="CPQ148" s="347"/>
      <c r="CPR148" s="347"/>
      <c r="CPS148" s="347"/>
      <c r="CPT148" s="347"/>
      <c r="CPU148" s="347"/>
      <c r="CPV148" s="347"/>
      <c r="CPW148" s="347"/>
      <c r="CPX148" s="347"/>
      <c r="CPY148" s="347"/>
      <c r="CPZ148" s="347"/>
      <c r="CQA148" s="347"/>
      <c r="CQB148" s="347"/>
      <c r="CQC148" s="347"/>
      <c r="CQD148" s="347"/>
      <c r="CQE148" s="347"/>
      <c r="CQF148" s="347"/>
      <c r="CQG148" s="347"/>
      <c r="CQH148" s="347"/>
      <c r="CQI148" s="347"/>
      <c r="CQJ148" s="347"/>
      <c r="CQK148" s="347"/>
      <c r="CQL148" s="347"/>
      <c r="CQM148" s="347"/>
      <c r="CQN148" s="347"/>
      <c r="CQO148" s="347"/>
      <c r="CQP148" s="347"/>
      <c r="CQQ148" s="347"/>
      <c r="CQR148" s="347"/>
      <c r="CQS148" s="347"/>
      <c r="CQT148" s="347"/>
      <c r="CQU148" s="347"/>
      <c r="CQV148" s="347"/>
      <c r="CQW148" s="347"/>
      <c r="CQX148" s="347"/>
      <c r="CQY148" s="347"/>
      <c r="CQZ148" s="347"/>
      <c r="CRA148" s="347"/>
      <c r="CRB148" s="347"/>
      <c r="CRC148" s="347"/>
      <c r="CRD148" s="347"/>
      <c r="CRE148" s="347"/>
      <c r="CRF148" s="347"/>
      <c r="CRG148" s="347"/>
      <c r="CRH148" s="347"/>
      <c r="CRI148" s="347"/>
      <c r="CRJ148" s="347"/>
      <c r="CRK148" s="347"/>
      <c r="CRL148" s="347"/>
      <c r="CRM148" s="347"/>
      <c r="CRN148" s="347"/>
      <c r="CRO148" s="347"/>
      <c r="CRP148" s="347"/>
      <c r="CRQ148" s="347"/>
      <c r="CRR148" s="347"/>
      <c r="CRS148" s="347"/>
      <c r="CRT148" s="347"/>
      <c r="CRU148" s="347"/>
      <c r="CRV148" s="347"/>
      <c r="CRW148" s="347"/>
      <c r="CRX148" s="347"/>
      <c r="CRY148" s="347"/>
      <c r="CRZ148" s="347"/>
      <c r="CSA148" s="347"/>
      <c r="CSB148" s="347"/>
      <c r="CSC148" s="347"/>
      <c r="CSD148" s="347"/>
      <c r="CSE148" s="347"/>
      <c r="CSF148" s="347"/>
      <c r="CSG148" s="347"/>
      <c r="CSH148" s="347"/>
      <c r="CSI148" s="347"/>
      <c r="CSJ148" s="347"/>
      <c r="CSK148" s="347"/>
      <c r="CSL148" s="347"/>
      <c r="CSM148" s="347"/>
      <c r="CSN148" s="347"/>
      <c r="CSO148" s="347"/>
      <c r="CSP148" s="347"/>
      <c r="CSQ148" s="347"/>
      <c r="CSR148" s="347"/>
      <c r="CSS148" s="347"/>
      <c r="CST148" s="347"/>
      <c r="CSU148" s="347"/>
      <c r="CSV148" s="347"/>
      <c r="CSW148" s="347"/>
      <c r="CSX148" s="347"/>
      <c r="CSY148" s="347"/>
      <c r="CSZ148" s="347"/>
      <c r="CTA148" s="347"/>
      <c r="CTB148" s="347"/>
      <c r="CTC148" s="347"/>
      <c r="CTD148" s="347"/>
      <c r="CTE148" s="347"/>
      <c r="CTF148" s="347"/>
      <c r="CTG148" s="347"/>
      <c r="CTH148" s="347"/>
      <c r="CTI148" s="347"/>
      <c r="CTJ148" s="347"/>
      <c r="CTK148" s="347"/>
      <c r="CTL148" s="347"/>
      <c r="CTM148" s="347"/>
      <c r="CTN148" s="347"/>
      <c r="CTO148" s="347"/>
      <c r="CTP148" s="347"/>
      <c r="CTQ148" s="347"/>
      <c r="CTR148" s="347"/>
      <c r="CTS148" s="347"/>
      <c r="CTT148" s="347"/>
      <c r="CTU148" s="347"/>
      <c r="CTV148" s="347"/>
      <c r="CTW148" s="347"/>
      <c r="CTX148" s="347"/>
      <c r="CTY148" s="347"/>
      <c r="CTZ148" s="347"/>
      <c r="CUA148" s="347"/>
      <c r="CUB148" s="347"/>
      <c r="CUC148" s="347"/>
      <c r="CUD148" s="347"/>
      <c r="CUE148" s="347"/>
      <c r="CUF148" s="347"/>
      <c r="CUG148" s="347"/>
      <c r="CUH148" s="347"/>
      <c r="CUI148" s="347"/>
      <c r="CUJ148" s="347"/>
      <c r="CUK148" s="347"/>
      <c r="CUL148" s="347"/>
      <c r="CUM148" s="347"/>
      <c r="CUN148" s="347"/>
      <c r="CUO148" s="347"/>
      <c r="CUP148" s="347"/>
      <c r="CUQ148" s="347"/>
      <c r="CUR148" s="347"/>
      <c r="CUS148" s="347"/>
      <c r="CUT148" s="347"/>
      <c r="CUU148" s="347"/>
      <c r="CUV148" s="347"/>
      <c r="CUW148" s="347"/>
      <c r="CUX148" s="347"/>
      <c r="CUY148" s="347"/>
      <c r="CUZ148" s="347"/>
      <c r="CVA148" s="347"/>
      <c r="CVB148" s="347"/>
      <c r="CVC148" s="347"/>
      <c r="CVD148" s="347"/>
      <c r="CVE148" s="347"/>
      <c r="CVF148" s="347"/>
      <c r="CVG148" s="347"/>
      <c r="CVH148" s="347"/>
      <c r="CVI148" s="347"/>
      <c r="CVJ148" s="347"/>
      <c r="CVK148" s="347"/>
      <c r="CVL148" s="347"/>
      <c r="CVM148" s="347"/>
      <c r="CVN148" s="347"/>
      <c r="CVO148" s="347"/>
      <c r="CVP148" s="347"/>
      <c r="CVQ148" s="347"/>
      <c r="CVR148" s="347"/>
      <c r="CVS148" s="347"/>
      <c r="CVT148" s="347"/>
      <c r="CVU148" s="347"/>
      <c r="CVV148" s="347"/>
      <c r="CVW148" s="347"/>
      <c r="CVX148" s="347"/>
      <c r="CVY148" s="347"/>
      <c r="CVZ148" s="347"/>
      <c r="CWA148" s="347"/>
      <c r="CWB148" s="347"/>
      <c r="CWC148" s="347"/>
      <c r="CWD148" s="347"/>
      <c r="CWE148" s="347"/>
      <c r="CWF148" s="347"/>
      <c r="CWG148" s="347"/>
      <c r="CWH148" s="347"/>
      <c r="CWI148" s="347"/>
      <c r="CWJ148" s="347"/>
      <c r="CWK148" s="347"/>
      <c r="CWL148" s="347"/>
      <c r="CWM148" s="347"/>
      <c r="CWN148" s="347"/>
      <c r="CWO148" s="347"/>
      <c r="CWP148" s="347"/>
      <c r="CWQ148" s="347"/>
      <c r="CWR148" s="347"/>
      <c r="CWS148" s="347"/>
      <c r="CWT148" s="347"/>
      <c r="CWU148" s="347"/>
      <c r="CWV148" s="347"/>
      <c r="CWW148" s="347"/>
      <c r="CWX148" s="347"/>
      <c r="CWY148" s="347"/>
      <c r="CWZ148" s="347"/>
      <c r="CXA148" s="347"/>
      <c r="CXB148" s="347"/>
      <c r="CXC148" s="347"/>
      <c r="CXD148" s="347"/>
      <c r="CXE148" s="347"/>
      <c r="CXF148" s="347"/>
      <c r="CXG148" s="347"/>
      <c r="CXH148" s="347"/>
      <c r="CXI148" s="347"/>
      <c r="CXJ148" s="347"/>
      <c r="CXK148" s="347"/>
      <c r="CXL148" s="347"/>
      <c r="CXM148" s="347"/>
      <c r="CXN148" s="347"/>
      <c r="CXO148" s="347"/>
      <c r="CXP148" s="347"/>
      <c r="CXQ148" s="347"/>
      <c r="CXR148" s="347"/>
      <c r="CXS148" s="347"/>
      <c r="CXT148" s="347"/>
      <c r="CXU148" s="347"/>
      <c r="CXV148" s="347"/>
      <c r="CXW148" s="347"/>
      <c r="CXX148" s="347"/>
      <c r="CXY148" s="347"/>
      <c r="CXZ148" s="347"/>
      <c r="CYA148" s="347"/>
      <c r="CYB148" s="347"/>
      <c r="CYC148" s="347"/>
      <c r="CYD148" s="347"/>
      <c r="CYE148" s="347"/>
      <c r="CYF148" s="347"/>
      <c r="CYG148" s="347"/>
      <c r="CYH148" s="347"/>
      <c r="CYI148" s="347"/>
      <c r="CYJ148" s="347"/>
      <c r="CYK148" s="347"/>
      <c r="CYL148" s="347"/>
      <c r="CYM148" s="347"/>
      <c r="CYN148" s="347"/>
      <c r="CYO148" s="347"/>
      <c r="CYP148" s="347"/>
      <c r="CYQ148" s="347"/>
      <c r="CYR148" s="347"/>
      <c r="CYS148" s="347"/>
      <c r="CYT148" s="347"/>
      <c r="CYU148" s="347"/>
      <c r="CYV148" s="347"/>
      <c r="CYW148" s="347"/>
      <c r="CYX148" s="347"/>
      <c r="CYY148" s="347"/>
      <c r="CYZ148" s="347"/>
      <c r="CZA148" s="347"/>
      <c r="CZB148" s="347"/>
      <c r="CZC148" s="347"/>
      <c r="CZD148" s="347"/>
      <c r="CZE148" s="347"/>
      <c r="CZF148" s="347"/>
      <c r="CZG148" s="347"/>
      <c r="CZH148" s="347"/>
      <c r="CZI148" s="347"/>
      <c r="CZJ148" s="347"/>
      <c r="CZK148" s="347"/>
      <c r="CZL148" s="347"/>
      <c r="CZM148" s="347"/>
      <c r="CZN148" s="347"/>
      <c r="CZO148" s="347"/>
      <c r="CZP148" s="347"/>
      <c r="CZQ148" s="347"/>
      <c r="CZR148" s="347"/>
      <c r="CZS148" s="347"/>
      <c r="CZT148" s="347"/>
      <c r="CZU148" s="347"/>
      <c r="CZV148" s="347"/>
      <c r="CZW148" s="347"/>
      <c r="CZX148" s="347"/>
      <c r="CZY148" s="347"/>
      <c r="CZZ148" s="347"/>
      <c r="DAA148" s="347"/>
      <c r="DAB148" s="347"/>
      <c r="DAC148" s="347"/>
      <c r="DAD148" s="347"/>
      <c r="DAE148" s="347"/>
      <c r="DAF148" s="347"/>
      <c r="DAG148" s="347"/>
      <c r="DAH148" s="347"/>
      <c r="DAI148" s="347"/>
      <c r="DAJ148" s="347"/>
      <c r="DAK148" s="347"/>
      <c r="DAL148" s="347"/>
      <c r="DAM148" s="347"/>
      <c r="DAN148" s="347"/>
      <c r="DAO148" s="347"/>
      <c r="DAP148" s="347"/>
      <c r="DAQ148" s="347"/>
      <c r="DAR148" s="347"/>
      <c r="DAS148" s="347"/>
      <c r="DAT148" s="347"/>
      <c r="DAU148" s="347"/>
      <c r="DAV148" s="347"/>
      <c r="DAW148" s="347"/>
      <c r="DAX148" s="347"/>
      <c r="DAY148" s="347"/>
      <c r="DAZ148" s="347"/>
      <c r="DBA148" s="347"/>
      <c r="DBB148" s="347"/>
      <c r="DBC148" s="347"/>
      <c r="DBD148" s="347"/>
      <c r="DBE148" s="347"/>
      <c r="DBF148" s="347"/>
      <c r="DBG148" s="347"/>
      <c r="DBH148" s="347"/>
      <c r="DBI148" s="347"/>
      <c r="DBJ148" s="347"/>
      <c r="DBK148" s="347"/>
      <c r="DBL148" s="347"/>
      <c r="DBM148" s="347"/>
      <c r="DBN148" s="347"/>
      <c r="DBO148" s="347"/>
      <c r="DBP148" s="347"/>
      <c r="DBQ148" s="347"/>
      <c r="DBR148" s="347"/>
      <c r="DBS148" s="347"/>
      <c r="DBT148" s="347"/>
      <c r="DBU148" s="347"/>
      <c r="DBV148" s="347"/>
      <c r="DBW148" s="347"/>
      <c r="DBX148" s="347"/>
      <c r="DBY148" s="347"/>
      <c r="DBZ148" s="347"/>
      <c r="DCA148" s="347"/>
      <c r="DCB148" s="347"/>
      <c r="DCC148" s="347"/>
      <c r="DCD148" s="347"/>
      <c r="DCE148" s="347"/>
      <c r="DCF148" s="347"/>
      <c r="DCG148" s="347"/>
      <c r="DCH148" s="347"/>
      <c r="DCI148" s="347"/>
      <c r="DCJ148" s="347"/>
      <c r="DCK148" s="347"/>
      <c r="DCL148" s="347"/>
      <c r="DCM148" s="347"/>
      <c r="DCN148" s="347"/>
      <c r="DCO148" s="347"/>
      <c r="DCP148" s="347"/>
      <c r="DCQ148" s="347"/>
      <c r="DCR148" s="347"/>
      <c r="DCS148" s="347"/>
      <c r="DCT148" s="347"/>
      <c r="DCU148" s="347"/>
      <c r="DCV148" s="347"/>
      <c r="DCW148" s="347"/>
      <c r="DCX148" s="347"/>
      <c r="DCY148" s="347"/>
      <c r="DCZ148" s="347"/>
      <c r="DDA148" s="347"/>
      <c r="DDB148" s="347"/>
      <c r="DDC148" s="347"/>
      <c r="DDD148" s="347"/>
      <c r="DDE148" s="347"/>
      <c r="DDF148" s="347"/>
      <c r="DDG148" s="347"/>
      <c r="DDH148" s="347"/>
      <c r="DDI148" s="347"/>
      <c r="DDJ148" s="347"/>
      <c r="DDK148" s="347"/>
      <c r="DDL148" s="347"/>
      <c r="DDM148" s="347"/>
      <c r="DDN148" s="347"/>
      <c r="DDO148" s="347"/>
      <c r="DDP148" s="347"/>
      <c r="DDQ148" s="347"/>
      <c r="DDR148" s="347"/>
      <c r="DDS148" s="347"/>
      <c r="DDT148" s="347"/>
      <c r="DDU148" s="347"/>
      <c r="DDV148" s="347"/>
      <c r="DDW148" s="347"/>
      <c r="DDX148" s="347"/>
      <c r="DDY148" s="347"/>
      <c r="DDZ148" s="347"/>
      <c r="DEA148" s="347"/>
      <c r="DEB148" s="347"/>
      <c r="DEC148" s="347"/>
      <c r="DED148" s="347"/>
      <c r="DEE148" s="347"/>
      <c r="DEF148" s="347"/>
      <c r="DEG148" s="347"/>
      <c r="DEH148" s="347"/>
      <c r="DEI148" s="347"/>
      <c r="DEJ148" s="347"/>
      <c r="DEK148" s="347"/>
      <c r="DEL148" s="347"/>
      <c r="DEM148" s="347"/>
      <c r="DEN148" s="347"/>
      <c r="DEO148" s="347"/>
      <c r="DEP148" s="347"/>
      <c r="DEQ148" s="347"/>
      <c r="DER148" s="347"/>
      <c r="DES148" s="347"/>
      <c r="DET148" s="347"/>
      <c r="DEU148" s="347"/>
      <c r="DEV148" s="347"/>
      <c r="DEW148" s="347"/>
      <c r="DEX148" s="347"/>
      <c r="DEY148" s="347"/>
      <c r="DEZ148" s="347"/>
      <c r="DFA148" s="347"/>
      <c r="DFB148" s="347"/>
      <c r="DFC148" s="347"/>
      <c r="DFD148" s="347"/>
      <c r="DFE148" s="347"/>
      <c r="DFF148" s="347"/>
      <c r="DFG148" s="347"/>
      <c r="DFH148" s="347"/>
      <c r="DFI148" s="347"/>
      <c r="DFJ148" s="347"/>
      <c r="DFK148" s="347"/>
      <c r="DFL148" s="347"/>
      <c r="DFM148" s="347"/>
      <c r="DFN148" s="347"/>
      <c r="DFO148" s="347"/>
      <c r="DFP148" s="347"/>
      <c r="DFQ148" s="347"/>
      <c r="DFR148" s="347"/>
      <c r="DFS148" s="347"/>
      <c r="DFT148" s="347"/>
      <c r="DFU148" s="347"/>
      <c r="DFV148" s="347"/>
      <c r="DFW148" s="347"/>
      <c r="DFX148" s="347"/>
      <c r="DFY148" s="347"/>
      <c r="DFZ148" s="347"/>
      <c r="DGA148" s="347"/>
      <c r="DGB148" s="347"/>
      <c r="DGC148" s="347"/>
      <c r="DGD148" s="347"/>
      <c r="DGE148" s="347"/>
      <c r="DGF148" s="347"/>
      <c r="DGG148" s="347"/>
      <c r="DGH148" s="347"/>
      <c r="DGI148" s="347"/>
      <c r="DGJ148" s="347"/>
      <c r="DGK148" s="347"/>
      <c r="DGL148" s="347"/>
      <c r="DGM148" s="347"/>
      <c r="DGN148" s="347"/>
      <c r="DGO148" s="347"/>
      <c r="DGP148" s="347"/>
      <c r="DGQ148" s="347"/>
      <c r="DGR148" s="347"/>
      <c r="DGS148" s="347"/>
      <c r="DGT148" s="347"/>
      <c r="DGU148" s="347"/>
      <c r="DGV148" s="347"/>
      <c r="DGW148" s="347"/>
      <c r="DGX148" s="347"/>
      <c r="DGY148" s="347"/>
      <c r="DGZ148" s="347"/>
      <c r="DHA148" s="347"/>
      <c r="DHB148" s="347"/>
      <c r="DHC148" s="347"/>
      <c r="DHD148" s="347"/>
      <c r="DHE148" s="347"/>
      <c r="DHF148" s="347"/>
      <c r="DHG148" s="347"/>
      <c r="DHH148" s="347"/>
      <c r="DHI148" s="347"/>
      <c r="DHJ148" s="347"/>
      <c r="DHK148" s="347"/>
      <c r="DHL148" s="347"/>
      <c r="DHM148" s="347"/>
      <c r="DHN148" s="347"/>
      <c r="DHO148" s="347"/>
      <c r="DHP148" s="347"/>
      <c r="DHQ148" s="347"/>
      <c r="DHR148" s="347"/>
      <c r="DHS148" s="347"/>
      <c r="DHT148" s="347"/>
      <c r="DHU148" s="347"/>
      <c r="DHV148" s="347"/>
      <c r="DHW148" s="347"/>
      <c r="DHX148" s="347"/>
      <c r="DHY148" s="347"/>
      <c r="DHZ148" s="347"/>
      <c r="DIA148" s="347"/>
      <c r="DIB148" s="347"/>
      <c r="DIC148" s="347"/>
      <c r="DID148" s="347"/>
      <c r="DIE148" s="347"/>
      <c r="DIF148" s="347"/>
      <c r="DIG148" s="347"/>
      <c r="DIH148" s="347"/>
      <c r="DII148" s="347"/>
      <c r="DIJ148" s="347"/>
      <c r="DIK148" s="347"/>
      <c r="DIL148" s="347"/>
      <c r="DIM148" s="347"/>
      <c r="DIN148" s="347"/>
      <c r="DIO148" s="347"/>
      <c r="DIP148" s="347"/>
      <c r="DIQ148" s="347"/>
      <c r="DIR148" s="347"/>
      <c r="DIS148" s="347"/>
      <c r="DIT148" s="347"/>
      <c r="DIU148" s="347"/>
      <c r="DIV148" s="347"/>
      <c r="DIW148" s="347"/>
      <c r="DIX148" s="347"/>
      <c r="DIY148" s="347"/>
      <c r="DIZ148" s="347"/>
      <c r="DJA148" s="347"/>
      <c r="DJB148" s="347"/>
      <c r="DJC148" s="347"/>
      <c r="DJD148" s="347"/>
      <c r="DJE148" s="347"/>
      <c r="DJF148" s="347"/>
      <c r="DJG148" s="347"/>
      <c r="DJH148" s="347"/>
      <c r="DJI148" s="347"/>
      <c r="DJJ148" s="347"/>
      <c r="DJK148" s="347"/>
      <c r="DJL148" s="347"/>
      <c r="DJM148" s="347"/>
      <c r="DJN148" s="347"/>
      <c r="DJO148" s="347"/>
      <c r="DJP148" s="347"/>
      <c r="DJQ148" s="347"/>
      <c r="DJR148" s="347"/>
      <c r="DJS148" s="347"/>
      <c r="DJT148" s="347"/>
      <c r="DJU148" s="347"/>
      <c r="DJV148" s="347"/>
      <c r="DJW148" s="347"/>
      <c r="DJX148" s="347"/>
      <c r="DJY148" s="347"/>
      <c r="DJZ148" s="347"/>
      <c r="DKA148" s="347"/>
      <c r="DKB148" s="347"/>
      <c r="DKC148" s="347"/>
      <c r="DKD148" s="347"/>
      <c r="DKE148" s="347"/>
      <c r="DKF148" s="347"/>
      <c r="DKG148" s="347"/>
      <c r="DKH148" s="347"/>
      <c r="DKI148" s="347"/>
      <c r="DKJ148" s="347"/>
      <c r="DKK148" s="347"/>
      <c r="DKL148" s="347"/>
      <c r="DKM148" s="347"/>
      <c r="DKN148" s="347"/>
      <c r="DKO148" s="347"/>
      <c r="DKP148" s="347"/>
      <c r="DKQ148" s="347"/>
      <c r="DKR148" s="347"/>
      <c r="DKS148" s="347"/>
      <c r="DKT148" s="347"/>
      <c r="DKU148" s="347"/>
      <c r="DKV148" s="347"/>
      <c r="DKW148" s="347"/>
      <c r="DKX148" s="347"/>
      <c r="DKY148" s="347"/>
      <c r="DKZ148" s="347"/>
      <c r="DLA148" s="347"/>
      <c r="DLB148" s="347"/>
      <c r="DLC148" s="347"/>
      <c r="DLD148" s="347"/>
      <c r="DLE148" s="347"/>
      <c r="DLF148" s="347"/>
      <c r="DLG148" s="347"/>
      <c r="DLH148" s="347"/>
      <c r="DLI148" s="347"/>
      <c r="DLJ148" s="347"/>
      <c r="DLK148" s="347"/>
      <c r="DLL148" s="347"/>
      <c r="DLM148" s="347"/>
      <c r="DLN148" s="347"/>
      <c r="DLO148" s="347"/>
      <c r="DLP148" s="347"/>
      <c r="DLQ148" s="347"/>
      <c r="DLR148" s="347"/>
      <c r="DLS148" s="347"/>
      <c r="DLT148" s="347"/>
      <c r="DLU148" s="347"/>
      <c r="DLV148" s="347"/>
      <c r="DLW148" s="347"/>
      <c r="DLX148" s="347"/>
      <c r="DLY148" s="347"/>
      <c r="DLZ148" s="347"/>
      <c r="DMA148" s="347"/>
      <c r="DMB148" s="347"/>
      <c r="DMC148" s="347"/>
      <c r="DMD148" s="347"/>
      <c r="DME148" s="347"/>
      <c r="DMF148" s="347"/>
      <c r="DMG148" s="347"/>
      <c r="DMH148" s="347"/>
      <c r="DMI148" s="347"/>
      <c r="DMJ148" s="347"/>
      <c r="DMK148" s="347"/>
      <c r="DML148" s="347"/>
      <c r="DMM148" s="347"/>
      <c r="DMN148" s="347"/>
      <c r="DMO148" s="347"/>
      <c r="DMP148" s="347"/>
      <c r="DMQ148" s="347"/>
      <c r="DMR148" s="347"/>
      <c r="DMS148" s="347"/>
      <c r="DMT148" s="347"/>
      <c r="DMU148" s="347"/>
      <c r="DMV148" s="347"/>
      <c r="DMW148" s="347"/>
      <c r="DMX148" s="347"/>
      <c r="DMY148" s="347"/>
      <c r="DMZ148" s="347"/>
      <c r="DNA148" s="347"/>
      <c r="DNB148" s="347"/>
      <c r="DNC148" s="347"/>
      <c r="DND148" s="347"/>
      <c r="DNE148" s="347"/>
      <c r="DNF148" s="347"/>
      <c r="DNG148" s="347"/>
      <c r="DNH148" s="347"/>
      <c r="DNI148" s="347"/>
      <c r="DNJ148" s="347"/>
      <c r="DNK148" s="347"/>
      <c r="DNL148" s="347"/>
      <c r="DNM148" s="347"/>
      <c r="DNN148" s="347"/>
      <c r="DNO148" s="347"/>
      <c r="DNP148" s="347"/>
      <c r="DNQ148" s="347"/>
      <c r="DNR148" s="347"/>
      <c r="DNS148" s="347"/>
      <c r="DNT148" s="347"/>
      <c r="DNU148" s="347"/>
      <c r="DNV148" s="347"/>
      <c r="DNW148" s="347"/>
      <c r="DNX148" s="347"/>
      <c r="DNY148" s="347"/>
      <c r="DNZ148" s="347"/>
      <c r="DOA148" s="347"/>
      <c r="DOB148" s="347"/>
      <c r="DOC148" s="347"/>
      <c r="DOD148" s="347"/>
      <c r="DOE148" s="347"/>
      <c r="DOF148" s="347"/>
      <c r="DOG148" s="347"/>
      <c r="DOH148" s="347"/>
      <c r="DOI148" s="347"/>
      <c r="DOJ148" s="347"/>
      <c r="DOK148" s="347"/>
      <c r="DOL148" s="347"/>
      <c r="DOM148" s="347"/>
      <c r="DON148" s="347"/>
      <c r="DOO148" s="347"/>
      <c r="DOP148" s="347"/>
      <c r="DOQ148" s="347"/>
      <c r="DOR148" s="347"/>
      <c r="DOS148" s="347"/>
      <c r="DOT148" s="347"/>
      <c r="DOU148" s="347"/>
      <c r="DOV148" s="347"/>
      <c r="DOW148" s="347"/>
      <c r="DOX148" s="347"/>
      <c r="DOY148" s="347"/>
      <c r="DOZ148" s="347"/>
      <c r="DPA148" s="347"/>
      <c r="DPB148" s="347"/>
      <c r="DPC148" s="347"/>
      <c r="DPD148" s="347"/>
      <c r="DPE148" s="347"/>
      <c r="DPF148" s="347"/>
      <c r="DPG148" s="347"/>
      <c r="DPH148" s="347"/>
      <c r="DPI148" s="347"/>
      <c r="DPJ148" s="347"/>
      <c r="DPK148" s="347"/>
      <c r="DPL148" s="347"/>
      <c r="DPM148" s="347"/>
      <c r="DPN148" s="347"/>
      <c r="DPO148" s="347"/>
      <c r="DPP148" s="347"/>
      <c r="DPQ148" s="347"/>
      <c r="DPR148" s="347"/>
      <c r="DPS148" s="347"/>
      <c r="DPT148" s="347"/>
      <c r="DPU148" s="347"/>
      <c r="DPV148" s="347"/>
      <c r="DPW148" s="347"/>
      <c r="DPX148" s="347"/>
      <c r="DPY148" s="347"/>
      <c r="DPZ148" s="347"/>
      <c r="DQA148" s="347"/>
      <c r="DQB148" s="347"/>
      <c r="DQC148" s="347"/>
      <c r="DQD148" s="347"/>
      <c r="DQE148" s="347"/>
      <c r="DQF148" s="347"/>
      <c r="DQG148" s="347"/>
      <c r="DQH148" s="347"/>
      <c r="DQI148" s="347"/>
      <c r="DQJ148" s="347"/>
      <c r="DQK148" s="347"/>
      <c r="DQL148" s="347"/>
      <c r="DQM148" s="347"/>
      <c r="DQN148" s="347"/>
      <c r="DQO148" s="347"/>
      <c r="DQP148" s="347"/>
      <c r="DQQ148" s="347"/>
      <c r="DQR148" s="347"/>
      <c r="DQS148" s="347"/>
      <c r="DQT148" s="347"/>
      <c r="DQU148" s="347"/>
      <c r="DQV148" s="347"/>
      <c r="DQW148" s="347"/>
      <c r="DQX148" s="347"/>
      <c r="DQY148" s="347"/>
      <c r="DQZ148" s="347"/>
      <c r="DRA148" s="347"/>
      <c r="DRB148" s="347"/>
      <c r="DRC148" s="347"/>
      <c r="DRD148" s="347"/>
      <c r="DRE148" s="347"/>
      <c r="DRF148" s="347"/>
      <c r="DRG148" s="347"/>
      <c r="DRH148" s="347"/>
      <c r="DRI148" s="347"/>
      <c r="DRJ148" s="347"/>
      <c r="DRK148" s="347"/>
      <c r="DRL148" s="347"/>
      <c r="DRM148" s="347"/>
      <c r="DRN148" s="347"/>
      <c r="DRO148" s="347"/>
      <c r="DRP148" s="347"/>
      <c r="DRQ148" s="347"/>
      <c r="DRR148" s="347"/>
      <c r="DRS148" s="347"/>
      <c r="DRT148" s="347"/>
      <c r="DRU148" s="347"/>
      <c r="DRV148" s="347"/>
      <c r="DRW148" s="347"/>
      <c r="DRX148" s="347"/>
      <c r="DRY148" s="347"/>
      <c r="DRZ148" s="347"/>
      <c r="DSA148" s="347"/>
      <c r="DSB148" s="347"/>
      <c r="DSC148" s="347"/>
      <c r="DSD148" s="347"/>
      <c r="DSE148" s="347"/>
      <c r="DSF148" s="347"/>
      <c r="DSG148" s="347"/>
      <c r="DSH148" s="347"/>
      <c r="DSI148" s="347"/>
      <c r="DSJ148" s="347"/>
      <c r="DSK148" s="347"/>
      <c r="DSL148" s="347"/>
      <c r="DSM148" s="347"/>
      <c r="DSN148" s="347"/>
      <c r="DSO148" s="347"/>
      <c r="DSP148" s="347"/>
      <c r="DSQ148" s="347"/>
      <c r="DSR148" s="347"/>
      <c r="DSS148" s="347"/>
      <c r="DST148" s="347"/>
      <c r="DSU148" s="347"/>
      <c r="DSV148" s="347"/>
      <c r="DSW148" s="347"/>
      <c r="DSX148" s="347"/>
      <c r="DSY148" s="347"/>
      <c r="DSZ148" s="347"/>
      <c r="DTA148" s="347"/>
      <c r="DTB148" s="347"/>
      <c r="DTC148" s="347"/>
      <c r="DTD148" s="347"/>
      <c r="DTE148" s="347"/>
      <c r="DTF148" s="347"/>
      <c r="DTG148" s="347"/>
      <c r="DTH148" s="347"/>
      <c r="DTI148" s="347"/>
      <c r="DTJ148" s="347"/>
      <c r="DTK148" s="347"/>
      <c r="DTL148" s="347"/>
      <c r="DTM148" s="347"/>
      <c r="DTN148" s="347"/>
      <c r="DTO148" s="347"/>
      <c r="DTP148" s="347"/>
      <c r="DTQ148" s="347"/>
      <c r="DTR148" s="347"/>
      <c r="DTS148" s="347"/>
      <c r="DTT148" s="347"/>
      <c r="DTU148" s="347"/>
      <c r="DTV148" s="347"/>
      <c r="DTW148" s="347"/>
      <c r="DTX148" s="347"/>
      <c r="DTY148" s="347"/>
      <c r="DTZ148" s="347"/>
      <c r="DUA148" s="347"/>
      <c r="DUB148" s="347"/>
      <c r="DUC148" s="347"/>
      <c r="DUD148" s="347"/>
      <c r="DUE148" s="347"/>
      <c r="DUF148" s="347"/>
      <c r="DUG148" s="347"/>
      <c r="DUH148" s="347"/>
      <c r="DUI148" s="347"/>
      <c r="DUJ148" s="347"/>
      <c r="DUK148" s="347"/>
      <c r="DUL148" s="347"/>
      <c r="DUM148" s="347"/>
      <c r="DUN148" s="347"/>
      <c r="DUO148" s="347"/>
      <c r="DUP148" s="347"/>
      <c r="DUQ148" s="347"/>
      <c r="DUR148" s="347"/>
      <c r="DUS148" s="347"/>
      <c r="DUT148" s="347"/>
      <c r="DUU148" s="347"/>
      <c r="DUV148" s="347"/>
      <c r="DUW148" s="347"/>
      <c r="DUX148" s="347"/>
      <c r="DUY148" s="347"/>
      <c r="DUZ148" s="347"/>
      <c r="DVA148" s="347"/>
      <c r="DVB148" s="347"/>
      <c r="DVC148" s="347"/>
      <c r="DVD148" s="347"/>
      <c r="DVE148" s="347"/>
      <c r="DVF148" s="347"/>
      <c r="DVG148" s="347"/>
      <c r="DVH148" s="347"/>
      <c r="DVI148" s="347"/>
      <c r="DVJ148" s="347"/>
      <c r="DVK148" s="347"/>
      <c r="DVL148" s="347"/>
      <c r="DVM148" s="347"/>
      <c r="DVN148" s="347"/>
      <c r="DVO148" s="347"/>
      <c r="DVP148" s="347"/>
      <c r="DVQ148" s="347"/>
      <c r="DVR148" s="347"/>
      <c r="DVS148" s="347"/>
      <c r="DVT148" s="347"/>
      <c r="DVU148" s="347"/>
      <c r="DVV148" s="347"/>
      <c r="DVW148" s="347"/>
      <c r="DVX148" s="347"/>
      <c r="DVY148" s="347"/>
      <c r="DVZ148" s="347"/>
      <c r="DWA148" s="347"/>
      <c r="DWB148" s="347"/>
      <c r="DWC148" s="347"/>
      <c r="DWD148" s="347"/>
      <c r="DWE148" s="347"/>
      <c r="DWF148" s="347"/>
      <c r="DWG148" s="347"/>
      <c r="DWH148" s="347"/>
      <c r="DWI148" s="347"/>
      <c r="DWJ148" s="347"/>
      <c r="DWK148" s="347"/>
      <c r="DWL148" s="347"/>
      <c r="DWM148" s="347"/>
      <c r="DWN148" s="347"/>
      <c r="DWO148" s="347"/>
      <c r="DWP148" s="347"/>
      <c r="DWQ148" s="347"/>
      <c r="DWR148" s="347"/>
      <c r="DWS148" s="347"/>
      <c r="DWT148" s="347"/>
      <c r="DWU148" s="347"/>
      <c r="DWV148" s="347"/>
      <c r="DWW148" s="347"/>
      <c r="DWX148" s="347"/>
      <c r="DWY148" s="347"/>
      <c r="DWZ148" s="347"/>
      <c r="DXA148" s="347"/>
      <c r="DXB148" s="347"/>
      <c r="DXC148" s="347"/>
      <c r="DXD148" s="347"/>
      <c r="DXE148" s="347"/>
      <c r="DXF148" s="347"/>
      <c r="DXG148" s="347"/>
      <c r="DXH148" s="347"/>
      <c r="DXI148" s="347"/>
      <c r="DXJ148" s="347"/>
      <c r="DXK148" s="347"/>
      <c r="DXL148" s="347"/>
      <c r="DXM148" s="347"/>
      <c r="DXN148" s="347"/>
      <c r="DXO148" s="347"/>
      <c r="DXP148" s="347"/>
      <c r="DXQ148" s="347"/>
      <c r="DXR148" s="347"/>
      <c r="DXS148" s="347"/>
      <c r="DXT148" s="347"/>
      <c r="DXU148" s="347"/>
      <c r="DXV148" s="347"/>
      <c r="DXW148" s="347"/>
      <c r="DXX148" s="347"/>
      <c r="DXY148" s="347"/>
      <c r="DXZ148" s="347"/>
      <c r="DYA148" s="347"/>
      <c r="DYB148" s="347"/>
      <c r="DYC148" s="347"/>
      <c r="DYD148" s="347"/>
      <c r="DYE148" s="347"/>
      <c r="DYF148" s="347"/>
      <c r="DYG148" s="347"/>
      <c r="DYH148" s="347"/>
      <c r="DYI148" s="347"/>
      <c r="DYJ148" s="347"/>
      <c r="DYK148" s="347"/>
      <c r="DYL148" s="347"/>
      <c r="DYM148" s="347"/>
      <c r="DYN148" s="347"/>
      <c r="DYO148" s="347"/>
      <c r="DYP148" s="347"/>
      <c r="DYQ148" s="347"/>
      <c r="DYR148" s="347"/>
      <c r="DYS148" s="347"/>
      <c r="DYT148" s="347"/>
      <c r="DYU148" s="347"/>
      <c r="DYV148" s="347"/>
      <c r="DYW148" s="347"/>
      <c r="DYX148" s="347"/>
      <c r="DYY148" s="347"/>
      <c r="DYZ148" s="347"/>
      <c r="DZA148" s="347"/>
      <c r="DZB148" s="347"/>
      <c r="DZC148" s="347"/>
      <c r="DZD148" s="347"/>
      <c r="DZE148" s="347"/>
      <c r="DZF148" s="347"/>
      <c r="DZG148" s="347"/>
      <c r="DZH148" s="347"/>
      <c r="DZI148" s="347"/>
      <c r="DZJ148" s="347"/>
      <c r="DZK148" s="347"/>
      <c r="DZL148" s="347"/>
      <c r="DZM148" s="347"/>
      <c r="DZN148" s="347"/>
      <c r="DZO148" s="347"/>
      <c r="DZP148" s="347"/>
      <c r="DZQ148" s="347"/>
      <c r="DZR148" s="347"/>
      <c r="DZS148" s="347"/>
      <c r="DZT148" s="347"/>
      <c r="DZU148" s="347"/>
      <c r="DZV148" s="347"/>
      <c r="DZW148" s="347"/>
      <c r="DZX148" s="347"/>
      <c r="DZY148" s="347"/>
      <c r="DZZ148" s="347"/>
      <c r="EAA148" s="347"/>
      <c r="EAB148" s="347"/>
      <c r="EAC148" s="347"/>
      <c r="EAD148" s="347"/>
      <c r="EAE148" s="347"/>
      <c r="EAF148" s="347"/>
      <c r="EAG148" s="347"/>
      <c r="EAH148" s="347"/>
      <c r="EAI148" s="347"/>
      <c r="EAJ148" s="347"/>
      <c r="EAK148" s="347"/>
      <c r="EAL148" s="347"/>
      <c r="EAM148" s="347"/>
      <c r="EAN148" s="347"/>
      <c r="EAO148" s="347"/>
      <c r="EAP148" s="347"/>
      <c r="EAQ148" s="347"/>
      <c r="EAR148" s="347"/>
      <c r="EAS148" s="347"/>
      <c r="EAT148" s="347"/>
      <c r="EAU148" s="347"/>
      <c r="EAV148" s="347"/>
      <c r="EAW148" s="347"/>
      <c r="EAX148" s="347"/>
      <c r="EAY148" s="347"/>
      <c r="EAZ148" s="347"/>
      <c r="EBA148" s="347"/>
      <c r="EBB148" s="347"/>
      <c r="EBC148" s="347"/>
      <c r="EBD148" s="347"/>
      <c r="EBE148" s="347"/>
      <c r="EBF148" s="347"/>
      <c r="EBG148" s="347"/>
      <c r="EBH148" s="347"/>
      <c r="EBI148" s="347"/>
      <c r="EBJ148" s="347"/>
      <c r="EBK148" s="347"/>
      <c r="EBL148" s="347"/>
      <c r="EBM148" s="347"/>
      <c r="EBN148" s="347"/>
      <c r="EBO148" s="347"/>
      <c r="EBP148" s="347"/>
      <c r="EBQ148" s="347"/>
      <c r="EBR148" s="347"/>
      <c r="EBS148" s="347"/>
      <c r="EBT148" s="347"/>
      <c r="EBU148" s="347"/>
      <c r="EBV148" s="347"/>
      <c r="EBW148" s="347"/>
      <c r="EBX148" s="347"/>
      <c r="EBY148" s="347"/>
      <c r="EBZ148" s="347"/>
      <c r="ECA148" s="347"/>
      <c r="ECB148" s="347"/>
      <c r="ECC148" s="347"/>
      <c r="ECD148" s="347"/>
      <c r="ECE148" s="347"/>
      <c r="ECF148" s="347"/>
      <c r="ECG148" s="347"/>
      <c r="ECH148" s="347"/>
      <c r="ECI148" s="347"/>
      <c r="ECJ148" s="347"/>
      <c r="ECK148" s="347"/>
      <c r="ECL148" s="347"/>
      <c r="ECM148" s="347"/>
      <c r="ECN148" s="347"/>
      <c r="ECO148" s="347"/>
      <c r="ECP148" s="347"/>
      <c r="ECQ148" s="347"/>
      <c r="ECR148" s="347"/>
      <c r="ECS148" s="347"/>
      <c r="ECT148" s="347"/>
      <c r="ECU148" s="347"/>
      <c r="ECV148" s="347"/>
      <c r="ECW148" s="347"/>
      <c r="ECX148" s="347"/>
      <c r="ECY148" s="347"/>
      <c r="ECZ148" s="347"/>
      <c r="EDA148" s="347"/>
      <c r="EDB148" s="347"/>
      <c r="EDC148" s="347"/>
      <c r="EDD148" s="347"/>
      <c r="EDE148" s="347"/>
      <c r="EDF148" s="347"/>
      <c r="EDG148" s="347"/>
      <c r="EDH148" s="347"/>
      <c r="EDI148" s="347"/>
      <c r="EDJ148" s="347"/>
      <c r="EDK148" s="347"/>
      <c r="EDL148" s="347"/>
      <c r="EDM148" s="347"/>
      <c r="EDN148" s="347"/>
      <c r="EDO148" s="347"/>
      <c r="EDP148" s="347"/>
      <c r="EDQ148" s="347"/>
      <c r="EDR148" s="347"/>
      <c r="EDS148" s="347"/>
      <c r="EDT148" s="347"/>
      <c r="EDU148" s="347"/>
      <c r="EDV148" s="347"/>
      <c r="EDW148" s="347"/>
      <c r="EDX148" s="347"/>
      <c r="EDY148" s="347"/>
      <c r="EDZ148" s="347"/>
      <c r="EEA148" s="347"/>
      <c r="EEB148" s="347"/>
      <c r="EEC148" s="347"/>
      <c r="EED148" s="347"/>
      <c r="EEE148" s="347"/>
      <c r="EEF148" s="347"/>
      <c r="EEG148" s="347"/>
      <c r="EEH148" s="347"/>
      <c r="EEI148" s="347"/>
      <c r="EEJ148" s="347"/>
      <c r="EEK148" s="347"/>
      <c r="EEL148" s="347"/>
      <c r="EEM148" s="347"/>
      <c r="EEN148" s="347"/>
      <c r="EEO148" s="347"/>
      <c r="EEP148" s="347"/>
      <c r="EEQ148" s="347"/>
      <c r="EER148" s="347"/>
      <c r="EES148" s="347"/>
      <c r="EET148" s="347"/>
      <c r="EEU148" s="347"/>
      <c r="EEV148" s="347"/>
      <c r="EEW148" s="347"/>
      <c r="EEX148" s="347"/>
      <c r="EEY148" s="347"/>
      <c r="EEZ148" s="347"/>
      <c r="EFA148" s="347"/>
      <c r="EFB148" s="347"/>
      <c r="EFC148" s="347"/>
      <c r="EFD148" s="347"/>
      <c r="EFE148" s="347"/>
      <c r="EFF148" s="347"/>
      <c r="EFG148" s="347"/>
      <c r="EFH148" s="347"/>
      <c r="EFI148" s="347"/>
      <c r="EFJ148" s="347"/>
      <c r="EFK148" s="347"/>
      <c r="EFL148" s="347"/>
      <c r="EFM148" s="347"/>
      <c r="EFN148" s="347"/>
      <c r="EFO148" s="347"/>
      <c r="EFP148" s="347"/>
      <c r="EFQ148" s="347"/>
      <c r="EFR148" s="347"/>
      <c r="EFS148" s="347"/>
      <c r="EFT148" s="347"/>
      <c r="EFU148" s="347"/>
      <c r="EFV148" s="347"/>
      <c r="EFW148" s="347"/>
      <c r="EFX148" s="347"/>
      <c r="EFY148" s="347"/>
      <c r="EFZ148" s="347"/>
      <c r="EGA148" s="347"/>
      <c r="EGB148" s="347"/>
      <c r="EGC148" s="347"/>
      <c r="EGD148" s="347"/>
      <c r="EGE148" s="347"/>
      <c r="EGF148" s="347"/>
      <c r="EGG148" s="347"/>
      <c r="EGH148" s="347"/>
      <c r="EGI148" s="347"/>
      <c r="EGJ148" s="347"/>
      <c r="EGK148" s="347"/>
      <c r="EGL148" s="347"/>
      <c r="EGM148" s="347"/>
      <c r="EGN148" s="347"/>
      <c r="EGO148" s="347"/>
      <c r="EGP148" s="347"/>
      <c r="EGQ148" s="347"/>
      <c r="EGR148" s="347"/>
      <c r="EGS148" s="347"/>
      <c r="EGT148" s="347"/>
      <c r="EGU148" s="347"/>
      <c r="EGV148" s="347"/>
      <c r="EGW148" s="347"/>
      <c r="EGX148" s="347"/>
      <c r="EGY148" s="347"/>
      <c r="EGZ148" s="347"/>
      <c r="EHA148" s="347"/>
      <c r="EHB148" s="347"/>
      <c r="EHC148" s="347"/>
      <c r="EHD148" s="347"/>
      <c r="EHE148" s="347"/>
      <c r="EHF148" s="347"/>
      <c r="EHG148" s="347"/>
      <c r="EHH148" s="347"/>
      <c r="EHI148" s="347"/>
      <c r="EHJ148" s="347"/>
      <c r="EHK148" s="347"/>
      <c r="EHL148" s="347"/>
      <c r="EHM148" s="347"/>
      <c r="EHN148" s="347"/>
      <c r="EHO148" s="347"/>
      <c r="EHP148" s="347"/>
      <c r="EHQ148" s="347"/>
      <c r="EHR148" s="347"/>
      <c r="EHS148" s="347"/>
      <c r="EHT148" s="347"/>
      <c r="EHU148" s="347"/>
      <c r="EHV148" s="347"/>
      <c r="EHW148" s="347"/>
      <c r="EHX148" s="347"/>
      <c r="EHY148" s="347"/>
      <c r="EHZ148" s="347"/>
      <c r="EIA148" s="347"/>
      <c r="EIB148" s="347"/>
      <c r="EIC148" s="347"/>
      <c r="EID148" s="347"/>
      <c r="EIE148" s="347"/>
      <c r="EIF148" s="347"/>
      <c r="EIG148" s="347"/>
      <c r="EIH148" s="347"/>
      <c r="EII148" s="347"/>
      <c r="EIJ148" s="347"/>
      <c r="EIK148" s="347"/>
      <c r="EIL148" s="347"/>
      <c r="EIM148" s="347"/>
      <c r="EIN148" s="347"/>
      <c r="EIO148" s="347"/>
      <c r="EIP148" s="347"/>
      <c r="EIQ148" s="347"/>
      <c r="EIR148" s="347"/>
      <c r="EIS148" s="347"/>
      <c r="EIT148" s="347"/>
      <c r="EIU148" s="347"/>
      <c r="EIV148" s="347"/>
      <c r="EIW148" s="347"/>
      <c r="EIX148" s="347"/>
      <c r="EIY148" s="347"/>
      <c r="EIZ148" s="347"/>
      <c r="EJA148" s="347"/>
      <c r="EJB148" s="347"/>
      <c r="EJC148" s="347"/>
      <c r="EJD148" s="347"/>
      <c r="EJE148" s="347"/>
      <c r="EJF148" s="347"/>
      <c r="EJG148" s="347"/>
      <c r="EJH148" s="347"/>
      <c r="EJI148" s="347"/>
      <c r="EJJ148" s="347"/>
      <c r="EJK148" s="347"/>
      <c r="EJL148" s="347"/>
      <c r="EJM148" s="347"/>
      <c r="EJN148" s="347"/>
      <c r="EJO148" s="347"/>
      <c r="EJP148" s="347"/>
      <c r="EJQ148" s="347"/>
      <c r="EJR148" s="347"/>
      <c r="EJS148" s="347"/>
      <c r="EJT148" s="347"/>
      <c r="EJU148" s="347"/>
      <c r="EJV148" s="347"/>
      <c r="EJW148" s="347"/>
      <c r="EJX148" s="347"/>
      <c r="EJY148" s="347"/>
      <c r="EJZ148" s="347"/>
      <c r="EKA148" s="347"/>
      <c r="EKB148" s="347"/>
      <c r="EKC148" s="347"/>
      <c r="EKD148" s="347"/>
      <c r="EKE148" s="347"/>
      <c r="EKF148" s="347"/>
      <c r="EKG148" s="347"/>
      <c r="EKH148" s="347"/>
      <c r="EKI148" s="347"/>
      <c r="EKJ148" s="347"/>
      <c r="EKK148" s="347"/>
      <c r="EKL148" s="347"/>
      <c r="EKM148" s="347"/>
      <c r="EKN148" s="347"/>
      <c r="EKO148" s="347"/>
      <c r="EKP148" s="347"/>
      <c r="EKQ148" s="347"/>
      <c r="EKR148" s="347"/>
      <c r="EKS148" s="347"/>
      <c r="EKT148" s="347"/>
      <c r="EKU148" s="347"/>
      <c r="EKV148" s="347"/>
      <c r="EKW148" s="347"/>
      <c r="EKX148" s="347"/>
      <c r="EKY148" s="347"/>
      <c r="EKZ148" s="347"/>
      <c r="ELA148" s="347"/>
      <c r="ELB148" s="347"/>
      <c r="ELC148" s="347"/>
      <c r="ELD148" s="347"/>
      <c r="ELE148" s="347"/>
      <c r="ELF148" s="347"/>
      <c r="ELG148" s="347"/>
      <c r="ELH148" s="347"/>
      <c r="ELI148" s="347"/>
      <c r="ELJ148" s="347"/>
      <c r="ELK148" s="347"/>
      <c r="ELL148" s="347"/>
      <c r="ELM148" s="347"/>
      <c r="ELN148" s="347"/>
      <c r="ELO148" s="347"/>
      <c r="ELP148" s="347"/>
      <c r="ELQ148" s="347"/>
      <c r="ELR148" s="347"/>
      <c r="ELS148" s="347"/>
      <c r="ELT148" s="347"/>
      <c r="ELU148" s="347"/>
      <c r="ELV148" s="347"/>
      <c r="ELW148" s="347"/>
      <c r="ELX148" s="347"/>
      <c r="ELY148" s="347"/>
      <c r="ELZ148" s="347"/>
      <c r="EMA148" s="347"/>
      <c r="EMB148" s="347"/>
      <c r="EMC148" s="347"/>
      <c r="EMD148" s="347"/>
      <c r="EME148" s="347"/>
      <c r="EMF148" s="347"/>
      <c r="EMG148" s="347"/>
      <c r="EMH148" s="347"/>
      <c r="EMI148" s="347"/>
      <c r="EMJ148" s="347"/>
      <c r="EMK148" s="347"/>
      <c r="EML148" s="347"/>
      <c r="EMM148" s="347"/>
      <c r="EMN148" s="347"/>
      <c r="EMO148" s="347"/>
      <c r="EMP148" s="347"/>
      <c r="EMQ148" s="347"/>
      <c r="EMR148" s="347"/>
      <c r="EMS148" s="347"/>
      <c r="EMT148" s="347"/>
      <c r="EMU148" s="347"/>
      <c r="EMV148" s="347"/>
      <c r="EMW148" s="347"/>
      <c r="EMX148" s="347"/>
      <c r="EMY148" s="347"/>
      <c r="EMZ148" s="347"/>
      <c r="ENA148" s="347"/>
      <c r="ENB148" s="347"/>
      <c r="ENC148" s="347"/>
      <c r="END148" s="347"/>
      <c r="ENE148" s="347"/>
      <c r="ENF148" s="347"/>
      <c r="ENG148" s="347"/>
      <c r="ENH148" s="347"/>
      <c r="ENI148" s="347"/>
      <c r="ENJ148" s="347"/>
      <c r="ENK148" s="347"/>
      <c r="ENL148" s="347"/>
      <c r="ENM148" s="347"/>
      <c r="ENN148" s="347"/>
      <c r="ENO148" s="347"/>
      <c r="ENP148" s="347"/>
      <c r="ENQ148" s="347"/>
      <c r="ENR148" s="347"/>
      <c r="ENS148" s="347"/>
      <c r="ENT148" s="347"/>
      <c r="ENU148" s="347"/>
      <c r="ENV148" s="347"/>
      <c r="ENW148" s="347"/>
      <c r="ENX148" s="347"/>
      <c r="ENY148" s="347"/>
      <c r="ENZ148" s="347"/>
      <c r="EOA148" s="347"/>
      <c r="EOB148" s="347"/>
      <c r="EOC148" s="347"/>
      <c r="EOD148" s="347"/>
      <c r="EOE148" s="347"/>
      <c r="EOF148" s="347"/>
      <c r="EOG148" s="347"/>
      <c r="EOH148" s="347"/>
      <c r="EOI148" s="347"/>
      <c r="EOJ148" s="347"/>
      <c r="EOK148" s="347"/>
      <c r="EOL148" s="347"/>
      <c r="EOM148" s="347"/>
      <c r="EON148" s="347"/>
      <c r="EOO148" s="347"/>
      <c r="EOP148" s="347"/>
      <c r="EOQ148" s="347"/>
      <c r="EOR148" s="347"/>
      <c r="EOS148" s="347"/>
      <c r="EOT148" s="347"/>
      <c r="EOU148" s="347"/>
      <c r="EOV148" s="347"/>
      <c r="EOW148" s="347"/>
      <c r="EOX148" s="347"/>
      <c r="EOY148" s="347"/>
      <c r="EOZ148" s="347"/>
      <c r="EPA148" s="347"/>
      <c r="EPB148" s="347"/>
      <c r="EPC148" s="347"/>
      <c r="EPD148" s="347"/>
      <c r="EPE148" s="347"/>
      <c r="EPF148" s="347"/>
      <c r="EPG148" s="347"/>
      <c r="EPH148" s="347"/>
      <c r="EPI148" s="347"/>
      <c r="EPJ148" s="347"/>
      <c r="EPK148" s="347"/>
      <c r="EPL148" s="347"/>
      <c r="EPM148" s="347"/>
      <c r="EPN148" s="347"/>
      <c r="EPO148" s="347"/>
      <c r="EPP148" s="347"/>
      <c r="EPQ148" s="347"/>
      <c r="EPR148" s="347"/>
      <c r="EPS148" s="347"/>
      <c r="EPT148" s="347"/>
      <c r="EPU148" s="347"/>
      <c r="EPV148" s="347"/>
      <c r="EPW148" s="347"/>
      <c r="EPX148" s="347"/>
      <c r="EPY148" s="347"/>
      <c r="EPZ148" s="347"/>
      <c r="EQA148" s="347"/>
      <c r="EQB148" s="347"/>
      <c r="EQC148" s="347"/>
      <c r="EQD148" s="347"/>
      <c r="EQE148" s="347"/>
      <c r="EQF148" s="347"/>
      <c r="EQG148" s="347"/>
      <c r="EQH148" s="347"/>
      <c r="EQI148" s="347"/>
      <c r="EQJ148" s="347"/>
      <c r="EQK148" s="347"/>
      <c r="EQL148" s="347"/>
      <c r="EQM148" s="347"/>
      <c r="EQN148" s="347"/>
      <c r="EQO148" s="347"/>
      <c r="EQP148" s="347"/>
      <c r="EQQ148" s="347"/>
      <c r="EQR148" s="347"/>
      <c r="EQS148" s="347"/>
      <c r="EQT148" s="347"/>
      <c r="EQU148" s="347"/>
      <c r="EQV148" s="347"/>
      <c r="EQW148" s="347"/>
      <c r="EQX148" s="347"/>
      <c r="EQY148" s="347"/>
      <c r="EQZ148" s="347"/>
      <c r="ERA148" s="347"/>
      <c r="ERB148" s="347"/>
      <c r="ERC148" s="347"/>
      <c r="ERD148" s="347"/>
      <c r="ERE148" s="347"/>
      <c r="ERF148" s="347"/>
      <c r="ERG148" s="347"/>
      <c r="ERH148" s="347"/>
      <c r="ERI148" s="347"/>
      <c r="ERJ148" s="347"/>
      <c r="ERK148" s="347"/>
      <c r="ERL148" s="347"/>
      <c r="ERM148" s="347"/>
      <c r="ERN148" s="347"/>
      <c r="ERO148" s="347"/>
      <c r="ERP148" s="347"/>
      <c r="ERQ148" s="347"/>
      <c r="ERR148" s="347"/>
      <c r="ERS148" s="347"/>
      <c r="ERT148" s="347"/>
      <c r="ERU148" s="347"/>
      <c r="ERV148" s="347"/>
      <c r="ERW148" s="347"/>
      <c r="ERX148" s="347"/>
      <c r="ERY148" s="347"/>
      <c r="ERZ148" s="347"/>
      <c r="ESA148" s="347"/>
      <c r="ESB148" s="347"/>
      <c r="ESC148" s="347"/>
      <c r="ESD148" s="347"/>
      <c r="ESE148" s="347"/>
      <c r="ESF148" s="347"/>
      <c r="ESG148" s="347"/>
      <c r="ESH148" s="347"/>
      <c r="ESI148" s="347"/>
      <c r="ESJ148" s="347"/>
      <c r="ESK148" s="347"/>
      <c r="ESL148" s="347"/>
      <c r="ESM148" s="347"/>
      <c r="ESN148" s="347"/>
      <c r="ESO148" s="347"/>
      <c r="ESP148" s="347"/>
      <c r="ESQ148" s="347"/>
      <c r="ESR148" s="347"/>
      <c r="ESS148" s="347"/>
      <c r="EST148" s="347"/>
      <c r="ESU148" s="347"/>
      <c r="ESV148" s="347"/>
      <c r="ESW148" s="347"/>
      <c r="ESX148" s="347"/>
      <c r="ESY148" s="347"/>
      <c r="ESZ148" s="347"/>
      <c r="ETA148" s="347"/>
      <c r="ETB148" s="347"/>
      <c r="ETC148" s="347"/>
      <c r="ETD148" s="347"/>
      <c r="ETE148" s="347"/>
      <c r="ETF148" s="347"/>
      <c r="ETG148" s="347"/>
      <c r="ETH148" s="347"/>
      <c r="ETI148" s="347"/>
      <c r="ETJ148" s="347"/>
      <c r="ETK148" s="347"/>
      <c r="ETL148" s="347"/>
      <c r="ETM148" s="347"/>
      <c r="ETN148" s="347"/>
      <c r="ETO148" s="347"/>
      <c r="ETP148" s="347"/>
      <c r="ETQ148" s="347"/>
      <c r="ETR148" s="347"/>
      <c r="ETS148" s="347"/>
      <c r="ETT148" s="347"/>
      <c r="ETU148" s="347"/>
      <c r="ETV148" s="347"/>
      <c r="ETW148" s="347"/>
      <c r="ETX148" s="347"/>
      <c r="ETY148" s="347"/>
      <c r="ETZ148" s="347"/>
      <c r="EUA148" s="347"/>
      <c r="EUB148" s="347"/>
      <c r="EUC148" s="347"/>
      <c r="EUD148" s="347"/>
      <c r="EUE148" s="347"/>
      <c r="EUF148" s="347"/>
      <c r="EUG148" s="347"/>
      <c r="EUH148" s="347"/>
      <c r="EUI148" s="347"/>
      <c r="EUJ148" s="347"/>
      <c r="EUK148" s="347"/>
      <c r="EUL148" s="347"/>
      <c r="EUM148" s="347"/>
      <c r="EUN148" s="347"/>
      <c r="EUO148" s="347"/>
      <c r="EUP148" s="347"/>
      <c r="EUQ148" s="347"/>
      <c r="EUR148" s="347"/>
      <c r="EUS148" s="347"/>
      <c r="EUT148" s="347"/>
      <c r="EUU148" s="347"/>
      <c r="EUV148" s="347"/>
      <c r="EUW148" s="347"/>
      <c r="EUX148" s="347"/>
      <c r="EUY148" s="347"/>
      <c r="EUZ148" s="347"/>
      <c r="EVA148" s="347"/>
      <c r="EVB148" s="347"/>
      <c r="EVC148" s="347"/>
      <c r="EVD148" s="347"/>
      <c r="EVE148" s="347"/>
      <c r="EVF148" s="347"/>
      <c r="EVG148" s="347"/>
      <c r="EVH148" s="347"/>
      <c r="EVI148" s="347"/>
      <c r="EVJ148" s="347"/>
      <c r="EVK148" s="347"/>
      <c r="EVL148" s="347"/>
      <c r="EVM148" s="347"/>
      <c r="EVN148" s="347"/>
      <c r="EVO148" s="347"/>
      <c r="EVP148" s="347"/>
      <c r="EVQ148" s="347"/>
      <c r="EVR148" s="347"/>
      <c r="EVS148" s="347"/>
      <c r="EVT148" s="347"/>
      <c r="EVU148" s="347"/>
      <c r="EVV148" s="347"/>
      <c r="EVW148" s="347"/>
      <c r="EVX148" s="347"/>
      <c r="EVY148" s="347"/>
      <c r="EVZ148" s="347"/>
      <c r="EWA148" s="347"/>
      <c r="EWB148" s="347"/>
      <c r="EWC148" s="347"/>
      <c r="EWD148" s="347"/>
      <c r="EWE148" s="347"/>
      <c r="EWF148" s="347"/>
      <c r="EWG148" s="347"/>
      <c r="EWH148" s="347"/>
      <c r="EWI148" s="347"/>
      <c r="EWJ148" s="347"/>
      <c r="EWK148" s="347"/>
      <c r="EWL148" s="347"/>
      <c r="EWM148" s="347"/>
      <c r="EWN148" s="347"/>
      <c r="EWO148" s="347"/>
      <c r="EWP148" s="347"/>
      <c r="EWQ148" s="347"/>
      <c r="EWR148" s="347"/>
      <c r="EWS148" s="347"/>
      <c r="EWT148" s="347"/>
      <c r="EWU148" s="347"/>
      <c r="EWV148" s="347"/>
      <c r="EWW148" s="347"/>
      <c r="EWX148" s="347"/>
      <c r="EWY148" s="347"/>
      <c r="EWZ148" s="347"/>
      <c r="EXA148" s="347"/>
      <c r="EXB148" s="347"/>
      <c r="EXC148" s="347"/>
      <c r="EXD148" s="347"/>
      <c r="EXE148" s="347"/>
      <c r="EXF148" s="347"/>
      <c r="EXG148" s="347"/>
      <c r="EXH148" s="347"/>
      <c r="EXI148" s="347"/>
      <c r="EXJ148" s="347"/>
      <c r="EXK148" s="347"/>
      <c r="EXL148" s="347"/>
      <c r="EXM148" s="347"/>
      <c r="EXN148" s="347"/>
      <c r="EXO148" s="347"/>
      <c r="EXP148" s="347"/>
      <c r="EXQ148" s="347"/>
      <c r="EXR148" s="347"/>
      <c r="EXS148" s="347"/>
      <c r="EXT148" s="347"/>
      <c r="EXU148" s="347"/>
      <c r="EXV148" s="347"/>
      <c r="EXW148" s="347"/>
      <c r="EXX148" s="347"/>
      <c r="EXY148" s="347"/>
      <c r="EXZ148" s="347"/>
      <c r="EYA148" s="347"/>
      <c r="EYB148" s="347"/>
      <c r="EYC148" s="347"/>
      <c r="EYD148" s="347"/>
      <c r="EYE148" s="347"/>
      <c r="EYF148" s="347"/>
      <c r="EYG148" s="347"/>
      <c r="EYH148" s="347"/>
      <c r="EYI148" s="347"/>
      <c r="EYJ148" s="347"/>
      <c r="EYK148" s="347"/>
      <c r="EYL148" s="347"/>
      <c r="EYM148" s="347"/>
      <c r="EYN148" s="347"/>
      <c r="EYO148" s="347"/>
      <c r="EYP148" s="347"/>
      <c r="EYQ148" s="347"/>
      <c r="EYR148" s="347"/>
      <c r="EYS148" s="347"/>
      <c r="EYT148" s="347"/>
      <c r="EYU148" s="347"/>
      <c r="EYV148" s="347"/>
      <c r="EYW148" s="347"/>
      <c r="EYX148" s="347"/>
      <c r="EYY148" s="347"/>
      <c r="EYZ148" s="347"/>
      <c r="EZA148" s="347"/>
      <c r="EZB148" s="347"/>
      <c r="EZC148" s="347"/>
      <c r="EZD148" s="347"/>
      <c r="EZE148" s="347"/>
      <c r="EZF148" s="347"/>
      <c r="EZG148" s="347"/>
      <c r="EZH148" s="347"/>
      <c r="EZI148" s="347"/>
      <c r="EZJ148" s="347"/>
      <c r="EZK148" s="347"/>
      <c r="EZL148" s="347"/>
      <c r="EZM148" s="347"/>
      <c r="EZN148" s="347"/>
      <c r="EZO148" s="347"/>
      <c r="EZP148" s="347"/>
      <c r="EZQ148" s="347"/>
      <c r="EZR148" s="347"/>
      <c r="EZS148" s="347"/>
      <c r="EZT148" s="347"/>
      <c r="EZU148" s="347"/>
      <c r="EZV148" s="347"/>
      <c r="EZW148" s="347"/>
      <c r="EZX148" s="347"/>
      <c r="EZY148" s="347"/>
      <c r="EZZ148" s="347"/>
      <c r="FAA148" s="347"/>
      <c r="FAB148" s="347"/>
      <c r="FAC148" s="347"/>
      <c r="FAD148" s="347"/>
      <c r="FAE148" s="347"/>
      <c r="FAF148" s="347"/>
      <c r="FAG148" s="347"/>
      <c r="FAH148" s="347"/>
      <c r="FAI148" s="347"/>
      <c r="FAJ148" s="347"/>
      <c r="FAK148" s="347"/>
      <c r="FAL148" s="347"/>
      <c r="FAM148" s="347"/>
      <c r="FAN148" s="347"/>
      <c r="FAO148" s="347"/>
      <c r="FAP148" s="347"/>
      <c r="FAQ148" s="347"/>
      <c r="FAR148" s="347"/>
      <c r="FAS148" s="347"/>
      <c r="FAT148" s="347"/>
      <c r="FAU148" s="347"/>
      <c r="FAV148" s="347"/>
      <c r="FAW148" s="347"/>
      <c r="FAX148" s="347"/>
      <c r="FAY148" s="347"/>
      <c r="FAZ148" s="347"/>
      <c r="FBA148" s="347"/>
      <c r="FBB148" s="347"/>
      <c r="FBC148" s="347"/>
      <c r="FBD148" s="347"/>
      <c r="FBE148" s="347"/>
      <c r="FBF148" s="347"/>
      <c r="FBG148" s="347"/>
      <c r="FBH148" s="347"/>
      <c r="FBI148" s="347"/>
      <c r="FBJ148" s="347"/>
      <c r="FBK148" s="347"/>
      <c r="FBL148" s="347"/>
      <c r="FBM148" s="347"/>
      <c r="FBN148" s="347"/>
      <c r="FBO148" s="347"/>
      <c r="FBP148" s="347"/>
      <c r="FBQ148" s="347"/>
      <c r="FBR148" s="347"/>
      <c r="FBS148" s="347"/>
      <c r="FBT148" s="347"/>
      <c r="FBU148" s="347"/>
      <c r="FBV148" s="347"/>
      <c r="FBW148" s="347"/>
      <c r="FBX148" s="347"/>
      <c r="FBY148" s="347"/>
      <c r="FBZ148" s="347"/>
      <c r="FCA148" s="347"/>
      <c r="FCB148" s="347"/>
      <c r="FCC148" s="347"/>
      <c r="FCD148" s="347"/>
      <c r="FCE148" s="347"/>
      <c r="FCF148" s="347"/>
      <c r="FCG148" s="347"/>
      <c r="FCH148" s="347"/>
      <c r="FCI148" s="347"/>
      <c r="FCJ148" s="347"/>
      <c r="FCK148" s="347"/>
      <c r="FCL148" s="347"/>
      <c r="FCM148" s="347"/>
      <c r="FCN148" s="347"/>
      <c r="FCO148" s="347"/>
      <c r="FCP148" s="347"/>
      <c r="FCQ148" s="347"/>
      <c r="FCR148" s="347"/>
      <c r="FCS148" s="347"/>
      <c r="FCT148" s="347"/>
      <c r="FCU148" s="347"/>
      <c r="FCV148" s="347"/>
      <c r="FCW148" s="347"/>
      <c r="FCX148" s="347"/>
      <c r="FCY148" s="347"/>
      <c r="FCZ148" s="347"/>
      <c r="FDA148" s="347"/>
      <c r="FDB148" s="347"/>
      <c r="FDC148" s="347"/>
      <c r="FDD148" s="347"/>
      <c r="FDE148" s="347"/>
      <c r="FDF148" s="347"/>
      <c r="FDG148" s="347"/>
      <c r="FDH148" s="347"/>
      <c r="FDI148" s="347"/>
      <c r="FDJ148" s="347"/>
      <c r="FDK148" s="347"/>
      <c r="FDL148" s="347"/>
      <c r="FDM148" s="347"/>
      <c r="FDN148" s="347"/>
      <c r="FDO148" s="347"/>
      <c r="FDP148" s="347"/>
      <c r="FDQ148" s="347"/>
      <c r="FDR148" s="347"/>
      <c r="FDS148" s="347"/>
      <c r="FDT148" s="347"/>
      <c r="FDU148" s="347"/>
      <c r="FDV148" s="347"/>
      <c r="FDW148" s="347"/>
      <c r="FDX148" s="347"/>
      <c r="FDY148" s="347"/>
      <c r="FDZ148" s="347"/>
      <c r="FEA148" s="347"/>
      <c r="FEB148" s="347"/>
      <c r="FEC148" s="347"/>
      <c r="FED148" s="347"/>
      <c r="FEE148" s="347"/>
      <c r="FEF148" s="347"/>
      <c r="FEG148" s="347"/>
      <c r="FEH148" s="347"/>
      <c r="FEI148" s="347"/>
      <c r="FEJ148" s="347"/>
      <c r="FEK148" s="347"/>
      <c r="FEL148" s="347"/>
      <c r="FEM148" s="347"/>
      <c r="FEN148" s="347"/>
      <c r="FEO148" s="347"/>
      <c r="FEP148" s="347"/>
      <c r="FEQ148" s="347"/>
      <c r="FER148" s="347"/>
      <c r="FES148" s="347"/>
      <c r="FET148" s="347"/>
      <c r="FEU148" s="347"/>
      <c r="FEV148" s="347"/>
      <c r="FEW148" s="347"/>
      <c r="FEX148" s="347"/>
      <c r="FEY148" s="347"/>
      <c r="FEZ148" s="347"/>
      <c r="FFA148" s="347"/>
      <c r="FFB148" s="347"/>
      <c r="FFC148" s="347"/>
      <c r="FFD148" s="347"/>
      <c r="FFE148" s="347"/>
      <c r="FFF148" s="347"/>
      <c r="FFG148" s="347"/>
      <c r="FFH148" s="347"/>
      <c r="FFI148" s="347"/>
      <c r="FFJ148" s="347"/>
      <c r="FFK148" s="347"/>
      <c r="FFL148" s="347"/>
      <c r="FFM148" s="347"/>
      <c r="FFN148" s="347"/>
      <c r="FFO148" s="347"/>
      <c r="FFP148" s="347"/>
      <c r="FFQ148" s="347"/>
      <c r="FFR148" s="347"/>
      <c r="FFS148" s="347"/>
      <c r="FFT148" s="347"/>
      <c r="FFU148" s="347"/>
      <c r="FFV148" s="347"/>
      <c r="FFW148" s="347"/>
      <c r="FFX148" s="347"/>
      <c r="FFY148" s="347"/>
      <c r="FFZ148" s="347"/>
      <c r="FGA148" s="347"/>
      <c r="FGB148" s="347"/>
      <c r="FGC148" s="347"/>
      <c r="FGD148" s="347"/>
      <c r="FGE148" s="347"/>
      <c r="FGF148" s="347"/>
      <c r="FGG148" s="347"/>
      <c r="FGH148" s="347"/>
      <c r="FGI148" s="347"/>
      <c r="FGJ148" s="347"/>
      <c r="FGK148" s="347"/>
      <c r="FGL148" s="347"/>
      <c r="FGM148" s="347"/>
      <c r="FGN148" s="347"/>
      <c r="FGO148" s="347"/>
      <c r="FGP148" s="347"/>
      <c r="FGQ148" s="347"/>
      <c r="FGR148" s="347"/>
      <c r="FGS148" s="347"/>
      <c r="FGT148" s="347"/>
      <c r="FGU148" s="347"/>
      <c r="FGV148" s="347"/>
      <c r="FGW148" s="347"/>
      <c r="FGX148" s="347"/>
      <c r="FGY148" s="347"/>
      <c r="FGZ148" s="347"/>
      <c r="FHA148" s="347"/>
      <c r="FHB148" s="347"/>
      <c r="FHC148" s="347"/>
      <c r="FHD148" s="347"/>
      <c r="FHE148" s="347"/>
      <c r="FHF148" s="347"/>
      <c r="FHG148" s="347"/>
      <c r="FHH148" s="347"/>
      <c r="FHI148" s="347"/>
      <c r="FHJ148" s="347"/>
      <c r="FHK148" s="347"/>
      <c r="FHL148" s="347"/>
      <c r="FHM148" s="347"/>
      <c r="FHN148" s="347"/>
      <c r="FHO148" s="347"/>
      <c r="FHP148" s="347"/>
      <c r="FHQ148" s="347"/>
      <c r="FHR148" s="347"/>
      <c r="FHS148" s="347"/>
      <c r="FHT148" s="347"/>
      <c r="FHU148" s="347"/>
      <c r="FHV148" s="347"/>
      <c r="FHW148" s="347"/>
      <c r="FHX148" s="347"/>
      <c r="FHY148" s="347"/>
      <c r="FHZ148" s="347"/>
      <c r="FIA148" s="347"/>
      <c r="FIB148" s="347"/>
      <c r="FIC148" s="347"/>
      <c r="FID148" s="347"/>
      <c r="FIE148" s="347"/>
      <c r="FIF148" s="347"/>
      <c r="FIG148" s="347"/>
      <c r="FIH148" s="347"/>
      <c r="FII148" s="347"/>
      <c r="FIJ148" s="347"/>
      <c r="FIK148" s="347"/>
      <c r="FIL148" s="347"/>
      <c r="FIM148" s="347"/>
      <c r="FIN148" s="347"/>
      <c r="FIO148" s="347"/>
      <c r="FIP148" s="347"/>
      <c r="FIQ148" s="347"/>
      <c r="FIR148" s="347"/>
      <c r="FIS148" s="347"/>
      <c r="FIT148" s="347"/>
      <c r="FIU148" s="347"/>
      <c r="FIV148" s="347"/>
      <c r="FIW148" s="347"/>
      <c r="FIX148" s="347"/>
      <c r="FIY148" s="347"/>
      <c r="FIZ148" s="347"/>
      <c r="FJA148" s="347"/>
      <c r="FJB148" s="347"/>
      <c r="FJC148" s="347"/>
      <c r="FJD148" s="347"/>
      <c r="FJE148" s="347"/>
      <c r="FJF148" s="347"/>
      <c r="FJG148" s="347"/>
      <c r="FJH148" s="347"/>
      <c r="FJI148" s="347"/>
      <c r="FJJ148" s="347"/>
      <c r="FJK148" s="347"/>
      <c r="FJL148" s="347"/>
      <c r="FJM148" s="347"/>
      <c r="FJN148" s="347"/>
      <c r="FJO148" s="347"/>
      <c r="FJP148" s="347"/>
      <c r="FJQ148" s="347"/>
      <c r="FJR148" s="347"/>
      <c r="FJS148" s="347"/>
      <c r="FJT148" s="347"/>
      <c r="FJU148" s="347"/>
      <c r="FJV148" s="347"/>
      <c r="FJW148" s="347"/>
      <c r="FJX148" s="347"/>
      <c r="FJY148" s="347"/>
      <c r="FJZ148" s="347"/>
      <c r="FKA148" s="347"/>
      <c r="FKB148" s="347"/>
      <c r="FKC148" s="347"/>
      <c r="FKD148" s="347"/>
      <c r="FKE148" s="347"/>
      <c r="FKF148" s="347"/>
      <c r="FKG148" s="347"/>
      <c r="FKH148" s="347"/>
      <c r="FKI148" s="347"/>
      <c r="FKJ148" s="347"/>
      <c r="FKK148" s="347"/>
      <c r="FKL148" s="347"/>
      <c r="FKM148" s="347"/>
      <c r="FKN148" s="347"/>
      <c r="FKO148" s="347"/>
      <c r="FKP148" s="347"/>
      <c r="FKQ148" s="347"/>
      <c r="FKR148" s="347"/>
      <c r="FKS148" s="347"/>
      <c r="FKT148" s="347"/>
      <c r="FKU148" s="347"/>
      <c r="FKV148" s="347"/>
      <c r="FKW148" s="347"/>
      <c r="FKX148" s="347"/>
      <c r="FKY148" s="347"/>
      <c r="FKZ148" s="347"/>
      <c r="FLA148" s="347"/>
      <c r="FLB148" s="347"/>
      <c r="FLC148" s="347"/>
      <c r="FLD148" s="347"/>
      <c r="FLE148" s="347"/>
      <c r="FLF148" s="347"/>
      <c r="FLG148" s="347"/>
      <c r="FLH148" s="347"/>
      <c r="FLI148" s="347"/>
      <c r="FLJ148" s="347"/>
      <c r="FLK148" s="347"/>
      <c r="FLL148" s="347"/>
      <c r="FLM148" s="347"/>
      <c r="FLN148" s="347"/>
      <c r="FLO148" s="347"/>
      <c r="FLP148" s="347"/>
      <c r="FLQ148" s="347"/>
      <c r="FLR148" s="347"/>
      <c r="FLS148" s="347"/>
      <c r="FLT148" s="347"/>
      <c r="FLU148" s="347"/>
      <c r="FLV148" s="347"/>
      <c r="FLW148" s="347"/>
      <c r="FLX148" s="347"/>
      <c r="FLY148" s="347"/>
      <c r="FLZ148" s="347"/>
      <c r="FMA148" s="347"/>
      <c r="FMB148" s="347"/>
      <c r="FMC148" s="347"/>
      <c r="FMD148" s="347"/>
      <c r="FME148" s="347"/>
      <c r="FMF148" s="347"/>
      <c r="FMG148" s="347"/>
      <c r="FMH148" s="347"/>
      <c r="FMI148" s="347"/>
      <c r="FMJ148" s="347"/>
      <c r="FMK148" s="347"/>
      <c r="FML148" s="347"/>
      <c r="FMM148" s="347"/>
      <c r="FMN148" s="347"/>
      <c r="FMO148" s="347"/>
      <c r="FMP148" s="347"/>
      <c r="FMQ148" s="347"/>
      <c r="FMR148" s="347"/>
      <c r="FMS148" s="347"/>
      <c r="FMT148" s="347"/>
      <c r="FMU148" s="347"/>
      <c r="FMV148" s="347"/>
      <c r="FMW148" s="347"/>
      <c r="FMX148" s="347"/>
      <c r="FMY148" s="347"/>
      <c r="FMZ148" s="347"/>
      <c r="FNA148" s="347"/>
      <c r="FNB148" s="347"/>
      <c r="FNC148" s="347"/>
      <c r="FND148" s="347"/>
      <c r="FNE148" s="347"/>
      <c r="FNF148" s="347"/>
      <c r="FNG148" s="347"/>
      <c r="FNH148" s="347"/>
      <c r="FNI148" s="347"/>
      <c r="FNJ148" s="347"/>
      <c r="FNK148" s="347"/>
      <c r="FNL148" s="347"/>
      <c r="FNM148" s="347"/>
      <c r="FNN148" s="347"/>
      <c r="FNO148" s="347"/>
      <c r="FNP148" s="347"/>
      <c r="FNQ148" s="347"/>
      <c r="FNR148" s="347"/>
      <c r="FNS148" s="347"/>
      <c r="FNT148" s="347"/>
      <c r="FNU148" s="347"/>
      <c r="FNV148" s="347"/>
      <c r="FNW148" s="347"/>
      <c r="FNX148" s="347"/>
      <c r="FNY148" s="347"/>
      <c r="FNZ148" s="347"/>
      <c r="FOA148" s="347"/>
      <c r="FOB148" s="347"/>
      <c r="FOC148" s="347"/>
      <c r="FOD148" s="347"/>
      <c r="FOE148" s="347"/>
      <c r="FOF148" s="347"/>
      <c r="FOG148" s="347"/>
      <c r="FOH148" s="347"/>
      <c r="FOI148" s="347"/>
      <c r="FOJ148" s="347"/>
      <c r="FOK148" s="347"/>
      <c r="FOL148" s="347"/>
      <c r="FOM148" s="347"/>
      <c r="FON148" s="347"/>
      <c r="FOO148" s="347"/>
      <c r="FOP148" s="347"/>
      <c r="FOQ148" s="347"/>
      <c r="FOR148" s="347"/>
      <c r="FOS148" s="347"/>
      <c r="FOT148" s="347"/>
      <c r="FOU148" s="347"/>
      <c r="FOV148" s="347"/>
      <c r="FOW148" s="347"/>
      <c r="FOX148" s="347"/>
      <c r="FOY148" s="347"/>
      <c r="FOZ148" s="347"/>
      <c r="FPA148" s="347"/>
      <c r="FPB148" s="347"/>
      <c r="FPC148" s="347"/>
      <c r="FPD148" s="347"/>
      <c r="FPE148" s="347"/>
      <c r="FPF148" s="347"/>
      <c r="FPG148" s="347"/>
      <c r="FPH148" s="347"/>
      <c r="FPI148" s="347"/>
      <c r="FPJ148" s="347"/>
      <c r="FPK148" s="347"/>
      <c r="FPL148" s="347"/>
      <c r="FPM148" s="347"/>
      <c r="FPN148" s="347"/>
      <c r="FPO148" s="347"/>
      <c r="FPP148" s="347"/>
      <c r="FPQ148" s="347"/>
      <c r="FPR148" s="347"/>
      <c r="FPS148" s="347"/>
      <c r="FPT148" s="347"/>
      <c r="FPU148" s="347"/>
      <c r="FPV148" s="347"/>
      <c r="FPW148" s="347"/>
      <c r="FPX148" s="347"/>
      <c r="FPY148" s="347"/>
      <c r="FPZ148" s="347"/>
      <c r="FQA148" s="347"/>
      <c r="FQB148" s="347"/>
      <c r="FQC148" s="347"/>
      <c r="FQD148" s="347"/>
      <c r="FQE148" s="347"/>
      <c r="FQF148" s="347"/>
      <c r="FQG148" s="347"/>
      <c r="FQH148" s="347"/>
      <c r="FQI148" s="347"/>
      <c r="FQJ148" s="347"/>
      <c r="FQK148" s="347"/>
      <c r="FQL148" s="347"/>
      <c r="FQM148" s="347"/>
      <c r="FQN148" s="347"/>
      <c r="FQO148" s="347"/>
      <c r="FQP148" s="347"/>
      <c r="FQQ148" s="347"/>
      <c r="FQR148" s="347"/>
      <c r="FQS148" s="347"/>
      <c r="FQT148" s="347"/>
      <c r="FQU148" s="347"/>
      <c r="FQV148" s="347"/>
      <c r="FQW148" s="347"/>
      <c r="FQX148" s="347"/>
      <c r="FQY148" s="347"/>
      <c r="FQZ148" s="347"/>
      <c r="FRA148" s="347"/>
      <c r="FRB148" s="347"/>
      <c r="FRC148" s="347"/>
      <c r="FRD148" s="347"/>
      <c r="FRE148" s="347"/>
      <c r="FRF148" s="347"/>
      <c r="FRG148" s="347"/>
      <c r="FRH148" s="347"/>
      <c r="FRI148" s="347"/>
      <c r="FRJ148" s="347"/>
      <c r="FRK148" s="347"/>
      <c r="FRL148" s="347"/>
      <c r="FRM148" s="347"/>
      <c r="FRN148" s="347"/>
      <c r="FRO148" s="347"/>
      <c r="FRP148" s="347"/>
      <c r="FRQ148" s="347"/>
      <c r="FRR148" s="347"/>
      <c r="FRS148" s="347"/>
      <c r="FRT148" s="347"/>
      <c r="FRU148" s="347"/>
      <c r="FRV148" s="347"/>
      <c r="FRW148" s="347"/>
      <c r="FRX148" s="347"/>
      <c r="FRY148" s="347"/>
      <c r="FRZ148" s="347"/>
      <c r="FSA148" s="347"/>
      <c r="FSB148" s="347"/>
      <c r="FSC148" s="347"/>
      <c r="FSD148" s="347"/>
      <c r="FSE148" s="347"/>
      <c r="FSF148" s="347"/>
      <c r="FSG148" s="347"/>
      <c r="FSH148" s="347"/>
      <c r="FSI148" s="347"/>
      <c r="FSJ148" s="347"/>
      <c r="FSK148" s="347"/>
      <c r="FSL148" s="347"/>
      <c r="FSM148" s="347"/>
      <c r="FSN148" s="347"/>
      <c r="FSO148" s="347"/>
      <c r="FSP148" s="347"/>
      <c r="FSQ148" s="347"/>
      <c r="FSR148" s="347"/>
      <c r="FSS148" s="347"/>
      <c r="FST148" s="347"/>
      <c r="FSU148" s="347"/>
      <c r="FSV148" s="347"/>
      <c r="FSW148" s="347"/>
      <c r="FSX148" s="347"/>
      <c r="FSY148" s="347"/>
      <c r="FSZ148" s="347"/>
      <c r="FTA148" s="347"/>
      <c r="FTB148" s="347"/>
      <c r="FTC148" s="347"/>
      <c r="FTD148" s="347"/>
      <c r="FTE148" s="347"/>
      <c r="FTF148" s="347"/>
      <c r="FTG148" s="347"/>
      <c r="FTH148" s="347"/>
      <c r="FTI148" s="347"/>
      <c r="FTJ148" s="347"/>
      <c r="FTK148" s="347"/>
      <c r="FTL148" s="347"/>
      <c r="FTM148" s="347"/>
      <c r="FTN148" s="347"/>
      <c r="FTO148" s="347"/>
      <c r="FTP148" s="347"/>
      <c r="FTQ148" s="347"/>
      <c r="FTR148" s="347"/>
      <c r="FTS148" s="347"/>
      <c r="FTT148" s="347"/>
      <c r="FTU148" s="347"/>
      <c r="FTV148" s="347"/>
      <c r="FTW148" s="347"/>
      <c r="FTX148" s="347"/>
      <c r="FTY148" s="347"/>
      <c r="FTZ148" s="347"/>
      <c r="FUA148" s="347"/>
      <c r="FUB148" s="347"/>
      <c r="FUC148" s="347"/>
      <c r="FUD148" s="347"/>
      <c r="FUE148" s="347"/>
      <c r="FUF148" s="347"/>
      <c r="FUG148" s="347"/>
      <c r="FUH148" s="347"/>
      <c r="FUI148" s="347"/>
      <c r="FUJ148" s="347"/>
      <c r="FUK148" s="347"/>
      <c r="FUL148" s="347"/>
      <c r="FUM148" s="347"/>
      <c r="FUN148" s="347"/>
      <c r="FUO148" s="347"/>
      <c r="FUP148" s="347"/>
      <c r="FUQ148" s="347"/>
      <c r="FUR148" s="347"/>
      <c r="FUS148" s="347"/>
      <c r="FUT148" s="347"/>
      <c r="FUU148" s="347"/>
      <c r="FUV148" s="347"/>
      <c r="FUW148" s="347"/>
      <c r="FUX148" s="347"/>
      <c r="FUY148" s="347"/>
      <c r="FUZ148" s="347"/>
      <c r="FVA148" s="347"/>
      <c r="FVB148" s="347"/>
      <c r="FVC148" s="347"/>
      <c r="FVD148" s="347"/>
      <c r="FVE148" s="347"/>
      <c r="FVF148" s="347"/>
      <c r="FVG148" s="347"/>
      <c r="FVH148" s="347"/>
      <c r="FVI148" s="347"/>
      <c r="FVJ148" s="347"/>
      <c r="FVK148" s="347"/>
      <c r="FVL148" s="347"/>
      <c r="FVM148" s="347"/>
      <c r="FVN148" s="347"/>
      <c r="FVO148" s="347"/>
      <c r="FVP148" s="347"/>
      <c r="FVQ148" s="347"/>
      <c r="FVR148" s="347"/>
      <c r="FVS148" s="347"/>
      <c r="FVT148" s="347"/>
      <c r="FVU148" s="347"/>
      <c r="FVV148" s="347"/>
      <c r="FVW148" s="347"/>
      <c r="FVX148" s="347"/>
      <c r="FVY148" s="347"/>
      <c r="FVZ148" s="347"/>
      <c r="FWA148" s="347"/>
      <c r="FWB148" s="347"/>
      <c r="FWC148" s="347"/>
      <c r="FWD148" s="347"/>
      <c r="FWE148" s="347"/>
      <c r="FWF148" s="347"/>
      <c r="FWG148" s="347"/>
      <c r="FWH148" s="347"/>
      <c r="FWI148" s="347"/>
      <c r="FWJ148" s="347"/>
      <c r="FWK148" s="347"/>
      <c r="FWL148" s="347"/>
      <c r="FWM148" s="347"/>
      <c r="FWN148" s="347"/>
      <c r="FWO148" s="347"/>
      <c r="FWP148" s="347"/>
      <c r="FWQ148" s="347"/>
      <c r="FWR148" s="347"/>
      <c r="FWS148" s="347"/>
      <c r="FWT148" s="347"/>
      <c r="FWU148" s="347"/>
      <c r="FWV148" s="347"/>
      <c r="FWW148" s="347"/>
      <c r="FWX148" s="347"/>
      <c r="FWY148" s="347"/>
      <c r="FWZ148" s="347"/>
      <c r="FXA148" s="347"/>
      <c r="FXB148" s="347"/>
      <c r="FXC148" s="347"/>
      <c r="FXD148" s="347"/>
      <c r="FXE148" s="347"/>
      <c r="FXF148" s="347"/>
      <c r="FXG148" s="347"/>
      <c r="FXH148" s="347"/>
      <c r="FXI148" s="347"/>
      <c r="FXJ148" s="347"/>
      <c r="FXK148" s="347"/>
      <c r="FXL148" s="347"/>
      <c r="FXM148" s="347"/>
      <c r="FXN148" s="347"/>
      <c r="FXO148" s="347"/>
      <c r="FXP148" s="347"/>
      <c r="FXQ148" s="347"/>
      <c r="FXR148" s="347"/>
      <c r="FXS148" s="347"/>
      <c r="FXT148" s="347"/>
      <c r="FXU148" s="347"/>
      <c r="FXV148" s="347"/>
      <c r="FXW148" s="347"/>
      <c r="FXX148" s="347"/>
      <c r="FXY148" s="347"/>
      <c r="FXZ148" s="347"/>
      <c r="FYA148" s="347"/>
      <c r="FYB148" s="347"/>
      <c r="FYC148" s="347"/>
      <c r="FYD148" s="347"/>
      <c r="FYE148" s="347"/>
      <c r="FYF148" s="347"/>
      <c r="FYG148" s="347"/>
      <c r="FYH148" s="347"/>
      <c r="FYI148" s="347"/>
      <c r="FYJ148" s="347"/>
      <c r="FYK148" s="347"/>
      <c r="FYL148" s="347"/>
      <c r="FYM148" s="347"/>
      <c r="FYN148" s="347"/>
      <c r="FYO148" s="347"/>
      <c r="FYP148" s="347"/>
      <c r="FYQ148" s="347"/>
      <c r="FYR148" s="347"/>
      <c r="FYS148" s="347"/>
      <c r="FYT148" s="347"/>
      <c r="FYU148" s="347"/>
      <c r="FYV148" s="347"/>
      <c r="FYW148" s="347"/>
      <c r="FYX148" s="347"/>
      <c r="FYY148" s="347"/>
      <c r="FYZ148" s="347"/>
      <c r="FZA148" s="347"/>
      <c r="FZB148" s="347"/>
      <c r="FZC148" s="347"/>
      <c r="FZD148" s="347"/>
      <c r="FZE148" s="347"/>
      <c r="FZF148" s="347"/>
      <c r="FZG148" s="347"/>
      <c r="FZH148" s="347"/>
      <c r="FZI148" s="347"/>
      <c r="FZJ148" s="347"/>
      <c r="FZK148" s="347"/>
      <c r="FZL148" s="347"/>
      <c r="FZM148" s="347"/>
      <c r="FZN148" s="347"/>
      <c r="FZO148" s="347"/>
      <c r="FZP148" s="347"/>
      <c r="FZQ148" s="347"/>
      <c r="FZR148" s="347"/>
      <c r="FZS148" s="347"/>
      <c r="FZT148" s="347"/>
      <c r="FZU148" s="347"/>
      <c r="FZV148" s="347"/>
      <c r="FZW148" s="347"/>
      <c r="FZX148" s="347"/>
      <c r="FZY148" s="347"/>
      <c r="FZZ148" s="347"/>
      <c r="GAA148" s="347"/>
      <c r="GAB148" s="347"/>
      <c r="GAC148" s="347"/>
      <c r="GAD148" s="347"/>
      <c r="GAE148" s="347"/>
      <c r="GAF148" s="347"/>
      <c r="GAG148" s="347"/>
      <c r="GAH148" s="347"/>
      <c r="GAI148" s="347"/>
      <c r="GAJ148" s="347"/>
      <c r="GAK148" s="347"/>
      <c r="GAL148" s="347"/>
      <c r="GAM148" s="347"/>
      <c r="GAN148" s="347"/>
      <c r="GAO148" s="347"/>
      <c r="GAP148" s="347"/>
      <c r="GAQ148" s="347"/>
      <c r="GAR148" s="347"/>
      <c r="GAS148" s="347"/>
      <c r="GAT148" s="347"/>
      <c r="GAU148" s="347"/>
      <c r="GAV148" s="347"/>
      <c r="GAW148" s="347"/>
      <c r="GAX148" s="347"/>
      <c r="GAY148" s="347"/>
      <c r="GAZ148" s="347"/>
      <c r="GBA148" s="347"/>
      <c r="GBB148" s="347"/>
      <c r="GBC148" s="347"/>
      <c r="GBD148" s="347"/>
      <c r="GBE148" s="347"/>
      <c r="GBF148" s="347"/>
      <c r="GBG148" s="347"/>
      <c r="GBH148" s="347"/>
      <c r="GBI148" s="347"/>
      <c r="GBJ148" s="347"/>
      <c r="GBK148" s="347"/>
      <c r="GBL148" s="347"/>
      <c r="GBM148" s="347"/>
      <c r="GBN148" s="347"/>
      <c r="GBO148" s="347"/>
      <c r="GBP148" s="347"/>
      <c r="GBQ148" s="347"/>
      <c r="GBR148" s="347"/>
      <c r="GBS148" s="347"/>
      <c r="GBT148" s="347"/>
      <c r="GBU148" s="347"/>
      <c r="GBV148" s="347"/>
      <c r="GBW148" s="347"/>
      <c r="GBX148" s="347"/>
      <c r="GBY148" s="347"/>
      <c r="GBZ148" s="347"/>
      <c r="GCA148" s="347"/>
      <c r="GCB148" s="347"/>
      <c r="GCC148" s="347"/>
      <c r="GCD148" s="347"/>
      <c r="GCE148" s="347"/>
      <c r="GCF148" s="347"/>
      <c r="GCG148" s="347"/>
      <c r="GCH148" s="347"/>
      <c r="GCI148" s="347"/>
      <c r="GCJ148" s="347"/>
      <c r="GCK148" s="347"/>
      <c r="GCL148" s="347"/>
      <c r="GCM148" s="347"/>
      <c r="GCN148" s="347"/>
      <c r="GCO148" s="347"/>
      <c r="GCP148" s="347"/>
      <c r="GCQ148" s="347"/>
      <c r="GCR148" s="347"/>
      <c r="GCS148" s="347"/>
      <c r="GCT148" s="347"/>
      <c r="GCU148" s="347"/>
      <c r="GCV148" s="347"/>
      <c r="GCW148" s="347"/>
      <c r="GCX148" s="347"/>
      <c r="GCY148" s="347"/>
      <c r="GCZ148" s="347"/>
      <c r="GDA148" s="347"/>
      <c r="GDB148" s="347"/>
      <c r="GDC148" s="347"/>
      <c r="GDD148" s="347"/>
      <c r="GDE148" s="347"/>
      <c r="GDF148" s="347"/>
      <c r="GDG148" s="347"/>
      <c r="GDH148" s="347"/>
      <c r="GDI148" s="347"/>
      <c r="GDJ148" s="347"/>
      <c r="GDK148" s="347"/>
      <c r="GDL148" s="347"/>
      <c r="GDM148" s="347"/>
      <c r="GDN148" s="347"/>
      <c r="GDO148" s="347"/>
      <c r="GDP148" s="347"/>
      <c r="GDQ148" s="347"/>
      <c r="GDR148" s="347"/>
      <c r="GDS148" s="347"/>
      <c r="GDT148" s="347"/>
      <c r="GDU148" s="347"/>
      <c r="GDV148" s="347"/>
      <c r="GDW148" s="347"/>
      <c r="GDX148" s="347"/>
      <c r="GDY148" s="347"/>
      <c r="GDZ148" s="347"/>
      <c r="GEA148" s="347"/>
      <c r="GEB148" s="347"/>
      <c r="GEC148" s="347"/>
      <c r="GED148" s="347"/>
      <c r="GEE148" s="347"/>
      <c r="GEF148" s="347"/>
      <c r="GEG148" s="347"/>
      <c r="GEH148" s="347"/>
      <c r="GEI148" s="347"/>
      <c r="GEJ148" s="347"/>
      <c r="GEK148" s="347"/>
      <c r="GEL148" s="347"/>
      <c r="GEM148" s="347"/>
      <c r="GEN148" s="347"/>
      <c r="GEO148" s="347"/>
      <c r="GEP148" s="347"/>
      <c r="GEQ148" s="347"/>
      <c r="GER148" s="347"/>
      <c r="GES148" s="347"/>
      <c r="GET148" s="347"/>
      <c r="GEU148" s="347"/>
      <c r="GEV148" s="347"/>
      <c r="GEW148" s="347"/>
      <c r="GEX148" s="347"/>
      <c r="GEY148" s="347"/>
      <c r="GEZ148" s="347"/>
      <c r="GFA148" s="347"/>
      <c r="GFB148" s="347"/>
      <c r="GFC148" s="347"/>
      <c r="GFD148" s="347"/>
      <c r="GFE148" s="347"/>
      <c r="GFF148" s="347"/>
      <c r="GFG148" s="347"/>
      <c r="GFH148" s="347"/>
      <c r="GFI148" s="347"/>
      <c r="GFJ148" s="347"/>
      <c r="GFK148" s="347"/>
      <c r="GFL148" s="347"/>
      <c r="GFM148" s="347"/>
      <c r="GFN148" s="347"/>
      <c r="GFO148" s="347"/>
      <c r="GFP148" s="347"/>
      <c r="GFQ148" s="347"/>
      <c r="GFR148" s="347"/>
      <c r="GFS148" s="347"/>
      <c r="GFT148" s="347"/>
      <c r="GFU148" s="347"/>
      <c r="GFV148" s="347"/>
      <c r="GFW148" s="347"/>
      <c r="GFX148" s="347"/>
      <c r="GFY148" s="347"/>
      <c r="GFZ148" s="347"/>
      <c r="GGA148" s="347"/>
      <c r="GGB148" s="347"/>
      <c r="GGC148" s="347"/>
      <c r="GGD148" s="347"/>
      <c r="GGE148" s="347"/>
      <c r="GGF148" s="347"/>
      <c r="GGG148" s="347"/>
      <c r="GGH148" s="347"/>
      <c r="GGI148" s="347"/>
      <c r="GGJ148" s="347"/>
      <c r="GGK148" s="347"/>
      <c r="GGL148" s="347"/>
      <c r="GGM148" s="347"/>
      <c r="GGN148" s="347"/>
      <c r="GGO148" s="347"/>
      <c r="GGP148" s="347"/>
      <c r="GGQ148" s="347"/>
      <c r="GGR148" s="347"/>
      <c r="GGS148" s="347"/>
      <c r="GGT148" s="347"/>
      <c r="GGU148" s="347"/>
      <c r="GGV148" s="347"/>
      <c r="GGW148" s="347"/>
      <c r="GGX148" s="347"/>
      <c r="GGY148" s="347"/>
      <c r="GGZ148" s="347"/>
      <c r="GHA148" s="347"/>
      <c r="GHB148" s="347"/>
      <c r="GHC148" s="347"/>
      <c r="GHD148" s="347"/>
      <c r="GHE148" s="347"/>
      <c r="GHF148" s="347"/>
      <c r="GHG148" s="347"/>
      <c r="GHH148" s="347"/>
      <c r="GHI148" s="347"/>
      <c r="GHJ148" s="347"/>
      <c r="GHK148" s="347"/>
      <c r="GHL148" s="347"/>
      <c r="GHM148" s="347"/>
      <c r="GHN148" s="347"/>
      <c r="GHO148" s="347"/>
      <c r="GHP148" s="347"/>
      <c r="GHQ148" s="347"/>
      <c r="GHR148" s="347"/>
      <c r="GHS148" s="347"/>
      <c r="GHT148" s="347"/>
      <c r="GHU148" s="347"/>
      <c r="GHV148" s="347"/>
      <c r="GHW148" s="347"/>
      <c r="GHX148" s="347"/>
      <c r="GHY148" s="347"/>
      <c r="GHZ148" s="347"/>
      <c r="GIA148" s="347"/>
      <c r="GIB148" s="347"/>
      <c r="GIC148" s="347"/>
      <c r="GID148" s="347"/>
      <c r="GIE148" s="347"/>
      <c r="GIF148" s="347"/>
      <c r="GIG148" s="347"/>
      <c r="GIH148" s="347"/>
      <c r="GII148" s="347"/>
      <c r="GIJ148" s="347"/>
      <c r="GIK148" s="347"/>
      <c r="GIL148" s="347"/>
      <c r="GIM148" s="347"/>
      <c r="GIN148" s="347"/>
      <c r="GIO148" s="347"/>
      <c r="GIP148" s="347"/>
      <c r="GIQ148" s="347"/>
      <c r="GIR148" s="347"/>
      <c r="GIS148" s="347"/>
      <c r="GIT148" s="347"/>
      <c r="GIU148" s="347"/>
      <c r="GIV148" s="347"/>
      <c r="GIW148" s="347"/>
      <c r="GIX148" s="347"/>
    </row>
    <row r="149" spans="1:4990" ht="30" x14ac:dyDescent="0.25">
      <c r="A149" s="443" t="s">
        <v>995</v>
      </c>
      <c r="B149" s="376" t="s">
        <v>276</v>
      </c>
      <c r="C149" s="376" t="s">
        <v>277</v>
      </c>
      <c r="D149" s="376" t="s">
        <v>278</v>
      </c>
      <c r="E149" s="461" t="s">
        <v>32</v>
      </c>
      <c r="F149" s="393">
        <v>4105</v>
      </c>
      <c r="G149" s="393">
        <v>4105</v>
      </c>
      <c r="H149" s="393">
        <v>2080</v>
      </c>
      <c r="I149" s="266" t="s">
        <v>279</v>
      </c>
      <c r="J149" s="412">
        <v>96119</v>
      </c>
      <c r="K149" s="412">
        <v>96119</v>
      </c>
      <c r="L149" s="412">
        <v>66522.5</v>
      </c>
      <c r="M149" s="347"/>
      <c r="N149" s="353"/>
      <c r="O149" s="353"/>
      <c r="P149" s="353"/>
      <c r="Q149" s="347"/>
      <c r="R149" s="347"/>
      <c r="S149" s="347"/>
      <c r="T149" s="347"/>
      <c r="U149" s="347"/>
      <c r="V149" s="347"/>
      <c r="W149" s="347"/>
      <c r="X149" s="347"/>
      <c r="Y149" s="347"/>
      <c r="Z149" s="347"/>
      <c r="AA149" s="347"/>
      <c r="AB149" s="347"/>
      <c r="AC149" s="347"/>
      <c r="AD149" s="347"/>
      <c r="AE149" s="347"/>
      <c r="AF149" s="347"/>
      <c r="AG149" s="347"/>
      <c r="AH149" s="347"/>
      <c r="AI149" s="347"/>
      <c r="AJ149" s="347"/>
      <c r="AK149" s="347"/>
      <c r="AL149" s="347"/>
      <c r="AM149" s="347"/>
      <c r="AN149" s="347"/>
      <c r="AO149" s="347"/>
      <c r="AP149" s="347"/>
      <c r="AQ149" s="347"/>
      <c r="AR149" s="347"/>
      <c r="AS149" s="347"/>
      <c r="AT149" s="347"/>
      <c r="AU149" s="347"/>
      <c r="AV149" s="347"/>
      <c r="AW149" s="347"/>
      <c r="AX149" s="347"/>
      <c r="AY149" s="347"/>
      <c r="AZ149" s="347"/>
      <c r="BA149" s="347"/>
      <c r="BB149" s="347"/>
      <c r="BC149" s="347"/>
      <c r="BD149" s="347"/>
      <c r="BE149" s="347"/>
      <c r="BF149" s="347"/>
      <c r="BG149" s="347"/>
      <c r="BH149" s="347"/>
      <c r="BI149" s="347"/>
      <c r="BJ149" s="347"/>
      <c r="BK149" s="347"/>
      <c r="BL149" s="347"/>
      <c r="BM149" s="347"/>
      <c r="BN149" s="347"/>
      <c r="BO149" s="347"/>
      <c r="BP149" s="347"/>
      <c r="BQ149" s="347"/>
      <c r="BR149" s="347"/>
      <c r="BS149" s="347"/>
      <c r="BT149" s="347"/>
      <c r="BU149" s="347"/>
      <c r="BV149" s="347"/>
      <c r="BW149" s="347"/>
      <c r="BX149" s="347"/>
      <c r="BY149" s="347"/>
      <c r="BZ149" s="347"/>
      <c r="CA149" s="347"/>
      <c r="CB149" s="347"/>
      <c r="CC149" s="347"/>
      <c r="CD149" s="347"/>
      <c r="CE149" s="347"/>
      <c r="CF149" s="347"/>
      <c r="CG149" s="347"/>
      <c r="CH149" s="347"/>
      <c r="CI149" s="347"/>
      <c r="CJ149" s="347"/>
      <c r="CK149" s="347"/>
      <c r="CL149" s="347"/>
      <c r="CM149" s="347"/>
      <c r="CN149" s="347"/>
      <c r="CO149" s="347"/>
      <c r="CP149" s="347"/>
      <c r="CQ149" s="347"/>
      <c r="CR149" s="347"/>
      <c r="CS149" s="347"/>
      <c r="CT149" s="347"/>
      <c r="CU149" s="347"/>
      <c r="CV149" s="347"/>
      <c r="CW149" s="347"/>
      <c r="CX149" s="347"/>
      <c r="CY149" s="347"/>
      <c r="CZ149" s="347"/>
      <c r="DA149" s="347"/>
      <c r="DB149" s="347"/>
      <c r="DC149" s="347"/>
      <c r="DD149" s="347"/>
      <c r="DE149" s="347"/>
      <c r="DF149" s="347"/>
      <c r="DG149" s="347"/>
      <c r="DH149" s="347"/>
      <c r="DI149" s="347"/>
      <c r="DJ149" s="347"/>
      <c r="DK149" s="347"/>
      <c r="DL149" s="347"/>
      <c r="DM149" s="347"/>
      <c r="DN149" s="347"/>
      <c r="DO149" s="347"/>
      <c r="DP149" s="347"/>
      <c r="DQ149" s="347"/>
      <c r="DR149" s="347"/>
      <c r="DS149" s="347"/>
      <c r="DT149" s="347"/>
      <c r="DU149" s="347"/>
      <c r="DV149" s="347"/>
      <c r="DW149" s="347"/>
      <c r="DX149" s="347"/>
      <c r="DY149" s="347"/>
      <c r="DZ149" s="347"/>
      <c r="EA149" s="347"/>
      <c r="EB149" s="347"/>
      <c r="EC149" s="347"/>
      <c r="ED149" s="347"/>
      <c r="EE149" s="347"/>
      <c r="EF149" s="347"/>
      <c r="EG149" s="347"/>
      <c r="EH149" s="347"/>
      <c r="EI149" s="347"/>
      <c r="EJ149" s="347"/>
      <c r="EK149" s="347"/>
      <c r="EL149" s="347"/>
      <c r="EM149" s="347"/>
      <c r="EN149" s="347"/>
      <c r="EO149" s="347"/>
      <c r="EP149" s="347"/>
      <c r="EQ149" s="347"/>
      <c r="ER149" s="347"/>
      <c r="ES149" s="347"/>
      <c r="ET149" s="347"/>
      <c r="EU149" s="347"/>
      <c r="EV149" s="347"/>
      <c r="EW149" s="347"/>
      <c r="EX149" s="347"/>
      <c r="EY149" s="347"/>
      <c r="EZ149" s="347"/>
      <c r="FA149" s="347"/>
      <c r="FB149" s="347"/>
      <c r="FC149" s="347"/>
      <c r="FD149" s="347"/>
      <c r="FE149" s="347"/>
      <c r="FF149" s="347"/>
      <c r="FG149" s="347"/>
      <c r="FH149" s="347"/>
      <c r="FI149" s="347"/>
      <c r="FJ149" s="347"/>
      <c r="FK149" s="347"/>
      <c r="FL149" s="347"/>
      <c r="FM149" s="347"/>
      <c r="FN149" s="347"/>
      <c r="FO149" s="347"/>
      <c r="FP149" s="347"/>
      <c r="FQ149" s="347"/>
      <c r="FR149" s="347"/>
      <c r="FS149" s="347"/>
      <c r="FT149" s="347"/>
      <c r="FU149" s="347"/>
      <c r="FV149" s="347"/>
      <c r="FW149" s="347"/>
      <c r="FX149" s="347"/>
      <c r="FY149" s="347"/>
      <c r="FZ149" s="347"/>
      <c r="GA149" s="347"/>
      <c r="GB149" s="347"/>
      <c r="GC149" s="347"/>
      <c r="GD149" s="347"/>
      <c r="GE149" s="347"/>
      <c r="GF149" s="347"/>
      <c r="GG149" s="347"/>
      <c r="GH149" s="347"/>
      <c r="GI149" s="347"/>
      <c r="GJ149" s="347"/>
      <c r="GK149" s="347"/>
      <c r="GL149" s="347"/>
      <c r="GM149" s="347"/>
      <c r="GN149" s="347"/>
      <c r="GO149" s="347"/>
      <c r="GP149" s="347"/>
      <c r="GQ149" s="347"/>
      <c r="GR149" s="347"/>
      <c r="GS149" s="347"/>
      <c r="GT149" s="347"/>
      <c r="GU149" s="347"/>
      <c r="GV149" s="347"/>
      <c r="GW149" s="347"/>
      <c r="GX149" s="347"/>
      <c r="GY149" s="347"/>
      <c r="GZ149" s="347"/>
      <c r="HA149" s="347"/>
      <c r="HB149" s="347"/>
      <c r="HC149" s="347"/>
      <c r="HD149" s="347"/>
      <c r="HE149" s="347"/>
      <c r="HF149" s="347"/>
      <c r="HG149" s="347"/>
      <c r="HH149" s="347"/>
      <c r="HI149" s="347"/>
      <c r="HJ149" s="347"/>
      <c r="HK149" s="347"/>
      <c r="HL149" s="347"/>
      <c r="HM149" s="347"/>
      <c r="HN149" s="347"/>
      <c r="HO149" s="347"/>
      <c r="HP149" s="347"/>
      <c r="HQ149" s="347"/>
      <c r="HR149" s="347"/>
      <c r="HS149" s="347"/>
      <c r="HT149" s="347"/>
      <c r="HU149" s="347"/>
      <c r="HV149" s="347"/>
      <c r="HW149" s="347"/>
      <c r="HX149" s="347"/>
      <c r="HY149" s="347"/>
      <c r="HZ149" s="347"/>
      <c r="IA149" s="347"/>
      <c r="IB149" s="347"/>
      <c r="IC149" s="347"/>
      <c r="ID149" s="347"/>
      <c r="IE149" s="347"/>
      <c r="IF149" s="347"/>
      <c r="IG149" s="347"/>
      <c r="IH149" s="347"/>
      <c r="II149" s="347"/>
      <c r="IJ149" s="347"/>
      <c r="IK149" s="347"/>
      <c r="IL149" s="347"/>
      <c r="IM149" s="347"/>
      <c r="IN149" s="347"/>
      <c r="IO149" s="347"/>
      <c r="IP149" s="347"/>
      <c r="IQ149" s="347"/>
      <c r="IR149" s="347"/>
      <c r="IS149" s="347"/>
      <c r="IT149" s="347"/>
      <c r="IU149" s="347"/>
      <c r="IV149" s="347"/>
      <c r="IW149" s="347"/>
      <c r="IX149" s="347"/>
      <c r="IY149" s="347"/>
      <c r="IZ149" s="347"/>
      <c r="JA149" s="347"/>
      <c r="JB149" s="347"/>
      <c r="JC149" s="347"/>
      <c r="JD149" s="347"/>
      <c r="JE149" s="347"/>
      <c r="JF149" s="347"/>
      <c r="JG149" s="347"/>
      <c r="JH149" s="347"/>
      <c r="JI149" s="347"/>
      <c r="JJ149" s="347"/>
      <c r="JK149" s="347"/>
      <c r="JL149" s="347"/>
      <c r="JM149" s="347"/>
      <c r="JN149" s="347"/>
      <c r="JO149" s="347"/>
      <c r="JP149" s="347"/>
      <c r="JQ149" s="347"/>
      <c r="JR149" s="347"/>
      <c r="JS149" s="347"/>
      <c r="JT149" s="347"/>
      <c r="JU149" s="347"/>
      <c r="JV149" s="347"/>
      <c r="JW149" s="347"/>
      <c r="JX149" s="347"/>
      <c r="JY149" s="347"/>
      <c r="JZ149" s="347"/>
      <c r="KA149" s="347"/>
      <c r="KB149" s="347"/>
      <c r="KC149" s="347"/>
      <c r="KD149" s="347"/>
      <c r="KE149" s="347"/>
      <c r="KF149" s="347"/>
      <c r="KG149" s="347"/>
      <c r="KH149" s="347"/>
      <c r="KI149" s="347"/>
      <c r="KJ149" s="347"/>
      <c r="KK149" s="347"/>
      <c r="KL149" s="347"/>
      <c r="KM149" s="347"/>
      <c r="KN149" s="347"/>
      <c r="KO149" s="347"/>
      <c r="KP149" s="347"/>
      <c r="KQ149" s="347"/>
      <c r="KR149" s="347"/>
      <c r="KS149" s="347"/>
      <c r="KT149" s="347"/>
      <c r="KU149" s="347"/>
      <c r="KV149" s="347"/>
      <c r="KW149" s="347"/>
      <c r="KX149" s="347"/>
      <c r="KY149" s="347"/>
      <c r="KZ149" s="347"/>
      <c r="LA149" s="347"/>
      <c r="LB149" s="347"/>
      <c r="LC149" s="347"/>
      <c r="LD149" s="347"/>
      <c r="LE149" s="347"/>
      <c r="LF149" s="347"/>
      <c r="LG149" s="347"/>
      <c r="LH149" s="347"/>
      <c r="LI149" s="347"/>
      <c r="LJ149" s="347"/>
      <c r="LK149" s="347"/>
      <c r="LL149" s="347"/>
      <c r="LM149" s="347"/>
      <c r="LN149" s="347"/>
      <c r="LO149" s="347"/>
      <c r="LP149" s="347"/>
      <c r="LQ149" s="347"/>
      <c r="LR149" s="347"/>
      <c r="LS149" s="347"/>
      <c r="LT149" s="347"/>
      <c r="LU149" s="347"/>
      <c r="LV149" s="347"/>
      <c r="LW149" s="347"/>
      <c r="LX149" s="347"/>
      <c r="LY149" s="347"/>
      <c r="LZ149" s="347"/>
      <c r="MA149" s="347"/>
      <c r="MB149" s="347"/>
      <c r="MC149" s="347"/>
      <c r="MD149" s="347"/>
      <c r="ME149" s="347"/>
      <c r="MF149" s="347"/>
      <c r="MG149" s="347"/>
      <c r="MH149" s="347"/>
      <c r="MI149" s="347"/>
      <c r="MJ149" s="347"/>
      <c r="MK149" s="347"/>
      <c r="ML149" s="347"/>
      <c r="MM149" s="347"/>
      <c r="MN149" s="347"/>
      <c r="MO149" s="347"/>
      <c r="MP149" s="347"/>
      <c r="MQ149" s="347"/>
      <c r="MR149" s="347"/>
      <c r="MS149" s="347"/>
      <c r="MT149" s="347"/>
      <c r="MU149" s="347"/>
      <c r="MV149" s="347"/>
      <c r="MW149" s="347"/>
      <c r="MX149" s="347"/>
      <c r="MY149" s="347"/>
      <c r="MZ149" s="347"/>
      <c r="NA149" s="347"/>
      <c r="NB149" s="347"/>
      <c r="NC149" s="347"/>
      <c r="ND149" s="347"/>
      <c r="NE149" s="347"/>
      <c r="NF149" s="347"/>
      <c r="NG149" s="347"/>
      <c r="NH149" s="347"/>
      <c r="NI149" s="347"/>
      <c r="NJ149" s="347"/>
      <c r="NK149" s="347"/>
      <c r="NL149" s="347"/>
      <c r="NM149" s="347"/>
      <c r="NN149" s="347"/>
      <c r="NO149" s="347"/>
      <c r="NP149" s="347"/>
      <c r="NQ149" s="347"/>
      <c r="NR149" s="347"/>
      <c r="NS149" s="347"/>
      <c r="NT149" s="347"/>
      <c r="NU149" s="347"/>
      <c r="NV149" s="347"/>
      <c r="NW149" s="347"/>
      <c r="NX149" s="347"/>
      <c r="NY149" s="347"/>
      <c r="NZ149" s="347"/>
      <c r="OA149" s="347"/>
      <c r="OB149" s="347"/>
      <c r="OC149" s="347"/>
      <c r="OD149" s="347"/>
      <c r="OE149" s="347"/>
      <c r="OF149" s="347"/>
      <c r="OG149" s="347"/>
      <c r="OH149" s="347"/>
      <c r="OI149" s="347"/>
      <c r="OJ149" s="347"/>
      <c r="OK149" s="347"/>
      <c r="OL149" s="347"/>
      <c r="OM149" s="347"/>
      <c r="ON149" s="347"/>
      <c r="OO149" s="347"/>
      <c r="OP149" s="347"/>
      <c r="OQ149" s="347"/>
      <c r="OR149" s="347"/>
      <c r="OS149" s="347"/>
      <c r="OT149" s="347"/>
      <c r="OU149" s="347"/>
      <c r="OV149" s="347"/>
      <c r="OW149" s="347"/>
      <c r="OX149" s="347"/>
      <c r="OY149" s="347"/>
      <c r="OZ149" s="347"/>
      <c r="PA149" s="347"/>
      <c r="PB149" s="347"/>
      <c r="PC149" s="347"/>
      <c r="PD149" s="347"/>
      <c r="PE149" s="347"/>
      <c r="PF149" s="347"/>
      <c r="PG149" s="347"/>
      <c r="PH149" s="347"/>
      <c r="PI149" s="347"/>
      <c r="PJ149" s="347"/>
      <c r="PK149" s="347"/>
      <c r="PL149" s="347"/>
      <c r="PM149" s="347"/>
      <c r="PN149" s="347"/>
      <c r="PO149" s="347"/>
      <c r="PP149" s="347"/>
      <c r="PQ149" s="347"/>
      <c r="PR149" s="347"/>
      <c r="PS149" s="347"/>
      <c r="PT149" s="347"/>
      <c r="PU149" s="347"/>
      <c r="PV149" s="347"/>
      <c r="PW149" s="347"/>
      <c r="PX149" s="347"/>
      <c r="PY149" s="347"/>
      <c r="PZ149" s="347"/>
      <c r="QA149" s="347"/>
      <c r="QB149" s="347"/>
      <c r="QC149" s="347"/>
      <c r="QD149" s="347"/>
      <c r="QE149" s="347"/>
      <c r="QF149" s="347"/>
      <c r="QG149" s="347"/>
      <c r="QH149" s="347"/>
      <c r="QI149" s="347"/>
      <c r="QJ149" s="347"/>
      <c r="QK149" s="347"/>
      <c r="QL149" s="347"/>
      <c r="QM149" s="347"/>
      <c r="QN149" s="347"/>
      <c r="QO149" s="347"/>
      <c r="QP149" s="347"/>
      <c r="QQ149" s="347"/>
      <c r="QR149" s="347"/>
      <c r="QS149" s="347"/>
      <c r="QT149" s="347"/>
      <c r="QU149" s="347"/>
      <c r="QV149" s="347"/>
      <c r="QW149" s="347"/>
      <c r="QX149" s="347"/>
      <c r="QY149" s="347"/>
      <c r="QZ149" s="347"/>
      <c r="RA149" s="347"/>
      <c r="RB149" s="347"/>
      <c r="RC149" s="347"/>
      <c r="RD149" s="347"/>
      <c r="RE149" s="347"/>
      <c r="RF149" s="347"/>
      <c r="RG149" s="347"/>
      <c r="RH149" s="347"/>
      <c r="RI149" s="347"/>
      <c r="RJ149" s="347"/>
      <c r="RK149" s="347"/>
      <c r="RL149" s="347"/>
      <c r="RM149" s="347"/>
      <c r="RN149" s="347"/>
      <c r="RO149" s="347"/>
      <c r="RP149" s="347"/>
      <c r="RQ149" s="347"/>
      <c r="RR149" s="347"/>
      <c r="RS149" s="347"/>
      <c r="RT149" s="347"/>
      <c r="RU149" s="347"/>
      <c r="RV149" s="347"/>
      <c r="RW149" s="347"/>
      <c r="RX149" s="347"/>
      <c r="RY149" s="347"/>
      <c r="RZ149" s="347"/>
      <c r="SA149" s="347"/>
      <c r="SB149" s="347"/>
      <c r="SC149" s="347"/>
      <c r="SD149" s="347"/>
      <c r="SE149" s="347"/>
      <c r="SF149" s="347"/>
      <c r="SG149" s="347"/>
      <c r="SH149" s="347"/>
      <c r="SI149" s="347"/>
      <c r="SJ149" s="347"/>
      <c r="SK149" s="347"/>
      <c r="SL149" s="347"/>
      <c r="SM149" s="347"/>
      <c r="SN149" s="347"/>
      <c r="SO149" s="347"/>
      <c r="SP149" s="347"/>
      <c r="SQ149" s="347"/>
      <c r="SR149" s="347"/>
      <c r="SS149" s="347"/>
      <c r="ST149" s="347"/>
      <c r="SU149" s="347"/>
      <c r="SV149" s="347"/>
      <c r="SW149" s="347"/>
      <c r="SX149" s="347"/>
      <c r="SY149" s="347"/>
      <c r="SZ149" s="347"/>
      <c r="TA149" s="347"/>
      <c r="TB149" s="347"/>
      <c r="TC149" s="347"/>
      <c r="TD149" s="347"/>
      <c r="TE149" s="347"/>
      <c r="TF149" s="347"/>
      <c r="TG149" s="347"/>
      <c r="TH149" s="347"/>
      <c r="TI149" s="347"/>
      <c r="TJ149" s="347"/>
      <c r="TK149" s="347"/>
      <c r="TL149" s="347"/>
      <c r="TM149" s="347"/>
      <c r="TN149" s="347"/>
      <c r="TO149" s="347"/>
      <c r="TP149" s="347"/>
      <c r="TQ149" s="347"/>
      <c r="TR149" s="347"/>
      <c r="TS149" s="347"/>
      <c r="TT149" s="347"/>
      <c r="TU149" s="347"/>
      <c r="TV149" s="347"/>
      <c r="TW149" s="347"/>
      <c r="TX149" s="347"/>
      <c r="TY149" s="347"/>
      <c r="TZ149" s="347"/>
      <c r="UA149" s="347"/>
      <c r="UB149" s="347"/>
      <c r="UC149" s="347"/>
      <c r="UD149" s="347"/>
      <c r="UE149" s="347"/>
      <c r="UF149" s="347"/>
      <c r="UG149" s="347"/>
      <c r="UH149" s="347"/>
      <c r="UI149" s="347"/>
      <c r="UJ149" s="347"/>
      <c r="UK149" s="347"/>
      <c r="UL149" s="347"/>
      <c r="UM149" s="347"/>
      <c r="UN149" s="347"/>
      <c r="UO149" s="347"/>
      <c r="UP149" s="347"/>
      <c r="UQ149" s="347"/>
      <c r="UR149" s="347"/>
      <c r="US149" s="347"/>
      <c r="UT149" s="347"/>
      <c r="UU149" s="347"/>
      <c r="UV149" s="347"/>
      <c r="UW149" s="347"/>
      <c r="UX149" s="347"/>
      <c r="UY149" s="347"/>
      <c r="UZ149" s="347"/>
      <c r="VA149" s="347"/>
      <c r="VB149" s="347"/>
      <c r="VC149" s="347"/>
      <c r="VD149" s="347"/>
      <c r="VE149" s="347"/>
      <c r="VF149" s="347"/>
      <c r="VG149" s="347"/>
      <c r="VH149" s="347"/>
      <c r="VI149" s="347"/>
      <c r="VJ149" s="347"/>
      <c r="VK149" s="347"/>
      <c r="VL149" s="347"/>
      <c r="VM149" s="347"/>
      <c r="VN149" s="347"/>
      <c r="VO149" s="347"/>
      <c r="VP149" s="347"/>
      <c r="VQ149" s="347"/>
      <c r="VR149" s="347"/>
      <c r="VS149" s="347"/>
      <c r="VT149" s="347"/>
      <c r="VU149" s="347"/>
      <c r="VV149" s="347"/>
      <c r="VW149" s="347"/>
      <c r="VX149" s="347"/>
      <c r="VY149" s="347"/>
      <c r="VZ149" s="347"/>
      <c r="WA149" s="347"/>
      <c r="WB149" s="347"/>
      <c r="WC149" s="347"/>
      <c r="WD149" s="347"/>
      <c r="WE149" s="347"/>
      <c r="WF149" s="347"/>
      <c r="WG149" s="347"/>
      <c r="WH149" s="347"/>
      <c r="WI149" s="347"/>
      <c r="WJ149" s="347"/>
      <c r="WK149" s="347"/>
      <c r="WL149" s="347"/>
      <c r="WM149" s="347"/>
      <c r="WN149" s="347"/>
      <c r="WO149" s="347"/>
      <c r="WP149" s="347"/>
      <c r="WQ149" s="347"/>
      <c r="WR149" s="347"/>
      <c r="WS149" s="347"/>
      <c r="WT149" s="347"/>
      <c r="WU149" s="347"/>
      <c r="WV149" s="347"/>
      <c r="WW149" s="347"/>
      <c r="WX149" s="347"/>
      <c r="WY149" s="347"/>
      <c r="WZ149" s="347"/>
      <c r="XA149" s="347"/>
      <c r="XB149" s="347"/>
      <c r="XC149" s="347"/>
      <c r="XD149" s="347"/>
      <c r="XE149" s="347"/>
      <c r="XF149" s="347"/>
      <c r="XG149" s="347"/>
      <c r="XH149" s="347"/>
      <c r="XI149" s="347"/>
      <c r="XJ149" s="347"/>
      <c r="XK149" s="347"/>
      <c r="XL149" s="347"/>
      <c r="XM149" s="347"/>
      <c r="XN149" s="347"/>
      <c r="XO149" s="347"/>
      <c r="XP149" s="347"/>
      <c r="XQ149" s="347"/>
      <c r="XR149" s="347"/>
      <c r="XS149" s="347"/>
      <c r="XT149" s="347"/>
      <c r="XU149" s="347"/>
      <c r="XV149" s="347"/>
      <c r="XW149" s="347"/>
      <c r="XX149" s="347"/>
      <c r="XY149" s="347"/>
      <c r="XZ149" s="347"/>
      <c r="YA149" s="347"/>
      <c r="YB149" s="347"/>
      <c r="YC149" s="347"/>
      <c r="YD149" s="347"/>
      <c r="YE149" s="347"/>
      <c r="YF149" s="347"/>
      <c r="YG149" s="347"/>
      <c r="YH149" s="347"/>
      <c r="YI149" s="347"/>
      <c r="YJ149" s="347"/>
      <c r="YK149" s="347"/>
      <c r="YL149" s="347"/>
      <c r="YM149" s="347"/>
      <c r="YN149" s="347"/>
      <c r="YO149" s="347"/>
      <c r="YP149" s="347"/>
      <c r="YQ149" s="347"/>
      <c r="YR149" s="347"/>
      <c r="YS149" s="347"/>
      <c r="YT149" s="347"/>
      <c r="YU149" s="347"/>
      <c r="YV149" s="347"/>
      <c r="YW149" s="347"/>
      <c r="YX149" s="347"/>
      <c r="YY149" s="347"/>
      <c r="YZ149" s="347"/>
      <c r="ZA149" s="347"/>
      <c r="ZB149" s="347"/>
      <c r="ZC149" s="347"/>
      <c r="ZD149" s="347"/>
      <c r="ZE149" s="347"/>
      <c r="ZF149" s="347"/>
      <c r="ZG149" s="347"/>
      <c r="ZH149" s="347"/>
      <c r="ZI149" s="347"/>
      <c r="ZJ149" s="347"/>
      <c r="ZK149" s="347"/>
      <c r="ZL149" s="347"/>
      <c r="ZM149" s="347"/>
      <c r="ZN149" s="347"/>
      <c r="ZO149" s="347"/>
      <c r="ZP149" s="347"/>
      <c r="ZQ149" s="347"/>
      <c r="ZR149" s="347"/>
      <c r="ZS149" s="347"/>
      <c r="ZT149" s="347"/>
      <c r="ZU149" s="347"/>
      <c r="ZV149" s="347"/>
      <c r="ZW149" s="347"/>
      <c r="ZX149" s="347"/>
      <c r="ZY149" s="347"/>
      <c r="ZZ149" s="347"/>
      <c r="AAA149" s="347"/>
      <c r="AAB149" s="347"/>
      <c r="AAC149" s="347"/>
      <c r="AAD149" s="347"/>
      <c r="AAE149" s="347"/>
      <c r="AAF149" s="347"/>
      <c r="AAG149" s="347"/>
      <c r="AAH149" s="347"/>
      <c r="AAI149" s="347"/>
      <c r="AAJ149" s="347"/>
      <c r="AAK149" s="347"/>
      <c r="AAL149" s="347"/>
      <c r="AAM149" s="347"/>
      <c r="AAN149" s="347"/>
      <c r="AAO149" s="347"/>
      <c r="AAP149" s="347"/>
      <c r="AAQ149" s="347"/>
      <c r="AAR149" s="347"/>
      <c r="AAS149" s="347"/>
      <c r="AAT149" s="347"/>
      <c r="AAU149" s="347"/>
      <c r="AAV149" s="347"/>
      <c r="AAW149" s="347"/>
      <c r="AAX149" s="347"/>
      <c r="AAY149" s="347"/>
      <c r="AAZ149" s="347"/>
      <c r="ABA149" s="347"/>
      <c r="ABB149" s="347"/>
      <c r="ABC149" s="347"/>
      <c r="ABD149" s="347"/>
      <c r="ABE149" s="347"/>
      <c r="ABF149" s="347"/>
      <c r="ABG149" s="347"/>
      <c r="ABH149" s="347"/>
      <c r="ABI149" s="347"/>
      <c r="ABJ149" s="347"/>
      <c r="ABK149" s="347"/>
      <c r="ABL149" s="347"/>
      <c r="ABM149" s="347"/>
      <c r="ABN149" s="347"/>
      <c r="ABO149" s="347"/>
      <c r="ABP149" s="347"/>
      <c r="ABQ149" s="347"/>
      <c r="ABR149" s="347"/>
      <c r="ABS149" s="347"/>
      <c r="ABT149" s="347"/>
      <c r="ABU149" s="347"/>
      <c r="ABV149" s="347"/>
      <c r="ABW149" s="347"/>
      <c r="ABX149" s="347"/>
      <c r="ABY149" s="347"/>
      <c r="ABZ149" s="347"/>
      <c r="ACA149" s="347"/>
      <c r="ACB149" s="347"/>
      <c r="ACC149" s="347"/>
      <c r="ACD149" s="347"/>
      <c r="ACE149" s="347"/>
      <c r="ACF149" s="347"/>
      <c r="ACG149" s="347"/>
      <c r="ACH149" s="347"/>
      <c r="ACI149" s="347"/>
      <c r="ACJ149" s="347"/>
      <c r="ACK149" s="347"/>
      <c r="ACL149" s="347"/>
      <c r="ACM149" s="347"/>
      <c r="ACN149" s="347"/>
      <c r="ACO149" s="347"/>
      <c r="ACP149" s="347"/>
      <c r="ACQ149" s="347"/>
      <c r="ACR149" s="347"/>
      <c r="ACS149" s="347"/>
      <c r="ACT149" s="347"/>
      <c r="ACU149" s="347"/>
      <c r="ACV149" s="347"/>
      <c r="ACW149" s="347"/>
      <c r="ACX149" s="347"/>
      <c r="ACY149" s="347"/>
      <c r="ACZ149" s="347"/>
      <c r="ADA149" s="347"/>
      <c r="ADB149" s="347"/>
      <c r="ADC149" s="347"/>
      <c r="ADD149" s="347"/>
      <c r="ADE149" s="347"/>
      <c r="ADF149" s="347"/>
      <c r="ADG149" s="347"/>
      <c r="ADH149" s="347"/>
      <c r="ADI149" s="347"/>
      <c r="ADJ149" s="347"/>
      <c r="ADK149" s="347"/>
      <c r="ADL149" s="347"/>
      <c r="ADM149" s="347"/>
      <c r="ADN149" s="347"/>
      <c r="ADO149" s="347"/>
      <c r="ADP149" s="347"/>
      <c r="ADQ149" s="347"/>
      <c r="ADR149" s="347"/>
      <c r="ADS149" s="347"/>
      <c r="ADT149" s="347"/>
      <c r="ADU149" s="347"/>
      <c r="ADV149" s="347"/>
      <c r="ADW149" s="347"/>
      <c r="ADX149" s="347"/>
      <c r="ADY149" s="347"/>
      <c r="ADZ149" s="347"/>
      <c r="AEA149" s="347"/>
      <c r="AEB149" s="347"/>
      <c r="AEC149" s="347"/>
      <c r="AED149" s="347"/>
      <c r="AEE149" s="347"/>
      <c r="AEF149" s="347"/>
      <c r="AEG149" s="347"/>
      <c r="AEH149" s="347"/>
      <c r="AEI149" s="347"/>
      <c r="AEJ149" s="347"/>
      <c r="AEK149" s="347"/>
      <c r="AEL149" s="347"/>
      <c r="AEM149" s="347"/>
      <c r="AEN149" s="347"/>
      <c r="AEO149" s="347"/>
      <c r="AEP149" s="347"/>
      <c r="AEQ149" s="347"/>
      <c r="AER149" s="347"/>
      <c r="AES149" s="347"/>
      <c r="AET149" s="347"/>
      <c r="AEU149" s="347"/>
      <c r="AEV149" s="347"/>
      <c r="AEW149" s="347"/>
      <c r="AEX149" s="347"/>
      <c r="AEY149" s="347"/>
      <c r="AEZ149" s="347"/>
      <c r="AFA149" s="347"/>
      <c r="AFB149" s="347"/>
      <c r="AFC149" s="347"/>
      <c r="AFD149" s="347"/>
      <c r="AFE149" s="347"/>
      <c r="AFF149" s="347"/>
      <c r="AFG149" s="347"/>
      <c r="AFH149" s="347"/>
      <c r="AFI149" s="347"/>
      <c r="AFJ149" s="347"/>
      <c r="AFK149" s="347"/>
      <c r="AFL149" s="347"/>
      <c r="AFM149" s="347"/>
      <c r="AFN149" s="347"/>
      <c r="AFO149" s="347"/>
      <c r="AFP149" s="347"/>
      <c r="AFQ149" s="347"/>
      <c r="AFR149" s="347"/>
      <c r="AFS149" s="347"/>
      <c r="AFT149" s="347"/>
      <c r="AFU149" s="347"/>
      <c r="AFV149" s="347"/>
      <c r="AFW149" s="347"/>
      <c r="AFX149" s="347"/>
      <c r="AFY149" s="347"/>
      <c r="AFZ149" s="347"/>
      <c r="AGA149" s="347"/>
      <c r="AGB149" s="347"/>
      <c r="AGC149" s="347"/>
      <c r="AGD149" s="347"/>
      <c r="AGE149" s="347"/>
      <c r="AGF149" s="347"/>
      <c r="AGG149" s="347"/>
      <c r="AGH149" s="347"/>
      <c r="AGI149" s="347"/>
      <c r="AGJ149" s="347"/>
      <c r="AGK149" s="347"/>
      <c r="AGL149" s="347"/>
      <c r="AGM149" s="347"/>
      <c r="AGN149" s="347"/>
      <c r="AGO149" s="347"/>
      <c r="AGP149" s="347"/>
      <c r="AGQ149" s="347"/>
      <c r="AGR149" s="347"/>
      <c r="AGS149" s="347"/>
      <c r="AGT149" s="347"/>
      <c r="AGU149" s="347"/>
      <c r="AGV149" s="347"/>
      <c r="AGW149" s="347"/>
      <c r="AGX149" s="347"/>
      <c r="AGY149" s="347"/>
      <c r="AGZ149" s="347"/>
      <c r="AHA149" s="347"/>
      <c r="AHB149" s="347"/>
      <c r="AHC149" s="347"/>
      <c r="AHD149" s="347"/>
      <c r="AHE149" s="347"/>
      <c r="AHF149" s="347"/>
      <c r="AHG149" s="347"/>
      <c r="AHH149" s="347"/>
      <c r="AHI149" s="347"/>
      <c r="AHJ149" s="347"/>
      <c r="AHK149" s="347"/>
      <c r="AHL149" s="347"/>
      <c r="AHM149" s="347"/>
      <c r="AHN149" s="347"/>
      <c r="AHO149" s="347"/>
      <c r="AHP149" s="347"/>
      <c r="AHQ149" s="347"/>
      <c r="AHR149" s="347"/>
      <c r="AHS149" s="347"/>
      <c r="AHT149" s="347"/>
      <c r="AHU149" s="347"/>
      <c r="AHV149" s="347"/>
      <c r="AHW149" s="347"/>
      <c r="AHX149" s="347"/>
      <c r="AHY149" s="347"/>
      <c r="AHZ149" s="347"/>
      <c r="AIA149" s="347"/>
      <c r="AIB149" s="347"/>
      <c r="AIC149" s="347"/>
      <c r="AID149" s="347"/>
      <c r="AIE149" s="347"/>
      <c r="AIF149" s="347"/>
      <c r="AIG149" s="347"/>
      <c r="AIH149" s="347"/>
      <c r="AII149" s="347"/>
      <c r="AIJ149" s="347"/>
      <c r="AIK149" s="347"/>
      <c r="AIL149" s="347"/>
      <c r="AIM149" s="347"/>
      <c r="AIN149" s="347"/>
      <c r="AIO149" s="347"/>
      <c r="AIP149" s="347"/>
      <c r="AIQ149" s="347"/>
      <c r="AIR149" s="347"/>
      <c r="AIS149" s="347"/>
      <c r="AIT149" s="347"/>
      <c r="AIU149" s="347"/>
      <c r="AIV149" s="347"/>
      <c r="AIW149" s="347"/>
      <c r="AIX149" s="347"/>
      <c r="AIY149" s="347"/>
      <c r="AIZ149" s="347"/>
      <c r="AJA149" s="347"/>
      <c r="AJB149" s="347"/>
      <c r="AJC149" s="347"/>
      <c r="AJD149" s="347"/>
      <c r="AJE149" s="347"/>
      <c r="AJF149" s="347"/>
      <c r="AJG149" s="347"/>
      <c r="AJH149" s="347"/>
      <c r="AJI149" s="347"/>
      <c r="AJJ149" s="347"/>
      <c r="AJK149" s="347"/>
      <c r="AJL149" s="347"/>
      <c r="AJM149" s="347"/>
      <c r="AJN149" s="347"/>
      <c r="AJO149" s="347"/>
      <c r="AJP149" s="347"/>
      <c r="AJQ149" s="347"/>
      <c r="AJR149" s="347"/>
      <c r="AJS149" s="347"/>
      <c r="AJT149" s="347"/>
      <c r="AJU149" s="347"/>
      <c r="AJV149" s="347"/>
      <c r="AJW149" s="347"/>
      <c r="AJX149" s="347"/>
      <c r="AJY149" s="347"/>
      <c r="AJZ149" s="347"/>
      <c r="AKA149" s="347"/>
      <c r="AKB149" s="347"/>
      <c r="AKC149" s="347"/>
      <c r="AKD149" s="347"/>
      <c r="AKE149" s="347"/>
      <c r="AKF149" s="347"/>
      <c r="AKG149" s="347"/>
      <c r="AKH149" s="347"/>
      <c r="AKI149" s="347"/>
      <c r="AKJ149" s="347"/>
      <c r="AKK149" s="347"/>
      <c r="AKL149" s="347"/>
      <c r="AKM149" s="347"/>
      <c r="AKN149" s="347"/>
      <c r="AKO149" s="347"/>
      <c r="AKP149" s="347"/>
      <c r="AKQ149" s="347"/>
      <c r="AKR149" s="347"/>
      <c r="AKS149" s="347"/>
      <c r="AKT149" s="347"/>
      <c r="AKU149" s="347"/>
      <c r="AKV149" s="347"/>
      <c r="AKW149" s="347"/>
      <c r="AKX149" s="347"/>
      <c r="AKY149" s="347"/>
      <c r="AKZ149" s="347"/>
      <c r="ALA149" s="347"/>
      <c r="ALB149" s="347"/>
      <c r="ALC149" s="347"/>
      <c r="ALD149" s="347"/>
      <c r="ALE149" s="347"/>
      <c r="ALF149" s="347"/>
      <c r="ALG149" s="347"/>
      <c r="ALH149" s="347"/>
      <c r="ALI149" s="347"/>
      <c r="ALJ149" s="347"/>
      <c r="ALK149" s="347"/>
      <c r="ALL149" s="347"/>
      <c r="ALM149" s="347"/>
      <c r="ALN149" s="347"/>
      <c r="ALO149" s="347"/>
      <c r="ALP149" s="347"/>
      <c r="ALQ149" s="347"/>
      <c r="ALR149" s="347"/>
      <c r="ALS149" s="347"/>
      <c r="ALT149" s="347"/>
      <c r="ALU149" s="347"/>
      <c r="ALV149" s="347"/>
      <c r="ALW149" s="347"/>
      <c r="ALX149" s="347"/>
      <c r="ALY149" s="347"/>
      <c r="ALZ149" s="347"/>
      <c r="AMA149" s="347"/>
      <c r="AMB149" s="347"/>
      <c r="AMC149" s="347"/>
      <c r="AMD149" s="347"/>
      <c r="AME149" s="347"/>
      <c r="AMF149" s="347"/>
      <c r="AMG149" s="347"/>
      <c r="AMH149" s="347"/>
      <c r="AMI149" s="347"/>
      <c r="AMJ149" s="347"/>
      <c r="AMK149" s="347"/>
      <c r="AML149" s="347"/>
      <c r="AMM149" s="347"/>
      <c r="AMN149" s="347"/>
      <c r="AMO149" s="347"/>
      <c r="AMP149" s="347"/>
      <c r="AMQ149" s="347"/>
      <c r="AMR149" s="347"/>
      <c r="AMS149" s="347"/>
      <c r="AMT149" s="347"/>
      <c r="AMU149" s="347"/>
      <c r="AMV149" s="347"/>
      <c r="AMW149" s="347"/>
      <c r="AMX149" s="347"/>
      <c r="AMY149" s="347"/>
      <c r="AMZ149" s="347"/>
      <c r="ANA149" s="347"/>
      <c r="ANB149" s="347"/>
      <c r="ANC149" s="347"/>
      <c r="AND149" s="347"/>
      <c r="ANE149" s="347"/>
      <c r="ANF149" s="347"/>
      <c r="ANG149" s="347"/>
      <c r="ANH149" s="347"/>
      <c r="ANI149" s="347"/>
      <c r="ANJ149" s="347"/>
      <c r="ANK149" s="347"/>
      <c r="ANL149" s="347"/>
      <c r="ANM149" s="347"/>
      <c r="ANN149" s="347"/>
      <c r="ANO149" s="347"/>
      <c r="ANP149" s="347"/>
      <c r="ANQ149" s="347"/>
      <c r="ANR149" s="347"/>
      <c r="ANS149" s="347"/>
      <c r="ANT149" s="347"/>
      <c r="ANU149" s="347"/>
      <c r="ANV149" s="347"/>
      <c r="ANW149" s="347"/>
      <c r="ANX149" s="347"/>
      <c r="ANY149" s="347"/>
      <c r="ANZ149" s="347"/>
      <c r="AOA149" s="347"/>
      <c r="AOB149" s="347"/>
      <c r="AOC149" s="347"/>
      <c r="AOD149" s="347"/>
      <c r="AOE149" s="347"/>
      <c r="AOF149" s="347"/>
      <c r="AOG149" s="347"/>
      <c r="AOH149" s="347"/>
      <c r="AOI149" s="347"/>
      <c r="AOJ149" s="347"/>
      <c r="AOK149" s="347"/>
      <c r="AOL149" s="347"/>
      <c r="AOM149" s="347"/>
      <c r="AON149" s="347"/>
      <c r="AOO149" s="347"/>
      <c r="AOP149" s="347"/>
      <c r="AOQ149" s="347"/>
      <c r="AOR149" s="347"/>
      <c r="AOS149" s="347"/>
      <c r="AOT149" s="347"/>
      <c r="AOU149" s="347"/>
      <c r="AOV149" s="347"/>
      <c r="AOW149" s="347"/>
      <c r="AOX149" s="347"/>
      <c r="AOY149" s="347"/>
      <c r="AOZ149" s="347"/>
      <c r="APA149" s="347"/>
      <c r="APB149" s="347"/>
      <c r="APC149" s="347"/>
      <c r="APD149" s="347"/>
      <c r="APE149" s="347"/>
      <c r="APF149" s="347"/>
      <c r="APG149" s="347"/>
      <c r="APH149" s="347"/>
      <c r="API149" s="347"/>
      <c r="APJ149" s="347"/>
      <c r="APK149" s="347"/>
      <c r="APL149" s="347"/>
      <c r="APM149" s="347"/>
      <c r="APN149" s="347"/>
      <c r="APO149" s="347"/>
      <c r="APP149" s="347"/>
      <c r="APQ149" s="347"/>
      <c r="APR149" s="347"/>
      <c r="APS149" s="347"/>
      <c r="APT149" s="347"/>
      <c r="APU149" s="347"/>
      <c r="APV149" s="347"/>
      <c r="APW149" s="347"/>
      <c r="APX149" s="347"/>
      <c r="APY149" s="347"/>
      <c r="APZ149" s="347"/>
      <c r="AQA149" s="347"/>
      <c r="AQB149" s="347"/>
      <c r="AQC149" s="347"/>
      <c r="AQD149" s="347"/>
      <c r="AQE149" s="347"/>
      <c r="AQF149" s="347"/>
      <c r="AQG149" s="347"/>
      <c r="AQH149" s="347"/>
      <c r="AQI149" s="347"/>
      <c r="AQJ149" s="347"/>
      <c r="AQK149" s="347"/>
      <c r="AQL149" s="347"/>
      <c r="AQM149" s="347"/>
      <c r="AQN149" s="347"/>
      <c r="AQO149" s="347"/>
      <c r="AQP149" s="347"/>
      <c r="AQQ149" s="347"/>
      <c r="AQR149" s="347"/>
      <c r="AQS149" s="347"/>
      <c r="AQT149" s="347"/>
      <c r="AQU149" s="347"/>
      <c r="AQV149" s="347"/>
      <c r="AQW149" s="347"/>
      <c r="AQX149" s="347"/>
      <c r="AQY149" s="347"/>
      <c r="AQZ149" s="347"/>
      <c r="ARA149" s="347"/>
      <c r="ARB149" s="347"/>
      <c r="ARC149" s="347"/>
      <c r="ARD149" s="347"/>
      <c r="ARE149" s="347"/>
      <c r="ARF149" s="347"/>
      <c r="ARG149" s="347"/>
      <c r="ARH149" s="347"/>
      <c r="ARI149" s="347"/>
      <c r="ARJ149" s="347"/>
      <c r="ARK149" s="347"/>
      <c r="ARL149" s="347"/>
      <c r="ARM149" s="347"/>
      <c r="ARN149" s="347"/>
      <c r="ARO149" s="347"/>
      <c r="ARP149" s="347"/>
      <c r="ARQ149" s="347"/>
      <c r="ARR149" s="347"/>
      <c r="ARS149" s="347"/>
      <c r="ART149" s="347"/>
      <c r="ARU149" s="347"/>
      <c r="ARV149" s="347"/>
      <c r="ARW149" s="347"/>
      <c r="ARX149" s="347"/>
      <c r="ARY149" s="347"/>
      <c r="ARZ149" s="347"/>
      <c r="ASA149" s="347"/>
      <c r="ASB149" s="347"/>
      <c r="ASC149" s="347"/>
      <c r="ASD149" s="347"/>
      <c r="ASE149" s="347"/>
      <c r="ASF149" s="347"/>
      <c r="ASG149" s="347"/>
      <c r="ASH149" s="347"/>
      <c r="ASI149" s="347"/>
      <c r="ASJ149" s="347"/>
      <c r="ASK149" s="347"/>
      <c r="ASL149" s="347"/>
      <c r="ASM149" s="347"/>
      <c r="ASN149" s="347"/>
      <c r="ASO149" s="347"/>
      <c r="ASP149" s="347"/>
      <c r="ASQ149" s="347"/>
      <c r="ASR149" s="347"/>
      <c r="ASS149" s="347"/>
      <c r="AST149" s="347"/>
      <c r="ASU149" s="347"/>
      <c r="ASV149" s="347"/>
      <c r="ASW149" s="347"/>
      <c r="ASX149" s="347"/>
      <c r="ASY149" s="347"/>
      <c r="ASZ149" s="347"/>
      <c r="ATA149" s="347"/>
      <c r="ATB149" s="347"/>
      <c r="ATC149" s="347"/>
      <c r="ATD149" s="347"/>
      <c r="ATE149" s="347"/>
      <c r="ATF149" s="347"/>
      <c r="ATG149" s="347"/>
      <c r="ATH149" s="347"/>
      <c r="ATI149" s="347"/>
      <c r="ATJ149" s="347"/>
      <c r="ATK149" s="347"/>
      <c r="ATL149" s="347"/>
      <c r="ATM149" s="347"/>
      <c r="ATN149" s="347"/>
      <c r="ATO149" s="347"/>
      <c r="ATP149" s="347"/>
      <c r="ATQ149" s="347"/>
      <c r="ATR149" s="347"/>
      <c r="ATS149" s="347"/>
      <c r="ATT149" s="347"/>
      <c r="ATU149" s="347"/>
      <c r="ATV149" s="347"/>
      <c r="ATW149" s="347"/>
      <c r="ATX149" s="347"/>
      <c r="ATY149" s="347"/>
      <c r="ATZ149" s="347"/>
      <c r="AUA149" s="347"/>
      <c r="AUB149" s="347"/>
      <c r="AUC149" s="347"/>
      <c r="AUD149" s="347"/>
      <c r="AUE149" s="347"/>
      <c r="AUF149" s="347"/>
      <c r="AUG149" s="347"/>
      <c r="AUH149" s="347"/>
      <c r="AUI149" s="347"/>
      <c r="AUJ149" s="347"/>
      <c r="AUK149" s="347"/>
      <c r="AUL149" s="347"/>
      <c r="AUM149" s="347"/>
      <c r="AUN149" s="347"/>
      <c r="AUO149" s="347"/>
      <c r="AUP149" s="347"/>
      <c r="AUQ149" s="347"/>
      <c r="AUR149" s="347"/>
      <c r="AUS149" s="347"/>
      <c r="AUT149" s="347"/>
      <c r="AUU149" s="347"/>
      <c r="AUV149" s="347"/>
      <c r="AUW149" s="347"/>
      <c r="AUX149" s="347"/>
      <c r="AUY149" s="347"/>
      <c r="AUZ149" s="347"/>
      <c r="AVA149" s="347"/>
      <c r="AVB149" s="347"/>
      <c r="AVC149" s="347"/>
      <c r="AVD149" s="347"/>
      <c r="AVE149" s="347"/>
      <c r="AVF149" s="347"/>
      <c r="AVG149" s="347"/>
      <c r="AVH149" s="347"/>
      <c r="AVI149" s="347"/>
      <c r="AVJ149" s="347"/>
      <c r="AVK149" s="347"/>
      <c r="AVL149" s="347"/>
      <c r="AVM149" s="347"/>
      <c r="AVN149" s="347"/>
      <c r="AVO149" s="347"/>
      <c r="AVP149" s="347"/>
      <c r="AVQ149" s="347"/>
      <c r="AVR149" s="347"/>
      <c r="AVS149" s="347"/>
      <c r="AVT149" s="347"/>
      <c r="AVU149" s="347"/>
      <c r="AVV149" s="347"/>
      <c r="AVW149" s="347"/>
      <c r="AVX149" s="347"/>
      <c r="AVY149" s="347"/>
      <c r="AVZ149" s="347"/>
      <c r="AWA149" s="347"/>
      <c r="AWB149" s="347"/>
      <c r="AWC149" s="347"/>
      <c r="AWD149" s="347"/>
      <c r="AWE149" s="347"/>
      <c r="AWF149" s="347"/>
      <c r="AWG149" s="347"/>
      <c r="AWH149" s="347"/>
      <c r="AWI149" s="347"/>
      <c r="AWJ149" s="347"/>
      <c r="AWK149" s="347"/>
      <c r="AWL149" s="347"/>
      <c r="AWM149" s="347"/>
      <c r="AWN149" s="347"/>
      <c r="AWO149" s="347"/>
      <c r="AWP149" s="347"/>
      <c r="AWQ149" s="347"/>
      <c r="AWR149" s="347"/>
      <c r="AWS149" s="347"/>
      <c r="AWT149" s="347"/>
      <c r="AWU149" s="347"/>
      <c r="AWV149" s="347"/>
      <c r="AWW149" s="347"/>
      <c r="AWX149" s="347"/>
      <c r="AWY149" s="347"/>
      <c r="AWZ149" s="347"/>
      <c r="AXA149" s="347"/>
      <c r="AXB149" s="347"/>
      <c r="AXC149" s="347"/>
      <c r="AXD149" s="347"/>
      <c r="AXE149" s="347"/>
      <c r="AXF149" s="347"/>
      <c r="AXG149" s="347"/>
      <c r="AXH149" s="347"/>
      <c r="AXI149" s="347"/>
      <c r="AXJ149" s="347"/>
      <c r="AXK149" s="347"/>
      <c r="AXL149" s="347"/>
      <c r="AXM149" s="347"/>
      <c r="AXN149" s="347"/>
      <c r="AXO149" s="347"/>
      <c r="AXP149" s="347"/>
      <c r="AXQ149" s="347"/>
      <c r="AXR149" s="347"/>
      <c r="AXS149" s="347"/>
      <c r="AXT149" s="347"/>
      <c r="AXU149" s="347"/>
      <c r="AXV149" s="347"/>
      <c r="AXW149" s="347"/>
      <c r="AXX149" s="347"/>
      <c r="AXY149" s="347"/>
      <c r="AXZ149" s="347"/>
      <c r="AYA149" s="347"/>
      <c r="AYB149" s="347"/>
      <c r="AYC149" s="347"/>
      <c r="AYD149" s="347"/>
      <c r="AYE149" s="347"/>
      <c r="AYF149" s="347"/>
      <c r="AYG149" s="347"/>
      <c r="AYH149" s="347"/>
      <c r="AYI149" s="347"/>
      <c r="AYJ149" s="347"/>
      <c r="AYK149" s="347"/>
      <c r="AYL149" s="347"/>
      <c r="AYM149" s="347"/>
      <c r="AYN149" s="347"/>
      <c r="AYO149" s="347"/>
      <c r="AYP149" s="347"/>
      <c r="AYQ149" s="347"/>
      <c r="AYR149" s="347"/>
      <c r="AYS149" s="347"/>
      <c r="AYT149" s="347"/>
      <c r="AYU149" s="347"/>
      <c r="AYV149" s="347"/>
      <c r="AYW149" s="347"/>
      <c r="AYX149" s="347"/>
      <c r="AYY149" s="347"/>
      <c r="AYZ149" s="347"/>
      <c r="AZA149" s="347"/>
      <c r="AZB149" s="347"/>
      <c r="AZC149" s="347"/>
      <c r="AZD149" s="347"/>
      <c r="AZE149" s="347"/>
      <c r="AZF149" s="347"/>
      <c r="AZG149" s="347"/>
      <c r="AZH149" s="347"/>
      <c r="AZI149" s="347"/>
      <c r="AZJ149" s="347"/>
      <c r="AZK149" s="347"/>
      <c r="AZL149" s="347"/>
      <c r="AZM149" s="347"/>
      <c r="AZN149" s="347"/>
      <c r="AZO149" s="347"/>
      <c r="AZP149" s="347"/>
      <c r="AZQ149" s="347"/>
      <c r="AZR149" s="347"/>
      <c r="AZS149" s="347"/>
      <c r="AZT149" s="347"/>
      <c r="AZU149" s="347"/>
      <c r="AZV149" s="347"/>
      <c r="AZW149" s="347"/>
      <c r="AZX149" s="347"/>
      <c r="AZY149" s="347"/>
      <c r="AZZ149" s="347"/>
      <c r="BAA149" s="347"/>
      <c r="BAB149" s="347"/>
      <c r="BAC149" s="347"/>
      <c r="BAD149" s="347"/>
      <c r="BAE149" s="347"/>
      <c r="BAF149" s="347"/>
      <c r="BAG149" s="347"/>
      <c r="BAH149" s="347"/>
      <c r="BAI149" s="347"/>
      <c r="BAJ149" s="347"/>
      <c r="BAK149" s="347"/>
      <c r="BAL149" s="347"/>
      <c r="BAM149" s="347"/>
      <c r="BAN149" s="347"/>
      <c r="BAO149" s="347"/>
      <c r="BAP149" s="347"/>
      <c r="BAQ149" s="347"/>
      <c r="BAR149" s="347"/>
      <c r="BAS149" s="347"/>
      <c r="BAT149" s="347"/>
      <c r="BAU149" s="347"/>
      <c r="BAV149" s="347"/>
      <c r="BAW149" s="347"/>
      <c r="BAX149" s="347"/>
      <c r="BAY149" s="347"/>
      <c r="BAZ149" s="347"/>
      <c r="BBA149" s="347"/>
      <c r="BBB149" s="347"/>
      <c r="BBC149" s="347"/>
      <c r="BBD149" s="347"/>
      <c r="BBE149" s="347"/>
      <c r="BBF149" s="347"/>
      <c r="BBG149" s="347"/>
      <c r="BBH149" s="347"/>
      <c r="BBI149" s="347"/>
      <c r="BBJ149" s="347"/>
      <c r="BBK149" s="347"/>
      <c r="BBL149" s="347"/>
      <c r="BBM149" s="347"/>
      <c r="BBN149" s="347"/>
      <c r="BBO149" s="347"/>
      <c r="BBP149" s="347"/>
      <c r="BBQ149" s="347"/>
      <c r="BBR149" s="347"/>
      <c r="BBS149" s="347"/>
      <c r="BBT149" s="347"/>
      <c r="BBU149" s="347"/>
      <c r="BBV149" s="347"/>
      <c r="BBW149" s="347"/>
      <c r="BBX149" s="347"/>
      <c r="BBY149" s="347"/>
      <c r="BBZ149" s="347"/>
      <c r="BCA149" s="347"/>
      <c r="BCB149" s="347"/>
      <c r="BCC149" s="347"/>
      <c r="BCD149" s="347"/>
      <c r="BCE149" s="347"/>
      <c r="BCF149" s="347"/>
      <c r="BCG149" s="347"/>
      <c r="BCH149" s="347"/>
      <c r="BCI149" s="347"/>
      <c r="BCJ149" s="347"/>
      <c r="BCK149" s="347"/>
      <c r="BCL149" s="347"/>
      <c r="BCM149" s="347"/>
      <c r="BCN149" s="347"/>
      <c r="BCO149" s="347"/>
      <c r="BCP149" s="347"/>
      <c r="BCQ149" s="347"/>
      <c r="BCR149" s="347"/>
      <c r="BCS149" s="347"/>
      <c r="BCT149" s="347"/>
      <c r="BCU149" s="347"/>
      <c r="BCV149" s="347"/>
      <c r="BCW149" s="347"/>
      <c r="BCX149" s="347"/>
      <c r="BCY149" s="347"/>
      <c r="BCZ149" s="347"/>
      <c r="BDA149" s="347"/>
      <c r="BDB149" s="347"/>
      <c r="BDC149" s="347"/>
      <c r="BDD149" s="347"/>
      <c r="BDE149" s="347"/>
      <c r="BDF149" s="347"/>
      <c r="BDG149" s="347"/>
      <c r="BDH149" s="347"/>
      <c r="BDI149" s="347"/>
      <c r="BDJ149" s="347"/>
      <c r="BDK149" s="347"/>
      <c r="BDL149" s="347"/>
      <c r="BDM149" s="347"/>
      <c r="BDN149" s="347"/>
      <c r="BDO149" s="347"/>
      <c r="BDP149" s="347"/>
      <c r="BDQ149" s="347"/>
      <c r="BDR149" s="347"/>
      <c r="BDS149" s="347"/>
      <c r="BDT149" s="347"/>
      <c r="BDU149" s="347"/>
      <c r="BDV149" s="347"/>
      <c r="BDW149" s="347"/>
      <c r="BDX149" s="347"/>
      <c r="BDY149" s="347"/>
      <c r="BDZ149" s="347"/>
      <c r="BEA149" s="347"/>
      <c r="BEB149" s="347"/>
      <c r="BEC149" s="347"/>
      <c r="BED149" s="347"/>
      <c r="BEE149" s="347"/>
      <c r="BEF149" s="347"/>
      <c r="BEG149" s="347"/>
      <c r="BEH149" s="347"/>
      <c r="BEI149" s="347"/>
      <c r="BEJ149" s="347"/>
      <c r="BEK149" s="347"/>
      <c r="BEL149" s="347"/>
      <c r="BEM149" s="347"/>
      <c r="BEN149" s="347"/>
      <c r="BEO149" s="347"/>
      <c r="BEP149" s="347"/>
      <c r="BEQ149" s="347"/>
      <c r="BER149" s="347"/>
      <c r="BES149" s="347"/>
      <c r="BET149" s="347"/>
      <c r="BEU149" s="347"/>
      <c r="BEV149" s="347"/>
      <c r="BEW149" s="347"/>
      <c r="BEX149" s="347"/>
      <c r="BEY149" s="347"/>
      <c r="BEZ149" s="347"/>
      <c r="BFA149" s="347"/>
      <c r="BFB149" s="347"/>
      <c r="BFC149" s="347"/>
      <c r="BFD149" s="347"/>
      <c r="BFE149" s="347"/>
      <c r="BFF149" s="347"/>
      <c r="BFG149" s="347"/>
      <c r="BFH149" s="347"/>
      <c r="BFI149" s="347"/>
      <c r="BFJ149" s="347"/>
      <c r="BFK149" s="347"/>
      <c r="BFL149" s="347"/>
      <c r="BFM149" s="347"/>
      <c r="BFN149" s="347"/>
      <c r="BFO149" s="347"/>
      <c r="BFP149" s="347"/>
      <c r="BFQ149" s="347"/>
      <c r="BFR149" s="347"/>
      <c r="BFS149" s="347"/>
      <c r="BFT149" s="347"/>
      <c r="BFU149" s="347"/>
      <c r="BFV149" s="347"/>
      <c r="BFW149" s="347"/>
      <c r="BFX149" s="347"/>
      <c r="BFY149" s="347"/>
      <c r="BFZ149" s="347"/>
      <c r="BGA149" s="347"/>
      <c r="BGB149" s="347"/>
      <c r="BGC149" s="347"/>
      <c r="BGD149" s="347"/>
      <c r="BGE149" s="347"/>
      <c r="BGF149" s="347"/>
      <c r="BGG149" s="347"/>
      <c r="BGH149" s="347"/>
      <c r="BGI149" s="347"/>
      <c r="BGJ149" s="347"/>
      <c r="BGK149" s="347"/>
      <c r="BGL149" s="347"/>
      <c r="BGM149" s="347"/>
      <c r="BGN149" s="347"/>
      <c r="BGO149" s="347"/>
      <c r="BGP149" s="347"/>
      <c r="BGQ149" s="347"/>
      <c r="BGR149" s="347"/>
      <c r="BGS149" s="347"/>
      <c r="BGT149" s="347"/>
      <c r="BGU149" s="347"/>
      <c r="BGV149" s="347"/>
      <c r="BGW149" s="347"/>
      <c r="BGX149" s="347"/>
      <c r="BGY149" s="347"/>
      <c r="BGZ149" s="347"/>
      <c r="BHA149" s="347"/>
      <c r="BHB149" s="347"/>
      <c r="BHC149" s="347"/>
      <c r="BHD149" s="347"/>
      <c r="BHE149" s="347"/>
      <c r="BHF149" s="347"/>
      <c r="BHG149" s="347"/>
      <c r="BHH149" s="347"/>
      <c r="BHI149" s="347"/>
      <c r="BHJ149" s="347"/>
      <c r="BHK149" s="347"/>
      <c r="BHL149" s="347"/>
      <c r="BHM149" s="347"/>
      <c r="BHN149" s="347"/>
      <c r="BHO149" s="347"/>
      <c r="BHP149" s="347"/>
      <c r="BHQ149" s="347"/>
      <c r="BHR149" s="347"/>
      <c r="BHS149" s="347"/>
      <c r="BHT149" s="347"/>
      <c r="BHU149" s="347"/>
      <c r="BHV149" s="347"/>
      <c r="BHW149" s="347"/>
      <c r="BHX149" s="347"/>
      <c r="BHY149" s="347"/>
      <c r="BHZ149" s="347"/>
      <c r="BIA149" s="347"/>
      <c r="BIB149" s="347"/>
      <c r="BIC149" s="347"/>
      <c r="BID149" s="347"/>
      <c r="BIE149" s="347"/>
      <c r="BIF149" s="347"/>
      <c r="BIG149" s="347"/>
      <c r="BIH149" s="347"/>
      <c r="BII149" s="347"/>
      <c r="BIJ149" s="347"/>
      <c r="BIK149" s="347"/>
      <c r="BIL149" s="347"/>
      <c r="BIM149" s="347"/>
      <c r="BIN149" s="347"/>
      <c r="BIO149" s="347"/>
      <c r="BIP149" s="347"/>
      <c r="BIQ149" s="347"/>
      <c r="BIR149" s="347"/>
      <c r="BIS149" s="347"/>
      <c r="BIT149" s="347"/>
      <c r="BIU149" s="347"/>
      <c r="BIV149" s="347"/>
      <c r="BIW149" s="347"/>
      <c r="BIX149" s="347"/>
      <c r="BIY149" s="347"/>
      <c r="BIZ149" s="347"/>
      <c r="BJA149" s="347"/>
      <c r="BJB149" s="347"/>
      <c r="BJC149" s="347"/>
      <c r="BJD149" s="347"/>
      <c r="BJE149" s="347"/>
      <c r="BJF149" s="347"/>
      <c r="BJG149" s="347"/>
      <c r="BJH149" s="347"/>
      <c r="BJI149" s="347"/>
      <c r="BJJ149" s="347"/>
      <c r="BJK149" s="347"/>
      <c r="BJL149" s="347"/>
      <c r="BJM149" s="347"/>
      <c r="BJN149" s="347"/>
      <c r="BJO149" s="347"/>
      <c r="BJP149" s="347"/>
      <c r="BJQ149" s="347"/>
      <c r="BJR149" s="347"/>
      <c r="BJS149" s="347"/>
      <c r="BJT149" s="347"/>
      <c r="BJU149" s="347"/>
      <c r="BJV149" s="347"/>
      <c r="BJW149" s="347"/>
      <c r="BJX149" s="347"/>
      <c r="BJY149" s="347"/>
      <c r="BJZ149" s="347"/>
      <c r="BKA149" s="347"/>
      <c r="BKB149" s="347"/>
      <c r="BKC149" s="347"/>
      <c r="BKD149" s="347"/>
      <c r="BKE149" s="347"/>
      <c r="BKF149" s="347"/>
      <c r="BKG149" s="347"/>
      <c r="BKH149" s="347"/>
      <c r="BKI149" s="347"/>
      <c r="BKJ149" s="347"/>
      <c r="BKK149" s="347"/>
      <c r="BKL149" s="347"/>
      <c r="BKM149" s="347"/>
      <c r="BKN149" s="347"/>
      <c r="BKO149" s="347"/>
      <c r="BKP149" s="347"/>
      <c r="BKQ149" s="347"/>
      <c r="BKR149" s="347"/>
      <c r="BKS149" s="347"/>
      <c r="BKT149" s="347"/>
      <c r="BKU149" s="347"/>
      <c r="BKV149" s="347"/>
      <c r="BKW149" s="347"/>
      <c r="BKX149" s="347"/>
      <c r="BKY149" s="347"/>
      <c r="BKZ149" s="347"/>
      <c r="BLA149" s="347"/>
      <c r="BLB149" s="347"/>
      <c r="BLC149" s="347"/>
      <c r="BLD149" s="347"/>
      <c r="BLE149" s="347"/>
      <c r="BLF149" s="347"/>
      <c r="BLG149" s="347"/>
      <c r="BLH149" s="347"/>
      <c r="BLI149" s="347"/>
      <c r="BLJ149" s="347"/>
      <c r="BLK149" s="347"/>
      <c r="BLL149" s="347"/>
      <c r="BLM149" s="347"/>
      <c r="BLN149" s="347"/>
      <c r="BLO149" s="347"/>
      <c r="BLP149" s="347"/>
      <c r="BLQ149" s="347"/>
      <c r="BLR149" s="347"/>
      <c r="BLS149" s="347"/>
      <c r="BLT149" s="347"/>
      <c r="BLU149" s="347"/>
      <c r="BLV149" s="347"/>
      <c r="BLW149" s="347"/>
      <c r="BLX149" s="347"/>
      <c r="BLY149" s="347"/>
      <c r="BLZ149" s="347"/>
      <c r="BMA149" s="347"/>
      <c r="BMB149" s="347"/>
      <c r="BMC149" s="347"/>
      <c r="BMD149" s="347"/>
      <c r="BME149" s="347"/>
      <c r="BMF149" s="347"/>
      <c r="BMG149" s="347"/>
      <c r="BMH149" s="347"/>
      <c r="BMI149" s="347"/>
      <c r="BMJ149" s="347"/>
      <c r="BMK149" s="347"/>
      <c r="BML149" s="347"/>
      <c r="BMM149" s="347"/>
      <c r="BMN149" s="347"/>
      <c r="BMO149" s="347"/>
      <c r="BMP149" s="347"/>
      <c r="BMQ149" s="347"/>
      <c r="BMR149" s="347"/>
      <c r="BMS149" s="347"/>
      <c r="BMT149" s="347"/>
      <c r="BMU149" s="347"/>
      <c r="BMV149" s="347"/>
      <c r="BMW149" s="347"/>
      <c r="BMX149" s="347"/>
      <c r="BMY149" s="347"/>
      <c r="BMZ149" s="347"/>
      <c r="BNA149" s="347"/>
      <c r="BNB149" s="347"/>
      <c r="BNC149" s="347"/>
      <c r="BND149" s="347"/>
      <c r="BNE149" s="347"/>
      <c r="BNF149" s="347"/>
      <c r="BNG149" s="347"/>
      <c r="BNH149" s="347"/>
      <c r="BNI149" s="347"/>
      <c r="BNJ149" s="347"/>
      <c r="BNK149" s="347"/>
      <c r="BNL149" s="347"/>
      <c r="BNM149" s="347"/>
      <c r="BNN149" s="347"/>
      <c r="BNO149" s="347"/>
      <c r="BNP149" s="347"/>
      <c r="BNQ149" s="347"/>
      <c r="BNR149" s="347"/>
      <c r="BNS149" s="347"/>
      <c r="BNT149" s="347"/>
      <c r="BNU149" s="347"/>
      <c r="BNV149" s="347"/>
      <c r="BNW149" s="347"/>
      <c r="BNX149" s="347"/>
      <c r="BNY149" s="347"/>
      <c r="BNZ149" s="347"/>
      <c r="BOA149" s="347"/>
      <c r="BOB149" s="347"/>
      <c r="BOC149" s="347"/>
      <c r="BOD149" s="347"/>
      <c r="BOE149" s="347"/>
      <c r="BOF149" s="347"/>
      <c r="BOG149" s="347"/>
      <c r="BOH149" s="347"/>
      <c r="BOI149" s="347"/>
      <c r="BOJ149" s="347"/>
      <c r="BOK149" s="347"/>
      <c r="BOL149" s="347"/>
      <c r="BOM149" s="347"/>
      <c r="BON149" s="347"/>
      <c r="BOO149" s="347"/>
      <c r="BOP149" s="347"/>
      <c r="BOQ149" s="347"/>
      <c r="BOR149" s="347"/>
      <c r="BOS149" s="347"/>
      <c r="BOT149" s="347"/>
      <c r="BOU149" s="347"/>
      <c r="BOV149" s="347"/>
      <c r="BOW149" s="347"/>
      <c r="BOX149" s="347"/>
      <c r="BOY149" s="347"/>
      <c r="BOZ149" s="347"/>
      <c r="BPA149" s="347"/>
      <c r="BPB149" s="347"/>
      <c r="BPC149" s="347"/>
      <c r="BPD149" s="347"/>
      <c r="BPE149" s="347"/>
      <c r="BPF149" s="347"/>
      <c r="BPG149" s="347"/>
      <c r="BPH149" s="347"/>
      <c r="BPI149" s="347"/>
      <c r="BPJ149" s="347"/>
      <c r="BPK149" s="347"/>
      <c r="BPL149" s="347"/>
      <c r="BPM149" s="347"/>
      <c r="BPN149" s="347"/>
      <c r="BPO149" s="347"/>
      <c r="BPP149" s="347"/>
      <c r="BPQ149" s="347"/>
      <c r="BPR149" s="347"/>
      <c r="BPS149" s="347"/>
      <c r="BPT149" s="347"/>
      <c r="BPU149" s="347"/>
      <c r="BPV149" s="347"/>
      <c r="BPW149" s="347"/>
      <c r="BPX149" s="347"/>
      <c r="BPY149" s="347"/>
      <c r="BPZ149" s="347"/>
      <c r="BQA149" s="347"/>
      <c r="BQB149" s="347"/>
      <c r="BQC149" s="347"/>
      <c r="BQD149" s="347"/>
      <c r="BQE149" s="347"/>
      <c r="BQF149" s="347"/>
      <c r="BQG149" s="347"/>
      <c r="BQH149" s="347"/>
      <c r="BQI149" s="347"/>
      <c r="BQJ149" s="347"/>
      <c r="BQK149" s="347"/>
      <c r="BQL149" s="347"/>
      <c r="BQM149" s="347"/>
      <c r="BQN149" s="347"/>
      <c r="BQO149" s="347"/>
      <c r="BQP149" s="347"/>
      <c r="BQQ149" s="347"/>
      <c r="BQR149" s="347"/>
      <c r="BQS149" s="347"/>
      <c r="BQT149" s="347"/>
      <c r="BQU149" s="347"/>
      <c r="BQV149" s="347"/>
      <c r="BQW149" s="347"/>
      <c r="BQX149" s="347"/>
      <c r="BQY149" s="347"/>
      <c r="BQZ149" s="347"/>
      <c r="BRA149" s="347"/>
      <c r="BRB149" s="347"/>
      <c r="BRC149" s="347"/>
      <c r="BRD149" s="347"/>
      <c r="BRE149" s="347"/>
      <c r="BRF149" s="347"/>
      <c r="BRG149" s="347"/>
      <c r="BRH149" s="347"/>
      <c r="BRI149" s="347"/>
      <c r="BRJ149" s="347"/>
      <c r="BRK149" s="347"/>
      <c r="BRL149" s="347"/>
      <c r="BRM149" s="347"/>
      <c r="BRN149" s="347"/>
      <c r="BRO149" s="347"/>
      <c r="BRP149" s="347"/>
      <c r="BRQ149" s="347"/>
      <c r="BRR149" s="347"/>
      <c r="BRS149" s="347"/>
      <c r="BRT149" s="347"/>
      <c r="BRU149" s="347"/>
      <c r="BRV149" s="347"/>
      <c r="BRW149" s="347"/>
      <c r="BRX149" s="347"/>
      <c r="BRY149" s="347"/>
      <c r="BRZ149" s="347"/>
      <c r="BSA149" s="347"/>
      <c r="BSB149" s="347"/>
      <c r="BSC149" s="347"/>
      <c r="BSD149" s="347"/>
      <c r="BSE149" s="347"/>
      <c r="BSF149" s="347"/>
      <c r="BSG149" s="347"/>
      <c r="BSH149" s="347"/>
      <c r="BSI149" s="347"/>
      <c r="BSJ149" s="347"/>
      <c r="BSK149" s="347"/>
      <c r="BSL149" s="347"/>
      <c r="BSM149" s="347"/>
      <c r="BSN149" s="347"/>
      <c r="BSO149" s="347"/>
      <c r="BSP149" s="347"/>
      <c r="BSQ149" s="347"/>
      <c r="BSR149" s="347"/>
      <c r="BSS149" s="347"/>
      <c r="BST149" s="347"/>
      <c r="BSU149" s="347"/>
      <c r="BSV149" s="347"/>
      <c r="BSW149" s="347"/>
      <c r="BSX149" s="347"/>
      <c r="BSY149" s="347"/>
      <c r="BSZ149" s="347"/>
      <c r="BTA149" s="347"/>
      <c r="BTB149" s="347"/>
      <c r="BTC149" s="347"/>
      <c r="BTD149" s="347"/>
      <c r="BTE149" s="347"/>
      <c r="BTF149" s="347"/>
      <c r="BTG149" s="347"/>
      <c r="BTH149" s="347"/>
      <c r="BTI149" s="347"/>
      <c r="BTJ149" s="347"/>
      <c r="BTK149" s="347"/>
      <c r="BTL149" s="347"/>
      <c r="BTM149" s="347"/>
      <c r="BTN149" s="347"/>
      <c r="BTO149" s="347"/>
      <c r="BTP149" s="347"/>
      <c r="BTQ149" s="347"/>
      <c r="BTR149" s="347"/>
      <c r="BTS149" s="347"/>
      <c r="BTT149" s="347"/>
      <c r="BTU149" s="347"/>
      <c r="BTV149" s="347"/>
      <c r="BTW149" s="347"/>
      <c r="BTX149" s="347"/>
      <c r="BTY149" s="347"/>
      <c r="BTZ149" s="347"/>
      <c r="BUA149" s="347"/>
      <c r="BUB149" s="347"/>
      <c r="BUC149" s="347"/>
      <c r="BUD149" s="347"/>
      <c r="BUE149" s="347"/>
      <c r="BUF149" s="347"/>
      <c r="BUG149" s="347"/>
      <c r="BUH149" s="347"/>
      <c r="BUI149" s="347"/>
      <c r="BUJ149" s="347"/>
      <c r="BUK149" s="347"/>
      <c r="BUL149" s="347"/>
      <c r="BUM149" s="347"/>
      <c r="BUN149" s="347"/>
      <c r="BUO149" s="347"/>
      <c r="BUP149" s="347"/>
      <c r="BUQ149" s="347"/>
      <c r="BUR149" s="347"/>
      <c r="BUS149" s="347"/>
      <c r="BUT149" s="347"/>
      <c r="BUU149" s="347"/>
      <c r="BUV149" s="347"/>
      <c r="BUW149" s="347"/>
      <c r="BUX149" s="347"/>
      <c r="BUY149" s="347"/>
      <c r="BUZ149" s="347"/>
      <c r="BVA149" s="347"/>
      <c r="BVB149" s="347"/>
      <c r="BVC149" s="347"/>
      <c r="BVD149" s="347"/>
      <c r="BVE149" s="347"/>
      <c r="BVF149" s="347"/>
      <c r="BVG149" s="347"/>
      <c r="BVH149" s="347"/>
      <c r="BVI149" s="347"/>
      <c r="BVJ149" s="347"/>
      <c r="BVK149" s="347"/>
      <c r="BVL149" s="347"/>
      <c r="BVM149" s="347"/>
      <c r="BVN149" s="347"/>
      <c r="BVO149" s="347"/>
      <c r="BVP149" s="347"/>
      <c r="BVQ149" s="347"/>
      <c r="BVR149" s="347"/>
      <c r="BVS149" s="347"/>
      <c r="BVT149" s="347"/>
      <c r="BVU149" s="347"/>
      <c r="BVV149" s="347"/>
      <c r="BVW149" s="347"/>
      <c r="BVX149" s="347"/>
      <c r="BVY149" s="347"/>
      <c r="BVZ149" s="347"/>
      <c r="BWA149" s="347"/>
      <c r="BWB149" s="347"/>
      <c r="BWC149" s="347"/>
      <c r="BWD149" s="347"/>
      <c r="BWE149" s="347"/>
      <c r="BWF149" s="347"/>
      <c r="BWG149" s="347"/>
      <c r="BWH149" s="347"/>
      <c r="BWI149" s="347"/>
      <c r="BWJ149" s="347"/>
      <c r="BWK149" s="347"/>
      <c r="BWL149" s="347"/>
      <c r="BWM149" s="347"/>
      <c r="BWN149" s="347"/>
      <c r="BWO149" s="347"/>
      <c r="BWP149" s="347"/>
      <c r="BWQ149" s="347"/>
      <c r="BWR149" s="347"/>
      <c r="BWS149" s="347"/>
      <c r="BWT149" s="347"/>
      <c r="BWU149" s="347"/>
      <c r="BWV149" s="347"/>
      <c r="BWW149" s="347"/>
      <c r="BWX149" s="347"/>
      <c r="BWY149" s="347"/>
      <c r="BWZ149" s="347"/>
      <c r="BXA149" s="347"/>
      <c r="BXB149" s="347"/>
      <c r="BXC149" s="347"/>
      <c r="BXD149" s="347"/>
      <c r="BXE149" s="347"/>
      <c r="BXF149" s="347"/>
      <c r="BXG149" s="347"/>
      <c r="BXH149" s="347"/>
      <c r="BXI149" s="347"/>
      <c r="BXJ149" s="347"/>
      <c r="BXK149" s="347"/>
      <c r="BXL149" s="347"/>
      <c r="BXM149" s="347"/>
      <c r="BXN149" s="347"/>
      <c r="BXO149" s="347"/>
      <c r="BXP149" s="347"/>
      <c r="BXQ149" s="347"/>
      <c r="BXR149" s="347"/>
      <c r="BXS149" s="347"/>
      <c r="BXT149" s="347"/>
      <c r="BXU149" s="347"/>
      <c r="BXV149" s="347"/>
      <c r="BXW149" s="347"/>
      <c r="BXX149" s="347"/>
      <c r="BXY149" s="347"/>
      <c r="BXZ149" s="347"/>
      <c r="BYA149" s="347"/>
      <c r="BYB149" s="347"/>
      <c r="BYC149" s="347"/>
      <c r="BYD149" s="347"/>
      <c r="BYE149" s="347"/>
      <c r="BYF149" s="347"/>
      <c r="BYG149" s="347"/>
      <c r="BYH149" s="347"/>
      <c r="BYI149" s="347"/>
      <c r="BYJ149" s="347"/>
      <c r="BYK149" s="347"/>
      <c r="BYL149" s="347"/>
      <c r="BYM149" s="347"/>
      <c r="BYN149" s="347"/>
      <c r="BYO149" s="347"/>
      <c r="BYP149" s="347"/>
      <c r="BYQ149" s="347"/>
      <c r="BYR149" s="347"/>
      <c r="BYS149" s="347"/>
      <c r="BYT149" s="347"/>
      <c r="BYU149" s="347"/>
      <c r="BYV149" s="347"/>
      <c r="BYW149" s="347"/>
      <c r="BYX149" s="347"/>
      <c r="BYY149" s="347"/>
      <c r="BYZ149" s="347"/>
      <c r="BZA149" s="347"/>
      <c r="BZB149" s="347"/>
      <c r="BZC149" s="347"/>
      <c r="BZD149" s="347"/>
      <c r="BZE149" s="347"/>
      <c r="BZF149" s="347"/>
      <c r="BZG149" s="347"/>
      <c r="BZH149" s="347"/>
      <c r="BZI149" s="347"/>
      <c r="BZJ149" s="347"/>
      <c r="BZK149" s="347"/>
      <c r="BZL149" s="347"/>
      <c r="BZM149" s="347"/>
      <c r="BZN149" s="347"/>
      <c r="BZO149" s="347"/>
      <c r="BZP149" s="347"/>
      <c r="BZQ149" s="347"/>
      <c r="BZR149" s="347"/>
      <c r="BZS149" s="347"/>
      <c r="BZT149" s="347"/>
      <c r="BZU149" s="347"/>
      <c r="BZV149" s="347"/>
      <c r="BZW149" s="347"/>
      <c r="BZX149" s="347"/>
      <c r="BZY149" s="347"/>
      <c r="BZZ149" s="347"/>
      <c r="CAA149" s="347"/>
      <c r="CAB149" s="347"/>
      <c r="CAC149" s="347"/>
      <c r="CAD149" s="347"/>
      <c r="CAE149" s="347"/>
      <c r="CAF149" s="347"/>
      <c r="CAG149" s="347"/>
      <c r="CAH149" s="347"/>
      <c r="CAI149" s="347"/>
      <c r="CAJ149" s="347"/>
      <c r="CAK149" s="347"/>
      <c r="CAL149" s="347"/>
      <c r="CAM149" s="347"/>
      <c r="CAN149" s="347"/>
      <c r="CAO149" s="347"/>
      <c r="CAP149" s="347"/>
      <c r="CAQ149" s="347"/>
      <c r="CAR149" s="347"/>
      <c r="CAS149" s="347"/>
      <c r="CAT149" s="347"/>
      <c r="CAU149" s="347"/>
      <c r="CAV149" s="347"/>
      <c r="CAW149" s="347"/>
      <c r="CAX149" s="347"/>
      <c r="CAY149" s="347"/>
      <c r="CAZ149" s="347"/>
      <c r="CBA149" s="347"/>
      <c r="CBB149" s="347"/>
      <c r="CBC149" s="347"/>
      <c r="CBD149" s="347"/>
      <c r="CBE149" s="347"/>
      <c r="CBF149" s="347"/>
      <c r="CBG149" s="347"/>
      <c r="CBH149" s="347"/>
      <c r="CBI149" s="347"/>
      <c r="CBJ149" s="347"/>
      <c r="CBK149" s="347"/>
      <c r="CBL149" s="347"/>
      <c r="CBM149" s="347"/>
      <c r="CBN149" s="347"/>
      <c r="CBO149" s="347"/>
      <c r="CBP149" s="347"/>
      <c r="CBQ149" s="347"/>
      <c r="CBR149" s="347"/>
      <c r="CBS149" s="347"/>
      <c r="CBT149" s="347"/>
      <c r="CBU149" s="347"/>
      <c r="CBV149" s="347"/>
      <c r="CBW149" s="347"/>
      <c r="CBX149" s="347"/>
      <c r="CBY149" s="347"/>
      <c r="CBZ149" s="347"/>
      <c r="CCA149" s="347"/>
      <c r="CCB149" s="347"/>
      <c r="CCC149" s="347"/>
      <c r="CCD149" s="347"/>
      <c r="CCE149" s="347"/>
      <c r="CCF149" s="347"/>
      <c r="CCG149" s="347"/>
      <c r="CCH149" s="347"/>
      <c r="CCI149" s="347"/>
      <c r="CCJ149" s="347"/>
      <c r="CCK149" s="347"/>
      <c r="CCL149" s="347"/>
      <c r="CCM149" s="347"/>
      <c r="CCN149" s="347"/>
      <c r="CCO149" s="347"/>
      <c r="CCP149" s="347"/>
      <c r="CCQ149" s="347"/>
      <c r="CCR149" s="347"/>
      <c r="CCS149" s="347"/>
      <c r="CCT149" s="347"/>
      <c r="CCU149" s="347"/>
      <c r="CCV149" s="347"/>
      <c r="CCW149" s="347"/>
      <c r="CCX149" s="347"/>
      <c r="CCY149" s="347"/>
      <c r="CCZ149" s="347"/>
      <c r="CDA149" s="347"/>
      <c r="CDB149" s="347"/>
      <c r="CDC149" s="347"/>
      <c r="CDD149" s="347"/>
      <c r="CDE149" s="347"/>
      <c r="CDF149" s="347"/>
      <c r="CDG149" s="347"/>
      <c r="CDH149" s="347"/>
      <c r="CDI149" s="347"/>
      <c r="CDJ149" s="347"/>
      <c r="CDK149" s="347"/>
      <c r="CDL149" s="347"/>
      <c r="CDM149" s="347"/>
      <c r="CDN149" s="347"/>
      <c r="CDO149" s="347"/>
      <c r="CDP149" s="347"/>
      <c r="CDQ149" s="347"/>
      <c r="CDR149" s="347"/>
      <c r="CDS149" s="347"/>
      <c r="CDT149" s="347"/>
      <c r="CDU149" s="347"/>
      <c r="CDV149" s="347"/>
      <c r="CDW149" s="347"/>
      <c r="CDX149" s="347"/>
      <c r="CDY149" s="347"/>
      <c r="CDZ149" s="347"/>
      <c r="CEA149" s="347"/>
      <c r="CEB149" s="347"/>
      <c r="CEC149" s="347"/>
      <c r="CED149" s="347"/>
      <c r="CEE149" s="347"/>
      <c r="CEF149" s="347"/>
      <c r="CEG149" s="347"/>
      <c r="CEH149" s="347"/>
      <c r="CEI149" s="347"/>
      <c r="CEJ149" s="347"/>
      <c r="CEK149" s="347"/>
      <c r="CEL149" s="347"/>
      <c r="CEM149" s="347"/>
      <c r="CEN149" s="347"/>
      <c r="CEO149" s="347"/>
      <c r="CEP149" s="347"/>
      <c r="CEQ149" s="347"/>
      <c r="CER149" s="347"/>
      <c r="CES149" s="347"/>
      <c r="CET149" s="347"/>
      <c r="CEU149" s="347"/>
      <c r="CEV149" s="347"/>
      <c r="CEW149" s="347"/>
      <c r="CEX149" s="347"/>
      <c r="CEY149" s="347"/>
      <c r="CEZ149" s="347"/>
      <c r="CFA149" s="347"/>
      <c r="CFB149" s="347"/>
      <c r="CFC149" s="347"/>
      <c r="CFD149" s="347"/>
      <c r="CFE149" s="347"/>
      <c r="CFF149" s="347"/>
      <c r="CFG149" s="347"/>
      <c r="CFH149" s="347"/>
      <c r="CFI149" s="347"/>
      <c r="CFJ149" s="347"/>
      <c r="CFK149" s="347"/>
      <c r="CFL149" s="347"/>
      <c r="CFM149" s="347"/>
      <c r="CFN149" s="347"/>
      <c r="CFO149" s="347"/>
      <c r="CFP149" s="347"/>
      <c r="CFQ149" s="347"/>
      <c r="CFR149" s="347"/>
      <c r="CFS149" s="347"/>
      <c r="CFT149" s="347"/>
      <c r="CFU149" s="347"/>
      <c r="CFV149" s="347"/>
      <c r="CFW149" s="347"/>
      <c r="CFX149" s="347"/>
      <c r="CFY149" s="347"/>
      <c r="CFZ149" s="347"/>
      <c r="CGA149" s="347"/>
      <c r="CGB149" s="347"/>
      <c r="CGC149" s="347"/>
      <c r="CGD149" s="347"/>
      <c r="CGE149" s="347"/>
      <c r="CGF149" s="347"/>
      <c r="CGG149" s="347"/>
      <c r="CGH149" s="347"/>
      <c r="CGI149" s="347"/>
      <c r="CGJ149" s="347"/>
      <c r="CGK149" s="347"/>
      <c r="CGL149" s="347"/>
      <c r="CGM149" s="347"/>
      <c r="CGN149" s="347"/>
      <c r="CGO149" s="347"/>
      <c r="CGP149" s="347"/>
      <c r="CGQ149" s="347"/>
      <c r="CGR149" s="347"/>
      <c r="CGS149" s="347"/>
      <c r="CGT149" s="347"/>
      <c r="CGU149" s="347"/>
      <c r="CGV149" s="347"/>
      <c r="CGW149" s="347"/>
      <c r="CGX149" s="347"/>
      <c r="CGY149" s="347"/>
      <c r="CGZ149" s="347"/>
      <c r="CHA149" s="347"/>
      <c r="CHB149" s="347"/>
      <c r="CHC149" s="347"/>
      <c r="CHD149" s="347"/>
      <c r="CHE149" s="347"/>
      <c r="CHF149" s="347"/>
      <c r="CHG149" s="347"/>
      <c r="CHH149" s="347"/>
      <c r="CHI149" s="347"/>
      <c r="CHJ149" s="347"/>
      <c r="CHK149" s="347"/>
      <c r="CHL149" s="347"/>
      <c r="CHM149" s="347"/>
      <c r="CHN149" s="347"/>
      <c r="CHO149" s="347"/>
      <c r="CHP149" s="347"/>
      <c r="CHQ149" s="347"/>
      <c r="CHR149" s="347"/>
      <c r="CHS149" s="347"/>
      <c r="CHT149" s="347"/>
      <c r="CHU149" s="347"/>
      <c r="CHV149" s="347"/>
      <c r="CHW149" s="347"/>
      <c r="CHX149" s="347"/>
      <c r="CHY149" s="347"/>
      <c r="CHZ149" s="347"/>
      <c r="CIA149" s="347"/>
      <c r="CIB149" s="347"/>
      <c r="CIC149" s="347"/>
      <c r="CID149" s="347"/>
      <c r="CIE149" s="347"/>
      <c r="CIF149" s="347"/>
      <c r="CIG149" s="347"/>
      <c r="CIH149" s="347"/>
      <c r="CII149" s="347"/>
      <c r="CIJ149" s="347"/>
      <c r="CIK149" s="347"/>
      <c r="CIL149" s="347"/>
      <c r="CIM149" s="347"/>
      <c r="CIN149" s="347"/>
      <c r="CIO149" s="347"/>
      <c r="CIP149" s="347"/>
      <c r="CIQ149" s="347"/>
      <c r="CIR149" s="347"/>
      <c r="CIS149" s="347"/>
      <c r="CIT149" s="347"/>
      <c r="CIU149" s="347"/>
      <c r="CIV149" s="347"/>
      <c r="CIW149" s="347"/>
      <c r="CIX149" s="347"/>
      <c r="CIY149" s="347"/>
      <c r="CIZ149" s="347"/>
      <c r="CJA149" s="347"/>
      <c r="CJB149" s="347"/>
      <c r="CJC149" s="347"/>
      <c r="CJD149" s="347"/>
      <c r="CJE149" s="347"/>
      <c r="CJF149" s="347"/>
      <c r="CJG149" s="347"/>
      <c r="CJH149" s="347"/>
      <c r="CJI149" s="347"/>
      <c r="CJJ149" s="347"/>
      <c r="CJK149" s="347"/>
      <c r="CJL149" s="347"/>
      <c r="CJM149" s="347"/>
      <c r="CJN149" s="347"/>
      <c r="CJO149" s="347"/>
      <c r="CJP149" s="347"/>
      <c r="CJQ149" s="347"/>
      <c r="CJR149" s="347"/>
      <c r="CJS149" s="347"/>
      <c r="CJT149" s="347"/>
      <c r="CJU149" s="347"/>
      <c r="CJV149" s="347"/>
      <c r="CJW149" s="347"/>
      <c r="CJX149" s="347"/>
      <c r="CJY149" s="347"/>
      <c r="CJZ149" s="347"/>
      <c r="CKA149" s="347"/>
      <c r="CKB149" s="347"/>
      <c r="CKC149" s="347"/>
      <c r="CKD149" s="347"/>
      <c r="CKE149" s="347"/>
      <c r="CKF149" s="347"/>
      <c r="CKG149" s="347"/>
      <c r="CKH149" s="347"/>
      <c r="CKI149" s="347"/>
      <c r="CKJ149" s="347"/>
      <c r="CKK149" s="347"/>
      <c r="CKL149" s="347"/>
      <c r="CKM149" s="347"/>
      <c r="CKN149" s="347"/>
      <c r="CKO149" s="347"/>
      <c r="CKP149" s="347"/>
      <c r="CKQ149" s="347"/>
      <c r="CKR149" s="347"/>
      <c r="CKS149" s="347"/>
      <c r="CKT149" s="347"/>
      <c r="CKU149" s="347"/>
      <c r="CKV149" s="347"/>
      <c r="CKW149" s="347"/>
      <c r="CKX149" s="347"/>
      <c r="CKY149" s="347"/>
      <c r="CKZ149" s="347"/>
      <c r="CLA149" s="347"/>
      <c r="CLB149" s="347"/>
      <c r="CLC149" s="347"/>
      <c r="CLD149" s="347"/>
      <c r="CLE149" s="347"/>
      <c r="CLF149" s="347"/>
      <c r="CLG149" s="347"/>
      <c r="CLH149" s="347"/>
      <c r="CLI149" s="347"/>
      <c r="CLJ149" s="347"/>
      <c r="CLK149" s="347"/>
      <c r="CLL149" s="347"/>
      <c r="CLM149" s="347"/>
      <c r="CLN149" s="347"/>
      <c r="CLO149" s="347"/>
      <c r="CLP149" s="347"/>
      <c r="CLQ149" s="347"/>
      <c r="CLR149" s="347"/>
      <c r="CLS149" s="347"/>
      <c r="CLT149" s="347"/>
      <c r="CLU149" s="347"/>
      <c r="CLV149" s="347"/>
      <c r="CLW149" s="347"/>
      <c r="CLX149" s="347"/>
      <c r="CLY149" s="347"/>
      <c r="CLZ149" s="347"/>
      <c r="CMA149" s="347"/>
      <c r="CMB149" s="347"/>
      <c r="CMC149" s="347"/>
      <c r="CMD149" s="347"/>
      <c r="CME149" s="347"/>
      <c r="CMF149" s="347"/>
      <c r="CMG149" s="347"/>
      <c r="CMH149" s="347"/>
      <c r="CMI149" s="347"/>
      <c r="CMJ149" s="347"/>
      <c r="CMK149" s="347"/>
      <c r="CML149" s="347"/>
      <c r="CMM149" s="347"/>
      <c r="CMN149" s="347"/>
      <c r="CMO149" s="347"/>
      <c r="CMP149" s="347"/>
      <c r="CMQ149" s="347"/>
      <c r="CMR149" s="347"/>
      <c r="CMS149" s="347"/>
      <c r="CMT149" s="347"/>
      <c r="CMU149" s="347"/>
      <c r="CMV149" s="347"/>
      <c r="CMW149" s="347"/>
      <c r="CMX149" s="347"/>
      <c r="CMY149" s="347"/>
      <c r="CMZ149" s="347"/>
      <c r="CNA149" s="347"/>
      <c r="CNB149" s="347"/>
      <c r="CNC149" s="347"/>
      <c r="CND149" s="347"/>
      <c r="CNE149" s="347"/>
      <c r="CNF149" s="347"/>
      <c r="CNG149" s="347"/>
      <c r="CNH149" s="347"/>
      <c r="CNI149" s="347"/>
      <c r="CNJ149" s="347"/>
      <c r="CNK149" s="347"/>
      <c r="CNL149" s="347"/>
      <c r="CNM149" s="347"/>
      <c r="CNN149" s="347"/>
      <c r="CNO149" s="347"/>
      <c r="CNP149" s="347"/>
      <c r="CNQ149" s="347"/>
      <c r="CNR149" s="347"/>
      <c r="CNS149" s="347"/>
      <c r="CNT149" s="347"/>
      <c r="CNU149" s="347"/>
      <c r="CNV149" s="347"/>
      <c r="CNW149" s="347"/>
      <c r="CNX149" s="347"/>
      <c r="CNY149" s="347"/>
      <c r="CNZ149" s="347"/>
      <c r="COA149" s="347"/>
      <c r="COB149" s="347"/>
      <c r="COC149" s="347"/>
      <c r="COD149" s="347"/>
      <c r="COE149" s="347"/>
      <c r="COF149" s="347"/>
      <c r="COG149" s="347"/>
      <c r="COH149" s="347"/>
      <c r="COI149" s="347"/>
      <c r="COJ149" s="347"/>
      <c r="COK149" s="347"/>
      <c r="COL149" s="347"/>
      <c r="COM149" s="347"/>
      <c r="CON149" s="347"/>
      <c r="COO149" s="347"/>
      <c r="COP149" s="347"/>
      <c r="COQ149" s="347"/>
      <c r="COR149" s="347"/>
      <c r="COS149" s="347"/>
      <c r="COT149" s="347"/>
      <c r="COU149" s="347"/>
      <c r="COV149" s="347"/>
      <c r="COW149" s="347"/>
      <c r="COX149" s="347"/>
      <c r="COY149" s="347"/>
      <c r="COZ149" s="347"/>
      <c r="CPA149" s="347"/>
      <c r="CPB149" s="347"/>
      <c r="CPC149" s="347"/>
      <c r="CPD149" s="347"/>
      <c r="CPE149" s="347"/>
      <c r="CPF149" s="347"/>
      <c r="CPG149" s="347"/>
      <c r="CPH149" s="347"/>
      <c r="CPI149" s="347"/>
      <c r="CPJ149" s="347"/>
      <c r="CPK149" s="347"/>
      <c r="CPL149" s="347"/>
      <c r="CPM149" s="347"/>
      <c r="CPN149" s="347"/>
      <c r="CPO149" s="347"/>
      <c r="CPP149" s="347"/>
      <c r="CPQ149" s="347"/>
      <c r="CPR149" s="347"/>
      <c r="CPS149" s="347"/>
      <c r="CPT149" s="347"/>
      <c r="CPU149" s="347"/>
      <c r="CPV149" s="347"/>
      <c r="CPW149" s="347"/>
      <c r="CPX149" s="347"/>
      <c r="CPY149" s="347"/>
      <c r="CPZ149" s="347"/>
      <c r="CQA149" s="347"/>
      <c r="CQB149" s="347"/>
      <c r="CQC149" s="347"/>
      <c r="CQD149" s="347"/>
      <c r="CQE149" s="347"/>
      <c r="CQF149" s="347"/>
      <c r="CQG149" s="347"/>
      <c r="CQH149" s="347"/>
      <c r="CQI149" s="347"/>
      <c r="CQJ149" s="347"/>
      <c r="CQK149" s="347"/>
      <c r="CQL149" s="347"/>
      <c r="CQM149" s="347"/>
      <c r="CQN149" s="347"/>
      <c r="CQO149" s="347"/>
      <c r="CQP149" s="347"/>
      <c r="CQQ149" s="347"/>
      <c r="CQR149" s="347"/>
      <c r="CQS149" s="347"/>
      <c r="CQT149" s="347"/>
      <c r="CQU149" s="347"/>
      <c r="CQV149" s="347"/>
      <c r="CQW149" s="347"/>
      <c r="CQX149" s="347"/>
      <c r="CQY149" s="347"/>
      <c r="CQZ149" s="347"/>
      <c r="CRA149" s="347"/>
      <c r="CRB149" s="347"/>
      <c r="CRC149" s="347"/>
      <c r="CRD149" s="347"/>
      <c r="CRE149" s="347"/>
      <c r="CRF149" s="347"/>
      <c r="CRG149" s="347"/>
      <c r="CRH149" s="347"/>
      <c r="CRI149" s="347"/>
      <c r="CRJ149" s="347"/>
      <c r="CRK149" s="347"/>
      <c r="CRL149" s="347"/>
      <c r="CRM149" s="347"/>
      <c r="CRN149" s="347"/>
      <c r="CRO149" s="347"/>
      <c r="CRP149" s="347"/>
      <c r="CRQ149" s="347"/>
      <c r="CRR149" s="347"/>
      <c r="CRS149" s="347"/>
      <c r="CRT149" s="347"/>
      <c r="CRU149" s="347"/>
      <c r="CRV149" s="347"/>
      <c r="CRW149" s="347"/>
      <c r="CRX149" s="347"/>
      <c r="CRY149" s="347"/>
      <c r="CRZ149" s="347"/>
      <c r="CSA149" s="347"/>
      <c r="CSB149" s="347"/>
      <c r="CSC149" s="347"/>
      <c r="CSD149" s="347"/>
      <c r="CSE149" s="347"/>
      <c r="CSF149" s="347"/>
      <c r="CSG149" s="347"/>
      <c r="CSH149" s="347"/>
      <c r="CSI149" s="347"/>
      <c r="CSJ149" s="347"/>
      <c r="CSK149" s="347"/>
      <c r="CSL149" s="347"/>
      <c r="CSM149" s="347"/>
      <c r="CSN149" s="347"/>
      <c r="CSO149" s="347"/>
      <c r="CSP149" s="347"/>
      <c r="CSQ149" s="347"/>
      <c r="CSR149" s="347"/>
      <c r="CSS149" s="347"/>
      <c r="CST149" s="347"/>
      <c r="CSU149" s="347"/>
      <c r="CSV149" s="347"/>
      <c r="CSW149" s="347"/>
      <c r="CSX149" s="347"/>
      <c r="CSY149" s="347"/>
      <c r="CSZ149" s="347"/>
      <c r="CTA149" s="347"/>
      <c r="CTB149" s="347"/>
      <c r="CTC149" s="347"/>
      <c r="CTD149" s="347"/>
      <c r="CTE149" s="347"/>
      <c r="CTF149" s="347"/>
      <c r="CTG149" s="347"/>
      <c r="CTH149" s="347"/>
      <c r="CTI149" s="347"/>
      <c r="CTJ149" s="347"/>
      <c r="CTK149" s="347"/>
      <c r="CTL149" s="347"/>
      <c r="CTM149" s="347"/>
      <c r="CTN149" s="347"/>
      <c r="CTO149" s="347"/>
      <c r="CTP149" s="347"/>
      <c r="CTQ149" s="347"/>
      <c r="CTR149" s="347"/>
      <c r="CTS149" s="347"/>
      <c r="CTT149" s="347"/>
      <c r="CTU149" s="347"/>
      <c r="CTV149" s="347"/>
      <c r="CTW149" s="347"/>
      <c r="CTX149" s="347"/>
      <c r="CTY149" s="347"/>
      <c r="CTZ149" s="347"/>
      <c r="CUA149" s="347"/>
      <c r="CUB149" s="347"/>
      <c r="CUC149" s="347"/>
      <c r="CUD149" s="347"/>
      <c r="CUE149" s="347"/>
      <c r="CUF149" s="347"/>
      <c r="CUG149" s="347"/>
      <c r="CUH149" s="347"/>
      <c r="CUI149" s="347"/>
      <c r="CUJ149" s="347"/>
      <c r="CUK149" s="347"/>
      <c r="CUL149" s="347"/>
      <c r="CUM149" s="347"/>
      <c r="CUN149" s="347"/>
      <c r="CUO149" s="347"/>
      <c r="CUP149" s="347"/>
      <c r="CUQ149" s="347"/>
      <c r="CUR149" s="347"/>
      <c r="CUS149" s="347"/>
      <c r="CUT149" s="347"/>
      <c r="CUU149" s="347"/>
      <c r="CUV149" s="347"/>
      <c r="CUW149" s="347"/>
      <c r="CUX149" s="347"/>
      <c r="CUY149" s="347"/>
      <c r="CUZ149" s="347"/>
      <c r="CVA149" s="347"/>
      <c r="CVB149" s="347"/>
      <c r="CVC149" s="347"/>
      <c r="CVD149" s="347"/>
      <c r="CVE149" s="347"/>
      <c r="CVF149" s="347"/>
      <c r="CVG149" s="347"/>
      <c r="CVH149" s="347"/>
      <c r="CVI149" s="347"/>
      <c r="CVJ149" s="347"/>
      <c r="CVK149" s="347"/>
      <c r="CVL149" s="347"/>
      <c r="CVM149" s="347"/>
      <c r="CVN149" s="347"/>
      <c r="CVO149" s="347"/>
      <c r="CVP149" s="347"/>
      <c r="CVQ149" s="347"/>
      <c r="CVR149" s="347"/>
      <c r="CVS149" s="347"/>
      <c r="CVT149" s="347"/>
      <c r="CVU149" s="347"/>
      <c r="CVV149" s="347"/>
      <c r="CVW149" s="347"/>
      <c r="CVX149" s="347"/>
      <c r="CVY149" s="347"/>
      <c r="CVZ149" s="347"/>
      <c r="CWA149" s="347"/>
      <c r="CWB149" s="347"/>
      <c r="CWC149" s="347"/>
      <c r="CWD149" s="347"/>
      <c r="CWE149" s="347"/>
      <c r="CWF149" s="347"/>
      <c r="CWG149" s="347"/>
      <c r="CWH149" s="347"/>
      <c r="CWI149" s="347"/>
      <c r="CWJ149" s="347"/>
      <c r="CWK149" s="347"/>
      <c r="CWL149" s="347"/>
      <c r="CWM149" s="347"/>
      <c r="CWN149" s="347"/>
      <c r="CWO149" s="347"/>
      <c r="CWP149" s="347"/>
      <c r="CWQ149" s="347"/>
      <c r="CWR149" s="347"/>
      <c r="CWS149" s="347"/>
      <c r="CWT149" s="347"/>
      <c r="CWU149" s="347"/>
      <c r="CWV149" s="347"/>
      <c r="CWW149" s="347"/>
      <c r="CWX149" s="347"/>
      <c r="CWY149" s="347"/>
      <c r="CWZ149" s="347"/>
      <c r="CXA149" s="347"/>
      <c r="CXB149" s="347"/>
      <c r="CXC149" s="347"/>
      <c r="CXD149" s="347"/>
      <c r="CXE149" s="347"/>
      <c r="CXF149" s="347"/>
      <c r="CXG149" s="347"/>
      <c r="CXH149" s="347"/>
      <c r="CXI149" s="347"/>
      <c r="CXJ149" s="347"/>
      <c r="CXK149" s="347"/>
      <c r="CXL149" s="347"/>
      <c r="CXM149" s="347"/>
      <c r="CXN149" s="347"/>
      <c r="CXO149" s="347"/>
      <c r="CXP149" s="347"/>
      <c r="CXQ149" s="347"/>
      <c r="CXR149" s="347"/>
      <c r="CXS149" s="347"/>
      <c r="CXT149" s="347"/>
      <c r="CXU149" s="347"/>
      <c r="CXV149" s="347"/>
      <c r="CXW149" s="347"/>
      <c r="CXX149" s="347"/>
      <c r="CXY149" s="347"/>
      <c r="CXZ149" s="347"/>
      <c r="CYA149" s="347"/>
      <c r="CYB149" s="347"/>
      <c r="CYC149" s="347"/>
      <c r="CYD149" s="347"/>
      <c r="CYE149" s="347"/>
      <c r="CYF149" s="347"/>
      <c r="CYG149" s="347"/>
      <c r="CYH149" s="347"/>
      <c r="CYI149" s="347"/>
      <c r="CYJ149" s="347"/>
      <c r="CYK149" s="347"/>
      <c r="CYL149" s="347"/>
      <c r="CYM149" s="347"/>
      <c r="CYN149" s="347"/>
      <c r="CYO149" s="347"/>
      <c r="CYP149" s="347"/>
      <c r="CYQ149" s="347"/>
      <c r="CYR149" s="347"/>
      <c r="CYS149" s="347"/>
      <c r="CYT149" s="347"/>
      <c r="CYU149" s="347"/>
      <c r="CYV149" s="347"/>
      <c r="CYW149" s="347"/>
      <c r="CYX149" s="347"/>
      <c r="CYY149" s="347"/>
      <c r="CYZ149" s="347"/>
      <c r="CZA149" s="347"/>
      <c r="CZB149" s="347"/>
      <c r="CZC149" s="347"/>
      <c r="CZD149" s="347"/>
      <c r="CZE149" s="347"/>
      <c r="CZF149" s="347"/>
      <c r="CZG149" s="347"/>
      <c r="CZH149" s="347"/>
      <c r="CZI149" s="347"/>
      <c r="CZJ149" s="347"/>
      <c r="CZK149" s="347"/>
      <c r="CZL149" s="347"/>
      <c r="CZM149" s="347"/>
      <c r="CZN149" s="347"/>
      <c r="CZO149" s="347"/>
      <c r="CZP149" s="347"/>
      <c r="CZQ149" s="347"/>
      <c r="CZR149" s="347"/>
      <c r="CZS149" s="347"/>
      <c r="CZT149" s="347"/>
      <c r="CZU149" s="347"/>
      <c r="CZV149" s="347"/>
      <c r="CZW149" s="347"/>
      <c r="CZX149" s="347"/>
      <c r="CZY149" s="347"/>
      <c r="CZZ149" s="347"/>
      <c r="DAA149" s="347"/>
      <c r="DAB149" s="347"/>
      <c r="DAC149" s="347"/>
      <c r="DAD149" s="347"/>
      <c r="DAE149" s="347"/>
      <c r="DAF149" s="347"/>
      <c r="DAG149" s="347"/>
      <c r="DAH149" s="347"/>
      <c r="DAI149" s="347"/>
      <c r="DAJ149" s="347"/>
      <c r="DAK149" s="347"/>
      <c r="DAL149" s="347"/>
      <c r="DAM149" s="347"/>
      <c r="DAN149" s="347"/>
      <c r="DAO149" s="347"/>
      <c r="DAP149" s="347"/>
      <c r="DAQ149" s="347"/>
      <c r="DAR149" s="347"/>
      <c r="DAS149" s="347"/>
      <c r="DAT149" s="347"/>
      <c r="DAU149" s="347"/>
      <c r="DAV149" s="347"/>
      <c r="DAW149" s="347"/>
      <c r="DAX149" s="347"/>
      <c r="DAY149" s="347"/>
      <c r="DAZ149" s="347"/>
      <c r="DBA149" s="347"/>
      <c r="DBB149" s="347"/>
      <c r="DBC149" s="347"/>
      <c r="DBD149" s="347"/>
      <c r="DBE149" s="347"/>
      <c r="DBF149" s="347"/>
      <c r="DBG149" s="347"/>
      <c r="DBH149" s="347"/>
      <c r="DBI149" s="347"/>
      <c r="DBJ149" s="347"/>
      <c r="DBK149" s="347"/>
      <c r="DBL149" s="347"/>
      <c r="DBM149" s="347"/>
      <c r="DBN149" s="347"/>
      <c r="DBO149" s="347"/>
      <c r="DBP149" s="347"/>
      <c r="DBQ149" s="347"/>
      <c r="DBR149" s="347"/>
      <c r="DBS149" s="347"/>
      <c r="DBT149" s="347"/>
      <c r="DBU149" s="347"/>
      <c r="DBV149" s="347"/>
      <c r="DBW149" s="347"/>
      <c r="DBX149" s="347"/>
      <c r="DBY149" s="347"/>
      <c r="DBZ149" s="347"/>
      <c r="DCA149" s="347"/>
      <c r="DCB149" s="347"/>
      <c r="DCC149" s="347"/>
      <c r="DCD149" s="347"/>
      <c r="DCE149" s="347"/>
      <c r="DCF149" s="347"/>
      <c r="DCG149" s="347"/>
      <c r="DCH149" s="347"/>
      <c r="DCI149" s="347"/>
      <c r="DCJ149" s="347"/>
      <c r="DCK149" s="347"/>
      <c r="DCL149" s="347"/>
      <c r="DCM149" s="347"/>
      <c r="DCN149" s="347"/>
      <c r="DCO149" s="347"/>
      <c r="DCP149" s="347"/>
      <c r="DCQ149" s="347"/>
      <c r="DCR149" s="347"/>
      <c r="DCS149" s="347"/>
      <c r="DCT149" s="347"/>
      <c r="DCU149" s="347"/>
      <c r="DCV149" s="347"/>
      <c r="DCW149" s="347"/>
      <c r="DCX149" s="347"/>
      <c r="DCY149" s="347"/>
      <c r="DCZ149" s="347"/>
      <c r="DDA149" s="347"/>
      <c r="DDB149" s="347"/>
      <c r="DDC149" s="347"/>
      <c r="DDD149" s="347"/>
      <c r="DDE149" s="347"/>
      <c r="DDF149" s="347"/>
      <c r="DDG149" s="347"/>
      <c r="DDH149" s="347"/>
      <c r="DDI149" s="347"/>
      <c r="DDJ149" s="347"/>
      <c r="DDK149" s="347"/>
      <c r="DDL149" s="347"/>
      <c r="DDM149" s="347"/>
      <c r="DDN149" s="347"/>
      <c r="DDO149" s="347"/>
      <c r="DDP149" s="347"/>
      <c r="DDQ149" s="347"/>
      <c r="DDR149" s="347"/>
      <c r="DDS149" s="347"/>
      <c r="DDT149" s="347"/>
      <c r="DDU149" s="347"/>
      <c r="DDV149" s="347"/>
      <c r="DDW149" s="347"/>
      <c r="DDX149" s="347"/>
      <c r="DDY149" s="347"/>
      <c r="DDZ149" s="347"/>
      <c r="DEA149" s="347"/>
      <c r="DEB149" s="347"/>
      <c r="DEC149" s="347"/>
      <c r="DED149" s="347"/>
      <c r="DEE149" s="347"/>
      <c r="DEF149" s="347"/>
      <c r="DEG149" s="347"/>
      <c r="DEH149" s="347"/>
      <c r="DEI149" s="347"/>
      <c r="DEJ149" s="347"/>
      <c r="DEK149" s="347"/>
      <c r="DEL149" s="347"/>
      <c r="DEM149" s="347"/>
      <c r="DEN149" s="347"/>
      <c r="DEO149" s="347"/>
      <c r="DEP149" s="347"/>
      <c r="DEQ149" s="347"/>
      <c r="DER149" s="347"/>
      <c r="DES149" s="347"/>
      <c r="DET149" s="347"/>
      <c r="DEU149" s="347"/>
      <c r="DEV149" s="347"/>
      <c r="DEW149" s="347"/>
      <c r="DEX149" s="347"/>
      <c r="DEY149" s="347"/>
      <c r="DEZ149" s="347"/>
      <c r="DFA149" s="347"/>
      <c r="DFB149" s="347"/>
      <c r="DFC149" s="347"/>
      <c r="DFD149" s="347"/>
      <c r="DFE149" s="347"/>
      <c r="DFF149" s="347"/>
      <c r="DFG149" s="347"/>
      <c r="DFH149" s="347"/>
      <c r="DFI149" s="347"/>
      <c r="DFJ149" s="347"/>
      <c r="DFK149" s="347"/>
      <c r="DFL149" s="347"/>
      <c r="DFM149" s="347"/>
      <c r="DFN149" s="347"/>
      <c r="DFO149" s="347"/>
      <c r="DFP149" s="347"/>
      <c r="DFQ149" s="347"/>
      <c r="DFR149" s="347"/>
      <c r="DFS149" s="347"/>
      <c r="DFT149" s="347"/>
      <c r="DFU149" s="347"/>
      <c r="DFV149" s="347"/>
      <c r="DFW149" s="347"/>
      <c r="DFX149" s="347"/>
      <c r="DFY149" s="347"/>
      <c r="DFZ149" s="347"/>
      <c r="DGA149" s="347"/>
      <c r="DGB149" s="347"/>
      <c r="DGC149" s="347"/>
      <c r="DGD149" s="347"/>
      <c r="DGE149" s="347"/>
      <c r="DGF149" s="347"/>
      <c r="DGG149" s="347"/>
      <c r="DGH149" s="347"/>
      <c r="DGI149" s="347"/>
      <c r="DGJ149" s="347"/>
      <c r="DGK149" s="347"/>
      <c r="DGL149" s="347"/>
      <c r="DGM149" s="347"/>
      <c r="DGN149" s="347"/>
      <c r="DGO149" s="347"/>
      <c r="DGP149" s="347"/>
      <c r="DGQ149" s="347"/>
      <c r="DGR149" s="347"/>
      <c r="DGS149" s="347"/>
      <c r="DGT149" s="347"/>
      <c r="DGU149" s="347"/>
      <c r="DGV149" s="347"/>
      <c r="DGW149" s="347"/>
      <c r="DGX149" s="347"/>
      <c r="DGY149" s="347"/>
      <c r="DGZ149" s="347"/>
      <c r="DHA149" s="347"/>
      <c r="DHB149" s="347"/>
      <c r="DHC149" s="347"/>
      <c r="DHD149" s="347"/>
      <c r="DHE149" s="347"/>
      <c r="DHF149" s="347"/>
      <c r="DHG149" s="347"/>
      <c r="DHH149" s="347"/>
      <c r="DHI149" s="347"/>
      <c r="DHJ149" s="347"/>
      <c r="DHK149" s="347"/>
      <c r="DHL149" s="347"/>
      <c r="DHM149" s="347"/>
      <c r="DHN149" s="347"/>
      <c r="DHO149" s="347"/>
      <c r="DHP149" s="347"/>
      <c r="DHQ149" s="347"/>
      <c r="DHR149" s="347"/>
      <c r="DHS149" s="347"/>
      <c r="DHT149" s="347"/>
      <c r="DHU149" s="347"/>
      <c r="DHV149" s="347"/>
      <c r="DHW149" s="347"/>
      <c r="DHX149" s="347"/>
      <c r="DHY149" s="347"/>
      <c r="DHZ149" s="347"/>
      <c r="DIA149" s="347"/>
      <c r="DIB149" s="347"/>
      <c r="DIC149" s="347"/>
      <c r="DID149" s="347"/>
      <c r="DIE149" s="347"/>
      <c r="DIF149" s="347"/>
      <c r="DIG149" s="347"/>
      <c r="DIH149" s="347"/>
      <c r="DII149" s="347"/>
      <c r="DIJ149" s="347"/>
      <c r="DIK149" s="347"/>
      <c r="DIL149" s="347"/>
      <c r="DIM149" s="347"/>
      <c r="DIN149" s="347"/>
      <c r="DIO149" s="347"/>
      <c r="DIP149" s="347"/>
      <c r="DIQ149" s="347"/>
      <c r="DIR149" s="347"/>
      <c r="DIS149" s="347"/>
      <c r="DIT149" s="347"/>
      <c r="DIU149" s="347"/>
      <c r="DIV149" s="347"/>
      <c r="DIW149" s="347"/>
      <c r="DIX149" s="347"/>
      <c r="DIY149" s="347"/>
      <c r="DIZ149" s="347"/>
      <c r="DJA149" s="347"/>
      <c r="DJB149" s="347"/>
      <c r="DJC149" s="347"/>
      <c r="DJD149" s="347"/>
      <c r="DJE149" s="347"/>
      <c r="DJF149" s="347"/>
      <c r="DJG149" s="347"/>
      <c r="DJH149" s="347"/>
      <c r="DJI149" s="347"/>
      <c r="DJJ149" s="347"/>
      <c r="DJK149" s="347"/>
      <c r="DJL149" s="347"/>
      <c r="DJM149" s="347"/>
      <c r="DJN149" s="347"/>
      <c r="DJO149" s="347"/>
      <c r="DJP149" s="347"/>
      <c r="DJQ149" s="347"/>
      <c r="DJR149" s="347"/>
      <c r="DJS149" s="347"/>
      <c r="DJT149" s="347"/>
      <c r="DJU149" s="347"/>
      <c r="DJV149" s="347"/>
      <c r="DJW149" s="347"/>
      <c r="DJX149" s="347"/>
      <c r="DJY149" s="347"/>
      <c r="DJZ149" s="347"/>
      <c r="DKA149" s="347"/>
      <c r="DKB149" s="347"/>
      <c r="DKC149" s="347"/>
      <c r="DKD149" s="347"/>
      <c r="DKE149" s="347"/>
      <c r="DKF149" s="347"/>
      <c r="DKG149" s="347"/>
      <c r="DKH149" s="347"/>
      <c r="DKI149" s="347"/>
      <c r="DKJ149" s="347"/>
      <c r="DKK149" s="347"/>
      <c r="DKL149" s="347"/>
      <c r="DKM149" s="347"/>
      <c r="DKN149" s="347"/>
      <c r="DKO149" s="347"/>
      <c r="DKP149" s="347"/>
      <c r="DKQ149" s="347"/>
      <c r="DKR149" s="347"/>
      <c r="DKS149" s="347"/>
      <c r="DKT149" s="347"/>
      <c r="DKU149" s="347"/>
      <c r="DKV149" s="347"/>
      <c r="DKW149" s="347"/>
      <c r="DKX149" s="347"/>
      <c r="DKY149" s="347"/>
      <c r="DKZ149" s="347"/>
      <c r="DLA149" s="347"/>
      <c r="DLB149" s="347"/>
      <c r="DLC149" s="347"/>
      <c r="DLD149" s="347"/>
      <c r="DLE149" s="347"/>
      <c r="DLF149" s="347"/>
      <c r="DLG149" s="347"/>
      <c r="DLH149" s="347"/>
      <c r="DLI149" s="347"/>
      <c r="DLJ149" s="347"/>
      <c r="DLK149" s="347"/>
      <c r="DLL149" s="347"/>
      <c r="DLM149" s="347"/>
      <c r="DLN149" s="347"/>
      <c r="DLO149" s="347"/>
      <c r="DLP149" s="347"/>
      <c r="DLQ149" s="347"/>
      <c r="DLR149" s="347"/>
      <c r="DLS149" s="347"/>
      <c r="DLT149" s="347"/>
      <c r="DLU149" s="347"/>
      <c r="DLV149" s="347"/>
      <c r="DLW149" s="347"/>
      <c r="DLX149" s="347"/>
      <c r="DLY149" s="347"/>
      <c r="DLZ149" s="347"/>
      <c r="DMA149" s="347"/>
      <c r="DMB149" s="347"/>
      <c r="DMC149" s="347"/>
      <c r="DMD149" s="347"/>
      <c r="DME149" s="347"/>
      <c r="DMF149" s="347"/>
      <c r="DMG149" s="347"/>
      <c r="DMH149" s="347"/>
      <c r="DMI149" s="347"/>
      <c r="DMJ149" s="347"/>
      <c r="DMK149" s="347"/>
      <c r="DML149" s="347"/>
      <c r="DMM149" s="347"/>
      <c r="DMN149" s="347"/>
      <c r="DMO149" s="347"/>
      <c r="DMP149" s="347"/>
      <c r="DMQ149" s="347"/>
      <c r="DMR149" s="347"/>
      <c r="DMS149" s="347"/>
      <c r="DMT149" s="347"/>
      <c r="DMU149" s="347"/>
      <c r="DMV149" s="347"/>
      <c r="DMW149" s="347"/>
      <c r="DMX149" s="347"/>
      <c r="DMY149" s="347"/>
      <c r="DMZ149" s="347"/>
      <c r="DNA149" s="347"/>
      <c r="DNB149" s="347"/>
      <c r="DNC149" s="347"/>
      <c r="DND149" s="347"/>
      <c r="DNE149" s="347"/>
      <c r="DNF149" s="347"/>
      <c r="DNG149" s="347"/>
      <c r="DNH149" s="347"/>
      <c r="DNI149" s="347"/>
      <c r="DNJ149" s="347"/>
      <c r="DNK149" s="347"/>
      <c r="DNL149" s="347"/>
      <c r="DNM149" s="347"/>
      <c r="DNN149" s="347"/>
      <c r="DNO149" s="347"/>
      <c r="DNP149" s="347"/>
      <c r="DNQ149" s="347"/>
      <c r="DNR149" s="347"/>
      <c r="DNS149" s="347"/>
      <c r="DNT149" s="347"/>
      <c r="DNU149" s="347"/>
      <c r="DNV149" s="347"/>
      <c r="DNW149" s="347"/>
      <c r="DNX149" s="347"/>
      <c r="DNY149" s="347"/>
      <c r="DNZ149" s="347"/>
      <c r="DOA149" s="347"/>
      <c r="DOB149" s="347"/>
      <c r="DOC149" s="347"/>
      <c r="DOD149" s="347"/>
      <c r="DOE149" s="347"/>
      <c r="DOF149" s="347"/>
      <c r="DOG149" s="347"/>
      <c r="DOH149" s="347"/>
      <c r="DOI149" s="347"/>
      <c r="DOJ149" s="347"/>
      <c r="DOK149" s="347"/>
      <c r="DOL149" s="347"/>
      <c r="DOM149" s="347"/>
      <c r="DON149" s="347"/>
      <c r="DOO149" s="347"/>
      <c r="DOP149" s="347"/>
      <c r="DOQ149" s="347"/>
      <c r="DOR149" s="347"/>
      <c r="DOS149" s="347"/>
      <c r="DOT149" s="347"/>
      <c r="DOU149" s="347"/>
      <c r="DOV149" s="347"/>
      <c r="DOW149" s="347"/>
      <c r="DOX149" s="347"/>
      <c r="DOY149" s="347"/>
      <c r="DOZ149" s="347"/>
      <c r="DPA149" s="347"/>
      <c r="DPB149" s="347"/>
      <c r="DPC149" s="347"/>
      <c r="DPD149" s="347"/>
      <c r="DPE149" s="347"/>
      <c r="DPF149" s="347"/>
      <c r="DPG149" s="347"/>
      <c r="DPH149" s="347"/>
      <c r="DPI149" s="347"/>
      <c r="DPJ149" s="347"/>
      <c r="DPK149" s="347"/>
      <c r="DPL149" s="347"/>
      <c r="DPM149" s="347"/>
      <c r="DPN149" s="347"/>
      <c r="DPO149" s="347"/>
      <c r="DPP149" s="347"/>
      <c r="DPQ149" s="347"/>
      <c r="DPR149" s="347"/>
      <c r="DPS149" s="347"/>
      <c r="DPT149" s="347"/>
      <c r="DPU149" s="347"/>
      <c r="DPV149" s="347"/>
      <c r="DPW149" s="347"/>
      <c r="DPX149" s="347"/>
      <c r="DPY149" s="347"/>
      <c r="DPZ149" s="347"/>
      <c r="DQA149" s="347"/>
      <c r="DQB149" s="347"/>
      <c r="DQC149" s="347"/>
      <c r="DQD149" s="347"/>
      <c r="DQE149" s="347"/>
      <c r="DQF149" s="347"/>
      <c r="DQG149" s="347"/>
      <c r="DQH149" s="347"/>
      <c r="DQI149" s="347"/>
      <c r="DQJ149" s="347"/>
      <c r="DQK149" s="347"/>
      <c r="DQL149" s="347"/>
      <c r="DQM149" s="347"/>
      <c r="DQN149" s="347"/>
      <c r="DQO149" s="347"/>
      <c r="DQP149" s="347"/>
      <c r="DQQ149" s="347"/>
      <c r="DQR149" s="347"/>
      <c r="DQS149" s="347"/>
      <c r="DQT149" s="347"/>
      <c r="DQU149" s="347"/>
      <c r="DQV149" s="347"/>
      <c r="DQW149" s="347"/>
      <c r="DQX149" s="347"/>
      <c r="DQY149" s="347"/>
      <c r="DQZ149" s="347"/>
      <c r="DRA149" s="347"/>
      <c r="DRB149" s="347"/>
      <c r="DRC149" s="347"/>
      <c r="DRD149" s="347"/>
      <c r="DRE149" s="347"/>
      <c r="DRF149" s="347"/>
      <c r="DRG149" s="347"/>
      <c r="DRH149" s="347"/>
      <c r="DRI149" s="347"/>
      <c r="DRJ149" s="347"/>
      <c r="DRK149" s="347"/>
      <c r="DRL149" s="347"/>
      <c r="DRM149" s="347"/>
      <c r="DRN149" s="347"/>
      <c r="DRO149" s="347"/>
      <c r="DRP149" s="347"/>
      <c r="DRQ149" s="347"/>
      <c r="DRR149" s="347"/>
      <c r="DRS149" s="347"/>
      <c r="DRT149" s="347"/>
      <c r="DRU149" s="347"/>
      <c r="DRV149" s="347"/>
      <c r="DRW149" s="347"/>
      <c r="DRX149" s="347"/>
      <c r="DRY149" s="347"/>
      <c r="DRZ149" s="347"/>
      <c r="DSA149" s="347"/>
      <c r="DSB149" s="347"/>
      <c r="DSC149" s="347"/>
      <c r="DSD149" s="347"/>
      <c r="DSE149" s="347"/>
      <c r="DSF149" s="347"/>
      <c r="DSG149" s="347"/>
      <c r="DSH149" s="347"/>
      <c r="DSI149" s="347"/>
      <c r="DSJ149" s="347"/>
      <c r="DSK149" s="347"/>
      <c r="DSL149" s="347"/>
      <c r="DSM149" s="347"/>
      <c r="DSN149" s="347"/>
      <c r="DSO149" s="347"/>
      <c r="DSP149" s="347"/>
      <c r="DSQ149" s="347"/>
      <c r="DSR149" s="347"/>
      <c r="DSS149" s="347"/>
      <c r="DST149" s="347"/>
      <c r="DSU149" s="347"/>
      <c r="DSV149" s="347"/>
      <c r="DSW149" s="347"/>
      <c r="DSX149" s="347"/>
      <c r="DSY149" s="347"/>
      <c r="DSZ149" s="347"/>
      <c r="DTA149" s="347"/>
      <c r="DTB149" s="347"/>
      <c r="DTC149" s="347"/>
      <c r="DTD149" s="347"/>
      <c r="DTE149" s="347"/>
      <c r="DTF149" s="347"/>
      <c r="DTG149" s="347"/>
      <c r="DTH149" s="347"/>
      <c r="DTI149" s="347"/>
      <c r="DTJ149" s="347"/>
      <c r="DTK149" s="347"/>
      <c r="DTL149" s="347"/>
      <c r="DTM149" s="347"/>
      <c r="DTN149" s="347"/>
      <c r="DTO149" s="347"/>
      <c r="DTP149" s="347"/>
      <c r="DTQ149" s="347"/>
      <c r="DTR149" s="347"/>
      <c r="DTS149" s="347"/>
      <c r="DTT149" s="347"/>
      <c r="DTU149" s="347"/>
      <c r="DTV149" s="347"/>
      <c r="DTW149" s="347"/>
      <c r="DTX149" s="347"/>
      <c r="DTY149" s="347"/>
      <c r="DTZ149" s="347"/>
      <c r="DUA149" s="347"/>
      <c r="DUB149" s="347"/>
      <c r="DUC149" s="347"/>
      <c r="DUD149" s="347"/>
      <c r="DUE149" s="347"/>
      <c r="DUF149" s="347"/>
      <c r="DUG149" s="347"/>
      <c r="DUH149" s="347"/>
      <c r="DUI149" s="347"/>
      <c r="DUJ149" s="347"/>
      <c r="DUK149" s="347"/>
      <c r="DUL149" s="347"/>
      <c r="DUM149" s="347"/>
      <c r="DUN149" s="347"/>
      <c r="DUO149" s="347"/>
      <c r="DUP149" s="347"/>
      <c r="DUQ149" s="347"/>
      <c r="DUR149" s="347"/>
      <c r="DUS149" s="347"/>
      <c r="DUT149" s="347"/>
      <c r="DUU149" s="347"/>
      <c r="DUV149" s="347"/>
      <c r="DUW149" s="347"/>
      <c r="DUX149" s="347"/>
      <c r="DUY149" s="347"/>
      <c r="DUZ149" s="347"/>
      <c r="DVA149" s="347"/>
      <c r="DVB149" s="347"/>
      <c r="DVC149" s="347"/>
      <c r="DVD149" s="347"/>
      <c r="DVE149" s="347"/>
      <c r="DVF149" s="347"/>
      <c r="DVG149" s="347"/>
      <c r="DVH149" s="347"/>
      <c r="DVI149" s="347"/>
      <c r="DVJ149" s="347"/>
      <c r="DVK149" s="347"/>
      <c r="DVL149" s="347"/>
      <c r="DVM149" s="347"/>
      <c r="DVN149" s="347"/>
      <c r="DVO149" s="347"/>
      <c r="DVP149" s="347"/>
      <c r="DVQ149" s="347"/>
      <c r="DVR149" s="347"/>
      <c r="DVS149" s="347"/>
      <c r="DVT149" s="347"/>
      <c r="DVU149" s="347"/>
      <c r="DVV149" s="347"/>
      <c r="DVW149" s="347"/>
      <c r="DVX149" s="347"/>
      <c r="DVY149" s="347"/>
      <c r="DVZ149" s="347"/>
      <c r="DWA149" s="347"/>
      <c r="DWB149" s="347"/>
      <c r="DWC149" s="347"/>
      <c r="DWD149" s="347"/>
      <c r="DWE149" s="347"/>
      <c r="DWF149" s="347"/>
      <c r="DWG149" s="347"/>
      <c r="DWH149" s="347"/>
      <c r="DWI149" s="347"/>
      <c r="DWJ149" s="347"/>
      <c r="DWK149" s="347"/>
      <c r="DWL149" s="347"/>
      <c r="DWM149" s="347"/>
      <c r="DWN149" s="347"/>
      <c r="DWO149" s="347"/>
      <c r="DWP149" s="347"/>
      <c r="DWQ149" s="347"/>
      <c r="DWR149" s="347"/>
      <c r="DWS149" s="347"/>
      <c r="DWT149" s="347"/>
      <c r="DWU149" s="347"/>
      <c r="DWV149" s="347"/>
      <c r="DWW149" s="347"/>
      <c r="DWX149" s="347"/>
      <c r="DWY149" s="347"/>
      <c r="DWZ149" s="347"/>
      <c r="DXA149" s="347"/>
      <c r="DXB149" s="347"/>
      <c r="DXC149" s="347"/>
      <c r="DXD149" s="347"/>
      <c r="DXE149" s="347"/>
      <c r="DXF149" s="347"/>
      <c r="DXG149" s="347"/>
      <c r="DXH149" s="347"/>
      <c r="DXI149" s="347"/>
      <c r="DXJ149" s="347"/>
      <c r="DXK149" s="347"/>
      <c r="DXL149" s="347"/>
      <c r="DXM149" s="347"/>
      <c r="DXN149" s="347"/>
      <c r="DXO149" s="347"/>
      <c r="DXP149" s="347"/>
      <c r="DXQ149" s="347"/>
      <c r="DXR149" s="347"/>
      <c r="DXS149" s="347"/>
      <c r="DXT149" s="347"/>
      <c r="DXU149" s="347"/>
      <c r="DXV149" s="347"/>
      <c r="DXW149" s="347"/>
      <c r="DXX149" s="347"/>
      <c r="DXY149" s="347"/>
      <c r="DXZ149" s="347"/>
      <c r="DYA149" s="347"/>
      <c r="DYB149" s="347"/>
      <c r="DYC149" s="347"/>
      <c r="DYD149" s="347"/>
      <c r="DYE149" s="347"/>
      <c r="DYF149" s="347"/>
      <c r="DYG149" s="347"/>
      <c r="DYH149" s="347"/>
      <c r="DYI149" s="347"/>
      <c r="DYJ149" s="347"/>
      <c r="DYK149" s="347"/>
      <c r="DYL149" s="347"/>
      <c r="DYM149" s="347"/>
      <c r="DYN149" s="347"/>
      <c r="DYO149" s="347"/>
      <c r="DYP149" s="347"/>
      <c r="DYQ149" s="347"/>
      <c r="DYR149" s="347"/>
      <c r="DYS149" s="347"/>
      <c r="DYT149" s="347"/>
      <c r="DYU149" s="347"/>
      <c r="DYV149" s="347"/>
      <c r="DYW149" s="347"/>
      <c r="DYX149" s="347"/>
      <c r="DYY149" s="347"/>
      <c r="DYZ149" s="347"/>
      <c r="DZA149" s="347"/>
      <c r="DZB149" s="347"/>
      <c r="DZC149" s="347"/>
      <c r="DZD149" s="347"/>
      <c r="DZE149" s="347"/>
      <c r="DZF149" s="347"/>
      <c r="DZG149" s="347"/>
      <c r="DZH149" s="347"/>
      <c r="DZI149" s="347"/>
      <c r="DZJ149" s="347"/>
      <c r="DZK149" s="347"/>
      <c r="DZL149" s="347"/>
      <c r="DZM149" s="347"/>
      <c r="DZN149" s="347"/>
      <c r="DZO149" s="347"/>
      <c r="DZP149" s="347"/>
      <c r="DZQ149" s="347"/>
      <c r="DZR149" s="347"/>
      <c r="DZS149" s="347"/>
      <c r="DZT149" s="347"/>
      <c r="DZU149" s="347"/>
      <c r="DZV149" s="347"/>
      <c r="DZW149" s="347"/>
      <c r="DZX149" s="347"/>
      <c r="DZY149" s="347"/>
      <c r="DZZ149" s="347"/>
      <c r="EAA149" s="347"/>
      <c r="EAB149" s="347"/>
      <c r="EAC149" s="347"/>
      <c r="EAD149" s="347"/>
      <c r="EAE149" s="347"/>
      <c r="EAF149" s="347"/>
      <c r="EAG149" s="347"/>
      <c r="EAH149" s="347"/>
      <c r="EAI149" s="347"/>
      <c r="EAJ149" s="347"/>
      <c r="EAK149" s="347"/>
      <c r="EAL149" s="347"/>
      <c r="EAM149" s="347"/>
      <c r="EAN149" s="347"/>
      <c r="EAO149" s="347"/>
      <c r="EAP149" s="347"/>
      <c r="EAQ149" s="347"/>
      <c r="EAR149" s="347"/>
      <c r="EAS149" s="347"/>
      <c r="EAT149" s="347"/>
      <c r="EAU149" s="347"/>
      <c r="EAV149" s="347"/>
      <c r="EAW149" s="347"/>
      <c r="EAX149" s="347"/>
      <c r="EAY149" s="347"/>
      <c r="EAZ149" s="347"/>
      <c r="EBA149" s="347"/>
      <c r="EBB149" s="347"/>
      <c r="EBC149" s="347"/>
      <c r="EBD149" s="347"/>
      <c r="EBE149" s="347"/>
      <c r="EBF149" s="347"/>
      <c r="EBG149" s="347"/>
      <c r="EBH149" s="347"/>
      <c r="EBI149" s="347"/>
      <c r="EBJ149" s="347"/>
      <c r="EBK149" s="347"/>
      <c r="EBL149" s="347"/>
      <c r="EBM149" s="347"/>
      <c r="EBN149" s="347"/>
      <c r="EBO149" s="347"/>
      <c r="EBP149" s="347"/>
      <c r="EBQ149" s="347"/>
      <c r="EBR149" s="347"/>
      <c r="EBS149" s="347"/>
      <c r="EBT149" s="347"/>
      <c r="EBU149" s="347"/>
      <c r="EBV149" s="347"/>
      <c r="EBW149" s="347"/>
      <c r="EBX149" s="347"/>
      <c r="EBY149" s="347"/>
      <c r="EBZ149" s="347"/>
      <c r="ECA149" s="347"/>
      <c r="ECB149" s="347"/>
      <c r="ECC149" s="347"/>
      <c r="ECD149" s="347"/>
      <c r="ECE149" s="347"/>
      <c r="ECF149" s="347"/>
      <c r="ECG149" s="347"/>
      <c r="ECH149" s="347"/>
      <c r="ECI149" s="347"/>
      <c r="ECJ149" s="347"/>
      <c r="ECK149" s="347"/>
      <c r="ECL149" s="347"/>
      <c r="ECM149" s="347"/>
      <c r="ECN149" s="347"/>
      <c r="ECO149" s="347"/>
      <c r="ECP149" s="347"/>
      <c r="ECQ149" s="347"/>
      <c r="ECR149" s="347"/>
      <c r="ECS149" s="347"/>
      <c r="ECT149" s="347"/>
      <c r="ECU149" s="347"/>
      <c r="ECV149" s="347"/>
      <c r="ECW149" s="347"/>
      <c r="ECX149" s="347"/>
      <c r="ECY149" s="347"/>
      <c r="ECZ149" s="347"/>
      <c r="EDA149" s="347"/>
      <c r="EDB149" s="347"/>
      <c r="EDC149" s="347"/>
      <c r="EDD149" s="347"/>
      <c r="EDE149" s="347"/>
      <c r="EDF149" s="347"/>
      <c r="EDG149" s="347"/>
      <c r="EDH149" s="347"/>
      <c r="EDI149" s="347"/>
      <c r="EDJ149" s="347"/>
      <c r="EDK149" s="347"/>
      <c r="EDL149" s="347"/>
      <c r="EDM149" s="347"/>
      <c r="EDN149" s="347"/>
      <c r="EDO149" s="347"/>
      <c r="EDP149" s="347"/>
      <c r="EDQ149" s="347"/>
      <c r="EDR149" s="347"/>
      <c r="EDS149" s="347"/>
      <c r="EDT149" s="347"/>
      <c r="EDU149" s="347"/>
      <c r="EDV149" s="347"/>
      <c r="EDW149" s="347"/>
      <c r="EDX149" s="347"/>
      <c r="EDY149" s="347"/>
      <c r="EDZ149" s="347"/>
      <c r="EEA149" s="347"/>
      <c r="EEB149" s="347"/>
      <c r="EEC149" s="347"/>
      <c r="EED149" s="347"/>
      <c r="EEE149" s="347"/>
      <c r="EEF149" s="347"/>
      <c r="EEG149" s="347"/>
      <c r="EEH149" s="347"/>
      <c r="EEI149" s="347"/>
      <c r="EEJ149" s="347"/>
      <c r="EEK149" s="347"/>
      <c r="EEL149" s="347"/>
      <c r="EEM149" s="347"/>
      <c r="EEN149" s="347"/>
      <c r="EEO149" s="347"/>
      <c r="EEP149" s="347"/>
      <c r="EEQ149" s="347"/>
      <c r="EER149" s="347"/>
      <c r="EES149" s="347"/>
      <c r="EET149" s="347"/>
      <c r="EEU149" s="347"/>
      <c r="EEV149" s="347"/>
      <c r="EEW149" s="347"/>
      <c r="EEX149" s="347"/>
      <c r="EEY149" s="347"/>
      <c r="EEZ149" s="347"/>
      <c r="EFA149" s="347"/>
      <c r="EFB149" s="347"/>
      <c r="EFC149" s="347"/>
      <c r="EFD149" s="347"/>
      <c r="EFE149" s="347"/>
      <c r="EFF149" s="347"/>
      <c r="EFG149" s="347"/>
      <c r="EFH149" s="347"/>
      <c r="EFI149" s="347"/>
      <c r="EFJ149" s="347"/>
      <c r="EFK149" s="347"/>
      <c r="EFL149" s="347"/>
      <c r="EFM149" s="347"/>
      <c r="EFN149" s="347"/>
      <c r="EFO149" s="347"/>
      <c r="EFP149" s="347"/>
      <c r="EFQ149" s="347"/>
      <c r="EFR149" s="347"/>
      <c r="EFS149" s="347"/>
      <c r="EFT149" s="347"/>
      <c r="EFU149" s="347"/>
      <c r="EFV149" s="347"/>
      <c r="EFW149" s="347"/>
      <c r="EFX149" s="347"/>
      <c r="EFY149" s="347"/>
      <c r="EFZ149" s="347"/>
      <c r="EGA149" s="347"/>
      <c r="EGB149" s="347"/>
      <c r="EGC149" s="347"/>
      <c r="EGD149" s="347"/>
      <c r="EGE149" s="347"/>
      <c r="EGF149" s="347"/>
      <c r="EGG149" s="347"/>
      <c r="EGH149" s="347"/>
      <c r="EGI149" s="347"/>
      <c r="EGJ149" s="347"/>
      <c r="EGK149" s="347"/>
      <c r="EGL149" s="347"/>
      <c r="EGM149" s="347"/>
      <c r="EGN149" s="347"/>
      <c r="EGO149" s="347"/>
      <c r="EGP149" s="347"/>
      <c r="EGQ149" s="347"/>
      <c r="EGR149" s="347"/>
      <c r="EGS149" s="347"/>
      <c r="EGT149" s="347"/>
      <c r="EGU149" s="347"/>
      <c r="EGV149" s="347"/>
      <c r="EGW149" s="347"/>
      <c r="EGX149" s="347"/>
      <c r="EGY149" s="347"/>
      <c r="EGZ149" s="347"/>
      <c r="EHA149" s="347"/>
      <c r="EHB149" s="347"/>
      <c r="EHC149" s="347"/>
      <c r="EHD149" s="347"/>
      <c r="EHE149" s="347"/>
      <c r="EHF149" s="347"/>
      <c r="EHG149" s="347"/>
      <c r="EHH149" s="347"/>
      <c r="EHI149" s="347"/>
      <c r="EHJ149" s="347"/>
      <c r="EHK149" s="347"/>
      <c r="EHL149" s="347"/>
      <c r="EHM149" s="347"/>
      <c r="EHN149" s="347"/>
      <c r="EHO149" s="347"/>
      <c r="EHP149" s="347"/>
      <c r="EHQ149" s="347"/>
      <c r="EHR149" s="347"/>
      <c r="EHS149" s="347"/>
      <c r="EHT149" s="347"/>
      <c r="EHU149" s="347"/>
      <c r="EHV149" s="347"/>
      <c r="EHW149" s="347"/>
      <c r="EHX149" s="347"/>
      <c r="EHY149" s="347"/>
      <c r="EHZ149" s="347"/>
      <c r="EIA149" s="347"/>
      <c r="EIB149" s="347"/>
      <c r="EIC149" s="347"/>
      <c r="EID149" s="347"/>
      <c r="EIE149" s="347"/>
      <c r="EIF149" s="347"/>
      <c r="EIG149" s="347"/>
      <c r="EIH149" s="347"/>
      <c r="EII149" s="347"/>
      <c r="EIJ149" s="347"/>
      <c r="EIK149" s="347"/>
      <c r="EIL149" s="347"/>
      <c r="EIM149" s="347"/>
      <c r="EIN149" s="347"/>
      <c r="EIO149" s="347"/>
      <c r="EIP149" s="347"/>
      <c r="EIQ149" s="347"/>
      <c r="EIR149" s="347"/>
      <c r="EIS149" s="347"/>
      <c r="EIT149" s="347"/>
      <c r="EIU149" s="347"/>
      <c r="EIV149" s="347"/>
      <c r="EIW149" s="347"/>
      <c r="EIX149" s="347"/>
      <c r="EIY149" s="347"/>
      <c r="EIZ149" s="347"/>
      <c r="EJA149" s="347"/>
      <c r="EJB149" s="347"/>
      <c r="EJC149" s="347"/>
      <c r="EJD149" s="347"/>
      <c r="EJE149" s="347"/>
      <c r="EJF149" s="347"/>
      <c r="EJG149" s="347"/>
      <c r="EJH149" s="347"/>
      <c r="EJI149" s="347"/>
      <c r="EJJ149" s="347"/>
      <c r="EJK149" s="347"/>
      <c r="EJL149" s="347"/>
      <c r="EJM149" s="347"/>
      <c r="EJN149" s="347"/>
      <c r="EJO149" s="347"/>
      <c r="EJP149" s="347"/>
      <c r="EJQ149" s="347"/>
      <c r="EJR149" s="347"/>
      <c r="EJS149" s="347"/>
      <c r="EJT149" s="347"/>
      <c r="EJU149" s="347"/>
      <c r="EJV149" s="347"/>
      <c r="EJW149" s="347"/>
      <c r="EJX149" s="347"/>
      <c r="EJY149" s="347"/>
      <c r="EJZ149" s="347"/>
      <c r="EKA149" s="347"/>
      <c r="EKB149" s="347"/>
      <c r="EKC149" s="347"/>
      <c r="EKD149" s="347"/>
      <c r="EKE149" s="347"/>
      <c r="EKF149" s="347"/>
      <c r="EKG149" s="347"/>
      <c r="EKH149" s="347"/>
      <c r="EKI149" s="347"/>
      <c r="EKJ149" s="347"/>
      <c r="EKK149" s="347"/>
      <c r="EKL149" s="347"/>
      <c r="EKM149" s="347"/>
      <c r="EKN149" s="347"/>
      <c r="EKO149" s="347"/>
      <c r="EKP149" s="347"/>
      <c r="EKQ149" s="347"/>
      <c r="EKR149" s="347"/>
      <c r="EKS149" s="347"/>
      <c r="EKT149" s="347"/>
      <c r="EKU149" s="347"/>
      <c r="EKV149" s="347"/>
      <c r="EKW149" s="347"/>
      <c r="EKX149" s="347"/>
      <c r="EKY149" s="347"/>
      <c r="EKZ149" s="347"/>
      <c r="ELA149" s="347"/>
      <c r="ELB149" s="347"/>
      <c r="ELC149" s="347"/>
      <c r="ELD149" s="347"/>
      <c r="ELE149" s="347"/>
      <c r="ELF149" s="347"/>
      <c r="ELG149" s="347"/>
      <c r="ELH149" s="347"/>
      <c r="ELI149" s="347"/>
      <c r="ELJ149" s="347"/>
      <c r="ELK149" s="347"/>
      <c r="ELL149" s="347"/>
      <c r="ELM149" s="347"/>
      <c r="ELN149" s="347"/>
      <c r="ELO149" s="347"/>
      <c r="ELP149" s="347"/>
      <c r="ELQ149" s="347"/>
      <c r="ELR149" s="347"/>
      <c r="ELS149" s="347"/>
      <c r="ELT149" s="347"/>
      <c r="ELU149" s="347"/>
      <c r="ELV149" s="347"/>
      <c r="ELW149" s="347"/>
      <c r="ELX149" s="347"/>
      <c r="ELY149" s="347"/>
      <c r="ELZ149" s="347"/>
      <c r="EMA149" s="347"/>
      <c r="EMB149" s="347"/>
      <c r="EMC149" s="347"/>
      <c r="EMD149" s="347"/>
      <c r="EME149" s="347"/>
      <c r="EMF149" s="347"/>
      <c r="EMG149" s="347"/>
      <c r="EMH149" s="347"/>
      <c r="EMI149" s="347"/>
      <c r="EMJ149" s="347"/>
      <c r="EMK149" s="347"/>
      <c r="EML149" s="347"/>
      <c r="EMM149" s="347"/>
      <c r="EMN149" s="347"/>
      <c r="EMO149" s="347"/>
      <c r="EMP149" s="347"/>
      <c r="EMQ149" s="347"/>
      <c r="EMR149" s="347"/>
      <c r="EMS149" s="347"/>
      <c r="EMT149" s="347"/>
      <c r="EMU149" s="347"/>
      <c r="EMV149" s="347"/>
      <c r="EMW149" s="347"/>
      <c r="EMX149" s="347"/>
      <c r="EMY149" s="347"/>
      <c r="EMZ149" s="347"/>
      <c r="ENA149" s="347"/>
      <c r="ENB149" s="347"/>
      <c r="ENC149" s="347"/>
      <c r="END149" s="347"/>
      <c r="ENE149" s="347"/>
      <c r="ENF149" s="347"/>
      <c r="ENG149" s="347"/>
      <c r="ENH149" s="347"/>
      <c r="ENI149" s="347"/>
      <c r="ENJ149" s="347"/>
      <c r="ENK149" s="347"/>
      <c r="ENL149" s="347"/>
      <c r="ENM149" s="347"/>
      <c r="ENN149" s="347"/>
      <c r="ENO149" s="347"/>
      <c r="ENP149" s="347"/>
      <c r="ENQ149" s="347"/>
      <c r="ENR149" s="347"/>
      <c r="ENS149" s="347"/>
      <c r="ENT149" s="347"/>
      <c r="ENU149" s="347"/>
      <c r="ENV149" s="347"/>
      <c r="ENW149" s="347"/>
      <c r="ENX149" s="347"/>
      <c r="ENY149" s="347"/>
      <c r="ENZ149" s="347"/>
      <c r="EOA149" s="347"/>
      <c r="EOB149" s="347"/>
      <c r="EOC149" s="347"/>
      <c r="EOD149" s="347"/>
      <c r="EOE149" s="347"/>
      <c r="EOF149" s="347"/>
      <c r="EOG149" s="347"/>
      <c r="EOH149" s="347"/>
      <c r="EOI149" s="347"/>
      <c r="EOJ149" s="347"/>
      <c r="EOK149" s="347"/>
      <c r="EOL149" s="347"/>
      <c r="EOM149" s="347"/>
      <c r="EON149" s="347"/>
      <c r="EOO149" s="347"/>
      <c r="EOP149" s="347"/>
      <c r="EOQ149" s="347"/>
      <c r="EOR149" s="347"/>
      <c r="EOS149" s="347"/>
      <c r="EOT149" s="347"/>
      <c r="EOU149" s="347"/>
      <c r="EOV149" s="347"/>
      <c r="EOW149" s="347"/>
      <c r="EOX149" s="347"/>
      <c r="EOY149" s="347"/>
      <c r="EOZ149" s="347"/>
      <c r="EPA149" s="347"/>
      <c r="EPB149" s="347"/>
      <c r="EPC149" s="347"/>
      <c r="EPD149" s="347"/>
      <c r="EPE149" s="347"/>
      <c r="EPF149" s="347"/>
      <c r="EPG149" s="347"/>
      <c r="EPH149" s="347"/>
      <c r="EPI149" s="347"/>
      <c r="EPJ149" s="347"/>
      <c r="EPK149" s="347"/>
      <c r="EPL149" s="347"/>
      <c r="EPM149" s="347"/>
      <c r="EPN149" s="347"/>
      <c r="EPO149" s="347"/>
      <c r="EPP149" s="347"/>
      <c r="EPQ149" s="347"/>
      <c r="EPR149" s="347"/>
      <c r="EPS149" s="347"/>
      <c r="EPT149" s="347"/>
      <c r="EPU149" s="347"/>
      <c r="EPV149" s="347"/>
      <c r="EPW149" s="347"/>
      <c r="EPX149" s="347"/>
      <c r="EPY149" s="347"/>
      <c r="EPZ149" s="347"/>
      <c r="EQA149" s="347"/>
      <c r="EQB149" s="347"/>
      <c r="EQC149" s="347"/>
      <c r="EQD149" s="347"/>
      <c r="EQE149" s="347"/>
      <c r="EQF149" s="347"/>
      <c r="EQG149" s="347"/>
      <c r="EQH149" s="347"/>
      <c r="EQI149" s="347"/>
      <c r="EQJ149" s="347"/>
      <c r="EQK149" s="347"/>
      <c r="EQL149" s="347"/>
      <c r="EQM149" s="347"/>
      <c r="EQN149" s="347"/>
      <c r="EQO149" s="347"/>
      <c r="EQP149" s="347"/>
      <c r="EQQ149" s="347"/>
      <c r="EQR149" s="347"/>
      <c r="EQS149" s="347"/>
      <c r="EQT149" s="347"/>
      <c r="EQU149" s="347"/>
      <c r="EQV149" s="347"/>
      <c r="EQW149" s="347"/>
      <c r="EQX149" s="347"/>
      <c r="EQY149" s="347"/>
      <c r="EQZ149" s="347"/>
      <c r="ERA149" s="347"/>
      <c r="ERB149" s="347"/>
      <c r="ERC149" s="347"/>
      <c r="ERD149" s="347"/>
      <c r="ERE149" s="347"/>
      <c r="ERF149" s="347"/>
      <c r="ERG149" s="347"/>
      <c r="ERH149" s="347"/>
      <c r="ERI149" s="347"/>
      <c r="ERJ149" s="347"/>
      <c r="ERK149" s="347"/>
      <c r="ERL149" s="347"/>
      <c r="ERM149" s="347"/>
      <c r="ERN149" s="347"/>
      <c r="ERO149" s="347"/>
      <c r="ERP149" s="347"/>
      <c r="ERQ149" s="347"/>
      <c r="ERR149" s="347"/>
      <c r="ERS149" s="347"/>
      <c r="ERT149" s="347"/>
      <c r="ERU149" s="347"/>
      <c r="ERV149" s="347"/>
      <c r="ERW149" s="347"/>
      <c r="ERX149" s="347"/>
      <c r="ERY149" s="347"/>
      <c r="ERZ149" s="347"/>
      <c r="ESA149" s="347"/>
      <c r="ESB149" s="347"/>
      <c r="ESC149" s="347"/>
      <c r="ESD149" s="347"/>
      <c r="ESE149" s="347"/>
      <c r="ESF149" s="347"/>
      <c r="ESG149" s="347"/>
      <c r="ESH149" s="347"/>
      <c r="ESI149" s="347"/>
      <c r="ESJ149" s="347"/>
      <c r="ESK149" s="347"/>
      <c r="ESL149" s="347"/>
      <c r="ESM149" s="347"/>
      <c r="ESN149" s="347"/>
      <c r="ESO149" s="347"/>
      <c r="ESP149" s="347"/>
      <c r="ESQ149" s="347"/>
      <c r="ESR149" s="347"/>
      <c r="ESS149" s="347"/>
      <c r="EST149" s="347"/>
      <c r="ESU149" s="347"/>
      <c r="ESV149" s="347"/>
      <c r="ESW149" s="347"/>
      <c r="ESX149" s="347"/>
      <c r="ESY149" s="347"/>
      <c r="ESZ149" s="347"/>
      <c r="ETA149" s="347"/>
      <c r="ETB149" s="347"/>
      <c r="ETC149" s="347"/>
      <c r="ETD149" s="347"/>
      <c r="ETE149" s="347"/>
      <c r="ETF149" s="347"/>
      <c r="ETG149" s="347"/>
      <c r="ETH149" s="347"/>
      <c r="ETI149" s="347"/>
      <c r="ETJ149" s="347"/>
      <c r="ETK149" s="347"/>
      <c r="ETL149" s="347"/>
      <c r="ETM149" s="347"/>
      <c r="ETN149" s="347"/>
      <c r="ETO149" s="347"/>
      <c r="ETP149" s="347"/>
      <c r="ETQ149" s="347"/>
      <c r="ETR149" s="347"/>
      <c r="ETS149" s="347"/>
      <c r="ETT149" s="347"/>
      <c r="ETU149" s="347"/>
      <c r="ETV149" s="347"/>
      <c r="ETW149" s="347"/>
      <c r="ETX149" s="347"/>
      <c r="ETY149" s="347"/>
      <c r="ETZ149" s="347"/>
      <c r="EUA149" s="347"/>
      <c r="EUB149" s="347"/>
      <c r="EUC149" s="347"/>
      <c r="EUD149" s="347"/>
      <c r="EUE149" s="347"/>
      <c r="EUF149" s="347"/>
      <c r="EUG149" s="347"/>
      <c r="EUH149" s="347"/>
      <c r="EUI149" s="347"/>
      <c r="EUJ149" s="347"/>
      <c r="EUK149" s="347"/>
      <c r="EUL149" s="347"/>
      <c r="EUM149" s="347"/>
      <c r="EUN149" s="347"/>
      <c r="EUO149" s="347"/>
      <c r="EUP149" s="347"/>
      <c r="EUQ149" s="347"/>
      <c r="EUR149" s="347"/>
      <c r="EUS149" s="347"/>
      <c r="EUT149" s="347"/>
      <c r="EUU149" s="347"/>
      <c r="EUV149" s="347"/>
      <c r="EUW149" s="347"/>
      <c r="EUX149" s="347"/>
      <c r="EUY149" s="347"/>
      <c r="EUZ149" s="347"/>
      <c r="EVA149" s="347"/>
      <c r="EVB149" s="347"/>
      <c r="EVC149" s="347"/>
      <c r="EVD149" s="347"/>
      <c r="EVE149" s="347"/>
      <c r="EVF149" s="347"/>
      <c r="EVG149" s="347"/>
      <c r="EVH149" s="347"/>
      <c r="EVI149" s="347"/>
      <c r="EVJ149" s="347"/>
      <c r="EVK149" s="347"/>
      <c r="EVL149" s="347"/>
      <c r="EVM149" s="347"/>
      <c r="EVN149" s="347"/>
      <c r="EVO149" s="347"/>
      <c r="EVP149" s="347"/>
      <c r="EVQ149" s="347"/>
      <c r="EVR149" s="347"/>
      <c r="EVS149" s="347"/>
      <c r="EVT149" s="347"/>
      <c r="EVU149" s="347"/>
      <c r="EVV149" s="347"/>
      <c r="EVW149" s="347"/>
      <c r="EVX149" s="347"/>
      <c r="EVY149" s="347"/>
      <c r="EVZ149" s="347"/>
      <c r="EWA149" s="347"/>
      <c r="EWB149" s="347"/>
      <c r="EWC149" s="347"/>
      <c r="EWD149" s="347"/>
      <c r="EWE149" s="347"/>
      <c r="EWF149" s="347"/>
      <c r="EWG149" s="347"/>
      <c r="EWH149" s="347"/>
      <c r="EWI149" s="347"/>
      <c r="EWJ149" s="347"/>
      <c r="EWK149" s="347"/>
      <c r="EWL149" s="347"/>
      <c r="EWM149" s="347"/>
      <c r="EWN149" s="347"/>
      <c r="EWO149" s="347"/>
      <c r="EWP149" s="347"/>
      <c r="EWQ149" s="347"/>
      <c r="EWR149" s="347"/>
      <c r="EWS149" s="347"/>
      <c r="EWT149" s="347"/>
      <c r="EWU149" s="347"/>
      <c r="EWV149" s="347"/>
      <c r="EWW149" s="347"/>
      <c r="EWX149" s="347"/>
      <c r="EWY149" s="347"/>
      <c r="EWZ149" s="347"/>
      <c r="EXA149" s="347"/>
      <c r="EXB149" s="347"/>
      <c r="EXC149" s="347"/>
      <c r="EXD149" s="347"/>
      <c r="EXE149" s="347"/>
      <c r="EXF149" s="347"/>
      <c r="EXG149" s="347"/>
      <c r="EXH149" s="347"/>
      <c r="EXI149" s="347"/>
      <c r="EXJ149" s="347"/>
      <c r="EXK149" s="347"/>
      <c r="EXL149" s="347"/>
      <c r="EXM149" s="347"/>
      <c r="EXN149" s="347"/>
      <c r="EXO149" s="347"/>
      <c r="EXP149" s="347"/>
      <c r="EXQ149" s="347"/>
      <c r="EXR149" s="347"/>
      <c r="EXS149" s="347"/>
      <c r="EXT149" s="347"/>
      <c r="EXU149" s="347"/>
      <c r="EXV149" s="347"/>
      <c r="EXW149" s="347"/>
      <c r="EXX149" s="347"/>
      <c r="EXY149" s="347"/>
      <c r="EXZ149" s="347"/>
      <c r="EYA149" s="347"/>
      <c r="EYB149" s="347"/>
      <c r="EYC149" s="347"/>
      <c r="EYD149" s="347"/>
      <c r="EYE149" s="347"/>
      <c r="EYF149" s="347"/>
      <c r="EYG149" s="347"/>
      <c r="EYH149" s="347"/>
      <c r="EYI149" s="347"/>
      <c r="EYJ149" s="347"/>
      <c r="EYK149" s="347"/>
      <c r="EYL149" s="347"/>
      <c r="EYM149" s="347"/>
      <c r="EYN149" s="347"/>
      <c r="EYO149" s="347"/>
      <c r="EYP149" s="347"/>
      <c r="EYQ149" s="347"/>
      <c r="EYR149" s="347"/>
      <c r="EYS149" s="347"/>
      <c r="EYT149" s="347"/>
      <c r="EYU149" s="347"/>
      <c r="EYV149" s="347"/>
      <c r="EYW149" s="347"/>
      <c r="EYX149" s="347"/>
      <c r="EYY149" s="347"/>
      <c r="EYZ149" s="347"/>
      <c r="EZA149" s="347"/>
      <c r="EZB149" s="347"/>
      <c r="EZC149" s="347"/>
      <c r="EZD149" s="347"/>
      <c r="EZE149" s="347"/>
      <c r="EZF149" s="347"/>
      <c r="EZG149" s="347"/>
      <c r="EZH149" s="347"/>
      <c r="EZI149" s="347"/>
      <c r="EZJ149" s="347"/>
      <c r="EZK149" s="347"/>
      <c r="EZL149" s="347"/>
      <c r="EZM149" s="347"/>
      <c r="EZN149" s="347"/>
      <c r="EZO149" s="347"/>
      <c r="EZP149" s="347"/>
      <c r="EZQ149" s="347"/>
      <c r="EZR149" s="347"/>
      <c r="EZS149" s="347"/>
      <c r="EZT149" s="347"/>
      <c r="EZU149" s="347"/>
      <c r="EZV149" s="347"/>
      <c r="EZW149" s="347"/>
      <c r="EZX149" s="347"/>
      <c r="EZY149" s="347"/>
      <c r="EZZ149" s="347"/>
      <c r="FAA149" s="347"/>
      <c r="FAB149" s="347"/>
      <c r="FAC149" s="347"/>
      <c r="FAD149" s="347"/>
      <c r="FAE149" s="347"/>
      <c r="FAF149" s="347"/>
      <c r="FAG149" s="347"/>
      <c r="FAH149" s="347"/>
      <c r="FAI149" s="347"/>
      <c r="FAJ149" s="347"/>
      <c r="FAK149" s="347"/>
      <c r="FAL149" s="347"/>
      <c r="FAM149" s="347"/>
      <c r="FAN149" s="347"/>
      <c r="FAO149" s="347"/>
      <c r="FAP149" s="347"/>
      <c r="FAQ149" s="347"/>
      <c r="FAR149" s="347"/>
      <c r="FAS149" s="347"/>
      <c r="FAT149" s="347"/>
      <c r="FAU149" s="347"/>
      <c r="FAV149" s="347"/>
      <c r="FAW149" s="347"/>
      <c r="FAX149" s="347"/>
      <c r="FAY149" s="347"/>
      <c r="FAZ149" s="347"/>
      <c r="FBA149" s="347"/>
      <c r="FBB149" s="347"/>
      <c r="FBC149" s="347"/>
      <c r="FBD149" s="347"/>
      <c r="FBE149" s="347"/>
      <c r="FBF149" s="347"/>
      <c r="FBG149" s="347"/>
      <c r="FBH149" s="347"/>
      <c r="FBI149" s="347"/>
      <c r="FBJ149" s="347"/>
      <c r="FBK149" s="347"/>
      <c r="FBL149" s="347"/>
      <c r="FBM149" s="347"/>
      <c r="FBN149" s="347"/>
      <c r="FBO149" s="347"/>
      <c r="FBP149" s="347"/>
      <c r="FBQ149" s="347"/>
      <c r="FBR149" s="347"/>
      <c r="FBS149" s="347"/>
      <c r="FBT149" s="347"/>
      <c r="FBU149" s="347"/>
      <c r="FBV149" s="347"/>
      <c r="FBW149" s="347"/>
      <c r="FBX149" s="347"/>
      <c r="FBY149" s="347"/>
      <c r="FBZ149" s="347"/>
      <c r="FCA149" s="347"/>
      <c r="FCB149" s="347"/>
      <c r="FCC149" s="347"/>
      <c r="FCD149" s="347"/>
      <c r="FCE149" s="347"/>
      <c r="FCF149" s="347"/>
      <c r="FCG149" s="347"/>
      <c r="FCH149" s="347"/>
      <c r="FCI149" s="347"/>
      <c r="FCJ149" s="347"/>
      <c r="FCK149" s="347"/>
      <c r="FCL149" s="347"/>
      <c r="FCM149" s="347"/>
      <c r="FCN149" s="347"/>
      <c r="FCO149" s="347"/>
      <c r="FCP149" s="347"/>
      <c r="FCQ149" s="347"/>
      <c r="FCR149" s="347"/>
      <c r="FCS149" s="347"/>
      <c r="FCT149" s="347"/>
      <c r="FCU149" s="347"/>
      <c r="FCV149" s="347"/>
      <c r="FCW149" s="347"/>
      <c r="FCX149" s="347"/>
      <c r="FCY149" s="347"/>
      <c r="FCZ149" s="347"/>
      <c r="FDA149" s="347"/>
      <c r="FDB149" s="347"/>
      <c r="FDC149" s="347"/>
      <c r="FDD149" s="347"/>
      <c r="FDE149" s="347"/>
      <c r="FDF149" s="347"/>
      <c r="FDG149" s="347"/>
      <c r="FDH149" s="347"/>
      <c r="FDI149" s="347"/>
      <c r="FDJ149" s="347"/>
      <c r="FDK149" s="347"/>
      <c r="FDL149" s="347"/>
      <c r="FDM149" s="347"/>
      <c r="FDN149" s="347"/>
      <c r="FDO149" s="347"/>
      <c r="FDP149" s="347"/>
      <c r="FDQ149" s="347"/>
      <c r="FDR149" s="347"/>
      <c r="FDS149" s="347"/>
      <c r="FDT149" s="347"/>
      <c r="FDU149" s="347"/>
      <c r="FDV149" s="347"/>
      <c r="FDW149" s="347"/>
      <c r="FDX149" s="347"/>
      <c r="FDY149" s="347"/>
      <c r="FDZ149" s="347"/>
      <c r="FEA149" s="347"/>
      <c r="FEB149" s="347"/>
      <c r="FEC149" s="347"/>
      <c r="FED149" s="347"/>
      <c r="FEE149" s="347"/>
      <c r="FEF149" s="347"/>
      <c r="FEG149" s="347"/>
      <c r="FEH149" s="347"/>
      <c r="FEI149" s="347"/>
      <c r="FEJ149" s="347"/>
      <c r="FEK149" s="347"/>
      <c r="FEL149" s="347"/>
      <c r="FEM149" s="347"/>
      <c r="FEN149" s="347"/>
      <c r="FEO149" s="347"/>
      <c r="FEP149" s="347"/>
      <c r="FEQ149" s="347"/>
      <c r="FER149" s="347"/>
      <c r="FES149" s="347"/>
      <c r="FET149" s="347"/>
      <c r="FEU149" s="347"/>
      <c r="FEV149" s="347"/>
      <c r="FEW149" s="347"/>
      <c r="FEX149" s="347"/>
      <c r="FEY149" s="347"/>
      <c r="FEZ149" s="347"/>
      <c r="FFA149" s="347"/>
      <c r="FFB149" s="347"/>
      <c r="FFC149" s="347"/>
      <c r="FFD149" s="347"/>
      <c r="FFE149" s="347"/>
      <c r="FFF149" s="347"/>
      <c r="FFG149" s="347"/>
      <c r="FFH149" s="347"/>
      <c r="FFI149" s="347"/>
      <c r="FFJ149" s="347"/>
      <c r="FFK149" s="347"/>
      <c r="FFL149" s="347"/>
      <c r="FFM149" s="347"/>
      <c r="FFN149" s="347"/>
      <c r="FFO149" s="347"/>
      <c r="FFP149" s="347"/>
      <c r="FFQ149" s="347"/>
      <c r="FFR149" s="347"/>
      <c r="FFS149" s="347"/>
      <c r="FFT149" s="347"/>
      <c r="FFU149" s="347"/>
      <c r="FFV149" s="347"/>
      <c r="FFW149" s="347"/>
      <c r="FFX149" s="347"/>
      <c r="FFY149" s="347"/>
      <c r="FFZ149" s="347"/>
      <c r="FGA149" s="347"/>
      <c r="FGB149" s="347"/>
      <c r="FGC149" s="347"/>
      <c r="FGD149" s="347"/>
      <c r="FGE149" s="347"/>
      <c r="FGF149" s="347"/>
      <c r="FGG149" s="347"/>
      <c r="FGH149" s="347"/>
      <c r="FGI149" s="347"/>
      <c r="FGJ149" s="347"/>
      <c r="FGK149" s="347"/>
      <c r="FGL149" s="347"/>
      <c r="FGM149" s="347"/>
      <c r="FGN149" s="347"/>
      <c r="FGO149" s="347"/>
      <c r="FGP149" s="347"/>
      <c r="FGQ149" s="347"/>
      <c r="FGR149" s="347"/>
      <c r="FGS149" s="347"/>
      <c r="FGT149" s="347"/>
      <c r="FGU149" s="347"/>
      <c r="FGV149" s="347"/>
      <c r="FGW149" s="347"/>
      <c r="FGX149" s="347"/>
      <c r="FGY149" s="347"/>
      <c r="FGZ149" s="347"/>
      <c r="FHA149" s="347"/>
      <c r="FHB149" s="347"/>
      <c r="FHC149" s="347"/>
      <c r="FHD149" s="347"/>
      <c r="FHE149" s="347"/>
      <c r="FHF149" s="347"/>
      <c r="FHG149" s="347"/>
      <c r="FHH149" s="347"/>
      <c r="FHI149" s="347"/>
      <c r="FHJ149" s="347"/>
      <c r="FHK149" s="347"/>
      <c r="FHL149" s="347"/>
      <c r="FHM149" s="347"/>
      <c r="FHN149" s="347"/>
      <c r="FHO149" s="347"/>
      <c r="FHP149" s="347"/>
      <c r="FHQ149" s="347"/>
      <c r="FHR149" s="347"/>
      <c r="FHS149" s="347"/>
      <c r="FHT149" s="347"/>
      <c r="FHU149" s="347"/>
      <c r="FHV149" s="347"/>
      <c r="FHW149" s="347"/>
      <c r="FHX149" s="347"/>
      <c r="FHY149" s="347"/>
      <c r="FHZ149" s="347"/>
      <c r="FIA149" s="347"/>
      <c r="FIB149" s="347"/>
      <c r="FIC149" s="347"/>
      <c r="FID149" s="347"/>
      <c r="FIE149" s="347"/>
      <c r="FIF149" s="347"/>
      <c r="FIG149" s="347"/>
      <c r="FIH149" s="347"/>
      <c r="FII149" s="347"/>
      <c r="FIJ149" s="347"/>
      <c r="FIK149" s="347"/>
      <c r="FIL149" s="347"/>
      <c r="FIM149" s="347"/>
      <c r="FIN149" s="347"/>
      <c r="FIO149" s="347"/>
      <c r="FIP149" s="347"/>
      <c r="FIQ149" s="347"/>
      <c r="FIR149" s="347"/>
      <c r="FIS149" s="347"/>
      <c r="FIT149" s="347"/>
      <c r="FIU149" s="347"/>
      <c r="FIV149" s="347"/>
      <c r="FIW149" s="347"/>
      <c r="FIX149" s="347"/>
      <c r="FIY149" s="347"/>
      <c r="FIZ149" s="347"/>
      <c r="FJA149" s="347"/>
      <c r="FJB149" s="347"/>
      <c r="FJC149" s="347"/>
      <c r="FJD149" s="347"/>
      <c r="FJE149" s="347"/>
      <c r="FJF149" s="347"/>
      <c r="FJG149" s="347"/>
      <c r="FJH149" s="347"/>
      <c r="FJI149" s="347"/>
      <c r="FJJ149" s="347"/>
      <c r="FJK149" s="347"/>
      <c r="FJL149" s="347"/>
      <c r="FJM149" s="347"/>
      <c r="FJN149" s="347"/>
      <c r="FJO149" s="347"/>
      <c r="FJP149" s="347"/>
      <c r="FJQ149" s="347"/>
      <c r="FJR149" s="347"/>
      <c r="FJS149" s="347"/>
      <c r="FJT149" s="347"/>
      <c r="FJU149" s="347"/>
      <c r="FJV149" s="347"/>
      <c r="FJW149" s="347"/>
      <c r="FJX149" s="347"/>
      <c r="FJY149" s="347"/>
      <c r="FJZ149" s="347"/>
      <c r="FKA149" s="347"/>
      <c r="FKB149" s="347"/>
      <c r="FKC149" s="347"/>
      <c r="FKD149" s="347"/>
      <c r="FKE149" s="347"/>
      <c r="FKF149" s="347"/>
      <c r="FKG149" s="347"/>
      <c r="FKH149" s="347"/>
      <c r="FKI149" s="347"/>
      <c r="FKJ149" s="347"/>
      <c r="FKK149" s="347"/>
      <c r="FKL149" s="347"/>
      <c r="FKM149" s="347"/>
      <c r="FKN149" s="347"/>
      <c r="FKO149" s="347"/>
      <c r="FKP149" s="347"/>
      <c r="FKQ149" s="347"/>
      <c r="FKR149" s="347"/>
      <c r="FKS149" s="347"/>
      <c r="FKT149" s="347"/>
      <c r="FKU149" s="347"/>
      <c r="FKV149" s="347"/>
      <c r="FKW149" s="347"/>
      <c r="FKX149" s="347"/>
      <c r="FKY149" s="347"/>
      <c r="FKZ149" s="347"/>
      <c r="FLA149" s="347"/>
      <c r="FLB149" s="347"/>
      <c r="FLC149" s="347"/>
      <c r="FLD149" s="347"/>
      <c r="FLE149" s="347"/>
      <c r="FLF149" s="347"/>
      <c r="FLG149" s="347"/>
      <c r="FLH149" s="347"/>
      <c r="FLI149" s="347"/>
      <c r="FLJ149" s="347"/>
      <c r="FLK149" s="347"/>
      <c r="FLL149" s="347"/>
      <c r="FLM149" s="347"/>
      <c r="FLN149" s="347"/>
      <c r="FLO149" s="347"/>
      <c r="FLP149" s="347"/>
      <c r="FLQ149" s="347"/>
      <c r="FLR149" s="347"/>
      <c r="FLS149" s="347"/>
      <c r="FLT149" s="347"/>
      <c r="FLU149" s="347"/>
      <c r="FLV149" s="347"/>
      <c r="FLW149" s="347"/>
      <c r="FLX149" s="347"/>
      <c r="FLY149" s="347"/>
      <c r="FLZ149" s="347"/>
      <c r="FMA149" s="347"/>
      <c r="FMB149" s="347"/>
      <c r="FMC149" s="347"/>
      <c r="FMD149" s="347"/>
      <c r="FME149" s="347"/>
      <c r="FMF149" s="347"/>
      <c r="FMG149" s="347"/>
      <c r="FMH149" s="347"/>
      <c r="FMI149" s="347"/>
      <c r="FMJ149" s="347"/>
      <c r="FMK149" s="347"/>
      <c r="FML149" s="347"/>
      <c r="FMM149" s="347"/>
      <c r="FMN149" s="347"/>
      <c r="FMO149" s="347"/>
      <c r="FMP149" s="347"/>
      <c r="FMQ149" s="347"/>
      <c r="FMR149" s="347"/>
      <c r="FMS149" s="347"/>
      <c r="FMT149" s="347"/>
      <c r="FMU149" s="347"/>
      <c r="FMV149" s="347"/>
      <c r="FMW149" s="347"/>
      <c r="FMX149" s="347"/>
      <c r="FMY149" s="347"/>
      <c r="FMZ149" s="347"/>
      <c r="FNA149" s="347"/>
      <c r="FNB149" s="347"/>
      <c r="FNC149" s="347"/>
      <c r="FND149" s="347"/>
      <c r="FNE149" s="347"/>
      <c r="FNF149" s="347"/>
      <c r="FNG149" s="347"/>
      <c r="FNH149" s="347"/>
      <c r="FNI149" s="347"/>
      <c r="FNJ149" s="347"/>
      <c r="FNK149" s="347"/>
      <c r="FNL149" s="347"/>
      <c r="FNM149" s="347"/>
      <c r="FNN149" s="347"/>
      <c r="FNO149" s="347"/>
      <c r="FNP149" s="347"/>
      <c r="FNQ149" s="347"/>
      <c r="FNR149" s="347"/>
      <c r="FNS149" s="347"/>
      <c r="FNT149" s="347"/>
      <c r="FNU149" s="347"/>
      <c r="FNV149" s="347"/>
      <c r="FNW149" s="347"/>
      <c r="FNX149" s="347"/>
      <c r="FNY149" s="347"/>
      <c r="FNZ149" s="347"/>
      <c r="FOA149" s="347"/>
      <c r="FOB149" s="347"/>
      <c r="FOC149" s="347"/>
      <c r="FOD149" s="347"/>
      <c r="FOE149" s="347"/>
      <c r="FOF149" s="347"/>
      <c r="FOG149" s="347"/>
      <c r="FOH149" s="347"/>
      <c r="FOI149" s="347"/>
      <c r="FOJ149" s="347"/>
      <c r="FOK149" s="347"/>
      <c r="FOL149" s="347"/>
      <c r="FOM149" s="347"/>
      <c r="FON149" s="347"/>
      <c r="FOO149" s="347"/>
      <c r="FOP149" s="347"/>
      <c r="FOQ149" s="347"/>
      <c r="FOR149" s="347"/>
      <c r="FOS149" s="347"/>
      <c r="FOT149" s="347"/>
      <c r="FOU149" s="347"/>
      <c r="FOV149" s="347"/>
      <c r="FOW149" s="347"/>
      <c r="FOX149" s="347"/>
      <c r="FOY149" s="347"/>
      <c r="FOZ149" s="347"/>
      <c r="FPA149" s="347"/>
      <c r="FPB149" s="347"/>
      <c r="FPC149" s="347"/>
      <c r="FPD149" s="347"/>
      <c r="FPE149" s="347"/>
      <c r="FPF149" s="347"/>
      <c r="FPG149" s="347"/>
      <c r="FPH149" s="347"/>
      <c r="FPI149" s="347"/>
      <c r="FPJ149" s="347"/>
      <c r="FPK149" s="347"/>
      <c r="FPL149" s="347"/>
      <c r="FPM149" s="347"/>
      <c r="FPN149" s="347"/>
      <c r="FPO149" s="347"/>
      <c r="FPP149" s="347"/>
      <c r="FPQ149" s="347"/>
      <c r="FPR149" s="347"/>
      <c r="FPS149" s="347"/>
      <c r="FPT149" s="347"/>
      <c r="FPU149" s="347"/>
      <c r="FPV149" s="347"/>
      <c r="FPW149" s="347"/>
      <c r="FPX149" s="347"/>
      <c r="FPY149" s="347"/>
      <c r="FPZ149" s="347"/>
      <c r="FQA149" s="347"/>
      <c r="FQB149" s="347"/>
      <c r="FQC149" s="347"/>
      <c r="FQD149" s="347"/>
      <c r="FQE149" s="347"/>
      <c r="FQF149" s="347"/>
      <c r="FQG149" s="347"/>
      <c r="FQH149" s="347"/>
      <c r="FQI149" s="347"/>
      <c r="FQJ149" s="347"/>
      <c r="FQK149" s="347"/>
      <c r="FQL149" s="347"/>
      <c r="FQM149" s="347"/>
      <c r="FQN149" s="347"/>
      <c r="FQO149" s="347"/>
      <c r="FQP149" s="347"/>
      <c r="FQQ149" s="347"/>
      <c r="FQR149" s="347"/>
      <c r="FQS149" s="347"/>
      <c r="FQT149" s="347"/>
      <c r="FQU149" s="347"/>
      <c r="FQV149" s="347"/>
      <c r="FQW149" s="347"/>
      <c r="FQX149" s="347"/>
      <c r="FQY149" s="347"/>
      <c r="FQZ149" s="347"/>
      <c r="FRA149" s="347"/>
      <c r="FRB149" s="347"/>
      <c r="FRC149" s="347"/>
      <c r="FRD149" s="347"/>
      <c r="FRE149" s="347"/>
      <c r="FRF149" s="347"/>
      <c r="FRG149" s="347"/>
      <c r="FRH149" s="347"/>
      <c r="FRI149" s="347"/>
      <c r="FRJ149" s="347"/>
      <c r="FRK149" s="347"/>
      <c r="FRL149" s="347"/>
      <c r="FRM149" s="347"/>
      <c r="FRN149" s="347"/>
      <c r="FRO149" s="347"/>
      <c r="FRP149" s="347"/>
      <c r="FRQ149" s="347"/>
      <c r="FRR149" s="347"/>
      <c r="FRS149" s="347"/>
      <c r="FRT149" s="347"/>
      <c r="FRU149" s="347"/>
      <c r="FRV149" s="347"/>
      <c r="FRW149" s="347"/>
      <c r="FRX149" s="347"/>
      <c r="FRY149" s="347"/>
      <c r="FRZ149" s="347"/>
      <c r="FSA149" s="347"/>
      <c r="FSB149" s="347"/>
      <c r="FSC149" s="347"/>
      <c r="FSD149" s="347"/>
      <c r="FSE149" s="347"/>
      <c r="FSF149" s="347"/>
      <c r="FSG149" s="347"/>
      <c r="FSH149" s="347"/>
      <c r="FSI149" s="347"/>
      <c r="FSJ149" s="347"/>
      <c r="FSK149" s="347"/>
      <c r="FSL149" s="347"/>
      <c r="FSM149" s="347"/>
      <c r="FSN149" s="347"/>
      <c r="FSO149" s="347"/>
      <c r="FSP149" s="347"/>
      <c r="FSQ149" s="347"/>
      <c r="FSR149" s="347"/>
      <c r="FSS149" s="347"/>
      <c r="FST149" s="347"/>
      <c r="FSU149" s="347"/>
      <c r="FSV149" s="347"/>
      <c r="FSW149" s="347"/>
      <c r="FSX149" s="347"/>
      <c r="FSY149" s="347"/>
      <c r="FSZ149" s="347"/>
      <c r="FTA149" s="347"/>
      <c r="FTB149" s="347"/>
      <c r="FTC149" s="347"/>
      <c r="FTD149" s="347"/>
      <c r="FTE149" s="347"/>
      <c r="FTF149" s="347"/>
      <c r="FTG149" s="347"/>
      <c r="FTH149" s="347"/>
      <c r="FTI149" s="347"/>
      <c r="FTJ149" s="347"/>
      <c r="FTK149" s="347"/>
      <c r="FTL149" s="347"/>
      <c r="FTM149" s="347"/>
      <c r="FTN149" s="347"/>
      <c r="FTO149" s="347"/>
      <c r="FTP149" s="347"/>
      <c r="FTQ149" s="347"/>
      <c r="FTR149" s="347"/>
      <c r="FTS149" s="347"/>
      <c r="FTT149" s="347"/>
      <c r="FTU149" s="347"/>
      <c r="FTV149" s="347"/>
      <c r="FTW149" s="347"/>
      <c r="FTX149" s="347"/>
      <c r="FTY149" s="347"/>
      <c r="FTZ149" s="347"/>
      <c r="FUA149" s="347"/>
      <c r="FUB149" s="347"/>
      <c r="FUC149" s="347"/>
      <c r="FUD149" s="347"/>
      <c r="FUE149" s="347"/>
      <c r="FUF149" s="347"/>
      <c r="FUG149" s="347"/>
      <c r="FUH149" s="347"/>
      <c r="FUI149" s="347"/>
      <c r="FUJ149" s="347"/>
      <c r="FUK149" s="347"/>
      <c r="FUL149" s="347"/>
      <c r="FUM149" s="347"/>
      <c r="FUN149" s="347"/>
      <c r="FUO149" s="347"/>
      <c r="FUP149" s="347"/>
      <c r="FUQ149" s="347"/>
      <c r="FUR149" s="347"/>
      <c r="FUS149" s="347"/>
      <c r="FUT149" s="347"/>
      <c r="FUU149" s="347"/>
      <c r="FUV149" s="347"/>
      <c r="FUW149" s="347"/>
      <c r="FUX149" s="347"/>
      <c r="FUY149" s="347"/>
      <c r="FUZ149" s="347"/>
      <c r="FVA149" s="347"/>
      <c r="FVB149" s="347"/>
      <c r="FVC149" s="347"/>
      <c r="FVD149" s="347"/>
      <c r="FVE149" s="347"/>
      <c r="FVF149" s="347"/>
      <c r="FVG149" s="347"/>
      <c r="FVH149" s="347"/>
      <c r="FVI149" s="347"/>
      <c r="FVJ149" s="347"/>
      <c r="FVK149" s="347"/>
      <c r="FVL149" s="347"/>
      <c r="FVM149" s="347"/>
      <c r="FVN149" s="347"/>
      <c r="FVO149" s="347"/>
      <c r="FVP149" s="347"/>
      <c r="FVQ149" s="347"/>
      <c r="FVR149" s="347"/>
      <c r="FVS149" s="347"/>
      <c r="FVT149" s="347"/>
      <c r="FVU149" s="347"/>
      <c r="FVV149" s="347"/>
      <c r="FVW149" s="347"/>
      <c r="FVX149" s="347"/>
      <c r="FVY149" s="347"/>
      <c r="FVZ149" s="347"/>
      <c r="FWA149" s="347"/>
      <c r="FWB149" s="347"/>
      <c r="FWC149" s="347"/>
      <c r="FWD149" s="347"/>
      <c r="FWE149" s="347"/>
      <c r="FWF149" s="347"/>
      <c r="FWG149" s="347"/>
      <c r="FWH149" s="347"/>
      <c r="FWI149" s="347"/>
      <c r="FWJ149" s="347"/>
      <c r="FWK149" s="347"/>
      <c r="FWL149" s="347"/>
      <c r="FWM149" s="347"/>
      <c r="FWN149" s="347"/>
      <c r="FWO149" s="347"/>
      <c r="FWP149" s="347"/>
      <c r="FWQ149" s="347"/>
      <c r="FWR149" s="347"/>
      <c r="FWS149" s="347"/>
      <c r="FWT149" s="347"/>
      <c r="FWU149" s="347"/>
      <c r="FWV149" s="347"/>
      <c r="FWW149" s="347"/>
      <c r="FWX149" s="347"/>
      <c r="FWY149" s="347"/>
      <c r="FWZ149" s="347"/>
      <c r="FXA149" s="347"/>
      <c r="FXB149" s="347"/>
      <c r="FXC149" s="347"/>
      <c r="FXD149" s="347"/>
      <c r="FXE149" s="347"/>
      <c r="FXF149" s="347"/>
      <c r="FXG149" s="347"/>
      <c r="FXH149" s="347"/>
      <c r="FXI149" s="347"/>
      <c r="FXJ149" s="347"/>
      <c r="FXK149" s="347"/>
      <c r="FXL149" s="347"/>
      <c r="FXM149" s="347"/>
      <c r="FXN149" s="347"/>
      <c r="FXO149" s="347"/>
      <c r="FXP149" s="347"/>
      <c r="FXQ149" s="347"/>
      <c r="FXR149" s="347"/>
      <c r="FXS149" s="347"/>
      <c r="FXT149" s="347"/>
      <c r="FXU149" s="347"/>
      <c r="FXV149" s="347"/>
      <c r="FXW149" s="347"/>
      <c r="FXX149" s="347"/>
      <c r="FXY149" s="347"/>
      <c r="FXZ149" s="347"/>
      <c r="FYA149" s="347"/>
      <c r="FYB149" s="347"/>
      <c r="FYC149" s="347"/>
      <c r="FYD149" s="347"/>
      <c r="FYE149" s="347"/>
      <c r="FYF149" s="347"/>
      <c r="FYG149" s="347"/>
      <c r="FYH149" s="347"/>
      <c r="FYI149" s="347"/>
      <c r="FYJ149" s="347"/>
      <c r="FYK149" s="347"/>
      <c r="FYL149" s="347"/>
      <c r="FYM149" s="347"/>
      <c r="FYN149" s="347"/>
      <c r="FYO149" s="347"/>
      <c r="FYP149" s="347"/>
      <c r="FYQ149" s="347"/>
      <c r="FYR149" s="347"/>
      <c r="FYS149" s="347"/>
      <c r="FYT149" s="347"/>
      <c r="FYU149" s="347"/>
      <c r="FYV149" s="347"/>
      <c r="FYW149" s="347"/>
      <c r="FYX149" s="347"/>
      <c r="FYY149" s="347"/>
      <c r="FYZ149" s="347"/>
      <c r="FZA149" s="347"/>
      <c r="FZB149" s="347"/>
      <c r="FZC149" s="347"/>
      <c r="FZD149" s="347"/>
      <c r="FZE149" s="347"/>
      <c r="FZF149" s="347"/>
      <c r="FZG149" s="347"/>
      <c r="FZH149" s="347"/>
      <c r="FZI149" s="347"/>
      <c r="FZJ149" s="347"/>
      <c r="FZK149" s="347"/>
      <c r="FZL149" s="347"/>
      <c r="FZM149" s="347"/>
      <c r="FZN149" s="347"/>
      <c r="FZO149" s="347"/>
      <c r="FZP149" s="347"/>
      <c r="FZQ149" s="347"/>
      <c r="FZR149" s="347"/>
      <c r="FZS149" s="347"/>
      <c r="FZT149" s="347"/>
      <c r="FZU149" s="347"/>
      <c r="FZV149" s="347"/>
      <c r="FZW149" s="347"/>
      <c r="FZX149" s="347"/>
      <c r="FZY149" s="347"/>
      <c r="FZZ149" s="347"/>
      <c r="GAA149" s="347"/>
      <c r="GAB149" s="347"/>
      <c r="GAC149" s="347"/>
      <c r="GAD149" s="347"/>
      <c r="GAE149" s="347"/>
      <c r="GAF149" s="347"/>
      <c r="GAG149" s="347"/>
      <c r="GAH149" s="347"/>
      <c r="GAI149" s="347"/>
      <c r="GAJ149" s="347"/>
      <c r="GAK149" s="347"/>
      <c r="GAL149" s="347"/>
      <c r="GAM149" s="347"/>
      <c r="GAN149" s="347"/>
      <c r="GAO149" s="347"/>
      <c r="GAP149" s="347"/>
      <c r="GAQ149" s="347"/>
      <c r="GAR149" s="347"/>
      <c r="GAS149" s="347"/>
      <c r="GAT149" s="347"/>
      <c r="GAU149" s="347"/>
      <c r="GAV149" s="347"/>
      <c r="GAW149" s="347"/>
      <c r="GAX149" s="347"/>
      <c r="GAY149" s="347"/>
      <c r="GAZ149" s="347"/>
      <c r="GBA149" s="347"/>
      <c r="GBB149" s="347"/>
      <c r="GBC149" s="347"/>
      <c r="GBD149" s="347"/>
      <c r="GBE149" s="347"/>
      <c r="GBF149" s="347"/>
      <c r="GBG149" s="347"/>
      <c r="GBH149" s="347"/>
      <c r="GBI149" s="347"/>
      <c r="GBJ149" s="347"/>
      <c r="GBK149" s="347"/>
      <c r="GBL149" s="347"/>
      <c r="GBM149" s="347"/>
      <c r="GBN149" s="347"/>
      <c r="GBO149" s="347"/>
      <c r="GBP149" s="347"/>
      <c r="GBQ149" s="347"/>
      <c r="GBR149" s="347"/>
      <c r="GBS149" s="347"/>
      <c r="GBT149" s="347"/>
      <c r="GBU149" s="347"/>
      <c r="GBV149" s="347"/>
      <c r="GBW149" s="347"/>
      <c r="GBX149" s="347"/>
      <c r="GBY149" s="347"/>
      <c r="GBZ149" s="347"/>
      <c r="GCA149" s="347"/>
      <c r="GCB149" s="347"/>
      <c r="GCC149" s="347"/>
      <c r="GCD149" s="347"/>
      <c r="GCE149" s="347"/>
      <c r="GCF149" s="347"/>
      <c r="GCG149" s="347"/>
      <c r="GCH149" s="347"/>
      <c r="GCI149" s="347"/>
      <c r="GCJ149" s="347"/>
      <c r="GCK149" s="347"/>
      <c r="GCL149" s="347"/>
      <c r="GCM149" s="347"/>
      <c r="GCN149" s="347"/>
      <c r="GCO149" s="347"/>
      <c r="GCP149" s="347"/>
      <c r="GCQ149" s="347"/>
      <c r="GCR149" s="347"/>
      <c r="GCS149" s="347"/>
      <c r="GCT149" s="347"/>
      <c r="GCU149" s="347"/>
      <c r="GCV149" s="347"/>
      <c r="GCW149" s="347"/>
      <c r="GCX149" s="347"/>
      <c r="GCY149" s="347"/>
      <c r="GCZ149" s="347"/>
      <c r="GDA149" s="347"/>
      <c r="GDB149" s="347"/>
      <c r="GDC149" s="347"/>
      <c r="GDD149" s="347"/>
      <c r="GDE149" s="347"/>
      <c r="GDF149" s="347"/>
      <c r="GDG149" s="347"/>
      <c r="GDH149" s="347"/>
      <c r="GDI149" s="347"/>
      <c r="GDJ149" s="347"/>
      <c r="GDK149" s="347"/>
      <c r="GDL149" s="347"/>
      <c r="GDM149" s="347"/>
      <c r="GDN149" s="347"/>
      <c r="GDO149" s="347"/>
      <c r="GDP149" s="347"/>
      <c r="GDQ149" s="347"/>
      <c r="GDR149" s="347"/>
      <c r="GDS149" s="347"/>
      <c r="GDT149" s="347"/>
      <c r="GDU149" s="347"/>
      <c r="GDV149" s="347"/>
      <c r="GDW149" s="347"/>
      <c r="GDX149" s="347"/>
      <c r="GDY149" s="347"/>
      <c r="GDZ149" s="347"/>
      <c r="GEA149" s="347"/>
      <c r="GEB149" s="347"/>
      <c r="GEC149" s="347"/>
      <c r="GED149" s="347"/>
      <c r="GEE149" s="347"/>
      <c r="GEF149" s="347"/>
      <c r="GEG149" s="347"/>
      <c r="GEH149" s="347"/>
      <c r="GEI149" s="347"/>
      <c r="GEJ149" s="347"/>
      <c r="GEK149" s="347"/>
      <c r="GEL149" s="347"/>
      <c r="GEM149" s="347"/>
      <c r="GEN149" s="347"/>
      <c r="GEO149" s="347"/>
      <c r="GEP149" s="347"/>
      <c r="GEQ149" s="347"/>
      <c r="GER149" s="347"/>
      <c r="GES149" s="347"/>
      <c r="GET149" s="347"/>
      <c r="GEU149" s="347"/>
      <c r="GEV149" s="347"/>
      <c r="GEW149" s="347"/>
      <c r="GEX149" s="347"/>
      <c r="GEY149" s="347"/>
      <c r="GEZ149" s="347"/>
      <c r="GFA149" s="347"/>
      <c r="GFB149" s="347"/>
      <c r="GFC149" s="347"/>
      <c r="GFD149" s="347"/>
      <c r="GFE149" s="347"/>
      <c r="GFF149" s="347"/>
      <c r="GFG149" s="347"/>
      <c r="GFH149" s="347"/>
      <c r="GFI149" s="347"/>
      <c r="GFJ149" s="347"/>
      <c r="GFK149" s="347"/>
      <c r="GFL149" s="347"/>
      <c r="GFM149" s="347"/>
      <c r="GFN149" s="347"/>
      <c r="GFO149" s="347"/>
      <c r="GFP149" s="347"/>
      <c r="GFQ149" s="347"/>
      <c r="GFR149" s="347"/>
      <c r="GFS149" s="347"/>
      <c r="GFT149" s="347"/>
      <c r="GFU149" s="347"/>
      <c r="GFV149" s="347"/>
      <c r="GFW149" s="347"/>
      <c r="GFX149" s="347"/>
      <c r="GFY149" s="347"/>
      <c r="GFZ149" s="347"/>
      <c r="GGA149" s="347"/>
      <c r="GGB149" s="347"/>
      <c r="GGC149" s="347"/>
      <c r="GGD149" s="347"/>
      <c r="GGE149" s="347"/>
      <c r="GGF149" s="347"/>
      <c r="GGG149" s="347"/>
      <c r="GGH149" s="347"/>
      <c r="GGI149" s="347"/>
      <c r="GGJ149" s="347"/>
      <c r="GGK149" s="347"/>
      <c r="GGL149" s="347"/>
      <c r="GGM149" s="347"/>
      <c r="GGN149" s="347"/>
      <c r="GGO149" s="347"/>
      <c r="GGP149" s="347"/>
      <c r="GGQ149" s="347"/>
      <c r="GGR149" s="347"/>
      <c r="GGS149" s="347"/>
      <c r="GGT149" s="347"/>
      <c r="GGU149" s="347"/>
      <c r="GGV149" s="347"/>
      <c r="GGW149" s="347"/>
      <c r="GGX149" s="347"/>
      <c r="GGY149" s="347"/>
      <c r="GGZ149" s="347"/>
      <c r="GHA149" s="347"/>
      <c r="GHB149" s="347"/>
      <c r="GHC149" s="347"/>
      <c r="GHD149" s="347"/>
      <c r="GHE149" s="347"/>
      <c r="GHF149" s="347"/>
      <c r="GHG149" s="347"/>
      <c r="GHH149" s="347"/>
      <c r="GHI149" s="347"/>
      <c r="GHJ149" s="347"/>
      <c r="GHK149" s="347"/>
      <c r="GHL149" s="347"/>
      <c r="GHM149" s="347"/>
      <c r="GHN149" s="347"/>
      <c r="GHO149" s="347"/>
      <c r="GHP149" s="347"/>
      <c r="GHQ149" s="347"/>
      <c r="GHR149" s="347"/>
      <c r="GHS149" s="347"/>
      <c r="GHT149" s="347"/>
      <c r="GHU149" s="347"/>
      <c r="GHV149" s="347"/>
      <c r="GHW149" s="347"/>
      <c r="GHX149" s="347"/>
      <c r="GHY149" s="347"/>
      <c r="GHZ149" s="347"/>
      <c r="GIA149" s="347"/>
      <c r="GIB149" s="347"/>
      <c r="GIC149" s="347"/>
      <c r="GID149" s="347"/>
      <c r="GIE149" s="347"/>
      <c r="GIF149" s="347"/>
      <c r="GIG149" s="347"/>
      <c r="GIH149" s="347"/>
      <c r="GII149" s="347"/>
      <c r="GIJ149" s="347"/>
      <c r="GIK149" s="347"/>
      <c r="GIL149" s="347"/>
      <c r="GIM149" s="347"/>
      <c r="GIN149" s="347"/>
      <c r="GIO149" s="347"/>
      <c r="GIP149" s="347"/>
      <c r="GIQ149" s="347"/>
      <c r="GIR149" s="347"/>
      <c r="GIS149" s="347"/>
      <c r="GIT149" s="347"/>
      <c r="GIU149" s="347"/>
      <c r="GIV149" s="347"/>
      <c r="GIW149" s="347"/>
      <c r="GIX149" s="347"/>
    </row>
    <row r="150" spans="1:4990" ht="87" customHeight="1" x14ac:dyDescent="0.25">
      <c r="A150" s="443" t="s">
        <v>996</v>
      </c>
      <c r="B150" s="376" t="s">
        <v>280</v>
      </c>
      <c r="C150" s="376" t="s">
        <v>966</v>
      </c>
      <c r="D150" s="376" t="s">
        <v>261</v>
      </c>
      <c r="E150" s="376" t="s">
        <v>1287</v>
      </c>
      <c r="F150" s="393">
        <v>21986</v>
      </c>
      <c r="G150" s="393">
        <v>20730</v>
      </c>
      <c r="H150" s="393">
        <v>20740.702387038531</v>
      </c>
      <c r="I150" s="266" t="s">
        <v>1013</v>
      </c>
      <c r="J150" s="412">
        <v>2078109</v>
      </c>
      <c r="K150" s="412">
        <v>1887173.3</v>
      </c>
      <c r="L150" s="412">
        <v>1716888.9</v>
      </c>
      <c r="M150" s="347"/>
      <c r="N150" s="353"/>
      <c r="O150" s="353"/>
      <c r="P150" s="353"/>
      <c r="Q150" s="347"/>
      <c r="R150" s="347"/>
      <c r="S150" s="347"/>
      <c r="T150" s="347"/>
      <c r="U150" s="347"/>
      <c r="V150" s="347"/>
      <c r="W150" s="347"/>
      <c r="X150" s="347"/>
      <c r="Y150" s="347"/>
      <c r="Z150" s="347"/>
      <c r="AA150" s="347"/>
      <c r="AB150" s="347"/>
      <c r="AC150" s="347"/>
      <c r="AD150" s="347"/>
      <c r="AE150" s="347"/>
      <c r="AF150" s="347"/>
      <c r="AG150" s="347"/>
      <c r="AH150" s="347"/>
      <c r="AI150" s="347"/>
      <c r="AJ150" s="347"/>
      <c r="AK150" s="347"/>
      <c r="AL150" s="347"/>
      <c r="AM150" s="347"/>
      <c r="AN150" s="347"/>
      <c r="AO150" s="347"/>
      <c r="AP150" s="347"/>
      <c r="AQ150" s="347"/>
      <c r="AR150" s="347"/>
      <c r="AS150" s="347"/>
      <c r="AT150" s="347"/>
      <c r="AU150" s="347"/>
      <c r="AV150" s="347"/>
      <c r="AW150" s="347"/>
      <c r="AX150" s="347"/>
      <c r="AY150" s="347"/>
      <c r="AZ150" s="347"/>
      <c r="BA150" s="347"/>
      <c r="BB150" s="347"/>
      <c r="BC150" s="347"/>
      <c r="BD150" s="347"/>
      <c r="BE150" s="347"/>
      <c r="BF150" s="347"/>
      <c r="BG150" s="347"/>
      <c r="BH150" s="347"/>
      <c r="BI150" s="347"/>
      <c r="BJ150" s="347"/>
      <c r="BK150" s="347"/>
      <c r="BL150" s="347"/>
      <c r="BM150" s="347"/>
      <c r="BN150" s="347"/>
      <c r="BO150" s="347"/>
      <c r="BP150" s="347"/>
      <c r="BQ150" s="347"/>
      <c r="BR150" s="347"/>
      <c r="BS150" s="347"/>
      <c r="BT150" s="347"/>
      <c r="BU150" s="347"/>
      <c r="BV150" s="347"/>
      <c r="BW150" s="347"/>
      <c r="BX150" s="347"/>
      <c r="BY150" s="347"/>
      <c r="BZ150" s="347"/>
      <c r="CA150" s="347"/>
      <c r="CB150" s="347"/>
      <c r="CC150" s="347"/>
      <c r="CD150" s="347"/>
      <c r="CE150" s="347"/>
      <c r="CF150" s="347"/>
      <c r="CG150" s="347"/>
      <c r="CH150" s="347"/>
      <c r="CI150" s="347"/>
      <c r="CJ150" s="347"/>
      <c r="CK150" s="347"/>
      <c r="CL150" s="347"/>
      <c r="CM150" s="347"/>
      <c r="CN150" s="347"/>
      <c r="CO150" s="347"/>
      <c r="CP150" s="347"/>
      <c r="CQ150" s="347"/>
      <c r="CR150" s="347"/>
      <c r="CS150" s="347"/>
      <c r="CT150" s="347"/>
      <c r="CU150" s="347"/>
      <c r="CV150" s="347"/>
      <c r="CW150" s="347"/>
      <c r="CX150" s="347"/>
      <c r="CY150" s="347"/>
      <c r="CZ150" s="347"/>
      <c r="DA150" s="347"/>
      <c r="DB150" s="347"/>
      <c r="DC150" s="347"/>
      <c r="DD150" s="347"/>
      <c r="DE150" s="347"/>
      <c r="DF150" s="347"/>
      <c r="DG150" s="347"/>
      <c r="DH150" s="347"/>
      <c r="DI150" s="347"/>
      <c r="DJ150" s="347"/>
      <c r="DK150" s="347"/>
      <c r="DL150" s="347"/>
      <c r="DM150" s="347"/>
      <c r="DN150" s="347"/>
      <c r="DO150" s="347"/>
      <c r="DP150" s="347"/>
      <c r="DQ150" s="347"/>
      <c r="DR150" s="347"/>
      <c r="DS150" s="347"/>
      <c r="DT150" s="347"/>
      <c r="DU150" s="347"/>
      <c r="DV150" s="347"/>
      <c r="DW150" s="347"/>
      <c r="DX150" s="347"/>
      <c r="DY150" s="347"/>
      <c r="DZ150" s="347"/>
      <c r="EA150" s="347"/>
      <c r="EB150" s="347"/>
      <c r="EC150" s="347"/>
      <c r="ED150" s="347"/>
      <c r="EE150" s="347"/>
      <c r="EF150" s="347"/>
      <c r="EG150" s="347"/>
      <c r="EH150" s="347"/>
      <c r="EI150" s="347"/>
      <c r="EJ150" s="347"/>
      <c r="EK150" s="347"/>
      <c r="EL150" s="347"/>
      <c r="EM150" s="347"/>
      <c r="EN150" s="347"/>
      <c r="EO150" s="347"/>
      <c r="EP150" s="347"/>
      <c r="EQ150" s="347"/>
      <c r="ER150" s="347"/>
      <c r="ES150" s="347"/>
      <c r="ET150" s="347"/>
      <c r="EU150" s="347"/>
      <c r="EV150" s="347"/>
      <c r="EW150" s="347"/>
      <c r="EX150" s="347"/>
      <c r="EY150" s="347"/>
      <c r="EZ150" s="347"/>
      <c r="FA150" s="347"/>
      <c r="FB150" s="347"/>
      <c r="FC150" s="347"/>
      <c r="FD150" s="347"/>
      <c r="FE150" s="347"/>
      <c r="FF150" s="347"/>
      <c r="FG150" s="347"/>
      <c r="FH150" s="347"/>
      <c r="FI150" s="347"/>
      <c r="FJ150" s="347"/>
      <c r="FK150" s="347"/>
      <c r="FL150" s="347"/>
      <c r="FM150" s="347"/>
      <c r="FN150" s="347"/>
      <c r="FO150" s="347"/>
      <c r="FP150" s="347"/>
      <c r="FQ150" s="347"/>
      <c r="FR150" s="347"/>
      <c r="FS150" s="347"/>
      <c r="FT150" s="347"/>
      <c r="FU150" s="347"/>
      <c r="FV150" s="347"/>
      <c r="FW150" s="347"/>
      <c r="FX150" s="347"/>
      <c r="FY150" s="347"/>
      <c r="FZ150" s="347"/>
      <c r="GA150" s="347"/>
      <c r="GB150" s="347"/>
      <c r="GC150" s="347"/>
      <c r="GD150" s="347"/>
      <c r="GE150" s="347"/>
      <c r="GF150" s="347"/>
      <c r="GG150" s="347"/>
      <c r="GH150" s="347"/>
      <c r="GI150" s="347"/>
      <c r="GJ150" s="347"/>
      <c r="GK150" s="347"/>
      <c r="GL150" s="347"/>
      <c r="GM150" s="347"/>
      <c r="GN150" s="347"/>
      <c r="GO150" s="347"/>
      <c r="GP150" s="347"/>
      <c r="GQ150" s="347"/>
      <c r="GR150" s="347"/>
      <c r="GS150" s="347"/>
      <c r="GT150" s="347"/>
      <c r="GU150" s="347"/>
      <c r="GV150" s="347"/>
      <c r="GW150" s="347"/>
      <c r="GX150" s="347"/>
      <c r="GY150" s="347"/>
      <c r="GZ150" s="347"/>
      <c r="HA150" s="347"/>
      <c r="HB150" s="347"/>
      <c r="HC150" s="347"/>
      <c r="HD150" s="347"/>
      <c r="HE150" s="347"/>
      <c r="HF150" s="347"/>
      <c r="HG150" s="347"/>
      <c r="HH150" s="347"/>
      <c r="HI150" s="347"/>
      <c r="HJ150" s="347"/>
      <c r="HK150" s="347"/>
      <c r="HL150" s="347"/>
      <c r="HM150" s="347"/>
      <c r="HN150" s="347"/>
      <c r="HO150" s="347"/>
      <c r="HP150" s="347"/>
      <c r="HQ150" s="347"/>
      <c r="HR150" s="347"/>
      <c r="HS150" s="347"/>
      <c r="HT150" s="347"/>
      <c r="HU150" s="347"/>
      <c r="HV150" s="347"/>
      <c r="HW150" s="347"/>
      <c r="HX150" s="347"/>
      <c r="HY150" s="347"/>
      <c r="HZ150" s="347"/>
      <c r="IA150" s="347"/>
      <c r="IB150" s="347"/>
      <c r="IC150" s="347"/>
      <c r="ID150" s="347"/>
      <c r="IE150" s="347"/>
      <c r="IF150" s="347"/>
      <c r="IG150" s="347"/>
      <c r="IH150" s="347"/>
      <c r="II150" s="347"/>
      <c r="IJ150" s="347"/>
      <c r="IK150" s="347"/>
      <c r="IL150" s="347"/>
      <c r="IM150" s="347"/>
      <c r="IN150" s="347"/>
      <c r="IO150" s="347"/>
      <c r="IP150" s="347"/>
      <c r="IQ150" s="347"/>
      <c r="IR150" s="347"/>
      <c r="IS150" s="347"/>
      <c r="IT150" s="347"/>
      <c r="IU150" s="347"/>
      <c r="IV150" s="347"/>
      <c r="IW150" s="347"/>
      <c r="IX150" s="347"/>
      <c r="IY150" s="347"/>
      <c r="IZ150" s="347"/>
      <c r="JA150" s="347"/>
      <c r="JB150" s="347"/>
      <c r="JC150" s="347"/>
      <c r="JD150" s="347"/>
      <c r="JE150" s="347"/>
      <c r="JF150" s="347"/>
      <c r="JG150" s="347"/>
      <c r="JH150" s="347"/>
      <c r="JI150" s="347"/>
      <c r="JJ150" s="347"/>
      <c r="JK150" s="347"/>
      <c r="JL150" s="347"/>
      <c r="JM150" s="347"/>
      <c r="JN150" s="347"/>
      <c r="JO150" s="347"/>
      <c r="JP150" s="347"/>
      <c r="JQ150" s="347"/>
      <c r="JR150" s="347"/>
      <c r="JS150" s="347"/>
      <c r="JT150" s="347"/>
      <c r="JU150" s="347"/>
      <c r="JV150" s="347"/>
      <c r="JW150" s="347"/>
      <c r="JX150" s="347"/>
      <c r="JY150" s="347"/>
      <c r="JZ150" s="347"/>
      <c r="KA150" s="347"/>
      <c r="KB150" s="347"/>
      <c r="KC150" s="347"/>
      <c r="KD150" s="347"/>
      <c r="KE150" s="347"/>
      <c r="KF150" s="347"/>
      <c r="KG150" s="347"/>
      <c r="KH150" s="347"/>
      <c r="KI150" s="347"/>
      <c r="KJ150" s="347"/>
      <c r="KK150" s="347"/>
      <c r="KL150" s="347"/>
      <c r="KM150" s="347"/>
      <c r="KN150" s="347"/>
      <c r="KO150" s="347"/>
      <c r="KP150" s="347"/>
      <c r="KQ150" s="347"/>
      <c r="KR150" s="347"/>
      <c r="KS150" s="347"/>
      <c r="KT150" s="347"/>
      <c r="KU150" s="347"/>
      <c r="KV150" s="347"/>
      <c r="KW150" s="347"/>
      <c r="KX150" s="347"/>
      <c r="KY150" s="347"/>
      <c r="KZ150" s="347"/>
      <c r="LA150" s="347"/>
      <c r="LB150" s="347"/>
      <c r="LC150" s="347"/>
      <c r="LD150" s="347"/>
      <c r="LE150" s="347"/>
      <c r="LF150" s="347"/>
      <c r="LG150" s="347"/>
      <c r="LH150" s="347"/>
      <c r="LI150" s="347"/>
      <c r="LJ150" s="347"/>
      <c r="LK150" s="347"/>
      <c r="LL150" s="347"/>
      <c r="LM150" s="347"/>
      <c r="LN150" s="347"/>
      <c r="LO150" s="347"/>
      <c r="LP150" s="347"/>
      <c r="LQ150" s="347"/>
      <c r="LR150" s="347"/>
      <c r="LS150" s="347"/>
      <c r="LT150" s="347"/>
      <c r="LU150" s="347"/>
      <c r="LV150" s="347"/>
      <c r="LW150" s="347"/>
      <c r="LX150" s="347"/>
      <c r="LY150" s="347"/>
      <c r="LZ150" s="347"/>
      <c r="MA150" s="347"/>
      <c r="MB150" s="347"/>
      <c r="MC150" s="347"/>
      <c r="MD150" s="347"/>
      <c r="ME150" s="347"/>
      <c r="MF150" s="347"/>
      <c r="MG150" s="347"/>
      <c r="MH150" s="347"/>
      <c r="MI150" s="347"/>
      <c r="MJ150" s="347"/>
      <c r="MK150" s="347"/>
      <c r="ML150" s="347"/>
      <c r="MM150" s="347"/>
      <c r="MN150" s="347"/>
      <c r="MO150" s="347"/>
      <c r="MP150" s="347"/>
      <c r="MQ150" s="347"/>
      <c r="MR150" s="347"/>
      <c r="MS150" s="347"/>
      <c r="MT150" s="347"/>
      <c r="MU150" s="347"/>
      <c r="MV150" s="347"/>
      <c r="MW150" s="347"/>
      <c r="MX150" s="347"/>
      <c r="MY150" s="347"/>
      <c r="MZ150" s="347"/>
      <c r="NA150" s="347"/>
      <c r="NB150" s="347"/>
      <c r="NC150" s="347"/>
      <c r="ND150" s="347"/>
      <c r="NE150" s="347"/>
      <c r="NF150" s="347"/>
      <c r="NG150" s="347"/>
      <c r="NH150" s="347"/>
      <c r="NI150" s="347"/>
      <c r="NJ150" s="347"/>
      <c r="NK150" s="347"/>
      <c r="NL150" s="347"/>
      <c r="NM150" s="347"/>
      <c r="NN150" s="347"/>
      <c r="NO150" s="347"/>
      <c r="NP150" s="347"/>
      <c r="NQ150" s="347"/>
      <c r="NR150" s="347"/>
      <c r="NS150" s="347"/>
      <c r="NT150" s="347"/>
      <c r="NU150" s="347"/>
      <c r="NV150" s="347"/>
      <c r="NW150" s="347"/>
      <c r="NX150" s="347"/>
      <c r="NY150" s="347"/>
      <c r="NZ150" s="347"/>
      <c r="OA150" s="347"/>
      <c r="OB150" s="347"/>
      <c r="OC150" s="347"/>
      <c r="OD150" s="347"/>
      <c r="OE150" s="347"/>
      <c r="OF150" s="347"/>
      <c r="OG150" s="347"/>
      <c r="OH150" s="347"/>
      <c r="OI150" s="347"/>
      <c r="OJ150" s="347"/>
      <c r="OK150" s="347"/>
      <c r="OL150" s="347"/>
      <c r="OM150" s="347"/>
      <c r="ON150" s="347"/>
      <c r="OO150" s="347"/>
      <c r="OP150" s="347"/>
      <c r="OQ150" s="347"/>
      <c r="OR150" s="347"/>
      <c r="OS150" s="347"/>
      <c r="OT150" s="347"/>
      <c r="OU150" s="347"/>
      <c r="OV150" s="347"/>
      <c r="OW150" s="347"/>
      <c r="OX150" s="347"/>
      <c r="OY150" s="347"/>
      <c r="OZ150" s="347"/>
      <c r="PA150" s="347"/>
      <c r="PB150" s="347"/>
      <c r="PC150" s="347"/>
      <c r="PD150" s="347"/>
      <c r="PE150" s="347"/>
      <c r="PF150" s="347"/>
      <c r="PG150" s="347"/>
      <c r="PH150" s="347"/>
      <c r="PI150" s="347"/>
      <c r="PJ150" s="347"/>
      <c r="PK150" s="347"/>
      <c r="PL150" s="347"/>
      <c r="PM150" s="347"/>
      <c r="PN150" s="347"/>
      <c r="PO150" s="347"/>
      <c r="PP150" s="347"/>
      <c r="PQ150" s="347"/>
      <c r="PR150" s="347"/>
      <c r="PS150" s="347"/>
      <c r="PT150" s="347"/>
      <c r="PU150" s="347"/>
      <c r="PV150" s="347"/>
      <c r="PW150" s="347"/>
      <c r="PX150" s="347"/>
      <c r="PY150" s="347"/>
      <c r="PZ150" s="347"/>
      <c r="QA150" s="347"/>
      <c r="QB150" s="347"/>
      <c r="QC150" s="347"/>
      <c r="QD150" s="347"/>
      <c r="QE150" s="347"/>
      <c r="QF150" s="347"/>
      <c r="QG150" s="347"/>
      <c r="QH150" s="347"/>
      <c r="QI150" s="347"/>
      <c r="QJ150" s="347"/>
      <c r="QK150" s="347"/>
      <c r="QL150" s="347"/>
      <c r="QM150" s="347"/>
      <c r="QN150" s="347"/>
      <c r="QO150" s="347"/>
      <c r="QP150" s="347"/>
      <c r="QQ150" s="347"/>
      <c r="QR150" s="347"/>
      <c r="QS150" s="347"/>
      <c r="QT150" s="347"/>
      <c r="QU150" s="347"/>
      <c r="QV150" s="347"/>
      <c r="QW150" s="347"/>
      <c r="QX150" s="347"/>
      <c r="QY150" s="347"/>
      <c r="QZ150" s="347"/>
      <c r="RA150" s="347"/>
      <c r="RB150" s="347"/>
      <c r="RC150" s="347"/>
      <c r="RD150" s="347"/>
      <c r="RE150" s="347"/>
      <c r="RF150" s="347"/>
      <c r="RG150" s="347"/>
      <c r="RH150" s="347"/>
      <c r="RI150" s="347"/>
      <c r="RJ150" s="347"/>
      <c r="RK150" s="347"/>
      <c r="RL150" s="347"/>
      <c r="RM150" s="347"/>
      <c r="RN150" s="347"/>
      <c r="RO150" s="347"/>
      <c r="RP150" s="347"/>
      <c r="RQ150" s="347"/>
      <c r="RR150" s="347"/>
      <c r="RS150" s="347"/>
      <c r="RT150" s="347"/>
      <c r="RU150" s="347"/>
      <c r="RV150" s="347"/>
      <c r="RW150" s="347"/>
      <c r="RX150" s="347"/>
      <c r="RY150" s="347"/>
      <c r="RZ150" s="347"/>
      <c r="SA150" s="347"/>
      <c r="SB150" s="347"/>
      <c r="SC150" s="347"/>
      <c r="SD150" s="347"/>
      <c r="SE150" s="347"/>
      <c r="SF150" s="347"/>
      <c r="SG150" s="347"/>
      <c r="SH150" s="347"/>
      <c r="SI150" s="347"/>
      <c r="SJ150" s="347"/>
      <c r="SK150" s="347"/>
      <c r="SL150" s="347"/>
      <c r="SM150" s="347"/>
      <c r="SN150" s="347"/>
      <c r="SO150" s="347"/>
      <c r="SP150" s="347"/>
      <c r="SQ150" s="347"/>
      <c r="SR150" s="347"/>
      <c r="SS150" s="347"/>
      <c r="ST150" s="347"/>
      <c r="SU150" s="347"/>
      <c r="SV150" s="347"/>
      <c r="SW150" s="347"/>
      <c r="SX150" s="347"/>
      <c r="SY150" s="347"/>
      <c r="SZ150" s="347"/>
      <c r="TA150" s="347"/>
      <c r="TB150" s="347"/>
      <c r="TC150" s="347"/>
      <c r="TD150" s="347"/>
      <c r="TE150" s="347"/>
      <c r="TF150" s="347"/>
      <c r="TG150" s="347"/>
      <c r="TH150" s="347"/>
      <c r="TI150" s="347"/>
      <c r="TJ150" s="347"/>
      <c r="TK150" s="347"/>
      <c r="TL150" s="347"/>
      <c r="TM150" s="347"/>
      <c r="TN150" s="347"/>
      <c r="TO150" s="347"/>
      <c r="TP150" s="347"/>
      <c r="TQ150" s="347"/>
      <c r="TR150" s="347"/>
      <c r="TS150" s="347"/>
      <c r="TT150" s="347"/>
      <c r="TU150" s="347"/>
      <c r="TV150" s="347"/>
      <c r="TW150" s="347"/>
      <c r="TX150" s="347"/>
      <c r="TY150" s="347"/>
      <c r="TZ150" s="347"/>
      <c r="UA150" s="347"/>
      <c r="UB150" s="347"/>
      <c r="UC150" s="347"/>
      <c r="UD150" s="347"/>
      <c r="UE150" s="347"/>
      <c r="UF150" s="347"/>
      <c r="UG150" s="347"/>
      <c r="UH150" s="347"/>
      <c r="UI150" s="347"/>
      <c r="UJ150" s="347"/>
      <c r="UK150" s="347"/>
      <c r="UL150" s="347"/>
      <c r="UM150" s="347"/>
      <c r="UN150" s="347"/>
      <c r="UO150" s="347"/>
      <c r="UP150" s="347"/>
      <c r="UQ150" s="347"/>
      <c r="UR150" s="347"/>
      <c r="US150" s="347"/>
      <c r="UT150" s="347"/>
      <c r="UU150" s="347"/>
      <c r="UV150" s="347"/>
      <c r="UW150" s="347"/>
      <c r="UX150" s="347"/>
      <c r="UY150" s="347"/>
      <c r="UZ150" s="347"/>
      <c r="VA150" s="347"/>
      <c r="VB150" s="347"/>
      <c r="VC150" s="347"/>
      <c r="VD150" s="347"/>
      <c r="VE150" s="347"/>
      <c r="VF150" s="347"/>
      <c r="VG150" s="347"/>
      <c r="VH150" s="347"/>
      <c r="VI150" s="347"/>
      <c r="VJ150" s="347"/>
      <c r="VK150" s="347"/>
      <c r="VL150" s="347"/>
      <c r="VM150" s="347"/>
      <c r="VN150" s="347"/>
      <c r="VO150" s="347"/>
      <c r="VP150" s="347"/>
      <c r="VQ150" s="347"/>
      <c r="VR150" s="347"/>
      <c r="VS150" s="347"/>
      <c r="VT150" s="347"/>
      <c r="VU150" s="347"/>
      <c r="VV150" s="347"/>
      <c r="VW150" s="347"/>
      <c r="VX150" s="347"/>
      <c r="VY150" s="347"/>
      <c r="VZ150" s="347"/>
      <c r="WA150" s="347"/>
      <c r="WB150" s="347"/>
      <c r="WC150" s="347"/>
      <c r="WD150" s="347"/>
      <c r="WE150" s="347"/>
      <c r="WF150" s="347"/>
      <c r="WG150" s="347"/>
      <c r="WH150" s="347"/>
      <c r="WI150" s="347"/>
      <c r="WJ150" s="347"/>
      <c r="WK150" s="347"/>
      <c r="WL150" s="347"/>
      <c r="WM150" s="347"/>
      <c r="WN150" s="347"/>
      <c r="WO150" s="347"/>
      <c r="WP150" s="347"/>
      <c r="WQ150" s="347"/>
      <c r="WR150" s="347"/>
      <c r="WS150" s="347"/>
      <c r="WT150" s="347"/>
      <c r="WU150" s="347"/>
      <c r="WV150" s="347"/>
      <c r="WW150" s="347"/>
      <c r="WX150" s="347"/>
      <c r="WY150" s="347"/>
      <c r="WZ150" s="347"/>
      <c r="XA150" s="347"/>
      <c r="XB150" s="347"/>
      <c r="XC150" s="347"/>
      <c r="XD150" s="347"/>
      <c r="XE150" s="347"/>
      <c r="XF150" s="347"/>
      <c r="XG150" s="347"/>
      <c r="XH150" s="347"/>
      <c r="XI150" s="347"/>
      <c r="XJ150" s="347"/>
      <c r="XK150" s="347"/>
      <c r="XL150" s="347"/>
      <c r="XM150" s="347"/>
      <c r="XN150" s="347"/>
      <c r="XO150" s="347"/>
      <c r="XP150" s="347"/>
      <c r="XQ150" s="347"/>
      <c r="XR150" s="347"/>
      <c r="XS150" s="347"/>
      <c r="XT150" s="347"/>
      <c r="XU150" s="347"/>
      <c r="XV150" s="347"/>
      <c r="XW150" s="347"/>
      <c r="XX150" s="347"/>
      <c r="XY150" s="347"/>
      <c r="XZ150" s="347"/>
      <c r="YA150" s="347"/>
      <c r="YB150" s="347"/>
      <c r="YC150" s="347"/>
      <c r="YD150" s="347"/>
      <c r="YE150" s="347"/>
      <c r="YF150" s="347"/>
      <c r="YG150" s="347"/>
      <c r="YH150" s="347"/>
      <c r="YI150" s="347"/>
      <c r="YJ150" s="347"/>
      <c r="YK150" s="347"/>
      <c r="YL150" s="347"/>
      <c r="YM150" s="347"/>
      <c r="YN150" s="347"/>
      <c r="YO150" s="347"/>
      <c r="YP150" s="347"/>
      <c r="YQ150" s="347"/>
      <c r="YR150" s="347"/>
      <c r="YS150" s="347"/>
      <c r="YT150" s="347"/>
      <c r="YU150" s="347"/>
      <c r="YV150" s="347"/>
      <c r="YW150" s="347"/>
      <c r="YX150" s="347"/>
      <c r="YY150" s="347"/>
      <c r="YZ150" s="347"/>
      <c r="ZA150" s="347"/>
      <c r="ZB150" s="347"/>
      <c r="ZC150" s="347"/>
      <c r="ZD150" s="347"/>
      <c r="ZE150" s="347"/>
      <c r="ZF150" s="347"/>
      <c r="ZG150" s="347"/>
      <c r="ZH150" s="347"/>
      <c r="ZI150" s="347"/>
      <c r="ZJ150" s="347"/>
      <c r="ZK150" s="347"/>
      <c r="ZL150" s="347"/>
      <c r="ZM150" s="347"/>
      <c r="ZN150" s="347"/>
      <c r="ZO150" s="347"/>
      <c r="ZP150" s="347"/>
      <c r="ZQ150" s="347"/>
      <c r="ZR150" s="347"/>
      <c r="ZS150" s="347"/>
      <c r="ZT150" s="347"/>
      <c r="ZU150" s="347"/>
      <c r="ZV150" s="347"/>
      <c r="ZW150" s="347"/>
      <c r="ZX150" s="347"/>
      <c r="ZY150" s="347"/>
      <c r="ZZ150" s="347"/>
      <c r="AAA150" s="347"/>
      <c r="AAB150" s="347"/>
      <c r="AAC150" s="347"/>
      <c r="AAD150" s="347"/>
      <c r="AAE150" s="347"/>
      <c r="AAF150" s="347"/>
      <c r="AAG150" s="347"/>
      <c r="AAH150" s="347"/>
      <c r="AAI150" s="347"/>
      <c r="AAJ150" s="347"/>
      <c r="AAK150" s="347"/>
      <c r="AAL150" s="347"/>
      <c r="AAM150" s="347"/>
      <c r="AAN150" s="347"/>
      <c r="AAO150" s="347"/>
      <c r="AAP150" s="347"/>
      <c r="AAQ150" s="347"/>
      <c r="AAR150" s="347"/>
      <c r="AAS150" s="347"/>
      <c r="AAT150" s="347"/>
      <c r="AAU150" s="347"/>
      <c r="AAV150" s="347"/>
      <c r="AAW150" s="347"/>
      <c r="AAX150" s="347"/>
      <c r="AAY150" s="347"/>
      <c r="AAZ150" s="347"/>
      <c r="ABA150" s="347"/>
      <c r="ABB150" s="347"/>
      <c r="ABC150" s="347"/>
      <c r="ABD150" s="347"/>
      <c r="ABE150" s="347"/>
      <c r="ABF150" s="347"/>
      <c r="ABG150" s="347"/>
      <c r="ABH150" s="347"/>
      <c r="ABI150" s="347"/>
      <c r="ABJ150" s="347"/>
      <c r="ABK150" s="347"/>
      <c r="ABL150" s="347"/>
      <c r="ABM150" s="347"/>
      <c r="ABN150" s="347"/>
      <c r="ABO150" s="347"/>
      <c r="ABP150" s="347"/>
      <c r="ABQ150" s="347"/>
      <c r="ABR150" s="347"/>
      <c r="ABS150" s="347"/>
      <c r="ABT150" s="347"/>
      <c r="ABU150" s="347"/>
      <c r="ABV150" s="347"/>
      <c r="ABW150" s="347"/>
      <c r="ABX150" s="347"/>
      <c r="ABY150" s="347"/>
      <c r="ABZ150" s="347"/>
      <c r="ACA150" s="347"/>
      <c r="ACB150" s="347"/>
      <c r="ACC150" s="347"/>
      <c r="ACD150" s="347"/>
      <c r="ACE150" s="347"/>
      <c r="ACF150" s="347"/>
      <c r="ACG150" s="347"/>
      <c r="ACH150" s="347"/>
      <c r="ACI150" s="347"/>
      <c r="ACJ150" s="347"/>
      <c r="ACK150" s="347"/>
      <c r="ACL150" s="347"/>
      <c r="ACM150" s="347"/>
      <c r="ACN150" s="347"/>
      <c r="ACO150" s="347"/>
      <c r="ACP150" s="347"/>
      <c r="ACQ150" s="347"/>
      <c r="ACR150" s="347"/>
      <c r="ACS150" s="347"/>
      <c r="ACT150" s="347"/>
      <c r="ACU150" s="347"/>
      <c r="ACV150" s="347"/>
      <c r="ACW150" s="347"/>
      <c r="ACX150" s="347"/>
      <c r="ACY150" s="347"/>
      <c r="ACZ150" s="347"/>
      <c r="ADA150" s="347"/>
      <c r="ADB150" s="347"/>
      <c r="ADC150" s="347"/>
      <c r="ADD150" s="347"/>
      <c r="ADE150" s="347"/>
      <c r="ADF150" s="347"/>
      <c r="ADG150" s="347"/>
      <c r="ADH150" s="347"/>
      <c r="ADI150" s="347"/>
      <c r="ADJ150" s="347"/>
      <c r="ADK150" s="347"/>
      <c r="ADL150" s="347"/>
      <c r="ADM150" s="347"/>
      <c r="ADN150" s="347"/>
      <c r="ADO150" s="347"/>
      <c r="ADP150" s="347"/>
      <c r="ADQ150" s="347"/>
      <c r="ADR150" s="347"/>
      <c r="ADS150" s="347"/>
      <c r="ADT150" s="347"/>
      <c r="ADU150" s="347"/>
      <c r="ADV150" s="347"/>
      <c r="ADW150" s="347"/>
      <c r="ADX150" s="347"/>
      <c r="ADY150" s="347"/>
      <c r="ADZ150" s="347"/>
      <c r="AEA150" s="347"/>
      <c r="AEB150" s="347"/>
      <c r="AEC150" s="347"/>
      <c r="AED150" s="347"/>
      <c r="AEE150" s="347"/>
      <c r="AEF150" s="347"/>
      <c r="AEG150" s="347"/>
      <c r="AEH150" s="347"/>
      <c r="AEI150" s="347"/>
      <c r="AEJ150" s="347"/>
      <c r="AEK150" s="347"/>
      <c r="AEL150" s="347"/>
      <c r="AEM150" s="347"/>
      <c r="AEN150" s="347"/>
      <c r="AEO150" s="347"/>
      <c r="AEP150" s="347"/>
      <c r="AEQ150" s="347"/>
      <c r="AER150" s="347"/>
      <c r="AES150" s="347"/>
      <c r="AET150" s="347"/>
      <c r="AEU150" s="347"/>
      <c r="AEV150" s="347"/>
      <c r="AEW150" s="347"/>
      <c r="AEX150" s="347"/>
      <c r="AEY150" s="347"/>
      <c r="AEZ150" s="347"/>
      <c r="AFA150" s="347"/>
      <c r="AFB150" s="347"/>
      <c r="AFC150" s="347"/>
      <c r="AFD150" s="347"/>
      <c r="AFE150" s="347"/>
      <c r="AFF150" s="347"/>
      <c r="AFG150" s="347"/>
      <c r="AFH150" s="347"/>
      <c r="AFI150" s="347"/>
      <c r="AFJ150" s="347"/>
      <c r="AFK150" s="347"/>
      <c r="AFL150" s="347"/>
      <c r="AFM150" s="347"/>
      <c r="AFN150" s="347"/>
      <c r="AFO150" s="347"/>
      <c r="AFP150" s="347"/>
      <c r="AFQ150" s="347"/>
      <c r="AFR150" s="347"/>
      <c r="AFS150" s="347"/>
      <c r="AFT150" s="347"/>
      <c r="AFU150" s="347"/>
      <c r="AFV150" s="347"/>
      <c r="AFW150" s="347"/>
      <c r="AFX150" s="347"/>
      <c r="AFY150" s="347"/>
      <c r="AFZ150" s="347"/>
      <c r="AGA150" s="347"/>
      <c r="AGB150" s="347"/>
      <c r="AGC150" s="347"/>
      <c r="AGD150" s="347"/>
      <c r="AGE150" s="347"/>
      <c r="AGF150" s="347"/>
      <c r="AGG150" s="347"/>
      <c r="AGH150" s="347"/>
      <c r="AGI150" s="347"/>
      <c r="AGJ150" s="347"/>
      <c r="AGK150" s="347"/>
      <c r="AGL150" s="347"/>
      <c r="AGM150" s="347"/>
      <c r="AGN150" s="347"/>
      <c r="AGO150" s="347"/>
      <c r="AGP150" s="347"/>
      <c r="AGQ150" s="347"/>
      <c r="AGR150" s="347"/>
      <c r="AGS150" s="347"/>
      <c r="AGT150" s="347"/>
      <c r="AGU150" s="347"/>
      <c r="AGV150" s="347"/>
      <c r="AGW150" s="347"/>
      <c r="AGX150" s="347"/>
      <c r="AGY150" s="347"/>
      <c r="AGZ150" s="347"/>
      <c r="AHA150" s="347"/>
      <c r="AHB150" s="347"/>
      <c r="AHC150" s="347"/>
      <c r="AHD150" s="347"/>
      <c r="AHE150" s="347"/>
      <c r="AHF150" s="347"/>
      <c r="AHG150" s="347"/>
      <c r="AHH150" s="347"/>
      <c r="AHI150" s="347"/>
      <c r="AHJ150" s="347"/>
      <c r="AHK150" s="347"/>
      <c r="AHL150" s="347"/>
      <c r="AHM150" s="347"/>
      <c r="AHN150" s="347"/>
      <c r="AHO150" s="347"/>
      <c r="AHP150" s="347"/>
      <c r="AHQ150" s="347"/>
      <c r="AHR150" s="347"/>
      <c r="AHS150" s="347"/>
      <c r="AHT150" s="347"/>
      <c r="AHU150" s="347"/>
      <c r="AHV150" s="347"/>
      <c r="AHW150" s="347"/>
      <c r="AHX150" s="347"/>
      <c r="AHY150" s="347"/>
      <c r="AHZ150" s="347"/>
      <c r="AIA150" s="347"/>
      <c r="AIB150" s="347"/>
      <c r="AIC150" s="347"/>
      <c r="AID150" s="347"/>
      <c r="AIE150" s="347"/>
      <c r="AIF150" s="347"/>
      <c r="AIG150" s="347"/>
      <c r="AIH150" s="347"/>
      <c r="AII150" s="347"/>
      <c r="AIJ150" s="347"/>
      <c r="AIK150" s="347"/>
      <c r="AIL150" s="347"/>
      <c r="AIM150" s="347"/>
      <c r="AIN150" s="347"/>
      <c r="AIO150" s="347"/>
      <c r="AIP150" s="347"/>
      <c r="AIQ150" s="347"/>
      <c r="AIR150" s="347"/>
      <c r="AIS150" s="347"/>
      <c r="AIT150" s="347"/>
      <c r="AIU150" s="347"/>
      <c r="AIV150" s="347"/>
      <c r="AIW150" s="347"/>
      <c r="AIX150" s="347"/>
      <c r="AIY150" s="347"/>
      <c r="AIZ150" s="347"/>
      <c r="AJA150" s="347"/>
      <c r="AJB150" s="347"/>
      <c r="AJC150" s="347"/>
      <c r="AJD150" s="347"/>
      <c r="AJE150" s="347"/>
      <c r="AJF150" s="347"/>
      <c r="AJG150" s="347"/>
      <c r="AJH150" s="347"/>
      <c r="AJI150" s="347"/>
      <c r="AJJ150" s="347"/>
      <c r="AJK150" s="347"/>
      <c r="AJL150" s="347"/>
      <c r="AJM150" s="347"/>
      <c r="AJN150" s="347"/>
      <c r="AJO150" s="347"/>
      <c r="AJP150" s="347"/>
      <c r="AJQ150" s="347"/>
      <c r="AJR150" s="347"/>
      <c r="AJS150" s="347"/>
      <c r="AJT150" s="347"/>
      <c r="AJU150" s="347"/>
      <c r="AJV150" s="347"/>
      <c r="AJW150" s="347"/>
      <c r="AJX150" s="347"/>
      <c r="AJY150" s="347"/>
      <c r="AJZ150" s="347"/>
      <c r="AKA150" s="347"/>
      <c r="AKB150" s="347"/>
      <c r="AKC150" s="347"/>
      <c r="AKD150" s="347"/>
      <c r="AKE150" s="347"/>
      <c r="AKF150" s="347"/>
      <c r="AKG150" s="347"/>
      <c r="AKH150" s="347"/>
      <c r="AKI150" s="347"/>
      <c r="AKJ150" s="347"/>
      <c r="AKK150" s="347"/>
      <c r="AKL150" s="347"/>
      <c r="AKM150" s="347"/>
      <c r="AKN150" s="347"/>
      <c r="AKO150" s="347"/>
      <c r="AKP150" s="347"/>
      <c r="AKQ150" s="347"/>
      <c r="AKR150" s="347"/>
      <c r="AKS150" s="347"/>
      <c r="AKT150" s="347"/>
      <c r="AKU150" s="347"/>
      <c r="AKV150" s="347"/>
      <c r="AKW150" s="347"/>
      <c r="AKX150" s="347"/>
      <c r="AKY150" s="347"/>
      <c r="AKZ150" s="347"/>
      <c r="ALA150" s="347"/>
      <c r="ALB150" s="347"/>
      <c r="ALC150" s="347"/>
      <c r="ALD150" s="347"/>
      <c r="ALE150" s="347"/>
      <c r="ALF150" s="347"/>
      <c r="ALG150" s="347"/>
      <c r="ALH150" s="347"/>
      <c r="ALI150" s="347"/>
      <c r="ALJ150" s="347"/>
      <c r="ALK150" s="347"/>
      <c r="ALL150" s="347"/>
      <c r="ALM150" s="347"/>
      <c r="ALN150" s="347"/>
      <c r="ALO150" s="347"/>
      <c r="ALP150" s="347"/>
      <c r="ALQ150" s="347"/>
      <c r="ALR150" s="347"/>
      <c r="ALS150" s="347"/>
      <c r="ALT150" s="347"/>
      <c r="ALU150" s="347"/>
      <c r="ALV150" s="347"/>
      <c r="ALW150" s="347"/>
      <c r="ALX150" s="347"/>
      <c r="ALY150" s="347"/>
      <c r="ALZ150" s="347"/>
      <c r="AMA150" s="347"/>
      <c r="AMB150" s="347"/>
      <c r="AMC150" s="347"/>
      <c r="AMD150" s="347"/>
      <c r="AME150" s="347"/>
      <c r="AMF150" s="347"/>
      <c r="AMG150" s="347"/>
      <c r="AMH150" s="347"/>
      <c r="AMI150" s="347"/>
      <c r="AMJ150" s="347"/>
      <c r="AMK150" s="347"/>
      <c r="AML150" s="347"/>
      <c r="AMM150" s="347"/>
      <c r="AMN150" s="347"/>
      <c r="AMO150" s="347"/>
      <c r="AMP150" s="347"/>
      <c r="AMQ150" s="347"/>
      <c r="AMR150" s="347"/>
      <c r="AMS150" s="347"/>
      <c r="AMT150" s="347"/>
      <c r="AMU150" s="347"/>
      <c r="AMV150" s="347"/>
      <c r="AMW150" s="347"/>
      <c r="AMX150" s="347"/>
      <c r="AMY150" s="347"/>
      <c r="AMZ150" s="347"/>
      <c r="ANA150" s="347"/>
      <c r="ANB150" s="347"/>
      <c r="ANC150" s="347"/>
      <c r="AND150" s="347"/>
      <c r="ANE150" s="347"/>
      <c r="ANF150" s="347"/>
      <c r="ANG150" s="347"/>
      <c r="ANH150" s="347"/>
      <c r="ANI150" s="347"/>
      <c r="ANJ150" s="347"/>
      <c r="ANK150" s="347"/>
      <c r="ANL150" s="347"/>
      <c r="ANM150" s="347"/>
      <c r="ANN150" s="347"/>
      <c r="ANO150" s="347"/>
      <c r="ANP150" s="347"/>
      <c r="ANQ150" s="347"/>
      <c r="ANR150" s="347"/>
      <c r="ANS150" s="347"/>
      <c r="ANT150" s="347"/>
      <c r="ANU150" s="347"/>
      <c r="ANV150" s="347"/>
      <c r="ANW150" s="347"/>
      <c r="ANX150" s="347"/>
      <c r="ANY150" s="347"/>
      <c r="ANZ150" s="347"/>
      <c r="AOA150" s="347"/>
      <c r="AOB150" s="347"/>
      <c r="AOC150" s="347"/>
      <c r="AOD150" s="347"/>
      <c r="AOE150" s="347"/>
      <c r="AOF150" s="347"/>
      <c r="AOG150" s="347"/>
      <c r="AOH150" s="347"/>
      <c r="AOI150" s="347"/>
      <c r="AOJ150" s="347"/>
      <c r="AOK150" s="347"/>
      <c r="AOL150" s="347"/>
      <c r="AOM150" s="347"/>
      <c r="AON150" s="347"/>
      <c r="AOO150" s="347"/>
      <c r="AOP150" s="347"/>
      <c r="AOQ150" s="347"/>
      <c r="AOR150" s="347"/>
      <c r="AOS150" s="347"/>
      <c r="AOT150" s="347"/>
      <c r="AOU150" s="347"/>
      <c r="AOV150" s="347"/>
      <c r="AOW150" s="347"/>
      <c r="AOX150" s="347"/>
      <c r="AOY150" s="347"/>
      <c r="AOZ150" s="347"/>
      <c r="APA150" s="347"/>
      <c r="APB150" s="347"/>
      <c r="APC150" s="347"/>
      <c r="APD150" s="347"/>
      <c r="APE150" s="347"/>
      <c r="APF150" s="347"/>
      <c r="APG150" s="347"/>
      <c r="APH150" s="347"/>
      <c r="API150" s="347"/>
      <c r="APJ150" s="347"/>
      <c r="APK150" s="347"/>
      <c r="APL150" s="347"/>
      <c r="APM150" s="347"/>
      <c r="APN150" s="347"/>
      <c r="APO150" s="347"/>
      <c r="APP150" s="347"/>
      <c r="APQ150" s="347"/>
      <c r="APR150" s="347"/>
      <c r="APS150" s="347"/>
      <c r="APT150" s="347"/>
      <c r="APU150" s="347"/>
      <c r="APV150" s="347"/>
      <c r="APW150" s="347"/>
      <c r="APX150" s="347"/>
      <c r="APY150" s="347"/>
      <c r="APZ150" s="347"/>
      <c r="AQA150" s="347"/>
      <c r="AQB150" s="347"/>
      <c r="AQC150" s="347"/>
      <c r="AQD150" s="347"/>
      <c r="AQE150" s="347"/>
      <c r="AQF150" s="347"/>
      <c r="AQG150" s="347"/>
      <c r="AQH150" s="347"/>
      <c r="AQI150" s="347"/>
      <c r="AQJ150" s="347"/>
      <c r="AQK150" s="347"/>
      <c r="AQL150" s="347"/>
      <c r="AQM150" s="347"/>
      <c r="AQN150" s="347"/>
      <c r="AQO150" s="347"/>
      <c r="AQP150" s="347"/>
      <c r="AQQ150" s="347"/>
      <c r="AQR150" s="347"/>
      <c r="AQS150" s="347"/>
      <c r="AQT150" s="347"/>
      <c r="AQU150" s="347"/>
      <c r="AQV150" s="347"/>
      <c r="AQW150" s="347"/>
      <c r="AQX150" s="347"/>
      <c r="AQY150" s="347"/>
      <c r="AQZ150" s="347"/>
      <c r="ARA150" s="347"/>
      <c r="ARB150" s="347"/>
      <c r="ARC150" s="347"/>
      <c r="ARD150" s="347"/>
      <c r="ARE150" s="347"/>
      <c r="ARF150" s="347"/>
      <c r="ARG150" s="347"/>
      <c r="ARH150" s="347"/>
      <c r="ARI150" s="347"/>
      <c r="ARJ150" s="347"/>
      <c r="ARK150" s="347"/>
      <c r="ARL150" s="347"/>
      <c r="ARM150" s="347"/>
      <c r="ARN150" s="347"/>
      <c r="ARO150" s="347"/>
      <c r="ARP150" s="347"/>
      <c r="ARQ150" s="347"/>
      <c r="ARR150" s="347"/>
      <c r="ARS150" s="347"/>
      <c r="ART150" s="347"/>
      <c r="ARU150" s="347"/>
      <c r="ARV150" s="347"/>
      <c r="ARW150" s="347"/>
      <c r="ARX150" s="347"/>
      <c r="ARY150" s="347"/>
      <c r="ARZ150" s="347"/>
      <c r="ASA150" s="347"/>
      <c r="ASB150" s="347"/>
      <c r="ASC150" s="347"/>
      <c r="ASD150" s="347"/>
      <c r="ASE150" s="347"/>
      <c r="ASF150" s="347"/>
      <c r="ASG150" s="347"/>
      <c r="ASH150" s="347"/>
      <c r="ASI150" s="347"/>
      <c r="ASJ150" s="347"/>
      <c r="ASK150" s="347"/>
      <c r="ASL150" s="347"/>
      <c r="ASM150" s="347"/>
      <c r="ASN150" s="347"/>
      <c r="ASO150" s="347"/>
      <c r="ASP150" s="347"/>
      <c r="ASQ150" s="347"/>
      <c r="ASR150" s="347"/>
      <c r="ASS150" s="347"/>
      <c r="AST150" s="347"/>
      <c r="ASU150" s="347"/>
      <c r="ASV150" s="347"/>
      <c r="ASW150" s="347"/>
      <c r="ASX150" s="347"/>
      <c r="ASY150" s="347"/>
      <c r="ASZ150" s="347"/>
      <c r="ATA150" s="347"/>
      <c r="ATB150" s="347"/>
      <c r="ATC150" s="347"/>
      <c r="ATD150" s="347"/>
      <c r="ATE150" s="347"/>
      <c r="ATF150" s="347"/>
      <c r="ATG150" s="347"/>
      <c r="ATH150" s="347"/>
      <c r="ATI150" s="347"/>
      <c r="ATJ150" s="347"/>
      <c r="ATK150" s="347"/>
      <c r="ATL150" s="347"/>
      <c r="ATM150" s="347"/>
      <c r="ATN150" s="347"/>
      <c r="ATO150" s="347"/>
      <c r="ATP150" s="347"/>
      <c r="ATQ150" s="347"/>
      <c r="ATR150" s="347"/>
      <c r="ATS150" s="347"/>
      <c r="ATT150" s="347"/>
      <c r="ATU150" s="347"/>
      <c r="ATV150" s="347"/>
      <c r="ATW150" s="347"/>
      <c r="ATX150" s="347"/>
      <c r="ATY150" s="347"/>
      <c r="ATZ150" s="347"/>
      <c r="AUA150" s="347"/>
      <c r="AUB150" s="347"/>
      <c r="AUC150" s="347"/>
      <c r="AUD150" s="347"/>
      <c r="AUE150" s="347"/>
      <c r="AUF150" s="347"/>
      <c r="AUG150" s="347"/>
      <c r="AUH150" s="347"/>
      <c r="AUI150" s="347"/>
      <c r="AUJ150" s="347"/>
      <c r="AUK150" s="347"/>
      <c r="AUL150" s="347"/>
      <c r="AUM150" s="347"/>
      <c r="AUN150" s="347"/>
      <c r="AUO150" s="347"/>
      <c r="AUP150" s="347"/>
      <c r="AUQ150" s="347"/>
      <c r="AUR150" s="347"/>
      <c r="AUS150" s="347"/>
      <c r="AUT150" s="347"/>
      <c r="AUU150" s="347"/>
      <c r="AUV150" s="347"/>
      <c r="AUW150" s="347"/>
      <c r="AUX150" s="347"/>
      <c r="AUY150" s="347"/>
      <c r="AUZ150" s="347"/>
      <c r="AVA150" s="347"/>
      <c r="AVB150" s="347"/>
      <c r="AVC150" s="347"/>
      <c r="AVD150" s="347"/>
      <c r="AVE150" s="347"/>
      <c r="AVF150" s="347"/>
      <c r="AVG150" s="347"/>
      <c r="AVH150" s="347"/>
      <c r="AVI150" s="347"/>
      <c r="AVJ150" s="347"/>
      <c r="AVK150" s="347"/>
      <c r="AVL150" s="347"/>
      <c r="AVM150" s="347"/>
      <c r="AVN150" s="347"/>
      <c r="AVO150" s="347"/>
      <c r="AVP150" s="347"/>
      <c r="AVQ150" s="347"/>
      <c r="AVR150" s="347"/>
      <c r="AVS150" s="347"/>
      <c r="AVT150" s="347"/>
      <c r="AVU150" s="347"/>
      <c r="AVV150" s="347"/>
      <c r="AVW150" s="347"/>
      <c r="AVX150" s="347"/>
      <c r="AVY150" s="347"/>
      <c r="AVZ150" s="347"/>
      <c r="AWA150" s="347"/>
      <c r="AWB150" s="347"/>
      <c r="AWC150" s="347"/>
      <c r="AWD150" s="347"/>
      <c r="AWE150" s="347"/>
      <c r="AWF150" s="347"/>
      <c r="AWG150" s="347"/>
      <c r="AWH150" s="347"/>
      <c r="AWI150" s="347"/>
      <c r="AWJ150" s="347"/>
      <c r="AWK150" s="347"/>
      <c r="AWL150" s="347"/>
      <c r="AWM150" s="347"/>
      <c r="AWN150" s="347"/>
      <c r="AWO150" s="347"/>
      <c r="AWP150" s="347"/>
      <c r="AWQ150" s="347"/>
      <c r="AWR150" s="347"/>
      <c r="AWS150" s="347"/>
      <c r="AWT150" s="347"/>
      <c r="AWU150" s="347"/>
      <c r="AWV150" s="347"/>
      <c r="AWW150" s="347"/>
      <c r="AWX150" s="347"/>
      <c r="AWY150" s="347"/>
      <c r="AWZ150" s="347"/>
      <c r="AXA150" s="347"/>
      <c r="AXB150" s="347"/>
      <c r="AXC150" s="347"/>
      <c r="AXD150" s="347"/>
      <c r="AXE150" s="347"/>
      <c r="AXF150" s="347"/>
      <c r="AXG150" s="347"/>
      <c r="AXH150" s="347"/>
      <c r="AXI150" s="347"/>
      <c r="AXJ150" s="347"/>
      <c r="AXK150" s="347"/>
      <c r="AXL150" s="347"/>
      <c r="AXM150" s="347"/>
      <c r="AXN150" s="347"/>
      <c r="AXO150" s="347"/>
      <c r="AXP150" s="347"/>
      <c r="AXQ150" s="347"/>
      <c r="AXR150" s="347"/>
      <c r="AXS150" s="347"/>
      <c r="AXT150" s="347"/>
      <c r="AXU150" s="347"/>
      <c r="AXV150" s="347"/>
      <c r="AXW150" s="347"/>
      <c r="AXX150" s="347"/>
      <c r="AXY150" s="347"/>
      <c r="AXZ150" s="347"/>
      <c r="AYA150" s="347"/>
      <c r="AYB150" s="347"/>
      <c r="AYC150" s="347"/>
      <c r="AYD150" s="347"/>
      <c r="AYE150" s="347"/>
      <c r="AYF150" s="347"/>
      <c r="AYG150" s="347"/>
      <c r="AYH150" s="347"/>
      <c r="AYI150" s="347"/>
      <c r="AYJ150" s="347"/>
      <c r="AYK150" s="347"/>
      <c r="AYL150" s="347"/>
      <c r="AYM150" s="347"/>
      <c r="AYN150" s="347"/>
      <c r="AYO150" s="347"/>
      <c r="AYP150" s="347"/>
      <c r="AYQ150" s="347"/>
      <c r="AYR150" s="347"/>
      <c r="AYS150" s="347"/>
      <c r="AYT150" s="347"/>
      <c r="AYU150" s="347"/>
      <c r="AYV150" s="347"/>
      <c r="AYW150" s="347"/>
      <c r="AYX150" s="347"/>
      <c r="AYY150" s="347"/>
      <c r="AYZ150" s="347"/>
      <c r="AZA150" s="347"/>
      <c r="AZB150" s="347"/>
      <c r="AZC150" s="347"/>
      <c r="AZD150" s="347"/>
      <c r="AZE150" s="347"/>
      <c r="AZF150" s="347"/>
      <c r="AZG150" s="347"/>
      <c r="AZH150" s="347"/>
      <c r="AZI150" s="347"/>
      <c r="AZJ150" s="347"/>
      <c r="AZK150" s="347"/>
      <c r="AZL150" s="347"/>
      <c r="AZM150" s="347"/>
      <c r="AZN150" s="347"/>
      <c r="AZO150" s="347"/>
      <c r="AZP150" s="347"/>
      <c r="AZQ150" s="347"/>
      <c r="AZR150" s="347"/>
      <c r="AZS150" s="347"/>
      <c r="AZT150" s="347"/>
      <c r="AZU150" s="347"/>
      <c r="AZV150" s="347"/>
      <c r="AZW150" s="347"/>
      <c r="AZX150" s="347"/>
      <c r="AZY150" s="347"/>
      <c r="AZZ150" s="347"/>
      <c r="BAA150" s="347"/>
      <c r="BAB150" s="347"/>
      <c r="BAC150" s="347"/>
      <c r="BAD150" s="347"/>
      <c r="BAE150" s="347"/>
      <c r="BAF150" s="347"/>
      <c r="BAG150" s="347"/>
      <c r="BAH150" s="347"/>
      <c r="BAI150" s="347"/>
      <c r="BAJ150" s="347"/>
      <c r="BAK150" s="347"/>
      <c r="BAL150" s="347"/>
      <c r="BAM150" s="347"/>
      <c r="BAN150" s="347"/>
      <c r="BAO150" s="347"/>
      <c r="BAP150" s="347"/>
      <c r="BAQ150" s="347"/>
      <c r="BAR150" s="347"/>
      <c r="BAS150" s="347"/>
      <c r="BAT150" s="347"/>
      <c r="BAU150" s="347"/>
      <c r="BAV150" s="347"/>
      <c r="BAW150" s="347"/>
      <c r="BAX150" s="347"/>
      <c r="BAY150" s="347"/>
      <c r="BAZ150" s="347"/>
      <c r="BBA150" s="347"/>
      <c r="BBB150" s="347"/>
      <c r="BBC150" s="347"/>
      <c r="BBD150" s="347"/>
      <c r="BBE150" s="347"/>
      <c r="BBF150" s="347"/>
      <c r="BBG150" s="347"/>
      <c r="BBH150" s="347"/>
      <c r="BBI150" s="347"/>
      <c r="BBJ150" s="347"/>
      <c r="BBK150" s="347"/>
      <c r="BBL150" s="347"/>
      <c r="BBM150" s="347"/>
      <c r="BBN150" s="347"/>
      <c r="BBO150" s="347"/>
      <c r="BBP150" s="347"/>
      <c r="BBQ150" s="347"/>
      <c r="BBR150" s="347"/>
      <c r="BBS150" s="347"/>
      <c r="BBT150" s="347"/>
      <c r="BBU150" s="347"/>
      <c r="BBV150" s="347"/>
      <c r="BBW150" s="347"/>
      <c r="BBX150" s="347"/>
      <c r="BBY150" s="347"/>
      <c r="BBZ150" s="347"/>
      <c r="BCA150" s="347"/>
      <c r="BCB150" s="347"/>
      <c r="BCC150" s="347"/>
      <c r="BCD150" s="347"/>
      <c r="BCE150" s="347"/>
      <c r="BCF150" s="347"/>
      <c r="BCG150" s="347"/>
      <c r="BCH150" s="347"/>
      <c r="BCI150" s="347"/>
      <c r="BCJ150" s="347"/>
      <c r="BCK150" s="347"/>
      <c r="BCL150" s="347"/>
      <c r="BCM150" s="347"/>
      <c r="BCN150" s="347"/>
      <c r="BCO150" s="347"/>
      <c r="BCP150" s="347"/>
      <c r="BCQ150" s="347"/>
      <c r="BCR150" s="347"/>
      <c r="BCS150" s="347"/>
      <c r="BCT150" s="347"/>
      <c r="BCU150" s="347"/>
      <c r="BCV150" s="347"/>
      <c r="BCW150" s="347"/>
      <c r="BCX150" s="347"/>
      <c r="BCY150" s="347"/>
      <c r="BCZ150" s="347"/>
      <c r="BDA150" s="347"/>
      <c r="BDB150" s="347"/>
      <c r="BDC150" s="347"/>
      <c r="BDD150" s="347"/>
      <c r="BDE150" s="347"/>
      <c r="BDF150" s="347"/>
      <c r="BDG150" s="347"/>
      <c r="BDH150" s="347"/>
      <c r="BDI150" s="347"/>
      <c r="BDJ150" s="347"/>
      <c r="BDK150" s="347"/>
      <c r="BDL150" s="347"/>
      <c r="BDM150" s="347"/>
      <c r="BDN150" s="347"/>
      <c r="BDO150" s="347"/>
      <c r="BDP150" s="347"/>
      <c r="BDQ150" s="347"/>
      <c r="BDR150" s="347"/>
      <c r="BDS150" s="347"/>
      <c r="BDT150" s="347"/>
      <c r="BDU150" s="347"/>
      <c r="BDV150" s="347"/>
      <c r="BDW150" s="347"/>
      <c r="BDX150" s="347"/>
      <c r="BDY150" s="347"/>
      <c r="BDZ150" s="347"/>
      <c r="BEA150" s="347"/>
      <c r="BEB150" s="347"/>
      <c r="BEC150" s="347"/>
      <c r="BED150" s="347"/>
      <c r="BEE150" s="347"/>
      <c r="BEF150" s="347"/>
      <c r="BEG150" s="347"/>
      <c r="BEH150" s="347"/>
      <c r="BEI150" s="347"/>
      <c r="BEJ150" s="347"/>
      <c r="BEK150" s="347"/>
      <c r="BEL150" s="347"/>
      <c r="BEM150" s="347"/>
      <c r="BEN150" s="347"/>
      <c r="BEO150" s="347"/>
      <c r="BEP150" s="347"/>
      <c r="BEQ150" s="347"/>
      <c r="BER150" s="347"/>
      <c r="BES150" s="347"/>
      <c r="BET150" s="347"/>
      <c r="BEU150" s="347"/>
      <c r="BEV150" s="347"/>
      <c r="BEW150" s="347"/>
      <c r="BEX150" s="347"/>
      <c r="BEY150" s="347"/>
      <c r="BEZ150" s="347"/>
      <c r="BFA150" s="347"/>
      <c r="BFB150" s="347"/>
      <c r="BFC150" s="347"/>
      <c r="BFD150" s="347"/>
      <c r="BFE150" s="347"/>
      <c r="BFF150" s="347"/>
      <c r="BFG150" s="347"/>
      <c r="BFH150" s="347"/>
      <c r="BFI150" s="347"/>
      <c r="BFJ150" s="347"/>
      <c r="BFK150" s="347"/>
      <c r="BFL150" s="347"/>
      <c r="BFM150" s="347"/>
      <c r="BFN150" s="347"/>
      <c r="BFO150" s="347"/>
      <c r="BFP150" s="347"/>
      <c r="BFQ150" s="347"/>
      <c r="BFR150" s="347"/>
      <c r="BFS150" s="347"/>
      <c r="BFT150" s="347"/>
      <c r="BFU150" s="347"/>
      <c r="BFV150" s="347"/>
      <c r="BFW150" s="347"/>
      <c r="BFX150" s="347"/>
      <c r="BFY150" s="347"/>
      <c r="BFZ150" s="347"/>
      <c r="BGA150" s="347"/>
      <c r="BGB150" s="347"/>
      <c r="BGC150" s="347"/>
      <c r="BGD150" s="347"/>
      <c r="BGE150" s="347"/>
      <c r="BGF150" s="347"/>
      <c r="BGG150" s="347"/>
      <c r="BGH150" s="347"/>
      <c r="BGI150" s="347"/>
      <c r="BGJ150" s="347"/>
      <c r="BGK150" s="347"/>
      <c r="BGL150" s="347"/>
      <c r="BGM150" s="347"/>
      <c r="BGN150" s="347"/>
      <c r="BGO150" s="347"/>
      <c r="BGP150" s="347"/>
      <c r="BGQ150" s="347"/>
      <c r="BGR150" s="347"/>
      <c r="BGS150" s="347"/>
      <c r="BGT150" s="347"/>
      <c r="BGU150" s="347"/>
      <c r="BGV150" s="347"/>
      <c r="BGW150" s="347"/>
      <c r="BGX150" s="347"/>
      <c r="BGY150" s="347"/>
      <c r="BGZ150" s="347"/>
      <c r="BHA150" s="347"/>
      <c r="BHB150" s="347"/>
      <c r="BHC150" s="347"/>
      <c r="BHD150" s="347"/>
      <c r="BHE150" s="347"/>
      <c r="BHF150" s="347"/>
      <c r="BHG150" s="347"/>
      <c r="BHH150" s="347"/>
      <c r="BHI150" s="347"/>
      <c r="BHJ150" s="347"/>
      <c r="BHK150" s="347"/>
      <c r="BHL150" s="347"/>
      <c r="BHM150" s="347"/>
      <c r="BHN150" s="347"/>
      <c r="BHO150" s="347"/>
      <c r="BHP150" s="347"/>
      <c r="BHQ150" s="347"/>
      <c r="BHR150" s="347"/>
      <c r="BHS150" s="347"/>
      <c r="BHT150" s="347"/>
      <c r="BHU150" s="347"/>
      <c r="BHV150" s="347"/>
      <c r="BHW150" s="347"/>
      <c r="BHX150" s="347"/>
      <c r="BHY150" s="347"/>
      <c r="BHZ150" s="347"/>
      <c r="BIA150" s="347"/>
      <c r="BIB150" s="347"/>
      <c r="BIC150" s="347"/>
      <c r="BID150" s="347"/>
      <c r="BIE150" s="347"/>
      <c r="BIF150" s="347"/>
      <c r="BIG150" s="347"/>
      <c r="BIH150" s="347"/>
      <c r="BII150" s="347"/>
      <c r="BIJ150" s="347"/>
      <c r="BIK150" s="347"/>
      <c r="BIL150" s="347"/>
      <c r="BIM150" s="347"/>
      <c r="BIN150" s="347"/>
      <c r="BIO150" s="347"/>
      <c r="BIP150" s="347"/>
      <c r="BIQ150" s="347"/>
      <c r="BIR150" s="347"/>
      <c r="BIS150" s="347"/>
      <c r="BIT150" s="347"/>
      <c r="BIU150" s="347"/>
      <c r="BIV150" s="347"/>
      <c r="BIW150" s="347"/>
      <c r="BIX150" s="347"/>
      <c r="BIY150" s="347"/>
      <c r="BIZ150" s="347"/>
      <c r="BJA150" s="347"/>
      <c r="BJB150" s="347"/>
      <c r="BJC150" s="347"/>
      <c r="BJD150" s="347"/>
      <c r="BJE150" s="347"/>
      <c r="BJF150" s="347"/>
      <c r="BJG150" s="347"/>
      <c r="BJH150" s="347"/>
      <c r="BJI150" s="347"/>
      <c r="BJJ150" s="347"/>
      <c r="BJK150" s="347"/>
      <c r="BJL150" s="347"/>
      <c r="BJM150" s="347"/>
      <c r="BJN150" s="347"/>
      <c r="BJO150" s="347"/>
      <c r="BJP150" s="347"/>
      <c r="BJQ150" s="347"/>
      <c r="BJR150" s="347"/>
      <c r="BJS150" s="347"/>
      <c r="BJT150" s="347"/>
      <c r="BJU150" s="347"/>
      <c r="BJV150" s="347"/>
      <c r="BJW150" s="347"/>
      <c r="BJX150" s="347"/>
      <c r="BJY150" s="347"/>
      <c r="BJZ150" s="347"/>
      <c r="BKA150" s="347"/>
      <c r="BKB150" s="347"/>
      <c r="BKC150" s="347"/>
      <c r="BKD150" s="347"/>
      <c r="BKE150" s="347"/>
      <c r="BKF150" s="347"/>
      <c r="BKG150" s="347"/>
      <c r="BKH150" s="347"/>
      <c r="BKI150" s="347"/>
      <c r="BKJ150" s="347"/>
      <c r="BKK150" s="347"/>
      <c r="BKL150" s="347"/>
      <c r="BKM150" s="347"/>
      <c r="BKN150" s="347"/>
      <c r="BKO150" s="347"/>
      <c r="BKP150" s="347"/>
      <c r="BKQ150" s="347"/>
      <c r="BKR150" s="347"/>
      <c r="BKS150" s="347"/>
      <c r="BKT150" s="347"/>
      <c r="BKU150" s="347"/>
      <c r="BKV150" s="347"/>
      <c r="BKW150" s="347"/>
      <c r="BKX150" s="347"/>
      <c r="BKY150" s="347"/>
      <c r="BKZ150" s="347"/>
      <c r="BLA150" s="347"/>
      <c r="BLB150" s="347"/>
      <c r="BLC150" s="347"/>
      <c r="BLD150" s="347"/>
      <c r="BLE150" s="347"/>
      <c r="BLF150" s="347"/>
      <c r="BLG150" s="347"/>
      <c r="BLH150" s="347"/>
      <c r="BLI150" s="347"/>
      <c r="BLJ150" s="347"/>
      <c r="BLK150" s="347"/>
      <c r="BLL150" s="347"/>
      <c r="BLM150" s="347"/>
      <c r="BLN150" s="347"/>
      <c r="BLO150" s="347"/>
      <c r="BLP150" s="347"/>
      <c r="BLQ150" s="347"/>
      <c r="BLR150" s="347"/>
      <c r="BLS150" s="347"/>
      <c r="BLT150" s="347"/>
      <c r="BLU150" s="347"/>
      <c r="BLV150" s="347"/>
      <c r="BLW150" s="347"/>
      <c r="BLX150" s="347"/>
      <c r="BLY150" s="347"/>
      <c r="BLZ150" s="347"/>
      <c r="BMA150" s="347"/>
      <c r="BMB150" s="347"/>
      <c r="BMC150" s="347"/>
      <c r="BMD150" s="347"/>
      <c r="BME150" s="347"/>
      <c r="BMF150" s="347"/>
      <c r="BMG150" s="347"/>
      <c r="BMH150" s="347"/>
      <c r="BMI150" s="347"/>
      <c r="BMJ150" s="347"/>
      <c r="BMK150" s="347"/>
      <c r="BML150" s="347"/>
      <c r="BMM150" s="347"/>
      <c r="BMN150" s="347"/>
      <c r="BMO150" s="347"/>
      <c r="BMP150" s="347"/>
      <c r="BMQ150" s="347"/>
      <c r="BMR150" s="347"/>
      <c r="BMS150" s="347"/>
      <c r="BMT150" s="347"/>
      <c r="BMU150" s="347"/>
      <c r="BMV150" s="347"/>
      <c r="BMW150" s="347"/>
      <c r="BMX150" s="347"/>
      <c r="BMY150" s="347"/>
      <c r="BMZ150" s="347"/>
      <c r="BNA150" s="347"/>
      <c r="BNB150" s="347"/>
      <c r="BNC150" s="347"/>
      <c r="BND150" s="347"/>
      <c r="BNE150" s="347"/>
      <c r="BNF150" s="347"/>
      <c r="BNG150" s="347"/>
      <c r="BNH150" s="347"/>
      <c r="BNI150" s="347"/>
      <c r="BNJ150" s="347"/>
      <c r="BNK150" s="347"/>
      <c r="BNL150" s="347"/>
      <c r="BNM150" s="347"/>
      <c r="BNN150" s="347"/>
      <c r="BNO150" s="347"/>
      <c r="BNP150" s="347"/>
      <c r="BNQ150" s="347"/>
      <c r="BNR150" s="347"/>
      <c r="BNS150" s="347"/>
      <c r="BNT150" s="347"/>
      <c r="BNU150" s="347"/>
      <c r="BNV150" s="347"/>
      <c r="BNW150" s="347"/>
      <c r="BNX150" s="347"/>
      <c r="BNY150" s="347"/>
      <c r="BNZ150" s="347"/>
      <c r="BOA150" s="347"/>
      <c r="BOB150" s="347"/>
      <c r="BOC150" s="347"/>
      <c r="BOD150" s="347"/>
      <c r="BOE150" s="347"/>
      <c r="BOF150" s="347"/>
      <c r="BOG150" s="347"/>
      <c r="BOH150" s="347"/>
      <c r="BOI150" s="347"/>
      <c r="BOJ150" s="347"/>
      <c r="BOK150" s="347"/>
      <c r="BOL150" s="347"/>
      <c r="BOM150" s="347"/>
      <c r="BON150" s="347"/>
      <c r="BOO150" s="347"/>
      <c r="BOP150" s="347"/>
      <c r="BOQ150" s="347"/>
      <c r="BOR150" s="347"/>
      <c r="BOS150" s="347"/>
      <c r="BOT150" s="347"/>
      <c r="BOU150" s="347"/>
      <c r="BOV150" s="347"/>
      <c r="BOW150" s="347"/>
      <c r="BOX150" s="347"/>
      <c r="BOY150" s="347"/>
      <c r="BOZ150" s="347"/>
      <c r="BPA150" s="347"/>
      <c r="BPB150" s="347"/>
      <c r="BPC150" s="347"/>
      <c r="BPD150" s="347"/>
      <c r="BPE150" s="347"/>
      <c r="BPF150" s="347"/>
      <c r="BPG150" s="347"/>
      <c r="BPH150" s="347"/>
      <c r="BPI150" s="347"/>
      <c r="BPJ150" s="347"/>
      <c r="BPK150" s="347"/>
      <c r="BPL150" s="347"/>
      <c r="BPM150" s="347"/>
      <c r="BPN150" s="347"/>
      <c r="BPO150" s="347"/>
      <c r="BPP150" s="347"/>
      <c r="BPQ150" s="347"/>
      <c r="BPR150" s="347"/>
      <c r="BPS150" s="347"/>
      <c r="BPT150" s="347"/>
      <c r="BPU150" s="347"/>
      <c r="BPV150" s="347"/>
      <c r="BPW150" s="347"/>
      <c r="BPX150" s="347"/>
      <c r="BPY150" s="347"/>
      <c r="BPZ150" s="347"/>
      <c r="BQA150" s="347"/>
      <c r="BQB150" s="347"/>
      <c r="BQC150" s="347"/>
      <c r="BQD150" s="347"/>
      <c r="BQE150" s="347"/>
      <c r="BQF150" s="347"/>
      <c r="BQG150" s="347"/>
      <c r="BQH150" s="347"/>
      <c r="BQI150" s="347"/>
      <c r="BQJ150" s="347"/>
      <c r="BQK150" s="347"/>
      <c r="BQL150" s="347"/>
      <c r="BQM150" s="347"/>
      <c r="BQN150" s="347"/>
      <c r="BQO150" s="347"/>
      <c r="BQP150" s="347"/>
      <c r="BQQ150" s="347"/>
      <c r="BQR150" s="347"/>
      <c r="BQS150" s="347"/>
      <c r="BQT150" s="347"/>
      <c r="BQU150" s="347"/>
      <c r="BQV150" s="347"/>
      <c r="BQW150" s="347"/>
      <c r="BQX150" s="347"/>
      <c r="BQY150" s="347"/>
      <c r="BQZ150" s="347"/>
      <c r="BRA150" s="347"/>
      <c r="BRB150" s="347"/>
      <c r="BRC150" s="347"/>
      <c r="BRD150" s="347"/>
      <c r="BRE150" s="347"/>
      <c r="BRF150" s="347"/>
      <c r="BRG150" s="347"/>
      <c r="BRH150" s="347"/>
      <c r="BRI150" s="347"/>
      <c r="BRJ150" s="347"/>
      <c r="BRK150" s="347"/>
      <c r="BRL150" s="347"/>
      <c r="BRM150" s="347"/>
      <c r="BRN150" s="347"/>
      <c r="BRO150" s="347"/>
      <c r="BRP150" s="347"/>
      <c r="BRQ150" s="347"/>
      <c r="BRR150" s="347"/>
      <c r="BRS150" s="347"/>
      <c r="BRT150" s="347"/>
      <c r="BRU150" s="347"/>
      <c r="BRV150" s="347"/>
      <c r="BRW150" s="347"/>
      <c r="BRX150" s="347"/>
      <c r="BRY150" s="347"/>
      <c r="BRZ150" s="347"/>
      <c r="BSA150" s="347"/>
      <c r="BSB150" s="347"/>
      <c r="BSC150" s="347"/>
      <c r="BSD150" s="347"/>
      <c r="BSE150" s="347"/>
      <c r="BSF150" s="347"/>
      <c r="BSG150" s="347"/>
      <c r="BSH150" s="347"/>
      <c r="BSI150" s="347"/>
      <c r="BSJ150" s="347"/>
      <c r="BSK150" s="347"/>
      <c r="BSL150" s="347"/>
      <c r="BSM150" s="347"/>
      <c r="BSN150" s="347"/>
      <c r="BSO150" s="347"/>
      <c r="BSP150" s="347"/>
      <c r="BSQ150" s="347"/>
      <c r="BSR150" s="347"/>
      <c r="BSS150" s="347"/>
      <c r="BST150" s="347"/>
      <c r="BSU150" s="347"/>
      <c r="BSV150" s="347"/>
      <c r="BSW150" s="347"/>
      <c r="BSX150" s="347"/>
      <c r="BSY150" s="347"/>
      <c r="BSZ150" s="347"/>
      <c r="BTA150" s="347"/>
      <c r="BTB150" s="347"/>
      <c r="BTC150" s="347"/>
      <c r="BTD150" s="347"/>
      <c r="BTE150" s="347"/>
      <c r="BTF150" s="347"/>
      <c r="BTG150" s="347"/>
      <c r="BTH150" s="347"/>
      <c r="BTI150" s="347"/>
      <c r="BTJ150" s="347"/>
      <c r="BTK150" s="347"/>
      <c r="BTL150" s="347"/>
      <c r="BTM150" s="347"/>
      <c r="BTN150" s="347"/>
      <c r="BTO150" s="347"/>
      <c r="BTP150" s="347"/>
      <c r="BTQ150" s="347"/>
      <c r="BTR150" s="347"/>
      <c r="BTS150" s="347"/>
      <c r="BTT150" s="347"/>
      <c r="BTU150" s="347"/>
      <c r="BTV150" s="347"/>
      <c r="BTW150" s="347"/>
      <c r="BTX150" s="347"/>
      <c r="BTY150" s="347"/>
      <c r="BTZ150" s="347"/>
      <c r="BUA150" s="347"/>
      <c r="BUB150" s="347"/>
      <c r="BUC150" s="347"/>
      <c r="BUD150" s="347"/>
      <c r="BUE150" s="347"/>
      <c r="BUF150" s="347"/>
      <c r="BUG150" s="347"/>
      <c r="BUH150" s="347"/>
      <c r="BUI150" s="347"/>
      <c r="BUJ150" s="347"/>
      <c r="BUK150" s="347"/>
      <c r="BUL150" s="347"/>
      <c r="BUM150" s="347"/>
      <c r="BUN150" s="347"/>
      <c r="BUO150" s="347"/>
      <c r="BUP150" s="347"/>
      <c r="BUQ150" s="347"/>
      <c r="BUR150" s="347"/>
      <c r="BUS150" s="347"/>
      <c r="BUT150" s="347"/>
      <c r="BUU150" s="347"/>
      <c r="BUV150" s="347"/>
      <c r="BUW150" s="347"/>
      <c r="BUX150" s="347"/>
      <c r="BUY150" s="347"/>
      <c r="BUZ150" s="347"/>
      <c r="BVA150" s="347"/>
      <c r="BVB150" s="347"/>
      <c r="BVC150" s="347"/>
      <c r="BVD150" s="347"/>
      <c r="BVE150" s="347"/>
      <c r="BVF150" s="347"/>
      <c r="BVG150" s="347"/>
      <c r="BVH150" s="347"/>
      <c r="BVI150" s="347"/>
      <c r="BVJ150" s="347"/>
      <c r="BVK150" s="347"/>
      <c r="BVL150" s="347"/>
      <c r="BVM150" s="347"/>
      <c r="BVN150" s="347"/>
      <c r="BVO150" s="347"/>
      <c r="BVP150" s="347"/>
      <c r="BVQ150" s="347"/>
      <c r="BVR150" s="347"/>
      <c r="BVS150" s="347"/>
      <c r="BVT150" s="347"/>
      <c r="BVU150" s="347"/>
      <c r="BVV150" s="347"/>
      <c r="BVW150" s="347"/>
      <c r="BVX150" s="347"/>
      <c r="BVY150" s="347"/>
      <c r="BVZ150" s="347"/>
      <c r="BWA150" s="347"/>
      <c r="BWB150" s="347"/>
      <c r="BWC150" s="347"/>
      <c r="BWD150" s="347"/>
      <c r="BWE150" s="347"/>
      <c r="BWF150" s="347"/>
      <c r="BWG150" s="347"/>
      <c r="BWH150" s="347"/>
      <c r="BWI150" s="347"/>
      <c r="BWJ150" s="347"/>
      <c r="BWK150" s="347"/>
      <c r="BWL150" s="347"/>
      <c r="BWM150" s="347"/>
      <c r="BWN150" s="347"/>
      <c r="BWO150" s="347"/>
      <c r="BWP150" s="347"/>
      <c r="BWQ150" s="347"/>
      <c r="BWR150" s="347"/>
      <c r="BWS150" s="347"/>
      <c r="BWT150" s="347"/>
      <c r="BWU150" s="347"/>
      <c r="BWV150" s="347"/>
      <c r="BWW150" s="347"/>
      <c r="BWX150" s="347"/>
      <c r="BWY150" s="347"/>
      <c r="BWZ150" s="347"/>
      <c r="BXA150" s="347"/>
      <c r="BXB150" s="347"/>
      <c r="BXC150" s="347"/>
      <c r="BXD150" s="347"/>
      <c r="BXE150" s="347"/>
      <c r="BXF150" s="347"/>
      <c r="BXG150" s="347"/>
      <c r="BXH150" s="347"/>
      <c r="BXI150" s="347"/>
      <c r="BXJ150" s="347"/>
      <c r="BXK150" s="347"/>
      <c r="BXL150" s="347"/>
      <c r="BXM150" s="347"/>
      <c r="BXN150" s="347"/>
      <c r="BXO150" s="347"/>
      <c r="BXP150" s="347"/>
      <c r="BXQ150" s="347"/>
      <c r="BXR150" s="347"/>
      <c r="BXS150" s="347"/>
      <c r="BXT150" s="347"/>
      <c r="BXU150" s="347"/>
      <c r="BXV150" s="347"/>
      <c r="BXW150" s="347"/>
      <c r="BXX150" s="347"/>
      <c r="BXY150" s="347"/>
      <c r="BXZ150" s="347"/>
      <c r="BYA150" s="347"/>
      <c r="BYB150" s="347"/>
      <c r="BYC150" s="347"/>
      <c r="BYD150" s="347"/>
      <c r="BYE150" s="347"/>
      <c r="BYF150" s="347"/>
      <c r="BYG150" s="347"/>
      <c r="BYH150" s="347"/>
      <c r="BYI150" s="347"/>
      <c r="BYJ150" s="347"/>
      <c r="BYK150" s="347"/>
      <c r="BYL150" s="347"/>
      <c r="BYM150" s="347"/>
      <c r="BYN150" s="347"/>
      <c r="BYO150" s="347"/>
      <c r="BYP150" s="347"/>
      <c r="BYQ150" s="347"/>
      <c r="BYR150" s="347"/>
      <c r="BYS150" s="347"/>
      <c r="BYT150" s="347"/>
      <c r="BYU150" s="347"/>
      <c r="BYV150" s="347"/>
      <c r="BYW150" s="347"/>
      <c r="BYX150" s="347"/>
      <c r="BYY150" s="347"/>
      <c r="BYZ150" s="347"/>
      <c r="BZA150" s="347"/>
      <c r="BZB150" s="347"/>
      <c r="BZC150" s="347"/>
      <c r="BZD150" s="347"/>
      <c r="BZE150" s="347"/>
      <c r="BZF150" s="347"/>
      <c r="BZG150" s="347"/>
      <c r="BZH150" s="347"/>
      <c r="BZI150" s="347"/>
      <c r="BZJ150" s="347"/>
      <c r="BZK150" s="347"/>
      <c r="BZL150" s="347"/>
      <c r="BZM150" s="347"/>
      <c r="BZN150" s="347"/>
      <c r="BZO150" s="347"/>
      <c r="BZP150" s="347"/>
      <c r="BZQ150" s="347"/>
      <c r="BZR150" s="347"/>
      <c r="BZS150" s="347"/>
      <c r="BZT150" s="347"/>
      <c r="BZU150" s="347"/>
      <c r="BZV150" s="347"/>
      <c r="BZW150" s="347"/>
      <c r="BZX150" s="347"/>
      <c r="BZY150" s="347"/>
      <c r="BZZ150" s="347"/>
      <c r="CAA150" s="347"/>
      <c r="CAB150" s="347"/>
      <c r="CAC150" s="347"/>
      <c r="CAD150" s="347"/>
      <c r="CAE150" s="347"/>
      <c r="CAF150" s="347"/>
      <c r="CAG150" s="347"/>
      <c r="CAH150" s="347"/>
      <c r="CAI150" s="347"/>
      <c r="CAJ150" s="347"/>
      <c r="CAK150" s="347"/>
      <c r="CAL150" s="347"/>
      <c r="CAM150" s="347"/>
      <c r="CAN150" s="347"/>
      <c r="CAO150" s="347"/>
      <c r="CAP150" s="347"/>
      <c r="CAQ150" s="347"/>
      <c r="CAR150" s="347"/>
      <c r="CAS150" s="347"/>
      <c r="CAT150" s="347"/>
      <c r="CAU150" s="347"/>
      <c r="CAV150" s="347"/>
      <c r="CAW150" s="347"/>
      <c r="CAX150" s="347"/>
      <c r="CAY150" s="347"/>
      <c r="CAZ150" s="347"/>
      <c r="CBA150" s="347"/>
      <c r="CBB150" s="347"/>
      <c r="CBC150" s="347"/>
      <c r="CBD150" s="347"/>
      <c r="CBE150" s="347"/>
      <c r="CBF150" s="347"/>
      <c r="CBG150" s="347"/>
      <c r="CBH150" s="347"/>
      <c r="CBI150" s="347"/>
      <c r="CBJ150" s="347"/>
      <c r="CBK150" s="347"/>
      <c r="CBL150" s="347"/>
      <c r="CBM150" s="347"/>
      <c r="CBN150" s="347"/>
      <c r="CBO150" s="347"/>
      <c r="CBP150" s="347"/>
      <c r="CBQ150" s="347"/>
      <c r="CBR150" s="347"/>
      <c r="CBS150" s="347"/>
      <c r="CBT150" s="347"/>
      <c r="CBU150" s="347"/>
      <c r="CBV150" s="347"/>
      <c r="CBW150" s="347"/>
      <c r="CBX150" s="347"/>
      <c r="CBY150" s="347"/>
      <c r="CBZ150" s="347"/>
      <c r="CCA150" s="347"/>
      <c r="CCB150" s="347"/>
      <c r="CCC150" s="347"/>
      <c r="CCD150" s="347"/>
      <c r="CCE150" s="347"/>
      <c r="CCF150" s="347"/>
      <c r="CCG150" s="347"/>
      <c r="CCH150" s="347"/>
      <c r="CCI150" s="347"/>
      <c r="CCJ150" s="347"/>
      <c r="CCK150" s="347"/>
      <c r="CCL150" s="347"/>
      <c r="CCM150" s="347"/>
      <c r="CCN150" s="347"/>
      <c r="CCO150" s="347"/>
      <c r="CCP150" s="347"/>
      <c r="CCQ150" s="347"/>
      <c r="CCR150" s="347"/>
      <c r="CCS150" s="347"/>
      <c r="CCT150" s="347"/>
      <c r="CCU150" s="347"/>
      <c r="CCV150" s="347"/>
      <c r="CCW150" s="347"/>
      <c r="CCX150" s="347"/>
      <c r="CCY150" s="347"/>
      <c r="CCZ150" s="347"/>
      <c r="CDA150" s="347"/>
      <c r="CDB150" s="347"/>
      <c r="CDC150" s="347"/>
      <c r="CDD150" s="347"/>
      <c r="CDE150" s="347"/>
      <c r="CDF150" s="347"/>
      <c r="CDG150" s="347"/>
      <c r="CDH150" s="347"/>
      <c r="CDI150" s="347"/>
      <c r="CDJ150" s="347"/>
      <c r="CDK150" s="347"/>
      <c r="CDL150" s="347"/>
      <c r="CDM150" s="347"/>
      <c r="CDN150" s="347"/>
      <c r="CDO150" s="347"/>
      <c r="CDP150" s="347"/>
      <c r="CDQ150" s="347"/>
      <c r="CDR150" s="347"/>
      <c r="CDS150" s="347"/>
      <c r="CDT150" s="347"/>
      <c r="CDU150" s="347"/>
      <c r="CDV150" s="347"/>
      <c r="CDW150" s="347"/>
      <c r="CDX150" s="347"/>
      <c r="CDY150" s="347"/>
      <c r="CDZ150" s="347"/>
      <c r="CEA150" s="347"/>
      <c r="CEB150" s="347"/>
      <c r="CEC150" s="347"/>
      <c r="CED150" s="347"/>
      <c r="CEE150" s="347"/>
      <c r="CEF150" s="347"/>
      <c r="CEG150" s="347"/>
      <c r="CEH150" s="347"/>
      <c r="CEI150" s="347"/>
      <c r="CEJ150" s="347"/>
      <c r="CEK150" s="347"/>
      <c r="CEL150" s="347"/>
      <c r="CEM150" s="347"/>
      <c r="CEN150" s="347"/>
      <c r="CEO150" s="347"/>
      <c r="CEP150" s="347"/>
      <c r="CEQ150" s="347"/>
      <c r="CER150" s="347"/>
      <c r="CES150" s="347"/>
      <c r="CET150" s="347"/>
      <c r="CEU150" s="347"/>
      <c r="CEV150" s="347"/>
      <c r="CEW150" s="347"/>
      <c r="CEX150" s="347"/>
      <c r="CEY150" s="347"/>
      <c r="CEZ150" s="347"/>
      <c r="CFA150" s="347"/>
      <c r="CFB150" s="347"/>
      <c r="CFC150" s="347"/>
      <c r="CFD150" s="347"/>
      <c r="CFE150" s="347"/>
      <c r="CFF150" s="347"/>
      <c r="CFG150" s="347"/>
      <c r="CFH150" s="347"/>
      <c r="CFI150" s="347"/>
      <c r="CFJ150" s="347"/>
      <c r="CFK150" s="347"/>
      <c r="CFL150" s="347"/>
      <c r="CFM150" s="347"/>
      <c r="CFN150" s="347"/>
      <c r="CFO150" s="347"/>
      <c r="CFP150" s="347"/>
      <c r="CFQ150" s="347"/>
      <c r="CFR150" s="347"/>
      <c r="CFS150" s="347"/>
      <c r="CFT150" s="347"/>
      <c r="CFU150" s="347"/>
      <c r="CFV150" s="347"/>
      <c r="CFW150" s="347"/>
      <c r="CFX150" s="347"/>
      <c r="CFY150" s="347"/>
      <c r="CFZ150" s="347"/>
      <c r="CGA150" s="347"/>
      <c r="CGB150" s="347"/>
      <c r="CGC150" s="347"/>
      <c r="CGD150" s="347"/>
      <c r="CGE150" s="347"/>
      <c r="CGF150" s="347"/>
      <c r="CGG150" s="347"/>
      <c r="CGH150" s="347"/>
      <c r="CGI150" s="347"/>
      <c r="CGJ150" s="347"/>
      <c r="CGK150" s="347"/>
      <c r="CGL150" s="347"/>
      <c r="CGM150" s="347"/>
      <c r="CGN150" s="347"/>
      <c r="CGO150" s="347"/>
      <c r="CGP150" s="347"/>
      <c r="CGQ150" s="347"/>
      <c r="CGR150" s="347"/>
      <c r="CGS150" s="347"/>
      <c r="CGT150" s="347"/>
      <c r="CGU150" s="347"/>
      <c r="CGV150" s="347"/>
      <c r="CGW150" s="347"/>
      <c r="CGX150" s="347"/>
      <c r="CGY150" s="347"/>
      <c r="CGZ150" s="347"/>
      <c r="CHA150" s="347"/>
      <c r="CHB150" s="347"/>
      <c r="CHC150" s="347"/>
      <c r="CHD150" s="347"/>
      <c r="CHE150" s="347"/>
      <c r="CHF150" s="347"/>
      <c r="CHG150" s="347"/>
      <c r="CHH150" s="347"/>
      <c r="CHI150" s="347"/>
      <c r="CHJ150" s="347"/>
      <c r="CHK150" s="347"/>
      <c r="CHL150" s="347"/>
      <c r="CHM150" s="347"/>
      <c r="CHN150" s="347"/>
      <c r="CHO150" s="347"/>
      <c r="CHP150" s="347"/>
      <c r="CHQ150" s="347"/>
      <c r="CHR150" s="347"/>
      <c r="CHS150" s="347"/>
      <c r="CHT150" s="347"/>
      <c r="CHU150" s="347"/>
      <c r="CHV150" s="347"/>
      <c r="CHW150" s="347"/>
      <c r="CHX150" s="347"/>
      <c r="CHY150" s="347"/>
      <c r="CHZ150" s="347"/>
      <c r="CIA150" s="347"/>
      <c r="CIB150" s="347"/>
      <c r="CIC150" s="347"/>
      <c r="CID150" s="347"/>
      <c r="CIE150" s="347"/>
      <c r="CIF150" s="347"/>
      <c r="CIG150" s="347"/>
      <c r="CIH150" s="347"/>
      <c r="CII150" s="347"/>
      <c r="CIJ150" s="347"/>
      <c r="CIK150" s="347"/>
      <c r="CIL150" s="347"/>
      <c r="CIM150" s="347"/>
      <c r="CIN150" s="347"/>
      <c r="CIO150" s="347"/>
      <c r="CIP150" s="347"/>
      <c r="CIQ150" s="347"/>
      <c r="CIR150" s="347"/>
      <c r="CIS150" s="347"/>
      <c r="CIT150" s="347"/>
      <c r="CIU150" s="347"/>
      <c r="CIV150" s="347"/>
      <c r="CIW150" s="347"/>
      <c r="CIX150" s="347"/>
      <c r="CIY150" s="347"/>
      <c r="CIZ150" s="347"/>
      <c r="CJA150" s="347"/>
      <c r="CJB150" s="347"/>
      <c r="CJC150" s="347"/>
      <c r="CJD150" s="347"/>
      <c r="CJE150" s="347"/>
      <c r="CJF150" s="347"/>
      <c r="CJG150" s="347"/>
      <c r="CJH150" s="347"/>
      <c r="CJI150" s="347"/>
      <c r="CJJ150" s="347"/>
      <c r="CJK150" s="347"/>
      <c r="CJL150" s="347"/>
      <c r="CJM150" s="347"/>
      <c r="CJN150" s="347"/>
      <c r="CJO150" s="347"/>
      <c r="CJP150" s="347"/>
      <c r="CJQ150" s="347"/>
      <c r="CJR150" s="347"/>
      <c r="CJS150" s="347"/>
      <c r="CJT150" s="347"/>
      <c r="CJU150" s="347"/>
      <c r="CJV150" s="347"/>
      <c r="CJW150" s="347"/>
      <c r="CJX150" s="347"/>
      <c r="CJY150" s="347"/>
      <c r="CJZ150" s="347"/>
      <c r="CKA150" s="347"/>
      <c r="CKB150" s="347"/>
      <c r="CKC150" s="347"/>
      <c r="CKD150" s="347"/>
      <c r="CKE150" s="347"/>
      <c r="CKF150" s="347"/>
      <c r="CKG150" s="347"/>
      <c r="CKH150" s="347"/>
      <c r="CKI150" s="347"/>
      <c r="CKJ150" s="347"/>
      <c r="CKK150" s="347"/>
      <c r="CKL150" s="347"/>
      <c r="CKM150" s="347"/>
      <c r="CKN150" s="347"/>
      <c r="CKO150" s="347"/>
      <c r="CKP150" s="347"/>
      <c r="CKQ150" s="347"/>
      <c r="CKR150" s="347"/>
      <c r="CKS150" s="347"/>
      <c r="CKT150" s="347"/>
      <c r="CKU150" s="347"/>
      <c r="CKV150" s="347"/>
      <c r="CKW150" s="347"/>
      <c r="CKX150" s="347"/>
      <c r="CKY150" s="347"/>
      <c r="CKZ150" s="347"/>
      <c r="CLA150" s="347"/>
      <c r="CLB150" s="347"/>
      <c r="CLC150" s="347"/>
      <c r="CLD150" s="347"/>
      <c r="CLE150" s="347"/>
      <c r="CLF150" s="347"/>
      <c r="CLG150" s="347"/>
      <c r="CLH150" s="347"/>
      <c r="CLI150" s="347"/>
      <c r="CLJ150" s="347"/>
      <c r="CLK150" s="347"/>
      <c r="CLL150" s="347"/>
      <c r="CLM150" s="347"/>
      <c r="CLN150" s="347"/>
      <c r="CLO150" s="347"/>
      <c r="CLP150" s="347"/>
      <c r="CLQ150" s="347"/>
      <c r="CLR150" s="347"/>
      <c r="CLS150" s="347"/>
      <c r="CLT150" s="347"/>
      <c r="CLU150" s="347"/>
      <c r="CLV150" s="347"/>
      <c r="CLW150" s="347"/>
      <c r="CLX150" s="347"/>
      <c r="CLY150" s="347"/>
      <c r="CLZ150" s="347"/>
      <c r="CMA150" s="347"/>
      <c r="CMB150" s="347"/>
      <c r="CMC150" s="347"/>
      <c r="CMD150" s="347"/>
      <c r="CME150" s="347"/>
      <c r="CMF150" s="347"/>
      <c r="CMG150" s="347"/>
      <c r="CMH150" s="347"/>
      <c r="CMI150" s="347"/>
      <c r="CMJ150" s="347"/>
      <c r="CMK150" s="347"/>
      <c r="CML150" s="347"/>
      <c r="CMM150" s="347"/>
      <c r="CMN150" s="347"/>
      <c r="CMO150" s="347"/>
      <c r="CMP150" s="347"/>
      <c r="CMQ150" s="347"/>
      <c r="CMR150" s="347"/>
      <c r="CMS150" s="347"/>
      <c r="CMT150" s="347"/>
      <c r="CMU150" s="347"/>
      <c r="CMV150" s="347"/>
      <c r="CMW150" s="347"/>
      <c r="CMX150" s="347"/>
      <c r="CMY150" s="347"/>
      <c r="CMZ150" s="347"/>
      <c r="CNA150" s="347"/>
      <c r="CNB150" s="347"/>
      <c r="CNC150" s="347"/>
      <c r="CND150" s="347"/>
      <c r="CNE150" s="347"/>
      <c r="CNF150" s="347"/>
      <c r="CNG150" s="347"/>
      <c r="CNH150" s="347"/>
      <c r="CNI150" s="347"/>
      <c r="CNJ150" s="347"/>
      <c r="CNK150" s="347"/>
      <c r="CNL150" s="347"/>
      <c r="CNM150" s="347"/>
      <c r="CNN150" s="347"/>
      <c r="CNO150" s="347"/>
      <c r="CNP150" s="347"/>
      <c r="CNQ150" s="347"/>
      <c r="CNR150" s="347"/>
      <c r="CNS150" s="347"/>
      <c r="CNT150" s="347"/>
      <c r="CNU150" s="347"/>
      <c r="CNV150" s="347"/>
      <c r="CNW150" s="347"/>
      <c r="CNX150" s="347"/>
      <c r="CNY150" s="347"/>
      <c r="CNZ150" s="347"/>
      <c r="COA150" s="347"/>
      <c r="COB150" s="347"/>
      <c r="COC150" s="347"/>
      <c r="COD150" s="347"/>
      <c r="COE150" s="347"/>
      <c r="COF150" s="347"/>
      <c r="COG150" s="347"/>
      <c r="COH150" s="347"/>
      <c r="COI150" s="347"/>
      <c r="COJ150" s="347"/>
      <c r="COK150" s="347"/>
      <c r="COL150" s="347"/>
      <c r="COM150" s="347"/>
      <c r="CON150" s="347"/>
      <c r="COO150" s="347"/>
      <c r="COP150" s="347"/>
      <c r="COQ150" s="347"/>
      <c r="COR150" s="347"/>
      <c r="COS150" s="347"/>
      <c r="COT150" s="347"/>
      <c r="COU150" s="347"/>
      <c r="COV150" s="347"/>
      <c r="COW150" s="347"/>
      <c r="COX150" s="347"/>
      <c r="COY150" s="347"/>
      <c r="COZ150" s="347"/>
      <c r="CPA150" s="347"/>
      <c r="CPB150" s="347"/>
      <c r="CPC150" s="347"/>
      <c r="CPD150" s="347"/>
      <c r="CPE150" s="347"/>
      <c r="CPF150" s="347"/>
      <c r="CPG150" s="347"/>
      <c r="CPH150" s="347"/>
      <c r="CPI150" s="347"/>
      <c r="CPJ150" s="347"/>
      <c r="CPK150" s="347"/>
      <c r="CPL150" s="347"/>
      <c r="CPM150" s="347"/>
      <c r="CPN150" s="347"/>
      <c r="CPO150" s="347"/>
      <c r="CPP150" s="347"/>
      <c r="CPQ150" s="347"/>
      <c r="CPR150" s="347"/>
      <c r="CPS150" s="347"/>
      <c r="CPT150" s="347"/>
      <c r="CPU150" s="347"/>
      <c r="CPV150" s="347"/>
      <c r="CPW150" s="347"/>
      <c r="CPX150" s="347"/>
      <c r="CPY150" s="347"/>
      <c r="CPZ150" s="347"/>
      <c r="CQA150" s="347"/>
      <c r="CQB150" s="347"/>
      <c r="CQC150" s="347"/>
      <c r="CQD150" s="347"/>
      <c r="CQE150" s="347"/>
      <c r="CQF150" s="347"/>
      <c r="CQG150" s="347"/>
      <c r="CQH150" s="347"/>
      <c r="CQI150" s="347"/>
      <c r="CQJ150" s="347"/>
      <c r="CQK150" s="347"/>
      <c r="CQL150" s="347"/>
      <c r="CQM150" s="347"/>
      <c r="CQN150" s="347"/>
      <c r="CQO150" s="347"/>
      <c r="CQP150" s="347"/>
      <c r="CQQ150" s="347"/>
      <c r="CQR150" s="347"/>
      <c r="CQS150" s="347"/>
      <c r="CQT150" s="347"/>
      <c r="CQU150" s="347"/>
      <c r="CQV150" s="347"/>
      <c r="CQW150" s="347"/>
      <c r="CQX150" s="347"/>
      <c r="CQY150" s="347"/>
      <c r="CQZ150" s="347"/>
      <c r="CRA150" s="347"/>
      <c r="CRB150" s="347"/>
      <c r="CRC150" s="347"/>
      <c r="CRD150" s="347"/>
      <c r="CRE150" s="347"/>
      <c r="CRF150" s="347"/>
      <c r="CRG150" s="347"/>
      <c r="CRH150" s="347"/>
      <c r="CRI150" s="347"/>
      <c r="CRJ150" s="347"/>
      <c r="CRK150" s="347"/>
      <c r="CRL150" s="347"/>
      <c r="CRM150" s="347"/>
      <c r="CRN150" s="347"/>
      <c r="CRO150" s="347"/>
      <c r="CRP150" s="347"/>
      <c r="CRQ150" s="347"/>
      <c r="CRR150" s="347"/>
      <c r="CRS150" s="347"/>
      <c r="CRT150" s="347"/>
      <c r="CRU150" s="347"/>
      <c r="CRV150" s="347"/>
      <c r="CRW150" s="347"/>
      <c r="CRX150" s="347"/>
      <c r="CRY150" s="347"/>
      <c r="CRZ150" s="347"/>
      <c r="CSA150" s="347"/>
      <c r="CSB150" s="347"/>
      <c r="CSC150" s="347"/>
      <c r="CSD150" s="347"/>
      <c r="CSE150" s="347"/>
      <c r="CSF150" s="347"/>
      <c r="CSG150" s="347"/>
      <c r="CSH150" s="347"/>
      <c r="CSI150" s="347"/>
      <c r="CSJ150" s="347"/>
      <c r="CSK150" s="347"/>
      <c r="CSL150" s="347"/>
      <c r="CSM150" s="347"/>
      <c r="CSN150" s="347"/>
      <c r="CSO150" s="347"/>
      <c r="CSP150" s="347"/>
      <c r="CSQ150" s="347"/>
      <c r="CSR150" s="347"/>
      <c r="CSS150" s="347"/>
      <c r="CST150" s="347"/>
      <c r="CSU150" s="347"/>
      <c r="CSV150" s="347"/>
      <c r="CSW150" s="347"/>
      <c r="CSX150" s="347"/>
      <c r="CSY150" s="347"/>
      <c r="CSZ150" s="347"/>
      <c r="CTA150" s="347"/>
      <c r="CTB150" s="347"/>
      <c r="CTC150" s="347"/>
      <c r="CTD150" s="347"/>
      <c r="CTE150" s="347"/>
      <c r="CTF150" s="347"/>
      <c r="CTG150" s="347"/>
      <c r="CTH150" s="347"/>
      <c r="CTI150" s="347"/>
      <c r="CTJ150" s="347"/>
      <c r="CTK150" s="347"/>
      <c r="CTL150" s="347"/>
      <c r="CTM150" s="347"/>
      <c r="CTN150" s="347"/>
      <c r="CTO150" s="347"/>
      <c r="CTP150" s="347"/>
      <c r="CTQ150" s="347"/>
      <c r="CTR150" s="347"/>
      <c r="CTS150" s="347"/>
      <c r="CTT150" s="347"/>
      <c r="CTU150" s="347"/>
      <c r="CTV150" s="347"/>
      <c r="CTW150" s="347"/>
      <c r="CTX150" s="347"/>
      <c r="CTY150" s="347"/>
      <c r="CTZ150" s="347"/>
      <c r="CUA150" s="347"/>
      <c r="CUB150" s="347"/>
      <c r="CUC150" s="347"/>
      <c r="CUD150" s="347"/>
      <c r="CUE150" s="347"/>
      <c r="CUF150" s="347"/>
      <c r="CUG150" s="347"/>
      <c r="CUH150" s="347"/>
      <c r="CUI150" s="347"/>
      <c r="CUJ150" s="347"/>
      <c r="CUK150" s="347"/>
      <c r="CUL150" s="347"/>
      <c r="CUM150" s="347"/>
      <c r="CUN150" s="347"/>
      <c r="CUO150" s="347"/>
      <c r="CUP150" s="347"/>
      <c r="CUQ150" s="347"/>
      <c r="CUR150" s="347"/>
      <c r="CUS150" s="347"/>
      <c r="CUT150" s="347"/>
      <c r="CUU150" s="347"/>
      <c r="CUV150" s="347"/>
      <c r="CUW150" s="347"/>
      <c r="CUX150" s="347"/>
      <c r="CUY150" s="347"/>
      <c r="CUZ150" s="347"/>
      <c r="CVA150" s="347"/>
      <c r="CVB150" s="347"/>
      <c r="CVC150" s="347"/>
      <c r="CVD150" s="347"/>
      <c r="CVE150" s="347"/>
      <c r="CVF150" s="347"/>
      <c r="CVG150" s="347"/>
      <c r="CVH150" s="347"/>
      <c r="CVI150" s="347"/>
      <c r="CVJ150" s="347"/>
      <c r="CVK150" s="347"/>
      <c r="CVL150" s="347"/>
      <c r="CVM150" s="347"/>
      <c r="CVN150" s="347"/>
      <c r="CVO150" s="347"/>
      <c r="CVP150" s="347"/>
      <c r="CVQ150" s="347"/>
      <c r="CVR150" s="347"/>
      <c r="CVS150" s="347"/>
      <c r="CVT150" s="347"/>
      <c r="CVU150" s="347"/>
      <c r="CVV150" s="347"/>
      <c r="CVW150" s="347"/>
      <c r="CVX150" s="347"/>
      <c r="CVY150" s="347"/>
      <c r="CVZ150" s="347"/>
      <c r="CWA150" s="347"/>
      <c r="CWB150" s="347"/>
      <c r="CWC150" s="347"/>
      <c r="CWD150" s="347"/>
      <c r="CWE150" s="347"/>
      <c r="CWF150" s="347"/>
      <c r="CWG150" s="347"/>
      <c r="CWH150" s="347"/>
      <c r="CWI150" s="347"/>
      <c r="CWJ150" s="347"/>
      <c r="CWK150" s="347"/>
      <c r="CWL150" s="347"/>
      <c r="CWM150" s="347"/>
      <c r="CWN150" s="347"/>
      <c r="CWO150" s="347"/>
      <c r="CWP150" s="347"/>
      <c r="CWQ150" s="347"/>
      <c r="CWR150" s="347"/>
      <c r="CWS150" s="347"/>
      <c r="CWT150" s="347"/>
      <c r="CWU150" s="347"/>
      <c r="CWV150" s="347"/>
      <c r="CWW150" s="347"/>
      <c r="CWX150" s="347"/>
      <c r="CWY150" s="347"/>
      <c r="CWZ150" s="347"/>
      <c r="CXA150" s="347"/>
      <c r="CXB150" s="347"/>
      <c r="CXC150" s="347"/>
      <c r="CXD150" s="347"/>
      <c r="CXE150" s="347"/>
      <c r="CXF150" s="347"/>
      <c r="CXG150" s="347"/>
      <c r="CXH150" s="347"/>
      <c r="CXI150" s="347"/>
      <c r="CXJ150" s="347"/>
      <c r="CXK150" s="347"/>
      <c r="CXL150" s="347"/>
      <c r="CXM150" s="347"/>
      <c r="CXN150" s="347"/>
      <c r="CXO150" s="347"/>
      <c r="CXP150" s="347"/>
      <c r="CXQ150" s="347"/>
      <c r="CXR150" s="347"/>
      <c r="CXS150" s="347"/>
      <c r="CXT150" s="347"/>
      <c r="CXU150" s="347"/>
      <c r="CXV150" s="347"/>
      <c r="CXW150" s="347"/>
      <c r="CXX150" s="347"/>
      <c r="CXY150" s="347"/>
      <c r="CXZ150" s="347"/>
      <c r="CYA150" s="347"/>
      <c r="CYB150" s="347"/>
      <c r="CYC150" s="347"/>
      <c r="CYD150" s="347"/>
      <c r="CYE150" s="347"/>
      <c r="CYF150" s="347"/>
      <c r="CYG150" s="347"/>
      <c r="CYH150" s="347"/>
      <c r="CYI150" s="347"/>
      <c r="CYJ150" s="347"/>
      <c r="CYK150" s="347"/>
      <c r="CYL150" s="347"/>
      <c r="CYM150" s="347"/>
      <c r="CYN150" s="347"/>
      <c r="CYO150" s="347"/>
      <c r="CYP150" s="347"/>
      <c r="CYQ150" s="347"/>
      <c r="CYR150" s="347"/>
      <c r="CYS150" s="347"/>
      <c r="CYT150" s="347"/>
      <c r="CYU150" s="347"/>
      <c r="CYV150" s="347"/>
      <c r="CYW150" s="347"/>
      <c r="CYX150" s="347"/>
      <c r="CYY150" s="347"/>
      <c r="CYZ150" s="347"/>
      <c r="CZA150" s="347"/>
      <c r="CZB150" s="347"/>
      <c r="CZC150" s="347"/>
      <c r="CZD150" s="347"/>
      <c r="CZE150" s="347"/>
      <c r="CZF150" s="347"/>
      <c r="CZG150" s="347"/>
      <c r="CZH150" s="347"/>
      <c r="CZI150" s="347"/>
      <c r="CZJ150" s="347"/>
      <c r="CZK150" s="347"/>
      <c r="CZL150" s="347"/>
      <c r="CZM150" s="347"/>
      <c r="CZN150" s="347"/>
      <c r="CZO150" s="347"/>
      <c r="CZP150" s="347"/>
      <c r="CZQ150" s="347"/>
      <c r="CZR150" s="347"/>
      <c r="CZS150" s="347"/>
      <c r="CZT150" s="347"/>
      <c r="CZU150" s="347"/>
      <c r="CZV150" s="347"/>
      <c r="CZW150" s="347"/>
      <c r="CZX150" s="347"/>
      <c r="CZY150" s="347"/>
      <c r="CZZ150" s="347"/>
      <c r="DAA150" s="347"/>
      <c r="DAB150" s="347"/>
      <c r="DAC150" s="347"/>
      <c r="DAD150" s="347"/>
      <c r="DAE150" s="347"/>
      <c r="DAF150" s="347"/>
      <c r="DAG150" s="347"/>
      <c r="DAH150" s="347"/>
      <c r="DAI150" s="347"/>
      <c r="DAJ150" s="347"/>
      <c r="DAK150" s="347"/>
      <c r="DAL150" s="347"/>
      <c r="DAM150" s="347"/>
      <c r="DAN150" s="347"/>
      <c r="DAO150" s="347"/>
      <c r="DAP150" s="347"/>
      <c r="DAQ150" s="347"/>
      <c r="DAR150" s="347"/>
      <c r="DAS150" s="347"/>
      <c r="DAT150" s="347"/>
      <c r="DAU150" s="347"/>
      <c r="DAV150" s="347"/>
      <c r="DAW150" s="347"/>
      <c r="DAX150" s="347"/>
      <c r="DAY150" s="347"/>
      <c r="DAZ150" s="347"/>
      <c r="DBA150" s="347"/>
      <c r="DBB150" s="347"/>
      <c r="DBC150" s="347"/>
      <c r="DBD150" s="347"/>
      <c r="DBE150" s="347"/>
      <c r="DBF150" s="347"/>
      <c r="DBG150" s="347"/>
      <c r="DBH150" s="347"/>
      <c r="DBI150" s="347"/>
      <c r="DBJ150" s="347"/>
      <c r="DBK150" s="347"/>
      <c r="DBL150" s="347"/>
      <c r="DBM150" s="347"/>
      <c r="DBN150" s="347"/>
      <c r="DBO150" s="347"/>
      <c r="DBP150" s="347"/>
      <c r="DBQ150" s="347"/>
      <c r="DBR150" s="347"/>
      <c r="DBS150" s="347"/>
      <c r="DBT150" s="347"/>
      <c r="DBU150" s="347"/>
      <c r="DBV150" s="347"/>
      <c r="DBW150" s="347"/>
      <c r="DBX150" s="347"/>
      <c r="DBY150" s="347"/>
      <c r="DBZ150" s="347"/>
      <c r="DCA150" s="347"/>
      <c r="DCB150" s="347"/>
      <c r="DCC150" s="347"/>
      <c r="DCD150" s="347"/>
      <c r="DCE150" s="347"/>
      <c r="DCF150" s="347"/>
      <c r="DCG150" s="347"/>
      <c r="DCH150" s="347"/>
      <c r="DCI150" s="347"/>
      <c r="DCJ150" s="347"/>
      <c r="DCK150" s="347"/>
      <c r="DCL150" s="347"/>
      <c r="DCM150" s="347"/>
      <c r="DCN150" s="347"/>
      <c r="DCO150" s="347"/>
      <c r="DCP150" s="347"/>
      <c r="DCQ150" s="347"/>
      <c r="DCR150" s="347"/>
      <c r="DCS150" s="347"/>
      <c r="DCT150" s="347"/>
      <c r="DCU150" s="347"/>
      <c r="DCV150" s="347"/>
      <c r="DCW150" s="347"/>
      <c r="DCX150" s="347"/>
      <c r="DCY150" s="347"/>
      <c r="DCZ150" s="347"/>
      <c r="DDA150" s="347"/>
      <c r="DDB150" s="347"/>
      <c r="DDC150" s="347"/>
      <c r="DDD150" s="347"/>
      <c r="DDE150" s="347"/>
      <c r="DDF150" s="347"/>
      <c r="DDG150" s="347"/>
      <c r="DDH150" s="347"/>
      <c r="DDI150" s="347"/>
      <c r="DDJ150" s="347"/>
      <c r="DDK150" s="347"/>
      <c r="DDL150" s="347"/>
      <c r="DDM150" s="347"/>
      <c r="DDN150" s="347"/>
      <c r="DDO150" s="347"/>
      <c r="DDP150" s="347"/>
      <c r="DDQ150" s="347"/>
      <c r="DDR150" s="347"/>
      <c r="DDS150" s="347"/>
      <c r="DDT150" s="347"/>
      <c r="DDU150" s="347"/>
      <c r="DDV150" s="347"/>
      <c r="DDW150" s="347"/>
      <c r="DDX150" s="347"/>
      <c r="DDY150" s="347"/>
      <c r="DDZ150" s="347"/>
      <c r="DEA150" s="347"/>
      <c r="DEB150" s="347"/>
      <c r="DEC150" s="347"/>
      <c r="DED150" s="347"/>
      <c r="DEE150" s="347"/>
      <c r="DEF150" s="347"/>
      <c r="DEG150" s="347"/>
      <c r="DEH150" s="347"/>
      <c r="DEI150" s="347"/>
      <c r="DEJ150" s="347"/>
      <c r="DEK150" s="347"/>
      <c r="DEL150" s="347"/>
      <c r="DEM150" s="347"/>
      <c r="DEN150" s="347"/>
      <c r="DEO150" s="347"/>
      <c r="DEP150" s="347"/>
      <c r="DEQ150" s="347"/>
      <c r="DER150" s="347"/>
      <c r="DES150" s="347"/>
      <c r="DET150" s="347"/>
      <c r="DEU150" s="347"/>
      <c r="DEV150" s="347"/>
      <c r="DEW150" s="347"/>
      <c r="DEX150" s="347"/>
      <c r="DEY150" s="347"/>
      <c r="DEZ150" s="347"/>
      <c r="DFA150" s="347"/>
      <c r="DFB150" s="347"/>
      <c r="DFC150" s="347"/>
      <c r="DFD150" s="347"/>
      <c r="DFE150" s="347"/>
      <c r="DFF150" s="347"/>
      <c r="DFG150" s="347"/>
      <c r="DFH150" s="347"/>
      <c r="DFI150" s="347"/>
      <c r="DFJ150" s="347"/>
      <c r="DFK150" s="347"/>
      <c r="DFL150" s="347"/>
      <c r="DFM150" s="347"/>
      <c r="DFN150" s="347"/>
      <c r="DFO150" s="347"/>
      <c r="DFP150" s="347"/>
      <c r="DFQ150" s="347"/>
      <c r="DFR150" s="347"/>
      <c r="DFS150" s="347"/>
      <c r="DFT150" s="347"/>
      <c r="DFU150" s="347"/>
      <c r="DFV150" s="347"/>
      <c r="DFW150" s="347"/>
      <c r="DFX150" s="347"/>
      <c r="DFY150" s="347"/>
      <c r="DFZ150" s="347"/>
      <c r="DGA150" s="347"/>
      <c r="DGB150" s="347"/>
      <c r="DGC150" s="347"/>
      <c r="DGD150" s="347"/>
      <c r="DGE150" s="347"/>
      <c r="DGF150" s="347"/>
      <c r="DGG150" s="347"/>
      <c r="DGH150" s="347"/>
      <c r="DGI150" s="347"/>
      <c r="DGJ150" s="347"/>
      <c r="DGK150" s="347"/>
      <c r="DGL150" s="347"/>
      <c r="DGM150" s="347"/>
      <c r="DGN150" s="347"/>
      <c r="DGO150" s="347"/>
      <c r="DGP150" s="347"/>
      <c r="DGQ150" s="347"/>
      <c r="DGR150" s="347"/>
      <c r="DGS150" s="347"/>
      <c r="DGT150" s="347"/>
      <c r="DGU150" s="347"/>
      <c r="DGV150" s="347"/>
      <c r="DGW150" s="347"/>
      <c r="DGX150" s="347"/>
      <c r="DGY150" s="347"/>
      <c r="DGZ150" s="347"/>
      <c r="DHA150" s="347"/>
      <c r="DHB150" s="347"/>
      <c r="DHC150" s="347"/>
      <c r="DHD150" s="347"/>
      <c r="DHE150" s="347"/>
      <c r="DHF150" s="347"/>
      <c r="DHG150" s="347"/>
      <c r="DHH150" s="347"/>
      <c r="DHI150" s="347"/>
      <c r="DHJ150" s="347"/>
      <c r="DHK150" s="347"/>
      <c r="DHL150" s="347"/>
      <c r="DHM150" s="347"/>
      <c r="DHN150" s="347"/>
      <c r="DHO150" s="347"/>
      <c r="DHP150" s="347"/>
      <c r="DHQ150" s="347"/>
      <c r="DHR150" s="347"/>
      <c r="DHS150" s="347"/>
      <c r="DHT150" s="347"/>
      <c r="DHU150" s="347"/>
      <c r="DHV150" s="347"/>
      <c r="DHW150" s="347"/>
      <c r="DHX150" s="347"/>
      <c r="DHY150" s="347"/>
      <c r="DHZ150" s="347"/>
      <c r="DIA150" s="347"/>
      <c r="DIB150" s="347"/>
      <c r="DIC150" s="347"/>
      <c r="DID150" s="347"/>
      <c r="DIE150" s="347"/>
      <c r="DIF150" s="347"/>
      <c r="DIG150" s="347"/>
      <c r="DIH150" s="347"/>
      <c r="DII150" s="347"/>
      <c r="DIJ150" s="347"/>
      <c r="DIK150" s="347"/>
      <c r="DIL150" s="347"/>
      <c r="DIM150" s="347"/>
      <c r="DIN150" s="347"/>
      <c r="DIO150" s="347"/>
      <c r="DIP150" s="347"/>
      <c r="DIQ150" s="347"/>
      <c r="DIR150" s="347"/>
      <c r="DIS150" s="347"/>
      <c r="DIT150" s="347"/>
      <c r="DIU150" s="347"/>
      <c r="DIV150" s="347"/>
      <c r="DIW150" s="347"/>
      <c r="DIX150" s="347"/>
      <c r="DIY150" s="347"/>
      <c r="DIZ150" s="347"/>
      <c r="DJA150" s="347"/>
      <c r="DJB150" s="347"/>
      <c r="DJC150" s="347"/>
      <c r="DJD150" s="347"/>
      <c r="DJE150" s="347"/>
      <c r="DJF150" s="347"/>
      <c r="DJG150" s="347"/>
      <c r="DJH150" s="347"/>
      <c r="DJI150" s="347"/>
      <c r="DJJ150" s="347"/>
      <c r="DJK150" s="347"/>
      <c r="DJL150" s="347"/>
      <c r="DJM150" s="347"/>
      <c r="DJN150" s="347"/>
      <c r="DJO150" s="347"/>
      <c r="DJP150" s="347"/>
      <c r="DJQ150" s="347"/>
      <c r="DJR150" s="347"/>
      <c r="DJS150" s="347"/>
      <c r="DJT150" s="347"/>
      <c r="DJU150" s="347"/>
      <c r="DJV150" s="347"/>
      <c r="DJW150" s="347"/>
      <c r="DJX150" s="347"/>
      <c r="DJY150" s="347"/>
      <c r="DJZ150" s="347"/>
      <c r="DKA150" s="347"/>
      <c r="DKB150" s="347"/>
      <c r="DKC150" s="347"/>
      <c r="DKD150" s="347"/>
      <c r="DKE150" s="347"/>
      <c r="DKF150" s="347"/>
      <c r="DKG150" s="347"/>
      <c r="DKH150" s="347"/>
      <c r="DKI150" s="347"/>
      <c r="DKJ150" s="347"/>
      <c r="DKK150" s="347"/>
      <c r="DKL150" s="347"/>
      <c r="DKM150" s="347"/>
      <c r="DKN150" s="347"/>
      <c r="DKO150" s="347"/>
      <c r="DKP150" s="347"/>
      <c r="DKQ150" s="347"/>
      <c r="DKR150" s="347"/>
      <c r="DKS150" s="347"/>
      <c r="DKT150" s="347"/>
      <c r="DKU150" s="347"/>
      <c r="DKV150" s="347"/>
      <c r="DKW150" s="347"/>
      <c r="DKX150" s="347"/>
      <c r="DKY150" s="347"/>
      <c r="DKZ150" s="347"/>
      <c r="DLA150" s="347"/>
      <c r="DLB150" s="347"/>
      <c r="DLC150" s="347"/>
      <c r="DLD150" s="347"/>
      <c r="DLE150" s="347"/>
      <c r="DLF150" s="347"/>
      <c r="DLG150" s="347"/>
      <c r="DLH150" s="347"/>
      <c r="DLI150" s="347"/>
      <c r="DLJ150" s="347"/>
      <c r="DLK150" s="347"/>
      <c r="DLL150" s="347"/>
      <c r="DLM150" s="347"/>
      <c r="DLN150" s="347"/>
      <c r="DLO150" s="347"/>
      <c r="DLP150" s="347"/>
      <c r="DLQ150" s="347"/>
      <c r="DLR150" s="347"/>
      <c r="DLS150" s="347"/>
      <c r="DLT150" s="347"/>
      <c r="DLU150" s="347"/>
      <c r="DLV150" s="347"/>
      <c r="DLW150" s="347"/>
      <c r="DLX150" s="347"/>
      <c r="DLY150" s="347"/>
      <c r="DLZ150" s="347"/>
      <c r="DMA150" s="347"/>
      <c r="DMB150" s="347"/>
      <c r="DMC150" s="347"/>
      <c r="DMD150" s="347"/>
      <c r="DME150" s="347"/>
      <c r="DMF150" s="347"/>
      <c r="DMG150" s="347"/>
      <c r="DMH150" s="347"/>
      <c r="DMI150" s="347"/>
      <c r="DMJ150" s="347"/>
      <c r="DMK150" s="347"/>
      <c r="DML150" s="347"/>
      <c r="DMM150" s="347"/>
      <c r="DMN150" s="347"/>
      <c r="DMO150" s="347"/>
      <c r="DMP150" s="347"/>
      <c r="DMQ150" s="347"/>
      <c r="DMR150" s="347"/>
      <c r="DMS150" s="347"/>
      <c r="DMT150" s="347"/>
      <c r="DMU150" s="347"/>
      <c r="DMV150" s="347"/>
      <c r="DMW150" s="347"/>
      <c r="DMX150" s="347"/>
      <c r="DMY150" s="347"/>
      <c r="DMZ150" s="347"/>
      <c r="DNA150" s="347"/>
      <c r="DNB150" s="347"/>
      <c r="DNC150" s="347"/>
      <c r="DND150" s="347"/>
      <c r="DNE150" s="347"/>
      <c r="DNF150" s="347"/>
      <c r="DNG150" s="347"/>
      <c r="DNH150" s="347"/>
      <c r="DNI150" s="347"/>
      <c r="DNJ150" s="347"/>
      <c r="DNK150" s="347"/>
      <c r="DNL150" s="347"/>
      <c r="DNM150" s="347"/>
      <c r="DNN150" s="347"/>
      <c r="DNO150" s="347"/>
      <c r="DNP150" s="347"/>
      <c r="DNQ150" s="347"/>
      <c r="DNR150" s="347"/>
      <c r="DNS150" s="347"/>
      <c r="DNT150" s="347"/>
      <c r="DNU150" s="347"/>
      <c r="DNV150" s="347"/>
      <c r="DNW150" s="347"/>
      <c r="DNX150" s="347"/>
      <c r="DNY150" s="347"/>
      <c r="DNZ150" s="347"/>
      <c r="DOA150" s="347"/>
      <c r="DOB150" s="347"/>
      <c r="DOC150" s="347"/>
      <c r="DOD150" s="347"/>
      <c r="DOE150" s="347"/>
      <c r="DOF150" s="347"/>
      <c r="DOG150" s="347"/>
      <c r="DOH150" s="347"/>
      <c r="DOI150" s="347"/>
      <c r="DOJ150" s="347"/>
      <c r="DOK150" s="347"/>
      <c r="DOL150" s="347"/>
      <c r="DOM150" s="347"/>
      <c r="DON150" s="347"/>
      <c r="DOO150" s="347"/>
      <c r="DOP150" s="347"/>
      <c r="DOQ150" s="347"/>
      <c r="DOR150" s="347"/>
      <c r="DOS150" s="347"/>
      <c r="DOT150" s="347"/>
      <c r="DOU150" s="347"/>
      <c r="DOV150" s="347"/>
      <c r="DOW150" s="347"/>
      <c r="DOX150" s="347"/>
      <c r="DOY150" s="347"/>
      <c r="DOZ150" s="347"/>
      <c r="DPA150" s="347"/>
      <c r="DPB150" s="347"/>
      <c r="DPC150" s="347"/>
      <c r="DPD150" s="347"/>
      <c r="DPE150" s="347"/>
      <c r="DPF150" s="347"/>
      <c r="DPG150" s="347"/>
      <c r="DPH150" s="347"/>
      <c r="DPI150" s="347"/>
      <c r="DPJ150" s="347"/>
      <c r="DPK150" s="347"/>
      <c r="DPL150" s="347"/>
      <c r="DPM150" s="347"/>
      <c r="DPN150" s="347"/>
      <c r="DPO150" s="347"/>
      <c r="DPP150" s="347"/>
      <c r="DPQ150" s="347"/>
      <c r="DPR150" s="347"/>
      <c r="DPS150" s="347"/>
      <c r="DPT150" s="347"/>
      <c r="DPU150" s="347"/>
      <c r="DPV150" s="347"/>
      <c r="DPW150" s="347"/>
      <c r="DPX150" s="347"/>
      <c r="DPY150" s="347"/>
      <c r="DPZ150" s="347"/>
      <c r="DQA150" s="347"/>
      <c r="DQB150" s="347"/>
      <c r="DQC150" s="347"/>
      <c r="DQD150" s="347"/>
      <c r="DQE150" s="347"/>
      <c r="DQF150" s="347"/>
      <c r="DQG150" s="347"/>
      <c r="DQH150" s="347"/>
      <c r="DQI150" s="347"/>
      <c r="DQJ150" s="347"/>
      <c r="DQK150" s="347"/>
      <c r="DQL150" s="347"/>
      <c r="DQM150" s="347"/>
      <c r="DQN150" s="347"/>
      <c r="DQO150" s="347"/>
      <c r="DQP150" s="347"/>
      <c r="DQQ150" s="347"/>
      <c r="DQR150" s="347"/>
      <c r="DQS150" s="347"/>
      <c r="DQT150" s="347"/>
      <c r="DQU150" s="347"/>
      <c r="DQV150" s="347"/>
      <c r="DQW150" s="347"/>
      <c r="DQX150" s="347"/>
      <c r="DQY150" s="347"/>
      <c r="DQZ150" s="347"/>
      <c r="DRA150" s="347"/>
      <c r="DRB150" s="347"/>
      <c r="DRC150" s="347"/>
      <c r="DRD150" s="347"/>
      <c r="DRE150" s="347"/>
      <c r="DRF150" s="347"/>
      <c r="DRG150" s="347"/>
      <c r="DRH150" s="347"/>
      <c r="DRI150" s="347"/>
      <c r="DRJ150" s="347"/>
      <c r="DRK150" s="347"/>
      <c r="DRL150" s="347"/>
      <c r="DRM150" s="347"/>
      <c r="DRN150" s="347"/>
      <c r="DRO150" s="347"/>
      <c r="DRP150" s="347"/>
      <c r="DRQ150" s="347"/>
      <c r="DRR150" s="347"/>
      <c r="DRS150" s="347"/>
      <c r="DRT150" s="347"/>
      <c r="DRU150" s="347"/>
      <c r="DRV150" s="347"/>
      <c r="DRW150" s="347"/>
      <c r="DRX150" s="347"/>
      <c r="DRY150" s="347"/>
      <c r="DRZ150" s="347"/>
      <c r="DSA150" s="347"/>
      <c r="DSB150" s="347"/>
      <c r="DSC150" s="347"/>
      <c r="DSD150" s="347"/>
      <c r="DSE150" s="347"/>
      <c r="DSF150" s="347"/>
      <c r="DSG150" s="347"/>
      <c r="DSH150" s="347"/>
      <c r="DSI150" s="347"/>
      <c r="DSJ150" s="347"/>
      <c r="DSK150" s="347"/>
      <c r="DSL150" s="347"/>
      <c r="DSM150" s="347"/>
      <c r="DSN150" s="347"/>
      <c r="DSO150" s="347"/>
      <c r="DSP150" s="347"/>
      <c r="DSQ150" s="347"/>
      <c r="DSR150" s="347"/>
      <c r="DSS150" s="347"/>
      <c r="DST150" s="347"/>
      <c r="DSU150" s="347"/>
      <c r="DSV150" s="347"/>
      <c r="DSW150" s="347"/>
      <c r="DSX150" s="347"/>
      <c r="DSY150" s="347"/>
      <c r="DSZ150" s="347"/>
      <c r="DTA150" s="347"/>
      <c r="DTB150" s="347"/>
      <c r="DTC150" s="347"/>
      <c r="DTD150" s="347"/>
      <c r="DTE150" s="347"/>
      <c r="DTF150" s="347"/>
      <c r="DTG150" s="347"/>
      <c r="DTH150" s="347"/>
      <c r="DTI150" s="347"/>
      <c r="DTJ150" s="347"/>
      <c r="DTK150" s="347"/>
      <c r="DTL150" s="347"/>
      <c r="DTM150" s="347"/>
      <c r="DTN150" s="347"/>
      <c r="DTO150" s="347"/>
      <c r="DTP150" s="347"/>
      <c r="DTQ150" s="347"/>
      <c r="DTR150" s="347"/>
      <c r="DTS150" s="347"/>
      <c r="DTT150" s="347"/>
      <c r="DTU150" s="347"/>
      <c r="DTV150" s="347"/>
      <c r="DTW150" s="347"/>
      <c r="DTX150" s="347"/>
      <c r="DTY150" s="347"/>
      <c r="DTZ150" s="347"/>
      <c r="DUA150" s="347"/>
      <c r="DUB150" s="347"/>
      <c r="DUC150" s="347"/>
      <c r="DUD150" s="347"/>
      <c r="DUE150" s="347"/>
      <c r="DUF150" s="347"/>
      <c r="DUG150" s="347"/>
      <c r="DUH150" s="347"/>
      <c r="DUI150" s="347"/>
      <c r="DUJ150" s="347"/>
      <c r="DUK150" s="347"/>
      <c r="DUL150" s="347"/>
      <c r="DUM150" s="347"/>
      <c r="DUN150" s="347"/>
      <c r="DUO150" s="347"/>
      <c r="DUP150" s="347"/>
      <c r="DUQ150" s="347"/>
      <c r="DUR150" s="347"/>
      <c r="DUS150" s="347"/>
      <c r="DUT150" s="347"/>
      <c r="DUU150" s="347"/>
      <c r="DUV150" s="347"/>
      <c r="DUW150" s="347"/>
      <c r="DUX150" s="347"/>
      <c r="DUY150" s="347"/>
      <c r="DUZ150" s="347"/>
      <c r="DVA150" s="347"/>
      <c r="DVB150" s="347"/>
      <c r="DVC150" s="347"/>
      <c r="DVD150" s="347"/>
      <c r="DVE150" s="347"/>
      <c r="DVF150" s="347"/>
      <c r="DVG150" s="347"/>
      <c r="DVH150" s="347"/>
      <c r="DVI150" s="347"/>
      <c r="DVJ150" s="347"/>
      <c r="DVK150" s="347"/>
      <c r="DVL150" s="347"/>
      <c r="DVM150" s="347"/>
      <c r="DVN150" s="347"/>
      <c r="DVO150" s="347"/>
      <c r="DVP150" s="347"/>
      <c r="DVQ150" s="347"/>
      <c r="DVR150" s="347"/>
      <c r="DVS150" s="347"/>
      <c r="DVT150" s="347"/>
      <c r="DVU150" s="347"/>
      <c r="DVV150" s="347"/>
      <c r="DVW150" s="347"/>
      <c r="DVX150" s="347"/>
      <c r="DVY150" s="347"/>
      <c r="DVZ150" s="347"/>
      <c r="DWA150" s="347"/>
      <c r="DWB150" s="347"/>
      <c r="DWC150" s="347"/>
      <c r="DWD150" s="347"/>
      <c r="DWE150" s="347"/>
      <c r="DWF150" s="347"/>
      <c r="DWG150" s="347"/>
      <c r="DWH150" s="347"/>
      <c r="DWI150" s="347"/>
      <c r="DWJ150" s="347"/>
      <c r="DWK150" s="347"/>
      <c r="DWL150" s="347"/>
      <c r="DWM150" s="347"/>
      <c r="DWN150" s="347"/>
      <c r="DWO150" s="347"/>
      <c r="DWP150" s="347"/>
      <c r="DWQ150" s="347"/>
      <c r="DWR150" s="347"/>
      <c r="DWS150" s="347"/>
      <c r="DWT150" s="347"/>
      <c r="DWU150" s="347"/>
      <c r="DWV150" s="347"/>
      <c r="DWW150" s="347"/>
      <c r="DWX150" s="347"/>
      <c r="DWY150" s="347"/>
      <c r="DWZ150" s="347"/>
      <c r="DXA150" s="347"/>
      <c r="DXB150" s="347"/>
      <c r="DXC150" s="347"/>
      <c r="DXD150" s="347"/>
      <c r="DXE150" s="347"/>
      <c r="DXF150" s="347"/>
      <c r="DXG150" s="347"/>
      <c r="DXH150" s="347"/>
      <c r="DXI150" s="347"/>
      <c r="DXJ150" s="347"/>
      <c r="DXK150" s="347"/>
      <c r="DXL150" s="347"/>
      <c r="DXM150" s="347"/>
      <c r="DXN150" s="347"/>
      <c r="DXO150" s="347"/>
      <c r="DXP150" s="347"/>
      <c r="DXQ150" s="347"/>
      <c r="DXR150" s="347"/>
      <c r="DXS150" s="347"/>
      <c r="DXT150" s="347"/>
      <c r="DXU150" s="347"/>
      <c r="DXV150" s="347"/>
      <c r="DXW150" s="347"/>
      <c r="DXX150" s="347"/>
      <c r="DXY150" s="347"/>
      <c r="DXZ150" s="347"/>
      <c r="DYA150" s="347"/>
      <c r="DYB150" s="347"/>
      <c r="DYC150" s="347"/>
      <c r="DYD150" s="347"/>
      <c r="DYE150" s="347"/>
      <c r="DYF150" s="347"/>
      <c r="DYG150" s="347"/>
      <c r="DYH150" s="347"/>
      <c r="DYI150" s="347"/>
      <c r="DYJ150" s="347"/>
      <c r="DYK150" s="347"/>
      <c r="DYL150" s="347"/>
      <c r="DYM150" s="347"/>
      <c r="DYN150" s="347"/>
      <c r="DYO150" s="347"/>
      <c r="DYP150" s="347"/>
      <c r="DYQ150" s="347"/>
      <c r="DYR150" s="347"/>
      <c r="DYS150" s="347"/>
      <c r="DYT150" s="347"/>
      <c r="DYU150" s="347"/>
      <c r="DYV150" s="347"/>
      <c r="DYW150" s="347"/>
      <c r="DYX150" s="347"/>
      <c r="DYY150" s="347"/>
      <c r="DYZ150" s="347"/>
      <c r="DZA150" s="347"/>
      <c r="DZB150" s="347"/>
      <c r="DZC150" s="347"/>
      <c r="DZD150" s="347"/>
      <c r="DZE150" s="347"/>
      <c r="DZF150" s="347"/>
      <c r="DZG150" s="347"/>
      <c r="DZH150" s="347"/>
      <c r="DZI150" s="347"/>
      <c r="DZJ150" s="347"/>
      <c r="DZK150" s="347"/>
      <c r="DZL150" s="347"/>
      <c r="DZM150" s="347"/>
      <c r="DZN150" s="347"/>
      <c r="DZO150" s="347"/>
      <c r="DZP150" s="347"/>
      <c r="DZQ150" s="347"/>
      <c r="DZR150" s="347"/>
      <c r="DZS150" s="347"/>
      <c r="DZT150" s="347"/>
      <c r="DZU150" s="347"/>
      <c r="DZV150" s="347"/>
      <c r="DZW150" s="347"/>
      <c r="DZX150" s="347"/>
      <c r="DZY150" s="347"/>
      <c r="DZZ150" s="347"/>
      <c r="EAA150" s="347"/>
      <c r="EAB150" s="347"/>
      <c r="EAC150" s="347"/>
      <c r="EAD150" s="347"/>
      <c r="EAE150" s="347"/>
      <c r="EAF150" s="347"/>
      <c r="EAG150" s="347"/>
      <c r="EAH150" s="347"/>
      <c r="EAI150" s="347"/>
      <c r="EAJ150" s="347"/>
      <c r="EAK150" s="347"/>
      <c r="EAL150" s="347"/>
      <c r="EAM150" s="347"/>
      <c r="EAN150" s="347"/>
      <c r="EAO150" s="347"/>
      <c r="EAP150" s="347"/>
      <c r="EAQ150" s="347"/>
      <c r="EAR150" s="347"/>
      <c r="EAS150" s="347"/>
      <c r="EAT150" s="347"/>
      <c r="EAU150" s="347"/>
      <c r="EAV150" s="347"/>
      <c r="EAW150" s="347"/>
      <c r="EAX150" s="347"/>
      <c r="EAY150" s="347"/>
      <c r="EAZ150" s="347"/>
      <c r="EBA150" s="347"/>
      <c r="EBB150" s="347"/>
      <c r="EBC150" s="347"/>
      <c r="EBD150" s="347"/>
      <c r="EBE150" s="347"/>
      <c r="EBF150" s="347"/>
      <c r="EBG150" s="347"/>
      <c r="EBH150" s="347"/>
      <c r="EBI150" s="347"/>
      <c r="EBJ150" s="347"/>
      <c r="EBK150" s="347"/>
      <c r="EBL150" s="347"/>
      <c r="EBM150" s="347"/>
      <c r="EBN150" s="347"/>
      <c r="EBO150" s="347"/>
      <c r="EBP150" s="347"/>
      <c r="EBQ150" s="347"/>
      <c r="EBR150" s="347"/>
      <c r="EBS150" s="347"/>
      <c r="EBT150" s="347"/>
      <c r="EBU150" s="347"/>
      <c r="EBV150" s="347"/>
      <c r="EBW150" s="347"/>
      <c r="EBX150" s="347"/>
      <c r="EBY150" s="347"/>
      <c r="EBZ150" s="347"/>
      <c r="ECA150" s="347"/>
      <c r="ECB150" s="347"/>
      <c r="ECC150" s="347"/>
      <c r="ECD150" s="347"/>
      <c r="ECE150" s="347"/>
      <c r="ECF150" s="347"/>
      <c r="ECG150" s="347"/>
      <c r="ECH150" s="347"/>
      <c r="ECI150" s="347"/>
      <c r="ECJ150" s="347"/>
      <c r="ECK150" s="347"/>
      <c r="ECL150" s="347"/>
      <c r="ECM150" s="347"/>
      <c r="ECN150" s="347"/>
      <c r="ECO150" s="347"/>
      <c r="ECP150" s="347"/>
      <c r="ECQ150" s="347"/>
      <c r="ECR150" s="347"/>
      <c r="ECS150" s="347"/>
      <c r="ECT150" s="347"/>
      <c r="ECU150" s="347"/>
      <c r="ECV150" s="347"/>
      <c r="ECW150" s="347"/>
      <c r="ECX150" s="347"/>
      <c r="ECY150" s="347"/>
      <c r="ECZ150" s="347"/>
      <c r="EDA150" s="347"/>
      <c r="EDB150" s="347"/>
      <c r="EDC150" s="347"/>
      <c r="EDD150" s="347"/>
      <c r="EDE150" s="347"/>
      <c r="EDF150" s="347"/>
      <c r="EDG150" s="347"/>
      <c r="EDH150" s="347"/>
      <c r="EDI150" s="347"/>
      <c r="EDJ150" s="347"/>
      <c r="EDK150" s="347"/>
      <c r="EDL150" s="347"/>
      <c r="EDM150" s="347"/>
      <c r="EDN150" s="347"/>
      <c r="EDO150" s="347"/>
      <c r="EDP150" s="347"/>
      <c r="EDQ150" s="347"/>
      <c r="EDR150" s="347"/>
      <c r="EDS150" s="347"/>
      <c r="EDT150" s="347"/>
      <c r="EDU150" s="347"/>
      <c r="EDV150" s="347"/>
      <c r="EDW150" s="347"/>
      <c r="EDX150" s="347"/>
      <c r="EDY150" s="347"/>
      <c r="EDZ150" s="347"/>
      <c r="EEA150" s="347"/>
      <c r="EEB150" s="347"/>
      <c r="EEC150" s="347"/>
      <c r="EED150" s="347"/>
      <c r="EEE150" s="347"/>
      <c r="EEF150" s="347"/>
      <c r="EEG150" s="347"/>
      <c r="EEH150" s="347"/>
      <c r="EEI150" s="347"/>
      <c r="EEJ150" s="347"/>
      <c r="EEK150" s="347"/>
      <c r="EEL150" s="347"/>
      <c r="EEM150" s="347"/>
      <c r="EEN150" s="347"/>
      <c r="EEO150" s="347"/>
      <c r="EEP150" s="347"/>
      <c r="EEQ150" s="347"/>
      <c r="EER150" s="347"/>
      <c r="EES150" s="347"/>
      <c r="EET150" s="347"/>
      <c r="EEU150" s="347"/>
      <c r="EEV150" s="347"/>
      <c r="EEW150" s="347"/>
      <c r="EEX150" s="347"/>
      <c r="EEY150" s="347"/>
      <c r="EEZ150" s="347"/>
      <c r="EFA150" s="347"/>
      <c r="EFB150" s="347"/>
      <c r="EFC150" s="347"/>
      <c r="EFD150" s="347"/>
      <c r="EFE150" s="347"/>
      <c r="EFF150" s="347"/>
      <c r="EFG150" s="347"/>
      <c r="EFH150" s="347"/>
      <c r="EFI150" s="347"/>
      <c r="EFJ150" s="347"/>
      <c r="EFK150" s="347"/>
      <c r="EFL150" s="347"/>
      <c r="EFM150" s="347"/>
      <c r="EFN150" s="347"/>
      <c r="EFO150" s="347"/>
      <c r="EFP150" s="347"/>
      <c r="EFQ150" s="347"/>
      <c r="EFR150" s="347"/>
      <c r="EFS150" s="347"/>
      <c r="EFT150" s="347"/>
      <c r="EFU150" s="347"/>
      <c r="EFV150" s="347"/>
      <c r="EFW150" s="347"/>
      <c r="EFX150" s="347"/>
      <c r="EFY150" s="347"/>
      <c r="EFZ150" s="347"/>
      <c r="EGA150" s="347"/>
      <c r="EGB150" s="347"/>
      <c r="EGC150" s="347"/>
      <c r="EGD150" s="347"/>
      <c r="EGE150" s="347"/>
      <c r="EGF150" s="347"/>
      <c r="EGG150" s="347"/>
      <c r="EGH150" s="347"/>
      <c r="EGI150" s="347"/>
      <c r="EGJ150" s="347"/>
      <c r="EGK150" s="347"/>
      <c r="EGL150" s="347"/>
      <c r="EGM150" s="347"/>
      <c r="EGN150" s="347"/>
      <c r="EGO150" s="347"/>
      <c r="EGP150" s="347"/>
      <c r="EGQ150" s="347"/>
      <c r="EGR150" s="347"/>
      <c r="EGS150" s="347"/>
      <c r="EGT150" s="347"/>
      <c r="EGU150" s="347"/>
      <c r="EGV150" s="347"/>
      <c r="EGW150" s="347"/>
      <c r="EGX150" s="347"/>
      <c r="EGY150" s="347"/>
      <c r="EGZ150" s="347"/>
      <c r="EHA150" s="347"/>
      <c r="EHB150" s="347"/>
      <c r="EHC150" s="347"/>
      <c r="EHD150" s="347"/>
      <c r="EHE150" s="347"/>
      <c r="EHF150" s="347"/>
      <c r="EHG150" s="347"/>
      <c r="EHH150" s="347"/>
      <c r="EHI150" s="347"/>
      <c r="EHJ150" s="347"/>
      <c r="EHK150" s="347"/>
      <c r="EHL150" s="347"/>
      <c r="EHM150" s="347"/>
      <c r="EHN150" s="347"/>
      <c r="EHO150" s="347"/>
      <c r="EHP150" s="347"/>
      <c r="EHQ150" s="347"/>
      <c r="EHR150" s="347"/>
      <c r="EHS150" s="347"/>
      <c r="EHT150" s="347"/>
      <c r="EHU150" s="347"/>
      <c r="EHV150" s="347"/>
      <c r="EHW150" s="347"/>
      <c r="EHX150" s="347"/>
      <c r="EHY150" s="347"/>
      <c r="EHZ150" s="347"/>
      <c r="EIA150" s="347"/>
      <c r="EIB150" s="347"/>
      <c r="EIC150" s="347"/>
      <c r="EID150" s="347"/>
      <c r="EIE150" s="347"/>
      <c r="EIF150" s="347"/>
      <c r="EIG150" s="347"/>
      <c r="EIH150" s="347"/>
      <c r="EII150" s="347"/>
      <c r="EIJ150" s="347"/>
      <c r="EIK150" s="347"/>
      <c r="EIL150" s="347"/>
      <c r="EIM150" s="347"/>
      <c r="EIN150" s="347"/>
      <c r="EIO150" s="347"/>
      <c r="EIP150" s="347"/>
      <c r="EIQ150" s="347"/>
      <c r="EIR150" s="347"/>
      <c r="EIS150" s="347"/>
      <c r="EIT150" s="347"/>
      <c r="EIU150" s="347"/>
      <c r="EIV150" s="347"/>
      <c r="EIW150" s="347"/>
      <c r="EIX150" s="347"/>
      <c r="EIY150" s="347"/>
      <c r="EIZ150" s="347"/>
      <c r="EJA150" s="347"/>
      <c r="EJB150" s="347"/>
      <c r="EJC150" s="347"/>
      <c r="EJD150" s="347"/>
      <c r="EJE150" s="347"/>
      <c r="EJF150" s="347"/>
      <c r="EJG150" s="347"/>
      <c r="EJH150" s="347"/>
      <c r="EJI150" s="347"/>
      <c r="EJJ150" s="347"/>
      <c r="EJK150" s="347"/>
      <c r="EJL150" s="347"/>
      <c r="EJM150" s="347"/>
      <c r="EJN150" s="347"/>
      <c r="EJO150" s="347"/>
      <c r="EJP150" s="347"/>
      <c r="EJQ150" s="347"/>
      <c r="EJR150" s="347"/>
      <c r="EJS150" s="347"/>
      <c r="EJT150" s="347"/>
      <c r="EJU150" s="347"/>
      <c r="EJV150" s="347"/>
      <c r="EJW150" s="347"/>
      <c r="EJX150" s="347"/>
      <c r="EJY150" s="347"/>
      <c r="EJZ150" s="347"/>
      <c r="EKA150" s="347"/>
      <c r="EKB150" s="347"/>
      <c r="EKC150" s="347"/>
      <c r="EKD150" s="347"/>
      <c r="EKE150" s="347"/>
      <c r="EKF150" s="347"/>
      <c r="EKG150" s="347"/>
      <c r="EKH150" s="347"/>
      <c r="EKI150" s="347"/>
      <c r="EKJ150" s="347"/>
      <c r="EKK150" s="347"/>
      <c r="EKL150" s="347"/>
      <c r="EKM150" s="347"/>
      <c r="EKN150" s="347"/>
      <c r="EKO150" s="347"/>
      <c r="EKP150" s="347"/>
      <c r="EKQ150" s="347"/>
      <c r="EKR150" s="347"/>
      <c r="EKS150" s="347"/>
      <c r="EKT150" s="347"/>
      <c r="EKU150" s="347"/>
      <c r="EKV150" s="347"/>
      <c r="EKW150" s="347"/>
      <c r="EKX150" s="347"/>
      <c r="EKY150" s="347"/>
      <c r="EKZ150" s="347"/>
      <c r="ELA150" s="347"/>
      <c r="ELB150" s="347"/>
      <c r="ELC150" s="347"/>
      <c r="ELD150" s="347"/>
      <c r="ELE150" s="347"/>
      <c r="ELF150" s="347"/>
      <c r="ELG150" s="347"/>
      <c r="ELH150" s="347"/>
      <c r="ELI150" s="347"/>
      <c r="ELJ150" s="347"/>
      <c r="ELK150" s="347"/>
      <c r="ELL150" s="347"/>
      <c r="ELM150" s="347"/>
      <c r="ELN150" s="347"/>
      <c r="ELO150" s="347"/>
      <c r="ELP150" s="347"/>
      <c r="ELQ150" s="347"/>
      <c r="ELR150" s="347"/>
      <c r="ELS150" s="347"/>
      <c r="ELT150" s="347"/>
      <c r="ELU150" s="347"/>
      <c r="ELV150" s="347"/>
      <c r="ELW150" s="347"/>
      <c r="ELX150" s="347"/>
      <c r="ELY150" s="347"/>
      <c r="ELZ150" s="347"/>
      <c r="EMA150" s="347"/>
      <c r="EMB150" s="347"/>
      <c r="EMC150" s="347"/>
      <c r="EMD150" s="347"/>
      <c r="EME150" s="347"/>
      <c r="EMF150" s="347"/>
      <c r="EMG150" s="347"/>
      <c r="EMH150" s="347"/>
      <c r="EMI150" s="347"/>
      <c r="EMJ150" s="347"/>
      <c r="EMK150" s="347"/>
      <c r="EML150" s="347"/>
      <c r="EMM150" s="347"/>
      <c r="EMN150" s="347"/>
      <c r="EMO150" s="347"/>
      <c r="EMP150" s="347"/>
      <c r="EMQ150" s="347"/>
      <c r="EMR150" s="347"/>
      <c r="EMS150" s="347"/>
      <c r="EMT150" s="347"/>
      <c r="EMU150" s="347"/>
      <c r="EMV150" s="347"/>
      <c r="EMW150" s="347"/>
      <c r="EMX150" s="347"/>
      <c r="EMY150" s="347"/>
      <c r="EMZ150" s="347"/>
      <c r="ENA150" s="347"/>
      <c r="ENB150" s="347"/>
      <c r="ENC150" s="347"/>
      <c r="END150" s="347"/>
      <c r="ENE150" s="347"/>
      <c r="ENF150" s="347"/>
      <c r="ENG150" s="347"/>
      <c r="ENH150" s="347"/>
      <c r="ENI150" s="347"/>
      <c r="ENJ150" s="347"/>
      <c r="ENK150" s="347"/>
      <c r="ENL150" s="347"/>
      <c r="ENM150" s="347"/>
      <c r="ENN150" s="347"/>
      <c r="ENO150" s="347"/>
      <c r="ENP150" s="347"/>
      <c r="ENQ150" s="347"/>
      <c r="ENR150" s="347"/>
      <c r="ENS150" s="347"/>
      <c r="ENT150" s="347"/>
      <c r="ENU150" s="347"/>
      <c r="ENV150" s="347"/>
      <c r="ENW150" s="347"/>
      <c r="ENX150" s="347"/>
      <c r="ENY150" s="347"/>
      <c r="ENZ150" s="347"/>
      <c r="EOA150" s="347"/>
      <c r="EOB150" s="347"/>
      <c r="EOC150" s="347"/>
      <c r="EOD150" s="347"/>
      <c r="EOE150" s="347"/>
      <c r="EOF150" s="347"/>
      <c r="EOG150" s="347"/>
      <c r="EOH150" s="347"/>
      <c r="EOI150" s="347"/>
      <c r="EOJ150" s="347"/>
      <c r="EOK150" s="347"/>
      <c r="EOL150" s="347"/>
      <c r="EOM150" s="347"/>
      <c r="EON150" s="347"/>
      <c r="EOO150" s="347"/>
      <c r="EOP150" s="347"/>
      <c r="EOQ150" s="347"/>
      <c r="EOR150" s="347"/>
      <c r="EOS150" s="347"/>
      <c r="EOT150" s="347"/>
      <c r="EOU150" s="347"/>
      <c r="EOV150" s="347"/>
      <c r="EOW150" s="347"/>
      <c r="EOX150" s="347"/>
      <c r="EOY150" s="347"/>
      <c r="EOZ150" s="347"/>
      <c r="EPA150" s="347"/>
      <c r="EPB150" s="347"/>
      <c r="EPC150" s="347"/>
      <c r="EPD150" s="347"/>
      <c r="EPE150" s="347"/>
      <c r="EPF150" s="347"/>
      <c r="EPG150" s="347"/>
      <c r="EPH150" s="347"/>
      <c r="EPI150" s="347"/>
      <c r="EPJ150" s="347"/>
      <c r="EPK150" s="347"/>
      <c r="EPL150" s="347"/>
      <c r="EPM150" s="347"/>
      <c r="EPN150" s="347"/>
      <c r="EPO150" s="347"/>
      <c r="EPP150" s="347"/>
      <c r="EPQ150" s="347"/>
      <c r="EPR150" s="347"/>
      <c r="EPS150" s="347"/>
      <c r="EPT150" s="347"/>
      <c r="EPU150" s="347"/>
      <c r="EPV150" s="347"/>
      <c r="EPW150" s="347"/>
      <c r="EPX150" s="347"/>
      <c r="EPY150" s="347"/>
      <c r="EPZ150" s="347"/>
      <c r="EQA150" s="347"/>
      <c r="EQB150" s="347"/>
      <c r="EQC150" s="347"/>
      <c r="EQD150" s="347"/>
      <c r="EQE150" s="347"/>
      <c r="EQF150" s="347"/>
      <c r="EQG150" s="347"/>
      <c r="EQH150" s="347"/>
      <c r="EQI150" s="347"/>
      <c r="EQJ150" s="347"/>
      <c r="EQK150" s="347"/>
      <c r="EQL150" s="347"/>
      <c r="EQM150" s="347"/>
      <c r="EQN150" s="347"/>
      <c r="EQO150" s="347"/>
      <c r="EQP150" s="347"/>
      <c r="EQQ150" s="347"/>
      <c r="EQR150" s="347"/>
      <c r="EQS150" s="347"/>
      <c r="EQT150" s="347"/>
      <c r="EQU150" s="347"/>
      <c r="EQV150" s="347"/>
      <c r="EQW150" s="347"/>
      <c r="EQX150" s="347"/>
      <c r="EQY150" s="347"/>
      <c r="EQZ150" s="347"/>
      <c r="ERA150" s="347"/>
      <c r="ERB150" s="347"/>
      <c r="ERC150" s="347"/>
      <c r="ERD150" s="347"/>
      <c r="ERE150" s="347"/>
      <c r="ERF150" s="347"/>
      <c r="ERG150" s="347"/>
      <c r="ERH150" s="347"/>
      <c r="ERI150" s="347"/>
      <c r="ERJ150" s="347"/>
      <c r="ERK150" s="347"/>
      <c r="ERL150" s="347"/>
      <c r="ERM150" s="347"/>
      <c r="ERN150" s="347"/>
      <c r="ERO150" s="347"/>
      <c r="ERP150" s="347"/>
      <c r="ERQ150" s="347"/>
      <c r="ERR150" s="347"/>
      <c r="ERS150" s="347"/>
      <c r="ERT150" s="347"/>
      <c r="ERU150" s="347"/>
      <c r="ERV150" s="347"/>
      <c r="ERW150" s="347"/>
      <c r="ERX150" s="347"/>
      <c r="ERY150" s="347"/>
      <c r="ERZ150" s="347"/>
      <c r="ESA150" s="347"/>
      <c r="ESB150" s="347"/>
      <c r="ESC150" s="347"/>
      <c r="ESD150" s="347"/>
      <c r="ESE150" s="347"/>
      <c r="ESF150" s="347"/>
      <c r="ESG150" s="347"/>
      <c r="ESH150" s="347"/>
      <c r="ESI150" s="347"/>
      <c r="ESJ150" s="347"/>
      <c r="ESK150" s="347"/>
      <c r="ESL150" s="347"/>
      <c r="ESM150" s="347"/>
      <c r="ESN150" s="347"/>
      <c r="ESO150" s="347"/>
      <c r="ESP150" s="347"/>
      <c r="ESQ150" s="347"/>
      <c r="ESR150" s="347"/>
      <c r="ESS150" s="347"/>
      <c r="EST150" s="347"/>
      <c r="ESU150" s="347"/>
      <c r="ESV150" s="347"/>
      <c r="ESW150" s="347"/>
      <c r="ESX150" s="347"/>
      <c r="ESY150" s="347"/>
      <c r="ESZ150" s="347"/>
      <c r="ETA150" s="347"/>
      <c r="ETB150" s="347"/>
      <c r="ETC150" s="347"/>
      <c r="ETD150" s="347"/>
      <c r="ETE150" s="347"/>
      <c r="ETF150" s="347"/>
      <c r="ETG150" s="347"/>
      <c r="ETH150" s="347"/>
      <c r="ETI150" s="347"/>
      <c r="ETJ150" s="347"/>
      <c r="ETK150" s="347"/>
      <c r="ETL150" s="347"/>
      <c r="ETM150" s="347"/>
      <c r="ETN150" s="347"/>
      <c r="ETO150" s="347"/>
      <c r="ETP150" s="347"/>
      <c r="ETQ150" s="347"/>
      <c r="ETR150" s="347"/>
      <c r="ETS150" s="347"/>
      <c r="ETT150" s="347"/>
      <c r="ETU150" s="347"/>
      <c r="ETV150" s="347"/>
      <c r="ETW150" s="347"/>
      <c r="ETX150" s="347"/>
      <c r="ETY150" s="347"/>
      <c r="ETZ150" s="347"/>
      <c r="EUA150" s="347"/>
      <c r="EUB150" s="347"/>
      <c r="EUC150" s="347"/>
      <c r="EUD150" s="347"/>
      <c r="EUE150" s="347"/>
      <c r="EUF150" s="347"/>
      <c r="EUG150" s="347"/>
      <c r="EUH150" s="347"/>
      <c r="EUI150" s="347"/>
      <c r="EUJ150" s="347"/>
      <c r="EUK150" s="347"/>
      <c r="EUL150" s="347"/>
      <c r="EUM150" s="347"/>
      <c r="EUN150" s="347"/>
      <c r="EUO150" s="347"/>
      <c r="EUP150" s="347"/>
      <c r="EUQ150" s="347"/>
      <c r="EUR150" s="347"/>
      <c r="EUS150" s="347"/>
      <c r="EUT150" s="347"/>
      <c r="EUU150" s="347"/>
      <c r="EUV150" s="347"/>
      <c r="EUW150" s="347"/>
      <c r="EUX150" s="347"/>
      <c r="EUY150" s="347"/>
      <c r="EUZ150" s="347"/>
      <c r="EVA150" s="347"/>
      <c r="EVB150" s="347"/>
      <c r="EVC150" s="347"/>
      <c r="EVD150" s="347"/>
      <c r="EVE150" s="347"/>
      <c r="EVF150" s="347"/>
      <c r="EVG150" s="347"/>
      <c r="EVH150" s="347"/>
      <c r="EVI150" s="347"/>
      <c r="EVJ150" s="347"/>
      <c r="EVK150" s="347"/>
      <c r="EVL150" s="347"/>
      <c r="EVM150" s="347"/>
      <c r="EVN150" s="347"/>
      <c r="EVO150" s="347"/>
      <c r="EVP150" s="347"/>
      <c r="EVQ150" s="347"/>
      <c r="EVR150" s="347"/>
      <c r="EVS150" s="347"/>
      <c r="EVT150" s="347"/>
      <c r="EVU150" s="347"/>
      <c r="EVV150" s="347"/>
      <c r="EVW150" s="347"/>
      <c r="EVX150" s="347"/>
      <c r="EVY150" s="347"/>
      <c r="EVZ150" s="347"/>
      <c r="EWA150" s="347"/>
      <c r="EWB150" s="347"/>
      <c r="EWC150" s="347"/>
      <c r="EWD150" s="347"/>
      <c r="EWE150" s="347"/>
      <c r="EWF150" s="347"/>
      <c r="EWG150" s="347"/>
      <c r="EWH150" s="347"/>
      <c r="EWI150" s="347"/>
      <c r="EWJ150" s="347"/>
      <c r="EWK150" s="347"/>
      <c r="EWL150" s="347"/>
      <c r="EWM150" s="347"/>
      <c r="EWN150" s="347"/>
      <c r="EWO150" s="347"/>
      <c r="EWP150" s="347"/>
      <c r="EWQ150" s="347"/>
      <c r="EWR150" s="347"/>
      <c r="EWS150" s="347"/>
      <c r="EWT150" s="347"/>
      <c r="EWU150" s="347"/>
      <c r="EWV150" s="347"/>
      <c r="EWW150" s="347"/>
      <c r="EWX150" s="347"/>
      <c r="EWY150" s="347"/>
      <c r="EWZ150" s="347"/>
      <c r="EXA150" s="347"/>
      <c r="EXB150" s="347"/>
      <c r="EXC150" s="347"/>
      <c r="EXD150" s="347"/>
      <c r="EXE150" s="347"/>
      <c r="EXF150" s="347"/>
      <c r="EXG150" s="347"/>
      <c r="EXH150" s="347"/>
      <c r="EXI150" s="347"/>
      <c r="EXJ150" s="347"/>
      <c r="EXK150" s="347"/>
      <c r="EXL150" s="347"/>
      <c r="EXM150" s="347"/>
      <c r="EXN150" s="347"/>
      <c r="EXO150" s="347"/>
      <c r="EXP150" s="347"/>
      <c r="EXQ150" s="347"/>
      <c r="EXR150" s="347"/>
      <c r="EXS150" s="347"/>
      <c r="EXT150" s="347"/>
      <c r="EXU150" s="347"/>
      <c r="EXV150" s="347"/>
      <c r="EXW150" s="347"/>
      <c r="EXX150" s="347"/>
      <c r="EXY150" s="347"/>
      <c r="EXZ150" s="347"/>
      <c r="EYA150" s="347"/>
      <c r="EYB150" s="347"/>
      <c r="EYC150" s="347"/>
      <c r="EYD150" s="347"/>
      <c r="EYE150" s="347"/>
      <c r="EYF150" s="347"/>
      <c r="EYG150" s="347"/>
      <c r="EYH150" s="347"/>
      <c r="EYI150" s="347"/>
      <c r="EYJ150" s="347"/>
      <c r="EYK150" s="347"/>
      <c r="EYL150" s="347"/>
      <c r="EYM150" s="347"/>
      <c r="EYN150" s="347"/>
      <c r="EYO150" s="347"/>
      <c r="EYP150" s="347"/>
      <c r="EYQ150" s="347"/>
      <c r="EYR150" s="347"/>
      <c r="EYS150" s="347"/>
      <c r="EYT150" s="347"/>
      <c r="EYU150" s="347"/>
      <c r="EYV150" s="347"/>
      <c r="EYW150" s="347"/>
      <c r="EYX150" s="347"/>
      <c r="EYY150" s="347"/>
      <c r="EYZ150" s="347"/>
      <c r="EZA150" s="347"/>
      <c r="EZB150" s="347"/>
      <c r="EZC150" s="347"/>
      <c r="EZD150" s="347"/>
      <c r="EZE150" s="347"/>
      <c r="EZF150" s="347"/>
      <c r="EZG150" s="347"/>
      <c r="EZH150" s="347"/>
      <c r="EZI150" s="347"/>
      <c r="EZJ150" s="347"/>
      <c r="EZK150" s="347"/>
      <c r="EZL150" s="347"/>
      <c r="EZM150" s="347"/>
      <c r="EZN150" s="347"/>
      <c r="EZO150" s="347"/>
      <c r="EZP150" s="347"/>
      <c r="EZQ150" s="347"/>
      <c r="EZR150" s="347"/>
      <c r="EZS150" s="347"/>
      <c r="EZT150" s="347"/>
      <c r="EZU150" s="347"/>
      <c r="EZV150" s="347"/>
      <c r="EZW150" s="347"/>
      <c r="EZX150" s="347"/>
      <c r="EZY150" s="347"/>
      <c r="EZZ150" s="347"/>
      <c r="FAA150" s="347"/>
      <c r="FAB150" s="347"/>
      <c r="FAC150" s="347"/>
      <c r="FAD150" s="347"/>
      <c r="FAE150" s="347"/>
      <c r="FAF150" s="347"/>
      <c r="FAG150" s="347"/>
      <c r="FAH150" s="347"/>
      <c r="FAI150" s="347"/>
      <c r="FAJ150" s="347"/>
      <c r="FAK150" s="347"/>
      <c r="FAL150" s="347"/>
      <c r="FAM150" s="347"/>
      <c r="FAN150" s="347"/>
      <c r="FAO150" s="347"/>
      <c r="FAP150" s="347"/>
      <c r="FAQ150" s="347"/>
      <c r="FAR150" s="347"/>
      <c r="FAS150" s="347"/>
      <c r="FAT150" s="347"/>
      <c r="FAU150" s="347"/>
      <c r="FAV150" s="347"/>
      <c r="FAW150" s="347"/>
      <c r="FAX150" s="347"/>
      <c r="FAY150" s="347"/>
      <c r="FAZ150" s="347"/>
      <c r="FBA150" s="347"/>
      <c r="FBB150" s="347"/>
      <c r="FBC150" s="347"/>
      <c r="FBD150" s="347"/>
      <c r="FBE150" s="347"/>
      <c r="FBF150" s="347"/>
      <c r="FBG150" s="347"/>
      <c r="FBH150" s="347"/>
      <c r="FBI150" s="347"/>
      <c r="FBJ150" s="347"/>
      <c r="FBK150" s="347"/>
      <c r="FBL150" s="347"/>
      <c r="FBM150" s="347"/>
      <c r="FBN150" s="347"/>
      <c r="FBO150" s="347"/>
      <c r="FBP150" s="347"/>
      <c r="FBQ150" s="347"/>
      <c r="FBR150" s="347"/>
      <c r="FBS150" s="347"/>
      <c r="FBT150" s="347"/>
      <c r="FBU150" s="347"/>
      <c r="FBV150" s="347"/>
      <c r="FBW150" s="347"/>
      <c r="FBX150" s="347"/>
      <c r="FBY150" s="347"/>
      <c r="FBZ150" s="347"/>
      <c r="FCA150" s="347"/>
      <c r="FCB150" s="347"/>
      <c r="FCC150" s="347"/>
      <c r="FCD150" s="347"/>
      <c r="FCE150" s="347"/>
      <c r="FCF150" s="347"/>
      <c r="FCG150" s="347"/>
      <c r="FCH150" s="347"/>
      <c r="FCI150" s="347"/>
      <c r="FCJ150" s="347"/>
      <c r="FCK150" s="347"/>
      <c r="FCL150" s="347"/>
      <c r="FCM150" s="347"/>
      <c r="FCN150" s="347"/>
      <c r="FCO150" s="347"/>
      <c r="FCP150" s="347"/>
      <c r="FCQ150" s="347"/>
      <c r="FCR150" s="347"/>
      <c r="FCS150" s="347"/>
      <c r="FCT150" s="347"/>
      <c r="FCU150" s="347"/>
      <c r="FCV150" s="347"/>
      <c r="FCW150" s="347"/>
      <c r="FCX150" s="347"/>
      <c r="FCY150" s="347"/>
      <c r="FCZ150" s="347"/>
      <c r="FDA150" s="347"/>
      <c r="FDB150" s="347"/>
      <c r="FDC150" s="347"/>
      <c r="FDD150" s="347"/>
      <c r="FDE150" s="347"/>
      <c r="FDF150" s="347"/>
      <c r="FDG150" s="347"/>
      <c r="FDH150" s="347"/>
      <c r="FDI150" s="347"/>
      <c r="FDJ150" s="347"/>
      <c r="FDK150" s="347"/>
      <c r="FDL150" s="347"/>
      <c r="FDM150" s="347"/>
      <c r="FDN150" s="347"/>
      <c r="FDO150" s="347"/>
      <c r="FDP150" s="347"/>
      <c r="FDQ150" s="347"/>
      <c r="FDR150" s="347"/>
      <c r="FDS150" s="347"/>
      <c r="FDT150" s="347"/>
      <c r="FDU150" s="347"/>
      <c r="FDV150" s="347"/>
      <c r="FDW150" s="347"/>
      <c r="FDX150" s="347"/>
      <c r="FDY150" s="347"/>
      <c r="FDZ150" s="347"/>
      <c r="FEA150" s="347"/>
      <c r="FEB150" s="347"/>
      <c r="FEC150" s="347"/>
      <c r="FED150" s="347"/>
      <c r="FEE150" s="347"/>
      <c r="FEF150" s="347"/>
      <c r="FEG150" s="347"/>
      <c r="FEH150" s="347"/>
      <c r="FEI150" s="347"/>
      <c r="FEJ150" s="347"/>
      <c r="FEK150" s="347"/>
      <c r="FEL150" s="347"/>
      <c r="FEM150" s="347"/>
      <c r="FEN150" s="347"/>
      <c r="FEO150" s="347"/>
      <c r="FEP150" s="347"/>
      <c r="FEQ150" s="347"/>
      <c r="FER150" s="347"/>
      <c r="FES150" s="347"/>
      <c r="FET150" s="347"/>
      <c r="FEU150" s="347"/>
      <c r="FEV150" s="347"/>
      <c r="FEW150" s="347"/>
      <c r="FEX150" s="347"/>
      <c r="FEY150" s="347"/>
      <c r="FEZ150" s="347"/>
      <c r="FFA150" s="347"/>
      <c r="FFB150" s="347"/>
      <c r="FFC150" s="347"/>
      <c r="FFD150" s="347"/>
      <c r="FFE150" s="347"/>
      <c r="FFF150" s="347"/>
      <c r="FFG150" s="347"/>
      <c r="FFH150" s="347"/>
      <c r="FFI150" s="347"/>
      <c r="FFJ150" s="347"/>
      <c r="FFK150" s="347"/>
      <c r="FFL150" s="347"/>
      <c r="FFM150" s="347"/>
      <c r="FFN150" s="347"/>
      <c r="FFO150" s="347"/>
      <c r="FFP150" s="347"/>
      <c r="FFQ150" s="347"/>
      <c r="FFR150" s="347"/>
      <c r="FFS150" s="347"/>
      <c r="FFT150" s="347"/>
      <c r="FFU150" s="347"/>
      <c r="FFV150" s="347"/>
      <c r="FFW150" s="347"/>
      <c r="FFX150" s="347"/>
      <c r="FFY150" s="347"/>
      <c r="FFZ150" s="347"/>
      <c r="FGA150" s="347"/>
      <c r="FGB150" s="347"/>
      <c r="FGC150" s="347"/>
      <c r="FGD150" s="347"/>
      <c r="FGE150" s="347"/>
      <c r="FGF150" s="347"/>
      <c r="FGG150" s="347"/>
      <c r="FGH150" s="347"/>
      <c r="FGI150" s="347"/>
      <c r="FGJ150" s="347"/>
      <c r="FGK150" s="347"/>
      <c r="FGL150" s="347"/>
      <c r="FGM150" s="347"/>
      <c r="FGN150" s="347"/>
      <c r="FGO150" s="347"/>
      <c r="FGP150" s="347"/>
      <c r="FGQ150" s="347"/>
      <c r="FGR150" s="347"/>
      <c r="FGS150" s="347"/>
      <c r="FGT150" s="347"/>
      <c r="FGU150" s="347"/>
      <c r="FGV150" s="347"/>
      <c r="FGW150" s="347"/>
      <c r="FGX150" s="347"/>
      <c r="FGY150" s="347"/>
      <c r="FGZ150" s="347"/>
      <c r="FHA150" s="347"/>
      <c r="FHB150" s="347"/>
      <c r="FHC150" s="347"/>
      <c r="FHD150" s="347"/>
      <c r="FHE150" s="347"/>
      <c r="FHF150" s="347"/>
      <c r="FHG150" s="347"/>
      <c r="FHH150" s="347"/>
      <c r="FHI150" s="347"/>
      <c r="FHJ150" s="347"/>
      <c r="FHK150" s="347"/>
      <c r="FHL150" s="347"/>
      <c r="FHM150" s="347"/>
      <c r="FHN150" s="347"/>
      <c r="FHO150" s="347"/>
      <c r="FHP150" s="347"/>
      <c r="FHQ150" s="347"/>
      <c r="FHR150" s="347"/>
      <c r="FHS150" s="347"/>
      <c r="FHT150" s="347"/>
      <c r="FHU150" s="347"/>
      <c r="FHV150" s="347"/>
      <c r="FHW150" s="347"/>
      <c r="FHX150" s="347"/>
      <c r="FHY150" s="347"/>
      <c r="FHZ150" s="347"/>
      <c r="FIA150" s="347"/>
      <c r="FIB150" s="347"/>
      <c r="FIC150" s="347"/>
      <c r="FID150" s="347"/>
      <c r="FIE150" s="347"/>
      <c r="FIF150" s="347"/>
      <c r="FIG150" s="347"/>
      <c r="FIH150" s="347"/>
      <c r="FII150" s="347"/>
      <c r="FIJ150" s="347"/>
      <c r="FIK150" s="347"/>
      <c r="FIL150" s="347"/>
      <c r="FIM150" s="347"/>
      <c r="FIN150" s="347"/>
      <c r="FIO150" s="347"/>
      <c r="FIP150" s="347"/>
      <c r="FIQ150" s="347"/>
      <c r="FIR150" s="347"/>
      <c r="FIS150" s="347"/>
      <c r="FIT150" s="347"/>
      <c r="FIU150" s="347"/>
      <c r="FIV150" s="347"/>
      <c r="FIW150" s="347"/>
      <c r="FIX150" s="347"/>
      <c r="FIY150" s="347"/>
      <c r="FIZ150" s="347"/>
      <c r="FJA150" s="347"/>
      <c r="FJB150" s="347"/>
      <c r="FJC150" s="347"/>
      <c r="FJD150" s="347"/>
      <c r="FJE150" s="347"/>
      <c r="FJF150" s="347"/>
      <c r="FJG150" s="347"/>
      <c r="FJH150" s="347"/>
      <c r="FJI150" s="347"/>
      <c r="FJJ150" s="347"/>
      <c r="FJK150" s="347"/>
      <c r="FJL150" s="347"/>
      <c r="FJM150" s="347"/>
      <c r="FJN150" s="347"/>
      <c r="FJO150" s="347"/>
      <c r="FJP150" s="347"/>
      <c r="FJQ150" s="347"/>
      <c r="FJR150" s="347"/>
      <c r="FJS150" s="347"/>
      <c r="FJT150" s="347"/>
      <c r="FJU150" s="347"/>
      <c r="FJV150" s="347"/>
      <c r="FJW150" s="347"/>
      <c r="FJX150" s="347"/>
      <c r="FJY150" s="347"/>
      <c r="FJZ150" s="347"/>
      <c r="FKA150" s="347"/>
      <c r="FKB150" s="347"/>
      <c r="FKC150" s="347"/>
      <c r="FKD150" s="347"/>
      <c r="FKE150" s="347"/>
      <c r="FKF150" s="347"/>
      <c r="FKG150" s="347"/>
      <c r="FKH150" s="347"/>
      <c r="FKI150" s="347"/>
      <c r="FKJ150" s="347"/>
      <c r="FKK150" s="347"/>
      <c r="FKL150" s="347"/>
      <c r="FKM150" s="347"/>
      <c r="FKN150" s="347"/>
      <c r="FKO150" s="347"/>
      <c r="FKP150" s="347"/>
      <c r="FKQ150" s="347"/>
      <c r="FKR150" s="347"/>
      <c r="FKS150" s="347"/>
      <c r="FKT150" s="347"/>
      <c r="FKU150" s="347"/>
      <c r="FKV150" s="347"/>
      <c r="FKW150" s="347"/>
      <c r="FKX150" s="347"/>
      <c r="FKY150" s="347"/>
      <c r="FKZ150" s="347"/>
      <c r="FLA150" s="347"/>
      <c r="FLB150" s="347"/>
      <c r="FLC150" s="347"/>
      <c r="FLD150" s="347"/>
      <c r="FLE150" s="347"/>
      <c r="FLF150" s="347"/>
      <c r="FLG150" s="347"/>
      <c r="FLH150" s="347"/>
      <c r="FLI150" s="347"/>
      <c r="FLJ150" s="347"/>
      <c r="FLK150" s="347"/>
      <c r="FLL150" s="347"/>
      <c r="FLM150" s="347"/>
      <c r="FLN150" s="347"/>
      <c r="FLO150" s="347"/>
      <c r="FLP150" s="347"/>
      <c r="FLQ150" s="347"/>
      <c r="FLR150" s="347"/>
      <c r="FLS150" s="347"/>
      <c r="FLT150" s="347"/>
      <c r="FLU150" s="347"/>
      <c r="FLV150" s="347"/>
      <c r="FLW150" s="347"/>
      <c r="FLX150" s="347"/>
      <c r="FLY150" s="347"/>
      <c r="FLZ150" s="347"/>
      <c r="FMA150" s="347"/>
      <c r="FMB150" s="347"/>
      <c r="FMC150" s="347"/>
      <c r="FMD150" s="347"/>
      <c r="FME150" s="347"/>
      <c r="FMF150" s="347"/>
      <c r="FMG150" s="347"/>
      <c r="FMH150" s="347"/>
      <c r="FMI150" s="347"/>
      <c r="FMJ150" s="347"/>
      <c r="FMK150" s="347"/>
      <c r="FML150" s="347"/>
      <c r="FMM150" s="347"/>
      <c r="FMN150" s="347"/>
      <c r="FMO150" s="347"/>
      <c r="FMP150" s="347"/>
      <c r="FMQ150" s="347"/>
      <c r="FMR150" s="347"/>
      <c r="FMS150" s="347"/>
      <c r="FMT150" s="347"/>
      <c r="FMU150" s="347"/>
      <c r="FMV150" s="347"/>
      <c r="FMW150" s="347"/>
      <c r="FMX150" s="347"/>
      <c r="FMY150" s="347"/>
      <c r="FMZ150" s="347"/>
      <c r="FNA150" s="347"/>
      <c r="FNB150" s="347"/>
      <c r="FNC150" s="347"/>
      <c r="FND150" s="347"/>
      <c r="FNE150" s="347"/>
      <c r="FNF150" s="347"/>
      <c r="FNG150" s="347"/>
      <c r="FNH150" s="347"/>
      <c r="FNI150" s="347"/>
      <c r="FNJ150" s="347"/>
      <c r="FNK150" s="347"/>
      <c r="FNL150" s="347"/>
      <c r="FNM150" s="347"/>
      <c r="FNN150" s="347"/>
      <c r="FNO150" s="347"/>
      <c r="FNP150" s="347"/>
      <c r="FNQ150" s="347"/>
      <c r="FNR150" s="347"/>
      <c r="FNS150" s="347"/>
      <c r="FNT150" s="347"/>
      <c r="FNU150" s="347"/>
      <c r="FNV150" s="347"/>
      <c r="FNW150" s="347"/>
      <c r="FNX150" s="347"/>
      <c r="FNY150" s="347"/>
      <c r="FNZ150" s="347"/>
      <c r="FOA150" s="347"/>
      <c r="FOB150" s="347"/>
      <c r="FOC150" s="347"/>
      <c r="FOD150" s="347"/>
      <c r="FOE150" s="347"/>
      <c r="FOF150" s="347"/>
      <c r="FOG150" s="347"/>
      <c r="FOH150" s="347"/>
      <c r="FOI150" s="347"/>
      <c r="FOJ150" s="347"/>
      <c r="FOK150" s="347"/>
      <c r="FOL150" s="347"/>
      <c r="FOM150" s="347"/>
      <c r="FON150" s="347"/>
      <c r="FOO150" s="347"/>
      <c r="FOP150" s="347"/>
      <c r="FOQ150" s="347"/>
      <c r="FOR150" s="347"/>
      <c r="FOS150" s="347"/>
      <c r="FOT150" s="347"/>
      <c r="FOU150" s="347"/>
      <c r="FOV150" s="347"/>
      <c r="FOW150" s="347"/>
      <c r="FOX150" s="347"/>
      <c r="FOY150" s="347"/>
      <c r="FOZ150" s="347"/>
      <c r="FPA150" s="347"/>
      <c r="FPB150" s="347"/>
      <c r="FPC150" s="347"/>
      <c r="FPD150" s="347"/>
      <c r="FPE150" s="347"/>
      <c r="FPF150" s="347"/>
      <c r="FPG150" s="347"/>
      <c r="FPH150" s="347"/>
      <c r="FPI150" s="347"/>
      <c r="FPJ150" s="347"/>
      <c r="FPK150" s="347"/>
      <c r="FPL150" s="347"/>
      <c r="FPM150" s="347"/>
      <c r="FPN150" s="347"/>
      <c r="FPO150" s="347"/>
      <c r="FPP150" s="347"/>
      <c r="FPQ150" s="347"/>
      <c r="FPR150" s="347"/>
      <c r="FPS150" s="347"/>
      <c r="FPT150" s="347"/>
      <c r="FPU150" s="347"/>
      <c r="FPV150" s="347"/>
      <c r="FPW150" s="347"/>
      <c r="FPX150" s="347"/>
      <c r="FPY150" s="347"/>
      <c r="FPZ150" s="347"/>
      <c r="FQA150" s="347"/>
      <c r="FQB150" s="347"/>
      <c r="FQC150" s="347"/>
      <c r="FQD150" s="347"/>
      <c r="FQE150" s="347"/>
      <c r="FQF150" s="347"/>
      <c r="FQG150" s="347"/>
      <c r="FQH150" s="347"/>
      <c r="FQI150" s="347"/>
      <c r="FQJ150" s="347"/>
      <c r="FQK150" s="347"/>
      <c r="FQL150" s="347"/>
      <c r="FQM150" s="347"/>
      <c r="FQN150" s="347"/>
      <c r="FQO150" s="347"/>
      <c r="FQP150" s="347"/>
      <c r="FQQ150" s="347"/>
      <c r="FQR150" s="347"/>
      <c r="FQS150" s="347"/>
      <c r="FQT150" s="347"/>
      <c r="FQU150" s="347"/>
      <c r="FQV150" s="347"/>
      <c r="FQW150" s="347"/>
      <c r="FQX150" s="347"/>
      <c r="FQY150" s="347"/>
      <c r="FQZ150" s="347"/>
      <c r="FRA150" s="347"/>
      <c r="FRB150" s="347"/>
      <c r="FRC150" s="347"/>
      <c r="FRD150" s="347"/>
      <c r="FRE150" s="347"/>
      <c r="FRF150" s="347"/>
      <c r="FRG150" s="347"/>
      <c r="FRH150" s="347"/>
      <c r="FRI150" s="347"/>
      <c r="FRJ150" s="347"/>
      <c r="FRK150" s="347"/>
      <c r="FRL150" s="347"/>
      <c r="FRM150" s="347"/>
      <c r="FRN150" s="347"/>
      <c r="FRO150" s="347"/>
      <c r="FRP150" s="347"/>
      <c r="FRQ150" s="347"/>
      <c r="FRR150" s="347"/>
      <c r="FRS150" s="347"/>
      <c r="FRT150" s="347"/>
      <c r="FRU150" s="347"/>
      <c r="FRV150" s="347"/>
      <c r="FRW150" s="347"/>
      <c r="FRX150" s="347"/>
      <c r="FRY150" s="347"/>
      <c r="FRZ150" s="347"/>
      <c r="FSA150" s="347"/>
      <c r="FSB150" s="347"/>
      <c r="FSC150" s="347"/>
      <c r="FSD150" s="347"/>
      <c r="FSE150" s="347"/>
      <c r="FSF150" s="347"/>
      <c r="FSG150" s="347"/>
      <c r="FSH150" s="347"/>
      <c r="FSI150" s="347"/>
      <c r="FSJ150" s="347"/>
      <c r="FSK150" s="347"/>
      <c r="FSL150" s="347"/>
      <c r="FSM150" s="347"/>
      <c r="FSN150" s="347"/>
      <c r="FSO150" s="347"/>
      <c r="FSP150" s="347"/>
      <c r="FSQ150" s="347"/>
      <c r="FSR150" s="347"/>
      <c r="FSS150" s="347"/>
      <c r="FST150" s="347"/>
      <c r="FSU150" s="347"/>
      <c r="FSV150" s="347"/>
      <c r="FSW150" s="347"/>
      <c r="FSX150" s="347"/>
      <c r="FSY150" s="347"/>
      <c r="FSZ150" s="347"/>
      <c r="FTA150" s="347"/>
      <c r="FTB150" s="347"/>
      <c r="FTC150" s="347"/>
      <c r="FTD150" s="347"/>
      <c r="FTE150" s="347"/>
      <c r="FTF150" s="347"/>
      <c r="FTG150" s="347"/>
      <c r="FTH150" s="347"/>
      <c r="FTI150" s="347"/>
      <c r="FTJ150" s="347"/>
      <c r="FTK150" s="347"/>
      <c r="FTL150" s="347"/>
      <c r="FTM150" s="347"/>
      <c r="FTN150" s="347"/>
      <c r="FTO150" s="347"/>
      <c r="FTP150" s="347"/>
      <c r="FTQ150" s="347"/>
      <c r="FTR150" s="347"/>
      <c r="FTS150" s="347"/>
      <c r="FTT150" s="347"/>
      <c r="FTU150" s="347"/>
      <c r="FTV150" s="347"/>
      <c r="FTW150" s="347"/>
      <c r="FTX150" s="347"/>
      <c r="FTY150" s="347"/>
      <c r="FTZ150" s="347"/>
      <c r="FUA150" s="347"/>
      <c r="FUB150" s="347"/>
      <c r="FUC150" s="347"/>
      <c r="FUD150" s="347"/>
      <c r="FUE150" s="347"/>
      <c r="FUF150" s="347"/>
      <c r="FUG150" s="347"/>
      <c r="FUH150" s="347"/>
      <c r="FUI150" s="347"/>
      <c r="FUJ150" s="347"/>
      <c r="FUK150" s="347"/>
      <c r="FUL150" s="347"/>
      <c r="FUM150" s="347"/>
      <c r="FUN150" s="347"/>
      <c r="FUO150" s="347"/>
      <c r="FUP150" s="347"/>
      <c r="FUQ150" s="347"/>
      <c r="FUR150" s="347"/>
      <c r="FUS150" s="347"/>
      <c r="FUT150" s="347"/>
      <c r="FUU150" s="347"/>
      <c r="FUV150" s="347"/>
      <c r="FUW150" s="347"/>
      <c r="FUX150" s="347"/>
      <c r="FUY150" s="347"/>
      <c r="FUZ150" s="347"/>
      <c r="FVA150" s="347"/>
      <c r="FVB150" s="347"/>
      <c r="FVC150" s="347"/>
      <c r="FVD150" s="347"/>
      <c r="FVE150" s="347"/>
      <c r="FVF150" s="347"/>
      <c r="FVG150" s="347"/>
      <c r="FVH150" s="347"/>
      <c r="FVI150" s="347"/>
      <c r="FVJ150" s="347"/>
      <c r="FVK150" s="347"/>
      <c r="FVL150" s="347"/>
      <c r="FVM150" s="347"/>
      <c r="FVN150" s="347"/>
      <c r="FVO150" s="347"/>
      <c r="FVP150" s="347"/>
      <c r="FVQ150" s="347"/>
      <c r="FVR150" s="347"/>
      <c r="FVS150" s="347"/>
      <c r="FVT150" s="347"/>
      <c r="FVU150" s="347"/>
      <c r="FVV150" s="347"/>
      <c r="FVW150" s="347"/>
      <c r="FVX150" s="347"/>
      <c r="FVY150" s="347"/>
      <c r="FVZ150" s="347"/>
      <c r="FWA150" s="347"/>
      <c r="FWB150" s="347"/>
      <c r="FWC150" s="347"/>
      <c r="FWD150" s="347"/>
      <c r="FWE150" s="347"/>
      <c r="FWF150" s="347"/>
      <c r="FWG150" s="347"/>
      <c r="FWH150" s="347"/>
      <c r="FWI150" s="347"/>
      <c r="FWJ150" s="347"/>
      <c r="FWK150" s="347"/>
      <c r="FWL150" s="347"/>
      <c r="FWM150" s="347"/>
      <c r="FWN150" s="347"/>
      <c r="FWO150" s="347"/>
      <c r="FWP150" s="347"/>
      <c r="FWQ150" s="347"/>
      <c r="FWR150" s="347"/>
      <c r="FWS150" s="347"/>
      <c r="FWT150" s="347"/>
      <c r="FWU150" s="347"/>
      <c r="FWV150" s="347"/>
      <c r="FWW150" s="347"/>
      <c r="FWX150" s="347"/>
      <c r="FWY150" s="347"/>
      <c r="FWZ150" s="347"/>
      <c r="FXA150" s="347"/>
      <c r="FXB150" s="347"/>
      <c r="FXC150" s="347"/>
      <c r="FXD150" s="347"/>
      <c r="FXE150" s="347"/>
      <c r="FXF150" s="347"/>
      <c r="FXG150" s="347"/>
      <c r="FXH150" s="347"/>
      <c r="FXI150" s="347"/>
      <c r="FXJ150" s="347"/>
      <c r="FXK150" s="347"/>
      <c r="FXL150" s="347"/>
      <c r="FXM150" s="347"/>
      <c r="FXN150" s="347"/>
      <c r="FXO150" s="347"/>
      <c r="FXP150" s="347"/>
      <c r="FXQ150" s="347"/>
      <c r="FXR150" s="347"/>
      <c r="FXS150" s="347"/>
      <c r="FXT150" s="347"/>
      <c r="FXU150" s="347"/>
      <c r="FXV150" s="347"/>
      <c r="FXW150" s="347"/>
      <c r="FXX150" s="347"/>
      <c r="FXY150" s="347"/>
      <c r="FXZ150" s="347"/>
      <c r="FYA150" s="347"/>
      <c r="FYB150" s="347"/>
      <c r="FYC150" s="347"/>
      <c r="FYD150" s="347"/>
      <c r="FYE150" s="347"/>
      <c r="FYF150" s="347"/>
      <c r="FYG150" s="347"/>
      <c r="FYH150" s="347"/>
      <c r="FYI150" s="347"/>
      <c r="FYJ150" s="347"/>
      <c r="FYK150" s="347"/>
      <c r="FYL150" s="347"/>
      <c r="FYM150" s="347"/>
      <c r="FYN150" s="347"/>
      <c r="FYO150" s="347"/>
      <c r="FYP150" s="347"/>
      <c r="FYQ150" s="347"/>
      <c r="FYR150" s="347"/>
      <c r="FYS150" s="347"/>
      <c r="FYT150" s="347"/>
      <c r="FYU150" s="347"/>
      <c r="FYV150" s="347"/>
      <c r="FYW150" s="347"/>
      <c r="FYX150" s="347"/>
      <c r="FYY150" s="347"/>
      <c r="FYZ150" s="347"/>
      <c r="FZA150" s="347"/>
      <c r="FZB150" s="347"/>
      <c r="FZC150" s="347"/>
      <c r="FZD150" s="347"/>
      <c r="FZE150" s="347"/>
      <c r="FZF150" s="347"/>
      <c r="FZG150" s="347"/>
      <c r="FZH150" s="347"/>
      <c r="FZI150" s="347"/>
      <c r="FZJ150" s="347"/>
      <c r="FZK150" s="347"/>
      <c r="FZL150" s="347"/>
      <c r="FZM150" s="347"/>
      <c r="FZN150" s="347"/>
      <c r="FZO150" s="347"/>
      <c r="FZP150" s="347"/>
      <c r="FZQ150" s="347"/>
      <c r="FZR150" s="347"/>
      <c r="FZS150" s="347"/>
      <c r="FZT150" s="347"/>
      <c r="FZU150" s="347"/>
      <c r="FZV150" s="347"/>
      <c r="FZW150" s="347"/>
      <c r="FZX150" s="347"/>
      <c r="FZY150" s="347"/>
      <c r="FZZ150" s="347"/>
      <c r="GAA150" s="347"/>
      <c r="GAB150" s="347"/>
      <c r="GAC150" s="347"/>
      <c r="GAD150" s="347"/>
      <c r="GAE150" s="347"/>
      <c r="GAF150" s="347"/>
      <c r="GAG150" s="347"/>
      <c r="GAH150" s="347"/>
      <c r="GAI150" s="347"/>
      <c r="GAJ150" s="347"/>
      <c r="GAK150" s="347"/>
      <c r="GAL150" s="347"/>
      <c r="GAM150" s="347"/>
      <c r="GAN150" s="347"/>
      <c r="GAO150" s="347"/>
      <c r="GAP150" s="347"/>
      <c r="GAQ150" s="347"/>
      <c r="GAR150" s="347"/>
      <c r="GAS150" s="347"/>
      <c r="GAT150" s="347"/>
      <c r="GAU150" s="347"/>
      <c r="GAV150" s="347"/>
      <c r="GAW150" s="347"/>
      <c r="GAX150" s="347"/>
      <c r="GAY150" s="347"/>
      <c r="GAZ150" s="347"/>
      <c r="GBA150" s="347"/>
      <c r="GBB150" s="347"/>
      <c r="GBC150" s="347"/>
      <c r="GBD150" s="347"/>
      <c r="GBE150" s="347"/>
      <c r="GBF150" s="347"/>
      <c r="GBG150" s="347"/>
      <c r="GBH150" s="347"/>
      <c r="GBI150" s="347"/>
      <c r="GBJ150" s="347"/>
      <c r="GBK150" s="347"/>
      <c r="GBL150" s="347"/>
      <c r="GBM150" s="347"/>
      <c r="GBN150" s="347"/>
      <c r="GBO150" s="347"/>
      <c r="GBP150" s="347"/>
      <c r="GBQ150" s="347"/>
      <c r="GBR150" s="347"/>
      <c r="GBS150" s="347"/>
      <c r="GBT150" s="347"/>
      <c r="GBU150" s="347"/>
      <c r="GBV150" s="347"/>
      <c r="GBW150" s="347"/>
      <c r="GBX150" s="347"/>
      <c r="GBY150" s="347"/>
      <c r="GBZ150" s="347"/>
      <c r="GCA150" s="347"/>
      <c r="GCB150" s="347"/>
      <c r="GCC150" s="347"/>
      <c r="GCD150" s="347"/>
      <c r="GCE150" s="347"/>
      <c r="GCF150" s="347"/>
      <c r="GCG150" s="347"/>
      <c r="GCH150" s="347"/>
      <c r="GCI150" s="347"/>
      <c r="GCJ150" s="347"/>
      <c r="GCK150" s="347"/>
      <c r="GCL150" s="347"/>
      <c r="GCM150" s="347"/>
      <c r="GCN150" s="347"/>
      <c r="GCO150" s="347"/>
      <c r="GCP150" s="347"/>
      <c r="GCQ150" s="347"/>
      <c r="GCR150" s="347"/>
      <c r="GCS150" s="347"/>
      <c r="GCT150" s="347"/>
      <c r="GCU150" s="347"/>
      <c r="GCV150" s="347"/>
      <c r="GCW150" s="347"/>
      <c r="GCX150" s="347"/>
      <c r="GCY150" s="347"/>
      <c r="GCZ150" s="347"/>
      <c r="GDA150" s="347"/>
      <c r="GDB150" s="347"/>
      <c r="GDC150" s="347"/>
      <c r="GDD150" s="347"/>
      <c r="GDE150" s="347"/>
      <c r="GDF150" s="347"/>
      <c r="GDG150" s="347"/>
      <c r="GDH150" s="347"/>
      <c r="GDI150" s="347"/>
      <c r="GDJ150" s="347"/>
      <c r="GDK150" s="347"/>
      <c r="GDL150" s="347"/>
      <c r="GDM150" s="347"/>
      <c r="GDN150" s="347"/>
      <c r="GDO150" s="347"/>
      <c r="GDP150" s="347"/>
      <c r="GDQ150" s="347"/>
      <c r="GDR150" s="347"/>
      <c r="GDS150" s="347"/>
      <c r="GDT150" s="347"/>
      <c r="GDU150" s="347"/>
      <c r="GDV150" s="347"/>
      <c r="GDW150" s="347"/>
      <c r="GDX150" s="347"/>
      <c r="GDY150" s="347"/>
      <c r="GDZ150" s="347"/>
      <c r="GEA150" s="347"/>
      <c r="GEB150" s="347"/>
      <c r="GEC150" s="347"/>
      <c r="GED150" s="347"/>
      <c r="GEE150" s="347"/>
      <c r="GEF150" s="347"/>
      <c r="GEG150" s="347"/>
      <c r="GEH150" s="347"/>
      <c r="GEI150" s="347"/>
      <c r="GEJ150" s="347"/>
      <c r="GEK150" s="347"/>
      <c r="GEL150" s="347"/>
      <c r="GEM150" s="347"/>
      <c r="GEN150" s="347"/>
      <c r="GEO150" s="347"/>
      <c r="GEP150" s="347"/>
      <c r="GEQ150" s="347"/>
      <c r="GER150" s="347"/>
      <c r="GES150" s="347"/>
      <c r="GET150" s="347"/>
      <c r="GEU150" s="347"/>
      <c r="GEV150" s="347"/>
      <c r="GEW150" s="347"/>
      <c r="GEX150" s="347"/>
      <c r="GEY150" s="347"/>
      <c r="GEZ150" s="347"/>
      <c r="GFA150" s="347"/>
      <c r="GFB150" s="347"/>
      <c r="GFC150" s="347"/>
      <c r="GFD150" s="347"/>
      <c r="GFE150" s="347"/>
      <c r="GFF150" s="347"/>
      <c r="GFG150" s="347"/>
      <c r="GFH150" s="347"/>
      <c r="GFI150" s="347"/>
      <c r="GFJ150" s="347"/>
      <c r="GFK150" s="347"/>
      <c r="GFL150" s="347"/>
      <c r="GFM150" s="347"/>
      <c r="GFN150" s="347"/>
      <c r="GFO150" s="347"/>
      <c r="GFP150" s="347"/>
      <c r="GFQ150" s="347"/>
      <c r="GFR150" s="347"/>
      <c r="GFS150" s="347"/>
      <c r="GFT150" s="347"/>
      <c r="GFU150" s="347"/>
      <c r="GFV150" s="347"/>
      <c r="GFW150" s="347"/>
      <c r="GFX150" s="347"/>
      <c r="GFY150" s="347"/>
      <c r="GFZ150" s="347"/>
      <c r="GGA150" s="347"/>
      <c r="GGB150" s="347"/>
      <c r="GGC150" s="347"/>
      <c r="GGD150" s="347"/>
      <c r="GGE150" s="347"/>
      <c r="GGF150" s="347"/>
      <c r="GGG150" s="347"/>
      <c r="GGH150" s="347"/>
      <c r="GGI150" s="347"/>
      <c r="GGJ150" s="347"/>
      <c r="GGK150" s="347"/>
      <c r="GGL150" s="347"/>
      <c r="GGM150" s="347"/>
      <c r="GGN150" s="347"/>
      <c r="GGO150" s="347"/>
      <c r="GGP150" s="347"/>
      <c r="GGQ150" s="347"/>
      <c r="GGR150" s="347"/>
      <c r="GGS150" s="347"/>
      <c r="GGT150" s="347"/>
      <c r="GGU150" s="347"/>
      <c r="GGV150" s="347"/>
      <c r="GGW150" s="347"/>
      <c r="GGX150" s="347"/>
      <c r="GGY150" s="347"/>
      <c r="GGZ150" s="347"/>
      <c r="GHA150" s="347"/>
      <c r="GHB150" s="347"/>
      <c r="GHC150" s="347"/>
      <c r="GHD150" s="347"/>
      <c r="GHE150" s="347"/>
      <c r="GHF150" s="347"/>
      <c r="GHG150" s="347"/>
      <c r="GHH150" s="347"/>
      <c r="GHI150" s="347"/>
      <c r="GHJ150" s="347"/>
      <c r="GHK150" s="347"/>
      <c r="GHL150" s="347"/>
      <c r="GHM150" s="347"/>
      <c r="GHN150" s="347"/>
      <c r="GHO150" s="347"/>
      <c r="GHP150" s="347"/>
      <c r="GHQ150" s="347"/>
      <c r="GHR150" s="347"/>
      <c r="GHS150" s="347"/>
      <c r="GHT150" s="347"/>
      <c r="GHU150" s="347"/>
      <c r="GHV150" s="347"/>
      <c r="GHW150" s="347"/>
      <c r="GHX150" s="347"/>
      <c r="GHY150" s="347"/>
      <c r="GHZ150" s="347"/>
      <c r="GIA150" s="347"/>
      <c r="GIB150" s="347"/>
      <c r="GIC150" s="347"/>
      <c r="GID150" s="347"/>
      <c r="GIE150" s="347"/>
      <c r="GIF150" s="347"/>
      <c r="GIG150" s="347"/>
      <c r="GIH150" s="347"/>
      <c r="GII150" s="347"/>
      <c r="GIJ150" s="347"/>
      <c r="GIK150" s="347"/>
      <c r="GIL150" s="347"/>
      <c r="GIM150" s="347"/>
      <c r="GIN150" s="347"/>
      <c r="GIO150" s="347"/>
      <c r="GIP150" s="347"/>
      <c r="GIQ150" s="347"/>
      <c r="GIR150" s="347"/>
      <c r="GIS150" s="347"/>
      <c r="GIT150" s="347"/>
      <c r="GIU150" s="347"/>
      <c r="GIV150" s="347"/>
      <c r="GIW150" s="347"/>
      <c r="GIX150" s="347"/>
    </row>
    <row r="151" spans="1:4990" ht="30" x14ac:dyDescent="0.25">
      <c r="A151" s="443" t="s">
        <v>997</v>
      </c>
      <c r="B151" s="376" t="s">
        <v>283</v>
      </c>
      <c r="C151" s="376" t="s">
        <v>967</v>
      </c>
      <c r="D151" s="376" t="s">
        <v>274</v>
      </c>
      <c r="E151" s="376" t="s">
        <v>1287</v>
      </c>
      <c r="F151" s="393">
        <v>141800</v>
      </c>
      <c r="G151" s="393">
        <v>141800</v>
      </c>
      <c r="H151" s="393">
        <v>143442</v>
      </c>
      <c r="I151" s="266" t="s">
        <v>957</v>
      </c>
      <c r="J151" s="412">
        <v>371607.4</v>
      </c>
      <c r="K151" s="412">
        <v>371607.4</v>
      </c>
      <c r="L151" s="412">
        <v>361779.3</v>
      </c>
      <c r="M151" s="347"/>
      <c r="N151" s="353"/>
      <c r="O151" s="353"/>
      <c r="P151" s="353"/>
      <c r="Q151" s="347"/>
      <c r="R151" s="347"/>
      <c r="S151" s="347"/>
      <c r="T151" s="347"/>
      <c r="U151" s="347"/>
      <c r="V151" s="347"/>
      <c r="W151" s="347"/>
      <c r="X151" s="347"/>
      <c r="Y151" s="347"/>
      <c r="Z151" s="347"/>
      <c r="AA151" s="347"/>
      <c r="AB151" s="347"/>
      <c r="AC151" s="347"/>
      <c r="AD151" s="347"/>
      <c r="AE151" s="347"/>
      <c r="AF151" s="347"/>
      <c r="AG151" s="347"/>
      <c r="AH151" s="347"/>
      <c r="AI151" s="347"/>
      <c r="AJ151" s="347"/>
      <c r="AK151" s="347"/>
      <c r="AL151" s="347"/>
      <c r="AM151" s="347"/>
      <c r="AN151" s="347"/>
      <c r="AO151" s="347"/>
      <c r="AP151" s="347"/>
      <c r="AQ151" s="347"/>
      <c r="AR151" s="347"/>
      <c r="AS151" s="347"/>
      <c r="AT151" s="347"/>
      <c r="AU151" s="347"/>
      <c r="AV151" s="347"/>
      <c r="AW151" s="347"/>
      <c r="AX151" s="347"/>
      <c r="AY151" s="347"/>
      <c r="AZ151" s="347"/>
      <c r="BA151" s="347"/>
      <c r="BB151" s="347"/>
      <c r="BC151" s="347"/>
      <c r="BD151" s="347"/>
      <c r="BE151" s="347"/>
      <c r="BF151" s="347"/>
      <c r="BG151" s="347"/>
      <c r="BH151" s="347"/>
      <c r="BI151" s="347"/>
      <c r="BJ151" s="347"/>
      <c r="BK151" s="347"/>
      <c r="BL151" s="347"/>
      <c r="BM151" s="347"/>
      <c r="BN151" s="347"/>
      <c r="BO151" s="347"/>
      <c r="BP151" s="347"/>
      <c r="BQ151" s="347"/>
      <c r="BR151" s="347"/>
      <c r="BS151" s="347"/>
      <c r="BT151" s="347"/>
      <c r="BU151" s="347"/>
      <c r="BV151" s="347"/>
      <c r="BW151" s="347"/>
      <c r="BX151" s="347"/>
      <c r="BY151" s="347"/>
      <c r="BZ151" s="347"/>
      <c r="CA151" s="347"/>
      <c r="CB151" s="347"/>
      <c r="CC151" s="347"/>
      <c r="CD151" s="347"/>
      <c r="CE151" s="347"/>
      <c r="CF151" s="347"/>
      <c r="CG151" s="347"/>
      <c r="CH151" s="347"/>
      <c r="CI151" s="347"/>
      <c r="CJ151" s="347"/>
      <c r="CK151" s="347"/>
      <c r="CL151" s="347"/>
      <c r="CM151" s="347"/>
      <c r="CN151" s="347"/>
      <c r="CO151" s="347"/>
      <c r="CP151" s="347"/>
      <c r="CQ151" s="347"/>
      <c r="CR151" s="347"/>
      <c r="CS151" s="347"/>
      <c r="CT151" s="347"/>
      <c r="CU151" s="347"/>
      <c r="CV151" s="347"/>
      <c r="CW151" s="347"/>
      <c r="CX151" s="347"/>
      <c r="CY151" s="347"/>
      <c r="CZ151" s="347"/>
      <c r="DA151" s="347"/>
      <c r="DB151" s="347"/>
      <c r="DC151" s="347"/>
      <c r="DD151" s="347"/>
      <c r="DE151" s="347"/>
      <c r="DF151" s="347"/>
      <c r="DG151" s="347"/>
      <c r="DH151" s="347"/>
      <c r="DI151" s="347"/>
      <c r="DJ151" s="347"/>
      <c r="DK151" s="347"/>
      <c r="DL151" s="347"/>
      <c r="DM151" s="347"/>
      <c r="DN151" s="347"/>
      <c r="DO151" s="347"/>
      <c r="DP151" s="347"/>
      <c r="DQ151" s="347"/>
      <c r="DR151" s="347"/>
      <c r="DS151" s="347"/>
      <c r="DT151" s="347"/>
      <c r="DU151" s="347"/>
      <c r="DV151" s="347"/>
      <c r="DW151" s="347"/>
      <c r="DX151" s="347"/>
      <c r="DY151" s="347"/>
      <c r="DZ151" s="347"/>
      <c r="EA151" s="347"/>
      <c r="EB151" s="347"/>
      <c r="EC151" s="347"/>
      <c r="ED151" s="347"/>
      <c r="EE151" s="347"/>
      <c r="EF151" s="347"/>
      <c r="EG151" s="347"/>
      <c r="EH151" s="347"/>
      <c r="EI151" s="347"/>
      <c r="EJ151" s="347"/>
      <c r="EK151" s="347"/>
      <c r="EL151" s="347"/>
      <c r="EM151" s="347"/>
      <c r="EN151" s="347"/>
      <c r="EO151" s="347"/>
      <c r="EP151" s="347"/>
      <c r="EQ151" s="347"/>
      <c r="ER151" s="347"/>
      <c r="ES151" s="347"/>
      <c r="ET151" s="347"/>
      <c r="EU151" s="347"/>
      <c r="EV151" s="347"/>
      <c r="EW151" s="347"/>
      <c r="EX151" s="347"/>
      <c r="EY151" s="347"/>
      <c r="EZ151" s="347"/>
      <c r="FA151" s="347"/>
      <c r="FB151" s="347"/>
      <c r="FC151" s="347"/>
      <c r="FD151" s="347"/>
      <c r="FE151" s="347"/>
      <c r="FF151" s="347"/>
      <c r="FG151" s="347"/>
      <c r="FH151" s="347"/>
      <c r="FI151" s="347"/>
      <c r="FJ151" s="347"/>
      <c r="FK151" s="347"/>
      <c r="FL151" s="347"/>
      <c r="FM151" s="347"/>
      <c r="FN151" s="347"/>
      <c r="FO151" s="347"/>
      <c r="FP151" s="347"/>
      <c r="FQ151" s="347"/>
      <c r="FR151" s="347"/>
      <c r="FS151" s="347"/>
      <c r="FT151" s="347"/>
      <c r="FU151" s="347"/>
      <c r="FV151" s="347"/>
      <c r="FW151" s="347"/>
      <c r="FX151" s="347"/>
      <c r="FY151" s="347"/>
      <c r="FZ151" s="347"/>
      <c r="GA151" s="347"/>
      <c r="GB151" s="347"/>
      <c r="GC151" s="347"/>
      <c r="GD151" s="347"/>
      <c r="GE151" s="347"/>
      <c r="GF151" s="347"/>
      <c r="GG151" s="347"/>
      <c r="GH151" s="347"/>
      <c r="GI151" s="347"/>
      <c r="GJ151" s="347"/>
      <c r="GK151" s="347"/>
      <c r="GL151" s="347"/>
      <c r="GM151" s="347"/>
      <c r="GN151" s="347"/>
      <c r="GO151" s="347"/>
      <c r="GP151" s="347"/>
      <c r="GQ151" s="347"/>
      <c r="GR151" s="347"/>
      <c r="GS151" s="347"/>
      <c r="GT151" s="347"/>
      <c r="GU151" s="347"/>
      <c r="GV151" s="347"/>
      <c r="GW151" s="347"/>
      <c r="GX151" s="347"/>
      <c r="GY151" s="347"/>
      <c r="GZ151" s="347"/>
      <c r="HA151" s="347"/>
      <c r="HB151" s="347"/>
      <c r="HC151" s="347"/>
      <c r="HD151" s="347"/>
      <c r="HE151" s="347"/>
      <c r="HF151" s="347"/>
      <c r="HG151" s="347"/>
      <c r="HH151" s="347"/>
      <c r="HI151" s="347"/>
      <c r="HJ151" s="347"/>
      <c r="HK151" s="347"/>
      <c r="HL151" s="347"/>
      <c r="HM151" s="347"/>
      <c r="HN151" s="347"/>
      <c r="HO151" s="347"/>
      <c r="HP151" s="347"/>
      <c r="HQ151" s="347"/>
      <c r="HR151" s="347"/>
      <c r="HS151" s="347"/>
      <c r="HT151" s="347"/>
      <c r="HU151" s="347"/>
      <c r="HV151" s="347"/>
      <c r="HW151" s="347"/>
      <c r="HX151" s="347"/>
      <c r="HY151" s="347"/>
      <c r="HZ151" s="347"/>
      <c r="IA151" s="347"/>
      <c r="IB151" s="347"/>
      <c r="IC151" s="347"/>
      <c r="ID151" s="347"/>
      <c r="IE151" s="347"/>
      <c r="IF151" s="347"/>
      <c r="IG151" s="347"/>
      <c r="IH151" s="347"/>
      <c r="II151" s="347"/>
      <c r="IJ151" s="347"/>
      <c r="IK151" s="347"/>
      <c r="IL151" s="347"/>
      <c r="IM151" s="347"/>
      <c r="IN151" s="347"/>
      <c r="IO151" s="347"/>
      <c r="IP151" s="347"/>
      <c r="IQ151" s="347"/>
      <c r="IR151" s="347"/>
      <c r="IS151" s="347"/>
      <c r="IT151" s="347"/>
      <c r="IU151" s="347"/>
      <c r="IV151" s="347"/>
      <c r="IW151" s="347"/>
      <c r="IX151" s="347"/>
      <c r="IY151" s="347"/>
      <c r="IZ151" s="347"/>
      <c r="JA151" s="347"/>
      <c r="JB151" s="347"/>
      <c r="JC151" s="347"/>
      <c r="JD151" s="347"/>
      <c r="JE151" s="347"/>
      <c r="JF151" s="347"/>
      <c r="JG151" s="347"/>
      <c r="JH151" s="347"/>
      <c r="JI151" s="347"/>
      <c r="JJ151" s="347"/>
      <c r="JK151" s="347"/>
      <c r="JL151" s="347"/>
      <c r="JM151" s="347"/>
      <c r="JN151" s="347"/>
      <c r="JO151" s="347"/>
      <c r="JP151" s="347"/>
      <c r="JQ151" s="347"/>
      <c r="JR151" s="347"/>
      <c r="JS151" s="347"/>
      <c r="JT151" s="347"/>
      <c r="JU151" s="347"/>
      <c r="JV151" s="347"/>
      <c r="JW151" s="347"/>
      <c r="JX151" s="347"/>
      <c r="JY151" s="347"/>
      <c r="JZ151" s="347"/>
      <c r="KA151" s="347"/>
      <c r="KB151" s="347"/>
      <c r="KC151" s="347"/>
      <c r="KD151" s="347"/>
      <c r="KE151" s="347"/>
      <c r="KF151" s="347"/>
      <c r="KG151" s="347"/>
      <c r="KH151" s="347"/>
      <c r="KI151" s="347"/>
      <c r="KJ151" s="347"/>
      <c r="KK151" s="347"/>
      <c r="KL151" s="347"/>
      <c r="KM151" s="347"/>
      <c r="KN151" s="347"/>
      <c r="KO151" s="347"/>
      <c r="KP151" s="347"/>
      <c r="KQ151" s="347"/>
      <c r="KR151" s="347"/>
      <c r="KS151" s="347"/>
      <c r="KT151" s="347"/>
      <c r="KU151" s="347"/>
      <c r="KV151" s="347"/>
      <c r="KW151" s="347"/>
      <c r="KX151" s="347"/>
      <c r="KY151" s="347"/>
      <c r="KZ151" s="347"/>
      <c r="LA151" s="347"/>
      <c r="LB151" s="347"/>
      <c r="LC151" s="347"/>
      <c r="LD151" s="347"/>
      <c r="LE151" s="347"/>
      <c r="LF151" s="347"/>
      <c r="LG151" s="347"/>
      <c r="LH151" s="347"/>
      <c r="LI151" s="347"/>
      <c r="LJ151" s="347"/>
      <c r="LK151" s="347"/>
      <c r="LL151" s="347"/>
      <c r="LM151" s="347"/>
      <c r="LN151" s="347"/>
      <c r="LO151" s="347"/>
      <c r="LP151" s="347"/>
      <c r="LQ151" s="347"/>
      <c r="LR151" s="347"/>
      <c r="LS151" s="347"/>
      <c r="LT151" s="347"/>
      <c r="LU151" s="347"/>
      <c r="LV151" s="347"/>
      <c r="LW151" s="347"/>
      <c r="LX151" s="347"/>
      <c r="LY151" s="347"/>
      <c r="LZ151" s="347"/>
      <c r="MA151" s="347"/>
      <c r="MB151" s="347"/>
      <c r="MC151" s="347"/>
      <c r="MD151" s="347"/>
      <c r="ME151" s="347"/>
      <c r="MF151" s="347"/>
      <c r="MG151" s="347"/>
      <c r="MH151" s="347"/>
      <c r="MI151" s="347"/>
      <c r="MJ151" s="347"/>
      <c r="MK151" s="347"/>
      <c r="ML151" s="347"/>
      <c r="MM151" s="347"/>
      <c r="MN151" s="347"/>
      <c r="MO151" s="347"/>
      <c r="MP151" s="347"/>
      <c r="MQ151" s="347"/>
      <c r="MR151" s="347"/>
      <c r="MS151" s="347"/>
      <c r="MT151" s="347"/>
      <c r="MU151" s="347"/>
      <c r="MV151" s="347"/>
      <c r="MW151" s="347"/>
      <c r="MX151" s="347"/>
      <c r="MY151" s="347"/>
      <c r="MZ151" s="347"/>
      <c r="NA151" s="347"/>
      <c r="NB151" s="347"/>
      <c r="NC151" s="347"/>
      <c r="ND151" s="347"/>
      <c r="NE151" s="347"/>
      <c r="NF151" s="347"/>
      <c r="NG151" s="347"/>
      <c r="NH151" s="347"/>
      <c r="NI151" s="347"/>
      <c r="NJ151" s="347"/>
      <c r="NK151" s="347"/>
      <c r="NL151" s="347"/>
      <c r="NM151" s="347"/>
      <c r="NN151" s="347"/>
      <c r="NO151" s="347"/>
      <c r="NP151" s="347"/>
      <c r="NQ151" s="347"/>
      <c r="NR151" s="347"/>
      <c r="NS151" s="347"/>
      <c r="NT151" s="347"/>
      <c r="NU151" s="347"/>
      <c r="NV151" s="347"/>
      <c r="NW151" s="347"/>
      <c r="NX151" s="347"/>
      <c r="NY151" s="347"/>
      <c r="NZ151" s="347"/>
      <c r="OA151" s="347"/>
      <c r="OB151" s="347"/>
      <c r="OC151" s="347"/>
      <c r="OD151" s="347"/>
      <c r="OE151" s="347"/>
      <c r="OF151" s="347"/>
      <c r="OG151" s="347"/>
      <c r="OH151" s="347"/>
      <c r="OI151" s="347"/>
      <c r="OJ151" s="347"/>
      <c r="OK151" s="347"/>
      <c r="OL151" s="347"/>
      <c r="OM151" s="347"/>
      <c r="ON151" s="347"/>
      <c r="OO151" s="347"/>
      <c r="OP151" s="347"/>
      <c r="OQ151" s="347"/>
      <c r="OR151" s="347"/>
      <c r="OS151" s="347"/>
      <c r="OT151" s="347"/>
      <c r="OU151" s="347"/>
      <c r="OV151" s="347"/>
      <c r="OW151" s="347"/>
      <c r="OX151" s="347"/>
      <c r="OY151" s="347"/>
      <c r="OZ151" s="347"/>
      <c r="PA151" s="347"/>
      <c r="PB151" s="347"/>
      <c r="PC151" s="347"/>
      <c r="PD151" s="347"/>
      <c r="PE151" s="347"/>
      <c r="PF151" s="347"/>
      <c r="PG151" s="347"/>
      <c r="PH151" s="347"/>
      <c r="PI151" s="347"/>
      <c r="PJ151" s="347"/>
      <c r="PK151" s="347"/>
      <c r="PL151" s="347"/>
      <c r="PM151" s="347"/>
      <c r="PN151" s="347"/>
      <c r="PO151" s="347"/>
      <c r="PP151" s="347"/>
      <c r="PQ151" s="347"/>
      <c r="PR151" s="347"/>
      <c r="PS151" s="347"/>
      <c r="PT151" s="347"/>
      <c r="PU151" s="347"/>
      <c r="PV151" s="347"/>
      <c r="PW151" s="347"/>
      <c r="PX151" s="347"/>
      <c r="PY151" s="347"/>
      <c r="PZ151" s="347"/>
      <c r="QA151" s="347"/>
      <c r="QB151" s="347"/>
      <c r="QC151" s="347"/>
      <c r="QD151" s="347"/>
      <c r="QE151" s="347"/>
      <c r="QF151" s="347"/>
      <c r="QG151" s="347"/>
      <c r="QH151" s="347"/>
      <c r="QI151" s="347"/>
      <c r="QJ151" s="347"/>
      <c r="QK151" s="347"/>
      <c r="QL151" s="347"/>
      <c r="QM151" s="347"/>
      <c r="QN151" s="347"/>
      <c r="QO151" s="347"/>
      <c r="QP151" s="347"/>
      <c r="QQ151" s="347"/>
      <c r="QR151" s="347"/>
      <c r="QS151" s="347"/>
      <c r="QT151" s="347"/>
      <c r="QU151" s="347"/>
      <c r="QV151" s="347"/>
      <c r="QW151" s="347"/>
      <c r="QX151" s="347"/>
      <c r="QY151" s="347"/>
      <c r="QZ151" s="347"/>
      <c r="RA151" s="347"/>
      <c r="RB151" s="347"/>
      <c r="RC151" s="347"/>
      <c r="RD151" s="347"/>
      <c r="RE151" s="347"/>
      <c r="RF151" s="347"/>
      <c r="RG151" s="347"/>
      <c r="RH151" s="347"/>
      <c r="RI151" s="347"/>
      <c r="RJ151" s="347"/>
      <c r="RK151" s="347"/>
      <c r="RL151" s="347"/>
      <c r="RM151" s="347"/>
      <c r="RN151" s="347"/>
      <c r="RO151" s="347"/>
      <c r="RP151" s="347"/>
      <c r="RQ151" s="347"/>
      <c r="RR151" s="347"/>
      <c r="RS151" s="347"/>
      <c r="RT151" s="347"/>
      <c r="RU151" s="347"/>
      <c r="RV151" s="347"/>
      <c r="RW151" s="347"/>
      <c r="RX151" s="347"/>
      <c r="RY151" s="347"/>
      <c r="RZ151" s="347"/>
      <c r="SA151" s="347"/>
      <c r="SB151" s="347"/>
      <c r="SC151" s="347"/>
      <c r="SD151" s="347"/>
      <c r="SE151" s="347"/>
      <c r="SF151" s="347"/>
      <c r="SG151" s="347"/>
      <c r="SH151" s="347"/>
      <c r="SI151" s="347"/>
      <c r="SJ151" s="347"/>
      <c r="SK151" s="347"/>
      <c r="SL151" s="347"/>
      <c r="SM151" s="347"/>
      <c r="SN151" s="347"/>
      <c r="SO151" s="347"/>
      <c r="SP151" s="347"/>
      <c r="SQ151" s="347"/>
      <c r="SR151" s="347"/>
      <c r="SS151" s="347"/>
      <c r="ST151" s="347"/>
      <c r="SU151" s="347"/>
      <c r="SV151" s="347"/>
      <c r="SW151" s="347"/>
      <c r="SX151" s="347"/>
      <c r="SY151" s="347"/>
      <c r="SZ151" s="347"/>
      <c r="TA151" s="347"/>
      <c r="TB151" s="347"/>
      <c r="TC151" s="347"/>
      <c r="TD151" s="347"/>
      <c r="TE151" s="347"/>
      <c r="TF151" s="347"/>
      <c r="TG151" s="347"/>
      <c r="TH151" s="347"/>
      <c r="TI151" s="347"/>
      <c r="TJ151" s="347"/>
      <c r="TK151" s="347"/>
      <c r="TL151" s="347"/>
      <c r="TM151" s="347"/>
      <c r="TN151" s="347"/>
      <c r="TO151" s="347"/>
      <c r="TP151" s="347"/>
      <c r="TQ151" s="347"/>
      <c r="TR151" s="347"/>
      <c r="TS151" s="347"/>
      <c r="TT151" s="347"/>
      <c r="TU151" s="347"/>
      <c r="TV151" s="347"/>
      <c r="TW151" s="347"/>
      <c r="TX151" s="347"/>
      <c r="TY151" s="347"/>
      <c r="TZ151" s="347"/>
      <c r="UA151" s="347"/>
      <c r="UB151" s="347"/>
      <c r="UC151" s="347"/>
      <c r="UD151" s="347"/>
      <c r="UE151" s="347"/>
      <c r="UF151" s="347"/>
      <c r="UG151" s="347"/>
      <c r="UH151" s="347"/>
      <c r="UI151" s="347"/>
      <c r="UJ151" s="347"/>
      <c r="UK151" s="347"/>
      <c r="UL151" s="347"/>
      <c r="UM151" s="347"/>
      <c r="UN151" s="347"/>
      <c r="UO151" s="347"/>
      <c r="UP151" s="347"/>
      <c r="UQ151" s="347"/>
      <c r="UR151" s="347"/>
      <c r="US151" s="347"/>
      <c r="UT151" s="347"/>
      <c r="UU151" s="347"/>
      <c r="UV151" s="347"/>
      <c r="UW151" s="347"/>
      <c r="UX151" s="347"/>
      <c r="UY151" s="347"/>
      <c r="UZ151" s="347"/>
      <c r="VA151" s="347"/>
      <c r="VB151" s="347"/>
      <c r="VC151" s="347"/>
      <c r="VD151" s="347"/>
      <c r="VE151" s="347"/>
      <c r="VF151" s="347"/>
      <c r="VG151" s="347"/>
      <c r="VH151" s="347"/>
      <c r="VI151" s="347"/>
      <c r="VJ151" s="347"/>
      <c r="VK151" s="347"/>
      <c r="VL151" s="347"/>
      <c r="VM151" s="347"/>
      <c r="VN151" s="347"/>
      <c r="VO151" s="347"/>
      <c r="VP151" s="347"/>
      <c r="VQ151" s="347"/>
      <c r="VR151" s="347"/>
      <c r="VS151" s="347"/>
      <c r="VT151" s="347"/>
      <c r="VU151" s="347"/>
      <c r="VV151" s="347"/>
      <c r="VW151" s="347"/>
      <c r="VX151" s="347"/>
      <c r="VY151" s="347"/>
      <c r="VZ151" s="347"/>
      <c r="WA151" s="347"/>
      <c r="WB151" s="347"/>
      <c r="WC151" s="347"/>
      <c r="WD151" s="347"/>
      <c r="WE151" s="347"/>
      <c r="WF151" s="347"/>
      <c r="WG151" s="347"/>
      <c r="WH151" s="347"/>
      <c r="WI151" s="347"/>
      <c r="WJ151" s="347"/>
      <c r="WK151" s="347"/>
      <c r="WL151" s="347"/>
      <c r="WM151" s="347"/>
      <c r="WN151" s="347"/>
      <c r="WO151" s="347"/>
      <c r="WP151" s="347"/>
      <c r="WQ151" s="347"/>
      <c r="WR151" s="347"/>
      <c r="WS151" s="347"/>
      <c r="WT151" s="347"/>
      <c r="WU151" s="347"/>
      <c r="WV151" s="347"/>
      <c r="WW151" s="347"/>
      <c r="WX151" s="347"/>
      <c r="WY151" s="347"/>
      <c r="WZ151" s="347"/>
      <c r="XA151" s="347"/>
      <c r="XB151" s="347"/>
      <c r="XC151" s="347"/>
      <c r="XD151" s="347"/>
      <c r="XE151" s="347"/>
      <c r="XF151" s="347"/>
      <c r="XG151" s="347"/>
      <c r="XH151" s="347"/>
      <c r="XI151" s="347"/>
      <c r="XJ151" s="347"/>
      <c r="XK151" s="347"/>
      <c r="XL151" s="347"/>
      <c r="XM151" s="347"/>
      <c r="XN151" s="347"/>
      <c r="XO151" s="347"/>
      <c r="XP151" s="347"/>
      <c r="XQ151" s="347"/>
      <c r="XR151" s="347"/>
      <c r="XS151" s="347"/>
      <c r="XT151" s="347"/>
      <c r="XU151" s="347"/>
      <c r="XV151" s="347"/>
      <c r="XW151" s="347"/>
      <c r="XX151" s="347"/>
      <c r="XY151" s="347"/>
      <c r="XZ151" s="347"/>
      <c r="YA151" s="347"/>
      <c r="YB151" s="347"/>
      <c r="YC151" s="347"/>
      <c r="YD151" s="347"/>
      <c r="YE151" s="347"/>
      <c r="YF151" s="347"/>
      <c r="YG151" s="347"/>
      <c r="YH151" s="347"/>
      <c r="YI151" s="347"/>
      <c r="YJ151" s="347"/>
      <c r="YK151" s="347"/>
      <c r="YL151" s="347"/>
      <c r="YM151" s="347"/>
      <c r="YN151" s="347"/>
      <c r="YO151" s="347"/>
      <c r="YP151" s="347"/>
      <c r="YQ151" s="347"/>
      <c r="YR151" s="347"/>
      <c r="YS151" s="347"/>
      <c r="YT151" s="347"/>
      <c r="YU151" s="347"/>
      <c r="YV151" s="347"/>
      <c r="YW151" s="347"/>
      <c r="YX151" s="347"/>
      <c r="YY151" s="347"/>
      <c r="YZ151" s="347"/>
      <c r="ZA151" s="347"/>
      <c r="ZB151" s="347"/>
      <c r="ZC151" s="347"/>
      <c r="ZD151" s="347"/>
      <c r="ZE151" s="347"/>
      <c r="ZF151" s="347"/>
      <c r="ZG151" s="347"/>
      <c r="ZH151" s="347"/>
      <c r="ZI151" s="347"/>
      <c r="ZJ151" s="347"/>
      <c r="ZK151" s="347"/>
      <c r="ZL151" s="347"/>
      <c r="ZM151" s="347"/>
      <c r="ZN151" s="347"/>
      <c r="ZO151" s="347"/>
      <c r="ZP151" s="347"/>
      <c r="ZQ151" s="347"/>
      <c r="ZR151" s="347"/>
      <c r="ZS151" s="347"/>
      <c r="ZT151" s="347"/>
      <c r="ZU151" s="347"/>
      <c r="ZV151" s="347"/>
      <c r="ZW151" s="347"/>
      <c r="ZX151" s="347"/>
      <c r="ZY151" s="347"/>
      <c r="ZZ151" s="347"/>
      <c r="AAA151" s="347"/>
      <c r="AAB151" s="347"/>
      <c r="AAC151" s="347"/>
      <c r="AAD151" s="347"/>
      <c r="AAE151" s="347"/>
      <c r="AAF151" s="347"/>
      <c r="AAG151" s="347"/>
      <c r="AAH151" s="347"/>
      <c r="AAI151" s="347"/>
      <c r="AAJ151" s="347"/>
      <c r="AAK151" s="347"/>
      <c r="AAL151" s="347"/>
      <c r="AAM151" s="347"/>
      <c r="AAN151" s="347"/>
      <c r="AAO151" s="347"/>
      <c r="AAP151" s="347"/>
      <c r="AAQ151" s="347"/>
      <c r="AAR151" s="347"/>
      <c r="AAS151" s="347"/>
      <c r="AAT151" s="347"/>
      <c r="AAU151" s="347"/>
      <c r="AAV151" s="347"/>
      <c r="AAW151" s="347"/>
      <c r="AAX151" s="347"/>
      <c r="AAY151" s="347"/>
      <c r="AAZ151" s="347"/>
      <c r="ABA151" s="347"/>
      <c r="ABB151" s="347"/>
      <c r="ABC151" s="347"/>
      <c r="ABD151" s="347"/>
      <c r="ABE151" s="347"/>
      <c r="ABF151" s="347"/>
      <c r="ABG151" s="347"/>
      <c r="ABH151" s="347"/>
      <c r="ABI151" s="347"/>
      <c r="ABJ151" s="347"/>
      <c r="ABK151" s="347"/>
      <c r="ABL151" s="347"/>
      <c r="ABM151" s="347"/>
      <c r="ABN151" s="347"/>
      <c r="ABO151" s="347"/>
      <c r="ABP151" s="347"/>
      <c r="ABQ151" s="347"/>
      <c r="ABR151" s="347"/>
      <c r="ABS151" s="347"/>
      <c r="ABT151" s="347"/>
      <c r="ABU151" s="347"/>
      <c r="ABV151" s="347"/>
      <c r="ABW151" s="347"/>
      <c r="ABX151" s="347"/>
      <c r="ABY151" s="347"/>
      <c r="ABZ151" s="347"/>
      <c r="ACA151" s="347"/>
      <c r="ACB151" s="347"/>
      <c r="ACC151" s="347"/>
      <c r="ACD151" s="347"/>
      <c r="ACE151" s="347"/>
      <c r="ACF151" s="347"/>
      <c r="ACG151" s="347"/>
      <c r="ACH151" s="347"/>
      <c r="ACI151" s="347"/>
      <c r="ACJ151" s="347"/>
      <c r="ACK151" s="347"/>
      <c r="ACL151" s="347"/>
      <c r="ACM151" s="347"/>
      <c r="ACN151" s="347"/>
      <c r="ACO151" s="347"/>
      <c r="ACP151" s="347"/>
      <c r="ACQ151" s="347"/>
      <c r="ACR151" s="347"/>
      <c r="ACS151" s="347"/>
      <c r="ACT151" s="347"/>
      <c r="ACU151" s="347"/>
      <c r="ACV151" s="347"/>
      <c r="ACW151" s="347"/>
      <c r="ACX151" s="347"/>
      <c r="ACY151" s="347"/>
      <c r="ACZ151" s="347"/>
      <c r="ADA151" s="347"/>
      <c r="ADB151" s="347"/>
      <c r="ADC151" s="347"/>
      <c r="ADD151" s="347"/>
      <c r="ADE151" s="347"/>
      <c r="ADF151" s="347"/>
      <c r="ADG151" s="347"/>
      <c r="ADH151" s="347"/>
      <c r="ADI151" s="347"/>
      <c r="ADJ151" s="347"/>
      <c r="ADK151" s="347"/>
      <c r="ADL151" s="347"/>
      <c r="ADM151" s="347"/>
      <c r="ADN151" s="347"/>
      <c r="ADO151" s="347"/>
      <c r="ADP151" s="347"/>
      <c r="ADQ151" s="347"/>
      <c r="ADR151" s="347"/>
      <c r="ADS151" s="347"/>
      <c r="ADT151" s="347"/>
      <c r="ADU151" s="347"/>
      <c r="ADV151" s="347"/>
      <c r="ADW151" s="347"/>
      <c r="ADX151" s="347"/>
      <c r="ADY151" s="347"/>
      <c r="ADZ151" s="347"/>
      <c r="AEA151" s="347"/>
      <c r="AEB151" s="347"/>
      <c r="AEC151" s="347"/>
      <c r="AED151" s="347"/>
      <c r="AEE151" s="347"/>
      <c r="AEF151" s="347"/>
      <c r="AEG151" s="347"/>
      <c r="AEH151" s="347"/>
      <c r="AEI151" s="347"/>
      <c r="AEJ151" s="347"/>
      <c r="AEK151" s="347"/>
      <c r="AEL151" s="347"/>
      <c r="AEM151" s="347"/>
      <c r="AEN151" s="347"/>
      <c r="AEO151" s="347"/>
      <c r="AEP151" s="347"/>
      <c r="AEQ151" s="347"/>
      <c r="AER151" s="347"/>
      <c r="AES151" s="347"/>
      <c r="AET151" s="347"/>
      <c r="AEU151" s="347"/>
      <c r="AEV151" s="347"/>
      <c r="AEW151" s="347"/>
      <c r="AEX151" s="347"/>
      <c r="AEY151" s="347"/>
      <c r="AEZ151" s="347"/>
      <c r="AFA151" s="347"/>
      <c r="AFB151" s="347"/>
      <c r="AFC151" s="347"/>
      <c r="AFD151" s="347"/>
      <c r="AFE151" s="347"/>
      <c r="AFF151" s="347"/>
      <c r="AFG151" s="347"/>
      <c r="AFH151" s="347"/>
      <c r="AFI151" s="347"/>
      <c r="AFJ151" s="347"/>
      <c r="AFK151" s="347"/>
      <c r="AFL151" s="347"/>
      <c r="AFM151" s="347"/>
      <c r="AFN151" s="347"/>
      <c r="AFO151" s="347"/>
      <c r="AFP151" s="347"/>
      <c r="AFQ151" s="347"/>
      <c r="AFR151" s="347"/>
      <c r="AFS151" s="347"/>
      <c r="AFT151" s="347"/>
      <c r="AFU151" s="347"/>
      <c r="AFV151" s="347"/>
      <c r="AFW151" s="347"/>
      <c r="AFX151" s="347"/>
      <c r="AFY151" s="347"/>
      <c r="AFZ151" s="347"/>
      <c r="AGA151" s="347"/>
      <c r="AGB151" s="347"/>
      <c r="AGC151" s="347"/>
      <c r="AGD151" s="347"/>
      <c r="AGE151" s="347"/>
      <c r="AGF151" s="347"/>
      <c r="AGG151" s="347"/>
      <c r="AGH151" s="347"/>
      <c r="AGI151" s="347"/>
      <c r="AGJ151" s="347"/>
      <c r="AGK151" s="347"/>
      <c r="AGL151" s="347"/>
      <c r="AGM151" s="347"/>
      <c r="AGN151" s="347"/>
      <c r="AGO151" s="347"/>
      <c r="AGP151" s="347"/>
      <c r="AGQ151" s="347"/>
      <c r="AGR151" s="347"/>
      <c r="AGS151" s="347"/>
      <c r="AGT151" s="347"/>
      <c r="AGU151" s="347"/>
      <c r="AGV151" s="347"/>
      <c r="AGW151" s="347"/>
      <c r="AGX151" s="347"/>
      <c r="AGY151" s="347"/>
      <c r="AGZ151" s="347"/>
      <c r="AHA151" s="347"/>
      <c r="AHB151" s="347"/>
      <c r="AHC151" s="347"/>
      <c r="AHD151" s="347"/>
      <c r="AHE151" s="347"/>
      <c r="AHF151" s="347"/>
      <c r="AHG151" s="347"/>
      <c r="AHH151" s="347"/>
      <c r="AHI151" s="347"/>
      <c r="AHJ151" s="347"/>
      <c r="AHK151" s="347"/>
      <c r="AHL151" s="347"/>
      <c r="AHM151" s="347"/>
      <c r="AHN151" s="347"/>
      <c r="AHO151" s="347"/>
      <c r="AHP151" s="347"/>
      <c r="AHQ151" s="347"/>
      <c r="AHR151" s="347"/>
      <c r="AHS151" s="347"/>
      <c r="AHT151" s="347"/>
      <c r="AHU151" s="347"/>
      <c r="AHV151" s="347"/>
      <c r="AHW151" s="347"/>
      <c r="AHX151" s="347"/>
      <c r="AHY151" s="347"/>
      <c r="AHZ151" s="347"/>
      <c r="AIA151" s="347"/>
      <c r="AIB151" s="347"/>
      <c r="AIC151" s="347"/>
      <c r="AID151" s="347"/>
      <c r="AIE151" s="347"/>
      <c r="AIF151" s="347"/>
      <c r="AIG151" s="347"/>
      <c r="AIH151" s="347"/>
      <c r="AII151" s="347"/>
      <c r="AIJ151" s="347"/>
      <c r="AIK151" s="347"/>
      <c r="AIL151" s="347"/>
      <c r="AIM151" s="347"/>
      <c r="AIN151" s="347"/>
      <c r="AIO151" s="347"/>
      <c r="AIP151" s="347"/>
      <c r="AIQ151" s="347"/>
      <c r="AIR151" s="347"/>
      <c r="AIS151" s="347"/>
      <c r="AIT151" s="347"/>
      <c r="AIU151" s="347"/>
      <c r="AIV151" s="347"/>
      <c r="AIW151" s="347"/>
      <c r="AIX151" s="347"/>
      <c r="AIY151" s="347"/>
      <c r="AIZ151" s="347"/>
      <c r="AJA151" s="347"/>
      <c r="AJB151" s="347"/>
      <c r="AJC151" s="347"/>
      <c r="AJD151" s="347"/>
      <c r="AJE151" s="347"/>
      <c r="AJF151" s="347"/>
      <c r="AJG151" s="347"/>
      <c r="AJH151" s="347"/>
      <c r="AJI151" s="347"/>
      <c r="AJJ151" s="347"/>
      <c r="AJK151" s="347"/>
      <c r="AJL151" s="347"/>
      <c r="AJM151" s="347"/>
      <c r="AJN151" s="347"/>
      <c r="AJO151" s="347"/>
      <c r="AJP151" s="347"/>
      <c r="AJQ151" s="347"/>
      <c r="AJR151" s="347"/>
      <c r="AJS151" s="347"/>
      <c r="AJT151" s="347"/>
      <c r="AJU151" s="347"/>
      <c r="AJV151" s="347"/>
      <c r="AJW151" s="347"/>
      <c r="AJX151" s="347"/>
      <c r="AJY151" s="347"/>
      <c r="AJZ151" s="347"/>
      <c r="AKA151" s="347"/>
      <c r="AKB151" s="347"/>
      <c r="AKC151" s="347"/>
      <c r="AKD151" s="347"/>
      <c r="AKE151" s="347"/>
      <c r="AKF151" s="347"/>
      <c r="AKG151" s="347"/>
      <c r="AKH151" s="347"/>
      <c r="AKI151" s="347"/>
      <c r="AKJ151" s="347"/>
      <c r="AKK151" s="347"/>
      <c r="AKL151" s="347"/>
      <c r="AKM151" s="347"/>
      <c r="AKN151" s="347"/>
      <c r="AKO151" s="347"/>
      <c r="AKP151" s="347"/>
      <c r="AKQ151" s="347"/>
      <c r="AKR151" s="347"/>
      <c r="AKS151" s="347"/>
      <c r="AKT151" s="347"/>
      <c r="AKU151" s="347"/>
      <c r="AKV151" s="347"/>
      <c r="AKW151" s="347"/>
      <c r="AKX151" s="347"/>
      <c r="AKY151" s="347"/>
      <c r="AKZ151" s="347"/>
      <c r="ALA151" s="347"/>
      <c r="ALB151" s="347"/>
      <c r="ALC151" s="347"/>
      <c r="ALD151" s="347"/>
      <c r="ALE151" s="347"/>
      <c r="ALF151" s="347"/>
      <c r="ALG151" s="347"/>
      <c r="ALH151" s="347"/>
      <c r="ALI151" s="347"/>
      <c r="ALJ151" s="347"/>
      <c r="ALK151" s="347"/>
      <c r="ALL151" s="347"/>
      <c r="ALM151" s="347"/>
      <c r="ALN151" s="347"/>
      <c r="ALO151" s="347"/>
      <c r="ALP151" s="347"/>
      <c r="ALQ151" s="347"/>
      <c r="ALR151" s="347"/>
      <c r="ALS151" s="347"/>
      <c r="ALT151" s="347"/>
      <c r="ALU151" s="347"/>
      <c r="ALV151" s="347"/>
      <c r="ALW151" s="347"/>
      <c r="ALX151" s="347"/>
      <c r="ALY151" s="347"/>
      <c r="ALZ151" s="347"/>
      <c r="AMA151" s="347"/>
      <c r="AMB151" s="347"/>
      <c r="AMC151" s="347"/>
      <c r="AMD151" s="347"/>
      <c r="AME151" s="347"/>
      <c r="AMF151" s="347"/>
      <c r="AMG151" s="347"/>
      <c r="AMH151" s="347"/>
      <c r="AMI151" s="347"/>
      <c r="AMJ151" s="347"/>
      <c r="AMK151" s="347"/>
      <c r="AML151" s="347"/>
      <c r="AMM151" s="347"/>
      <c r="AMN151" s="347"/>
      <c r="AMO151" s="347"/>
      <c r="AMP151" s="347"/>
      <c r="AMQ151" s="347"/>
      <c r="AMR151" s="347"/>
      <c r="AMS151" s="347"/>
      <c r="AMT151" s="347"/>
      <c r="AMU151" s="347"/>
      <c r="AMV151" s="347"/>
      <c r="AMW151" s="347"/>
      <c r="AMX151" s="347"/>
      <c r="AMY151" s="347"/>
      <c r="AMZ151" s="347"/>
      <c r="ANA151" s="347"/>
      <c r="ANB151" s="347"/>
      <c r="ANC151" s="347"/>
      <c r="AND151" s="347"/>
      <c r="ANE151" s="347"/>
      <c r="ANF151" s="347"/>
      <c r="ANG151" s="347"/>
      <c r="ANH151" s="347"/>
      <c r="ANI151" s="347"/>
      <c r="ANJ151" s="347"/>
      <c r="ANK151" s="347"/>
      <c r="ANL151" s="347"/>
      <c r="ANM151" s="347"/>
      <c r="ANN151" s="347"/>
      <c r="ANO151" s="347"/>
      <c r="ANP151" s="347"/>
      <c r="ANQ151" s="347"/>
      <c r="ANR151" s="347"/>
      <c r="ANS151" s="347"/>
      <c r="ANT151" s="347"/>
      <c r="ANU151" s="347"/>
      <c r="ANV151" s="347"/>
      <c r="ANW151" s="347"/>
      <c r="ANX151" s="347"/>
      <c r="ANY151" s="347"/>
      <c r="ANZ151" s="347"/>
      <c r="AOA151" s="347"/>
      <c r="AOB151" s="347"/>
      <c r="AOC151" s="347"/>
      <c r="AOD151" s="347"/>
      <c r="AOE151" s="347"/>
      <c r="AOF151" s="347"/>
      <c r="AOG151" s="347"/>
      <c r="AOH151" s="347"/>
      <c r="AOI151" s="347"/>
      <c r="AOJ151" s="347"/>
      <c r="AOK151" s="347"/>
      <c r="AOL151" s="347"/>
      <c r="AOM151" s="347"/>
      <c r="AON151" s="347"/>
      <c r="AOO151" s="347"/>
      <c r="AOP151" s="347"/>
      <c r="AOQ151" s="347"/>
      <c r="AOR151" s="347"/>
      <c r="AOS151" s="347"/>
      <c r="AOT151" s="347"/>
      <c r="AOU151" s="347"/>
      <c r="AOV151" s="347"/>
      <c r="AOW151" s="347"/>
      <c r="AOX151" s="347"/>
      <c r="AOY151" s="347"/>
      <c r="AOZ151" s="347"/>
      <c r="APA151" s="347"/>
      <c r="APB151" s="347"/>
      <c r="APC151" s="347"/>
      <c r="APD151" s="347"/>
      <c r="APE151" s="347"/>
      <c r="APF151" s="347"/>
      <c r="APG151" s="347"/>
      <c r="APH151" s="347"/>
      <c r="API151" s="347"/>
      <c r="APJ151" s="347"/>
      <c r="APK151" s="347"/>
      <c r="APL151" s="347"/>
      <c r="APM151" s="347"/>
      <c r="APN151" s="347"/>
      <c r="APO151" s="347"/>
      <c r="APP151" s="347"/>
      <c r="APQ151" s="347"/>
      <c r="APR151" s="347"/>
      <c r="APS151" s="347"/>
      <c r="APT151" s="347"/>
      <c r="APU151" s="347"/>
      <c r="APV151" s="347"/>
      <c r="APW151" s="347"/>
      <c r="APX151" s="347"/>
      <c r="APY151" s="347"/>
      <c r="APZ151" s="347"/>
      <c r="AQA151" s="347"/>
      <c r="AQB151" s="347"/>
      <c r="AQC151" s="347"/>
      <c r="AQD151" s="347"/>
      <c r="AQE151" s="347"/>
      <c r="AQF151" s="347"/>
      <c r="AQG151" s="347"/>
      <c r="AQH151" s="347"/>
      <c r="AQI151" s="347"/>
      <c r="AQJ151" s="347"/>
      <c r="AQK151" s="347"/>
      <c r="AQL151" s="347"/>
      <c r="AQM151" s="347"/>
      <c r="AQN151" s="347"/>
      <c r="AQO151" s="347"/>
      <c r="AQP151" s="347"/>
      <c r="AQQ151" s="347"/>
      <c r="AQR151" s="347"/>
      <c r="AQS151" s="347"/>
      <c r="AQT151" s="347"/>
      <c r="AQU151" s="347"/>
      <c r="AQV151" s="347"/>
      <c r="AQW151" s="347"/>
      <c r="AQX151" s="347"/>
      <c r="AQY151" s="347"/>
      <c r="AQZ151" s="347"/>
      <c r="ARA151" s="347"/>
      <c r="ARB151" s="347"/>
      <c r="ARC151" s="347"/>
      <c r="ARD151" s="347"/>
      <c r="ARE151" s="347"/>
      <c r="ARF151" s="347"/>
      <c r="ARG151" s="347"/>
      <c r="ARH151" s="347"/>
      <c r="ARI151" s="347"/>
      <c r="ARJ151" s="347"/>
      <c r="ARK151" s="347"/>
      <c r="ARL151" s="347"/>
      <c r="ARM151" s="347"/>
      <c r="ARN151" s="347"/>
      <c r="ARO151" s="347"/>
      <c r="ARP151" s="347"/>
      <c r="ARQ151" s="347"/>
      <c r="ARR151" s="347"/>
      <c r="ARS151" s="347"/>
      <c r="ART151" s="347"/>
      <c r="ARU151" s="347"/>
      <c r="ARV151" s="347"/>
      <c r="ARW151" s="347"/>
      <c r="ARX151" s="347"/>
      <c r="ARY151" s="347"/>
      <c r="ARZ151" s="347"/>
      <c r="ASA151" s="347"/>
      <c r="ASB151" s="347"/>
      <c r="ASC151" s="347"/>
      <c r="ASD151" s="347"/>
      <c r="ASE151" s="347"/>
      <c r="ASF151" s="347"/>
      <c r="ASG151" s="347"/>
      <c r="ASH151" s="347"/>
      <c r="ASI151" s="347"/>
      <c r="ASJ151" s="347"/>
      <c r="ASK151" s="347"/>
      <c r="ASL151" s="347"/>
      <c r="ASM151" s="347"/>
      <c r="ASN151" s="347"/>
      <c r="ASO151" s="347"/>
      <c r="ASP151" s="347"/>
      <c r="ASQ151" s="347"/>
      <c r="ASR151" s="347"/>
      <c r="ASS151" s="347"/>
      <c r="AST151" s="347"/>
      <c r="ASU151" s="347"/>
      <c r="ASV151" s="347"/>
      <c r="ASW151" s="347"/>
      <c r="ASX151" s="347"/>
      <c r="ASY151" s="347"/>
      <c r="ASZ151" s="347"/>
      <c r="ATA151" s="347"/>
      <c r="ATB151" s="347"/>
      <c r="ATC151" s="347"/>
      <c r="ATD151" s="347"/>
      <c r="ATE151" s="347"/>
      <c r="ATF151" s="347"/>
      <c r="ATG151" s="347"/>
      <c r="ATH151" s="347"/>
      <c r="ATI151" s="347"/>
      <c r="ATJ151" s="347"/>
      <c r="ATK151" s="347"/>
      <c r="ATL151" s="347"/>
      <c r="ATM151" s="347"/>
      <c r="ATN151" s="347"/>
      <c r="ATO151" s="347"/>
      <c r="ATP151" s="347"/>
      <c r="ATQ151" s="347"/>
      <c r="ATR151" s="347"/>
      <c r="ATS151" s="347"/>
      <c r="ATT151" s="347"/>
      <c r="ATU151" s="347"/>
      <c r="ATV151" s="347"/>
      <c r="ATW151" s="347"/>
      <c r="ATX151" s="347"/>
      <c r="ATY151" s="347"/>
      <c r="ATZ151" s="347"/>
      <c r="AUA151" s="347"/>
      <c r="AUB151" s="347"/>
      <c r="AUC151" s="347"/>
      <c r="AUD151" s="347"/>
      <c r="AUE151" s="347"/>
      <c r="AUF151" s="347"/>
      <c r="AUG151" s="347"/>
      <c r="AUH151" s="347"/>
      <c r="AUI151" s="347"/>
      <c r="AUJ151" s="347"/>
      <c r="AUK151" s="347"/>
      <c r="AUL151" s="347"/>
      <c r="AUM151" s="347"/>
      <c r="AUN151" s="347"/>
      <c r="AUO151" s="347"/>
      <c r="AUP151" s="347"/>
      <c r="AUQ151" s="347"/>
      <c r="AUR151" s="347"/>
      <c r="AUS151" s="347"/>
      <c r="AUT151" s="347"/>
      <c r="AUU151" s="347"/>
      <c r="AUV151" s="347"/>
      <c r="AUW151" s="347"/>
      <c r="AUX151" s="347"/>
      <c r="AUY151" s="347"/>
      <c r="AUZ151" s="347"/>
      <c r="AVA151" s="347"/>
      <c r="AVB151" s="347"/>
      <c r="AVC151" s="347"/>
      <c r="AVD151" s="347"/>
      <c r="AVE151" s="347"/>
      <c r="AVF151" s="347"/>
      <c r="AVG151" s="347"/>
      <c r="AVH151" s="347"/>
      <c r="AVI151" s="347"/>
      <c r="AVJ151" s="347"/>
      <c r="AVK151" s="347"/>
      <c r="AVL151" s="347"/>
      <c r="AVM151" s="347"/>
      <c r="AVN151" s="347"/>
      <c r="AVO151" s="347"/>
      <c r="AVP151" s="347"/>
      <c r="AVQ151" s="347"/>
      <c r="AVR151" s="347"/>
      <c r="AVS151" s="347"/>
      <c r="AVT151" s="347"/>
      <c r="AVU151" s="347"/>
      <c r="AVV151" s="347"/>
      <c r="AVW151" s="347"/>
      <c r="AVX151" s="347"/>
      <c r="AVY151" s="347"/>
      <c r="AVZ151" s="347"/>
      <c r="AWA151" s="347"/>
      <c r="AWB151" s="347"/>
      <c r="AWC151" s="347"/>
      <c r="AWD151" s="347"/>
      <c r="AWE151" s="347"/>
      <c r="AWF151" s="347"/>
      <c r="AWG151" s="347"/>
      <c r="AWH151" s="347"/>
      <c r="AWI151" s="347"/>
      <c r="AWJ151" s="347"/>
      <c r="AWK151" s="347"/>
      <c r="AWL151" s="347"/>
      <c r="AWM151" s="347"/>
      <c r="AWN151" s="347"/>
      <c r="AWO151" s="347"/>
      <c r="AWP151" s="347"/>
      <c r="AWQ151" s="347"/>
      <c r="AWR151" s="347"/>
      <c r="AWS151" s="347"/>
      <c r="AWT151" s="347"/>
      <c r="AWU151" s="347"/>
      <c r="AWV151" s="347"/>
      <c r="AWW151" s="347"/>
      <c r="AWX151" s="347"/>
      <c r="AWY151" s="347"/>
      <c r="AWZ151" s="347"/>
      <c r="AXA151" s="347"/>
      <c r="AXB151" s="347"/>
      <c r="AXC151" s="347"/>
      <c r="AXD151" s="347"/>
      <c r="AXE151" s="347"/>
      <c r="AXF151" s="347"/>
      <c r="AXG151" s="347"/>
      <c r="AXH151" s="347"/>
      <c r="AXI151" s="347"/>
      <c r="AXJ151" s="347"/>
      <c r="AXK151" s="347"/>
      <c r="AXL151" s="347"/>
      <c r="AXM151" s="347"/>
      <c r="AXN151" s="347"/>
      <c r="AXO151" s="347"/>
      <c r="AXP151" s="347"/>
      <c r="AXQ151" s="347"/>
      <c r="AXR151" s="347"/>
      <c r="AXS151" s="347"/>
      <c r="AXT151" s="347"/>
      <c r="AXU151" s="347"/>
      <c r="AXV151" s="347"/>
      <c r="AXW151" s="347"/>
      <c r="AXX151" s="347"/>
      <c r="AXY151" s="347"/>
      <c r="AXZ151" s="347"/>
      <c r="AYA151" s="347"/>
      <c r="AYB151" s="347"/>
      <c r="AYC151" s="347"/>
      <c r="AYD151" s="347"/>
      <c r="AYE151" s="347"/>
      <c r="AYF151" s="347"/>
      <c r="AYG151" s="347"/>
      <c r="AYH151" s="347"/>
      <c r="AYI151" s="347"/>
      <c r="AYJ151" s="347"/>
      <c r="AYK151" s="347"/>
      <c r="AYL151" s="347"/>
      <c r="AYM151" s="347"/>
      <c r="AYN151" s="347"/>
      <c r="AYO151" s="347"/>
      <c r="AYP151" s="347"/>
      <c r="AYQ151" s="347"/>
      <c r="AYR151" s="347"/>
      <c r="AYS151" s="347"/>
      <c r="AYT151" s="347"/>
      <c r="AYU151" s="347"/>
      <c r="AYV151" s="347"/>
      <c r="AYW151" s="347"/>
      <c r="AYX151" s="347"/>
      <c r="AYY151" s="347"/>
      <c r="AYZ151" s="347"/>
      <c r="AZA151" s="347"/>
      <c r="AZB151" s="347"/>
      <c r="AZC151" s="347"/>
      <c r="AZD151" s="347"/>
      <c r="AZE151" s="347"/>
      <c r="AZF151" s="347"/>
      <c r="AZG151" s="347"/>
      <c r="AZH151" s="347"/>
      <c r="AZI151" s="347"/>
      <c r="AZJ151" s="347"/>
      <c r="AZK151" s="347"/>
      <c r="AZL151" s="347"/>
      <c r="AZM151" s="347"/>
      <c r="AZN151" s="347"/>
      <c r="AZO151" s="347"/>
      <c r="AZP151" s="347"/>
      <c r="AZQ151" s="347"/>
      <c r="AZR151" s="347"/>
      <c r="AZS151" s="347"/>
      <c r="AZT151" s="347"/>
      <c r="AZU151" s="347"/>
      <c r="AZV151" s="347"/>
      <c r="AZW151" s="347"/>
      <c r="AZX151" s="347"/>
      <c r="AZY151" s="347"/>
      <c r="AZZ151" s="347"/>
      <c r="BAA151" s="347"/>
      <c r="BAB151" s="347"/>
      <c r="BAC151" s="347"/>
      <c r="BAD151" s="347"/>
      <c r="BAE151" s="347"/>
      <c r="BAF151" s="347"/>
      <c r="BAG151" s="347"/>
      <c r="BAH151" s="347"/>
      <c r="BAI151" s="347"/>
      <c r="BAJ151" s="347"/>
      <c r="BAK151" s="347"/>
      <c r="BAL151" s="347"/>
      <c r="BAM151" s="347"/>
      <c r="BAN151" s="347"/>
      <c r="BAO151" s="347"/>
      <c r="BAP151" s="347"/>
      <c r="BAQ151" s="347"/>
      <c r="BAR151" s="347"/>
      <c r="BAS151" s="347"/>
      <c r="BAT151" s="347"/>
      <c r="BAU151" s="347"/>
      <c r="BAV151" s="347"/>
      <c r="BAW151" s="347"/>
      <c r="BAX151" s="347"/>
      <c r="BAY151" s="347"/>
      <c r="BAZ151" s="347"/>
      <c r="BBA151" s="347"/>
      <c r="BBB151" s="347"/>
      <c r="BBC151" s="347"/>
      <c r="BBD151" s="347"/>
      <c r="BBE151" s="347"/>
      <c r="BBF151" s="347"/>
      <c r="BBG151" s="347"/>
      <c r="BBH151" s="347"/>
      <c r="BBI151" s="347"/>
      <c r="BBJ151" s="347"/>
      <c r="BBK151" s="347"/>
      <c r="BBL151" s="347"/>
      <c r="BBM151" s="347"/>
      <c r="BBN151" s="347"/>
      <c r="BBO151" s="347"/>
      <c r="BBP151" s="347"/>
      <c r="BBQ151" s="347"/>
      <c r="BBR151" s="347"/>
      <c r="BBS151" s="347"/>
      <c r="BBT151" s="347"/>
      <c r="BBU151" s="347"/>
      <c r="BBV151" s="347"/>
      <c r="BBW151" s="347"/>
      <c r="BBX151" s="347"/>
      <c r="BBY151" s="347"/>
      <c r="BBZ151" s="347"/>
      <c r="BCA151" s="347"/>
      <c r="BCB151" s="347"/>
      <c r="BCC151" s="347"/>
      <c r="BCD151" s="347"/>
      <c r="BCE151" s="347"/>
      <c r="BCF151" s="347"/>
      <c r="BCG151" s="347"/>
      <c r="BCH151" s="347"/>
      <c r="BCI151" s="347"/>
      <c r="BCJ151" s="347"/>
      <c r="BCK151" s="347"/>
      <c r="BCL151" s="347"/>
      <c r="BCM151" s="347"/>
      <c r="BCN151" s="347"/>
      <c r="BCO151" s="347"/>
      <c r="BCP151" s="347"/>
      <c r="BCQ151" s="347"/>
      <c r="BCR151" s="347"/>
      <c r="BCS151" s="347"/>
      <c r="BCT151" s="347"/>
      <c r="BCU151" s="347"/>
      <c r="BCV151" s="347"/>
      <c r="BCW151" s="347"/>
      <c r="BCX151" s="347"/>
      <c r="BCY151" s="347"/>
      <c r="BCZ151" s="347"/>
      <c r="BDA151" s="347"/>
      <c r="BDB151" s="347"/>
      <c r="BDC151" s="347"/>
      <c r="BDD151" s="347"/>
      <c r="BDE151" s="347"/>
      <c r="BDF151" s="347"/>
      <c r="BDG151" s="347"/>
      <c r="BDH151" s="347"/>
      <c r="BDI151" s="347"/>
      <c r="BDJ151" s="347"/>
      <c r="BDK151" s="347"/>
      <c r="BDL151" s="347"/>
      <c r="BDM151" s="347"/>
      <c r="BDN151" s="347"/>
      <c r="BDO151" s="347"/>
      <c r="BDP151" s="347"/>
      <c r="BDQ151" s="347"/>
      <c r="BDR151" s="347"/>
      <c r="BDS151" s="347"/>
      <c r="BDT151" s="347"/>
      <c r="BDU151" s="347"/>
      <c r="BDV151" s="347"/>
      <c r="BDW151" s="347"/>
      <c r="BDX151" s="347"/>
      <c r="BDY151" s="347"/>
      <c r="BDZ151" s="347"/>
      <c r="BEA151" s="347"/>
      <c r="BEB151" s="347"/>
      <c r="BEC151" s="347"/>
      <c r="BED151" s="347"/>
      <c r="BEE151" s="347"/>
      <c r="BEF151" s="347"/>
      <c r="BEG151" s="347"/>
      <c r="BEH151" s="347"/>
      <c r="BEI151" s="347"/>
      <c r="BEJ151" s="347"/>
      <c r="BEK151" s="347"/>
      <c r="BEL151" s="347"/>
      <c r="BEM151" s="347"/>
      <c r="BEN151" s="347"/>
      <c r="BEO151" s="347"/>
      <c r="BEP151" s="347"/>
      <c r="BEQ151" s="347"/>
      <c r="BER151" s="347"/>
      <c r="BES151" s="347"/>
      <c r="BET151" s="347"/>
      <c r="BEU151" s="347"/>
      <c r="BEV151" s="347"/>
      <c r="BEW151" s="347"/>
      <c r="BEX151" s="347"/>
      <c r="BEY151" s="347"/>
      <c r="BEZ151" s="347"/>
      <c r="BFA151" s="347"/>
      <c r="BFB151" s="347"/>
      <c r="BFC151" s="347"/>
      <c r="BFD151" s="347"/>
      <c r="BFE151" s="347"/>
      <c r="BFF151" s="347"/>
      <c r="BFG151" s="347"/>
      <c r="BFH151" s="347"/>
      <c r="BFI151" s="347"/>
      <c r="BFJ151" s="347"/>
      <c r="BFK151" s="347"/>
      <c r="BFL151" s="347"/>
      <c r="BFM151" s="347"/>
      <c r="BFN151" s="347"/>
      <c r="BFO151" s="347"/>
      <c r="BFP151" s="347"/>
      <c r="BFQ151" s="347"/>
      <c r="BFR151" s="347"/>
      <c r="BFS151" s="347"/>
      <c r="BFT151" s="347"/>
      <c r="BFU151" s="347"/>
      <c r="BFV151" s="347"/>
      <c r="BFW151" s="347"/>
      <c r="BFX151" s="347"/>
      <c r="BFY151" s="347"/>
      <c r="BFZ151" s="347"/>
      <c r="BGA151" s="347"/>
      <c r="BGB151" s="347"/>
      <c r="BGC151" s="347"/>
      <c r="BGD151" s="347"/>
      <c r="BGE151" s="347"/>
      <c r="BGF151" s="347"/>
      <c r="BGG151" s="347"/>
      <c r="BGH151" s="347"/>
      <c r="BGI151" s="347"/>
      <c r="BGJ151" s="347"/>
      <c r="BGK151" s="347"/>
      <c r="BGL151" s="347"/>
      <c r="BGM151" s="347"/>
      <c r="BGN151" s="347"/>
      <c r="BGO151" s="347"/>
      <c r="BGP151" s="347"/>
      <c r="BGQ151" s="347"/>
      <c r="BGR151" s="347"/>
      <c r="BGS151" s="347"/>
      <c r="BGT151" s="347"/>
      <c r="BGU151" s="347"/>
      <c r="BGV151" s="347"/>
      <c r="BGW151" s="347"/>
      <c r="BGX151" s="347"/>
      <c r="BGY151" s="347"/>
      <c r="BGZ151" s="347"/>
      <c r="BHA151" s="347"/>
      <c r="BHB151" s="347"/>
      <c r="BHC151" s="347"/>
      <c r="BHD151" s="347"/>
      <c r="BHE151" s="347"/>
      <c r="BHF151" s="347"/>
      <c r="BHG151" s="347"/>
      <c r="BHH151" s="347"/>
      <c r="BHI151" s="347"/>
      <c r="BHJ151" s="347"/>
      <c r="BHK151" s="347"/>
      <c r="BHL151" s="347"/>
      <c r="BHM151" s="347"/>
      <c r="BHN151" s="347"/>
      <c r="BHO151" s="347"/>
      <c r="BHP151" s="347"/>
      <c r="BHQ151" s="347"/>
      <c r="BHR151" s="347"/>
      <c r="BHS151" s="347"/>
      <c r="BHT151" s="347"/>
      <c r="BHU151" s="347"/>
      <c r="BHV151" s="347"/>
      <c r="BHW151" s="347"/>
      <c r="BHX151" s="347"/>
      <c r="BHY151" s="347"/>
      <c r="BHZ151" s="347"/>
      <c r="BIA151" s="347"/>
      <c r="BIB151" s="347"/>
      <c r="BIC151" s="347"/>
      <c r="BID151" s="347"/>
      <c r="BIE151" s="347"/>
      <c r="BIF151" s="347"/>
      <c r="BIG151" s="347"/>
      <c r="BIH151" s="347"/>
      <c r="BII151" s="347"/>
      <c r="BIJ151" s="347"/>
      <c r="BIK151" s="347"/>
      <c r="BIL151" s="347"/>
      <c r="BIM151" s="347"/>
      <c r="BIN151" s="347"/>
      <c r="BIO151" s="347"/>
      <c r="BIP151" s="347"/>
      <c r="BIQ151" s="347"/>
      <c r="BIR151" s="347"/>
      <c r="BIS151" s="347"/>
      <c r="BIT151" s="347"/>
      <c r="BIU151" s="347"/>
      <c r="BIV151" s="347"/>
      <c r="BIW151" s="347"/>
      <c r="BIX151" s="347"/>
      <c r="BIY151" s="347"/>
      <c r="BIZ151" s="347"/>
      <c r="BJA151" s="347"/>
      <c r="BJB151" s="347"/>
      <c r="BJC151" s="347"/>
      <c r="BJD151" s="347"/>
      <c r="BJE151" s="347"/>
      <c r="BJF151" s="347"/>
      <c r="BJG151" s="347"/>
      <c r="BJH151" s="347"/>
      <c r="BJI151" s="347"/>
      <c r="BJJ151" s="347"/>
      <c r="BJK151" s="347"/>
      <c r="BJL151" s="347"/>
      <c r="BJM151" s="347"/>
      <c r="BJN151" s="347"/>
      <c r="BJO151" s="347"/>
      <c r="BJP151" s="347"/>
      <c r="BJQ151" s="347"/>
      <c r="BJR151" s="347"/>
      <c r="BJS151" s="347"/>
      <c r="BJT151" s="347"/>
      <c r="BJU151" s="347"/>
      <c r="BJV151" s="347"/>
      <c r="BJW151" s="347"/>
      <c r="BJX151" s="347"/>
      <c r="BJY151" s="347"/>
      <c r="BJZ151" s="347"/>
      <c r="BKA151" s="347"/>
      <c r="BKB151" s="347"/>
      <c r="BKC151" s="347"/>
      <c r="BKD151" s="347"/>
      <c r="BKE151" s="347"/>
      <c r="BKF151" s="347"/>
      <c r="BKG151" s="347"/>
      <c r="BKH151" s="347"/>
      <c r="BKI151" s="347"/>
      <c r="BKJ151" s="347"/>
      <c r="BKK151" s="347"/>
      <c r="BKL151" s="347"/>
      <c r="BKM151" s="347"/>
      <c r="BKN151" s="347"/>
      <c r="BKO151" s="347"/>
      <c r="BKP151" s="347"/>
      <c r="BKQ151" s="347"/>
      <c r="BKR151" s="347"/>
      <c r="BKS151" s="347"/>
      <c r="BKT151" s="347"/>
      <c r="BKU151" s="347"/>
      <c r="BKV151" s="347"/>
      <c r="BKW151" s="347"/>
      <c r="BKX151" s="347"/>
      <c r="BKY151" s="347"/>
      <c r="BKZ151" s="347"/>
      <c r="BLA151" s="347"/>
      <c r="BLB151" s="347"/>
      <c r="BLC151" s="347"/>
      <c r="BLD151" s="347"/>
      <c r="BLE151" s="347"/>
      <c r="BLF151" s="347"/>
      <c r="BLG151" s="347"/>
      <c r="BLH151" s="347"/>
      <c r="BLI151" s="347"/>
      <c r="BLJ151" s="347"/>
      <c r="BLK151" s="347"/>
      <c r="BLL151" s="347"/>
      <c r="BLM151" s="347"/>
      <c r="BLN151" s="347"/>
      <c r="BLO151" s="347"/>
      <c r="BLP151" s="347"/>
      <c r="BLQ151" s="347"/>
      <c r="BLR151" s="347"/>
      <c r="BLS151" s="347"/>
      <c r="BLT151" s="347"/>
      <c r="BLU151" s="347"/>
      <c r="BLV151" s="347"/>
      <c r="BLW151" s="347"/>
      <c r="BLX151" s="347"/>
      <c r="BLY151" s="347"/>
      <c r="BLZ151" s="347"/>
      <c r="BMA151" s="347"/>
      <c r="BMB151" s="347"/>
      <c r="BMC151" s="347"/>
      <c r="BMD151" s="347"/>
      <c r="BME151" s="347"/>
      <c r="BMF151" s="347"/>
      <c r="BMG151" s="347"/>
      <c r="BMH151" s="347"/>
      <c r="BMI151" s="347"/>
      <c r="BMJ151" s="347"/>
      <c r="BMK151" s="347"/>
      <c r="BML151" s="347"/>
      <c r="BMM151" s="347"/>
      <c r="BMN151" s="347"/>
      <c r="BMO151" s="347"/>
      <c r="BMP151" s="347"/>
      <c r="BMQ151" s="347"/>
      <c r="BMR151" s="347"/>
      <c r="BMS151" s="347"/>
      <c r="BMT151" s="347"/>
      <c r="BMU151" s="347"/>
      <c r="BMV151" s="347"/>
      <c r="BMW151" s="347"/>
      <c r="BMX151" s="347"/>
      <c r="BMY151" s="347"/>
      <c r="BMZ151" s="347"/>
      <c r="BNA151" s="347"/>
      <c r="BNB151" s="347"/>
      <c r="BNC151" s="347"/>
      <c r="BND151" s="347"/>
      <c r="BNE151" s="347"/>
      <c r="BNF151" s="347"/>
      <c r="BNG151" s="347"/>
      <c r="BNH151" s="347"/>
      <c r="BNI151" s="347"/>
      <c r="BNJ151" s="347"/>
      <c r="BNK151" s="347"/>
      <c r="BNL151" s="347"/>
      <c r="BNM151" s="347"/>
      <c r="BNN151" s="347"/>
      <c r="BNO151" s="347"/>
      <c r="BNP151" s="347"/>
      <c r="BNQ151" s="347"/>
      <c r="BNR151" s="347"/>
      <c r="BNS151" s="347"/>
      <c r="BNT151" s="347"/>
      <c r="BNU151" s="347"/>
      <c r="BNV151" s="347"/>
      <c r="BNW151" s="347"/>
      <c r="BNX151" s="347"/>
      <c r="BNY151" s="347"/>
      <c r="BNZ151" s="347"/>
      <c r="BOA151" s="347"/>
      <c r="BOB151" s="347"/>
      <c r="BOC151" s="347"/>
      <c r="BOD151" s="347"/>
      <c r="BOE151" s="347"/>
      <c r="BOF151" s="347"/>
      <c r="BOG151" s="347"/>
      <c r="BOH151" s="347"/>
      <c r="BOI151" s="347"/>
      <c r="BOJ151" s="347"/>
      <c r="BOK151" s="347"/>
      <c r="BOL151" s="347"/>
      <c r="BOM151" s="347"/>
      <c r="BON151" s="347"/>
      <c r="BOO151" s="347"/>
      <c r="BOP151" s="347"/>
      <c r="BOQ151" s="347"/>
      <c r="BOR151" s="347"/>
      <c r="BOS151" s="347"/>
      <c r="BOT151" s="347"/>
      <c r="BOU151" s="347"/>
      <c r="BOV151" s="347"/>
      <c r="BOW151" s="347"/>
      <c r="BOX151" s="347"/>
      <c r="BOY151" s="347"/>
      <c r="BOZ151" s="347"/>
      <c r="BPA151" s="347"/>
      <c r="BPB151" s="347"/>
      <c r="BPC151" s="347"/>
      <c r="BPD151" s="347"/>
      <c r="BPE151" s="347"/>
      <c r="BPF151" s="347"/>
      <c r="BPG151" s="347"/>
      <c r="BPH151" s="347"/>
      <c r="BPI151" s="347"/>
      <c r="BPJ151" s="347"/>
      <c r="BPK151" s="347"/>
      <c r="BPL151" s="347"/>
      <c r="BPM151" s="347"/>
      <c r="BPN151" s="347"/>
      <c r="BPO151" s="347"/>
      <c r="BPP151" s="347"/>
      <c r="BPQ151" s="347"/>
      <c r="BPR151" s="347"/>
      <c r="BPS151" s="347"/>
      <c r="BPT151" s="347"/>
      <c r="BPU151" s="347"/>
      <c r="BPV151" s="347"/>
      <c r="BPW151" s="347"/>
      <c r="BPX151" s="347"/>
      <c r="BPY151" s="347"/>
      <c r="BPZ151" s="347"/>
      <c r="BQA151" s="347"/>
      <c r="BQB151" s="347"/>
      <c r="BQC151" s="347"/>
      <c r="BQD151" s="347"/>
      <c r="BQE151" s="347"/>
      <c r="BQF151" s="347"/>
      <c r="BQG151" s="347"/>
      <c r="BQH151" s="347"/>
      <c r="BQI151" s="347"/>
      <c r="BQJ151" s="347"/>
      <c r="BQK151" s="347"/>
      <c r="BQL151" s="347"/>
      <c r="BQM151" s="347"/>
      <c r="BQN151" s="347"/>
      <c r="BQO151" s="347"/>
      <c r="BQP151" s="347"/>
      <c r="BQQ151" s="347"/>
      <c r="BQR151" s="347"/>
      <c r="BQS151" s="347"/>
      <c r="BQT151" s="347"/>
      <c r="BQU151" s="347"/>
      <c r="BQV151" s="347"/>
      <c r="BQW151" s="347"/>
      <c r="BQX151" s="347"/>
      <c r="BQY151" s="347"/>
      <c r="BQZ151" s="347"/>
      <c r="BRA151" s="347"/>
      <c r="BRB151" s="347"/>
      <c r="BRC151" s="347"/>
      <c r="BRD151" s="347"/>
      <c r="BRE151" s="347"/>
      <c r="BRF151" s="347"/>
      <c r="BRG151" s="347"/>
      <c r="BRH151" s="347"/>
      <c r="BRI151" s="347"/>
      <c r="BRJ151" s="347"/>
      <c r="BRK151" s="347"/>
      <c r="BRL151" s="347"/>
      <c r="BRM151" s="347"/>
      <c r="BRN151" s="347"/>
      <c r="BRO151" s="347"/>
      <c r="BRP151" s="347"/>
      <c r="BRQ151" s="347"/>
      <c r="BRR151" s="347"/>
      <c r="BRS151" s="347"/>
      <c r="BRT151" s="347"/>
      <c r="BRU151" s="347"/>
      <c r="BRV151" s="347"/>
      <c r="BRW151" s="347"/>
      <c r="BRX151" s="347"/>
      <c r="BRY151" s="347"/>
      <c r="BRZ151" s="347"/>
      <c r="BSA151" s="347"/>
      <c r="BSB151" s="347"/>
      <c r="BSC151" s="347"/>
      <c r="BSD151" s="347"/>
      <c r="BSE151" s="347"/>
      <c r="BSF151" s="347"/>
      <c r="BSG151" s="347"/>
      <c r="BSH151" s="347"/>
      <c r="BSI151" s="347"/>
      <c r="BSJ151" s="347"/>
      <c r="BSK151" s="347"/>
      <c r="BSL151" s="347"/>
      <c r="BSM151" s="347"/>
      <c r="BSN151" s="347"/>
      <c r="BSO151" s="347"/>
      <c r="BSP151" s="347"/>
      <c r="BSQ151" s="347"/>
      <c r="BSR151" s="347"/>
      <c r="BSS151" s="347"/>
      <c r="BST151" s="347"/>
      <c r="BSU151" s="347"/>
      <c r="BSV151" s="347"/>
      <c r="BSW151" s="347"/>
      <c r="BSX151" s="347"/>
      <c r="BSY151" s="347"/>
      <c r="BSZ151" s="347"/>
      <c r="BTA151" s="347"/>
      <c r="BTB151" s="347"/>
      <c r="BTC151" s="347"/>
      <c r="BTD151" s="347"/>
      <c r="BTE151" s="347"/>
      <c r="BTF151" s="347"/>
      <c r="BTG151" s="347"/>
      <c r="BTH151" s="347"/>
      <c r="BTI151" s="347"/>
      <c r="BTJ151" s="347"/>
      <c r="BTK151" s="347"/>
      <c r="BTL151" s="347"/>
      <c r="BTM151" s="347"/>
      <c r="BTN151" s="347"/>
      <c r="BTO151" s="347"/>
      <c r="BTP151" s="347"/>
      <c r="BTQ151" s="347"/>
      <c r="BTR151" s="347"/>
      <c r="BTS151" s="347"/>
      <c r="BTT151" s="347"/>
      <c r="BTU151" s="347"/>
      <c r="BTV151" s="347"/>
      <c r="BTW151" s="347"/>
      <c r="BTX151" s="347"/>
      <c r="BTY151" s="347"/>
      <c r="BTZ151" s="347"/>
      <c r="BUA151" s="347"/>
      <c r="BUB151" s="347"/>
      <c r="BUC151" s="347"/>
      <c r="BUD151" s="347"/>
      <c r="BUE151" s="347"/>
      <c r="BUF151" s="347"/>
      <c r="BUG151" s="347"/>
      <c r="BUH151" s="347"/>
      <c r="BUI151" s="347"/>
      <c r="BUJ151" s="347"/>
      <c r="BUK151" s="347"/>
      <c r="BUL151" s="347"/>
      <c r="BUM151" s="347"/>
      <c r="BUN151" s="347"/>
      <c r="BUO151" s="347"/>
      <c r="BUP151" s="347"/>
      <c r="BUQ151" s="347"/>
      <c r="BUR151" s="347"/>
      <c r="BUS151" s="347"/>
      <c r="BUT151" s="347"/>
      <c r="BUU151" s="347"/>
      <c r="BUV151" s="347"/>
      <c r="BUW151" s="347"/>
      <c r="BUX151" s="347"/>
      <c r="BUY151" s="347"/>
      <c r="BUZ151" s="347"/>
      <c r="BVA151" s="347"/>
      <c r="BVB151" s="347"/>
      <c r="BVC151" s="347"/>
      <c r="BVD151" s="347"/>
      <c r="BVE151" s="347"/>
      <c r="BVF151" s="347"/>
      <c r="BVG151" s="347"/>
      <c r="BVH151" s="347"/>
      <c r="BVI151" s="347"/>
      <c r="BVJ151" s="347"/>
      <c r="BVK151" s="347"/>
      <c r="BVL151" s="347"/>
      <c r="BVM151" s="347"/>
      <c r="BVN151" s="347"/>
      <c r="BVO151" s="347"/>
      <c r="BVP151" s="347"/>
      <c r="BVQ151" s="347"/>
      <c r="BVR151" s="347"/>
      <c r="BVS151" s="347"/>
      <c r="BVT151" s="347"/>
      <c r="BVU151" s="347"/>
      <c r="BVV151" s="347"/>
      <c r="BVW151" s="347"/>
      <c r="BVX151" s="347"/>
      <c r="BVY151" s="347"/>
      <c r="BVZ151" s="347"/>
      <c r="BWA151" s="347"/>
      <c r="BWB151" s="347"/>
      <c r="BWC151" s="347"/>
      <c r="BWD151" s="347"/>
      <c r="BWE151" s="347"/>
      <c r="BWF151" s="347"/>
      <c r="BWG151" s="347"/>
      <c r="BWH151" s="347"/>
      <c r="BWI151" s="347"/>
      <c r="BWJ151" s="347"/>
      <c r="BWK151" s="347"/>
      <c r="BWL151" s="347"/>
      <c r="BWM151" s="347"/>
      <c r="BWN151" s="347"/>
      <c r="BWO151" s="347"/>
      <c r="BWP151" s="347"/>
      <c r="BWQ151" s="347"/>
      <c r="BWR151" s="347"/>
      <c r="BWS151" s="347"/>
      <c r="BWT151" s="347"/>
      <c r="BWU151" s="347"/>
      <c r="BWV151" s="347"/>
      <c r="BWW151" s="347"/>
      <c r="BWX151" s="347"/>
      <c r="BWY151" s="347"/>
      <c r="BWZ151" s="347"/>
      <c r="BXA151" s="347"/>
      <c r="BXB151" s="347"/>
      <c r="BXC151" s="347"/>
      <c r="BXD151" s="347"/>
      <c r="BXE151" s="347"/>
      <c r="BXF151" s="347"/>
      <c r="BXG151" s="347"/>
      <c r="BXH151" s="347"/>
      <c r="BXI151" s="347"/>
      <c r="BXJ151" s="347"/>
      <c r="BXK151" s="347"/>
      <c r="BXL151" s="347"/>
      <c r="BXM151" s="347"/>
      <c r="BXN151" s="347"/>
      <c r="BXO151" s="347"/>
      <c r="BXP151" s="347"/>
      <c r="BXQ151" s="347"/>
      <c r="BXR151" s="347"/>
      <c r="BXS151" s="347"/>
      <c r="BXT151" s="347"/>
      <c r="BXU151" s="347"/>
      <c r="BXV151" s="347"/>
      <c r="BXW151" s="347"/>
      <c r="BXX151" s="347"/>
      <c r="BXY151" s="347"/>
      <c r="BXZ151" s="347"/>
      <c r="BYA151" s="347"/>
      <c r="BYB151" s="347"/>
      <c r="BYC151" s="347"/>
      <c r="BYD151" s="347"/>
      <c r="BYE151" s="347"/>
      <c r="BYF151" s="347"/>
      <c r="BYG151" s="347"/>
      <c r="BYH151" s="347"/>
      <c r="BYI151" s="347"/>
      <c r="BYJ151" s="347"/>
      <c r="BYK151" s="347"/>
      <c r="BYL151" s="347"/>
      <c r="BYM151" s="347"/>
      <c r="BYN151" s="347"/>
      <c r="BYO151" s="347"/>
      <c r="BYP151" s="347"/>
      <c r="BYQ151" s="347"/>
      <c r="BYR151" s="347"/>
      <c r="BYS151" s="347"/>
      <c r="BYT151" s="347"/>
      <c r="BYU151" s="347"/>
      <c r="BYV151" s="347"/>
      <c r="BYW151" s="347"/>
      <c r="BYX151" s="347"/>
      <c r="BYY151" s="347"/>
      <c r="BYZ151" s="347"/>
      <c r="BZA151" s="347"/>
      <c r="BZB151" s="347"/>
      <c r="BZC151" s="347"/>
      <c r="BZD151" s="347"/>
      <c r="BZE151" s="347"/>
      <c r="BZF151" s="347"/>
      <c r="BZG151" s="347"/>
      <c r="BZH151" s="347"/>
      <c r="BZI151" s="347"/>
      <c r="BZJ151" s="347"/>
      <c r="BZK151" s="347"/>
      <c r="BZL151" s="347"/>
      <c r="BZM151" s="347"/>
      <c r="BZN151" s="347"/>
      <c r="BZO151" s="347"/>
      <c r="BZP151" s="347"/>
      <c r="BZQ151" s="347"/>
      <c r="BZR151" s="347"/>
      <c r="BZS151" s="347"/>
      <c r="BZT151" s="347"/>
      <c r="BZU151" s="347"/>
      <c r="BZV151" s="347"/>
      <c r="BZW151" s="347"/>
      <c r="BZX151" s="347"/>
      <c r="BZY151" s="347"/>
      <c r="BZZ151" s="347"/>
      <c r="CAA151" s="347"/>
      <c r="CAB151" s="347"/>
      <c r="CAC151" s="347"/>
      <c r="CAD151" s="347"/>
      <c r="CAE151" s="347"/>
      <c r="CAF151" s="347"/>
      <c r="CAG151" s="347"/>
      <c r="CAH151" s="347"/>
      <c r="CAI151" s="347"/>
      <c r="CAJ151" s="347"/>
      <c r="CAK151" s="347"/>
      <c r="CAL151" s="347"/>
      <c r="CAM151" s="347"/>
      <c r="CAN151" s="347"/>
      <c r="CAO151" s="347"/>
      <c r="CAP151" s="347"/>
      <c r="CAQ151" s="347"/>
      <c r="CAR151" s="347"/>
      <c r="CAS151" s="347"/>
      <c r="CAT151" s="347"/>
      <c r="CAU151" s="347"/>
      <c r="CAV151" s="347"/>
      <c r="CAW151" s="347"/>
      <c r="CAX151" s="347"/>
      <c r="CAY151" s="347"/>
      <c r="CAZ151" s="347"/>
      <c r="CBA151" s="347"/>
      <c r="CBB151" s="347"/>
      <c r="CBC151" s="347"/>
      <c r="CBD151" s="347"/>
      <c r="CBE151" s="347"/>
      <c r="CBF151" s="347"/>
      <c r="CBG151" s="347"/>
      <c r="CBH151" s="347"/>
      <c r="CBI151" s="347"/>
      <c r="CBJ151" s="347"/>
      <c r="CBK151" s="347"/>
      <c r="CBL151" s="347"/>
      <c r="CBM151" s="347"/>
      <c r="CBN151" s="347"/>
      <c r="CBO151" s="347"/>
      <c r="CBP151" s="347"/>
      <c r="CBQ151" s="347"/>
      <c r="CBR151" s="347"/>
      <c r="CBS151" s="347"/>
      <c r="CBT151" s="347"/>
      <c r="CBU151" s="347"/>
      <c r="CBV151" s="347"/>
      <c r="CBW151" s="347"/>
      <c r="CBX151" s="347"/>
      <c r="CBY151" s="347"/>
      <c r="CBZ151" s="347"/>
      <c r="CCA151" s="347"/>
      <c r="CCB151" s="347"/>
      <c r="CCC151" s="347"/>
      <c r="CCD151" s="347"/>
      <c r="CCE151" s="347"/>
      <c r="CCF151" s="347"/>
      <c r="CCG151" s="347"/>
      <c r="CCH151" s="347"/>
      <c r="CCI151" s="347"/>
      <c r="CCJ151" s="347"/>
      <c r="CCK151" s="347"/>
      <c r="CCL151" s="347"/>
      <c r="CCM151" s="347"/>
      <c r="CCN151" s="347"/>
      <c r="CCO151" s="347"/>
      <c r="CCP151" s="347"/>
      <c r="CCQ151" s="347"/>
      <c r="CCR151" s="347"/>
      <c r="CCS151" s="347"/>
      <c r="CCT151" s="347"/>
      <c r="CCU151" s="347"/>
      <c r="CCV151" s="347"/>
      <c r="CCW151" s="347"/>
      <c r="CCX151" s="347"/>
      <c r="CCY151" s="347"/>
      <c r="CCZ151" s="347"/>
      <c r="CDA151" s="347"/>
      <c r="CDB151" s="347"/>
      <c r="CDC151" s="347"/>
      <c r="CDD151" s="347"/>
      <c r="CDE151" s="347"/>
      <c r="CDF151" s="347"/>
      <c r="CDG151" s="347"/>
      <c r="CDH151" s="347"/>
      <c r="CDI151" s="347"/>
      <c r="CDJ151" s="347"/>
      <c r="CDK151" s="347"/>
      <c r="CDL151" s="347"/>
      <c r="CDM151" s="347"/>
      <c r="CDN151" s="347"/>
      <c r="CDO151" s="347"/>
      <c r="CDP151" s="347"/>
      <c r="CDQ151" s="347"/>
      <c r="CDR151" s="347"/>
      <c r="CDS151" s="347"/>
      <c r="CDT151" s="347"/>
      <c r="CDU151" s="347"/>
      <c r="CDV151" s="347"/>
      <c r="CDW151" s="347"/>
      <c r="CDX151" s="347"/>
      <c r="CDY151" s="347"/>
      <c r="CDZ151" s="347"/>
      <c r="CEA151" s="347"/>
      <c r="CEB151" s="347"/>
      <c r="CEC151" s="347"/>
      <c r="CED151" s="347"/>
      <c r="CEE151" s="347"/>
      <c r="CEF151" s="347"/>
      <c r="CEG151" s="347"/>
      <c r="CEH151" s="347"/>
      <c r="CEI151" s="347"/>
      <c r="CEJ151" s="347"/>
      <c r="CEK151" s="347"/>
      <c r="CEL151" s="347"/>
      <c r="CEM151" s="347"/>
      <c r="CEN151" s="347"/>
      <c r="CEO151" s="347"/>
      <c r="CEP151" s="347"/>
      <c r="CEQ151" s="347"/>
      <c r="CER151" s="347"/>
      <c r="CES151" s="347"/>
      <c r="CET151" s="347"/>
      <c r="CEU151" s="347"/>
      <c r="CEV151" s="347"/>
      <c r="CEW151" s="347"/>
      <c r="CEX151" s="347"/>
      <c r="CEY151" s="347"/>
      <c r="CEZ151" s="347"/>
      <c r="CFA151" s="347"/>
      <c r="CFB151" s="347"/>
      <c r="CFC151" s="347"/>
      <c r="CFD151" s="347"/>
      <c r="CFE151" s="347"/>
      <c r="CFF151" s="347"/>
      <c r="CFG151" s="347"/>
      <c r="CFH151" s="347"/>
      <c r="CFI151" s="347"/>
      <c r="CFJ151" s="347"/>
      <c r="CFK151" s="347"/>
      <c r="CFL151" s="347"/>
      <c r="CFM151" s="347"/>
      <c r="CFN151" s="347"/>
      <c r="CFO151" s="347"/>
      <c r="CFP151" s="347"/>
      <c r="CFQ151" s="347"/>
      <c r="CFR151" s="347"/>
      <c r="CFS151" s="347"/>
      <c r="CFT151" s="347"/>
      <c r="CFU151" s="347"/>
      <c r="CFV151" s="347"/>
      <c r="CFW151" s="347"/>
      <c r="CFX151" s="347"/>
      <c r="CFY151" s="347"/>
      <c r="CFZ151" s="347"/>
      <c r="CGA151" s="347"/>
      <c r="CGB151" s="347"/>
      <c r="CGC151" s="347"/>
      <c r="CGD151" s="347"/>
      <c r="CGE151" s="347"/>
      <c r="CGF151" s="347"/>
      <c r="CGG151" s="347"/>
      <c r="CGH151" s="347"/>
      <c r="CGI151" s="347"/>
      <c r="CGJ151" s="347"/>
      <c r="CGK151" s="347"/>
      <c r="CGL151" s="347"/>
      <c r="CGM151" s="347"/>
      <c r="CGN151" s="347"/>
      <c r="CGO151" s="347"/>
      <c r="CGP151" s="347"/>
      <c r="CGQ151" s="347"/>
      <c r="CGR151" s="347"/>
      <c r="CGS151" s="347"/>
      <c r="CGT151" s="347"/>
      <c r="CGU151" s="347"/>
      <c r="CGV151" s="347"/>
      <c r="CGW151" s="347"/>
      <c r="CGX151" s="347"/>
      <c r="CGY151" s="347"/>
      <c r="CGZ151" s="347"/>
      <c r="CHA151" s="347"/>
      <c r="CHB151" s="347"/>
      <c r="CHC151" s="347"/>
      <c r="CHD151" s="347"/>
      <c r="CHE151" s="347"/>
      <c r="CHF151" s="347"/>
      <c r="CHG151" s="347"/>
      <c r="CHH151" s="347"/>
      <c r="CHI151" s="347"/>
      <c r="CHJ151" s="347"/>
      <c r="CHK151" s="347"/>
      <c r="CHL151" s="347"/>
      <c r="CHM151" s="347"/>
      <c r="CHN151" s="347"/>
      <c r="CHO151" s="347"/>
      <c r="CHP151" s="347"/>
      <c r="CHQ151" s="347"/>
      <c r="CHR151" s="347"/>
      <c r="CHS151" s="347"/>
      <c r="CHT151" s="347"/>
      <c r="CHU151" s="347"/>
      <c r="CHV151" s="347"/>
      <c r="CHW151" s="347"/>
      <c r="CHX151" s="347"/>
      <c r="CHY151" s="347"/>
      <c r="CHZ151" s="347"/>
      <c r="CIA151" s="347"/>
      <c r="CIB151" s="347"/>
      <c r="CIC151" s="347"/>
      <c r="CID151" s="347"/>
      <c r="CIE151" s="347"/>
      <c r="CIF151" s="347"/>
      <c r="CIG151" s="347"/>
      <c r="CIH151" s="347"/>
      <c r="CII151" s="347"/>
      <c r="CIJ151" s="347"/>
      <c r="CIK151" s="347"/>
      <c r="CIL151" s="347"/>
      <c r="CIM151" s="347"/>
      <c r="CIN151" s="347"/>
      <c r="CIO151" s="347"/>
      <c r="CIP151" s="347"/>
      <c r="CIQ151" s="347"/>
      <c r="CIR151" s="347"/>
      <c r="CIS151" s="347"/>
      <c r="CIT151" s="347"/>
      <c r="CIU151" s="347"/>
      <c r="CIV151" s="347"/>
      <c r="CIW151" s="347"/>
      <c r="CIX151" s="347"/>
      <c r="CIY151" s="347"/>
      <c r="CIZ151" s="347"/>
      <c r="CJA151" s="347"/>
      <c r="CJB151" s="347"/>
      <c r="CJC151" s="347"/>
      <c r="CJD151" s="347"/>
      <c r="CJE151" s="347"/>
      <c r="CJF151" s="347"/>
      <c r="CJG151" s="347"/>
      <c r="CJH151" s="347"/>
      <c r="CJI151" s="347"/>
      <c r="CJJ151" s="347"/>
      <c r="CJK151" s="347"/>
      <c r="CJL151" s="347"/>
      <c r="CJM151" s="347"/>
      <c r="CJN151" s="347"/>
      <c r="CJO151" s="347"/>
      <c r="CJP151" s="347"/>
      <c r="CJQ151" s="347"/>
      <c r="CJR151" s="347"/>
      <c r="CJS151" s="347"/>
      <c r="CJT151" s="347"/>
      <c r="CJU151" s="347"/>
      <c r="CJV151" s="347"/>
      <c r="CJW151" s="347"/>
      <c r="CJX151" s="347"/>
      <c r="CJY151" s="347"/>
      <c r="CJZ151" s="347"/>
      <c r="CKA151" s="347"/>
      <c r="CKB151" s="347"/>
      <c r="CKC151" s="347"/>
      <c r="CKD151" s="347"/>
      <c r="CKE151" s="347"/>
      <c r="CKF151" s="347"/>
      <c r="CKG151" s="347"/>
      <c r="CKH151" s="347"/>
      <c r="CKI151" s="347"/>
      <c r="CKJ151" s="347"/>
      <c r="CKK151" s="347"/>
      <c r="CKL151" s="347"/>
      <c r="CKM151" s="347"/>
      <c r="CKN151" s="347"/>
      <c r="CKO151" s="347"/>
      <c r="CKP151" s="347"/>
      <c r="CKQ151" s="347"/>
      <c r="CKR151" s="347"/>
      <c r="CKS151" s="347"/>
      <c r="CKT151" s="347"/>
      <c r="CKU151" s="347"/>
      <c r="CKV151" s="347"/>
      <c r="CKW151" s="347"/>
      <c r="CKX151" s="347"/>
      <c r="CKY151" s="347"/>
      <c r="CKZ151" s="347"/>
      <c r="CLA151" s="347"/>
      <c r="CLB151" s="347"/>
      <c r="CLC151" s="347"/>
      <c r="CLD151" s="347"/>
      <c r="CLE151" s="347"/>
      <c r="CLF151" s="347"/>
      <c r="CLG151" s="347"/>
      <c r="CLH151" s="347"/>
      <c r="CLI151" s="347"/>
      <c r="CLJ151" s="347"/>
      <c r="CLK151" s="347"/>
      <c r="CLL151" s="347"/>
      <c r="CLM151" s="347"/>
      <c r="CLN151" s="347"/>
      <c r="CLO151" s="347"/>
      <c r="CLP151" s="347"/>
      <c r="CLQ151" s="347"/>
      <c r="CLR151" s="347"/>
      <c r="CLS151" s="347"/>
      <c r="CLT151" s="347"/>
      <c r="CLU151" s="347"/>
      <c r="CLV151" s="347"/>
      <c r="CLW151" s="347"/>
      <c r="CLX151" s="347"/>
      <c r="CLY151" s="347"/>
      <c r="CLZ151" s="347"/>
      <c r="CMA151" s="347"/>
      <c r="CMB151" s="347"/>
      <c r="CMC151" s="347"/>
      <c r="CMD151" s="347"/>
      <c r="CME151" s="347"/>
      <c r="CMF151" s="347"/>
      <c r="CMG151" s="347"/>
      <c r="CMH151" s="347"/>
      <c r="CMI151" s="347"/>
      <c r="CMJ151" s="347"/>
      <c r="CMK151" s="347"/>
      <c r="CML151" s="347"/>
      <c r="CMM151" s="347"/>
      <c r="CMN151" s="347"/>
      <c r="CMO151" s="347"/>
      <c r="CMP151" s="347"/>
      <c r="CMQ151" s="347"/>
      <c r="CMR151" s="347"/>
      <c r="CMS151" s="347"/>
      <c r="CMT151" s="347"/>
      <c r="CMU151" s="347"/>
      <c r="CMV151" s="347"/>
      <c r="CMW151" s="347"/>
      <c r="CMX151" s="347"/>
      <c r="CMY151" s="347"/>
      <c r="CMZ151" s="347"/>
      <c r="CNA151" s="347"/>
      <c r="CNB151" s="347"/>
      <c r="CNC151" s="347"/>
      <c r="CND151" s="347"/>
      <c r="CNE151" s="347"/>
      <c r="CNF151" s="347"/>
      <c r="CNG151" s="347"/>
      <c r="CNH151" s="347"/>
      <c r="CNI151" s="347"/>
      <c r="CNJ151" s="347"/>
      <c r="CNK151" s="347"/>
      <c r="CNL151" s="347"/>
      <c r="CNM151" s="347"/>
      <c r="CNN151" s="347"/>
      <c r="CNO151" s="347"/>
      <c r="CNP151" s="347"/>
      <c r="CNQ151" s="347"/>
      <c r="CNR151" s="347"/>
      <c r="CNS151" s="347"/>
      <c r="CNT151" s="347"/>
      <c r="CNU151" s="347"/>
      <c r="CNV151" s="347"/>
      <c r="CNW151" s="347"/>
      <c r="CNX151" s="347"/>
      <c r="CNY151" s="347"/>
      <c r="CNZ151" s="347"/>
      <c r="COA151" s="347"/>
      <c r="COB151" s="347"/>
      <c r="COC151" s="347"/>
      <c r="COD151" s="347"/>
      <c r="COE151" s="347"/>
      <c r="COF151" s="347"/>
      <c r="COG151" s="347"/>
      <c r="COH151" s="347"/>
      <c r="COI151" s="347"/>
      <c r="COJ151" s="347"/>
      <c r="COK151" s="347"/>
      <c r="COL151" s="347"/>
      <c r="COM151" s="347"/>
      <c r="CON151" s="347"/>
      <c r="COO151" s="347"/>
      <c r="COP151" s="347"/>
      <c r="COQ151" s="347"/>
      <c r="COR151" s="347"/>
      <c r="COS151" s="347"/>
      <c r="COT151" s="347"/>
      <c r="COU151" s="347"/>
      <c r="COV151" s="347"/>
      <c r="COW151" s="347"/>
      <c r="COX151" s="347"/>
      <c r="COY151" s="347"/>
      <c r="COZ151" s="347"/>
      <c r="CPA151" s="347"/>
      <c r="CPB151" s="347"/>
      <c r="CPC151" s="347"/>
      <c r="CPD151" s="347"/>
      <c r="CPE151" s="347"/>
      <c r="CPF151" s="347"/>
      <c r="CPG151" s="347"/>
      <c r="CPH151" s="347"/>
      <c r="CPI151" s="347"/>
      <c r="CPJ151" s="347"/>
      <c r="CPK151" s="347"/>
      <c r="CPL151" s="347"/>
      <c r="CPM151" s="347"/>
      <c r="CPN151" s="347"/>
      <c r="CPO151" s="347"/>
      <c r="CPP151" s="347"/>
      <c r="CPQ151" s="347"/>
      <c r="CPR151" s="347"/>
      <c r="CPS151" s="347"/>
      <c r="CPT151" s="347"/>
      <c r="CPU151" s="347"/>
      <c r="CPV151" s="347"/>
      <c r="CPW151" s="347"/>
      <c r="CPX151" s="347"/>
      <c r="CPY151" s="347"/>
      <c r="CPZ151" s="347"/>
      <c r="CQA151" s="347"/>
      <c r="CQB151" s="347"/>
      <c r="CQC151" s="347"/>
      <c r="CQD151" s="347"/>
      <c r="CQE151" s="347"/>
      <c r="CQF151" s="347"/>
      <c r="CQG151" s="347"/>
      <c r="CQH151" s="347"/>
      <c r="CQI151" s="347"/>
      <c r="CQJ151" s="347"/>
      <c r="CQK151" s="347"/>
      <c r="CQL151" s="347"/>
      <c r="CQM151" s="347"/>
      <c r="CQN151" s="347"/>
      <c r="CQO151" s="347"/>
      <c r="CQP151" s="347"/>
      <c r="CQQ151" s="347"/>
      <c r="CQR151" s="347"/>
      <c r="CQS151" s="347"/>
      <c r="CQT151" s="347"/>
      <c r="CQU151" s="347"/>
      <c r="CQV151" s="347"/>
      <c r="CQW151" s="347"/>
      <c r="CQX151" s="347"/>
      <c r="CQY151" s="347"/>
      <c r="CQZ151" s="347"/>
      <c r="CRA151" s="347"/>
      <c r="CRB151" s="347"/>
      <c r="CRC151" s="347"/>
      <c r="CRD151" s="347"/>
      <c r="CRE151" s="347"/>
      <c r="CRF151" s="347"/>
      <c r="CRG151" s="347"/>
      <c r="CRH151" s="347"/>
      <c r="CRI151" s="347"/>
      <c r="CRJ151" s="347"/>
      <c r="CRK151" s="347"/>
      <c r="CRL151" s="347"/>
      <c r="CRM151" s="347"/>
      <c r="CRN151" s="347"/>
      <c r="CRO151" s="347"/>
      <c r="CRP151" s="347"/>
      <c r="CRQ151" s="347"/>
      <c r="CRR151" s="347"/>
      <c r="CRS151" s="347"/>
      <c r="CRT151" s="347"/>
      <c r="CRU151" s="347"/>
      <c r="CRV151" s="347"/>
      <c r="CRW151" s="347"/>
      <c r="CRX151" s="347"/>
      <c r="CRY151" s="347"/>
      <c r="CRZ151" s="347"/>
      <c r="CSA151" s="347"/>
      <c r="CSB151" s="347"/>
      <c r="CSC151" s="347"/>
      <c r="CSD151" s="347"/>
      <c r="CSE151" s="347"/>
      <c r="CSF151" s="347"/>
      <c r="CSG151" s="347"/>
      <c r="CSH151" s="347"/>
      <c r="CSI151" s="347"/>
      <c r="CSJ151" s="347"/>
      <c r="CSK151" s="347"/>
      <c r="CSL151" s="347"/>
      <c r="CSM151" s="347"/>
      <c r="CSN151" s="347"/>
      <c r="CSO151" s="347"/>
      <c r="CSP151" s="347"/>
      <c r="CSQ151" s="347"/>
      <c r="CSR151" s="347"/>
      <c r="CSS151" s="347"/>
      <c r="CST151" s="347"/>
      <c r="CSU151" s="347"/>
      <c r="CSV151" s="347"/>
      <c r="CSW151" s="347"/>
      <c r="CSX151" s="347"/>
      <c r="CSY151" s="347"/>
      <c r="CSZ151" s="347"/>
      <c r="CTA151" s="347"/>
      <c r="CTB151" s="347"/>
      <c r="CTC151" s="347"/>
      <c r="CTD151" s="347"/>
      <c r="CTE151" s="347"/>
      <c r="CTF151" s="347"/>
      <c r="CTG151" s="347"/>
      <c r="CTH151" s="347"/>
      <c r="CTI151" s="347"/>
      <c r="CTJ151" s="347"/>
      <c r="CTK151" s="347"/>
      <c r="CTL151" s="347"/>
      <c r="CTM151" s="347"/>
      <c r="CTN151" s="347"/>
      <c r="CTO151" s="347"/>
      <c r="CTP151" s="347"/>
      <c r="CTQ151" s="347"/>
      <c r="CTR151" s="347"/>
      <c r="CTS151" s="347"/>
      <c r="CTT151" s="347"/>
      <c r="CTU151" s="347"/>
      <c r="CTV151" s="347"/>
      <c r="CTW151" s="347"/>
      <c r="CTX151" s="347"/>
      <c r="CTY151" s="347"/>
      <c r="CTZ151" s="347"/>
      <c r="CUA151" s="347"/>
      <c r="CUB151" s="347"/>
      <c r="CUC151" s="347"/>
      <c r="CUD151" s="347"/>
      <c r="CUE151" s="347"/>
      <c r="CUF151" s="347"/>
      <c r="CUG151" s="347"/>
      <c r="CUH151" s="347"/>
      <c r="CUI151" s="347"/>
      <c r="CUJ151" s="347"/>
      <c r="CUK151" s="347"/>
      <c r="CUL151" s="347"/>
      <c r="CUM151" s="347"/>
      <c r="CUN151" s="347"/>
      <c r="CUO151" s="347"/>
      <c r="CUP151" s="347"/>
      <c r="CUQ151" s="347"/>
      <c r="CUR151" s="347"/>
      <c r="CUS151" s="347"/>
      <c r="CUT151" s="347"/>
      <c r="CUU151" s="347"/>
      <c r="CUV151" s="347"/>
      <c r="CUW151" s="347"/>
      <c r="CUX151" s="347"/>
      <c r="CUY151" s="347"/>
      <c r="CUZ151" s="347"/>
      <c r="CVA151" s="347"/>
      <c r="CVB151" s="347"/>
      <c r="CVC151" s="347"/>
      <c r="CVD151" s="347"/>
      <c r="CVE151" s="347"/>
      <c r="CVF151" s="347"/>
      <c r="CVG151" s="347"/>
      <c r="CVH151" s="347"/>
      <c r="CVI151" s="347"/>
      <c r="CVJ151" s="347"/>
      <c r="CVK151" s="347"/>
      <c r="CVL151" s="347"/>
      <c r="CVM151" s="347"/>
      <c r="CVN151" s="347"/>
      <c r="CVO151" s="347"/>
      <c r="CVP151" s="347"/>
      <c r="CVQ151" s="347"/>
      <c r="CVR151" s="347"/>
      <c r="CVS151" s="347"/>
      <c r="CVT151" s="347"/>
      <c r="CVU151" s="347"/>
      <c r="CVV151" s="347"/>
      <c r="CVW151" s="347"/>
      <c r="CVX151" s="347"/>
      <c r="CVY151" s="347"/>
      <c r="CVZ151" s="347"/>
      <c r="CWA151" s="347"/>
      <c r="CWB151" s="347"/>
      <c r="CWC151" s="347"/>
      <c r="CWD151" s="347"/>
      <c r="CWE151" s="347"/>
      <c r="CWF151" s="347"/>
      <c r="CWG151" s="347"/>
      <c r="CWH151" s="347"/>
      <c r="CWI151" s="347"/>
      <c r="CWJ151" s="347"/>
      <c r="CWK151" s="347"/>
      <c r="CWL151" s="347"/>
      <c r="CWM151" s="347"/>
      <c r="CWN151" s="347"/>
      <c r="CWO151" s="347"/>
      <c r="CWP151" s="347"/>
      <c r="CWQ151" s="347"/>
      <c r="CWR151" s="347"/>
      <c r="CWS151" s="347"/>
      <c r="CWT151" s="347"/>
      <c r="CWU151" s="347"/>
      <c r="CWV151" s="347"/>
      <c r="CWW151" s="347"/>
      <c r="CWX151" s="347"/>
      <c r="CWY151" s="347"/>
      <c r="CWZ151" s="347"/>
      <c r="CXA151" s="347"/>
      <c r="CXB151" s="347"/>
      <c r="CXC151" s="347"/>
      <c r="CXD151" s="347"/>
      <c r="CXE151" s="347"/>
      <c r="CXF151" s="347"/>
      <c r="CXG151" s="347"/>
      <c r="CXH151" s="347"/>
      <c r="CXI151" s="347"/>
      <c r="CXJ151" s="347"/>
      <c r="CXK151" s="347"/>
      <c r="CXL151" s="347"/>
      <c r="CXM151" s="347"/>
      <c r="CXN151" s="347"/>
      <c r="CXO151" s="347"/>
      <c r="CXP151" s="347"/>
      <c r="CXQ151" s="347"/>
      <c r="CXR151" s="347"/>
      <c r="CXS151" s="347"/>
      <c r="CXT151" s="347"/>
      <c r="CXU151" s="347"/>
      <c r="CXV151" s="347"/>
      <c r="CXW151" s="347"/>
      <c r="CXX151" s="347"/>
      <c r="CXY151" s="347"/>
      <c r="CXZ151" s="347"/>
      <c r="CYA151" s="347"/>
      <c r="CYB151" s="347"/>
      <c r="CYC151" s="347"/>
      <c r="CYD151" s="347"/>
      <c r="CYE151" s="347"/>
      <c r="CYF151" s="347"/>
      <c r="CYG151" s="347"/>
      <c r="CYH151" s="347"/>
      <c r="CYI151" s="347"/>
      <c r="CYJ151" s="347"/>
      <c r="CYK151" s="347"/>
      <c r="CYL151" s="347"/>
      <c r="CYM151" s="347"/>
      <c r="CYN151" s="347"/>
      <c r="CYO151" s="347"/>
      <c r="CYP151" s="347"/>
      <c r="CYQ151" s="347"/>
      <c r="CYR151" s="347"/>
      <c r="CYS151" s="347"/>
      <c r="CYT151" s="347"/>
      <c r="CYU151" s="347"/>
      <c r="CYV151" s="347"/>
      <c r="CYW151" s="347"/>
      <c r="CYX151" s="347"/>
      <c r="CYY151" s="347"/>
      <c r="CYZ151" s="347"/>
      <c r="CZA151" s="347"/>
      <c r="CZB151" s="347"/>
      <c r="CZC151" s="347"/>
      <c r="CZD151" s="347"/>
      <c r="CZE151" s="347"/>
      <c r="CZF151" s="347"/>
      <c r="CZG151" s="347"/>
      <c r="CZH151" s="347"/>
      <c r="CZI151" s="347"/>
      <c r="CZJ151" s="347"/>
      <c r="CZK151" s="347"/>
      <c r="CZL151" s="347"/>
      <c r="CZM151" s="347"/>
      <c r="CZN151" s="347"/>
      <c r="CZO151" s="347"/>
      <c r="CZP151" s="347"/>
      <c r="CZQ151" s="347"/>
      <c r="CZR151" s="347"/>
      <c r="CZS151" s="347"/>
      <c r="CZT151" s="347"/>
      <c r="CZU151" s="347"/>
      <c r="CZV151" s="347"/>
      <c r="CZW151" s="347"/>
      <c r="CZX151" s="347"/>
      <c r="CZY151" s="347"/>
      <c r="CZZ151" s="347"/>
      <c r="DAA151" s="347"/>
      <c r="DAB151" s="347"/>
      <c r="DAC151" s="347"/>
      <c r="DAD151" s="347"/>
      <c r="DAE151" s="347"/>
      <c r="DAF151" s="347"/>
      <c r="DAG151" s="347"/>
      <c r="DAH151" s="347"/>
      <c r="DAI151" s="347"/>
      <c r="DAJ151" s="347"/>
      <c r="DAK151" s="347"/>
      <c r="DAL151" s="347"/>
      <c r="DAM151" s="347"/>
      <c r="DAN151" s="347"/>
      <c r="DAO151" s="347"/>
      <c r="DAP151" s="347"/>
      <c r="DAQ151" s="347"/>
      <c r="DAR151" s="347"/>
      <c r="DAS151" s="347"/>
      <c r="DAT151" s="347"/>
      <c r="DAU151" s="347"/>
      <c r="DAV151" s="347"/>
      <c r="DAW151" s="347"/>
      <c r="DAX151" s="347"/>
      <c r="DAY151" s="347"/>
      <c r="DAZ151" s="347"/>
      <c r="DBA151" s="347"/>
      <c r="DBB151" s="347"/>
      <c r="DBC151" s="347"/>
      <c r="DBD151" s="347"/>
      <c r="DBE151" s="347"/>
      <c r="DBF151" s="347"/>
      <c r="DBG151" s="347"/>
      <c r="DBH151" s="347"/>
      <c r="DBI151" s="347"/>
      <c r="DBJ151" s="347"/>
      <c r="DBK151" s="347"/>
      <c r="DBL151" s="347"/>
      <c r="DBM151" s="347"/>
      <c r="DBN151" s="347"/>
      <c r="DBO151" s="347"/>
      <c r="DBP151" s="347"/>
      <c r="DBQ151" s="347"/>
      <c r="DBR151" s="347"/>
      <c r="DBS151" s="347"/>
      <c r="DBT151" s="347"/>
      <c r="DBU151" s="347"/>
      <c r="DBV151" s="347"/>
      <c r="DBW151" s="347"/>
      <c r="DBX151" s="347"/>
      <c r="DBY151" s="347"/>
      <c r="DBZ151" s="347"/>
      <c r="DCA151" s="347"/>
      <c r="DCB151" s="347"/>
      <c r="DCC151" s="347"/>
      <c r="DCD151" s="347"/>
      <c r="DCE151" s="347"/>
      <c r="DCF151" s="347"/>
      <c r="DCG151" s="347"/>
      <c r="DCH151" s="347"/>
      <c r="DCI151" s="347"/>
      <c r="DCJ151" s="347"/>
      <c r="DCK151" s="347"/>
      <c r="DCL151" s="347"/>
      <c r="DCM151" s="347"/>
      <c r="DCN151" s="347"/>
      <c r="DCO151" s="347"/>
      <c r="DCP151" s="347"/>
      <c r="DCQ151" s="347"/>
      <c r="DCR151" s="347"/>
      <c r="DCS151" s="347"/>
      <c r="DCT151" s="347"/>
      <c r="DCU151" s="347"/>
      <c r="DCV151" s="347"/>
      <c r="DCW151" s="347"/>
      <c r="DCX151" s="347"/>
      <c r="DCY151" s="347"/>
      <c r="DCZ151" s="347"/>
      <c r="DDA151" s="347"/>
      <c r="DDB151" s="347"/>
      <c r="DDC151" s="347"/>
      <c r="DDD151" s="347"/>
      <c r="DDE151" s="347"/>
      <c r="DDF151" s="347"/>
      <c r="DDG151" s="347"/>
      <c r="DDH151" s="347"/>
      <c r="DDI151" s="347"/>
      <c r="DDJ151" s="347"/>
      <c r="DDK151" s="347"/>
      <c r="DDL151" s="347"/>
      <c r="DDM151" s="347"/>
      <c r="DDN151" s="347"/>
      <c r="DDO151" s="347"/>
      <c r="DDP151" s="347"/>
      <c r="DDQ151" s="347"/>
      <c r="DDR151" s="347"/>
      <c r="DDS151" s="347"/>
      <c r="DDT151" s="347"/>
      <c r="DDU151" s="347"/>
      <c r="DDV151" s="347"/>
      <c r="DDW151" s="347"/>
      <c r="DDX151" s="347"/>
      <c r="DDY151" s="347"/>
      <c r="DDZ151" s="347"/>
      <c r="DEA151" s="347"/>
      <c r="DEB151" s="347"/>
      <c r="DEC151" s="347"/>
      <c r="DED151" s="347"/>
      <c r="DEE151" s="347"/>
      <c r="DEF151" s="347"/>
      <c r="DEG151" s="347"/>
      <c r="DEH151" s="347"/>
      <c r="DEI151" s="347"/>
      <c r="DEJ151" s="347"/>
      <c r="DEK151" s="347"/>
      <c r="DEL151" s="347"/>
      <c r="DEM151" s="347"/>
      <c r="DEN151" s="347"/>
      <c r="DEO151" s="347"/>
      <c r="DEP151" s="347"/>
      <c r="DEQ151" s="347"/>
      <c r="DER151" s="347"/>
      <c r="DES151" s="347"/>
      <c r="DET151" s="347"/>
      <c r="DEU151" s="347"/>
      <c r="DEV151" s="347"/>
      <c r="DEW151" s="347"/>
      <c r="DEX151" s="347"/>
      <c r="DEY151" s="347"/>
      <c r="DEZ151" s="347"/>
      <c r="DFA151" s="347"/>
      <c r="DFB151" s="347"/>
      <c r="DFC151" s="347"/>
      <c r="DFD151" s="347"/>
      <c r="DFE151" s="347"/>
      <c r="DFF151" s="347"/>
      <c r="DFG151" s="347"/>
      <c r="DFH151" s="347"/>
      <c r="DFI151" s="347"/>
      <c r="DFJ151" s="347"/>
      <c r="DFK151" s="347"/>
      <c r="DFL151" s="347"/>
      <c r="DFM151" s="347"/>
      <c r="DFN151" s="347"/>
      <c r="DFO151" s="347"/>
      <c r="DFP151" s="347"/>
      <c r="DFQ151" s="347"/>
      <c r="DFR151" s="347"/>
      <c r="DFS151" s="347"/>
      <c r="DFT151" s="347"/>
      <c r="DFU151" s="347"/>
      <c r="DFV151" s="347"/>
      <c r="DFW151" s="347"/>
      <c r="DFX151" s="347"/>
      <c r="DFY151" s="347"/>
      <c r="DFZ151" s="347"/>
      <c r="DGA151" s="347"/>
      <c r="DGB151" s="347"/>
      <c r="DGC151" s="347"/>
      <c r="DGD151" s="347"/>
      <c r="DGE151" s="347"/>
      <c r="DGF151" s="347"/>
      <c r="DGG151" s="347"/>
      <c r="DGH151" s="347"/>
      <c r="DGI151" s="347"/>
      <c r="DGJ151" s="347"/>
      <c r="DGK151" s="347"/>
      <c r="DGL151" s="347"/>
      <c r="DGM151" s="347"/>
      <c r="DGN151" s="347"/>
      <c r="DGO151" s="347"/>
      <c r="DGP151" s="347"/>
      <c r="DGQ151" s="347"/>
      <c r="DGR151" s="347"/>
      <c r="DGS151" s="347"/>
      <c r="DGT151" s="347"/>
      <c r="DGU151" s="347"/>
      <c r="DGV151" s="347"/>
      <c r="DGW151" s="347"/>
      <c r="DGX151" s="347"/>
      <c r="DGY151" s="347"/>
      <c r="DGZ151" s="347"/>
      <c r="DHA151" s="347"/>
      <c r="DHB151" s="347"/>
      <c r="DHC151" s="347"/>
      <c r="DHD151" s="347"/>
      <c r="DHE151" s="347"/>
      <c r="DHF151" s="347"/>
      <c r="DHG151" s="347"/>
      <c r="DHH151" s="347"/>
      <c r="DHI151" s="347"/>
      <c r="DHJ151" s="347"/>
      <c r="DHK151" s="347"/>
      <c r="DHL151" s="347"/>
      <c r="DHM151" s="347"/>
      <c r="DHN151" s="347"/>
      <c r="DHO151" s="347"/>
      <c r="DHP151" s="347"/>
      <c r="DHQ151" s="347"/>
      <c r="DHR151" s="347"/>
      <c r="DHS151" s="347"/>
      <c r="DHT151" s="347"/>
      <c r="DHU151" s="347"/>
      <c r="DHV151" s="347"/>
      <c r="DHW151" s="347"/>
      <c r="DHX151" s="347"/>
      <c r="DHY151" s="347"/>
      <c r="DHZ151" s="347"/>
      <c r="DIA151" s="347"/>
      <c r="DIB151" s="347"/>
      <c r="DIC151" s="347"/>
      <c r="DID151" s="347"/>
      <c r="DIE151" s="347"/>
      <c r="DIF151" s="347"/>
      <c r="DIG151" s="347"/>
      <c r="DIH151" s="347"/>
      <c r="DII151" s="347"/>
      <c r="DIJ151" s="347"/>
      <c r="DIK151" s="347"/>
      <c r="DIL151" s="347"/>
      <c r="DIM151" s="347"/>
      <c r="DIN151" s="347"/>
      <c r="DIO151" s="347"/>
      <c r="DIP151" s="347"/>
      <c r="DIQ151" s="347"/>
      <c r="DIR151" s="347"/>
      <c r="DIS151" s="347"/>
      <c r="DIT151" s="347"/>
      <c r="DIU151" s="347"/>
      <c r="DIV151" s="347"/>
      <c r="DIW151" s="347"/>
      <c r="DIX151" s="347"/>
      <c r="DIY151" s="347"/>
      <c r="DIZ151" s="347"/>
      <c r="DJA151" s="347"/>
      <c r="DJB151" s="347"/>
      <c r="DJC151" s="347"/>
      <c r="DJD151" s="347"/>
      <c r="DJE151" s="347"/>
      <c r="DJF151" s="347"/>
      <c r="DJG151" s="347"/>
      <c r="DJH151" s="347"/>
      <c r="DJI151" s="347"/>
      <c r="DJJ151" s="347"/>
      <c r="DJK151" s="347"/>
      <c r="DJL151" s="347"/>
      <c r="DJM151" s="347"/>
      <c r="DJN151" s="347"/>
      <c r="DJO151" s="347"/>
      <c r="DJP151" s="347"/>
      <c r="DJQ151" s="347"/>
      <c r="DJR151" s="347"/>
      <c r="DJS151" s="347"/>
      <c r="DJT151" s="347"/>
      <c r="DJU151" s="347"/>
      <c r="DJV151" s="347"/>
      <c r="DJW151" s="347"/>
      <c r="DJX151" s="347"/>
      <c r="DJY151" s="347"/>
      <c r="DJZ151" s="347"/>
      <c r="DKA151" s="347"/>
      <c r="DKB151" s="347"/>
      <c r="DKC151" s="347"/>
      <c r="DKD151" s="347"/>
      <c r="DKE151" s="347"/>
      <c r="DKF151" s="347"/>
      <c r="DKG151" s="347"/>
      <c r="DKH151" s="347"/>
      <c r="DKI151" s="347"/>
      <c r="DKJ151" s="347"/>
      <c r="DKK151" s="347"/>
      <c r="DKL151" s="347"/>
      <c r="DKM151" s="347"/>
      <c r="DKN151" s="347"/>
      <c r="DKO151" s="347"/>
      <c r="DKP151" s="347"/>
      <c r="DKQ151" s="347"/>
      <c r="DKR151" s="347"/>
      <c r="DKS151" s="347"/>
      <c r="DKT151" s="347"/>
      <c r="DKU151" s="347"/>
      <c r="DKV151" s="347"/>
      <c r="DKW151" s="347"/>
      <c r="DKX151" s="347"/>
      <c r="DKY151" s="347"/>
      <c r="DKZ151" s="347"/>
      <c r="DLA151" s="347"/>
      <c r="DLB151" s="347"/>
      <c r="DLC151" s="347"/>
      <c r="DLD151" s="347"/>
      <c r="DLE151" s="347"/>
      <c r="DLF151" s="347"/>
      <c r="DLG151" s="347"/>
      <c r="DLH151" s="347"/>
      <c r="DLI151" s="347"/>
      <c r="DLJ151" s="347"/>
      <c r="DLK151" s="347"/>
      <c r="DLL151" s="347"/>
      <c r="DLM151" s="347"/>
      <c r="DLN151" s="347"/>
      <c r="DLO151" s="347"/>
      <c r="DLP151" s="347"/>
      <c r="DLQ151" s="347"/>
      <c r="DLR151" s="347"/>
      <c r="DLS151" s="347"/>
      <c r="DLT151" s="347"/>
      <c r="DLU151" s="347"/>
      <c r="DLV151" s="347"/>
      <c r="DLW151" s="347"/>
      <c r="DLX151" s="347"/>
      <c r="DLY151" s="347"/>
      <c r="DLZ151" s="347"/>
      <c r="DMA151" s="347"/>
      <c r="DMB151" s="347"/>
      <c r="DMC151" s="347"/>
      <c r="DMD151" s="347"/>
      <c r="DME151" s="347"/>
      <c r="DMF151" s="347"/>
      <c r="DMG151" s="347"/>
      <c r="DMH151" s="347"/>
      <c r="DMI151" s="347"/>
      <c r="DMJ151" s="347"/>
      <c r="DMK151" s="347"/>
      <c r="DML151" s="347"/>
      <c r="DMM151" s="347"/>
      <c r="DMN151" s="347"/>
      <c r="DMO151" s="347"/>
      <c r="DMP151" s="347"/>
      <c r="DMQ151" s="347"/>
      <c r="DMR151" s="347"/>
      <c r="DMS151" s="347"/>
      <c r="DMT151" s="347"/>
      <c r="DMU151" s="347"/>
      <c r="DMV151" s="347"/>
      <c r="DMW151" s="347"/>
      <c r="DMX151" s="347"/>
      <c r="DMY151" s="347"/>
      <c r="DMZ151" s="347"/>
      <c r="DNA151" s="347"/>
      <c r="DNB151" s="347"/>
      <c r="DNC151" s="347"/>
      <c r="DND151" s="347"/>
      <c r="DNE151" s="347"/>
      <c r="DNF151" s="347"/>
      <c r="DNG151" s="347"/>
      <c r="DNH151" s="347"/>
      <c r="DNI151" s="347"/>
      <c r="DNJ151" s="347"/>
      <c r="DNK151" s="347"/>
      <c r="DNL151" s="347"/>
      <c r="DNM151" s="347"/>
      <c r="DNN151" s="347"/>
      <c r="DNO151" s="347"/>
      <c r="DNP151" s="347"/>
      <c r="DNQ151" s="347"/>
      <c r="DNR151" s="347"/>
      <c r="DNS151" s="347"/>
      <c r="DNT151" s="347"/>
      <c r="DNU151" s="347"/>
      <c r="DNV151" s="347"/>
      <c r="DNW151" s="347"/>
      <c r="DNX151" s="347"/>
      <c r="DNY151" s="347"/>
      <c r="DNZ151" s="347"/>
      <c r="DOA151" s="347"/>
      <c r="DOB151" s="347"/>
      <c r="DOC151" s="347"/>
      <c r="DOD151" s="347"/>
      <c r="DOE151" s="347"/>
      <c r="DOF151" s="347"/>
      <c r="DOG151" s="347"/>
      <c r="DOH151" s="347"/>
      <c r="DOI151" s="347"/>
      <c r="DOJ151" s="347"/>
      <c r="DOK151" s="347"/>
      <c r="DOL151" s="347"/>
      <c r="DOM151" s="347"/>
      <c r="DON151" s="347"/>
      <c r="DOO151" s="347"/>
      <c r="DOP151" s="347"/>
      <c r="DOQ151" s="347"/>
      <c r="DOR151" s="347"/>
      <c r="DOS151" s="347"/>
      <c r="DOT151" s="347"/>
      <c r="DOU151" s="347"/>
      <c r="DOV151" s="347"/>
      <c r="DOW151" s="347"/>
      <c r="DOX151" s="347"/>
      <c r="DOY151" s="347"/>
      <c r="DOZ151" s="347"/>
      <c r="DPA151" s="347"/>
      <c r="DPB151" s="347"/>
      <c r="DPC151" s="347"/>
      <c r="DPD151" s="347"/>
      <c r="DPE151" s="347"/>
      <c r="DPF151" s="347"/>
      <c r="DPG151" s="347"/>
      <c r="DPH151" s="347"/>
      <c r="DPI151" s="347"/>
      <c r="DPJ151" s="347"/>
      <c r="DPK151" s="347"/>
      <c r="DPL151" s="347"/>
      <c r="DPM151" s="347"/>
      <c r="DPN151" s="347"/>
      <c r="DPO151" s="347"/>
      <c r="DPP151" s="347"/>
      <c r="DPQ151" s="347"/>
      <c r="DPR151" s="347"/>
      <c r="DPS151" s="347"/>
      <c r="DPT151" s="347"/>
      <c r="DPU151" s="347"/>
      <c r="DPV151" s="347"/>
      <c r="DPW151" s="347"/>
      <c r="DPX151" s="347"/>
      <c r="DPY151" s="347"/>
      <c r="DPZ151" s="347"/>
      <c r="DQA151" s="347"/>
      <c r="DQB151" s="347"/>
      <c r="DQC151" s="347"/>
      <c r="DQD151" s="347"/>
      <c r="DQE151" s="347"/>
      <c r="DQF151" s="347"/>
      <c r="DQG151" s="347"/>
      <c r="DQH151" s="347"/>
      <c r="DQI151" s="347"/>
      <c r="DQJ151" s="347"/>
      <c r="DQK151" s="347"/>
      <c r="DQL151" s="347"/>
      <c r="DQM151" s="347"/>
      <c r="DQN151" s="347"/>
      <c r="DQO151" s="347"/>
      <c r="DQP151" s="347"/>
      <c r="DQQ151" s="347"/>
      <c r="DQR151" s="347"/>
      <c r="DQS151" s="347"/>
      <c r="DQT151" s="347"/>
      <c r="DQU151" s="347"/>
      <c r="DQV151" s="347"/>
      <c r="DQW151" s="347"/>
      <c r="DQX151" s="347"/>
      <c r="DQY151" s="347"/>
      <c r="DQZ151" s="347"/>
      <c r="DRA151" s="347"/>
      <c r="DRB151" s="347"/>
      <c r="DRC151" s="347"/>
      <c r="DRD151" s="347"/>
      <c r="DRE151" s="347"/>
      <c r="DRF151" s="347"/>
      <c r="DRG151" s="347"/>
      <c r="DRH151" s="347"/>
      <c r="DRI151" s="347"/>
      <c r="DRJ151" s="347"/>
      <c r="DRK151" s="347"/>
      <c r="DRL151" s="347"/>
      <c r="DRM151" s="347"/>
      <c r="DRN151" s="347"/>
      <c r="DRO151" s="347"/>
      <c r="DRP151" s="347"/>
      <c r="DRQ151" s="347"/>
      <c r="DRR151" s="347"/>
      <c r="DRS151" s="347"/>
      <c r="DRT151" s="347"/>
      <c r="DRU151" s="347"/>
      <c r="DRV151" s="347"/>
      <c r="DRW151" s="347"/>
      <c r="DRX151" s="347"/>
      <c r="DRY151" s="347"/>
      <c r="DRZ151" s="347"/>
      <c r="DSA151" s="347"/>
      <c r="DSB151" s="347"/>
      <c r="DSC151" s="347"/>
      <c r="DSD151" s="347"/>
      <c r="DSE151" s="347"/>
      <c r="DSF151" s="347"/>
      <c r="DSG151" s="347"/>
      <c r="DSH151" s="347"/>
      <c r="DSI151" s="347"/>
      <c r="DSJ151" s="347"/>
      <c r="DSK151" s="347"/>
      <c r="DSL151" s="347"/>
      <c r="DSM151" s="347"/>
      <c r="DSN151" s="347"/>
      <c r="DSO151" s="347"/>
      <c r="DSP151" s="347"/>
      <c r="DSQ151" s="347"/>
      <c r="DSR151" s="347"/>
      <c r="DSS151" s="347"/>
      <c r="DST151" s="347"/>
      <c r="DSU151" s="347"/>
      <c r="DSV151" s="347"/>
      <c r="DSW151" s="347"/>
      <c r="DSX151" s="347"/>
      <c r="DSY151" s="347"/>
      <c r="DSZ151" s="347"/>
      <c r="DTA151" s="347"/>
      <c r="DTB151" s="347"/>
      <c r="DTC151" s="347"/>
      <c r="DTD151" s="347"/>
      <c r="DTE151" s="347"/>
      <c r="DTF151" s="347"/>
      <c r="DTG151" s="347"/>
      <c r="DTH151" s="347"/>
      <c r="DTI151" s="347"/>
      <c r="DTJ151" s="347"/>
      <c r="DTK151" s="347"/>
      <c r="DTL151" s="347"/>
      <c r="DTM151" s="347"/>
      <c r="DTN151" s="347"/>
      <c r="DTO151" s="347"/>
      <c r="DTP151" s="347"/>
      <c r="DTQ151" s="347"/>
      <c r="DTR151" s="347"/>
      <c r="DTS151" s="347"/>
      <c r="DTT151" s="347"/>
      <c r="DTU151" s="347"/>
      <c r="DTV151" s="347"/>
      <c r="DTW151" s="347"/>
      <c r="DTX151" s="347"/>
      <c r="DTY151" s="347"/>
      <c r="DTZ151" s="347"/>
      <c r="DUA151" s="347"/>
      <c r="DUB151" s="347"/>
      <c r="DUC151" s="347"/>
      <c r="DUD151" s="347"/>
      <c r="DUE151" s="347"/>
      <c r="DUF151" s="347"/>
      <c r="DUG151" s="347"/>
      <c r="DUH151" s="347"/>
      <c r="DUI151" s="347"/>
      <c r="DUJ151" s="347"/>
      <c r="DUK151" s="347"/>
      <c r="DUL151" s="347"/>
      <c r="DUM151" s="347"/>
      <c r="DUN151" s="347"/>
      <c r="DUO151" s="347"/>
      <c r="DUP151" s="347"/>
      <c r="DUQ151" s="347"/>
      <c r="DUR151" s="347"/>
      <c r="DUS151" s="347"/>
      <c r="DUT151" s="347"/>
      <c r="DUU151" s="347"/>
      <c r="DUV151" s="347"/>
      <c r="DUW151" s="347"/>
      <c r="DUX151" s="347"/>
      <c r="DUY151" s="347"/>
      <c r="DUZ151" s="347"/>
      <c r="DVA151" s="347"/>
      <c r="DVB151" s="347"/>
      <c r="DVC151" s="347"/>
      <c r="DVD151" s="347"/>
      <c r="DVE151" s="347"/>
      <c r="DVF151" s="347"/>
      <c r="DVG151" s="347"/>
      <c r="DVH151" s="347"/>
      <c r="DVI151" s="347"/>
      <c r="DVJ151" s="347"/>
      <c r="DVK151" s="347"/>
      <c r="DVL151" s="347"/>
      <c r="DVM151" s="347"/>
      <c r="DVN151" s="347"/>
      <c r="DVO151" s="347"/>
      <c r="DVP151" s="347"/>
      <c r="DVQ151" s="347"/>
      <c r="DVR151" s="347"/>
      <c r="DVS151" s="347"/>
      <c r="DVT151" s="347"/>
      <c r="DVU151" s="347"/>
      <c r="DVV151" s="347"/>
      <c r="DVW151" s="347"/>
      <c r="DVX151" s="347"/>
      <c r="DVY151" s="347"/>
      <c r="DVZ151" s="347"/>
      <c r="DWA151" s="347"/>
      <c r="DWB151" s="347"/>
      <c r="DWC151" s="347"/>
      <c r="DWD151" s="347"/>
      <c r="DWE151" s="347"/>
      <c r="DWF151" s="347"/>
      <c r="DWG151" s="347"/>
      <c r="DWH151" s="347"/>
      <c r="DWI151" s="347"/>
      <c r="DWJ151" s="347"/>
      <c r="DWK151" s="347"/>
      <c r="DWL151" s="347"/>
      <c r="DWM151" s="347"/>
      <c r="DWN151" s="347"/>
      <c r="DWO151" s="347"/>
      <c r="DWP151" s="347"/>
      <c r="DWQ151" s="347"/>
      <c r="DWR151" s="347"/>
      <c r="DWS151" s="347"/>
      <c r="DWT151" s="347"/>
      <c r="DWU151" s="347"/>
      <c r="DWV151" s="347"/>
      <c r="DWW151" s="347"/>
      <c r="DWX151" s="347"/>
      <c r="DWY151" s="347"/>
      <c r="DWZ151" s="347"/>
      <c r="DXA151" s="347"/>
      <c r="DXB151" s="347"/>
      <c r="DXC151" s="347"/>
      <c r="DXD151" s="347"/>
      <c r="DXE151" s="347"/>
      <c r="DXF151" s="347"/>
      <c r="DXG151" s="347"/>
      <c r="DXH151" s="347"/>
      <c r="DXI151" s="347"/>
      <c r="DXJ151" s="347"/>
      <c r="DXK151" s="347"/>
      <c r="DXL151" s="347"/>
      <c r="DXM151" s="347"/>
      <c r="DXN151" s="347"/>
      <c r="DXO151" s="347"/>
      <c r="DXP151" s="347"/>
      <c r="DXQ151" s="347"/>
      <c r="DXR151" s="347"/>
      <c r="DXS151" s="347"/>
      <c r="DXT151" s="347"/>
      <c r="DXU151" s="347"/>
      <c r="DXV151" s="347"/>
      <c r="DXW151" s="347"/>
      <c r="DXX151" s="347"/>
      <c r="DXY151" s="347"/>
      <c r="DXZ151" s="347"/>
      <c r="DYA151" s="347"/>
      <c r="DYB151" s="347"/>
      <c r="DYC151" s="347"/>
      <c r="DYD151" s="347"/>
      <c r="DYE151" s="347"/>
      <c r="DYF151" s="347"/>
      <c r="DYG151" s="347"/>
      <c r="DYH151" s="347"/>
      <c r="DYI151" s="347"/>
      <c r="DYJ151" s="347"/>
      <c r="DYK151" s="347"/>
      <c r="DYL151" s="347"/>
      <c r="DYM151" s="347"/>
      <c r="DYN151" s="347"/>
      <c r="DYO151" s="347"/>
      <c r="DYP151" s="347"/>
      <c r="DYQ151" s="347"/>
      <c r="DYR151" s="347"/>
      <c r="DYS151" s="347"/>
      <c r="DYT151" s="347"/>
      <c r="DYU151" s="347"/>
      <c r="DYV151" s="347"/>
      <c r="DYW151" s="347"/>
      <c r="DYX151" s="347"/>
      <c r="DYY151" s="347"/>
      <c r="DYZ151" s="347"/>
      <c r="DZA151" s="347"/>
      <c r="DZB151" s="347"/>
      <c r="DZC151" s="347"/>
      <c r="DZD151" s="347"/>
      <c r="DZE151" s="347"/>
      <c r="DZF151" s="347"/>
      <c r="DZG151" s="347"/>
      <c r="DZH151" s="347"/>
      <c r="DZI151" s="347"/>
      <c r="DZJ151" s="347"/>
      <c r="DZK151" s="347"/>
      <c r="DZL151" s="347"/>
      <c r="DZM151" s="347"/>
      <c r="DZN151" s="347"/>
      <c r="DZO151" s="347"/>
      <c r="DZP151" s="347"/>
      <c r="DZQ151" s="347"/>
      <c r="DZR151" s="347"/>
      <c r="DZS151" s="347"/>
      <c r="DZT151" s="347"/>
      <c r="DZU151" s="347"/>
      <c r="DZV151" s="347"/>
      <c r="DZW151" s="347"/>
      <c r="DZX151" s="347"/>
      <c r="DZY151" s="347"/>
      <c r="DZZ151" s="347"/>
      <c r="EAA151" s="347"/>
      <c r="EAB151" s="347"/>
      <c r="EAC151" s="347"/>
      <c r="EAD151" s="347"/>
      <c r="EAE151" s="347"/>
      <c r="EAF151" s="347"/>
      <c r="EAG151" s="347"/>
      <c r="EAH151" s="347"/>
      <c r="EAI151" s="347"/>
      <c r="EAJ151" s="347"/>
      <c r="EAK151" s="347"/>
      <c r="EAL151" s="347"/>
      <c r="EAM151" s="347"/>
      <c r="EAN151" s="347"/>
      <c r="EAO151" s="347"/>
      <c r="EAP151" s="347"/>
      <c r="EAQ151" s="347"/>
      <c r="EAR151" s="347"/>
      <c r="EAS151" s="347"/>
      <c r="EAT151" s="347"/>
      <c r="EAU151" s="347"/>
      <c r="EAV151" s="347"/>
      <c r="EAW151" s="347"/>
      <c r="EAX151" s="347"/>
      <c r="EAY151" s="347"/>
      <c r="EAZ151" s="347"/>
      <c r="EBA151" s="347"/>
      <c r="EBB151" s="347"/>
      <c r="EBC151" s="347"/>
      <c r="EBD151" s="347"/>
      <c r="EBE151" s="347"/>
      <c r="EBF151" s="347"/>
      <c r="EBG151" s="347"/>
      <c r="EBH151" s="347"/>
      <c r="EBI151" s="347"/>
      <c r="EBJ151" s="347"/>
      <c r="EBK151" s="347"/>
      <c r="EBL151" s="347"/>
      <c r="EBM151" s="347"/>
      <c r="EBN151" s="347"/>
      <c r="EBO151" s="347"/>
      <c r="EBP151" s="347"/>
      <c r="EBQ151" s="347"/>
      <c r="EBR151" s="347"/>
      <c r="EBS151" s="347"/>
      <c r="EBT151" s="347"/>
      <c r="EBU151" s="347"/>
      <c r="EBV151" s="347"/>
      <c r="EBW151" s="347"/>
      <c r="EBX151" s="347"/>
      <c r="EBY151" s="347"/>
      <c r="EBZ151" s="347"/>
      <c r="ECA151" s="347"/>
      <c r="ECB151" s="347"/>
      <c r="ECC151" s="347"/>
      <c r="ECD151" s="347"/>
      <c r="ECE151" s="347"/>
      <c r="ECF151" s="347"/>
      <c r="ECG151" s="347"/>
      <c r="ECH151" s="347"/>
      <c r="ECI151" s="347"/>
      <c r="ECJ151" s="347"/>
      <c r="ECK151" s="347"/>
      <c r="ECL151" s="347"/>
      <c r="ECM151" s="347"/>
      <c r="ECN151" s="347"/>
      <c r="ECO151" s="347"/>
      <c r="ECP151" s="347"/>
      <c r="ECQ151" s="347"/>
      <c r="ECR151" s="347"/>
      <c r="ECS151" s="347"/>
      <c r="ECT151" s="347"/>
      <c r="ECU151" s="347"/>
      <c r="ECV151" s="347"/>
      <c r="ECW151" s="347"/>
      <c r="ECX151" s="347"/>
      <c r="ECY151" s="347"/>
      <c r="ECZ151" s="347"/>
      <c r="EDA151" s="347"/>
      <c r="EDB151" s="347"/>
      <c r="EDC151" s="347"/>
      <c r="EDD151" s="347"/>
      <c r="EDE151" s="347"/>
      <c r="EDF151" s="347"/>
      <c r="EDG151" s="347"/>
      <c r="EDH151" s="347"/>
      <c r="EDI151" s="347"/>
      <c r="EDJ151" s="347"/>
      <c r="EDK151" s="347"/>
      <c r="EDL151" s="347"/>
      <c r="EDM151" s="347"/>
      <c r="EDN151" s="347"/>
      <c r="EDO151" s="347"/>
      <c r="EDP151" s="347"/>
      <c r="EDQ151" s="347"/>
      <c r="EDR151" s="347"/>
      <c r="EDS151" s="347"/>
      <c r="EDT151" s="347"/>
      <c r="EDU151" s="347"/>
      <c r="EDV151" s="347"/>
      <c r="EDW151" s="347"/>
      <c r="EDX151" s="347"/>
      <c r="EDY151" s="347"/>
      <c r="EDZ151" s="347"/>
      <c r="EEA151" s="347"/>
      <c r="EEB151" s="347"/>
      <c r="EEC151" s="347"/>
      <c r="EED151" s="347"/>
      <c r="EEE151" s="347"/>
      <c r="EEF151" s="347"/>
      <c r="EEG151" s="347"/>
      <c r="EEH151" s="347"/>
      <c r="EEI151" s="347"/>
      <c r="EEJ151" s="347"/>
      <c r="EEK151" s="347"/>
      <c r="EEL151" s="347"/>
      <c r="EEM151" s="347"/>
      <c r="EEN151" s="347"/>
      <c r="EEO151" s="347"/>
      <c r="EEP151" s="347"/>
      <c r="EEQ151" s="347"/>
      <c r="EER151" s="347"/>
      <c r="EES151" s="347"/>
      <c r="EET151" s="347"/>
      <c r="EEU151" s="347"/>
      <c r="EEV151" s="347"/>
      <c r="EEW151" s="347"/>
      <c r="EEX151" s="347"/>
      <c r="EEY151" s="347"/>
      <c r="EEZ151" s="347"/>
      <c r="EFA151" s="347"/>
      <c r="EFB151" s="347"/>
      <c r="EFC151" s="347"/>
      <c r="EFD151" s="347"/>
      <c r="EFE151" s="347"/>
      <c r="EFF151" s="347"/>
      <c r="EFG151" s="347"/>
      <c r="EFH151" s="347"/>
      <c r="EFI151" s="347"/>
      <c r="EFJ151" s="347"/>
      <c r="EFK151" s="347"/>
      <c r="EFL151" s="347"/>
      <c r="EFM151" s="347"/>
      <c r="EFN151" s="347"/>
      <c r="EFO151" s="347"/>
      <c r="EFP151" s="347"/>
      <c r="EFQ151" s="347"/>
      <c r="EFR151" s="347"/>
      <c r="EFS151" s="347"/>
      <c r="EFT151" s="347"/>
      <c r="EFU151" s="347"/>
      <c r="EFV151" s="347"/>
      <c r="EFW151" s="347"/>
      <c r="EFX151" s="347"/>
      <c r="EFY151" s="347"/>
      <c r="EFZ151" s="347"/>
      <c r="EGA151" s="347"/>
      <c r="EGB151" s="347"/>
      <c r="EGC151" s="347"/>
      <c r="EGD151" s="347"/>
      <c r="EGE151" s="347"/>
      <c r="EGF151" s="347"/>
      <c r="EGG151" s="347"/>
      <c r="EGH151" s="347"/>
      <c r="EGI151" s="347"/>
      <c r="EGJ151" s="347"/>
      <c r="EGK151" s="347"/>
      <c r="EGL151" s="347"/>
      <c r="EGM151" s="347"/>
      <c r="EGN151" s="347"/>
      <c r="EGO151" s="347"/>
      <c r="EGP151" s="347"/>
      <c r="EGQ151" s="347"/>
      <c r="EGR151" s="347"/>
      <c r="EGS151" s="347"/>
      <c r="EGT151" s="347"/>
      <c r="EGU151" s="347"/>
      <c r="EGV151" s="347"/>
      <c r="EGW151" s="347"/>
      <c r="EGX151" s="347"/>
      <c r="EGY151" s="347"/>
      <c r="EGZ151" s="347"/>
      <c r="EHA151" s="347"/>
      <c r="EHB151" s="347"/>
      <c r="EHC151" s="347"/>
      <c r="EHD151" s="347"/>
      <c r="EHE151" s="347"/>
      <c r="EHF151" s="347"/>
      <c r="EHG151" s="347"/>
      <c r="EHH151" s="347"/>
      <c r="EHI151" s="347"/>
      <c r="EHJ151" s="347"/>
      <c r="EHK151" s="347"/>
      <c r="EHL151" s="347"/>
      <c r="EHM151" s="347"/>
      <c r="EHN151" s="347"/>
      <c r="EHO151" s="347"/>
      <c r="EHP151" s="347"/>
      <c r="EHQ151" s="347"/>
      <c r="EHR151" s="347"/>
      <c r="EHS151" s="347"/>
      <c r="EHT151" s="347"/>
      <c r="EHU151" s="347"/>
      <c r="EHV151" s="347"/>
      <c r="EHW151" s="347"/>
      <c r="EHX151" s="347"/>
      <c r="EHY151" s="347"/>
      <c r="EHZ151" s="347"/>
      <c r="EIA151" s="347"/>
      <c r="EIB151" s="347"/>
      <c r="EIC151" s="347"/>
      <c r="EID151" s="347"/>
      <c r="EIE151" s="347"/>
      <c r="EIF151" s="347"/>
      <c r="EIG151" s="347"/>
      <c r="EIH151" s="347"/>
      <c r="EII151" s="347"/>
      <c r="EIJ151" s="347"/>
      <c r="EIK151" s="347"/>
      <c r="EIL151" s="347"/>
      <c r="EIM151" s="347"/>
      <c r="EIN151" s="347"/>
      <c r="EIO151" s="347"/>
      <c r="EIP151" s="347"/>
      <c r="EIQ151" s="347"/>
      <c r="EIR151" s="347"/>
      <c r="EIS151" s="347"/>
      <c r="EIT151" s="347"/>
      <c r="EIU151" s="347"/>
      <c r="EIV151" s="347"/>
      <c r="EIW151" s="347"/>
      <c r="EIX151" s="347"/>
      <c r="EIY151" s="347"/>
      <c r="EIZ151" s="347"/>
      <c r="EJA151" s="347"/>
      <c r="EJB151" s="347"/>
      <c r="EJC151" s="347"/>
      <c r="EJD151" s="347"/>
      <c r="EJE151" s="347"/>
      <c r="EJF151" s="347"/>
      <c r="EJG151" s="347"/>
      <c r="EJH151" s="347"/>
      <c r="EJI151" s="347"/>
      <c r="EJJ151" s="347"/>
      <c r="EJK151" s="347"/>
      <c r="EJL151" s="347"/>
      <c r="EJM151" s="347"/>
      <c r="EJN151" s="347"/>
      <c r="EJO151" s="347"/>
      <c r="EJP151" s="347"/>
      <c r="EJQ151" s="347"/>
      <c r="EJR151" s="347"/>
      <c r="EJS151" s="347"/>
      <c r="EJT151" s="347"/>
      <c r="EJU151" s="347"/>
      <c r="EJV151" s="347"/>
      <c r="EJW151" s="347"/>
      <c r="EJX151" s="347"/>
      <c r="EJY151" s="347"/>
      <c r="EJZ151" s="347"/>
      <c r="EKA151" s="347"/>
      <c r="EKB151" s="347"/>
      <c r="EKC151" s="347"/>
      <c r="EKD151" s="347"/>
      <c r="EKE151" s="347"/>
      <c r="EKF151" s="347"/>
      <c r="EKG151" s="347"/>
      <c r="EKH151" s="347"/>
      <c r="EKI151" s="347"/>
      <c r="EKJ151" s="347"/>
      <c r="EKK151" s="347"/>
      <c r="EKL151" s="347"/>
      <c r="EKM151" s="347"/>
      <c r="EKN151" s="347"/>
      <c r="EKO151" s="347"/>
      <c r="EKP151" s="347"/>
      <c r="EKQ151" s="347"/>
      <c r="EKR151" s="347"/>
      <c r="EKS151" s="347"/>
      <c r="EKT151" s="347"/>
      <c r="EKU151" s="347"/>
      <c r="EKV151" s="347"/>
      <c r="EKW151" s="347"/>
      <c r="EKX151" s="347"/>
      <c r="EKY151" s="347"/>
      <c r="EKZ151" s="347"/>
      <c r="ELA151" s="347"/>
      <c r="ELB151" s="347"/>
      <c r="ELC151" s="347"/>
      <c r="ELD151" s="347"/>
      <c r="ELE151" s="347"/>
      <c r="ELF151" s="347"/>
      <c r="ELG151" s="347"/>
      <c r="ELH151" s="347"/>
      <c r="ELI151" s="347"/>
      <c r="ELJ151" s="347"/>
      <c r="ELK151" s="347"/>
      <c r="ELL151" s="347"/>
      <c r="ELM151" s="347"/>
      <c r="ELN151" s="347"/>
      <c r="ELO151" s="347"/>
      <c r="ELP151" s="347"/>
      <c r="ELQ151" s="347"/>
      <c r="ELR151" s="347"/>
      <c r="ELS151" s="347"/>
      <c r="ELT151" s="347"/>
      <c r="ELU151" s="347"/>
      <c r="ELV151" s="347"/>
      <c r="ELW151" s="347"/>
      <c r="ELX151" s="347"/>
      <c r="ELY151" s="347"/>
      <c r="ELZ151" s="347"/>
      <c r="EMA151" s="347"/>
      <c r="EMB151" s="347"/>
      <c r="EMC151" s="347"/>
      <c r="EMD151" s="347"/>
      <c r="EME151" s="347"/>
      <c r="EMF151" s="347"/>
      <c r="EMG151" s="347"/>
      <c r="EMH151" s="347"/>
      <c r="EMI151" s="347"/>
      <c r="EMJ151" s="347"/>
      <c r="EMK151" s="347"/>
      <c r="EML151" s="347"/>
      <c r="EMM151" s="347"/>
      <c r="EMN151" s="347"/>
      <c r="EMO151" s="347"/>
      <c r="EMP151" s="347"/>
      <c r="EMQ151" s="347"/>
      <c r="EMR151" s="347"/>
      <c r="EMS151" s="347"/>
      <c r="EMT151" s="347"/>
      <c r="EMU151" s="347"/>
      <c r="EMV151" s="347"/>
      <c r="EMW151" s="347"/>
      <c r="EMX151" s="347"/>
      <c r="EMY151" s="347"/>
      <c r="EMZ151" s="347"/>
      <c r="ENA151" s="347"/>
      <c r="ENB151" s="347"/>
      <c r="ENC151" s="347"/>
      <c r="END151" s="347"/>
      <c r="ENE151" s="347"/>
      <c r="ENF151" s="347"/>
      <c r="ENG151" s="347"/>
      <c r="ENH151" s="347"/>
      <c r="ENI151" s="347"/>
      <c r="ENJ151" s="347"/>
      <c r="ENK151" s="347"/>
      <c r="ENL151" s="347"/>
      <c r="ENM151" s="347"/>
      <c r="ENN151" s="347"/>
      <c r="ENO151" s="347"/>
      <c r="ENP151" s="347"/>
      <c r="ENQ151" s="347"/>
      <c r="ENR151" s="347"/>
      <c r="ENS151" s="347"/>
      <c r="ENT151" s="347"/>
      <c r="ENU151" s="347"/>
      <c r="ENV151" s="347"/>
      <c r="ENW151" s="347"/>
      <c r="ENX151" s="347"/>
      <c r="ENY151" s="347"/>
      <c r="ENZ151" s="347"/>
      <c r="EOA151" s="347"/>
      <c r="EOB151" s="347"/>
      <c r="EOC151" s="347"/>
      <c r="EOD151" s="347"/>
      <c r="EOE151" s="347"/>
      <c r="EOF151" s="347"/>
      <c r="EOG151" s="347"/>
      <c r="EOH151" s="347"/>
      <c r="EOI151" s="347"/>
      <c r="EOJ151" s="347"/>
      <c r="EOK151" s="347"/>
      <c r="EOL151" s="347"/>
      <c r="EOM151" s="347"/>
      <c r="EON151" s="347"/>
      <c r="EOO151" s="347"/>
      <c r="EOP151" s="347"/>
      <c r="EOQ151" s="347"/>
      <c r="EOR151" s="347"/>
      <c r="EOS151" s="347"/>
      <c r="EOT151" s="347"/>
      <c r="EOU151" s="347"/>
      <c r="EOV151" s="347"/>
      <c r="EOW151" s="347"/>
      <c r="EOX151" s="347"/>
      <c r="EOY151" s="347"/>
      <c r="EOZ151" s="347"/>
      <c r="EPA151" s="347"/>
      <c r="EPB151" s="347"/>
      <c r="EPC151" s="347"/>
      <c r="EPD151" s="347"/>
      <c r="EPE151" s="347"/>
      <c r="EPF151" s="347"/>
      <c r="EPG151" s="347"/>
      <c r="EPH151" s="347"/>
      <c r="EPI151" s="347"/>
      <c r="EPJ151" s="347"/>
      <c r="EPK151" s="347"/>
      <c r="EPL151" s="347"/>
      <c r="EPM151" s="347"/>
      <c r="EPN151" s="347"/>
      <c r="EPO151" s="347"/>
      <c r="EPP151" s="347"/>
      <c r="EPQ151" s="347"/>
      <c r="EPR151" s="347"/>
      <c r="EPS151" s="347"/>
      <c r="EPT151" s="347"/>
      <c r="EPU151" s="347"/>
      <c r="EPV151" s="347"/>
      <c r="EPW151" s="347"/>
      <c r="EPX151" s="347"/>
      <c r="EPY151" s="347"/>
      <c r="EPZ151" s="347"/>
      <c r="EQA151" s="347"/>
      <c r="EQB151" s="347"/>
      <c r="EQC151" s="347"/>
      <c r="EQD151" s="347"/>
      <c r="EQE151" s="347"/>
      <c r="EQF151" s="347"/>
      <c r="EQG151" s="347"/>
      <c r="EQH151" s="347"/>
      <c r="EQI151" s="347"/>
      <c r="EQJ151" s="347"/>
      <c r="EQK151" s="347"/>
      <c r="EQL151" s="347"/>
      <c r="EQM151" s="347"/>
      <c r="EQN151" s="347"/>
      <c r="EQO151" s="347"/>
      <c r="EQP151" s="347"/>
      <c r="EQQ151" s="347"/>
      <c r="EQR151" s="347"/>
      <c r="EQS151" s="347"/>
      <c r="EQT151" s="347"/>
      <c r="EQU151" s="347"/>
      <c r="EQV151" s="347"/>
      <c r="EQW151" s="347"/>
      <c r="EQX151" s="347"/>
      <c r="EQY151" s="347"/>
      <c r="EQZ151" s="347"/>
      <c r="ERA151" s="347"/>
      <c r="ERB151" s="347"/>
      <c r="ERC151" s="347"/>
      <c r="ERD151" s="347"/>
      <c r="ERE151" s="347"/>
      <c r="ERF151" s="347"/>
      <c r="ERG151" s="347"/>
      <c r="ERH151" s="347"/>
      <c r="ERI151" s="347"/>
      <c r="ERJ151" s="347"/>
      <c r="ERK151" s="347"/>
      <c r="ERL151" s="347"/>
      <c r="ERM151" s="347"/>
      <c r="ERN151" s="347"/>
      <c r="ERO151" s="347"/>
      <c r="ERP151" s="347"/>
      <c r="ERQ151" s="347"/>
      <c r="ERR151" s="347"/>
      <c r="ERS151" s="347"/>
      <c r="ERT151" s="347"/>
      <c r="ERU151" s="347"/>
      <c r="ERV151" s="347"/>
      <c r="ERW151" s="347"/>
      <c r="ERX151" s="347"/>
      <c r="ERY151" s="347"/>
      <c r="ERZ151" s="347"/>
      <c r="ESA151" s="347"/>
      <c r="ESB151" s="347"/>
      <c r="ESC151" s="347"/>
      <c r="ESD151" s="347"/>
      <c r="ESE151" s="347"/>
      <c r="ESF151" s="347"/>
      <c r="ESG151" s="347"/>
      <c r="ESH151" s="347"/>
      <c r="ESI151" s="347"/>
      <c r="ESJ151" s="347"/>
      <c r="ESK151" s="347"/>
      <c r="ESL151" s="347"/>
      <c r="ESM151" s="347"/>
      <c r="ESN151" s="347"/>
      <c r="ESO151" s="347"/>
      <c r="ESP151" s="347"/>
      <c r="ESQ151" s="347"/>
      <c r="ESR151" s="347"/>
      <c r="ESS151" s="347"/>
      <c r="EST151" s="347"/>
      <c r="ESU151" s="347"/>
      <c r="ESV151" s="347"/>
      <c r="ESW151" s="347"/>
      <c r="ESX151" s="347"/>
      <c r="ESY151" s="347"/>
      <c r="ESZ151" s="347"/>
      <c r="ETA151" s="347"/>
      <c r="ETB151" s="347"/>
      <c r="ETC151" s="347"/>
      <c r="ETD151" s="347"/>
      <c r="ETE151" s="347"/>
      <c r="ETF151" s="347"/>
      <c r="ETG151" s="347"/>
      <c r="ETH151" s="347"/>
      <c r="ETI151" s="347"/>
      <c r="ETJ151" s="347"/>
      <c r="ETK151" s="347"/>
      <c r="ETL151" s="347"/>
      <c r="ETM151" s="347"/>
      <c r="ETN151" s="347"/>
      <c r="ETO151" s="347"/>
      <c r="ETP151" s="347"/>
      <c r="ETQ151" s="347"/>
      <c r="ETR151" s="347"/>
      <c r="ETS151" s="347"/>
      <c r="ETT151" s="347"/>
      <c r="ETU151" s="347"/>
      <c r="ETV151" s="347"/>
      <c r="ETW151" s="347"/>
      <c r="ETX151" s="347"/>
      <c r="ETY151" s="347"/>
      <c r="ETZ151" s="347"/>
      <c r="EUA151" s="347"/>
      <c r="EUB151" s="347"/>
      <c r="EUC151" s="347"/>
      <c r="EUD151" s="347"/>
      <c r="EUE151" s="347"/>
      <c r="EUF151" s="347"/>
      <c r="EUG151" s="347"/>
      <c r="EUH151" s="347"/>
      <c r="EUI151" s="347"/>
      <c r="EUJ151" s="347"/>
      <c r="EUK151" s="347"/>
      <c r="EUL151" s="347"/>
      <c r="EUM151" s="347"/>
      <c r="EUN151" s="347"/>
      <c r="EUO151" s="347"/>
      <c r="EUP151" s="347"/>
      <c r="EUQ151" s="347"/>
      <c r="EUR151" s="347"/>
      <c r="EUS151" s="347"/>
      <c r="EUT151" s="347"/>
      <c r="EUU151" s="347"/>
      <c r="EUV151" s="347"/>
      <c r="EUW151" s="347"/>
      <c r="EUX151" s="347"/>
      <c r="EUY151" s="347"/>
      <c r="EUZ151" s="347"/>
      <c r="EVA151" s="347"/>
      <c r="EVB151" s="347"/>
      <c r="EVC151" s="347"/>
      <c r="EVD151" s="347"/>
      <c r="EVE151" s="347"/>
      <c r="EVF151" s="347"/>
      <c r="EVG151" s="347"/>
      <c r="EVH151" s="347"/>
      <c r="EVI151" s="347"/>
      <c r="EVJ151" s="347"/>
      <c r="EVK151" s="347"/>
      <c r="EVL151" s="347"/>
      <c r="EVM151" s="347"/>
      <c r="EVN151" s="347"/>
      <c r="EVO151" s="347"/>
      <c r="EVP151" s="347"/>
      <c r="EVQ151" s="347"/>
      <c r="EVR151" s="347"/>
      <c r="EVS151" s="347"/>
      <c r="EVT151" s="347"/>
      <c r="EVU151" s="347"/>
      <c r="EVV151" s="347"/>
      <c r="EVW151" s="347"/>
      <c r="EVX151" s="347"/>
      <c r="EVY151" s="347"/>
      <c r="EVZ151" s="347"/>
      <c r="EWA151" s="347"/>
      <c r="EWB151" s="347"/>
      <c r="EWC151" s="347"/>
      <c r="EWD151" s="347"/>
      <c r="EWE151" s="347"/>
      <c r="EWF151" s="347"/>
      <c r="EWG151" s="347"/>
      <c r="EWH151" s="347"/>
      <c r="EWI151" s="347"/>
      <c r="EWJ151" s="347"/>
      <c r="EWK151" s="347"/>
      <c r="EWL151" s="347"/>
      <c r="EWM151" s="347"/>
      <c r="EWN151" s="347"/>
      <c r="EWO151" s="347"/>
      <c r="EWP151" s="347"/>
      <c r="EWQ151" s="347"/>
      <c r="EWR151" s="347"/>
      <c r="EWS151" s="347"/>
      <c r="EWT151" s="347"/>
      <c r="EWU151" s="347"/>
      <c r="EWV151" s="347"/>
      <c r="EWW151" s="347"/>
      <c r="EWX151" s="347"/>
      <c r="EWY151" s="347"/>
      <c r="EWZ151" s="347"/>
      <c r="EXA151" s="347"/>
      <c r="EXB151" s="347"/>
      <c r="EXC151" s="347"/>
      <c r="EXD151" s="347"/>
      <c r="EXE151" s="347"/>
      <c r="EXF151" s="347"/>
      <c r="EXG151" s="347"/>
      <c r="EXH151" s="347"/>
      <c r="EXI151" s="347"/>
      <c r="EXJ151" s="347"/>
      <c r="EXK151" s="347"/>
      <c r="EXL151" s="347"/>
      <c r="EXM151" s="347"/>
      <c r="EXN151" s="347"/>
      <c r="EXO151" s="347"/>
      <c r="EXP151" s="347"/>
      <c r="EXQ151" s="347"/>
      <c r="EXR151" s="347"/>
      <c r="EXS151" s="347"/>
      <c r="EXT151" s="347"/>
      <c r="EXU151" s="347"/>
      <c r="EXV151" s="347"/>
      <c r="EXW151" s="347"/>
      <c r="EXX151" s="347"/>
      <c r="EXY151" s="347"/>
      <c r="EXZ151" s="347"/>
      <c r="EYA151" s="347"/>
      <c r="EYB151" s="347"/>
      <c r="EYC151" s="347"/>
      <c r="EYD151" s="347"/>
      <c r="EYE151" s="347"/>
      <c r="EYF151" s="347"/>
      <c r="EYG151" s="347"/>
      <c r="EYH151" s="347"/>
      <c r="EYI151" s="347"/>
      <c r="EYJ151" s="347"/>
      <c r="EYK151" s="347"/>
      <c r="EYL151" s="347"/>
      <c r="EYM151" s="347"/>
      <c r="EYN151" s="347"/>
      <c r="EYO151" s="347"/>
      <c r="EYP151" s="347"/>
      <c r="EYQ151" s="347"/>
      <c r="EYR151" s="347"/>
      <c r="EYS151" s="347"/>
      <c r="EYT151" s="347"/>
      <c r="EYU151" s="347"/>
      <c r="EYV151" s="347"/>
      <c r="EYW151" s="347"/>
      <c r="EYX151" s="347"/>
      <c r="EYY151" s="347"/>
      <c r="EYZ151" s="347"/>
      <c r="EZA151" s="347"/>
      <c r="EZB151" s="347"/>
      <c r="EZC151" s="347"/>
      <c r="EZD151" s="347"/>
      <c r="EZE151" s="347"/>
      <c r="EZF151" s="347"/>
      <c r="EZG151" s="347"/>
      <c r="EZH151" s="347"/>
      <c r="EZI151" s="347"/>
      <c r="EZJ151" s="347"/>
      <c r="EZK151" s="347"/>
      <c r="EZL151" s="347"/>
      <c r="EZM151" s="347"/>
      <c r="EZN151" s="347"/>
      <c r="EZO151" s="347"/>
      <c r="EZP151" s="347"/>
      <c r="EZQ151" s="347"/>
      <c r="EZR151" s="347"/>
      <c r="EZS151" s="347"/>
      <c r="EZT151" s="347"/>
      <c r="EZU151" s="347"/>
      <c r="EZV151" s="347"/>
      <c r="EZW151" s="347"/>
      <c r="EZX151" s="347"/>
      <c r="EZY151" s="347"/>
      <c r="EZZ151" s="347"/>
      <c r="FAA151" s="347"/>
      <c r="FAB151" s="347"/>
      <c r="FAC151" s="347"/>
      <c r="FAD151" s="347"/>
      <c r="FAE151" s="347"/>
      <c r="FAF151" s="347"/>
      <c r="FAG151" s="347"/>
      <c r="FAH151" s="347"/>
      <c r="FAI151" s="347"/>
      <c r="FAJ151" s="347"/>
      <c r="FAK151" s="347"/>
      <c r="FAL151" s="347"/>
      <c r="FAM151" s="347"/>
      <c r="FAN151" s="347"/>
      <c r="FAO151" s="347"/>
      <c r="FAP151" s="347"/>
      <c r="FAQ151" s="347"/>
      <c r="FAR151" s="347"/>
      <c r="FAS151" s="347"/>
      <c r="FAT151" s="347"/>
      <c r="FAU151" s="347"/>
      <c r="FAV151" s="347"/>
      <c r="FAW151" s="347"/>
      <c r="FAX151" s="347"/>
      <c r="FAY151" s="347"/>
      <c r="FAZ151" s="347"/>
      <c r="FBA151" s="347"/>
      <c r="FBB151" s="347"/>
      <c r="FBC151" s="347"/>
      <c r="FBD151" s="347"/>
      <c r="FBE151" s="347"/>
      <c r="FBF151" s="347"/>
      <c r="FBG151" s="347"/>
      <c r="FBH151" s="347"/>
      <c r="FBI151" s="347"/>
      <c r="FBJ151" s="347"/>
      <c r="FBK151" s="347"/>
      <c r="FBL151" s="347"/>
      <c r="FBM151" s="347"/>
      <c r="FBN151" s="347"/>
      <c r="FBO151" s="347"/>
      <c r="FBP151" s="347"/>
      <c r="FBQ151" s="347"/>
      <c r="FBR151" s="347"/>
      <c r="FBS151" s="347"/>
      <c r="FBT151" s="347"/>
      <c r="FBU151" s="347"/>
      <c r="FBV151" s="347"/>
      <c r="FBW151" s="347"/>
      <c r="FBX151" s="347"/>
      <c r="FBY151" s="347"/>
      <c r="FBZ151" s="347"/>
      <c r="FCA151" s="347"/>
      <c r="FCB151" s="347"/>
      <c r="FCC151" s="347"/>
      <c r="FCD151" s="347"/>
      <c r="FCE151" s="347"/>
      <c r="FCF151" s="347"/>
      <c r="FCG151" s="347"/>
      <c r="FCH151" s="347"/>
      <c r="FCI151" s="347"/>
      <c r="FCJ151" s="347"/>
      <c r="FCK151" s="347"/>
      <c r="FCL151" s="347"/>
      <c r="FCM151" s="347"/>
      <c r="FCN151" s="347"/>
      <c r="FCO151" s="347"/>
      <c r="FCP151" s="347"/>
      <c r="FCQ151" s="347"/>
      <c r="FCR151" s="347"/>
      <c r="FCS151" s="347"/>
      <c r="FCT151" s="347"/>
      <c r="FCU151" s="347"/>
      <c r="FCV151" s="347"/>
      <c r="FCW151" s="347"/>
      <c r="FCX151" s="347"/>
      <c r="FCY151" s="347"/>
      <c r="FCZ151" s="347"/>
      <c r="FDA151" s="347"/>
      <c r="FDB151" s="347"/>
      <c r="FDC151" s="347"/>
      <c r="FDD151" s="347"/>
      <c r="FDE151" s="347"/>
      <c r="FDF151" s="347"/>
      <c r="FDG151" s="347"/>
      <c r="FDH151" s="347"/>
      <c r="FDI151" s="347"/>
      <c r="FDJ151" s="347"/>
      <c r="FDK151" s="347"/>
      <c r="FDL151" s="347"/>
      <c r="FDM151" s="347"/>
      <c r="FDN151" s="347"/>
      <c r="FDO151" s="347"/>
      <c r="FDP151" s="347"/>
      <c r="FDQ151" s="347"/>
      <c r="FDR151" s="347"/>
      <c r="FDS151" s="347"/>
      <c r="FDT151" s="347"/>
      <c r="FDU151" s="347"/>
      <c r="FDV151" s="347"/>
      <c r="FDW151" s="347"/>
      <c r="FDX151" s="347"/>
      <c r="FDY151" s="347"/>
      <c r="FDZ151" s="347"/>
      <c r="FEA151" s="347"/>
      <c r="FEB151" s="347"/>
      <c r="FEC151" s="347"/>
      <c r="FED151" s="347"/>
      <c r="FEE151" s="347"/>
      <c r="FEF151" s="347"/>
      <c r="FEG151" s="347"/>
      <c r="FEH151" s="347"/>
      <c r="FEI151" s="347"/>
      <c r="FEJ151" s="347"/>
      <c r="FEK151" s="347"/>
      <c r="FEL151" s="347"/>
      <c r="FEM151" s="347"/>
      <c r="FEN151" s="347"/>
      <c r="FEO151" s="347"/>
      <c r="FEP151" s="347"/>
      <c r="FEQ151" s="347"/>
      <c r="FER151" s="347"/>
      <c r="FES151" s="347"/>
      <c r="FET151" s="347"/>
      <c r="FEU151" s="347"/>
      <c r="FEV151" s="347"/>
      <c r="FEW151" s="347"/>
      <c r="FEX151" s="347"/>
      <c r="FEY151" s="347"/>
      <c r="FEZ151" s="347"/>
      <c r="FFA151" s="347"/>
      <c r="FFB151" s="347"/>
      <c r="FFC151" s="347"/>
      <c r="FFD151" s="347"/>
      <c r="FFE151" s="347"/>
      <c r="FFF151" s="347"/>
      <c r="FFG151" s="347"/>
      <c r="FFH151" s="347"/>
      <c r="FFI151" s="347"/>
      <c r="FFJ151" s="347"/>
      <c r="FFK151" s="347"/>
      <c r="FFL151" s="347"/>
      <c r="FFM151" s="347"/>
      <c r="FFN151" s="347"/>
      <c r="FFO151" s="347"/>
      <c r="FFP151" s="347"/>
      <c r="FFQ151" s="347"/>
      <c r="FFR151" s="347"/>
      <c r="FFS151" s="347"/>
      <c r="FFT151" s="347"/>
      <c r="FFU151" s="347"/>
      <c r="FFV151" s="347"/>
      <c r="FFW151" s="347"/>
      <c r="FFX151" s="347"/>
      <c r="FFY151" s="347"/>
      <c r="FFZ151" s="347"/>
      <c r="FGA151" s="347"/>
      <c r="FGB151" s="347"/>
      <c r="FGC151" s="347"/>
      <c r="FGD151" s="347"/>
      <c r="FGE151" s="347"/>
      <c r="FGF151" s="347"/>
      <c r="FGG151" s="347"/>
      <c r="FGH151" s="347"/>
      <c r="FGI151" s="347"/>
      <c r="FGJ151" s="347"/>
      <c r="FGK151" s="347"/>
      <c r="FGL151" s="347"/>
      <c r="FGM151" s="347"/>
      <c r="FGN151" s="347"/>
      <c r="FGO151" s="347"/>
      <c r="FGP151" s="347"/>
      <c r="FGQ151" s="347"/>
      <c r="FGR151" s="347"/>
      <c r="FGS151" s="347"/>
      <c r="FGT151" s="347"/>
      <c r="FGU151" s="347"/>
      <c r="FGV151" s="347"/>
      <c r="FGW151" s="347"/>
      <c r="FGX151" s="347"/>
      <c r="FGY151" s="347"/>
      <c r="FGZ151" s="347"/>
      <c r="FHA151" s="347"/>
      <c r="FHB151" s="347"/>
      <c r="FHC151" s="347"/>
      <c r="FHD151" s="347"/>
      <c r="FHE151" s="347"/>
      <c r="FHF151" s="347"/>
      <c r="FHG151" s="347"/>
      <c r="FHH151" s="347"/>
      <c r="FHI151" s="347"/>
      <c r="FHJ151" s="347"/>
      <c r="FHK151" s="347"/>
      <c r="FHL151" s="347"/>
      <c r="FHM151" s="347"/>
      <c r="FHN151" s="347"/>
      <c r="FHO151" s="347"/>
      <c r="FHP151" s="347"/>
      <c r="FHQ151" s="347"/>
      <c r="FHR151" s="347"/>
      <c r="FHS151" s="347"/>
      <c r="FHT151" s="347"/>
      <c r="FHU151" s="347"/>
      <c r="FHV151" s="347"/>
      <c r="FHW151" s="347"/>
      <c r="FHX151" s="347"/>
      <c r="FHY151" s="347"/>
      <c r="FHZ151" s="347"/>
      <c r="FIA151" s="347"/>
      <c r="FIB151" s="347"/>
      <c r="FIC151" s="347"/>
      <c r="FID151" s="347"/>
      <c r="FIE151" s="347"/>
      <c r="FIF151" s="347"/>
      <c r="FIG151" s="347"/>
      <c r="FIH151" s="347"/>
      <c r="FII151" s="347"/>
      <c r="FIJ151" s="347"/>
      <c r="FIK151" s="347"/>
      <c r="FIL151" s="347"/>
      <c r="FIM151" s="347"/>
      <c r="FIN151" s="347"/>
      <c r="FIO151" s="347"/>
      <c r="FIP151" s="347"/>
      <c r="FIQ151" s="347"/>
      <c r="FIR151" s="347"/>
      <c r="FIS151" s="347"/>
      <c r="FIT151" s="347"/>
      <c r="FIU151" s="347"/>
      <c r="FIV151" s="347"/>
      <c r="FIW151" s="347"/>
      <c r="FIX151" s="347"/>
      <c r="FIY151" s="347"/>
      <c r="FIZ151" s="347"/>
      <c r="FJA151" s="347"/>
      <c r="FJB151" s="347"/>
      <c r="FJC151" s="347"/>
      <c r="FJD151" s="347"/>
      <c r="FJE151" s="347"/>
      <c r="FJF151" s="347"/>
      <c r="FJG151" s="347"/>
      <c r="FJH151" s="347"/>
      <c r="FJI151" s="347"/>
      <c r="FJJ151" s="347"/>
      <c r="FJK151" s="347"/>
      <c r="FJL151" s="347"/>
      <c r="FJM151" s="347"/>
      <c r="FJN151" s="347"/>
      <c r="FJO151" s="347"/>
      <c r="FJP151" s="347"/>
      <c r="FJQ151" s="347"/>
      <c r="FJR151" s="347"/>
      <c r="FJS151" s="347"/>
      <c r="FJT151" s="347"/>
      <c r="FJU151" s="347"/>
      <c r="FJV151" s="347"/>
      <c r="FJW151" s="347"/>
      <c r="FJX151" s="347"/>
      <c r="FJY151" s="347"/>
      <c r="FJZ151" s="347"/>
      <c r="FKA151" s="347"/>
      <c r="FKB151" s="347"/>
      <c r="FKC151" s="347"/>
      <c r="FKD151" s="347"/>
      <c r="FKE151" s="347"/>
      <c r="FKF151" s="347"/>
      <c r="FKG151" s="347"/>
      <c r="FKH151" s="347"/>
      <c r="FKI151" s="347"/>
      <c r="FKJ151" s="347"/>
      <c r="FKK151" s="347"/>
      <c r="FKL151" s="347"/>
      <c r="FKM151" s="347"/>
      <c r="FKN151" s="347"/>
      <c r="FKO151" s="347"/>
      <c r="FKP151" s="347"/>
      <c r="FKQ151" s="347"/>
      <c r="FKR151" s="347"/>
      <c r="FKS151" s="347"/>
      <c r="FKT151" s="347"/>
      <c r="FKU151" s="347"/>
      <c r="FKV151" s="347"/>
      <c r="FKW151" s="347"/>
      <c r="FKX151" s="347"/>
      <c r="FKY151" s="347"/>
      <c r="FKZ151" s="347"/>
      <c r="FLA151" s="347"/>
      <c r="FLB151" s="347"/>
      <c r="FLC151" s="347"/>
      <c r="FLD151" s="347"/>
      <c r="FLE151" s="347"/>
      <c r="FLF151" s="347"/>
      <c r="FLG151" s="347"/>
      <c r="FLH151" s="347"/>
      <c r="FLI151" s="347"/>
      <c r="FLJ151" s="347"/>
      <c r="FLK151" s="347"/>
      <c r="FLL151" s="347"/>
      <c r="FLM151" s="347"/>
      <c r="FLN151" s="347"/>
      <c r="FLO151" s="347"/>
      <c r="FLP151" s="347"/>
      <c r="FLQ151" s="347"/>
      <c r="FLR151" s="347"/>
      <c r="FLS151" s="347"/>
      <c r="FLT151" s="347"/>
      <c r="FLU151" s="347"/>
      <c r="FLV151" s="347"/>
      <c r="FLW151" s="347"/>
      <c r="FLX151" s="347"/>
      <c r="FLY151" s="347"/>
      <c r="FLZ151" s="347"/>
      <c r="FMA151" s="347"/>
      <c r="FMB151" s="347"/>
      <c r="FMC151" s="347"/>
      <c r="FMD151" s="347"/>
      <c r="FME151" s="347"/>
      <c r="FMF151" s="347"/>
      <c r="FMG151" s="347"/>
      <c r="FMH151" s="347"/>
      <c r="FMI151" s="347"/>
      <c r="FMJ151" s="347"/>
      <c r="FMK151" s="347"/>
      <c r="FML151" s="347"/>
      <c r="FMM151" s="347"/>
      <c r="FMN151" s="347"/>
      <c r="FMO151" s="347"/>
      <c r="FMP151" s="347"/>
      <c r="FMQ151" s="347"/>
      <c r="FMR151" s="347"/>
      <c r="FMS151" s="347"/>
      <c r="FMT151" s="347"/>
      <c r="FMU151" s="347"/>
      <c r="FMV151" s="347"/>
      <c r="FMW151" s="347"/>
      <c r="FMX151" s="347"/>
      <c r="FMY151" s="347"/>
      <c r="FMZ151" s="347"/>
      <c r="FNA151" s="347"/>
      <c r="FNB151" s="347"/>
      <c r="FNC151" s="347"/>
      <c r="FND151" s="347"/>
      <c r="FNE151" s="347"/>
      <c r="FNF151" s="347"/>
      <c r="FNG151" s="347"/>
      <c r="FNH151" s="347"/>
      <c r="FNI151" s="347"/>
      <c r="FNJ151" s="347"/>
      <c r="FNK151" s="347"/>
      <c r="FNL151" s="347"/>
      <c r="FNM151" s="347"/>
      <c r="FNN151" s="347"/>
      <c r="FNO151" s="347"/>
      <c r="FNP151" s="347"/>
      <c r="FNQ151" s="347"/>
      <c r="FNR151" s="347"/>
      <c r="FNS151" s="347"/>
      <c r="FNT151" s="347"/>
      <c r="FNU151" s="347"/>
      <c r="FNV151" s="347"/>
      <c r="FNW151" s="347"/>
      <c r="FNX151" s="347"/>
      <c r="FNY151" s="347"/>
      <c r="FNZ151" s="347"/>
      <c r="FOA151" s="347"/>
      <c r="FOB151" s="347"/>
      <c r="FOC151" s="347"/>
      <c r="FOD151" s="347"/>
      <c r="FOE151" s="347"/>
      <c r="FOF151" s="347"/>
      <c r="FOG151" s="347"/>
      <c r="FOH151" s="347"/>
      <c r="FOI151" s="347"/>
      <c r="FOJ151" s="347"/>
      <c r="FOK151" s="347"/>
      <c r="FOL151" s="347"/>
      <c r="FOM151" s="347"/>
      <c r="FON151" s="347"/>
      <c r="FOO151" s="347"/>
      <c r="FOP151" s="347"/>
      <c r="FOQ151" s="347"/>
      <c r="FOR151" s="347"/>
      <c r="FOS151" s="347"/>
      <c r="FOT151" s="347"/>
      <c r="FOU151" s="347"/>
      <c r="FOV151" s="347"/>
      <c r="FOW151" s="347"/>
      <c r="FOX151" s="347"/>
      <c r="FOY151" s="347"/>
      <c r="FOZ151" s="347"/>
      <c r="FPA151" s="347"/>
      <c r="FPB151" s="347"/>
      <c r="FPC151" s="347"/>
      <c r="FPD151" s="347"/>
      <c r="FPE151" s="347"/>
      <c r="FPF151" s="347"/>
      <c r="FPG151" s="347"/>
      <c r="FPH151" s="347"/>
      <c r="FPI151" s="347"/>
      <c r="FPJ151" s="347"/>
      <c r="FPK151" s="347"/>
      <c r="FPL151" s="347"/>
      <c r="FPM151" s="347"/>
      <c r="FPN151" s="347"/>
      <c r="FPO151" s="347"/>
      <c r="FPP151" s="347"/>
      <c r="FPQ151" s="347"/>
      <c r="FPR151" s="347"/>
      <c r="FPS151" s="347"/>
      <c r="FPT151" s="347"/>
      <c r="FPU151" s="347"/>
      <c r="FPV151" s="347"/>
      <c r="FPW151" s="347"/>
      <c r="FPX151" s="347"/>
      <c r="FPY151" s="347"/>
      <c r="FPZ151" s="347"/>
      <c r="FQA151" s="347"/>
      <c r="FQB151" s="347"/>
      <c r="FQC151" s="347"/>
      <c r="FQD151" s="347"/>
      <c r="FQE151" s="347"/>
      <c r="FQF151" s="347"/>
      <c r="FQG151" s="347"/>
      <c r="FQH151" s="347"/>
      <c r="FQI151" s="347"/>
      <c r="FQJ151" s="347"/>
      <c r="FQK151" s="347"/>
      <c r="FQL151" s="347"/>
      <c r="FQM151" s="347"/>
      <c r="FQN151" s="347"/>
      <c r="FQO151" s="347"/>
      <c r="FQP151" s="347"/>
      <c r="FQQ151" s="347"/>
      <c r="FQR151" s="347"/>
      <c r="FQS151" s="347"/>
      <c r="FQT151" s="347"/>
      <c r="FQU151" s="347"/>
      <c r="FQV151" s="347"/>
      <c r="FQW151" s="347"/>
      <c r="FQX151" s="347"/>
      <c r="FQY151" s="347"/>
      <c r="FQZ151" s="347"/>
      <c r="FRA151" s="347"/>
      <c r="FRB151" s="347"/>
      <c r="FRC151" s="347"/>
      <c r="FRD151" s="347"/>
      <c r="FRE151" s="347"/>
      <c r="FRF151" s="347"/>
      <c r="FRG151" s="347"/>
      <c r="FRH151" s="347"/>
      <c r="FRI151" s="347"/>
      <c r="FRJ151" s="347"/>
      <c r="FRK151" s="347"/>
      <c r="FRL151" s="347"/>
      <c r="FRM151" s="347"/>
      <c r="FRN151" s="347"/>
      <c r="FRO151" s="347"/>
      <c r="FRP151" s="347"/>
      <c r="FRQ151" s="347"/>
      <c r="FRR151" s="347"/>
      <c r="FRS151" s="347"/>
      <c r="FRT151" s="347"/>
      <c r="FRU151" s="347"/>
      <c r="FRV151" s="347"/>
      <c r="FRW151" s="347"/>
      <c r="FRX151" s="347"/>
      <c r="FRY151" s="347"/>
      <c r="FRZ151" s="347"/>
      <c r="FSA151" s="347"/>
      <c r="FSB151" s="347"/>
      <c r="FSC151" s="347"/>
      <c r="FSD151" s="347"/>
      <c r="FSE151" s="347"/>
      <c r="FSF151" s="347"/>
      <c r="FSG151" s="347"/>
      <c r="FSH151" s="347"/>
      <c r="FSI151" s="347"/>
      <c r="FSJ151" s="347"/>
      <c r="FSK151" s="347"/>
      <c r="FSL151" s="347"/>
      <c r="FSM151" s="347"/>
      <c r="FSN151" s="347"/>
      <c r="FSO151" s="347"/>
      <c r="FSP151" s="347"/>
      <c r="FSQ151" s="347"/>
      <c r="FSR151" s="347"/>
      <c r="FSS151" s="347"/>
      <c r="FST151" s="347"/>
      <c r="FSU151" s="347"/>
      <c r="FSV151" s="347"/>
      <c r="FSW151" s="347"/>
      <c r="FSX151" s="347"/>
      <c r="FSY151" s="347"/>
      <c r="FSZ151" s="347"/>
      <c r="FTA151" s="347"/>
      <c r="FTB151" s="347"/>
      <c r="FTC151" s="347"/>
      <c r="FTD151" s="347"/>
      <c r="FTE151" s="347"/>
      <c r="FTF151" s="347"/>
      <c r="FTG151" s="347"/>
      <c r="FTH151" s="347"/>
      <c r="FTI151" s="347"/>
      <c r="FTJ151" s="347"/>
      <c r="FTK151" s="347"/>
      <c r="FTL151" s="347"/>
      <c r="FTM151" s="347"/>
      <c r="FTN151" s="347"/>
      <c r="FTO151" s="347"/>
      <c r="FTP151" s="347"/>
      <c r="FTQ151" s="347"/>
      <c r="FTR151" s="347"/>
      <c r="FTS151" s="347"/>
      <c r="FTT151" s="347"/>
      <c r="FTU151" s="347"/>
      <c r="FTV151" s="347"/>
      <c r="FTW151" s="347"/>
      <c r="FTX151" s="347"/>
      <c r="FTY151" s="347"/>
      <c r="FTZ151" s="347"/>
      <c r="FUA151" s="347"/>
      <c r="FUB151" s="347"/>
      <c r="FUC151" s="347"/>
      <c r="FUD151" s="347"/>
      <c r="FUE151" s="347"/>
      <c r="FUF151" s="347"/>
      <c r="FUG151" s="347"/>
      <c r="FUH151" s="347"/>
      <c r="FUI151" s="347"/>
      <c r="FUJ151" s="347"/>
      <c r="FUK151" s="347"/>
      <c r="FUL151" s="347"/>
      <c r="FUM151" s="347"/>
      <c r="FUN151" s="347"/>
      <c r="FUO151" s="347"/>
      <c r="FUP151" s="347"/>
      <c r="FUQ151" s="347"/>
      <c r="FUR151" s="347"/>
      <c r="FUS151" s="347"/>
      <c r="FUT151" s="347"/>
      <c r="FUU151" s="347"/>
      <c r="FUV151" s="347"/>
      <c r="FUW151" s="347"/>
      <c r="FUX151" s="347"/>
      <c r="FUY151" s="347"/>
      <c r="FUZ151" s="347"/>
      <c r="FVA151" s="347"/>
      <c r="FVB151" s="347"/>
      <c r="FVC151" s="347"/>
      <c r="FVD151" s="347"/>
      <c r="FVE151" s="347"/>
      <c r="FVF151" s="347"/>
      <c r="FVG151" s="347"/>
      <c r="FVH151" s="347"/>
      <c r="FVI151" s="347"/>
      <c r="FVJ151" s="347"/>
      <c r="FVK151" s="347"/>
      <c r="FVL151" s="347"/>
      <c r="FVM151" s="347"/>
      <c r="FVN151" s="347"/>
      <c r="FVO151" s="347"/>
      <c r="FVP151" s="347"/>
      <c r="FVQ151" s="347"/>
      <c r="FVR151" s="347"/>
      <c r="FVS151" s="347"/>
      <c r="FVT151" s="347"/>
      <c r="FVU151" s="347"/>
      <c r="FVV151" s="347"/>
      <c r="FVW151" s="347"/>
      <c r="FVX151" s="347"/>
      <c r="FVY151" s="347"/>
      <c r="FVZ151" s="347"/>
      <c r="FWA151" s="347"/>
      <c r="FWB151" s="347"/>
      <c r="FWC151" s="347"/>
      <c r="FWD151" s="347"/>
      <c r="FWE151" s="347"/>
      <c r="FWF151" s="347"/>
      <c r="FWG151" s="347"/>
      <c r="FWH151" s="347"/>
      <c r="FWI151" s="347"/>
      <c r="FWJ151" s="347"/>
      <c r="FWK151" s="347"/>
      <c r="FWL151" s="347"/>
      <c r="FWM151" s="347"/>
      <c r="FWN151" s="347"/>
      <c r="FWO151" s="347"/>
      <c r="FWP151" s="347"/>
      <c r="FWQ151" s="347"/>
      <c r="FWR151" s="347"/>
      <c r="FWS151" s="347"/>
      <c r="FWT151" s="347"/>
      <c r="FWU151" s="347"/>
      <c r="FWV151" s="347"/>
      <c r="FWW151" s="347"/>
      <c r="FWX151" s="347"/>
      <c r="FWY151" s="347"/>
      <c r="FWZ151" s="347"/>
      <c r="FXA151" s="347"/>
      <c r="FXB151" s="347"/>
      <c r="FXC151" s="347"/>
      <c r="FXD151" s="347"/>
      <c r="FXE151" s="347"/>
      <c r="FXF151" s="347"/>
      <c r="FXG151" s="347"/>
      <c r="FXH151" s="347"/>
      <c r="FXI151" s="347"/>
      <c r="FXJ151" s="347"/>
      <c r="FXK151" s="347"/>
      <c r="FXL151" s="347"/>
      <c r="FXM151" s="347"/>
      <c r="FXN151" s="347"/>
      <c r="FXO151" s="347"/>
      <c r="FXP151" s="347"/>
      <c r="FXQ151" s="347"/>
      <c r="FXR151" s="347"/>
      <c r="FXS151" s="347"/>
      <c r="FXT151" s="347"/>
      <c r="FXU151" s="347"/>
      <c r="FXV151" s="347"/>
      <c r="FXW151" s="347"/>
      <c r="FXX151" s="347"/>
      <c r="FXY151" s="347"/>
      <c r="FXZ151" s="347"/>
      <c r="FYA151" s="347"/>
      <c r="FYB151" s="347"/>
      <c r="FYC151" s="347"/>
      <c r="FYD151" s="347"/>
      <c r="FYE151" s="347"/>
      <c r="FYF151" s="347"/>
      <c r="FYG151" s="347"/>
      <c r="FYH151" s="347"/>
      <c r="FYI151" s="347"/>
      <c r="FYJ151" s="347"/>
      <c r="FYK151" s="347"/>
      <c r="FYL151" s="347"/>
      <c r="FYM151" s="347"/>
      <c r="FYN151" s="347"/>
      <c r="FYO151" s="347"/>
      <c r="FYP151" s="347"/>
      <c r="FYQ151" s="347"/>
      <c r="FYR151" s="347"/>
      <c r="FYS151" s="347"/>
      <c r="FYT151" s="347"/>
      <c r="FYU151" s="347"/>
      <c r="FYV151" s="347"/>
      <c r="FYW151" s="347"/>
      <c r="FYX151" s="347"/>
      <c r="FYY151" s="347"/>
      <c r="FYZ151" s="347"/>
      <c r="FZA151" s="347"/>
      <c r="FZB151" s="347"/>
      <c r="FZC151" s="347"/>
      <c r="FZD151" s="347"/>
      <c r="FZE151" s="347"/>
      <c r="FZF151" s="347"/>
      <c r="FZG151" s="347"/>
      <c r="FZH151" s="347"/>
      <c r="FZI151" s="347"/>
      <c r="FZJ151" s="347"/>
      <c r="FZK151" s="347"/>
      <c r="FZL151" s="347"/>
      <c r="FZM151" s="347"/>
      <c r="FZN151" s="347"/>
      <c r="FZO151" s="347"/>
      <c r="FZP151" s="347"/>
      <c r="FZQ151" s="347"/>
      <c r="FZR151" s="347"/>
      <c r="FZS151" s="347"/>
      <c r="FZT151" s="347"/>
      <c r="FZU151" s="347"/>
      <c r="FZV151" s="347"/>
      <c r="FZW151" s="347"/>
      <c r="FZX151" s="347"/>
      <c r="FZY151" s="347"/>
      <c r="FZZ151" s="347"/>
      <c r="GAA151" s="347"/>
      <c r="GAB151" s="347"/>
      <c r="GAC151" s="347"/>
      <c r="GAD151" s="347"/>
      <c r="GAE151" s="347"/>
      <c r="GAF151" s="347"/>
      <c r="GAG151" s="347"/>
      <c r="GAH151" s="347"/>
      <c r="GAI151" s="347"/>
      <c r="GAJ151" s="347"/>
      <c r="GAK151" s="347"/>
      <c r="GAL151" s="347"/>
      <c r="GAM151" s="347"/>
      <c r="GAN151" s="347"/>
      <c r="GAO151" s="347"/>
      <c r="GAP151" s="347"/>
      <c r="GAQ151" s="347"/>
      <c r="GAR151" s="347"/>
      <c r="GAS151" s="347"/>
      <c r="GAT151" s="347"/>
      <c r="GAU151" s="347"/>
      <c r="GAV151" s="347"/>
      <c r="GAW151" s="347"/>
      <c r="GAX151" s="347"/>
      <c r="GAY151" s="347"/>
      <c r="GAZ151" s="347"/>
      <c r="GBA151" s="347"/>
      <c r="GBB151" s="347"/>
      <c r="GBC151" s="347"/>
      <c r="GBD151" s="347"/>
      <c r="GBE151" s="347"/>
      <c r="GBF151" s="347"/>
      <c r="GBG151" s="347"/>
      <c r="GBH151" s="347"/>
      <c r="GBI151" s="347"/>
      <c r="GBJ151" s="347"/>
      <c r="GBK151" s="347"/>
      <c r="GBL151" s="347"/>
      <c r="GBM151" s="347"/>
      <c r="GBN151" s="347"/>
      <c r="GBO151" s="347"/>
      <c r="GBP151" s="347"/>
      <c r="GBQ151" s="347"/>
      <c r="GBR151" s="347"/>
      <c r="GBS151" s="347"/>
      <c r="GBT151" s="347"/>
      <c r="GBU151" s="347"/>
      <c r="GBV151" s="347"/>
      <c r="GBW151" s="347"/>
      <c r="GBX151" s="347"/>
      <c r="GBY151" s="347"/>
      <c r="GBZ151" s="347"/>
      <c r="GCA151" s="347"/>
      <c r="GCB151" s="347"/>
      <c r="GCC151" s="347"/>
      <c r="GCD151" s="347"/>
      <c r="GCE151" s="347"/>
      <c r="GCF151" s="347"/>
      <c r="GCG151" s="347"/>
      <c r="GCH151" s="347"/>
      <c r="GCI151" s="347"/>
      <c r="GCJ151" s="347"/>
      <c r="GCK151" s="347"/>
      <c r="GCL151" s="347"/>
      <c r="GCM151" s="347"/>
      <c r="GCN151" s="347"/>
      <c r="GCO151" s="347"/>
      <c r="GCP151" s="347"/>
      <c r="GCQ151" s="347"/>
      <c r="GCR151" s="347"/>
      <c r="GCS151" s="347"/>
      <c r="GCT151" s="347"/>
      <c r="GCU151" s="347"/>
      <c r="GCV151" s="347"/>
      <c r="GCW151" s="347"/>
      <c r="GCX151" s="347"/>
      <c r="GCY151" s="347"/>
      <c r="GCZ151" s="347"/>
      <c r="GDA151" s="347"/>
      <c r="GDB151" s="347"/>
      <c r="GDC151" s="347"/>
      <c r="GDD151" s="347"/>
      <c r="GDE151" s="347"/>
      <c r="GDF151" s="347"/>
      <c r="GDG151" s="347"/>
      <c r="GDH151" s="347"/>
      <c r="GDI151" s="347"/>
      <c r="GDJ151" s="347"/>
      <c r="GDK151" s="347"/>
      <c r="GDL151" s="347"/>
      <c r="GDM151" s="347"/>
      <c r="GDN151" s="347"/>
      <c r="GDO151" s="347"/>
      <c r="GDP151" s="347"/>
      <c r="GDQ151" s="347"/>
      <c r="GDR151" s="347"/>
      <c r="GDS151" s="347"/>
      <c r="GDT151" s="347"/>
      <c r="GDU151" s="347"/>
      <c r="GDV151" s="347"/>
      <c r="GDW151" s="347"/>
      <c r="GDX151" s="347"/>
      <c r="GDY151" s="347"/>
      <c r="GDZ151" s="347"/>
      <c r="GEA151" s="347"/>
      <c r="GEB151" s="347"/>
      <c r="GEC151" s="347"/>
      <c r="GED151" s="347"/>
      <c r="GEE151" s="347"/>
      <c r="GEF151" s="347"/>
      <c r="GEG151" s="347"/>
      <c r="GEH151" s="347"/>
      <c r="GEI151" s="347"/>
      <c r="GEJ151" s="347"/>
      <c r="GEK151" s="347"/>
      <c r="GEL151" s="347"/>
      <c r="GEM151" s="347"/>
      <c r="GEN151" s="347"/>
      <c r="GEO151" s="347"/>
      <c r="GEP151" s="347"/>
      <c r="GEQ151" s="347"/>
      <c r="GER151" s="347"/>
      <c r="GES151" s="347"/>
      <c r="GET151" s="347"/>
      <c r="GEU151" s="347"/>
      <c r="GEV151" s="347"/>
      <c r="GEW151" s="347"/>
      <c r="GEX151" s="347"/>
      <c r="GEY151" s="347"/>
      <c r="GEZ151" s="347"/>
      <c r="GFA151" s="347"/>
      <c r="GFB151" s="347"/>
      <c r="GFC151" s="347"/>
      <c r="GFD151" s="347"/>
      <c r="GFE151" s="347"/>
      <c r="GFF151" s="347"/>
      <c r="GFG151" s="347"/>
      <c r="GFH151" s="347"/>
      <c r="GFI151" s="347"/>
      <c r="GFJ151" s="347"/>
      <c r="GFK151" s="347"/>
      <c r="GFL151" s="347"/>
      <c r="GFM151" s="347"/>
      <c r="GFN151" s="347"/>
      <c r="GFO151" s="347"/>
      <c r="GFP151" s="347"/>
      <c r="GFQ151" s="347"/>
      <c r="GFR151" s="347"/>
      <c r="GFS151" s="347"/>
      <c r="GFT151" s="347"/>
      <c r="GFU151" s="347"/>
      <c r="GFV151" s="347"/>
      <c r="GFW151" s="347"/>
      <c r="GFX151" s="347"/>
      <c r="GFY151" s="347"/>
      <c r="GFZ151" s="347"/>
      <c r="GGA151" s="347"/>
      <c r="GGB151" s="347"/>
      <c r="GGC151" s="347"/>
      <c r="GGD151" s="347"/>
      <c r="GGE151" s="347"/>
      <c r="GGF151" s="347"/>
      <c r="GGG151" s="347"/>
      <c r="GGH151" s="347"/>
      <c r="GGI151" s="347"/>
      <c r="GGJ151" s="347"/>
      <c r="GGK151" s="347"/>
      <c r="GGL151" s="347"/>
      <c r="GGM151" s="347"/>
      <c r="GGN151" s="347"/>
      <c r="GGO151" s="347"/>
      <c r="GGP151" s="347"/>
      <c r="GGQ151" s="347"/>
      <c r="GGR151" s="347"/>
      <c r="GGS151" s="347"/>
      <c r="GGT151" s="347"/>
      <c r="GGU151" s="347"/>
      <c r="GGV151" s="347"/>
      <c r="GGW151" s="347"/>
      <c r="GGX151" s="347"/>
      <c r="GGY151" s="347"/>
      <c r="GGZ151" s="347"/>
      <c r="GHA151" s="347"/>
      <c r="GHB151" s="347"/>
      <c r="GHC151" s="347"/>
      <c r="GHD151" s="347"/>
      <c r="GHE151" s="347"/>
      <c r="GHF151" s="347"/>
      <c r="GHG151" s="347"/>
      <c r="GHH151" s="347"/>
      <c r="GHI151" s="347"/>
      <c r="GHJ151" s="347"/>
      <c r="GHK151" s="347"/>
      <c r="GHL151" s="347"/>
      <c r="GHM151" s="347"/>
      <c r="GHN151" s="347"/>
      <c r="GHO151" s="347"/>
      <c r="GHP151" s="347"/>
      <c r="GHQ151" s="347"/>
      <c r="GHR151" s="347"/>
      <c r="GHS151" s="347"/>
      <c r="GHT151" s="347"/>
      <c r="GHU151" s="347"/>
      <c r="GHV151" s="347"/>
      <c r="GHW151" s="347"/>
      <c r="GHX151" s="347"/>
      <c r="GHY151" s="347"/>
      <c r="GHZ151" s="347"/>
      <c r="GIA151" s="347"/>
      <c r="GIB151" s="347"/>
      <c r="GIC151" s="347"/>
      <c r="GID151" s="347"/>
      <c r="GIE151" s="347"/>
      <c r="GIF151" s="347"/>
      <c r="GIG151" s="347"/>
      <c r="GIH151" s="347"/>
      <c r="GII151" s="347"/>
      <c r="GIJ151" s="347"/>
      <c r="GIK151" s="347"/>
      <c r="GIL151" s="347"/>
      <c r="GIM151" s="347"/>
      <c r="GIN151" s="347"/>
      <c r="GIO151" s="347"/>
      <c r="GIP151" s="347"/>
      <c r="GIQ151" s="347"/>
      <c r="GIR151" s="347"/>
      <c r="GIS151" s="347"/>
      <c r="GIT151" s="347"/>
      <c r="GIU151" s="347"/>
      <c r="GIV151" s="347"/>
      <c r="GIW151" s="347"/>
      <c r="GIX151" s="347"/>
    </row>
    <row r="152" spans="1:4990" ht="165" x14ac:dyDescent="0.25">
      <c r="A152" s="443" t="s">
        <v>998</v>
      </c>
      <c r="B152" s="376" t="s">
        <v>286</v>
      </c>
      <c r="C152" s="376" t="s">
        <v>968</v>
      </c>
      <c r="D152" s="376" t="s">
        <v>288</v>
      </c>
      <c r="E152" s="376" t="s">
        <v>1287</v>
      </c>
      <c r="F152" s="393">
        <v>4229</v>
      </c>
      <c r="G152" s="393">
        <v>4229</v>
      </c>
      <c r="H152" s="393">
        <v>4229</v>
      </c>
      <c r="I152" s="266" t="s">
        <v>289</v>
      </c>
      <c r="J152" s="412">
        <v>1155170.5</v>
      </c>
      <c r="K152" s="412">
        <v>1155170.5</v>
      </c>
      <c r="L152" s="412">
        <v>1153568.5</v>
      </c>
      <c r="M152" s="347"/>
      <c r="N152" s="353"/>
      <c r="O152" s="353"/>
      <c r="P152" s="353"/>
      <c r="Q152" s="347"/>
      <c r="R152" s="347"/>
      <c r="S152" s="347"/>
      <c r="T152" s="347"/>
      <c r="U152" s="347"/>
      <c r="V152" s="347"/>
      <c r="W152" s="347"/>
      <c r="X152" s="347"/>
      <c r="Y152" s="347"/>
      <c r="Z152" s="347"/>
      <c r="AA152" s="347"/>
      <c r="AB152" s="347"/>
      <c r="AC152" s="347"/>
      <c r="AD152" s="347"/>
      <c r="AE152" s="347"/>
      <c r="AF152" s="347"/>
      <c r="AG152" s="347"/>
      <c r="AH152" s="347"/>
      <c r="AI152" s="347"/>
      <c r="AJ152" s="347"/>
      <c r="AK152" s="347"/>
      <c r="AL152" s="347"/>
      <c r="AM152" s="347"/>
      <c r="AN152" s="347"/>
      <c r="AO152" s="347"/>
      <c r="AP152" s="347"/>
      <c r="AQ152" s="347"/>
      <c r="AR152" s="347"/>
      <c r="AS152" s="347"/>
      <c r="AT152" s="347"/>
      <c r="AU152" s="347"/>
      <c r="AV152" s="347"/>
      <c r="AW152" s="347"/>
      <c r="AX152" s="347"/>
      <c r="AY152" s="347"/>
      <c r="AZ152" s="347"/>
      <c r="BA152" s="347"/>
      <c r="BB152" s="347"/>
      <c r="BC152" s="347"/>
      <c r="BD152" s="347"/>
      <c r="BE152" s="347"/>
      <c r="BF152" s="347"/>
      <c r="BG152" s="347"/>
      <c r="BH152" s="347"/>
      <c r="BI152" s="347"/>
      <c r="BJ152" s="347"/>
      <c r="BK152" s="347"/>
      <c r="BL152" s="347"/>
      <c r="BM152" s="347"/>
      <c r="BN152" s="347"/>
      <c r="BO152" s="347"/>
      <c r="BP152" s="347"/>
      <c r="BQ152" s="347"/>
      <c r="BR152" s="347"/>
      <c r="BS152" s="347"/>
      <c r="BT152" s="347"/>
      <c r="BU152" s="347"/>
      <c r="BV152" s="347"/>
      <c r="BW152" s="347"/>
      <c r="BX152" s="347"/>
      <c r="BY152" s="347"/>
      <c r="BZ152" s="347"/>
      <c r="CA152" s="347"/>
      <c r="CB152" s="347"/>
      <c r="CC152" s="347"/>
      <c r="CD152" s="347"/>
      <c r="CE152" s="347"/>
      <c r="CF152" s="347"/>
      <c r="CG152" s="347"/>
      <c r="CH152" s="347"/>
      <c r="CI152" s="347"/>
      <c r="CJ152" s="347"/>
      <c r="CK152" s="347"/>
      <c r="CL152" s="347"/>
      <c r="CM152" s="347"/>
      <c r="CN152" s="347"/>
      <c r="CO152" s="347"/>
      <c r="CP152" s="347"/>
      <c r="CQ152" s="347"/>
      <c r="CR152" s="347"/>
      <c r="CS152" s="347"/>
      <c r="CT152" s="347"/>
      <c r="CU152" s="347"/>
      <c r="CV152" s="347"/>
      <c r="CW152" s="347"/>
      <c r="CX152" s="347"/>
      <c r="CY152" s="347"/>
      <c r="CZ152" s="347"/>
      <c r="DA152" s="347"/>
      <c r="DB152" s="347"/>
      <c r="DC152" s="347"/>
      <c r="DD152" s="347"/>
      <c r="DE152" s="347"/>
      <c r="DF152" s="347"/>
      <c r="DG152" s="347"/>
      <c r="DH152" s="347"/>
      <c r="DI152" s="347"/>
      <c r="DJ152" s="347"/>
      <c r="DK152" s="347"/>
      <c r="DL152" s="347"/>
      <c r="DM152" s="347"/>
      <c r="DN152" s="347"/>
      <c r="DO152" s="347"/>
      <c r="DP152" s="347"/>
      <c r="DQ152" s="347"/>
      <c r="DR152" s="347"/>
      <c r="DS152" s="347"/>
      <c r="DT152" s="347"/>
      <c r="DU152" s="347"/>
      <c r="DV152" s="347"/>
      <c r="DW152" s="347"/>
      <c r="DX152" s="347"/>
      <c r="DY152" s="347"/>
      <c r="DZ152" s="347"/>
      <c r="EA152" s="347"/>
      <c r="EB152" s="347"/>
      <c r="EC152" s="347"/>
      <c r="ED152" s="347"/>
      <c r="EE152" s="347"/>
      <c r="EF152" s="347"/>
      <c r="EG152" s="347"/>
      <c r="EH152" s="347"/>
      <c r="EI152" s="347"/>
      <c r="EJ152" s="347"/>
      <c r="EK152" s="347"/>
      <c r="EL152" s="347"/>
      <c r="EM152" s="347"/>
      <c r="EN152" s="347"/>
      <c r="EO152" s="347"/>
      <c r="EP152" s="347"/>
      <c r="EQ152" s="347"/>
      <c r="ER152" s="347"/>
      <c r="ES152" s="347"/>
      <c r="ET152" s="347"/>
      <c r="EU152" s="347"/>
      <c r="EV152" s="347"/>
      <c r="EW152" s="347"/>
      <c r="EX152" s="347"/>
      <c r="EY152" s="347"/>
      <c r="EZ152" s="347"/>
      <c r="FA152" s="347"/>
      <c r="FB152" s="347"/>
      <c r="FC152" s="347"/>
      <c r="FD152" s="347"/>
      <c r="FE152" s="347"/>
      <c r="FF152" s="347"/>
      <c r="FG152" s="347"/>
      <c r="FH152" s="347"/>
      <c r="FI152" s="347"/>
      <c r="FJ152" s="347"/>
      <c r="FK152" s="347"/>
      <c r="FL152" s="347"/>
      <c r="FM152" s="347"/>
      <c r="FN152" s="347"/>
      <c r="FO152" s="347"/>
      <c r="FP152" s="347"/>
      <c r="FQ152" s="347"/>
      <c r="FR152" s="347"/>
      <c r="FS152" s="347"/>
      <c r="FT152" s="347"/>
      <c r="FU152" s="347"/>
      <c r="FV152" s="347"/>
      <c r="FW152" s="347"/>
      <c r="FX152" s="347"/>
      <c r="FY152" s="347"/>
      <c r="FZ152" s="347"/>
      <c r="GA152" s="347"/>
      <c r="GB152" s="347"/>
      <c r="GC152" s="347"/>
      <c r="GD152" s="347"/>
      <c r="GE152" s="347"/>
      <c r="GF152" s="347"/>
      <c r="GG152" s="347"/>
      <c r="GH152" s="347"/>
      <c r="GI152" s="347"/>
      <c r="GJ152" s="347"/>
      <c r="GK152" s="347"/>
      <c r="GL152" s="347"/>
      <c r="GM152" s="347"/>
      <c r="GN152" s="347"/>
      <c r="GO152" s="347"/>
      <c r="GP152" s="347"/>
      <c r="GQ152" s="347"/>
      <c r="GR152" s="347"/>
      <c r="GS152" s="347"/>
      <c r="GT152" s="347"/>
      <c r="GU152" s="347"/>
      <c r="GV152" s="347"/>
      <c r="GW152" s="347"/>
      <c r="GX152" s="347"/>
      <c r="GY152" s="347"/>
      <c r="GZ152" s="347"/>
      <c r="HA152" s="347"/>
      <c r="HB152" s="347"/>
      <c r="HC152" s="347"/>
      <c r="HD152" s="347"/>
      <c r="HE152" s="347"/>
      <c r="HF152" s="347"/>
      <c r="HG152" s="347"/>
      <c r="HH152" s="347"/>
      <c r="HI152" s="347"/>
      <c r="HJ152" s="347"/>
      <c r="HK152" s="347"/>
      <c r="HL152" s="347"/>
      <c r="HM152" s="347"/>
      <c r="HN152" s="347"/>
      <c r="HO152" s="347"/>
      <c r="HP152" s="347"/>
      <c r="HQ152" s="347"/>
      <c r="HR152" s="347"/>
      <c r="HS152" s="347"/>
      <c r="HT152" s="347"/>
      <c r="HU152" s="347"/>
      <c r="HV152" s="347"/>
      <c r="HW152" s="347"/>
      <c r="HX152" s="347"/>
      <c r="HY152" s="347"/>
      <c r="HZ152" s="347"/>
      <c r="IA152" s="347"/>
      <c r="IB152" s="347"/>
      <c r="IC152" s="347"/>
      <c r="ID152" s="347"/>
      <c r="IE152" s="347"/>
      <c r="IF152" s="347"/>
      <c r="IG152" s="347"/>
      <c r="IH152" s="347"/>
      <c r="II152" s="347"/>
      <c r="IJ152" s="347"/>
      <c r="IK152" s="347"/>
      <c r="IL152" s="347"/>
      <c r="IM152" s="347"/>
      <c r="IN152" s="347"/>
      <c r="IO152" s="347"/>
      <c r="IP152" s="347"/>
      <c r="IQ152" s="347"/>
      <c r="IR152" s="347"/>
      <c r="IS152" s="347"/>
      <c r="IT152" s="347"/>
      <c r="IU152" s="347"/>
      <c r="IV152" s="347"/>
      <c r="IW152" s="347"/>
      <c r="IX152" s="347"/>
      <c r="IY152" s="347"/>
      <c r="IZ152" s="347"/>
      <c r="JA152" s="347"/>
      <c r="JB152" s="347"/>
      <c r="JC152" s="347"/>
      <c r="JD152" s="347"/>
      <c r="JE152" s="347"/>
      <c r="JF152" s="347"/>
      <c r="JG152" s="347"/>
      <c r="JH152" s="347"/>
      <c r="JI152" s="347"/>
      <c r="JJ152" s="347"/>
      <c r="JK152" s="347"/>
      <c r="JL152" s="347"/>
      <c r="JM152" s="347"/>
      <c r="JN152" s="347"/>
      <c r="JO152" s="347"/>
      <c r="JP152" s="347"/>
      <c r="JQ152" s="347"/>
      <c r="JR152" s="347"/>
      <c r="JS152" s="347"/>
      <c r="JT152" s="347"/>
      <c r="JU152" s="347"/>
      <c r="JV152" s="347"/>
      <c r="JW152" s="347"/>
      <c r="JX152" s="347"/>
      <c r="JY152" s="347"/>
      <c r="JZ152" s="347"/>
      <c r="KA152" s="347"/>
      <c r="KB152" s="347"/>
      <c r="KC152" s="347"/>
      <c r="KD152" s="347"/>
      <c r="KE152" s="347"/>
      <c r="KF152" s="347"/>
      <c r="KG152" s="347"/>
      <c r="KH152" s="347"/>
      <c r="KI152" s="347"/>
      <c r="KJ152" s="347"/>
      <c r="KK152" s="347"/>
      <c r="KL152" s="347"/>
      <c r="KM152" s="347"/>
      <c r="KN152" s="347"/>
      <c r="KO152" s="347"/>
      <c r="KP152" s="347"/>
      <c r="KQ152" s="347"/>
      <c r="KR152" s="347"/>
      <c r="KS152" s="347"/>
      <c r="KT152" s="347"/>
      <c r="KU152" s="347"/>
      <c r="KV152" s="347"/>
      <c r="KW152" s="347"/>
      <c r="KX152" s="347"/>
      <c r="KY152" s="347"/>
      <c r="KZ152" s="347"/>
      <c r="LA152" s="347"/>
      <c r="LB152" s="347"/>
      <c r="LC152" s="347"/>
      <c r="LD152" s="347"/>
      <c r="LE152" s="347"/>
      <c r="LF152" s="347"/>
      <c r="LG152" s="347"/>
      <c r="LH152" s="347"/>
      <c r="LI152" s="347"/>
      <c r="LJ152" s="347"/>
      <c r="LK152" s="347"/>
      <c r="LL152" s="347"/>
      <c r="LM152" s="347"/>
      <c r="LN152" s="347"/>
      <c r="LO152" s="347"/>
      <c r="LP152" s="347"/>
      <c r="LQ152" s="347"/>
      <c r="LR152" s="347"/>
      <c r="LS152" s="347"/>
      <c r="LT152" s="347"/>
      <c r="LU152" s="347"/>
      <c r="LV152" s="347"/>
      <c r="LW152" s="347"/>
      <c r="LX152" s="347"/>
      <c r="LY152" s="347"/>
      <c r="LZ152" s="347"/>
      <c r="MA152" s="347"/>
      <c r="MB152" s="347"/>
      <c r="MC152" s="347"/>
      <c r="MD152" s="347"/>
      <c r="ME152" s="347"/>
      <c r="MF152" s="347"/>
      <c r="MG152" s="347"/>
      <c r="MH152" s="347"/>
      <c r="MI152" s="347"/>
      <c r="MJ152" s="347"/>
      <c r="MK152" s="347"/>
      <c r="ML152" s="347"/>
      <c r="MM152" s="347"/>
      <c r="MN152" s="347"/>
      <c r="MO152" s="347"/>
      <c r="MP152" s="347"/>
      <c r="MQ152" s="347"/>
      <c r="MR152" s="347"/>
      <c r="MS152" s="347"/>
      <c r="MT152" s="347"/>
      <c r="MU152" s="347"/>
      <c r="MV152" s="347"/>
      <c r="MW152" s="347"/>
      <c r="MX152" s="347"/>
      <c r="MY152" s="347"/>
      <c r="MZ152" s="347"/>
      <c r="NA152" s="347"/>
      <c r="NB152" s="347"/>
      <c r="NC152" s="347"/>
      <c r="ND152" s="347"/>
      <c r="NE152" s="347"/>
      <c r="NF152" s="347"/>
      <c r="NG152" s="347"/>
      <c r="NH152" s="347"/>
      <c r="NI152" s="347"/>
      <c r="NJ152" s="347"/>
      <c r="NK152" s="347"/>
      <c r="NL152" s="347"/>
      <c r="NM152" s="347"/>
      <c r="NN152" s="347"/>
      <c r="NO152" s="347"/>
      <c r="NP152" s="347"/>
      <c r="NQ152" s="347"/>
      <c r="NR152" s="347"/>
      <c r="NS152" s="347"/>
      <c r="NT152" s="347"/>
      <c r="NU152" s="347"/>
      <c r="NV152" s="347"/>
      <c r="NW152" s="347"/>
      <c r="NX152" s="347"/>
      <c r="NY152" s="347"/>
      <c r="NZ152" s="347"/>
      <c r="OA152" s="347"/>
      <c r="OB152" s="347"/>
      <c r="OC152" s="347"/>
      <c r="OD152" s="347"/>
      <c r="OE152" s="347"/>
      <c r="OF152" s="347"/>
      <c r="OG152" s="347"/>
      <c r="OH152" s="347"/>
      <c r="OI152" s="347"/>
      <c r="OJ152" s="347"/>
      <c r="OK152" s="347"/>
      <c r="OL152" s="347"/>
      <c r="OM152" s="347"/>
      <c r="ON152" s="347"/>
      <c r="OO152" s="347"/>
      <c r="OP152" s="347"/>
      <c r="OQ152" s="347"/>
      <c r="OR152" s="347"/>
      <c r="OS152" s="347"/>
      <c r="OT152" s="347"/>
      <c r="OU152" s="347"/>
      <c r="OV152" s="347"/>
      <c r="OW152" s="347"/>
      <c r="OX152" s="347"/>
      <c r="OY152" s="347"/>
      <c r="OZ152" s="347"/>
      <c r="PA152" s="347"/>
      <c r="PB152" s="347"/>
      <c r="PC152" s="347"/>
      <c r="PD152" s="347"/>
      <c r="PE152" s="347"/>
      <c r="PF152" s="347"/>
      <c r="PG152" s="347"/>
      <c r="PH152" s="347"/>
      <c r="PI152" s="347"/>
      <c r="PJ152" s="347"/>
      <c r="PK152" s="347"/>
      <c r="PL152" s="347"/>
      <c r="PM152" s="347"/>
      <c r="PN152" s="347"/>
      <c r="PO152" s="347"/>
      <c r="PP152" s="347"/>
      <c r="PQ152" s="347"/>
      <c r="PR152" s="347"/>
      <c r="PS152" s="347"/>
      <c r="PT152" s="347"/>
      <c r="PU152" s="347"/>
      <c r="PV152" s="347"/>
      <c r="PW152" s="347"/>
      <c r="PX152" s="347"/>
      <c r="PY152" s="347"/>
      <c r="PZ152" s="347"/>
      <c r="QA152" s="347"/>
      <c r="QB152" s="347"/>
      <c r="QC152" s="347"/>
      <c r="QD152" s="347"/>
      <c r="QE152" s="347"/>
      <c r="QF152" s="347"/>
      <c r="QG152" s="347"/>
      <c r="QH152" s="347"/>
      <c r="QI152" s="347"/>
      <c r="QJ152" s="347"/>
      <c r="QK152" s="347"/>
      <c r="QL152" s="347"/>
      <c r="QM152" s="347"/>
      <c r="QN152" s="347"/>
      <c r="QO152" s="347"/>
      <c r="QP152" s="347"/>
      <c r="QQ152" s="347"/>
      <c r="QR152" s="347"/>
      <c r="QS152" s="347"/>
      <c r="QT152" s="347"/>
      <c r="QU152" s="347"/>
      <c r="QV152" s="347"/>
      <c r="QW152" s="347"/>
      <c r="QX152" s="347"/>
      <c r="QY152" s="347"/>
      <c r="QZ152" s="347"/>
      <c r="RA152" s="347"/>
      <c r="RB152" s="347"/>
      <c r="RC152" s="347"/>
      <c r="RD152" s="347"/>
      <c r="RE152" s="347"/>
      <c r="RF152" s="347"/>
      <c r="RG152" s="347"/>
      <c r="RH152" s="347"/>
      <c r="RI152" s="347"/>
      <c r="RJ152" s="347"/>
      <c r="RK152" s="347"/>
      <c r="RL152" s="347"/>
      <c r="RM152" s="347"/>
      <c r="RN152" s="347"/>
      <c r="RO152" s="347"/>
      <c r="RP152" s="347"/>
      <c r="RQ152" s="347"/>
      <c r="RR152" s="347"/>
      <c r="RS152" s="347"/>
      <c r="RT152" s="347"/>
      <c r="RU152" s="347"/>
      <c r="RV152" s="347"/>
      <c r="RW152" s="347"/>
      <c r="RX152" s="347"/>
      <c r="RY152" s="347"/>
      <c r="RZ152" s="347"/>
      <c r="SA152" s="347"/>
      <c r="SB152" s="347"/>
      <c r="SC152" s="347"/>
      <c r="SD152" s="347"/>
      <c r="SE152" s="347"/>
      <c r="SF152" s="347"/>
      <c r="SG152" s="347"/>
      <c r="SH152" s="347"/>
      <c r="SI152" s="347"/>
      <c r="SJ152" s="347"/>
      <c r="SK152" s="347"/>
      <c r="SL152" s="347"/>
      <c r="SM152" s="347"/>
      <c r="SN152" s="347"/>
      <c r="SO152" s="347"/>
      <c r="SP152" s="347"/>
      <c r="SQ152" s="347"/>
      <c r="SR152" s="347"/>
      <c r="SS152" s="347"/>
      <c r="ST152" s="347"/>
      <c r="SU152" s="347"/>
      <c r="SV152" s="347"/>
      <c r="SW152" s="347"/>
      <c r="SX152" s="347"/>
      <c r="SY152" s="347"/>
      <c r="SZ152" s="347"/>
      <c r="TA152" s="347"/>
      <c r="TB152" s="347"/>
      <c r="TC152" s="347"/>
      <c r="TD152" s="347"/>
      <c r="TE152" s="347"/>
      <c r="TF152" s="347"/>
      <c r="TG152" s="347"/>
      <c r="TH152" s="347"/>
      <c r="TI152" s="347"/>
      <c r="TJ152" s="347"/>
      <c r="TK152" s="347"/>
      <c r="TL152" s="347"/>
      <c r="TM152" s="347"/>
      <c r="TN152" s="347"/>
      <c r="TO152" s="347"/>
      <c r="TP152" s="347"/>
      <c r="TQ152" s="347"/>
      <c r="TR152" s="347"/>
      <c r="TS152" s="347"/>
      <c r="TT152" s="347"/>
      <c r="TU152" s="347"/>
      <c r="TV152" s="347"/>
      <c r="TW152" s="347"/>
      <c r="TX152" s="347"/>
      <c r="TY152" s="347"/>
      <c r="TZ152" s="347"/>
      <c r="UA152" s="347"/>
      <c r="UB152" s="347"/>
      <c r="UC152" s="347"/>
      <c r="UD152" s="347"/>
      <c r="UE152" s="347"/>
      <c r="UF152" s="347"/>
      <c r="UG152" s="347"/>
      <c r="UH152" s="347"/>
      <c r="UI152" s="347"/>
      <c r="UJ152" s="347"/>
      <c r="UK152" s="347"/>
      <c r="UL152" s="347"/>
      <c r="UM152" s="347"/>
      <c r="UN152" s="347"/>
      <c r="UO152" s="347"/>
      <c r="UP152" s="347"/>
      <c r="UQ152" s="347"/>
      <c r="UR152" s="347"/>
      <c r="US152" s="347"/>
      <c r="UT152" s="347"/>
      <c r="UU152" s="347"/>
      <c r="UV152" s="347"/>
      <c r="UW152" s="347"/>
      <c r="UX152" s="347"/>
      <c r="UY152" s="347"/>
      <c r="UZ152" s="347"/>
      <c r="VA152" s="347"/>
      <c r="VB152" s="347"/>
      <c r="VC152" s="347"/>
      <c r="VD152" s="347"/>
      <c r="VE152" s="347"/>
      <c r="VF152" s="347"/>
      <c r="VG152" s="347"/>
      <c r="VH152" s="347"/>
      <c r="VI152" s="347"/>
      <c r="VJ152" s="347"/>
      <c r="VK152" s="347"/>
      <c r="VL152" s="347"/>
      <c r="VM152" s="347"/>
      <c r="VN152" s="347"/>
      <c r="VO152" s="347"/>
      <c r="VP152" s="347"/>
      <c r="VQ152" s="347"/>
      <c r="VR152" s="347"/>
      <c r="VS152" s="347"/>
      <c r="VT152" s="347"/>
      <c r="VU152" s="347"/>
      <c r="VV152" s="347"/>
      <c r="VW152" s="347"/>
      <c r="VX152" s="347"/>
      <c r="VY152" s="347"/>
      <c r="VZ152" s="347"/>
      <c r="WA152" s="347"/>
      <c r="WB152" s="347"/>
      <c r="WC152" s="347"/>
      <c r="WD152" s="347"/>
      <c r="WE152" s="347"/>
      <c r="WF152" s="347"/>
      <c r="WG152" s="347"/>
      <c r="WH152" s="347"/>
      <c r="WI152" s="347"/>
      <c r="WJ152" s="347"/>
      <c r="WK152" s="347"/>
      <c r="WL152" s="347"/>
      <c r="WM152" s="347"/>
      <c r="WN152" s="347"/>
      <c r="WO152" s="347"/>
      <c r="WP152" s="347"/>
      <c r="WQ152" s="347"/>
      <c r="WR152" s="347"/>
      <c r="WS152" s="347"/>
      <c r="WT152" s="347"/>
      <c r="WU152" s="347"/>
      <c r="WV152" s="347"/>
      <c r="WW152" s="347"/>
      <c r="WX152" s="347"/>
      <c r="WY152" s="347"/>
      <c r="WZ152" s="347"/>
      <c r="XA152" s="347"/>
      <c r="XB152" s="347"/>
      <c r="XC152" s="347"/>
      <c r="XD152" s="347"/>
      <c r="XE152" s="347"/>
      <c r="XF152" s="347"/>
      <c r="XG152" s="347"/>
      <c r="XH152" s="347"/>
      <c r="XI152" s="347"/>
      <c r="XJ152" s="347"/>
      <c r="XK152" s="347"/>
      <c r="XL152" s="347"/>
      <c r="XM152" s="347"/>
      <c r="XN152" s="347"/>
      <c r="XO152" s="347"/>
      <c r="XP152" s="347"/>
      <c r="XQ152" s="347"/>
      <c r="XR152" s="347"/>
      <c r="XS152" s="347"/>
      <c r="XT152" s="347"/>
      <c r="XU152" s="347"/>
      <c r="XV152" s="347"/>
      <c r="XW152" s="347"/>
      <c r="XX152" s="347"/>
      <c r="XY152" s="347"/>
      <c r="XZ152" s="347"/>
      <c r="YA152" s="347"/>
      <c r="YB152" s="347"/>
      <c r="YC152" s="347"/>
      <c r="YD152" s="347"/>
      <c r="YE152" s="347"/>
      <c r="YF152" s="347"/>
      <c r="YG152" s="347"/>
      <c r="YH152" s="347"/>
      <c r="YI152" s="347"/>
      <c r="YJ152" s="347"/>
      <c r="YK152" s="347"/>
      <c r="YL152" s="347"/>
      <c r="YM152" s="347"/>
      <c r="YN152" s="347"/>
      <c r="YO152" s="347"/>
      <c r="YP152" s="347"/>
      <c r="YQ152" s="347"/>
      <c r="YR152" s="347"/>
      <c r="YS152" s="347"/>
      <c r="YT152" s="347"/>
      <c r="YU152" s="347"/>
      <c r="YV152" s="347"/>
      <c r="YW152" s="347"/>
      <c r="YX152" s="347"/>
      <c r="YY152" s="347"/>
      <c r="YZ152" s="347"/>
      <c r="ZA152" s="347"/>
      <c r="ZB152" s="347"/>
      <c r="ZC152" s="347"/>
      <c r="ZD152" s="347"/>
      <c r="ZE152" s="347"/>
      <c r="ZF152" s="347"/>
      <c r="ZG152" s="347"/>
      <c r="ZH152" s="347"/>
      <c r="ZI152" s="347"/>
      <c r="ZJ152" s="347"/>
      <c r="ZK152" s="347"/>
      <c r="ZL152" s="347"/>
      <c r="ZM152" s="347"/>
      <c r="ZN152" s="347"/>
      <c r="ZO152" s="347"/>
      <c r="ZP152" s="347"/>
      <c r="ZQ152" s="347"/>
      <c r="ZR152" s="347"/>
      <c r="ZS152" s="347"/>
      <c r="ZT152" s="347"/>
      <c r="ZU152" s="347"/>
      <c r="ZV152" s="347"/>
      <c r="ZW152" s="347"/>
      <c r="ZX152" s="347"/>
      <c r="ZY152" s="347"/>
      <c r="ZZ152" s="347"/>
      <c r="AAA152" s="347"/>
      <c r="AAB152" s="347"/>
      <c r="AAC152" s="347"/>
      <c r="AAD152" s="347"/>
      <c r="AAE152" s="347"/>
      <c r="AAF152" s="347"/>
      <c r="AAG152" s="347"/>
      <c r="AAH152" s="347"/>
      <c r="AAI152" s="347"/>
      <c r="AAJ152" s="347"/>
      <c r="AAK152" s="347"/>
      <c r="AAL152" s="347"/>
      <c r="AAM152" s="347"/>
      <c r="AAN152" s="347"/>
      <c r="AAO152" s="347"/>
      <c r="AAP152" s="347"/>
      <c r="AAQ152" s="347"/>
      <c r="AAR152" s="347"/>
      <c r="AAS152" s="347"/>
      <c r="AAT152" s="347"/>
      <c r="AAU152" s="347"/>
      <c r="AAV152" s="347"/>
      <c r="AAW152" s="347"/>
      <c r="AAX152" s="347"/>
      <c r="AAY152" s="347"/>
      <c r="AAZ152" s="347"/>
      <c r="ABA152" s="347"/>
      <c r="ABB152" s="347"/>
      <c r="ABC152" s="347"/>
      <c r="ABD152" s="347"/>
      <c r="ABE152" s="347"/>
      <c r="ABF152" s="347"/>
      <c r="ABG152" s="347"/>
      <c r="ABH152" s="347"/>
      <c r="ABI152" s="347"/>
      <c r="ABJ152" s="347"/>
      <c r="ABK152" s="347"/>
      <c r="ABL152" s="347"/>
      <c r="ABM152" s="347"/>
      <c r="ABN152" s="347"/>
      <c r="ABO152" s="347"/>
      <c r="ABP152" s="347"/>
      <c r="ABQ152" s="347"/>
      <c r="ABR152" s="347"/>
      <c r="ABS152" s="347"/>
      <c r="ABT152" s="347"/>
      <c r="ABU152" s="347"/>
      <c r="ABV152" s="347"/>
      <c r="ABW152" s="347"/>
      <c r="ABX152" s="347"/>
      <c r="ABY152" s="347"/>
      <c r="ABZ152" s="347"/>
      <c r="ACA152" s="347"/>
      <c r="ACB152" s="347"/>
      <c r="ACC152" s="347"/>
      <c r="ACD152" s="347"/>
      <c r="ACE152" s="347"/>
      <c r="ACF152" s="347"/>
      <c r="ACG152" s="347"/>
      <c r="ACH152" s="347"/>
      <c r="ACI152" s="347"/>
      <c r="ACJ152" s="347"/>
      <c r="ACK152" s="347"/>
      <c r="ACL152" s="347"/>
      <c r="ACM152" s="347"/>
      <c r="ACN152" s="347"/>
      <c r="ACO152" s="347"/>
      <c r="ACP152" s="347"/>
      <c r="ACQ152" s="347"/>
      <c r="ACR152" s="347"/>
      <c r="ACS152" s="347"/>
      <c r="ACT152" s="347"/>
      <c r="ACU152" s="347"/>
      <c r="ACV152" s="347"/>
      <c r="ACW152" s="347"/>
      <c r="ACX152" s="347"/>
      <c r="ACY152" s="347"/>
      <c r="ACZ152" s="347"/>
      <c r="ADA152" s="347"/>
      <c r="ADB152" s="347"/>
      <c r="ADC152" s="347"/>
      <c r="ADD152" s="347"/>
      <c r="ADE152" s="347"/>
      <c r="ADF152" s="347"/>
      <c r="ADG152" s="347"/>
      <c r="ADH152" s="347"/>
      <c r="ADI152" s="347"/>
      <c r="ADJ152" s="347"/>
      <c r="ADK152" s="347"/>
      <c r="ADL152" s="347"/>
      <c r="ADM152" s="347"/>
      <c r="ADN152" s="347"/>
      <c r="ADO152" s="347"/>
      <c r="ADP152" s="347"/>
      <c r="ADQ152" s="347"/>
      <c r="ADR152" s="347"/>
      <c r="ADS152" s="347"/>
      <c r="ADT152" s="347"/>
      <c r="ADU152" s="347"/>
      <c r="ADV152" s="347"/>
      <c r="ADW152" s="347"/>
      <c r="ADX152" s="347"/>
      <c r="ADY152" s="347"/>
      <c r="ADZ152" s="347"/>
      <c r="AEA152" s="347"/>
      <c r="AEB152" s="347"/>
      <c r="AEC152" s="347"/>
      <c r="AED152" s="347"/>
      <c r="AEE152" s="347"/>
      <c r="AEF152" s="347"/>
      <c r="AEG152" s="347"/>
      <c r="AEH152" s="347"/>
      <c r="AEI152" s="347"/>
      <c r="AEJ152" s="347"/>
      <c r="AEK152" s="347"/>
      <c r="AEL152" s="347"/>
      <c r="AEM152" s="347"/>
      <c r="AEN152" s="347"/>
      <c r="AEO152" s="347"/>
      <c r="AEP152" s="347"/>
      <c r="AEQ152" s="347"/>
      <c r="AER152" s="347"/>
      <c r="AES152" s="347"/>
      <c r="AET152" s="347"/>
      <c r="AEU152" s="347"/>
      <c r="AEV152" s="347"/>
      <c r="AEW152" s="347"/>
      <c r="AEX152" s="347"/>
      <c r="AEY152" s="347"/>
      <c r="AEZ152" s="347"/>
      <c r="AFA152" s="347"/>
      <c r="AFB152" s="347"/>
      <c r="AFC152" s="347"/>
      <c r="AFD152" s="347"/>
      <c r="AFE152" s="347"/>
      <c r="AFF152" s="347"/>
      <c r="AFG152" s="347"/>
      <c r="AFH152" s="347"/>
      <c r="AFI152" s="347"/>
      <c r="AFJ152" s="347"/>
      <c r="AFK152" s="347"/>
      <c r="AFL152" s="347"/>
      <c r="AFM152" s="347"/>
      <c r="AFN152" s="347"/>
      <c r="AFO152" s="347"/>
      <c r="AFP152" s="347"/>
      <c r="AFQ152" s="347"/>
      <c r="AFR152" s="347"/>
      <c r="AFS152" s="347"/>
      <c r="AFT152" s="347"/>
      <c r="AFU152" s="347"/>
      <c r="AFV152" s="347"/>
      <c r="AFW152" s="347"/>
      <c r="AFX152" s="347"/>
      <c r="AFY152" s="347"/>
      <c r="AFZ152" s="347"/>
      <c r="AGA152" s="347"/>
      <c r="AGB152" s="347"/>
      <c r="AGC152" s="347"/>
      <c r="AGD152" s="347"/>
      <c r="AGE152" s="347"/>
      <c r="AGF152" s="347"/>
      <c r="AGG152" s="347"/>
      <c r="AGH152" s="347"/>
      <c r="AGI152" s="347"/>
      <c r="AGJ152" s="347"/>
      <c r="AGK152" s="347"/>
      <c r="AGL152" s="347"/>
      <c r="AGM152" s="347"/>
      <c r="AGN152" s="347"/>
      <c r="AGO152" s="347"/>
      <c r="AGP152" s="347"/>
      <c r="AGQ152" s="347"/>
      <c r="AGR152" s="347"/>
      <c r="AGS152" s="347"/>
      <c r="AGT152" s="347"/>
      <c r="AGU152" s="347"/>
      <c r="AGV152" s="347"/>
      <c r="AGW152" s="347"/>
      <c r="AGX152" s="347"/>
      <c r="AGY152" s="347"/>
      <c r="AGZ152" s="347"/>
      <c r="AHA152" s="347"/>
      <c r="AHB152" s="347"/>
      <c r="AHC152" s="347"/>
      <c r="AHD152" s="347"/>
      <c r="AHE152" s="347"/>
      <c r="AHF152" s="347"/>
      <c r="AHG152" s="347"/>
      <c r="AHH152" s="347"/>
      <c r="AHI152" s="347"/>
      <c r="AHJ152" s="347"/>
      <c r="AHK152" s="347"/>
      <c r="AHL152" s="347"/>
      <c r="AHM152" s="347"/>
      <c r="AHN152" s="347"/>
      <c r="AHO152" s="347"/>
      <c r="AHP152" s="347"/>
      <c r="AHQ152" s="347"/>
      <c r="AHR152" s="347"/>
      <c r="AHS152" s="347"/>
      <c r="AHT152" s="347"/>
      <c r="AHU152" s="347"/>
      <c r="AHV152" s="347"/>
      <c r="AHW152" s="347"/>
      <c r="AHX152" s="347"/>
      <c r="AHY152" s="347"/>
      <c r="AHZ152" s="347"/>
      <c r="AIA152" s="347"/>
      <c r="AIB152" s="347"/>
      <c r="AIC152" s="347"/>
      <c r="AID152" s="347"/>
      <c r="AIE152" s="347"/>
      <c r="AIF152" s="347"/>
      <c r="AIG152" s="347"/>
      <c r="AIH152" s="347"/>
      <c r="AII152" s="347"/>
      <c r="AIJ152" s="347"/>
      <c r="AIK152" s="347"/>
      <c r="AIL152" s="347"/>
      <c r="AIM152" s="347"/>
      <c r="AIN152" s="347"/>
      <c r="AIO152" s="347"/>
      <c r="AIP152" s="347"/>
      <c r="AIQ152" s="347"/>
      <c r="AIR152" s="347"/>
      <c r="AIS152" s="347"/>
      <c r="AIT152" s="347"/>
      <c r="AIU152" s="347"/>
      <c r="AIV152" s="347"/>
      <c r="AIW152" s="347"/>
      <c r="AIX152" s="347"/>
      <c r="AIY152" s="347"/>
      <c r="AIZ152" s="347"/>
      <c r="AJA152" s="347"/>
      <c r="AJB152" s="347"/>
      <c r="AJC152" s="347"/>
      <c r="AJD152" s="347"/>
      <c r="AJE152" s="347"/>
      <c r="AJF152" s="347"/>
      <c r="AJG152" s="347"/>
      <c r="AJH152" s="347"/>
      <c r="AJI152" s="347"/>
      <c r="AJJ152" s="347"/>
      <c r="AJK152" s="347"/>
      <c r="AJL152" s="347"/>
      <c r="AJM152" s="347"/>
      <c r="AJN152" s="347"/>
      <c r="AJO152" s="347"/>
      <c r="AJP152" s="347"/>
      <c r="AJQ152" s="347"/>
      <c r="AJR152" s="347"/>
      <c r="AJS152" s="347"/>
      <c r="AJT152" s="347"/>
      <c r="AJU152" s="347"/>
      <c r="AJV152" s="347"/>
      <c r="AJW152" s="347"/>
      <c r="AJX152" s="347"/>
      <c r="AJY152" s="347"/>
      <c r="AJZ152" s="347"/>
      <c r="AKA152" s="347"/>
      <c r="AKB152" s="347"/>
      <c r="AKC152" s="347"/>
      <c r="AKD152" s="347"/>
      <c r="AKE152" s="347"/>
      <c r="AKF152" s="347"/>
      <c r="AKG152" s="347"/>
      <c r="AKH152" s="347"/>
      <c r="AKI152" s="347"/>
      <c r="AKJ152" s="347"/>
      <c r="AKK152" s="347"/>
      <c r="AKL152" s="347"/>
      <c r="AKM152" s="347"/>
      <c r="AKN152" s="347"/>
      <c r="AKO152" s="347"/>
      <c r="AKP152" s="347"/>
      <c r="AKQ152" s="347"/>
      <c r="AKR152" s="347"/>
      <c r="AKS152" s="347"/>
      <c r="AKT152" s="347"/>
      <c r="AKU152" s="347"/>
      <c r="AKV152" s="347"/>
      <c r="AKW152" s="347"/>
      <c r="AKX152" s="347"/>
      <c r="AKY152" s="347"/>
      <c r="AKZ152" s="347"/>
      <c r="ALA152" s="347"/>
      <c r="ALB152" s="347"/>
      <c r="ALC152" s="347"/>
      <c r="ALD152" s="347"/>
      <c r="ALE152" s="347"/>
      <c r="ALF152" s="347"/>
      <c r="ALG152" s="347"/>
      <c r="ALH152" s="347"/>
      <c r="ALI152" s="347"/>
      <c r="ALJ152" s="347"/>
      <c r="ALK152" s="347"/>
      <c r="ALL152" s="347"/>
      <c r="ALM152" s="347"/>
      <c r="ALN152" s="347"/>
      <c r="ALO152" s="347"/>
      <c r="ALP152" s="347"/>
      <c r="ALQ152" s="347"/>
      <c r="ALR152" s="347"/>
      <c r="ALS152" s="347"/>
      <c r="ALT152" s="347"/>
      <c r="ALU152" s="347"/>
      <c r="ALV152" s="347"/>
      <c r="ALW152" s="347"/>
      <c r="ALX152" s="347"/>
      <c r="ALY152" s="347"/>
      <c r="ALZ152" s="347"/>
      <c r="AMA152" s="347"/>
      <c r="AMB152" s="347"/>
      <c r="AMC152" s="347"/>
      <c r="AMD152" s="347"/>
      <c r="AME152" s="347"/>
      <c r="AMF152" s="347"/>
      <c r="AMG152" s="347"/>
      <c r="AMH152" s="347"/>
      <c r="AMI152" s="347"/>
      <c r="AMJ152" s="347"/>
      <c r="AMK152" s="347"/>
      <c r="AML152" s="347"/>
      <c r="AMM152" s="347"/>
      <c r="AMN152" s="347"/>
      <c r="AMO152" s="347"/>
      <c r="AMP152" s="347"/>
      <c r="AMQ152" s="347"/>
      <c r="AMR152" s="347"/>
      <c r="AMS152" s="347"/>
      <c r="AMT152" s="347"/>
      <c r="AMU152" s="347"/>
      <c r="AMV152" s="347"/>
      <c r="AMW152" s="347"/>
      <c r="AMX152" s="347"/>
      <c r="AMY152" s="347"/>
      <c r="AMZ152" s="347"/>
      <c r="ANA152" s="347"/>
      <c r="ANB152" s="347"/>
      <c r="ANC152" s="347"/>
      <c r="AND152" s="347"/>
      <c r="ANE152" s="347"/>
      <c r="ANF152" s="347"/>
      <c r="ANG152" s="347"/>
      <c r="ANH152" s="347"/>
      <c r="ANI152" s="347"/>
      <c r="ANJ152" s="347"/>
      <c r="ANK152" s="347"/>
      <c r="ANL152" s="347"/>
      <c r="ANM152" s="347"/>
      <c r="ANN152" s="347"/>
      <c r="ANO152" s="347"/>
      <c r="ANP152" s="347"/>
      <c r="ANQ152" s="347"/>
      <c r="ANR152" s="347"/>
      <c r="ANS152" s="347"/>
      <c r="ANT152" s="347"/>
      <c r="ANU152" s="347"/>
      <c r="ANV152" s="347"/>
      <c r="ANW152" s="347"/>
      <c r="ANX152" s="347"/>
      <c r="ANY152" s="347"/>
      <c r="ANZ152" s="347"/>
      <c r="AOA152" s="347"/>
      <c r="AOB152" s="347"/>
      <c r="AOC152" s="347"/>
      <c r="AOD152" s="347"/>
      <c r="AOE152" s="347"/>
      <c r="AOF152" s="347"/>
      <c r="AOG152" s="347"/>
      <c r="AOH152" s="347"/>
      <c r="AOI152" s="347"/>
      <c r="AOJ152" s="347"/>
      <c r="AOK152" s="347"/>
      <c r="AOL152" s="347"/>
      <c r="AOM152" s="347"/>
      <c r="AON152" s="347"/>
      <c r="AOO152" s="347"/>
      <c r="AOP152" s="347"/>
      <c r="AOQ152" s="347"/>
      <c r="AOR152" s="347"/>
      <c r="AOS152" s="347"/>
      <c r="AOT152" s="347"/>
      <c r="AOU152" s="347"/>
      <c r="AOV152" s="347"/>
      <c r="AOW152" s="347"/>
      <c r="AOX152" s="347"/>
      <c r="AOY152" s="347"/>
      <c r="AOZ152" s="347"/>
      <c r="APA152" s="347"/>
      <c r="APB152" s="347"/>
      <c r="APC152" s="347"/>
      <c r="APD152" s="347"/>
      <c r="APE152" s="347"/>
      <c r="APF152" s="347"/>
      <c r="APG152" s="347"/>
      <c r="APH152" s="347"/>
      <c r="API152" s="347"/>
      <c r="APJ152" s="347"/>
      <c r="APK152" s="347"/>
      <c r="APL152" s="347"/>
      <c r="APM152" s="347"/>
      <c r="APN152" s="347"/>
      <c r="APO152" s="347"/>
      <c r="APP152" s="347"/>
      <c r="APQ152" s="347"/>
      <c r="APR152" s="347"/>
      <c r="APS152" s="347"/>
      <c r="APT152" s="347"/>
      <c r="APU152" s="347"/>
      <c r="APV152" s="347"/>
      <c r="APW152" s="347"/>
      <c r="APX152" s="347"/>
      <c r="APY152" s="347"/>
      <c r="APZ152" s="347"/>
      <c r="AQA152" s="347"/>
      <c r="AQB152" s="347"/>
      <c r="AQC152" s="347"/>
      <c r="AQD152" s="347"/>
      <c r="AQE152" s="347"/>
      <c r="AQF152" s="347"/>
      <c r="AQG152" s="347"/>
      <c r="AQH152" s="347"/>
      <c r="AQI152" s="347"/>
      <c r="AQJ152" s="347"/>
      <c r="AQK152" s="347"/>
      <c r="AQL152" s="347"/>
      <c r="AQM152" s="347"/>
      <c r="AQN152" s="347"/>
      <c r="AQO152" s="347"/>
      <c r="AQP152" s="347"/>
      <c r="AQQ152" s="347"/>
      <c r="AQR152" s="347"/>
      <c r="AQS152" s="347"/>
      <c r="AQT152" s="347"/>
      <c r="AQU152" s="347"/>
      <c r="AQV152" s="347"/>
      <c r="AQW152" s="347"/>
      <c r="AQX152" s="347"/>
      <c r="AQY152" s="347"/>
      <c r="AQZ152" s="347"/>
      <c r="ARA152" s="347"/>
      <c r="ARB152" s="347"/>
      <c r="ARC152" s="347"/>
      <c r="ARD152" s="347"/>
      <c r="ARE152" s="347"/>
      <c r="ARF152" s="347"/>
      <c r="ARG152" s="347"/>
      <c r="ARH152" s="347"/>
      <c r="ARI152" s="347"/>
      <c r="ARJ152" s="347"/>
      <c r="ARK152" s="347"/>
      <c r="ARL152" s="347"/>
      <c r="ARM152" s="347"/>
      <c r="ARN152" s="347"/>
      <c r="ARO152" s="347"/>
      <c r="ARP152" s="347"/>
      <c r="ARQ152" s="347"/>
      <c r="ARR152" s="347"/>
      <c r="ARS152" s="347"/>
      <c r="ART152" s="347"/>
      <c r="ARU152" s="347"/>
      <c r="ARV152" s="347"/>
      <c r="ARW152" s="347"/>
      <c r="ARX152" s="347"/>
      <c r="ARY152" s="347"/>
      <c r="ARZ152" s="347"/>
      <c r="ASA152" s="347"/>
      <c r="ASB152" s="347"/>
      <c r="ASC152" s="347"/>
      <c r="ASD152" s="347"/>
      <c r="ASE152" s="347"/>
      <c r="ASF152" s="347"/>
      <c r="ASG152" s="347"/>
      <c r="ASH152" s="347"/>
      <c r="ASI152" s="347"/>
      <c r="ASJ152" s="347"/>
      <c r="ASK152" s="347"/>
      <c r="ASL152" s="347"/>
      <c r="ASM152" s="347"/>
      <c r="ASN152" s="347"/>
      <c r="ASO152" s="347"/>
      <c r="ASP152" s="347"/>
      <c r="ASQ152" s="347"/>
      <c r="ASR152" s="347"/>
      <c r="ASS152" s="347"/>
      <c r="AST152" s="347"/>
      <c r="ASU152" s="347"/>
      <c r="ASV152" s="347"/>
      <c r="ASW152" s="347"/>
      <c r="ASX152" s="347"/>
      <c r="ASY152" s="347"/>
      <c r="ASZ152" s="347"/>
      <c r="ATA152" s="347"/>
      <c r="ATB152" s="347"/>
      <c r="ATC152" s="347"/>
      <c r="ATD152" s="347"/>
      <c r="ATE152" s="347"/>
      <c r="ATF152" s="347"/>
      <c r="ATG152" s="347"/>
      <c r="ATH152" s="347"/>
      <c r="ATI152" s="347"/>
      <c r="ATJ152" s="347"/>
      <c r="ATK152" s="347"/>
      <c r="ATL152" s="347"/>
      <c r="ATM152" s="347"/>
      <c r="ATN152" s="347"/>
      <c r="ATO152" s="347"/>
      <c r="ATP152" s="347"/>
      <c r="ATQ152" s="347"/>
      <c r="ATR152" s="347"/>
      <c r="ATS152" s="347"/>
      <c r="ATT152" s="347"/>
      <c r="ATU152" s="347"/>
      <c r="ATV152" s="347"/>
      <c r="ATW152" s="347"/>
      <c r="ATX152" s="347"/>
      <c r="ATY152" s="347"/>
      <c r="ATZ152" s="347"/>
      <c r="AUA152" s="347"/>
      <c r="AUB152" s="347"/>
      <c r="AUC152" s="347"/>
      <c r="AUD152" s="347"/>
      <c r="AUE152" s="347"/>
      <c r="AUF152" s="347"/>
      <c r="AUG152" s="347"/>
      <c r="AUH152" s="347"/>
      <c r="AUI152" s="347"/>
      <c r="AUJ152" s="347"/>
      <c r="AUK152" s="347"/>
      <c r="AUL152" s="347"/>
      <c r="AUM152" s="347"/>
      <c r="AUN152" s="347"/>
      <c r="AUO152" s="347"/>
      <c r="AUP152" s="347"/>
      <c r="AUQ152" s="347"/>
      <c r="AUR152" s="347"/>
      <c r="AUS152" s="347"/>
      <c r="AUT152" s="347"/>
      <c r="AUU152" s="347"/>
      <c r="AUV152" s="347"/>
      <c r="AUW152" s="347"/>
      <c r="AUX152" s="347"/>
      <c r="AUY152" s="347"/>
      <c r="AUZ152" s="347"/>
      <c r="AVA152" s="347"/>
      <c r="AVB152" s="347"/>
      <c r="AVC152" s="347"/>
      <c r="AVD152" s="347"/>
      <c r="AVE152" s="347"/>
      <c r="AVF152" s="347"/>
      <c r="AVG152" s="347"/>
      <c r="AVH152" s="347"/>
      <c r="AVI152" s="347"/>
      <c r="AVJ152" s="347"/>
      <c r="AVK152" s="347"/>
      <c r="AVL152" s="347"/>
      <c r="AVM152" s="347"/>
      <c r="AVN152" s="347"/>
      <c r="AVO152" s="347"/>
      <c r="AVP152" s="347"/>
      <c r="AVQ152" s="347"/>
      <c r="AVR152" s="347"/>
      <c r="AVS152" s="347"/>
      <c r="AVT152" s="347"/>
      <c r="AVU152" s="347"/>
      <c r="AVV152" s="347"/>
      <c r="AVW152" s="347"/>
      <c r="AVX152" s="347"/>
      <c r="AVY152" s="347"/>
      <c r="AVZ152" s="347"/>
      <c r="AWA152" s="347"/>
      <c r="AWB152" s="347"/>
      <c r="AWC152" s="347"/>
      <c r="AWD152" s="347"/>
      <c r="AWE152" s="347"/>
      <c r="AWF152" s="347"/>
      <c r="AWG152" s="347"/>
      <c r="AWH152" s="347"/>
      <c r="AWI152" s="347"/>
      <c r="AWJ152" s="347"/>
      <c r="AWK152" s="347"/>
      <c r="AWL152" s="347"/>
      <c r="AWM152" s="347"/>
      <c r="AWN152" s="347"/>
      <c r="AWO152" s="347"/>
      <c r="AWP152" s="347"/>
      <c r="AWQ152" s="347"/>
      <c r="AWR152" s="347"/>
      <c r="AWS152" s="347"/>
      <c r="AWT152" s="347"/>
      <c r="AWU152" s="347"/>
      <c r="AWV152" s="347"/>
      <c r="AWW152" s="347"/>
      <c r="AWX152" s="347"/>
      <c r="AWY152" s="347"/>
      <c r="AWZ152" s="347"/>
      <c r="AXA152" s="347"/>
      <c r="AXB152" s="347"/>
      <c r="AXC152" s="347"/>
      <c r="AXD152" s="347"/>
      <c r="AXE152" s="347"/>
      <c r="AXF152" s="347"/>
      <c r="AXG152" s="347"/>
      <c r="AXH152" s="347"/>
      <c r="AXI152" s="347"/>
      <c r="AXJ152" s="347"/>
      <c r="AXK152" s="347"/>
      <c r="AXL152" s="347"/>
      <c r="AXM152" s="347"/>
      <c r="AXN152" s="347"/>
      <c r="AXO152" s="347"/>
      <c r="AXP152" s="347"/>
      <c r="AXQ152" s="347"/>
      <c r="AXR152" s="347"/>
      <c r="AXS152" s="347"/>
      <c r="AXT152" s="347"/>
      <c r="AXU152" s="347"/>
      <c r="AXV152" s="347"/>
      <c r="AXW152" s="347"/>
      <c r="AXX152" s="347"/>
      <c r="AXY152" s="347"/>
      <c r="AXZ152" s="347"/>
      <c r="AYA152" s="347"/>
      <c r="AYB152" s="347"/>
      <c r="AYC152" s="347"/>
      <c r="AYD152" s="347"/>
      <c r="AYE152" s="347"/>
      <c r="AYF152" s="347"/>
      <c r="AYG152" s="347"/>
      <c r="AYH152" s="347"/>
      <c r="AYI152" s="347"/>
      <c r="AYJ152" s="347"/>
      <c r="AYK152" s="347"/>
      <c r="AYL152" s="347"/>
      <c r="AYM152" s="347"/>
      <c r="AYN152" s="347"/>
      <c r="AYO152" s="347"/>
      <c r="AYP152" s="347"/>
      <c r="AYQ152" s="347"/>
      <c r="AYR152" s="347"/>
      <c r="AYS152" s="347"/>
      <c r="AYT152" s="347"/>
      <c r="AYU152" s="347"/>
      <c r="AYV152" s="347"/>
      <c r="AYW152" s="347"/>
      <c r="AYX152" s="347"/>
      <c r="AYY152" s="347"/>
      <c r="AYZ152" s="347"/>
      <c r="AZA152" s="347"/>
      <c r="AZB152" s="347"/>
      <c r="AZC152" s="347"/>
      <c r="AZD152" s="347"/>
      <c r="AZE152" s="347"/>
      <c r="AZF152" s="347"/>
      <c r="AZG152" s="347"/>
      <c r="AZH152" s="347"/>
      <c r="AZI152" s="347"/>
      <c r="AZJ152" s="347"/>
      <c r="AZK152" s="347"/>
      <c r="AZL152" s="347"/>
      <c r="AZM152" s="347"/>
      <c r="AZN152" s="347"/>
      <c r="AZO152" s="347"/>
      <c r="AZP152" s="347"/>
      <c r="AZQ152" s="347"/>
      <c r="AZR152" s="347"/>
      <c r="AZS152" s="347"/>
      <c r="AZT152" s="347"/>
      <c r="AZU152" s="347"/>
      <c r="AZV152" s="347"/>
      <c r="AZW152" s="347"/>
      <c r="AZX152" s="347"/>
      <c r="AZY152" s="347"/>
      <c r="AZZ152" s="347"/>
      <c r="BAA152" s="347"/>
      <c r="BAB152" s="347"/>
      <c r="BAC152" s="347"/>
      <c r="BAD152" s="347"/>
      <c r="BAE152" s="347"/>
      <c r="BAF152" s="347"/>
      <c r="BAG152" s="347"/>
      <c r="BAH152" s="347"/>
      <c r="BAI152" s="347"/>
      <c r="BAJ152" s="347"/>
      <c r="BAK152" s="347"/>
      <c r="BAL152" s="347"/>
      <c r="BAM152" s="347"/>
      <c r="BAN152" s="347"/>
      <c r="BAO152" s="347"/>
      <c r="BAP152" s="347"/>
      <c r="BAQ152" s="347"/>
      <c r="BAR152" s="347"/>
      <c r="BAS152" s="347"/>
      <c r="BAT152" s="347"/>
      <c r="BAU152" s="347"/>
      <c r="BAV152" s="347"/>
      <c r="BAW152" s="347"/>
      <c r="BAX152" s="347"/>
      <c r="BAY152" s="347"/>
      <c r="BAZ152" s="347"/>
      <c r="BBA152" s="347"/>
      <c r="BBB152" s="347"/>
      <c r="BBC152" s="347"/>
      <c r="BBD152" s="347"/>
      <c r="BBE152" s="347"/>
      <c r="BBF152" s="347"/>
      <c r="BBG152" s="347"/>
      <c r="BBH152" s="347"/>
      <c r="BBI152" s="347"/>
      <c r="BBJ152" s="347"/>
      <c r="BBK152" s="347"/>
      <c r="BBL152" s="347"/>
      <c r="BBM152" s="347"/>
      <c r="BBN152" s="347"/>
      <c r="BBO152" s="347"/>
      <c r="BBP152" s="347"/>
      <c r="BBQ152" s="347"/>
      <c r="BBR152" s="347"/>
      <c r="BBS152" s="347"/>
      <c r="BBT152" s="347"/>
      <c r="BBU152" s="347"/>
      <c r="BBV152" s="347"/>
      <c r="BBW152" s="347"/>
      <c r="BBX152" s="347"/>
      <c r="BBY152" s="347"/>
      <c r="BBZ152" s="347"/>
      <c r="BCA152" s="347"/>
      <c r="BCB152" s="347"/>
      <c r="BCC152" s="347"/>
      <c r="BCD152" s="347"/>
      <c r="BCE152" s="347"/>
      <c r="BCF152" s="347"/>
      <c r="BCG152" s="347"/>
      <c r="BCH152" s="347"/>
      <c r="BCI152" s="347"/>
      <c r="BCJ152" s="347"/>
      <c r="BCK152" s="347"/>
      <c r="BCL152" s="347"/>
      <c r="BCM152" s="347"/>
      <c r="BCN152" s="347"/>
      <c r="BCO152" s="347"/>
      <c r="BCP152" s="347"/>
      <c r="BCQ152" s="347"/>
      <c r="BCR152" s="347"/>
      <c r="BCS152" s="347"/>
      <c r="BCT152" s="347"/>
      <c r="BCU152" s="347"/>
      <c r="BCV152" s="347"/>
      <c r="BCW152" s="347"/>
      <c r="BCX152" s="347"/>
      <c r="BCY152" s="347"/>
      <c r="BCZ152" s="347"/>
      <c r="BDA152" s="347"/>
      <c r="BDB152" s="347"/>
      <c r="BDC152" s="347"/>
      <c r="BDD152" s="347"/>
      <c r="BDE152" s="347"/>
      <c r="BDF152" s="347"/>
      <c r="BDG152" s="347"/>
      <c r="BDH152" s="347"/>
      <c r="BDI152" s="347"/>
      <c r="BDJ152" s="347"/>
      <c r="BDK152" s="347"/>
      <c r="BDL152" s="347"/>
      <c r="BDM152" s="347"/>
      <c r="BDN152" s="347"/>
      <c r="BDO152" s="347"/>
      <c r="BDP152" s="347"/>
      <c r="BDQ152" s="347"/>
      <c r="BDR152" s="347"/>
      <c r="BDS152" s="347"/>
      <c r="BDT152" s="347"/>
      <c r="BDU152" s="347"/>
      <c r="BDV152" s="347"/>
      <c r="BDW152" s="347"/>
      <c r="BDX152" s="347"/>
      <c r="BDY152" s="347"/>
      <c r="BDZ152" s="347"/>
      <c r="BEA152" s="347"/>
      <c r="BEB152" s="347"/>
      <c r="BEC152" s="347"/>
      <c r="BED152" s="347"/>
      <c r="BEE152" s="347"/>
      <c r="BEF152" s="347"/>
      <c r="BEG152" s="347"/>
      <c r="BEH152" s="347"/>
      <c r="BEI152" s="347"/>
      <c r="BEJ152" s="347"/>
      <c r="BEK152" s="347"/>
      <c r="BEL152" s="347"/>
      <c r="BEM152" s="347"/>
      <c r="BEN152" s="347"/>
      <c r="BEO152" s="347"/>
      <c r="BEP152" s="347"/>
      <c r="BEQ152" s="347"/>
      <c r="BER152" s="347"/>
      <c r="BES152" s="347"/>
      <c r="BET152" s="347"/>
      <c r="BEU152" s="347"/>
      <c r="BEV152" s="347"/>
      <c r="BEW152" s="347"/>
      <c r="BEX152" s="347"/>
      <c r="BEY152" s="347"/>
      <c r="BEZ152" s="347"/>
      <c r="BFA152" s="347"/>
      <c r="BFB152" s="347"/>
      <c r="BFC152" s="347"/>
      <c r="BFD152" s="347"/>
      <c r="BFE152" s="347"/>
      <c r="BFF152" s="347"/>
      <c r="BFG152" s="347"/>
      <c r="BFH152" s="347"/>
      <c r="BFI152" s="347"/>
      <c r="BFJ152" s="347"/>
      <c r="BFK152" s="347"/>
      <c r="BFL152" s="347"/>
      <c r="BFM152" s="347"/>
      <c r="BFN152" s="347"/>
      <c r="BFO152" s="347"/>
      <c r="BFP152" s="347"/>
      <c r="BFQ152" s="347"/>
      <c r="BFR152" s="347"/>
      <c r="BFS152" s="347"/>
      <c r="BFT152" s="347"/>
      <c r="BFU152" s="347"/>
      <c r="BFV152" s="347"/>
      <c r="BFW152" s="347"/>
      <c r="BFX152" s="347"/>
      <c r="BFY152" s="347"/>
      <c r="BFZ152" s="347"/>
      <c r="BGA152" s="347"/>
      <c r="BGB152" s="347"/>
      <c r="BGC152" s="347"/>
      <c r="BGD152" s="347"/>
      <c r="BGE152" s="347"/>
      <c r="BGF152" s="347"/>
      <c r="BGG152" s="347"/>
      <c r="BGH152" s="347"/>
      <c r="BGI152" s="347"/>
      <c r="BGJ152" s="347"/>
      <c r="BGK152" s="347"/>
      <c r="BGL152" s="347"/>
      <c r="BGM152" s="347"/>
      <c r="BGN152" s="347"/>
      <c r="BGO152" s="347"/>
      <c r="BGP152" s="347"/>
      <c r="BGQ152" s="347"/>
      <c r="BGR152" s="347"/>
      <c r="BGS152" s="347"/>
      <c r="BGT152" s="347"/>
      <c r="BGU152" s="347"/>
      <c r="BGV152" s="347"/>
      <c r="BGW152" s="347"/>
      <c r="BGX152" s="347"/>
      <c r="BGY152" s="347"/>
      <c r="BGZ152" s="347"/>
      <c r="BHA152" s="347"/>
      <c r="BHB152" s="347"/>
      <c r="BHC152" s="347"/>
      <c r="BHD152" s="347"/>
      <c r="BHE152" s="347"/>
      <c r="BHF152" s="347"/>
      <c r="BHG152" s="347"/>
      <c r="BHH152" s="347"/>
      <c r="BHI152" s="347"/>
      <c r="BHJ152" s="347"/>
      <c r="BHK152" s="347"/>
      <c r="BHL152" s="347"/>
      <c r="BHM152" s="347"/>
      <c r="BHN152" s="347"/>
      <c r="BHO152" s="347"/>
      <c r="BHP152" s="347"/>
      <c r="BHQ152" s="347"/>
      <c r="BHR152" s="347"/>
      <c r="BHS152" s="347"/>
      <c r="BHT152" s="347"/>
      <c r="BHU152" s="347"/>
      <c r="BHV152" s="347"/>
      <c r="BHW152" s="347"/>
      <c r="BHX152" s="347"/>
      <c r="BHY152" s="347"/>
      <c r="BHZ152" s="347"/>
      <c r="BIA152" s="347"/>
      <c r="BIB152" s="347"/>
      <c r="BIC152" s="347"/>
      <c r="BID152" s="347"/>
      <c r="BIE152" s="347"/>
      <c r="BIF152" s="347"/>
      <c r="BIG152" s="347"/>
      <c r="BIH152" s="347"/>
      <c r="BII152" s="347"/>
      <c r="BIJ152" s="347"/>
      <c r="BIK152" s="347"/>
      <c r="BIL152" s="347"/>
      <c r="BIM152" s="347"/>
      <c r="BIN152" s="347"/>
      <c r="BIO152" s="347"/>
      <c r="BIP152" s="347"/>
      <c r="BIQ152" s="347"/>
      <c r="BIR152" s="347"/>
      <c r="BIS152" s="347"/>
      <c r="BIT152" s="347"/>
      <c r="BIU152" s="347"/>
      <c r="BIV152" s="347"/>
      <c r="BIW152" s="347"/>
      <c r="BIX152" s="347"/>
      <c r="BIY152" s="347"/>
      <c r="BIZ152" s="347"/>
      <c r="BJA152" s="347"/>
      <c r="BJB152" s="347"/>
      <c r="BJC152" s="347"/>
      <c r="BJD152" s="347"/>
      <c r="BJE152" s="347"/>
      <c r="BJF152" s="347"/>
      <c r="BJG152" s="347"/>
      <c r="BJH152" s="347"/>
      <c r="BJI152" s="347"/>
      <c r="BJJ152" s="347"/>
      <c r="BJK152" s="347"/>
      <c r="BJL152" s="347"/>
      <c r="BJM152" s="347"/>
      <c r="BJN152" s="347"/>
      <c r="BJO152" s="347"/>
      <c r="BJP152" s="347"/>
      <c r="BJQ152" s="347"/>
      <c r="BJR152" s="347"/>
      <c r="BJS152" s="347"/>
      <c r="BJT152" s="347"/>
      <c r="BJU152" s="347"/>
      <c r="BJV152" s="347"/>
      <c r="BJW152" s="347"/>
      <c r="BJX152" s="347"/>
      <c r="BJY152" s="347"/>
      <c r="BJZ152" s="347"/>
      <c r="BKA152" s="347"/>
      <c r="BKB152" s="347"/>
      <c r="BKC152" s="347"/>
      <c r="BKD152" s="347"/>
      <c r="BKE152" s="347"/>
      <c r="BKF152" s="347"/>
      <c r="BKG152" s="347"/>
      <c r="BKH152" s="347"/>
      <c r="BKI152" s="347"/>
      <c r="BKJ152" s="347"/>
      <c r="BKK152" s="347"/>
      <c r="BKL152" s="347"/>
      <c r="BKM152" s="347"/>
      <c r="BKN152" s="347"/>
      <c r="BKO152" s="347"/>
      <c r="BKP152" s="347"/>
      <c r="BKQ152" s="347"/>
      <c r="BKR152" s="347"/>
      <c r="BKS152" s="347"/>
      <c r="BKT152" s="347"/>
      <c r="BKU152" s="347"/>
      <c r="BKV152" s="347"/>
      <c r="BKW152" s="347"/>
      <c r="BKX152" s="347"/>
      <c r="BKY152" s="347"/>
      <c r="BKZ152" s="347"/>
      <c r="BLA152" s="347"/>
      <c r="BLB152" s="347"/>
      <c r="BLC152" s="347"/>
      <c r="BLD152" s="347"/>
      <c r="BLE152" s="347"/>
      <c r="BLF152" s="347"/>
      <c r="BLG152" s="347"/>
      <c r="BLH152" s="347"/>
      <c r="BLI152" s="347"/>
      <c r="BLJ152" s="347"/>
      <c r="BLK152" s="347"/>
      <c r="BLL152" s="347"/>
      <c r="BLM152" s="347"/>
      <c r="BLN152" s="347"/>
      <c r="BLO152" s="347"/>
      <c r="BLP152" s="347"/>
      <c r="BLQ152" s="347"/>
      <c r="BLR152" s="347"/>
      <c r="BLS152" s="347"/>
      <c r="BLT152" s="347"/>
      <c r="BLU152" s="347"/>
      <c r="BLV152" s="347"/>
      <c r="BLW152" s="347"/>
      <c r="BLX152" s="347"/>
      <c r="BLY152" s="347"/>
      <c r="BLZ152" s="347"/>
      <c r="BMA152" s="347"/>
      <c r="BMB152" s="347"/>
      <c r="BMC152" s="347"/>
      <c r="BMD152" s="347"/>
      <c r="BME152" s="347"/>
      <c r="BMF152" s="347"/>
      <c r="BMG152" s="347"/>
      <c r="BMH152" s="347"/>
      <c r="BMI152" s="347"/>
      <c r="BMJ152" s="347"/>
      <c r="BMK152" s="347"/>
      <c r="BML152" s="347"/>
      <c r="BMM152" s="347"/>
      <c r="BMN152" s="347"/>
      <c r="BMO152" s="347"/>
      <c r="BMP152" s="347"/>
      <c r="BMQ152" s="347"/>
      <c r="BMR152" s="347"/>
      <c r="BMS152" s="347"/>
      <c r="BMT152" s="347"/>
      <c r="BMU152" s="347"/>
      <c r="BMV152" s="347"/>
      <c r="BMW152" s="347"/>
      <c r="BMX152" s="347"/>
      <c r="BMY152" s="347"/>
      <c r="BMZ152" s="347"/>
      <c r="BNA152" s="347"/>
      <c r="BNB152" s="347"/>
      <c r="BNC152" s="347"/>
      <c r="BND152" s="347"/>
      <c r="BNE152" s="347"/>
      <c r="BNF152" s="347"/>
      <c r="BNG152" s="347"/>
      <c r="BNH152" s="347"/>
      <c r="BNI152" s="347"/>
      <c r="BNJ152" s="347"/>
      <c r="BNK152" s="347"/>
      <c r="BNL152" s="347"/>
      <c r="BNM152" s="347"/>
      <c r="BNN152" s="347"/>
      <c r="BNO152" s="347"/>
      <c r="BNP152" s="347"/>
      <c r="BNQ152" s="347"/>
      <c r="BNR152" s="347"/>
      <c r="BNS152" s="347"/>
      <c r="BNT152" s="347"/>
      <c r="BNU152" s="347"/>
      <c r="BNV152" s="347"/>
      <c r="BNW152" s="347"/>
      <c r="BNX152" s="347"/>
      <c r="BNY152" s="347"/>
      <c r="BNZ152" s="347"/>
      <c r="BOA152" s="347"/>
      <c r="BOB152" s="347"/>
      <c r="BOC152" s="347"/>
      <c r="BOD152" s="347"/>
      <c r="BOE152" s="347"/>
      <c r="BOF152" s="347"/>
      <c r="BOG152" s="347"/>
      <c r="BOH152" s="347"/>
      <c r="BOI152" s="347"/>
      <c r="BOJ152" s="347"/>
      <c r="BOK152" s="347"/>
      <c r="BOL152" s="347"/>
      <c r="BOM152" s="347"/>
      <c r="BON152" s="347"/>
      <c r="BOO152" s="347"/>
      <c r="BOP152" s="347"/>
      <c r="BOQ152" s="347"/>
      <c r="BOR152" s="347"/>
      <c r="BOS152" s="347"/>
      <c r="BOT152" s="347"/>
      <c r="BOU152" s="347"/>
      <c r="BOV152" s="347"/>
      <c r="BOW152" s="347"/>
      <c r="BOX152" s="347"/>
      <c r="BOY152" s="347"/>
      <c r="BOZ152" s="347"/>
      <c r="BPA152" s="347"/>
      <c r="BPB152" s="347"/>
      <c r="BPC152" s="347"/>
      <c r="BPD152" s="347"/>
      <c r="BPE152" s="347"/>
      <c r="BPF152" s="347"/>
      <c r="BPG152" s="347"/>
      <c r="BPH152" s="347"/>
      <c r="BPI152" s="347"/>
      <c r="BPJ152" s="347"/>
      <c r="BPK152" s="347"/>
      <c r="BPL152" s="347"/>
      <c r="BPM152" s="347"/>
      <c r="BPN152" s="347"/>
      <c r="BPO152" s="347"/>
      <c r="BPP152" s="347"/>
      <c r="BPQ152" s="347"/>
      <c r="BPR152" s="347"/>
      <c r="BPS152" s="347"/>
      <c r="BPT152" s="347"/>
      <c r="BPU152" s="347"/>
      <c r="BPV152" s="347"/>
      <c r="BPW152" s="347"/>
      <c r="BPX152" s="347"/>
      <c r="BPY152" s="347"/>
      <c r="BPZ152" s="347"/>
      <c r="BQA152" s="347"/>
      <c r="BQB152" s="347"/>
      <c r="BQC152" s="347"/>
      <c r="BQD152" s="347"/>
      <c r="BQE152" s="347"/>
      <c r="BQF152" s="347"/>
      <c r="BQG152" s="347"/>
      <c r="BQH152" s="347"/>
      <c r="BQI152" s="347"/>
      <c r="BQJ152" s="347"/>
      <c r="BQK152" s="347"/>
      <c r="BQL152" s="347"/>
      <c r="BQM152" s="347"/>
      <c r="BQN152" s="347"/>
      <c r="BQO152" s="347"/>
      <c r="BQP152" s="347"/>
      <c r="BQQ152" s="347"/>
      <c r="BQR152" s="347"/>
      <c r="BQS152" s="347"/>
      <c r="BQT152" s="347"/>
      <c r="BQU152" s="347"/>
      <c r="BQV152" s="347"/>
      <c r="BQW152" s="347"/>
      <c r="BQX152" s="347"/>
      <c r="BQY152" s="347"/>
      <c r="BQZ152" s="347"/>
      <c r="BRA152" s="347"/>
      <c r="BRB152" s="347"/>
      <c r="BRC152" s="347"/>
      <c r="BRD152" s="347"/>
      <c r="BRE152" s="347"/>
      <c r="BRF152" s="347"/>
      <c r="BRG152" s="347"/>
      <c r="BRH152" s="347"/>
      <c r="BRI152" s="347"/>
      <c r="BRJ152" s="347"/>
      <c r="BRK152" s="347"/>
      <c r="BRL152" s="347"/>
      <c r="BRM152" s="347"/>
      <c r="BRN152" s="347"/>
      <c r="BRO152" s="347"/>
      <c r="BRP152" s="347"/>
      <c r="BRQ152" s="347"/>
      <c r="BRR152" s="347"/>
      <c r="BRS152" s="347"/>
      <c r="BRT152" s="347"/>
      <c r="BRU152" s="347"/>
      <c r="BRV152" s="347"/>
      <c r="BRW152" s="347"/>
      <c r="BRX152" s="347"/>
      <c r="BRY152" s="347"/>
      <c r="BRZ152" s="347"/>
      <c r="BSA152" s="347"/>
      <c r="BSB152" s="347"/>
      <c r="BSC152" s="347"/>
      <c r="BSD152" s="347"/>
      <c r="BSE152" s="347"/>
      <c r="BSF152" s="347"/>
      <c r="BSG152" s="347"/>
      <c r="BSH152" s="347"/>
      <c r="BSI152" s="347"/>
      <c r="BSJ152" s="347"/>
      <c r="BSK152" s="347"/>
      <c r="BSL152" s="347"/>
      <c r="BSM152" s="347"/>
      <c r="BSN152" s="347"/>
      <c r="BSO152" s="347"/>
      <c r="BSP152" s="347"/>
      <c r="BSQ152" s="347"/>
      <c r="BSR152" s="347"/>
      <c r="BSS152" s="347"/>
      <c r="BST152" s="347"/>
      <c r="BSU152" s="347"/>
      <c r="BSV152" s="347"/>
      <c r="BSW152" s="347"/>
      <c r="BSX152" s="347"/>
      <c r="BSY152" s="347"/>
      <c r="BSZ152" s="347"/>
      <c r="BTA152" s="347"/>
      <c r="BTB152" s="347"/>
      <c r="BTC152" s="347"/>
      <c r="BTD152" s="347"/>
      <c r="BTE152" s="347"/>
      <c r="BTF152" s="347"/>
      <c r="BTG152" s="347"/>
      <c r="BTH152" s="347"/>
      <c r="BTI152" s="347"/>
      <c r="BTJ152" s="347"/>
      <c r="BTK152" s="347"/>
      <c r="BTL152" s="347"/>
      <c r="BTM152" s="347"/>
      <c r="BTN152" s="347"/>
      <c r="BTO152" s="347"/>
      <c r="BTP152" s="347"/>
      <c r="BTQ152" s="347"/>
      <c r="BTR152" s="347"/>
      <c r="BTS152" s="347"/>
      <c r="BTT152" s="347"/>
      <c r="BTU152" s="347"/>
      <c r="BTV152" s="347"/>
      <c r="BTW152" s="347"/>
      <c r="BTX152" s="347"/>
      <c r="BTY152" s="347"/>
      <c r="BTZ152" s="347"/>
      <c r="BUA152" s="347"/>
      <c r="BUB152" s="347"/>
      <c r="BUC152" s="347"/>
      <c r="BUD152" s="347"/>
      <c r="BUE152" s="347"/>
      <c r="BUF152" s="347"/>
      <c r="BUG152" s="347"/>
      <c r="BUH152" s="347"/>
      <c r="BUI152" s="347"/>
      <c r="BUJ152" s="347"/>
      <c r="BUK152" s="347"/>
      <c r="BUL152" s="347"/>
      <c r="BUM152" s="347"/>
      <c r="BUN152" s="347"/>
      <c r="BUO152" s="347"/>
      <c r="BUP152" s="347"/>
      <c r="BUQ152" s="347"/>
      <c r="BUR152" s="347"/>
      <c r="BUS152" s="347"/>
      <c r="BUT152" s="347"/>
      <c r="BUU152" s="347"/>
      <c r="BUV152" s="347"/>
      <c r="BUW152" s="347"/>
      <c r="BUX152" s="347"/>
      <c r="BUY152" s="347"/>
      <c r="BUZ152" s="347"/>
      <c r="BVA152" s="347"/>
      <c r="BVB152" s="347"/>
      <c r="BVC152" s="347"/>
      <c r="BVD152" s="347"/>
      <c r="BVE152" s="347"/>
      <c r="BVF152" s="347"/>
      <c r="BVG152" s="347"/>
      <c r="BVH152" s="347"/>
      <c r="BVI152" s="347"/>
      <c r="BVJ152" s="347"/>
      <c r="BVK152" s="347"/>
      <c r="BVL152" s="347"/>
      <c r="BVM152" s="347"/>
      <c r="BVN152" s="347"/>
      <c r="BVO152" s="347"/>
      <c r="BVP152" s="347"/>
      <c r="BVQ152" s="347"/>
      <c r="BVR152" s="347"/>
      <c r="BVS152" s="347"/>
      <c r="BVT152" s="347"/>
      <c r="BVU152" s="347"/>
      <c r="BVV152" s="347"/>
      <c r="BVW152" s="347"/>
      <c r="BVX152" s="347"/>
      <c r="BVY152" s="347"/>
      <c r="BVZ152" s="347"/>
      <c r="BWA152" s="347"/>
      <c r="BWB152" s="347"/>
      <c r="BWC152" s="347"/>
      <c r="BWD152" s="347"/>
      <c r="BWE152" s="347"/>
      <c r="BWF152" s="347"/>
      <c r="BWG152" s="347"/>
      <c r="BWH152" s="347"/>
      <c r="BWI152" s="347"/>
      <c r="BWJ152" s="347"/>
      <c r="BWK152" s="347"/>
      <c r="BWL152" s="347"/>
      <c r="BWM152" s="347"/>
      <c r="BWN152" s="347"/>
      <c r="BWO152" s="347"/>
      <c r="BWP152" s="347"/>
      <c r="BWQ152" s="347"/>
      <c r="BWR152" s="347"/>
      <c r="BWS152" s="347"/>
      <c r="BWT152" s="347"/>
      <c r="BWU152" s="347"/>
      <c r="BWV152" s="347"/>
      <c r="BWW152" s="347"/>
      <c r="BWX152" s="347"/>
      <c r="BWY152" s="347"/>
      <c r="BWZ152" s="347"/>
      <c r="BXA152" s="347"/>
      <c r="BXB152" s="347"/>
      <c r="BXC152" s="347"/>
      <c r="BXD152" s="347"/>
      <c r="BXE152" s="347"/>
      <c r="BXF152" s="347"/>
      <c r="BXG152" s="347"/>
      <c r="BXH152" s="347"/>
      <c r="BXI152" s="347"/>
      <c r="BXJ152" s="347"/>
      <c r="BXK152" s="347"/>
      <c r="BXL152" s="347"/>
      <c r="BXM152" s="347"/>
      <c r="BXN152" s="347"/>
      <c r="BXO152" s="347"/>
      <c r="BXP152" s="347"/>
      <c r="BXQ152" s="347"/>
      <c r="BXR152" s="347"/>
      <c r="BXS152" s="347"/>
      <c r="BXT152" s="347"/>
      <c r="BXU152" s="347"/>
      <c r="BXV152" s="347"/>
      <c r="BXW152" s="347"/>
      <c r="BXX152" s="347"/>
      <c r="BXY152" s="347"/>
      <c r="BXZ152" s="347"/>
      <c r="BYA152" s="347"/>
      <c r="BYB152" s="347"/>
      <c r="BYC152" s="347"/>
      <c r="BYD152" s="347"/>
      <c r="BYE152" s="347"/>
      <c r="BYF152" s="347"/>
      <c r="BYG152" s="347"/>
      <c r="BYH152" s="347"/>
      <c r="BYI152" s="347"/>
      <c r="BYJ152" s="347"/>
      <c r="BYK152" s="347"/>
      <c r="BYL152" s="347"/>
      <c r="BYM152" s="347"/>
      <c r="BYN152" s="347"/>
      <c r="BYO152" s="347"/>
      <c r="BYP152" s="347"/>
      <c r="BYQ152" s="347"/>
      <c r="BYR152" s="347"/>
      <c r="BYS152" s="347"/>
      <c r="BYT152" s="347"/>
      <c r="BYU152" s="347"/>
      <c r="BYV152" s="347"/>
      <c r="BYW152" s="347"/>
      <c r="BYX152" s="347"/>
      <c r="BYY152" s="347"/>
      <c r="BYZ152" s="347"/>
      <c r="BZA152" s="347"/>
      <c r="BZB152" s="347"/>
      <c r="BZC152" s="347"/>
      <c r="BZD152" s="347"/>
      <c r="BZE152" s="347"/>
      <c r="BZF152" s="347"/>
      <c r="BZG152" s="347"/>
      <c r="BZH152" s="347"/>
      <c r="BZI152" s="347"/>
      <c r="BZJ152" s="347"/>
      <c r="BZK152" s="347"/>
      <c r="BZL152" s="347"/>
      <c r="BZM152" s="347"/>
      <c r="BZN152" s="347"/>
      <c r="BZO152" s="347"/>
      <c r="BZP152" s="347"/>
      <c r="BZQ152" s="347"/>
      <c r="BZR152" s="347"/>
      <c r="BZS152" s="347"/>
      <c r="BZT152" s="347"/>
      <c r="BZU152" s="347"/>
      <c r="BZV152" s="347"/>
      <c r="BZW152" s="347"/>
      <c r="BZX152" s="347"/>
      <c r="BZY152" s="347"/>
      <c r="BZZ152" s="347"/>
      <c r="CAA152" s="347"/>
      <c r="CAB152" s="347"/>
      <c r="CAC152" s="347"/>
      <c r="CAD152" s="347"/>
      <c r="CAE152" s="347"/>
      <c r="CAF152" s="347"/>
      <c r="CAG152" s="347"/>
      <c r="CAH152" s="347"/>
      <c r="CAI152" s="347"/>
      <c r="CAJ152" s="347"/>
      <c r="CAK152" s="347"/>
      <c r="CAL152" s="347"/>
      <c r="CAM152" s="347"/>
      <c r="CAN152" s="347"/>
      <c r="CAO152" s="347"/>
      <c r="CAP152" s="347"/>
      <c r="CAQ152" s="347"/>
      <c r="CAR152" s="347"/>
      <c r="CAS152" s="347"/>
      <c r="CAT152" s="347"/>
      <c r="CAU152" s="347"/>
      <c r="CAV152" s="347"/>
      <c r="CAW152" s="347"/>
      <c r="CAX152" s="347"/>
      <c r="CAY152" s="347"/>
      <c r="CAZ152" s="347"/>
      <c r="CBA152" s="347"/>
      <c r="CBB152" s="347"/>
      <c r="CBC152" s="347"/>
      <c r="CBD152" s="347"/>
      <c r="CBE152" s="347"/>
      <c r="CBF152" s="347"/>
      <c r="CBG152" s="347"/>
      <c r="CBH152" s="347"/>
      <c r="CBI152" s="347"/>
      <c r="CBJ152" s="347"/>
      <c r="CBK152" s="347"/>
      <c r="CBL152" s="347"/>
      <c r="CBM152" s="347"/>
      <c r="CBN152" s="347"/>
      <c r="CBO152" s="347"/>
      <c r="CBP152" s="347"/>
      <c r="CBQ152" s="347"/>
      <c r="CBR152" s="347"/>
      <c r="CBS152" s="347"/>
      <c r="CBT152" s="347"/>
      <c r="CBU152" s="347"/>
      <c r="CBV152" s="347"/>
      <c r="CBW152" s="347"/>
      <c r="CBX152" s="347"/>
      <c r="CBY152" s="347"/>
      <c r="CBZ152" s="347"/>
      <c r="CCA152" s="347"/>
      <c r="CCB152" s="347"/>
      <c r="CCC152" s="347"/>
      <c r="CCD152" s="347"/>
      <c r="CCE152" s="347"/>
      <c r="CCF152" s="347"/>
      <c r="CCG152" s="347"/>
      <c r="CCH152" s="347"/>
      <c r="CCI152" s="347"/>
      <c r="CCJ152" s="347"/>
      <c r="CCK152" s="347"/>
      <c r="CCL152" s="347"/>
      <c r="CCM152" s="347"/>
      <c r="CCN152" s="347"/>
      <c r="CCO152" s="347"/>
      <c r="CCP152" s="347"/>
      <c r="CCQ152" s="347"/>
      <c r="CCR152" s="347"/>
      <c r="CCS152" s="347"/>
      <c r="CCT152" s="347"/>
      <c r="CCU152" s="347"/>
      <c r="CCV152" s="347"/>
      <c r="CCW152" s="347"/>
      <c r="CCX152" s="347"/>
      <c r="CCY152" s="347"/>
      <c r="CCZ152" s="347"/>
      <c r="CDA152" s="347"/>
      <c r="CDB152" s="347"/>
      <c r="CDC152" s="347"/>
      <c r="CDD152" s="347"/>
      <c r="CDE152" s="347"/>
      <c r="CDF152" s="347"/>
      <c r="CDG152" s="347"/>
      <c r="CDH152" s="347"/>
      <c r="CDI152" s="347"/>
      <c r="CDJ152" s="347"/>
      <c r="CDK152" s="347"/>
      <c r="CDL152" s="347"/>
      <c r="CDM152" s="347"/>
      <c r="CDN152" s="347"/>
      <c r="CDO152" s="347"/>
      <c r="CDP152" s="347"/>
      <c r="CDQ152" s="347"/>
      <c r="CDR152" s="347"/>
      <c r="CDS152" s="347"/>
      <c r="CDT152" s="347"/>
      <c r="CDU152" s="347"/>
      <c r="CDV152" s="347"/>
      <c r="CDW152" s="347"/>
      <c r="CDX152" s="347"/>
      <c r="CDY152" s="347"/>
      <c r="CDZ152" s="347"/>
      <c r="CEA152" s="347"/>
      <c r="CEB152" s="347"/>
      <c r="CEC152" s="347"/>
      <c r="CED152" s="347"/>
      <c r="CEE152" s="347"/>
      <c r="CEF152" s="347"/>
      <c r="CEG152" s="347"/>
      <c r="CEH152" s="347"/>
      <c r="CEI152" s="347"/>
      <c r="CEJ152" s="347"/>
      <c r="CEK152" s="347"/>
      <c r="CEL152" s="347"/>
      <c r="CEM152" s="347"/>
      <c r="CEN152" s="347"/>
      <c r="CEO152" s="347"/>
      <c r="CEP152" s="347"/>
      <c r="CEQ152" s="347"/>
      <c r="CER152" s="347"/>
      <c r="CES152" s="347"/>
      <c r="CET152" s="347"/>
      <c r="CEU152" s="347"/>
      <c r="CEV152" s="347"/>
      <c r="CEW152" s="347"/>
      <c r="CEX152" s="347"/>
      <c r="CEY152" s="347"/>
      <c r="CEZ152" s="347"/>
      <c r="CFA152" s="347"/>
      <c r="CFB152" s="347"/>
      <c r="CFC152" s="347"/>
      <c r="CFD152" s="347"/>
      <c r="CFE152" s="347"/>
      <c r="CFF152" s="347"/>
      <c r="CFG152" s="347"/>
      <c r="CFH152" s="347"/>
      <c r="CFI152" s="347"/>
      <c r="CFJ152" s="347"/>
      <c r="CFK152" s="347"/>
      <c r="CFL152" s="347"/>
      <c r="CFM152" s="347"/>
      <c r="CFN152" s="347"/>
      <c r="CFO152" s="347"/>
      <c r="CFP152" s="347"/>
      <c r="CFQ152" s="347"/>
      <c r="CFR152" s="347"/>
      <c r="CFS152" s="347"/>
      <c r="CFT152" s="347"/>
      <c r="CFU152" s="347"/>
      <c r="CFV152" s="347"/>
      <c r="CFW152" s="347"/>
      <c r="CFX152" s="347"/>
      <c r="CFY152" s="347"/>
      <c r="CFZ152" s="347"/>
      <c r="CGA152" s="347"/>
      <c r="CGB152" s="347"/>
      <c r="CGC152" s="347"/>
      <c r="CGD152" s="347"/>
      <c r="CGE152" s="347"/>
      <c r="CGF152" s="347"/>
      <c r="CGG152" s="347"/>
      <c r="CGH152" s="347"/>
      <c r="CGI152" s="347"/>
      <c r="CGJ152" s="347"/>
      <c r="CGK152" s="347"/>
      <c r="CGL152" s="347"/>
      <c r="CGM152" s="347"/>
      <c r="CGN152" s="347"/>
      <c r="CGO152" s="347"/>
      <c r="CGP152" s="347"/>
      <c r="CGQ152" s="347"/>
      <c r="CGR152" s="347"/>
      <c r="CGS152" s="347"/>
      <c r="CGT152" s="347"/>
      <c r="CGU152" s="347"/>
      <c r="CGV152" s="347"/>
      <c r="CGW152" s="347"/>
      <c r="CGX152" s="347"/>
      <c r="CGY152" s="347"/>
      <c r="CGZ152" s="347"/>
      <c r="CHA152" s="347"/>
      <c r="CHB152" s="347"/>
      <c r="CHC152" s="347"/>
      <c r="CHD152" s="347"/>
      <c r="CHE152" s="347"/>
      <c r="CHF152" s="347"/>
      <c r="CHG152" s="347"/>
      <c r="CHH152" s="347"/>
      <c r="CHI152" s="347"/>
      <c r="CHJ152" s="347"/>
      <c r="CHK152" s="347"/>
      <c r="CHL152" s="347"/>
      <c r="CHM152" s="347"/>
      <c r="CHN152" s="347"/>
      <c r="CHO152" s="347"/>
      <c r="CHP152" s="347"/>
      <c r="CHQ152" s="347"/>
      <c r="CHR152" s="347"/>
      <c r="CHS152" s="347"/>
      <c r="CHT152" s="347"/>
      <c r="CHU152" s="347"/>
      <c r="CHV152" s="347"/>
      <c r="CHW152" s="347"/>
      <c r="CHX152" s="347"/>
      <c r="CHY152" s="347"/>
      <c r="CHZ152" s="347"/>
      <c r="CIA152" s="347"/>
      <c r="CIB152" s="347"/>
      <c r="CIC152" s="347"/>
      <c r="CID152" s="347"/>
      <c r="CIE152" s="347"/>
      <c r="CIF152" s="347"/>
      <c r="CIG152" s="347"/>
      <c r="CIH152" s="347"/>
      <c r="CII152" s="347"/>
      <c r="CIJ152" s="347"/>
      <c r="CIK152" s="347"/>
      <c r="CIL152" s="347"/>
      <c r="CIM152" s="347"/>
      <c r="CIN152" s="347"/>
      <c r="CIO152" s="347"/>
      <c r="CIP152" s="347"/>
      <c r="CIQ152" s="347"/>
      <c r="CIR152" s="347"/>
      <c r="CIS152" s="347"/>
      <c r="CIT152" s="347"/>
      <c r="CIU152" s="347"/>
      <c r="CIV152" s="347"/>
      <c r="CIW152" s="347"/>
      <c r="CIX152" s="347"/>
      <c r="CIY152" s="347"/>
      <c r="CIZ152" s="347"/>
      <c r="CJA152" s="347"/>
      <c r="CJB152" s="347"/>
      <c r="CJC152" s="347"/>
      <c r="CJD152" s="347"/>
      <c r="CJE152" s="347"/>
      <c r="CJF152" s="347"/>
      <c r="CJG152" s="347"/>
      <c r="CJH152" s="347"/>
      <c r="CJI152" s="347"/>
      <c r="CJJ152" s="347"/>
      <c r="CJK152" s="347"/>
      <c r="CJL152" s="347"/>
      <c r="CJM152" s="347"/>
      <c r="CJN152" s="347"/>
      <c r="CJO152" s="347"/>
      <c r="CJP152" s="347"/>
      <c r="CJQ152" s="347"/>
      <c r="CJR152" s="347"/>
      <c r="CJS152" s="347"/>
      <c r="CJT152" s="347"/>
      <c r="CJU152" s="347"/>
      <c r="CJV152" s="347"/>
      <c r="CJW152" s="347"/>
      <c r="CJX152" s="347"/>
      <c r="CJY152" s="347"/>
      <c r="CJZ152" s="347"/>
      <c r="CKA152" s="347"/>
      <c r="CKB152" s="347"/>
      <c r="CKC152" s="347"/>
      <c r="CKD152" s="347"/>
      <c r="CKE152" s="347"/>
      <c r="CKF152" s="347"/>
      <c r="CKG152" s="347"/>
      <c r="CKH152" s="347"/>
      <c r="CKI152" s="347"/>
      <c r="CKJ152" s="347"/>
      <c r="CKK152" s="347"/>
      <c r="CKL152" s="347"/>
      <c r="CKM152" s="347"/>
      <c r="CKN152" s="347"/>
      <c r="CKO152" s="347"/>
      <c r="CKP152" s="347"/>
      <c r="CKQ152" s="347"/>
      <c r="CKR152" s="347"/>
      <c r="CKS152" s="347"/>
      <c r="CKT152" s="347"/>
      <c r="CKU152" s="347"/>
      <c r="CKV152" s="347"/>
      <c r="CKW152" s="347"/>
      <c r="CKX152" s="347"/>
      <c r="CKY152" s="347"/>
      <c r="CKZ152" s="347"/>
      <c r="CLA152" s="347"/>
      <c r="CLB152" s="347"/>
      <c r="CLC152" s="347"/>
      <c r="CLD152" s="347"/>
      <c r="CLE152" s="347"/>
      <c r="CLF152" s="347"/>
      <c r="CLG152" s="347"/>
      <c r="CLH152" s="347"/>
      <c r="CLI152" s="347"/>
      <c r="CLJ152" s="347"/>
      <c r="CLK152" s="347"/>
      <c r="CLL152" s="347"/>
      <c r="CLM152" s="347"/>
      <c r="CLN152" s="347"/>
      <c r="CLO152" s="347"/>
      <c r="CLP152" s="347"/>
      <c r="CLQ152" s="347"/>
      <c r="CLR152" s="347"/>
      <c r="CLS152" s="347"/>
      <c r="CLT152" s="347"/>
      <c r="CLU152" s="347"/>
      <c r="CLV152" s="347"/>
      <c r="CLW152" s="347"/>
      <c r="CLX152" s="347"/>
      <c r="CLY152" s="347"/>
      <c r="CLZ152" s="347"/>
      <c r="CMA152" s="347"/>
      <c r="CMB152" s="347"/>
      <c r="CMC152" s="347"/>
      <c r="CMD152" s="347"/>
      <c r="CME152" s="347"/>
      <c r="CMF152" s="347"/>
      <c r="CMG152" s="347"/>
      <c r="CMH152" s="347"/>
      <c r="CMI152" s="347"/>
      <c r="CMJ152" s="347"/>
      <c r="CMK152" s="347"/>
      <c r="CML152" s="347"/>
      <c r="CMM152" s="347"/>
      <c r="CMN152" s="347"/>
      <c r="CMO152" s="347"/>
      <c r="CMP152" s="347"/>
      <c r="CMQ152" s="347"/>
      <c r="CMR152" s="347"/>
      <c r="CMS152" s="347"/>
      <c r="CMT152" s="347"/>
      <c r="CMU152" s="347"/>
      <c r="CMV152" s="347"/>
      <c r="CMW152" s="347"/>
      <c r="CMX152" s="347"/>
      <c r="CMY152" s="347"/>
      <c r="CMZ152" s="347"/>
      <c r="CNA152" s="347"/>
      <c r="CNB152" s="347"/>
      <c r="CNC152" s="347"/>
      <c r="CND152" s="347"/>
      <c r="CNE152" s="347"/>
      <c r="CNF152" s="347"/>
      <c r="CNG152" s="347"/>
      <c r="CNH152" s="347"/>
      <c r="CNI152" s="347"/>
      <c r="CNJ152" s="347"/>
      <c r="CNK152" s="347"/>
      <c r="CNL152" s="347"/>
      <c r="CNM152" s="347"/>
      <c r="CNN152" s="347"/>
      <c r="CNO152" s="347"/>
      <c r="CNP152" s="347"/>
      <c r="CNQ152" s="347"/>
      <c r="CNR152" s="347"/>
      <c r="CNS152" s="347"/>
      <c r="CNT152" s="347"/>
      <c r="CNU152" s="347"/>
      <c r="CNV152" s="347"/>
      <c r="CNW152" s="347"/>
      <c r="CNX152" s="347"/>
      <c r="CNY152" s="347"/>
      <c r="CNZ152" s="347"/>
      <c r="COA152" s="347"/>
      <c r="COB152" s="347"/>
      <c r="COC152" s="347"/>
      <c r="COD152" s="347"/>
      <c r="COE152" s="347"/>
      <c r="COF152" s="347"/>
      <c r="COG152" s="347"/>
      <c r="COH152" s="347"/>
      <c r="COI152" s="347"/>
      <c r="COJ152" s="347"/>
      <c r="COK152" s="347"/>
      <c r="COL152" s="347"/>
      <c r="COM152" s="347"/>
      <c r="CON152" s="347"/>
      <c r="COO152" s="347"/>
      <c r="COP152" s="347"/>
      <c r="COQ152" s="347"/>
      <c r="COR152" s="347"/>
      <c r="COS152" s="347"/>
      <c r="COT152" s="347"/>
      <c r="COU152" s="347"/>
      <c r="COV152" s="347"/>
      <c r="COW152" s="347"/>
      <c r="COX152" s="347"/>
      <c r="COY152" s="347"/>
      <c r="COZ152" s="347"/>
      <c r="CPA152" s="347"/>
      <c r="CPB152" s="347"/>
      <c r="CPC152" s="347"/>
      <c r="CPD152" s="347"/>
      <c r="CPE152" s="347"/>
      <c r="CPF152" s="347"/>
      <c r="CPG152" s="347"/>
      <c r="CPH152" s="347"/>
      <c r="CPI152" s="347"/>
      <c r="CPJ152" s="347"/>
      <c r="CPK152" s="347"/>
      <c r="CPL152" s="347"/>
      <c r="CPM152" s="347"/>
      <c r="CPN152" s="347"/>
      <c r="CPO152" s="347"/>
      <c r="CPP152" s="347"/>
      <c r="CPQ152" s="347"/>
      <c r="CPR152" s="347"/>
      <c r="CPS152" s="347"/>
      <c r="CPT152" s="347"/>
      <c r="CPU152" s="347"/>
      <c r="CPV152" s="347"/>
      <c r="CPW152" s="347"/>
      <c r="CPX152" s="347"/>
      <c r="CPY152" s="347"/>
      <c r="CPZ152" s="347"/>
      <c r="CQA152" s="347"/>
      <c r="CQB152" s="347"/>
      <c r="CQC152" s="347"/>
      <c r="CQD152" s="347"/>
      <c r="CQE152" s="347"/>
      <c r="CQF152" s="347"/>
      <c r="CQG152" s="347"/>
      <c r="CQH152" s="347"/>
      <c r="CQI152" s="347"/>
      <c r="CQJ152" s="347"/>
      <c r="CQK152" s="347"/>
      <c r="CQL152" s="347"/>
      <c r="CQM152" s="347"/>
      <c r="CQN152" s="347"/>
      <c r="CQO152" s="347"/>
      <c r="CQP152" s="347"/>
      <c r="CQQ152" s="347"/>
      <c r="CQR152" s="347"/>
      <c r="CQS152" s="347"/>
      <c r="CQT152" s="347"/>
      <c r="CQU152" s="347"/>
      <c r="CQV152" s="347"/>
      <c r="CQW152" s="347"/>
      <c r="CQX152" s="347"/>
      <c r="CQY152" s="347"/>
      <c r="CQZ152" s="347"/>
      <c r="CRA152" s="347"/>
      <c r="CRB152" s="347"/>
      <c r="CRC152" s="347"/>
      <c r="CRD152" s="347"/>
      <c r="CRE152" s="347"/>
      <c r="CRF152" s="347"/>
      <c r="CRG152" s="347"/>
      <c r="CRH152" s="347"/>
      <c r="CRI152" s="347"/>
      <c r="CRJ152" s="347"/>
      <c r="CRK152" s="347"/>
      <c r="CRL152" s="347"/>
      <c r="CRM152" s="347"/>
      <c r="CRN152" s="347"/>
      <c r="CRO152" s="347"/>
      <c r="CRP152" s="347"/>
      <c r="CRQ152" s="347"/>
      <c r="CRR152" s="347"/>
      <c r="CRS152" s="347"/>
      <c r="CRT152" s="347"/>
      <c r="CRU152" s="347"/>
      <c r="CRV152" s="347"/>
      <c r="CRW152" s="347"/>
      <c r="CRX152" s="347"/>
      <c r="CRY152" s="347"/>
      <c r="CRZ152" s="347"/>
      <c r="CSA152" s="347"/>
      <c r="CSB152" s="347"/>
      <c r="CSC152" s="347"/>
      <c r="CSD152" s="347"/>
      <c r="CSE152" s="347"/>
      <c r="CSF152" s="347"/>
      <c r="CSG152" s="347"/>
      <c r="CSH152" s="347"/>
      <c r="CSI152" s="347"/>
      <c r="CSJ152" s="347"/>
      <c r="CSK152" s="347"/>
      <c r="CSL152" s="347"/>
      <c r="CSM152" s="347"/>
      <c r="CSN152" s="347"/>
      <c r="CSO152" s="347"/>
      <c r="CSP152" s="347"/>
      <c r="CSQ152" s="347"/>
      <c r="CSR152" s="347"/>
      <c r="CSS152" s="347"/>
      <c r="CST152" s="347"/>
      <c r="CSU152" s="347"/>
      <c r="CSV152" s="347"/>
      <c r="CSW152" s="347"/>
      <c r="CSX152" s="347"/>
      <c r="CSY152" s="347"/>
      <c r="CSZ152" s="347"/>
      <c r="CTA152" s="347"/>
      <c r="CTB152" s="347"/>
      <c r="CTC152" s="347"/>
      <c r="CTD152" s="347"/>
      <c r="CTE152" s="347"/>
      <c r="CTF152" s="347"/>
      <c r="CTG152" s="347"/>
      <c r="CTH152" s="347"/>
      <c r="CTI152" s="347"/>
      <c r="CTJ152" s="347"/>
      <c r="CTK152" s="347"/>
      <c r="CTL152" s="347"/>
      <c r="CTM152" s="347"/>
      <c r="CTN152" s="347"/>
      <c r="CTO152" s="347"/>
      <c r="CTP152" s="347"/>
      <c r="CTQ152" s="347"/>
      <c r="CTR152" s="347"/>
      <c r="CTS152" s="347"/>
      <c r="CTT152" s="347"/>
      <c r="CTU152" s="347"/>
      <c r="CTV152" s="347"/>
      <c r="CTW152" s="347"/>
      <c r="CTX152" s="347"/>
      <c r="CTY152" s="347"/>
      <c r="CTZ152" s="347"/>
      <c r="CUA152" s="347"/>
      <c r="CUB152" s="347"/>
      <c r="CUC152" s="347"/>
      <c r="CUD152" s="347"/>
      <c r="CUE152" s="347"/>
      <c r="CUF152" s="347"/>
      <c r="CUG152" s="347"/>
      <c r="CUH152" s="347"/>
      <c r="CUI152" s="347"/>
      <c r="CUJ152" s="347"/>
      <c r="CUK152" s="347"/>
      <c r="CUL152" s="347"/>
      <c r="CUM152" s="347"/>
      <c r="CUN152" s="347"/>
      <c r="CUO152" s="347"/>
      <c r="CUP152" s="347"/>
      <c r="CUQ152" s="347"/>
      <c r="CUR152" s="347"/>
      <c r="CUS152" s="347"/>
      <c r="CUT152" s="347"/>
      <c r="CUU152" s="347"/>
      <c r="CUV152" s="347"/>
      <c r="CUW152" s="347"/>
      <c r="CUX152" s="347"/>
      <c r="CUY152" s="347"/>
      <c r="CUZ152" s="347"/>
      <c r="CVA152" s="347"/>
      <c r="CVB152" s="347"/>
      <c r="CVC152" s="347"/>
      <c r="CVD152" s="347"/>
      <c r="CVE152" s="347"/>
      <c r="CVF152" s="347"/>
      <c r="CVG152" s="347"/>
      <c r="CVH152" s="347"/>
      <c r="CVI152" s="347"/>
      <c r="CVJ152" s="347"/>
      <c r="CVK152" s="347"/>
      <c r="CVL152" s="347"/>
      <c r="CVM152" s="347"/>
      <c r="CVN152" s="347"/>
      <c r="CVO152" s="347"/>
      <c r="CVP152" s="347"/>
      <c r="CVQ152" s="347"/>
      <c r="CVR152" s="347"/>
      <c r="CVS152" s="347"/>
      <c r="CVT152" s="347"/>
      <c r="CVU152" s="347"/>
      <c r="CVV152" s="347"/>
      <c r="CVW152" s="347"/>
      <c r="CVX152" s="347"/>
      <c r="CVY152" s="347"/>
      <c r="CVZ152" s="347"/>
      <c r="CWA152" s="347"/>
      <c r="CWB152" s="347"/>
      <c r="CWC152" s="347"/>
      <c r="CWD152" s="347"/>
      <c r="CWE152" s="347"/>
      <c r="CWF152" s="347"/>
      <c r="CWG152" s="347"/>
      <c r="CWH152" s="347"/>
      <c r="CWI152" s="347"/>
      <c r="CWJ152" s="347"/>
      <c r="CWK152" s="347"/>
      <c r="CWL152" s="347"/>
      <c r="CWM152" s="347"/>
      <c r="CWN152" s="347"/>
      <c r="CWO152" s="347"/>
      <c r="CWP152" s="347"/>
      <c r="CWQ152" s="347"/>
      <c r="CWR152" s="347"/>
      <c r="CWS152" s="347"/>
      <c r="CWT152" s="347"/>
      <c r="CWU152" s="347"/>
      <c r="CWV152" s="347"/>
      <c r="CWW152" s="347"/>
      <c r="CWX152" s="347"/>
      <c r="CWY152" s="347"/>
      <c r="CWZ152" s="347"/>
      <c r="CXA152" s="347"/>
      <c r="CXB152" s="347"/>
      <c r="CXC152" s="347"/>
      <c r="CXD152" s="347"/>
      <c r="CXE152" s="347"/>
      <c r="CXF152" s="347"/>
      <c r="CXG152" s="347"/>
      <c r="CXH152" s="347"/>
      <c r="CXI152" s="347"/>
      <c r="CXJ152" s="347"/>
      <c r="CXK152" s="347"/>
      <c r="CXL152" s="347"/>
      <c r="CXM152" s="347"/>
      <c r="CXN152" s="347"/>
      <c r="CXO152" s="347"/>
      <c r="CXP152" s="347"/>
      <c r="CXQ152" s="347"/>
      <c r="CXR152" s="347"/>
      <c r="CXS152" s="347"/>
      <c r="CXT152" s="347"/>
      <c r="CXU152" s="347"/>
      <c r="CXV152" s="347"/>
      <c r="CXW152" s="347"/>
      <c r="CXX152" s="347"/>
      <c r="CXY152" s="347"/>
      <c r="CXZ152" s="347"/>
      <c r="CYA152" s="347"/>
      <c r="CYB152" s="347"/>
      <c r="CYC152" s="347"/>
      <c r="CYD152" s="347"/>
      <c r="CYE152" s="347"/>
      <c r="CYF152" s="347"/>
      <c r="CYG152" s="347"/>
      <c r="CYH152" s="347"/>
      <c r="CYI152" s="347"/>
      <c r="CYJ152" s="347"/>
      <c r="CYK152" s="347"/>
      <c r="CYL152" s="347"/>
      <c r="CYM152" s="347"/>
      <c r="CYN152" s="347"/>
      <c r="CYO152" s="347"/>
      <c r="CYP152" s="347"/>
      <c r="CYQ152" s="347"/>
      <c r="CYR152" s="347"/>
      <c r="CYS152" s="347"/>
      <c r="CYT152" s="347"/>
      <c r="CYU152" s="347"/>
      <c r="CYV152" s="347"/>
      <c r="CYW152" s="347"/>
      <c r="CYX152" s="347"/>
      <c r="CYY152" s="347"/>
      <c r="CYZ152" s="347"/>
      <c r="CZA152" s="347"/>
      <c r="CZB152" s="347"/>
      <c r="CZC152" s="347"/>
      <c r="CZD152" s="347"/>
      <c r="CZE152" s="347"/>
      <c r="CZF152" s="347"/>
      <c r="CZG152" s="347"/>
      <c r="CZH152" s="347"/>
      <c r="CZI152" s="347"/>
      <c r="CZJ152" s="347"/>
      <c r="CZK152" s="347"/>
      <c r="CZL152" s="347"/>
      <c r="CZM152" s="347"/>
      <c r="CZN152" s="347"/>
      <c r="CZO152" s="347"/>
      <c r="CZP152" s="347"/>
      <c r="CZQ152" s="347"/>
      <c r="CZR152" s="347"/>
      <c r="CZS152" s="347"/>
      <c r="CZT152" s="347"/>
      <c r="CZU152" s="347"/>
      <c r="CZV152" s="347"/>
      <c r="CZW152" s="347"/>
      <c r="CZX152" s="347"/>
      <c r="CZY152" s="347"/>
      <c r="CZZ152" s="347"/>
      <c r="DAA152" s="347"/>
      <c r="DAB152" s="347"/>
      <c r="DAC152" s="347"/>
      <c r="DAD152" s="347"/>
      <c r="DAE152" s="347"/>
      <c r="DAF152" s="347"/>
      <c r="DAG152" s="347"/>
      <c r="DAH152" s="347"/>
      <c r="DAI152" s="347"/>
      <c r="DAJ152" s="347"/>
      <c r="DAK152" s="347"/>
      <c r="DAL152" s="347"/>
      <c r="DAM152" s="347"/>
      <c r="DAN152" s="347"/>
      <c r="DAO152" s="347"/>
      <c r="DAP152" s="347"/>
      <c r="DAQ152" s="347"/>
      <c r="DAR152" s="347"/>
      <c r="DAS152" s="347"/>
      <c r="DAT152" s="347"/>
      <c r="DAU152" s="347"/>
      <c r="DAV152" s="347"/>
      <c r="DAW152" s="347"/>
      <c r="DAX152" s="347"/>
      <c r="DAY152" s="347"/>
      <c r="DAZ152" s="347"/>
      <c r="DBA152" s="347"/>
      <c r="DBB152" s="347"/>
      <c r="DBC152" s="347"/>
      <c r="DBD152" s="347"/>
      <c r="DBE152" s="347"/>
      <c r="DBF152" s="347"/>
      <c r="DBG152" s="347"/>
      <c r="DBH152" s="347"/>
      <c r="DBI152" s="347"/>
      <c r="DBJ152" s="347"/>
      <c r="DBK152" s="347"/>
      <c r="DBL152" s="347"/>
      <c r="DBM152" s="347"/>
      <c r="DBN152" s="347"/>
      <c r="DBO152" s="347"/>
      <c r="DBP152" s="347"/>
      <c r="DBQ152" s="347"/>
      <c r="DBR152" s="347"/>
      <c r="DBS152" s="347"/>
      <c r="DBT152" s="347"/>
      <c r="DBU152" s="347"/>
      <c r="DBV152" s="347"/>
      <c r="DBW152" s="347"/>
      <c r="DBX152" s="347"/>
      <c r="DBY152" s="347"/>
      <c r="DBZ152" s="347"/>
      <c r="DCA152" s="347"/>
      <c r="DCB152" s="347"/>
      <c r="DCC152" s="347"/>
      <c r="DCD152" s="347"/>
      <c r="DCE152" s="347"/>
      <c r="DCF152" s="347"/>
      <c r="DCG152" s="347"/>
      <c r="DCH152" s="347"/>
      <c r="DCI152" s="347"/>
      <c r="DCJ152" s="347"/>
      <c r="DCK152" s="347"/>
      <c r="DCL152" s="347"/>
      <c r="DCM152" s="347"/>
      <c r="DCN152" s="347"/>
      <c r="DCO152" s="347"/>
      <c r="DCP152" s="347"/>
      <c r="DCQ152" s="347"/>
      <c r="DCR152" s="347"/>
      <c r="DCS152" s="347"/>
      <c r="DCT152" s="347"/>
      <c r="DCU152" s="347"/>
      <c r="DCV152" s="347"/>
      <c r="DCW152" s="347"/>
      <c r="DCX152" s="347"/>
      <c r="DCY152" s="347"/>
      <c r="DCZ152" s="347"/>
      <c r="DDA152" s="347"/>
      <c r="DDB152" s="347"/>
      <c r="DDC152" s="347"/>
      <c r="DDD152" s="347"/>
      <c r="DDE152" s="347"/>
      <c r="DDF152" s="347"/>
      <c r="DDG152" s="347"/>
      <c r="DDH152" s="347"/>
      <c r="DDI152" s="347"/>
      <c r="DDJ152" s="347"/>
      <c r="DDK152" s="347"/>
      <c r="DDL152" s="347"/>
      <c r="DDM152" s="347"/>
      <c r="DDN152" s="347"/>
      <c r="DDO152" s="347"/>
      <c r="DDP152" s="347"/>
      <c r="DDQ152" s="347"/>
      <c r="DDR152" s="347"/>
      <c r="DDS152" s="347"/>
      <c r="DDT152" s="347"/>
      <c r="DDU152" s="347"/>
      <c r="DDV152" s="347"/>
      <c r="DDW152" s="347"/>
      <c r="DDX152" s="347"/>
      <c r="DDY152" s="347"/>
      <c r="DDZ152" s="347"/>
      <c r="DEA152" s="347"/>
      <c r="DEB152" s="347"/>
      <c r="DEC152" s="347"/>
      <c r="DED152" s="347"/>
      <c r="DEE152" s="347"/>
      <c r="DEF152" s="347"/>
      <c r="DEG152" s="347"/>
      <c r="DEH152" s="347"/>
      <c r="DEI152" s="347"/>
      <c r="DEJ152" s="347"/>
      <c r="DEK152" s="347"/>
      <c r="DEL152" s="347"/>
      <c r="DEM152" s="347"/>
      <c r="DEN152" s="347"/>
      <c r="DEO152" s="347"/>
      <c r="DEP152" s="347"/>
      <c r="DEQ152" s="347"/>
      <c r="DER152" s="347"/>
      <c r="DES152" s="347"/>
      <c r="DET152" s="347"/>
      <c r="DEU152" s="347"/>
      <c r="DEV152" s="347"/>
      <c r="DEW152" s="347"/>
      <c r="DEX152" s="347"/>
      <c r="DEY152" s="347"/>
      <c r="DEZ152" s="347"/>
      <c r="DFA152" s="347"/>
      <c r="DFB152" s="347"/>
      <c r="DFC152" s="347"/>
      <c r="DFD152" s="347"/>
      <c r="DFE152" s="347"/>
      <c r="DFF152" s="347"/>
      <c r="DFG152" s="347"/>
      <c r="DFH152" s="347"/>
      <c r="DFI152" s="347"/>
      <c r="DFJ152" s="347"/>
      <c r="DFK152" s="347"/>
      <c r="DFL152" s="347"/>
      <c r="DFM152" s="347"/>
      <c r="DFN152" s="347"/>
      <c r="DFO152" s="347"/>
      <c r="DFP152" s="347"/>
      <c r="DFQ152" s="347"/>
      <c r="DFR152" s="347"/>
      <c r="DFS152" s="347"/>
      <c r="DFT152" s="347"/>
      <c r="DFU152" s="347"/>
      <c r="DFV152" s="347"/>
      <c r="DFW152" s="347"/>
      <c r="DFX152" s="347"/>
      <c r="DFY152" s="347"/>
      <c r="DFZ152" s="347"/>
      <c r="DGA152" s="347"/>
      <c r="DGB152" s="347"/>
      <c r="DGC152" s="347"/>
      <c r="DGD152" s="347"/>
      <c r="DGE152" s="347"/>
      <c r="DGF152" s="347"/>
      <c r="DGG152" s="347"/>
      <c r="DGH152" s="347"/>
      <c r="DGI152" s="347"/>
      <c r="DGJ152" s="347"/>
      <c r="DGK152" s="347"/>
      <c r="DGL152" s="347"/>
      <c r="DGM152" s="347"/>
      <c r="DGN152" s="347"/>
      <c r="DGO152" s="347"/>
      <c r="DGP152" s="347"/>
      <c r="DGQ152" s="347"/>
      <c r="DGR152" s="347"/>
      <c r="DGS152" s="347"/>
      <c r="DGT152" s="347"/>
      <c r="DGU152" s="347"/>
      <c r="DGV152" s="347"/>
      <c r="DGW152" s="347"/>
      <c r="DGX152" s="347"/>
      <c r="DGY152" s="347"/>
      <c r="DGZ152" s="347"/>
      <c r="DHA152" s="347"/>
      <c r="DHB152" s="347"/>
      <c r="DHC152" s="347"/>
      <c r="DHD152" s="347"/>
      <c r="DHE152" s="347"/>
      <c r="DHF152" s="347"/>
      <c r="DHG152" s="347"/>
      <c r="DHH152" s="347"/>
      <c r="DHI152" s="347"/>
      <c r="DHJ152" s="347"/>
      <c r="DHK152" s="347"/>
      <c r="DHL152" s="347"/>
      <c r="DHM152" s="347"/>
      <c r="DHN152" s="347"/>
      <c r="DHO152" s="347"/>
      <c r="DHP152" s="347"/>
      <c r="DHQ152" s="347"/>
      <c r="DHR152" s="347"/>
      <c r="DHS152" s="347"/>
      <c r="DHT152" s="347"/>
      <c r="DHU152" s="347"/>
      <c r="DHV152" s="347"/>
      <c r="DHW152" s="347"/>
      <c r="DHX152" s="347"/>
      <c r="DHY152" s="347"/>
      <c r="DHZ152" s="347"/>
      <c r="DIA152" s="347"/>
      <c r="DIB152" s="347"/>
      <c r="DIC152" s="347"/>
      <c r="DID152" s="347"/>
      <c r="DIE152" s="347"/>
      <c r="DIF152" s="347"/>
      <c r="DIG152" s="347"/>
      <c r="DIH152" s="347"/>
      <c r="DII152" s="347"/>
      <c r="DIJ152" s="347"/>
      <c r="DIK152" s="347"/>
      <c r="DIL152" s="347"/>
      <c r="DIM152" s="347"/>
      <c r="DIN152" s="347"/>
      <c r="DIO152" s="347"/>
      <c r="DIP152" s="347"/>
      <c r="DIQ152" s="347"/>
      <c r="DIR152" s="347"/>
      <c r="DIS152" s="347"/>
      <c r="DIT152" s="347"/>
      <c r="DIU152" s="347"/>
      <c r="DIV152" s="347"/>
      <c r="DIW152" s="347"/>
      <c r="DIX152" s="347"/>
      <c r="DIY152" s="347"/>
      <c r="DIZ152" s="347"/>
      <c r="DJA152" s="347"/>
      <c r="DJB152" s="347"/>
      <c r="DJC152" s="347"/>
      <c r="DJD152" s="347"/>
      <c r="DJE152" s="347"/>
      <c r="DJF152" s="347"/>
      <c r="DJG152" s="347"/>
      <c r="DJH152" s="347"/>
      <c r="DJI152" s="347"/>
      <c r="DJJ152" s="347"/>
      <c r="DJK152" s="347"/>
      <c r="DJL152" s="347"/>
      <c r="DJM152" s="347"/>
      <c r="DJN152" s="347"/>
      <c r="DJO152" s="347"/>
      <c r="DJP152" s="347"/>
      <c r="DJQ152" s="347"/>
      <c r="DJR152" s="347"/>
      <c r="DJS152" s="347"/>
      <c r="DJT152" s="347"/>
      <c r="DJU152" s="347"/>
      <c r="DJV152" s="347"/>
      <c r="DJW152" s="347"/>
      <c r="DJX152" s="347"/>
      <c r="DJY152" s="347"/>
      <c r="DJZ152" s="347"/>
      <c r="DKA152" s="347"/>
      <c r="DKB152" s="347"/>
      <c r="DKC152" s="347"/>
      <c r="DKD152" s="347"/>
      <c r="DKE152" s="347"/>
      <c r="DKF152" s="347"/>
      <c r="DKG152" s="347"/>
      <c r="DKH152" s="347"/>
      <c r="DKI152" s="347"/>
      <c r="DKJ152" s="347"/>
      <c r="DKK152" s="347"/>
      <c r="DKL152" s="347"/>
      <c r="DKM152" s="347"/>
      <c r="DKN152" s="347"/>
      <c r="DKO152" s="347"/>
      <c r="DKP152" s="347"/>
      <c r="DKQ152" s="347"/>
      <c r="DKR152" s="347"/>
      <c r="DKS152" s="347"/>
      <c r="DKT152" s="347"/>
      <c r="DKU152" s="347"/>
      <c r="DKV152" s="347"/>
      <c r="DKW152" s="347"/>
      <c r="DKX152" s="347"/>
      <c r="DKY152" s="347"/>
      <c r="DKZ152" s="347"/>
      <c r="DLA152" s="347"/>
      <c r="DLB152" s="347"/>
      <c r="DLC152" s="347"/>
      <c r="DLD152" s="347"/>
      <c r="DLE152" s="347"/>
      <c r="DLF152" s="347"/>
      <c r="DLG152" s="347"/>
      <c r="DLH152" s="347"/>
      <c r="DLI152" s="347"/>
      <c r="DLJ152" s="347"/>
      <c r="DLK152" s="347"/>
      <c r="DLL152" s="347"/>
      <c r="DLM152" s="347"/>
      <c r="DLN152" s="347"/>
      <c r="DLO152" s="347"/>
      <c r="DLP152" s="347"/>
      <c r="DLQ152" s="347"/>
      <c r="DLR152" s="347"/>
      <c r="DLS152" s="347"/>
      <c r="DLT152" s="347"/>
      <c r="DLU152" s="347"/>
      <c r="DLV152" s="347"/>
      <c r="DLW152" s="347"/>
      <c r="DLX152" s="347"/>
      <c r="DLY152" s="347"/>
      <c r="DLZ152" s="347"/>
      <c r="DMA152" s="347"/>
      <c r="DMB152" s="347"/>
      <c r="DMC152" s="347"/>
      <c r="DMD152" s="347"/>
      <c r="DME152" s="347"/>
      <c r="DMF152" s="347"/>
      <c r="DMG152" s="347"/>
      <c r="DMH152" s="347"/>
      <c r="DMI152" s="347"/>
      <c r="DMJ152" s="347"/>
      <c r="DMK152" s="347"/>
      <c r="DML152" s="347"/>
      <c r="DMM152" s="347"/>
      <c r="DMN152" s="347"/>
      <c r="DMO152" s="347"/>
      <c r="DMP152" s="347"/>
      <c r="DMQ152" s="347"/>
      <c r="DMR152" s="347"/>
      <c r="DMS152" s="347"/>
      <c r="DMT152" s="347"/>
      <c r="DMU152" s="347"/>
      <c r="DMV152" s="347"/>
      <c r="DMW152" s="347"/>
      <c r="DMX152" s="347"/>
      <c r="DMY152" s="347"/>
      <c r="DMZ152" s="347"/>
      <c r="DNA152" s="347"/>
      <c r="DNB152" s="347"/>
      <c r="DNC152" s="347"/>
      <c r="DND152" s="347"/>
      <c r="DNE152" s="347"/>
      <c r="DNF152" s="347"/>
      <c r="DNG152" s="347"/>
      <c r="DNH152" s="347"/>
      <c r="DNI152" s="347"/>
      <c r="DNJ152" s="347"/>
      <c r="DNK152" s="347"/>
      <c r="DNL152" s="347"/>
      <c r="DNM152" s="347"/>
      <c r="DNN152" s="347"/>
      <c r="DNO152" s="347"/>
      <c r="DNP152" s="347"/>
      <c r="DNQ152" s="347"/>
      <c r="DNR152" s="347"/>
      <c r="DNS152" s="347"/>
      <c r="DNT152" s="347"/>
      <c r="DNU152" s="347"/>
      <c r="DNV152" s="347"/>
      <c r="DNW152" s="347"/>
      <c r="DNX152" s="347"/>
      <c r="DNY152" s="347"/>
      <c r="DNZ152" s="347"/>
      <c r="DOA152" s="347"/>
      <c r="DOB152" s="347"/>
      <c r="DOC152" s="347"/>
      <c r="DOD152" s="347"/>
      <c r="DOE152" s="347"/>
      <c r="DOF152" s="347"/>
      <c r="DOG152" s="347"/>
      <c r="DOH152" s="347"/>
      <c r="DOI152" s="347"/>
      <c r="DOJ152" s="347"/>
      <c r="DOK152" s="347"/>
      <c r="DOL152" s="347"/>
      <c r="DOM152" s="347"/>
      <c r="DON152" s="347"/>
      <c r="DOO152" s="347"/>
      <c r="DOP152" s="347"/>
      <c r="DOQ152" s="347"/>
      <c r="DOR152" s="347"/>
      <c r="DOS152" s="347"/>
      <c r="DOT152" s="347"/>
      <c r="DOU152" s="347"/>
      <c r="DOV152" s="347"/>
      <c r="DOW152" s="347"/>
      <c r="DOX152" s="347"/>
      <c r="DOY152" s="347"/>
      <c r="DOZ152" s="347"/>
      <c r="DPA152" s="347"/>
      <c r="DPB152" s="347"/>
      <c r="DPC152" s="347"/>
      <c r="DPD152" s="347"/>
      <c r="DPE152" s="347"/>
      <c r="DPF152" s="347"/>
      <c r="DPG152" s="347"/>
      <c r="DPH152" s="347"/>
      <c r="DPI152" s="347"/>
      <c r="DPJ152" s="347"/>
      <c r="DPK152" s="347"/>
      <c r="DPL152" s="347"/>
      <c r="DPM152" s="347"/>
      <c r="DPN152" s="347"/>
      <c r="DPO152" s="347"/>
      <c r="DPP152" s="347"/>
      <c r="DPQ152" s="347"/>
      <c r="DPR152" s="347"/>
      <c r="DPS152" s="347"/>
      <c r="DPT152" s="347"/>
      <c r="DPU152" s="347"/>
      <c r="DPV152" s="347"/>
      <c r="DPW152" s="347"/>
      <c r="DPX152" s="347"/>
      <c r="DPY152" s="347"/>
      <c r="DPZ152" s="347"/>
      <c r="DQA152" s="347"/>
      <c r="DQB152" s="347"/>
      <c r="DQC152" s="347"/>
      <c r="DQD152" s="347"/>
      <c r="DQE152" s="347"/>
      <c r="DQF152" s="347"/>
      <c r="DQG152" s="347"/>
      <c r="DQH152" s="347"/>
      <c r="DQI152" s="347"/>
      <c r="DQJ152" s="347"/>
      <c r="DQK152" s="347"/>
      <c r="DQL152" s="347"/>
      <c r="DQM152" s="347"/>
      <c r="DQN152" s="347"/>
      <c r="DQO152" s="347"/>
      <c r="DQP152" s="347"/>
      <c r="DQQ152" s="347"/>
      <c r="DQR152" s="347"/>
      <c r="DQS152" s="347"/>
      <c r="DQT152" s="347"/>
      <c r="DQU152" s="347"/>
      <c r="DQV152" s="347"/>
      <c r="DQW152" s="347"/>
      <c r="DQX152" s="347"/>
      <c r="DQY152" s="347"/>
      <c r="DQZ152" s="347"/>
      <c r="DRA152" s="347"/>
      <c r="DRB152" s="347"/>
      <c r="DRC152" s="347"/>
      <c r="DRD152" s="347"/>
      <c r="DRE152" s="347"/>
      <c r="DRF152" s="347"/>
      <c r="DRG152" s="347"/>
      <c r="DRH152" s="347"/>
      <c r="DRI152" s="347"/>
      <c r="DRJ152" s="347"/>
      <c r="DRK152" s="347"/>
      <c r="DRL152" s="347"/>
      <c r="DRM152" s="347"/>
      <c r="DRN152" s="347"/>
      <c r="DRO152" s="347"/>
      <c r="DRP152" s="347"/>
      <c r="DRQ152" s="347"/>
      <c r="DRR152" s="347"/>
      <c r="DRS152" s="347"/>
      <c r="DRT152" s="347"/>
      <c r="DRU152" s="347"/>
      <c r="DRV152" s="347"/>
      <c r="DRW152" s="347"/>
      <c r="DRX152" s="347"/>
      <c r="DRY152" s="347"/>
      <c r="DRZ152" s="347"/>
      <c r="DSA152" s="347"/>
      <c r="DSB152" s="347"/>
      <c r="DSC152" s="347"/>
      <c r="DSD152" s="347"/>
      <c r="DSE152" s="347"/>
      <c r="DSF152" s="347"/>
      <c r="DSG152" s="347"/>
      <c r="DSH152" s="347"/>
      <c r="DSI152" s="347"/>
      <c r="DSJ152" s="347"/>
      <c r="DSK152" s="347"/>
      <c r="DSL152" s="347"/>
      <c r="DSM152" s="347"/>
      <c r="DSN152" s="347"/>
      <c r="DSO152" s="347"/>
      <c r="DSP152" s="347"/>
      <c r="DSQ152" s="347"/>
      <c r="DSR152" s="347"/>
      <c r="DSS152" s="347"/>
      <c r="DST152" s="347"/>
      <c r="DSU152" s="347"/>
      <c r="DSV152" s="347"/>
      <c r="DSW152" s="347"/>
      <c r="DSX152" s="347"/>
      <c r="DSY152" s="347"/>
      <c r="DSZ152" s="347"/>
      <c r="DTA152" s="347"/>
      <c r="DTB152" s="347"/>
      <c r="DTC152" s="347"/>
      <c r="DTD152" s="347"/>
      <c r="DTE152" s="347"/>
      <c r="DTF152" s="347"/>
      <c r="DTG152" s="347"/>
      <c r="DTH152" s="347"/>
      <c r="DTI152" s="347"/>
      <c r="DTJ152" s="347"/>
      <c r="DTK152" s="347"/>
      <c r="DTL152" s="347"/>
      <c r="DTM152" s="347"/>
      <c r="DTN152" s="347"/>
      <c r="DTO152" s="347"/>
      <c r="DTP152" s="347"/>
      <c r="DTQ152" s="347"/>
      <c r="DTR152" s="347"/>
      <c r="DTS152" s="347"/>
      <c r="DTT152" s="347"/>
      <c r="DTU152" s="347"/>
      <c r="DTV152" s="347"/>
      <c r="DTW152" s="347"/>
      <c r="DTX152" s="347"/>
      <c r="DTY152" s="347"/>
      <c r="DTZ152" s="347"/>
      <c r="DUA152" s="347"/>
      <c r="DUB152" s="347"/>
      <c r="DUC152" s="347"/>
      <c r="DUD152" s="347"/>
      <c r="DUE152" s="347"/>
      <c r="DUF152" s="347"/>
      <c r="DUG152" s="347"/>
      <c r="DUH152" s="347"/>
      <c r="DUI152" s="347"/>
      <c r="DUJ152" s="347"/>
      <c r="DUK152" s="347"/>
      <c r="DUL152" s="347"/>
      <c r="DUM152" s="347"/>
      <c r="DUN152" s="347"/>
      <c r="DUO152" s="347"/>
      <c r="DUP152" s="347"/>
      <c r="DUQ152" s="347"/>
      <c r="DUR152" s="347"/>
      <c r="DUS152" s="347"/>
      <c r="DUT152" s="347"/>
      <c r="DUU152" s="347"/>
      <c r="DUV152" s="347"/>
      <c r="DUW152" s="347"/>
      <c r="DUX152" s="347"/>
      <c r="DUY152" s="347"/>
      <c r="DUZ152" s="347"/>
      <c r="DVA152" s="347"/>
      <c r="DVB152" s="347"/>
      <c r="DVC152" s="347"/>
      <c r="DVD152" s="347"/>
      <c r="DVE152" s="347"/>
      <c r="DVF152" s="347"/>
      <c r="DVG152" s="347"/>
      <c r="DVH152" s="347"/>
      <c r="DVI152" s="347"/>
      <c r="DVJ152" s="347"/>
      <c r="DVK152" s="347"/>
      <c r="DVL152" s="347"/>
      <c r="DVM152" s="347"/>
      <c r="DVN152" s="347"/>
      <c r="DVO152" s="347"/>
      <c r="DVP152" s="347"/>
      <c r="DVQ152" s="347"/>
      <c r="DVR152" s="347"/>
      <c r="DVS152" s="347"/>
      <c r="DVT152" s="347"/>
      <c r="DVU152" s="347"/>
      <c r="DVV152" s="347"/>
      <c r="DVW152" s="347"/>
      <c r="DVX152" s="347"/>
      <c r="DVY152" s="347"/>
      <c r="DVZ152" s="347"/>
      <c r="DWA152" s="347"/>
      <c r="DWB152" s="347"/>
      <c r="DWC152" s="347"/>
      <c r="DWD152" s="347"/>
      <c r="DWE152" s="347"/>
      <c r="DWF152" s="347"/>
      <c r="DWG152" s="347"/>
      <c r="DWH152" s="347"/>
      <c r="DWI152" s="347"/>
      <c r="DWJ152" s="347"/>
      <c r="DWK152" s="347"/>
      <c r="DWL152" s="347"/>
      <c r="DWM152" s="347"/>
      <c r="DWN152" s="347"/>
      <c r="DWO152" s="347"/>
      <c r="DWP152" s="347"/>
      <c r="DWQ152" s="347"/>
      <c r="DWR152" s="347"/>
      <c r="DWS152" s="347"/>
      <c r="DWT152" s="347"/>
      <c r="DWU152" s="347"/>
      <c r="DWV152" s="347"/>
      <c r="DWW152" s="347"/>
      <c r="DWX152" s="347"/>
      <c r="DWY152" s="347"/>
      <c r="DWZ152" s="347"/>
      <c r="DXA152" s="347"/>
      <c r="DXB152" s="347"/>
      <c r="DXC152" s="347"/>
      <c r="DXD152" s="347"/>
      <c r="DXE152" s="347"/>
      <c r="DXF152" s="347"/>
      <c r="DXG152" s="347"/>
      <c r="DXH152" s="347"/>
      <c r="DXI152" s="347"/>
      <c r="DXJ152" s="347"/>
      <c r="DXK152" s="347"/>
      <c r="DXL152" s="347"/>
      <c r="DXM152" s="347"/>
      <c r="DXN152" s="347"/>
      <c r="DXO152" s="347"/>
      <c r="DXP152" s="347"/>
      <c r="DXQ152" s="347"/>
      <c r="DXR152" s="347"/>
      <c r="DXS152" s="347"/>
      <c r="DXT152" s="347"/>
      <c r="DXU152" s="347"/>
      <c r="DXV152" s="347"/>
      <c r="DXW152" s="347"/>
      <c r="DXX152" s="347"/>
      <c r="DXY152" s="347"/>
      <c r="DXZ152" s="347"/>
      <c r="DYA152" s="347"/>
      <c r="DYB152" s="347"/>
      <c r="DYC152" s="347"/>
      <c r="DYD152" s="347"/>
      <c r="DYE152" s="347"/>
      <c r="DYF152" s="347"/>
      <c r="DYG152" s="347"/>
      <c r="DYH152" s="347"/>
      <c r="DYI152" s="347"/>
      <c r="DYJ152" s="347"/>
      <c r="DYK152" s="347"/>
      <c r="DYL152" s="347"/>
      <c r="DYM152" s="347"/>
      <c r="DYN152" s="347"/>
      <c r="DYO152" s="347"/>
      <c r="DYP152" s="347"/>
      <c r="DYQ152" s="347"/>
      <c r="DYR152" s="347"/>
      <c r="DYS152" s="347"/>
      <c r="DYT152" s="347"/>
      <c r="DYU152" s="347"/>
      <c r="DYV152" s="347"/>
      <c r="DYW152" s="347"/>
      <c r="DYX152" s="347"/>
      <c r="DYY152" s="347"/>
      <c r="DYZ152" s="347"/>
      <c r="DZA152" s="347"/>
      <c r="DZB152" s="347"/>
      <c r="DZC152" s="347"/>
      <c r="DZD152" s="347"/>
      <c r="DZE152" s="347"/>
      <c r="DZF152" s="347"/>
      <c r="DZG152" s="347"/>
      <c r="DZH152" s="347"/>
      <c r="DZI152" s="347"/>
      <c r="DZJ152" s="347"/>
      <c r="DZK152" s="347"/>
      <c r="DZL152" s="347"/>
      <c r="DZM152" s="347"/>
      <c r="DZN152" s="347"/>
      <c r="DZO152" s="347"/>
      <c r="DZP152" s="347"/>
      <c r="DZQ152" s="347"/>
      <c r="DZR152" s="347"/>
      <c r="DZS152" s="347"/>
      <c r="DZT152" s="347"/>
      <c r="DZU152" s="347"/>
      <c r="DZV152" s="347"/>
      <c r="DZW152" s="347"/>
      <c r="DZX152" s="347"/>
      <c r="DZY152" s="347"/>
      <c r="DZZ152" s="347"/>
      <c r="EAA152" s="347"/>
      <c r="EAB152" s="347"/>
      <c r="EAC152" s="347"/>
      <c r="EAD152" s="347"/>
      <c r="EAE152" s="347"/>
      <c r="EAF152" s="347"/>
      <c r="EAG152" s="347"/>
      <c r="EAH152" s="347"/>
      <c r="EAI152" s="347"/>
      <c r="EAJ152" s="347"/>
      <c r="EAK152" s="347"/>
      <c r="EAL152" s="347"/>
      <c r="EAM152" s="347"/>
      <c r="EAN152" s="347"/>
      <c r="EAO152" s="347"/>
      <c r="EAP152" s="347"/>
      <c r="EAQ152" s="347"/>
      <c r="EAR152" s="347"/>
      <c r="EAS152" s="347"/>
      <c r="EAT152" s="347"/>
      <c r="EAU152" s="347"/>
      <c r="EAV152" s="347"/>
      <c r="EAW152" s="347"/>
      <c r="EAX152" s="347"/>
      <c r="EAY152" s="347"/>
      <c r="EAZ152" s="347"/>
      <c r="EBA152" s="347"/>
      <c r="EBB152" s="347"/>
      <c r="EBC152" s="347"/>
      <c r="EBD152" s="347"/>
      <c r="EBE152" s="347"/>
      <c r="EBF152" s="347"/>
      <c r="EBG152" s="347"/>
      <c r="EBH152" s="347"/>
      <c r="EBI152" s="347"/>
      <c r="EBJ152" s="347"/>
      <c r="EBK152" s="347"/>
      <c r="EBL152" s="347"/>
      <c r="EBM152" s="347"/>
      <c r="EBN152" s="347"/>
      <c r="EBO152" s="347"/>
      <c r="EBP152" s="347"/>
      <c r="EBQ152" s="347"/>
      <c r="EBR152" s="347"/>
      <c r="EBS152" s="347"/>
      <c r="EBT152" s="347"/>
      <c r="EBU152" s="347"/>
      <c r="EBV152" s="347"/>
      <c r="EBW152" s="347"/>
      <c r="EBX152" s="347"/>
      <c r="EBY152" s="347"/>
      <c r="EBZ152" s="347"/>
      <c r="ECA152" s="347"/>
      <c r="ECB152" s="347"/>
      <c r="ECC152" s="347"/>
      <c r="ECD152" s="347"/>
      <c r="ECE152" s="347"/>
      <c r="ECF152" s="347"/>
      <c r="ECG152" s="347"/>
      <c r="ECH152" s="347"/>
      <c r="ECI152" s="347"/>
      <c r="ECJ152" s="347"/>
      <c r="ECK152" s="347"/>
      <c r="ECL152" s="347"/>
      <c r="ECM152" s="347"/>
      <c r="ECN152" s="347"/>
      <c r="ECO152" s="347"/>
      <c r="ECP152" s="347"/>
      <c r="ECQ152" s="347"/>
      <c r="ECR152" s="347"/>
      <c r="ECS152" s="347"/>
      <c r="ECT152" s="347"/>
      <c r="ECU152" s="347"/>
      <c r="ECV152" s="347"/>
      <c r="ECW152" s="347"/>
      <c r="ECX152" s="347"/>
      <c r="ECY152" s="347"/>
      <c r="ECZ152" s="347"/>
      <c r="EDA152" s="347"/>
      <c r="EDB152" s="347"/>
      <c r="EDC152" s="347"/>
      <c r="EDD152" s="347"/>
      <c r="EDE152" s="347"/>
      <c r="EDF152" s="347"/>
      <c r="EDG152" s="347"/>
      <c r="EDH152" s="347"/>
      <c r="EDI152" s="347"/>
      <c r="EDJ152" s="347"/>
      <c r="EDK152" s="347"/>
      <c r="EDL152" s="347"/>
      <c r="EDM152" s="347"/>
      <c r="EDN152" s="347"/>
      <c r="EDO152" s="347"/>
      <c r="EDP152" s="347"/>
      <c r="EDQ152" s="347"/>
      <c r="EDR152" s="347"/>
      <c r="EDS152" s="347"/>
      <c r="EDT152" s="347"/>
      <c r="EDU152" s="347"/>
      <c r="EDV152" s="347"/>
      <c r="EDW152" s="347"/>
      <c r="EDX152" s="347"/>
      <c r="EDY152" s="347"/>
      <c r="EDZ152" s="347"/>
      <c r="EEA152" s="347"/>
      <c r="EEB152" s="347"/>
      <c r="EEC152" s="347"/>
      <c r="EED152" s="347"/>
      <c r="EEE152" s="347"/>
      <c r="EEF152" s="347"/>
      <c r="EEG152" s="347"/>
      <c r="EEH152" s="347"/>
      <c r="EEI152" s="347"/>
      <c r="EEJ152" s="347"/>
      <c r="EEK152" s="347"/>
      <c r="EEL152" s="347"/>
      <c r="EEM152" s="347"/>
      <c r="EEN152" s="347"/>
      <c r="EEO152" s="347"/>
      <c r="EEP152" s="347"/>
      <c r="EEQ152" s="347"/>
      <c r="EER152" s="347"/>
      <c r="EES152" s="347"/>
      <c r="EET152" s="347"/>
      <c r="EEU152" s="347"/>
      <c r="EEV152" s="347"/>
      <c r="EEW152" s="347"/>
      <c r="EEX152" s="347"/>
      <c r="EEY152" s="347"/>
      <c r="EEZ152" s="347"/>
      <c r="EFA152" s="347"/>
      <c r="EFB152" s="347"/>
      <c r="EFC152" s="347"/>
      <c r="EFD152" s="347"/>
      <c r="EFE152" s="347"/>
      <c r="EFF152" s="347"/>
      <c r="EFG152" s="347"/>
      <c r="EFH152" s="347"/>
      <c r="EFI152" s="347"/>
      <c r="EFJ152" s="347"/>
      <c r="EFK152" s="347"/>
      <c r="EFL152" s="347"/>
      <c r="EFM152" s="347"/>
      <c r="EFN152" s="347"/>
      <c r="EFO152" s="347"/>
      <c r="EFP152" s="347"/>
      <c r="EFQ152" s="347"/>
      <c r="EFR152" s="347"/>
      <c r="EFS152" s="347"/>
      <c r="EFT152" s="347"/>
      <c r="EFU152" s="347"/>
      <c r="EFV152" s="347"/>
      <c r="EFW152" s="347"/>
      <c r="EFX152" s="347"/>
      <c r="EFY152" s="347"/>
      <c r="EFZ152" s="347"/>
      <c r="EGA152" s="347"/>
      <c r="EGB152" s="347"/>
      <c r="EGC152" s="347"/>
      <c r="EGD152" s="347"/>
      <c r="EGE152" s="347"/>
      <c r="EGF152" s="347"/>
      <c r="EGG152" s="347"/>
      <c r="EGH152" s="347"/>
      <c r="EGI152" s="347"/>
      <c r="EGJ152" s="347"/>
      <c r="EGK152" s="347"/>
      <c r="EGL152" s="347"/>
      <c r="EGM152" s="347"/>
      <c r="EGN152" s="347"/>
      <c r="EGO152" s="347"/>
      <c r="EGP152" s="347"/>
      <c r="EGQ152" s="347"/>
      <c r="EGR152" s="347"/>
      <c r="EGS152" s="347"/>
      <c r="EGT152" s="347"/>
      <c r="EGU152" s="347"/>
      <c r="EGV152" s="347"/>
      <c r="EGW152" s="347"/>
      <c r="EGX152" s="347"/>
      <c r="EGY152" s="347"/>
      <c r="EGZ152" s="347"/>
      <c r="EHA152" s="347"/>
      <c r="EHB152" s="347"/>
      <c r="EHC152" s="347"/>
      <c r="EHD152" s="347"/>
      <c r="EHE152" s="347"/>
      <c r="EHF152" s="347"/>
      <c r="EHG152" s="347"/>
      <c r="EHH152" s="347"/>
      <c r="EHI152" s="347"/>
      <c r="EHJ152" s="347"/>
      <c r="EHK152" s="347"/>
      <c r="EHL152" s="347"/>
      <c r="EHM152" s="347"/>
      <c r="EHN152" s="347"/>
      <c r="EHO152" s="347"/>
      <c r="EHP152" s="347"/>
      <c r="EHQ152" s="347"/>
      <c r="EHR152" s="347"/>
      <c r="EHS152" s="347"/>
      <c r="EHT152" s="347"/>
      <c r="EHU152" s="347"/>
      <c r="EHV152" s="347"/>
      <c r="EHW152" s="347"/>
      <c r="EHX152" s="347"/>
      <c r="EHY152" s="347"/>
      <c r="EHZ152" s="347"/>
      <c r="EIA152" s="347"/>
      <c r="EIB152" s="347"/>
      <c r="EIC152" s="347"/>
      <c r="EID152" s="347"/>
      <c r="EIE152" s="347"/>
      <c r="EIF152" s="347"/>
      <c r="EIG152" s="347"/>
      <c r="EIH152" s="347"/>
      <c r="EII152" s="347"/>
      <c r="EIJ152" s="347"/>
      <c r="EIK152" s="347"/>
      <c r="EIL152" s="347"/>
      <c r="EIM152" s="347"/>
      <c r="EIN152" s="347"/>
      <c r="EIO152" s="347"/>
      <c r="EIP152" s="347"/>
      <c r="EIQ152" s="347"/>
      <c r="EIR152" s="347"/>
      <c r="EIS152" s="347"/>
      <c r="EIT152" s="347"/>
      <c r="EIU152" s="347"/>
      <c r="EIV152" s="347"/>
      <c r="EIW152" s="347"/>
      <c r="EIX152" s="347"/>
      <c r="EIY152" s="347"/>
      <c r="EIZ152" s="347"/>
      <c r="EJA152" s="347"/>
      <c r="EJB152" s="347"/>
      <c r="EJC152" s="347"/>
      <c r="EJD152" s="347"/>
      <c r="EJE152" s="347"/>
      <c r="EJF152" s="347"/>
      <c r="EJG152" s="347"/>
      <c r="EJH152" s="347"/>
      <c r="EJI152" s="347"/>
      <c r="EJJ152" s="347"/>
      <c r="EJK152" s="347"/>
      <c r="EJL152" s="347"/>
      <c r="EJM152" s="347"/>
      <c r="EJN152" s="347"/>
      <c r="EJO152" s="347"/>
      <c r="EJP152" s="347"/>
      <c r="EJQ152" s="347"/>
      <c r="EJR152" s="347"/>
      <c r="EJS152" s="347"/>
      <c r="EJT152" s="347"/>
      <c r="EJU152" s="347"/>
      <c r="EJV152" s="347"/>
      <c r="EJW152" s="347"/>
      <c r="EJX152" s="347"/>
      <c r="EJY152" s="347"/>
      <c r="EJZ152" s="347"/>
      <c r="EKA152" s="347"/>
      <c r="EKB152" s="347"/>
      <c r="EKC152" s="347"/>
      <c r="EKD152" s="347"/>
      <c r="EKE152" s="347"/>
      <c r="EKF152" s="347"/>
      <c r="EKG152" s="347"/>
      <c r="EKH152" s="347"/>
      <c r="EKI152" s="347"/>
      <c r="EKJ152" s="347"/>
      <c r="EKK152" s="347"/>
      <c r="EKL152" s="347"/>
      <c r="EKM152" s="347"/>
      <c r="EKN152" s="347"/>
      <c r="EKO152" s="347"/>
      <c r="EKP152" s="347"/>
      <c r="EKQ152" s="347"/>
      <c r="EKR152" s="347"/>
      <c r="EKS152" s="347"/>
      <c r="EKT152" s="347"/>
      <c r="EKU152" s="347"/>
      <c r="EKV152" s="347"/>
      <c r="EKW152" s="347"/>
      <c r="EKX152" s="347"/>
      <c r="EKY152" s="347"/>
      <c r="EKZ152" s="347"/>
      <c r="ELA152" s="347"/>
      <c r="ELB152" s="347"/>
      <c r="ELC152" s="347"/>
      <c r="ELD152" s="347"/>
      <c r="ELE152" s="347"/>
      <c r="ELF152" s="347"/>
      <c r="ELG152" s="347"/>
      <c r="ELH152" s="347"/>
      <c r="ELI152" s="347"/>
      <c r="ELJ152" s="347"/>
      <c r="ELK152" s="347"/>
      <c r="ELL152" s="347"/>
      <c r="ELM152" s="347"/>
      <c r="ELN152" s="347"/>
      <c r="ELO152" s="347"/>
      <c r="ELP152" s="347"/>
      <c r="ELQ152" s="347"/>
      <c r="ELR152" s="347"/>
      <c r="ELS152" s="347"/>
      <c r="ELT152" s="347"/>
      <c r="ELU152" s="347"/>
      <c r="ELV152" s="347"/>
      <c r="ELW152" s="347"/>
      <c r="ELX152" s="347"/>
      <c r="ELY152" s="347"/>
      <c r="ELZ152" s="347"/>
      <c r="EMA152" s="347"/>
      <c r="EMB152" s="347"/>
      <c r="EMC152" s="347"/>
      <c r="EMD152" s="347"/>
      <c r="EME152" s="347"/>
      <c r="EMF152" s="347"/>
      <c r="EMG152" s="347"/>
      <c r="EMH152" s="347"/>
      <c r="EMI152" s="347"/>
      <c r="EMJ152" s="347"/>
      <c r="EMK152" s="347"/>
      <c r="EML152" s="347"/>
      <c r="EMM152" s="347"/>
      <c r="EMN152" s="347"/>
      <c r="EMO152" s="347"/>
      <c r="EMP152" s="347"/>
      <c r="EMQ152" s="347"/>
      <c r="EMR152" s="347"/>
      <c r="EMS152" s="347"/>
      <c r="EMT152" s="347"/>
      <c r="EMU152" s="347"/>
      <c r="EMV152" s="347"/>
      <c r="EMW152" s="347"/>
      <c r="EMX152" s="347"/>
      <c r="EMY152" s="347"/>
      <c r="EMZ152" s="347"/>
      <c r="ENA152" s="347"/>
      <c r="ENB152" s="347"/>
      <c r="ENC152" s="347"/>
      <c r="END152" s="347"/>
      <c r="ENE152" s="347"/>
      <c r="ENF152" s="347"/>
      <c r="ENG152" s="347"/>
      <c r="ENH152" s="347"/>
      <c r="ENI152" s="347"/>
      <c r="ENJ152" s="347"/>
      <c r="ENK152" s="347"/>
      <c r="ENL152" s="347"/>
      <c r="ENM152" s="347"/>
      <c r="ENN152" s="347"/>
      <c r="ENO152" s="347"/>
      <c r="ENP152" s="347"/>
      <c r="ENQ152" s="347"/>
      <c r="ENR152" s="347"/>
      <c r="ENS152" s="347"/>
      <c r="ENT152" s="347"/>
      <c r="ENU152" s="347"/>
      <c r="ENV152" s="347"/>
      <c r="ENW152" s="347"/>
      <c r="ENX152" s="347"/>
      <c r="ENY152" s="347"/>
      <c r="ENZ152" s="347"/>
      <c r="EOA152" s="347"/>
      <c r="EOB152" s="347"/>
      <c r="EOC152" s="347"/>
      <c r="EOD152" s="347"/>
      <c r="EOE152" s="347"/>
      <c r="EOF152" s="347"/>
      <c r="EOG152" s="347"/>
      <c r="EOH152" s="347"/>
      <c r="EOI152" s="347"/>
      <c r="EOJ152" s="347"/>
      <c r="EOK152" s="347"/>
      <c r="EOL152" s="347"/>
      <c r="EOM152" s="347"/>
      <c r="EON152" s="347"/>
      <c r="EOO152" s="347"/>
      <c r="EOP152" s="347"/>
      <c r="EOQ152" s="347"/>
      <c r="EOR152" s="347"/>
      <c r="EOS152" s="347"/>
      <c r="EOT152" s="347"/>
      <c r="EOU152" s="347"/>
      <c r="EOV152" s="347"/>
      <c r="EOW152" s="347"/>
      <c r="EOX152" s="347"/>
      <c r="EOY152" s="347"/>
      <c r="EOZ152" s="347"/>
      <c r="EPA152" s="347"/>
      <c r="EPB152" s="347"/>
      <c r="EPC152" s="347"/>
      <c r="EPD152" s="347"/>
      <c r="EPE152" s="347"/>
      <c r="EPF152" s="347"/>
      <c r="EPG152" s="347"/>
      <c r="EPH152" s="347"/>
      <c r="EPI152" s="347"/>
      <c r="EPJ152" s="347"/>
      <c r="EPK152" s="347"/>
      <c r="EPL152" s="347"/>
      <c r="EPM152" s="347"/>
      <c r="EPN152" s="347"/>
      <c r="EPO152" s="347"/>
      <c r="EPP152" s="347"/>
      <c r="EPQ152" s="347"/>
      <c r="EPR152" s="347"/>
      <c r="EPS152" s="347"/>
      <c r="EPT152" s="347"/>
      <c r="EPU152" s="347"/>
      <c r="EPV152" s="347"/>
      <c r="EPW152" s="347"/>
      <c r="EPX152" s="347"/>
      <c r="EPY152" s="347"/>
      <c r="EPZ152" s="347"/>
      <c r="EQA152" s="347"/>
      <c r="EQB152" s="347"/>
      <c r="EQC152" s="347"/>
      <c r="EQD152" s="347"/>
      <c r="EQE152" s="347"/>
      <c r="EQF152" s="347"/>
      <c r="EQG152" s="347"/>
      <c r="EQH152" s="347"/>
      <c r="EQI152" s="347"/>
      <c r="EQJ152" s="347"/>
      <c r="EQK152" s="347"/>
      <c r="EQL152" s="347"/>
      <c r="EQM152" s="347"/>
      <c r="EQN152" s="347"/>
      <c r="EQO152" s="347"/>
      <c r="EQP152" s="347"/>
      <c r="EQQ152" s="347"/>
      <c r="EQR152" s="347"/>
      <c r="EQS152" s="347"/>
      <c r="EQT152" s="347"/>
      <c r="EQU152" s="347"/>
      <c r="EQV152" s="347"/>
      <c r="EQW152" s="347"/>
      <c r="EQX152" s="347"/>
      <c r="EQY152" s="347"/>
      <c r="EQZ152" s="347"/>
      <c r="ERA152" s="347"/>
      <c r="ERB152" s="347"/>
      <c r="ERC152" s="347"/>
      <c r="ERD152" s="347"/>
      <c r="ERE152" s="347"/>
      <c r="ERF152" s="347"/>
      <c r="ERG152" s="347"/>
      <c r="ERH152" s="347"/>
      <c r="ERI152" s="347"/>
      <c r="ERJ152" s="347"/>
      <c r="ERK152" s="347"/>
      <c r="ERL152" s="347"/>
      <c r="ERM152" s="347"/>
      <c r="ERN152" s="347"/>
      <c r="ERO152" s="347"/>
      <c r="ERP152" s="347"/>
      <c r="ERQ152" s="347"/>
      <c r="ERR152" s="347"/>
      <c r="ERS152" s="347"/>
      <c r="ERT152" s="347"/>
      <c r="ERU152" s="347"/>
      <c r="ERV152" s="347"/>
      <c r="ERW152" s="347"/>
      <c r="ERX152" s="347"/>
      <c r="ERY152" s="347"/>
      <c r="ERZ152" s="347"/>
      <c r="ESA152" s="347"/>
      <c r="ESB152" s="347"/>
      <c r="ESC152" s="347"/>
      <c r="ESD152" s="347"/>
      <c r="ESE152" s="347"/>
      <c r="ESF152" s="347"/>
      <c r="ESG152" s="347"/>
      <c r="ESH152" s="347"/>
      <c r="ESI152" s="347"/>
      <c r="ESJ152" s="347"/>
      <c r="ESK152" s="347"/>
      <c r="ESL152" s="347"/>
      <c r="ESM152" s="347"/>
      <c r="ESN152" s="347"/>
      <c r="ESO152" s="347"/>
      <c r="ESP152" s="347"/>
      <c r="ESQ152" s="347"/>
      <c r="ESR152" s="347"/>
      <c r="ESS152" s="347"/>
      <c r="EST152" s="347"/>
      <c r="ESU152" s="347"/>
      <c r="ESV152" s="347"/>
      <c r="ESW152" s="347"/>
      <c r="ESX152" s="347"/>
      <c r="ESY152" s="347"/>
      <c r="ESZ152" s="347"/>
      <c r="ETA152" s="347"/>
      <c r="ETB152" s="347"/>
      <c r="ETC152" s="347"/>
      <c r="ETD152" s="347"/>
      <c r="ETE152" s="347"/>
      <c r="ETF152" s="347"/>
      <c r="ETG152" s="347"/>
      <c r="ETH152" s="347"/>
      <c r="ETI152" s="347"/>
      <c r="ETJ152" s="347"/>
      <c r="ETK152" s="347"/>
      <c r="ETL152" s="347"/>
      <c r="ETM152" s="347"/>
      <c r="ETN152" s="347"/>
      <c r="ETO152" s="347"/>
      <c r="ETP152" s="347"/>
      <c r="ETQ152" s="347"/>
      <c r="ETR152" s="347"/>
      <c r="ETS152" s="347"/>
      <c r="ETT152" s="347"/>
      <c r="ETU152" s="347"/>
      <c r="ETV152" s="347"/>
      <c r="ETW152" s="347"/>
      <c r="ETX152" s="347"/>
      <c r="ETY152" s="347"/>
      <c r="ETZ152" s="347"/>
      <c r="EUA152" s="347"/>
      <c r="EUB152" s="347"/>
      <c r="EUC152" s="347"/>
      <c r="EUD152" s="347"/>
      <c r="EUE152" s="347"/>
      <c r="EUF152" s="347"/>
      <c r="EUG152" s="347"/>
      <c r="EUH152" s="347"/>
      <c r="EUI152" s="347"/>
      <c r="EUJ152" s="347"/>
      <c r="EUK152" s="347"/>
      <c r="EUL152" s="347"/>
      <c r="EUM152" s="347"/>
      <c r="EUN152" s="347"/>
      <c r="EUO152" s="347"/>
      <c r="EUP152" s="347"/>
      <c r="EUQ152" s="347"/>
      <c r="EUR152" s="347"/>
      <c r="EUS152" s="347"/>
      <c r="EUT152" s="347"/>
      <c r="EUU152" s="347"/>
      <c r="EUV152" s="347"/>
      <c r="EUW152" s="347"/>
      <c r="EUX152" s="347"/>
      <c r="EUY152" s="347"/>
      <c r="EUZ152" s="347"/>
      <c r="EVA152" s="347"/>
      <c r="EVB152" s="347"/>
      <c r="EVC152" s="347"/>
      <c r="EVD152" s="347"/>
      <c r="EVE152" s="347"/>
      <c r="EVF152" s="347"/>
      <c r="EVG152" s="347"/>
      <c r="EVH152" s="347"/>
      <c r="EVI152" s="347"/>
      <c r="EVJ152" s="347"/>
      <c r="EVK152" s="347"/>
      <c r="EVL152" s="347"/>
      <c r="EVM152" s="347"/>
      <c r="EVN152" s="347"/>
      <c r="EVO152" s="347"/>
      <c r="EVP152" s="347"/>
      <c r="EVQ152" s="347"/>
      <c r="EVR152" s="347"/>
      <c r="EVS152" s="347"/>
      <c r="EVT152" s="347"/>
      <c r="EVU152" s="347"/>
      <c r="EVV152" s="347"/>
      <c r="EVW152" s="347"/>
      <c r="EVX152" s="347"/>
      <c r="EVY152" s="347"/>
      <c r="EVZ152" s="347"/>
      <c r="EWA152" s="347"/>
      <c r="EWB152" s="347"/>
      <c r="EWC152" s="347"/>
      <c r="EWD152" s="347"/>
      <c r="EWE152" s="347"/>
      <c r="EWF152" s="347"/>
      <c r="EWG152" s="347"/>
      <c r="EWH152" s="347"/>
      <c r="EWI152" s="347"/>
      <c r="EWJ152" s="347"/>
      <c r="EWK152" s="347"/>
      <c r="EWL152" s="347"/>
      <c r="EWM152" s="347"/>
      <c r="EWN152" s="347"/>
      <c r="EWO152" s="347"/>
      <c r="EWP152" s="347"/>
      <c r="EWQ152" s="347"/>
      <c r="EWR152" s="347"/>
      <c r="EWS152" s="347"/>
      <c r="EWT152" s="347"/>
      <c r="EWU152" s="347"/>
      <c r="EWV152" s="347"/>
      <c r="EWW152" s="347"/>
      <c r="EWX152" s="347"/>
      <c r="EWY152" s="347"/>
      <c r="EWZ152" s="347"/>
      <c r="EXA152" s="347"/>
      <c r="EXB152" s="347"/>
      <c r="EXC152" s="347"/>
      <c r="EXD152" s="347"/>
      <c r="EXE152" s="347"/>
      <c r="EXF152" s="347"/>
      <c r="EXG152" s="347"/>
      <c r="EXH152" s="347"/>
      <c r="EXI152" s="347"/>
      <c r="EXJ152" s="347"/>
      <c r="EXK152" s="347"/>
      <c r="EXL152" s="347"/>
      <c r="EXM152" s="347"/>
      <c r="EXN152" s="347"/>
      <c r="EXO152" s="347"/>
      <c r="EXP152" s="347"/>
      <c r="EXQ152" s="347"/>
      <c r="EXR152" s="347"/>
      <c r="EXS152" s="347"/>
      <c r="EXT152" s="347"/>
      <c r="EXU152" s="347"/>
      <c r="EXV152" s="347"/>
      <c r="EXW152" s="347"/>
      <c r="EXX152" s="347"/>
      <c r="EXY152" s="347"/>
      <c r="EXZ152" s="347"/>
      <c r="EYA152" s="347"/>
      <c r="EYB152" s="347"/>
      <c r="EYC152" s="347"/>
      <c r="EYD152" s="347"/>
      <c r="EYE152" s="347"/>
      <c r="EYF152" s="347"/>
      <c r="EYG152" s="347"/>
      <c r="EYH152" s="347"/>
      <c r="EYI152" s="347"/>
      <c r="EYJ152" s="347"/>
      <c r="EYK152" s="347"/>
      <c r="EYL152" s="347"/>
      <c r="EYM152" s="347"/>
      <c r="EYN152" s="347"/>
      <c r="EYO152" s="347"/>
      <c r="EYP152" s="347"/>
      <c r="EYQ152" s="347"/>
      <c r="EYR152" s="347"/>
      <c r="EYS152" s="347"/>
      <c r="EYT152" s="347"/>
      <c r="EYU152" s="347"/>
      <c r="EYV152" s="347"/>
      <c r="EYW152" s="347"/>
      <c r="EYX152" s="347"/>
      <c r="EYY152" s="347"/>
      <c r="EYZ152" s="347"/>
      <c r="EZA152" s="347"/>
      <c r="EZB152" s="347"/>
      <c r="EZC152" s="347"/>
      <c r="EZD152" s="347"/>
      <c r="EZE152" s="347"/>
      <c r="EZF152" s="347"/>
      <c r="EZG152" s="347"/>
      <c r="EZH152" s="347"/>
      <c r="EZI152" s="347"/>
      <c r="EZJ152" s="347"/>
      <c r="EZK152" s="347"/>
      <c r="EZL152" s="347"/>
      <c r="EZM152" s="347"/>
      <c r="EZN152" s="347"/>
      <c r="EZO152" s="347"/>
      <c r="EZP152" s="347"/>
      <c r="EZQ152" s="347"/>
      <c r="EZR152" s="347"/>
      <c r="EZS152" s="347"/>
      <c r="EZT152" s="347"/>
      <c r="EZU152" s="347"/>
      <c r="EZV152" s="347"/>
      <c r="EZW152" s="347"/>
      <c r="EZX152" s="347"/>
      <c r="EZY152" s="347"/>
      <c r="EZZ152" s="347"/>
      <c r="FAA152" s="347"/>
      <c r="FAB152" s="347"/>
      <c r="FAC152" s="347"/>
      <c r="FAD152" s="347"/>
      <c r="FAE152" s="347"/>
      <c r="FAF152" s="347"/>
      <c r="FAG152" s="347"/>
      <c r="FAH152" s="347"/>
      <c r="FAI152" s="347"/>
      <c r="FAJ152" s="347"/>
      <c r="FAK152" s="347"/>
      <c r="FAL152" s="347"/>
      <c r="FAM152" s="347"/>
      <c r="FAN152" s="347"/>
      <c r="FAO152" s="347"/>
      <c r="FAP152" s="347"/>
      <c r="FAQ152" s="347"/>
      <c r="FAR152" s="347"/>
      <c r="FAS152" s="347"/>
      <c r="FAT152" s="347"/>
      <c r="FAU152" s="347"/>
      <c r="FAV152" s="347"/>
      <c r="FAW152" s="347"/>
      <c r="FAX152" s="347"/>
      <c r="FAY152" s="347"/>
      <c r="FAZ152" s="347"/>
      <c r="FBA152" s="347"/>
      <c r="FBB152" s="347"/>
      <c r="FBC152" s="347"/>
      <c r="FBD152" s="347"/>
      <c r="FBE152" s="347"/>
      <c r="FBF152" s="347"/>
      <c r="FBG152" s="347"/>
      <c r="FBH152" s="347"/>
      <c r="FBI152" s="347"/>
      <c r="FBJ152" s="347"/>
      <c r="FBK152" s="347"/>
      <c r="FBL152" s="347"/>
      <c r="FBM152" s="347"/>
      <c r="FBN152" s="347"/>
      <c r="FBO152" s="347"/>
      <c r="FBP152" s="347"/>
      <c r="FBQ152" s="347"/>
      <c r="FBR152" s="347"/>
      <c r="FBS152" s="347"/>
      <c r="FBT152" s="347"/>
      <c r="FBU152" s="347"/>
      <c r="FBV152" s="347"/>
      <c r="FBW152" s="347"/>
      <c r="FBX152" s="347"/>
      <c r="FBY152" s="347"/>
      <c r="FBZ152" s="347"/>
      <c r="FCA152" s="347"/>
      <c r="FCB152" s="347"/>
      <c r="FCC152" s="347"/>
      <c r="FCD152" s="347"/>
      <c r="FCE152" s="347"/>
      <c r="FCF152" s="347"/>
      <c r="FCG152" s="347"/>
      <c r="FCH152" s="347"/>
      <c r="FCI152" s="347"/>
      <c r="FCJ152" s="347"/>
      <c r="FCK152" s="347"/>
      <c r="FCL152" s="347"/>
      <c r="FCM152" s="347"/>
      <c r="FCN152" s="347"/>
      <c r="FCO152" s="347"/>
      <c r="FCP152" s="347"/>
      <c r="FCQ152" s="347"/>
      <c r="FCR152" s="347"/>
      <c r="FCS152" s="347"/>
      <c r="FCT152" s="347"/>
      <c r="FCU152" s="347"/>
      <c r="FCV152" s="347"/>
      <c r="FCW152" s="347"/>
      <c r="FCX152" s="347"/>
      <c r="FCY152" s="347"/>
      <c r="FCZ152" s="347"/>
      <c r="FDA152" s="347"/>
      <c r="FDB152" s="347"/>
      <c r="FDC152" s="347"/>
      <c r="FDD152" s="347"/>
      <c r="FDE152" s="347"/>
      <c r="FDF152" s="347"/>
      <c r="FDG152" s="347"/>
      <c r="FDH152" s="347"/>
      <c r="FDI152" s="347"/>
      <c r="FDJ152" s="347"/>
      <c r="FDK152" s="347"/>
      <c r="FDL152" s="347"/>
      <c r="FDM152" s="347"/>
      <c r="FDN152" s="347"/>
      <c r="FDO152" s="347"/>
      <c r="FDP152" s="347"/>
      <c r="FDQ152" s="347"/>
      <c r="FDR152" s="347"/>
      <c r="FDS152" s="347"/>
      <c r="FDT152" s="347"/>
      <c r="FDU152" s="347"/>
      <c r="FDV152" s="347"/>
      <c r="FDW152" s="347"/>
      <c r="FDX152" s="347"/>
      <c r="FDY152" s="347"/>
      <c r="FDZ152" s="347"/>
      <c r="FEA152" s="347"/>
      <c r="FEB152" s="347"/>
      <c r="FEC152" s="347"/>
      <c r="FED152" s="347"/>
      <c r="FEE152" s="347"/>
      <c r="FEF152" s="347"/>
      <c r="FEG152" s="347"/>
      <c r="FEH152" s="347"/>
      <c r="FEI152" s="347"/>
      <c r="FEJ152" s="347"/>
      <c r="FEK152" s="347"/>
      <c r="FEL152" s="347"/>
      <c r="FEM152" s="347"/>
      <c r="FEN152" s="347"/>
      <c r="FEO152" s="347"/>
      <c r="FEP152" s="347"/>
      <c r="FEQ152" s="347"/>
      <c r="FER152" s="347"/>
      <c r="FES152" s="347"/>
      <c r="FET152" s="347"/>
      <c r="FEU152" s="347"/>
      <c r="FEV152" s="347"/>
      <c r="FEW152" s="347"/>
      <c r="FEX152" s="347"/>
      <c r="FEY152" s="347"/>
      <c r="FEZ152" s="347"/>
      <c r="FFA152" s="347"/>
      <c r="FFB152" s="347"/>
      <c r="FFC152" s="347"/>
      <c r="FFD152" s="347"/>
      <c r="FFE152" s="347"/>
      <c r="FFF152" s="347"/>
      <c r="FFG152" s="347"/>
      <c r="FFH152" s="347"/>
      <c r="FFI152" s="347"/>
      <c r="FFJ152" s="347"/>
      <c r="FFK152" s="347"/>
      <c r="FFL152" s="347"/>
      <c r="FFM152" s="347"/>
      <c r="FFN152" s="347"/>
      <c r="FFO152" s="347"/>
      <c r="FFP152" s="347"/>
      <c r="FFQ152" s="347"/>
      <c r="FFR152" s="347"/>
      <c r="FFS152" s="347"/>
      <c r="FFT152" s="347"/>
      <c r="FFU152" s="347"/>
      <c r="FFV152" s="347"/>
      <c r="FFW152" s="347"/>
      <c r="FFX152" s="347"/>
      <c r="FFY152" s="347"/>
      <c r="FFZ152" s="347"/>
      <c r="FGA152" s="347"/>
      <c r="FGB152" s="347"/>
      <c r="FGC152" s="347"/>
      <c r="FGD152" s="347"/>
      <c r="FGE152" s="347"/>
      <c r="FGF152" s="347"/>
      <c r="FGG152" s="347"/>
      <c r="FGH152" s="347"/>
      <c r="FGI152" s="347"/>
      <c r="FGJ152" s="347"/>
      <c r="FGK152" s="347"/>
      <c r="FGL152" s="347"/>
      <c r="FGM152" s="347"/>
      <c r="FGN152" s="347"/>
      <c r="FGO152" s="347"/>
      <c r="FGP152" s="347"/>
      <c r="FGQ152" s="347"/>
      <c r="FGR152" s="347"/>
      <c r="FGS152" s="347"/>
      <c r="FGT152" s="347"/>
      <c r="FGU152" s="347"/>
      <c r="FGV152" s="347"/>
      <c r="FGW152" s="347"/>
      <c r="FGX152" s="347"/>
      <c r="FGY152" s="347"/>
      <c r="FGZ152" s="347"/>
      <c r="FHA152" s="347"/>
      <c r="FHB152" s="347"/>
      <c r="FHC152" s="347"/>
      <c r="FHD152" s="347"/>
      <c r="FHE152" s="347"/>
      <c r="FHF152" s="347"/>
      <c r="FHG152" s="347"/>
      <c r="FHH152" s="347"/>
      <c r="FHI152" s="347"/>
      <c r="FHJ152" s="347"/>
      <c r="FHK152" s="347"/>
      <c r="FHL152" s="347"/>
      <c r="FHM152" s="347"/>
      <c r="FHN152" s="347"/>
      <c r="FHO152" s="347"/>
      <c r="FHP152" s="347"/>
      <c r="FHQ152" s="347"/>
      <c r="FHR152" s="347"/>
      <c r="FHS152" s="347"/>
      <c r="FHT152" s="347"/>
      <c r="FHU152" s="347"/>
      <c r="FHV152" s="347"/>
      <c r="FHW152" s="347"/>
      <c r="FHX152" s="347"/>
      <c r="FHY152" s="347"/>
      <c r="FHZ152" s="347"/>
      <c r="FIA152" s="347"/>
      <c r="FIB152" s="347"/>
      <c r="FIC152" s="347"/>
      <c r="FID152" s="347"/>
      <c r="FIE152" s="347"/>
      <c r="FIF152" s="347"/>
      <c r="FIG152" s="347"/>
      <c r="FIH152" s="347"/>
      <c r="FII152" s="347"/>
      <c r="FIJ152" s="347"/>
      <c r="FIK152" s="347"/>
      <c r="FIL152" s="347"/>
      <c r="FIM152" s="347"/>
      <c r="FIN152" s="347"/>
      <c r="FIO152" s="347"/>
      <c r="FIP152" s="347"/>
      <c r="FIQ152" s="347"/>
      <c r="FIR152" s="347"/>
      <c r="FIS152" s="347"/>
      <c r="FIT152" s="347"/>
      <c r="FIU152" s="347"/>
      <c r="FIV152" s="347"/>
      <c r="FIW152" s="347"/>
      <c r="FIX152" s="347"/>
      <c r="FIY152" s="347"/>
      <c r="FIZ152" s="347"/>
      <c r="FJA152" s="347"/>
      <c r="FJB152" s="347"/>
      <c r="FJC152" s="347"/>
      <c r="FJD152" s="347"/>
      <c r="FJE152" s="347"/>
      <c r="FJF152" s="347"/>
      <c r="FJG152" s="347"/>
      <c r="FJH152" s="347"/>
      <c r="FJI152" s="347"/>
      <c r="FJJ152" s="347"/>
      <c r="FJK152" s="347"/>
      <c r="FJL152" s="347"/>
      <c r="FJM152" s="347"/>
      <c r="FJN152" s="347"/>
      <c r="FJO152" s="347"/>
      <c r="FJP152" s="347"/>
      <c r="FJQ152" s="347"/>
      <c r="FJR152" s="347"/>
      <c r="FJS152" s="347"/>
      <c r="FJT152" s="347"/>
      <c r="FJU152" s="347"/>
      <c r="FJV152" s="347"/>
      <c r="FJW152" s="347"/>
      <c r="FJX152" s="347"/>
      <c r="FJY152" s="347"/>
      <c r="FJZ152" s="347"/>
      <c r="FKA152" s="347"/>
      <c r="FKB152" s="347"/>
      <c r="FKC152" s="347"/>
      <c r="FKD152" s="347"/>
      <c r="FKE152" s="347"/>
      <c r="FKF152" s="347"/>
      <c r="FKG152" s="347"/>
      <c r="FKH152" s="347"/>
      <c r="FKI152" s="347"/>
      <c r="FKJ152" s="347"/>
      <c r="FKK152" s="347"/>
      <c r="FKL152" s="347"/>
      <c r="FKM152" s="347"/>
      <c r="FKN152" s="347"/>
      <c r="FKO152" s="347"/>
      <c r="FKP152" s="347"/>
      <c r="FKQ152" s="347"/>
      <c r="FKR152" s="347"/>
      <c r="FKS152" s="347"/>
      <c r="FKT152" s="347"/>
      <c r="FKU152" s="347"/>
      <c r="FKV152" s="347"/>
      <c r="FKW152" s="347"/>
      <c r="FKX152" s="347"/>
      <c r="FKY152" s="347"/>
      <c r="FKZ152" s="347"/>
      <c r="FLA152" s="347"/>
      <c r="FLB152" s="347"/>
      <c r="FLC152" s="347"/>
      <c r="FLD152" s="347"/>
      <c r="FLE152" s="347"/>
      <c r="FLF152" s="347"/>
      <c r="FLG152" s="347"/>
      <c r="FLH152" s="347"/>
      <c r="FLI152" s="347"/>
      <c r="FLJ152" s="347"/>
      <c r="FLK152" s="347"/>
      <c r="FLL152" s="347"/>
      <c r="FLM152" s="347"/>
      <c r="FLN152" s="347"/>
      <c r="FLO152" s="347"/>
      <c r="FLP152" s="347"/>
      <c r="FLQ152" s="347"/>
      <c r="FLR152" s="347"/>
      <c r="FLS152" s="347"/>
      <c r="FLT152" s="347"/>
      <c r="FLU152" s="347"/>
      <c r="FLV152" s="347"/>
      <c r="FLW152" s="347"/>
      <c r="FLX152" s="347"/>
      <c r="FLY152" s="347"/>
      <c r="FLZ152" s="347"/>
      <c r="FMA152" s="347"/>
      <c r="FMB152" s="347"/>
      <c r="FMC152" s="347"/>
      <c r="FMD152" s="347"/>
      <c r="FME152" s="347"/>
      <c r="FMF152" s="347"/>
      <c r="FMG152" s="347"/>
      <c r="FMH152" s="347"/>
      <c r="FMI152" s="347"/>
      <c r="FMJ152" s="347"/>
      <c r="FMK152" s="347"/>
      <c r="FML152" s="347"/>
      <c r="FMM152" s="347"/>
      <c r="FMN152" s="347"/>
      <c r="FMO152" s="347"/>
      <c r="FMP152" s="347"/>
      <c r="FMQ152" s="347"/>
      <c r="FMR152" s="347"/>
      <c r="FMS152" s="347"/>
      <c r="FMT152" s="347"/>
      <c r="FMU152" s="347"/>
      <c r="FMV152" s="347"/>
      <c r="FMW152" s="347"/>
      <c r="FMX152" s="347"/>
      <c r="FMY152" s="347"/>
      <c r="FMZ152" s="347"/>
      <c r="FNA152" s="347"/>
      <c r="FNB152" s="347"/>
      <c r="FNC152" s="347"/>
      <c r="FND152" s="347"/>
      <c r="FNE152" s="347"/>
      <c r="FNF152" s="347"/>
      <c r="FNG152" s="347"/>
      <c r="FNH152" s="347"/>
      <c r="FNI152" s="347"/>
      <c r="FNJ152" s="347"/>
      <c r="FNK152" s="347"/>
      <c r="FNL152" s="347"/>
      <c r="FNM152" s="347"/>
      <c r="FNN152" s="347"/>
      <c r="FNO152" s="347"/>
      <c r="FNP152" s="347"/>
      <c r="FNQ152" s="347"/>
      <c r="FNR152" s="347"/>
      <c r="FNS152" s="347"/>
      <c r="FNT152" s="347"/>
      <c r="FNU152" s="347"/>
      <c r="FNV152" s="347"/>
      <c r="FNW152" s="347"/>
      <c r="FNX152" s="347"/>
      <c r="FNY152" s="347"/>
      <c r="FNZ152" s="347"/>
      <c r="FOA152" s="347"/>
      <c r="FOB152" s="347"/>
      <c r="FOC152" s="347"/>
      <c r="FOD152" s="347"/>
      <c r="FOE152" s="347"/>
      <c r="FOF152" s="347"/>
      <c r="FOG152" s="347"/>
      <c r="FOH152" s="347"/>
      <c r="FOI152" s="347"/>
      <c r="FOJ152" s="347"/>
      <c r="FOK152" s="347"/>
      <c r="FOL152" s="347"/>
      <c r="FOM152" s="347"/>
      <c r="FON152" s="347"/>
      <c r="FOO152" s="347"/>
      <c r="FOP152" s="347"/>
      <c r="FOQ152" s="347"/>
      <c r="FOR152" s="347"/>
      <c r="FOS152" s="347"/>
      <c r="FOT152" s="347"/>
      <c r="FOU152" s="347"/>
      <c r="FOV152" s="347"/>
      <c r="FOW152" s="347"/>
      <c r="FOX152" s="347"/>
      <c r="FOY152" s="347"/>
      <c r="FOZ152" s="347"/>
      <c r="FPA152" s="347"/>
      <c r="FPB152" s="347"/>
      <c r="FPC152" s="347"/>
      <c r="FPD152" s="347"/>
      <c r="FPE152" s="347"/>
      <c r="FPF152" s="347"/>
      <c r="FPG152" s="347"/>
      <c r="FPH152" s="347"/>
      <c r="FPI152" s="347"/>
      <c r="FPJ152" s="347"/>
      <c r="FPK152" s="347"/>
      <c r="FPL152" s="347"/>
      <c r="FPM152" s="347"/>
      <c r="FPN152" s="347"/>
      <c r="FPO152" s="347"/>
      <c r="FPP152" s="347"/>
      <c r="FPQ152" s="347"/>
      <c r="FPR152" s="347"/>
      <c r="FPS152" s="347"/>
      <c r="FPT152" s="347"/>
      <c r="FPU152" s="347"/>
      <c r="FPV152" s="347"/>
      <c r="FPW152" s="347"/>
      <c r="FPX152" s="347"/>
      <c r="FPY152" s="347"/>
      <c r="FPZ152" s="347"/>
      <c r="FQA152" s="347"/>
      <c r="FQB152" s="347"/>
      <c r="FQC152" s="347"/>
      <c r="FQD152" s="347"/>
      <c r="FQE152" s="347"/>
      <c r="FQF152" s="347"/>
      <c r="FQG152" s="347"/>
      <c r="FQH152" s="347"/>
      <c r="FQI152" s="347"/>
      <c r="FQJ152" s="347"/>
      <c r="FQK152" s="347"/>
      <c r="FQL152" s="347"/>
      <c r="FQM152" s="347"/>
      <c r="FQN152" s="347"/>
      <c r="FQO152" s="347"/>
      <c r="FQP152" s="347"/>
      <c r="FQQ152" s="347"/>
      <c r="FQR152" s="347"/>
      <c r="FQS152" s="347"/>
      <c r="FQT152" s="347"/>
      <c r="FQU152" s="347"/>
      <c r="FQV152" s="347"/>
      <c r="FQW152" s="347"/>
      <c r="FQX152" s="347"/>
      <c r="FQY152" s="347"/>
      <c r="FQZ152" s="347"/>
      <c r="FRA152" s="347"/>
      <c r="FRB152" s="347"/>
      <c r="FRC152" s="347"/>
      <c r="FRD152" s="347"/>
      <c r="FRE152" s="347"/>
      <c r="FRF152" s="347"/>
      <c r="FRG152" s="347"/>
      <c r="FRH152" s="347"/>
      <c r="FRI152" s="347"/>
      <c r="FRJ152" s="347"/>
      <c r="FRK152" s="347"/>
      <c r="FRL152" s="347"/>
      <c r="FRM152" s="347"/>
      <c r="FRN152" s="347"/>
      <c r="FRO152" s="347"/>
      <c r="FRP152" s="347"/>
      <c r="FRQ152" s="347"/>
      <c r="FRR152" s="347"/>
      <c r="FRS152" s="347"/>
      <c r="FRT152" s="347"/>
      <c r="FRU152" s="347"/>
      <c r="FRV152" s="347"/>
      <c r="FRW152" s="347"/>
      <c r="FRX152" s="347"/>
      <c r="FRY152" s="347"/>
      <c r="FRZ152" s="347"/>
      <c r="FSA152" s="347"/>
      <c r="FSB152" s="347"/>
      <c r="FSC152" s="347"/>
      <c r="FSD152" s="347"/>
      <c r="FSE152" s="347"/>
      <c r="FSF152" s="347"/>
      <c r="FSG152" s="347"/>
      <c r="FSH152" s="347"/>
      <c r="FSI152" s="347"/>
      <c r="FSJ152" s="347"/>
      <c r="FSK152" s="347"/>
      <c r="FSL152" s="347"/>
      <c r="FSM152" s="347"/>
      <c r="FSN152" s="347"/>
      <c r="FSO152" s="347"/>
      <c r="FSP152" s="347"/>
      <c r="FSQ152" s="347"/>
      <c r="FSR152" s="347"/>
      <c r="FSS152" s="347"/>
      <c r="FST152" s="347"/>
      <c r="FSU152" s="347"/>
      <c r="FSV152" s="347"/>
      <c r="FSW152" s="347"/>
      <c r="FSX152" s="347"/>
      <c r="FSY152" s="347"/>
      <c r="FSZ152" s="347"/>
      <c r="FTA152" s="347"/>
      <c r="FTB152" s="347"/>
      <c r="FTC152" s="347"/>
      <c r="FTD152" s="347"/>
      <c r="FTE152" s="347"/>
      <c r="FTF152" s="347"/>
      <c r="FTG152" s="347"/>
      <c r="FTH152" s="347"/>
      <c r="FTI152" s="347"/>
      <c r="FTJ152" s="347"/>
      <c r="FTK152" s="347"/>
      <c r="FTL152" s="347"/>
      <c r="FTM152" s="347"/>
      <c r="FTN152" s="347"/>
      <c r="FTO152" s="347"/>
      <c r="FTP152" s="347"/>
      <c r="FTQ152" s="347"/>
      <c r="FTR152" s="347"/>
      <c r="FTS152" s="347"/>
      <c r="FTT152" s="347"/>
      <c r="FTU152" s="347"/>
      <c r="FTV152" s="347"/>
      <c r="FTW152" s="347"/>
      <c r="FTX152" s="347"/>
      <c r="FTY152" s="347"/>
      <c r="FTZ152" s="347"/>
      <c r="FUA152" s="347"/>
      <c r="FUB152" s="347"/>
      <c r="FUC152" s="347"/>
      <c r="FUD152" s="347"/>
      <c r="FUE152" s="347"/>
      <c r="FUF152" s="347"/>
      <c r="FUG152" s="347"/>
      <c r="FUH152" s="347"/>
      <c r="FUI152" s="347"/>
      <c r="FUJ152" s="347"/>
      <c r="FUK152" s="347"/>
      <c r="FUL152" s="347"/>
      <c r="FUM152" s="347"/>
      <c r="FUN152" s="347"/>
      <c r="FUO152" s="347"/>
      <c r="FUP152" s="347"/>
      <c r="FUQ152" s="347"/>
      <c r="FUR152" s="347"/>
      <c r="FUS152" s="347"/>
      <c r="FUT152" s="347"/>
      <c r="FUU152" s="347"/>
      <c r="FUV152" s="347"/>
      <c r="FUW152" s="347"/>
      <c r="FUX152" s="347"/>
      <c r="FUY152" s="347"/>
      <c r="FUZ152" s="347"/>
      <c r="FVA152" s="347"/>
      <c r="FVB152" s="347"/>
      <c r="FVC152" s="347"/>
      <c r="FVD152" s="347"/>
      <c r="FVE152" s="347"/>
      <c r="FVF152" s="347"/>
      <c r="FVG152" s="347"/>
      <c r="FVH152" s="347"/>
      <c r="FVI152" s="347"/>
      <c r="FVJ152" s="347"/>
      <c r="FVK152" s="347"/>
      <c r="FVL152" s="347"/>
      <c r="FVM152" s="347"/>
      <c r="FVN152" s="347"/>
      <c r="FVO152" s="347"/>
      <c r="FVP152" s="347"/>
      <c r="FVQ152" s="347"/>
      <c r="FVR152" s="347"/>
      <c r="FVS152" s="347"/>
      <c r="FVT152" s="347"/>
      <c r="FVU152" s="347"/>
      <c r="FVV152" s="347"/>
      <c r="FVW152" s="347"/>
      <c r="FVX152" s="347"/>
      <c r="FVY152" s="347"/>
      <c r="FVZ152" s="347"/>
      <c r="FWA152" s="347"/>
      <c r="FWB152" s="347"/>
      <c r="FWC152" s="347"/>
      <c r="FWD152" s="347"/>
      <c r="FWE152" s="347"/>
      <c r="FWF152" s="347"/>
      <c r="FWG152" s="347"/>
      <c r="FWH152" s="347"/>
      <c r="FWI152" s="347"/>
      <c r="FWJ152" s="347"/>
      <c r="FWK152" s="347"/>
      <c r="FWL152" s="347"/>
      <c r="FWM152" s="347"/>
      <c r="FWN152" s="347"/>
      <c r="FWO152" s="347"/>
      <c r="FWP152" s="347"/>
      <c r="FWQ152" s="347"/>
      <c r="FWR152" s="347"/>
      <c r="FWS152" s="347"/>
      <c r="FWT152" s="347"/>
      <c r="FWU152" s="347"/>
      <c r="FWV152" s="347"/>
      <c r="FWW152" s="347"/>
      <c r="FWX152" s="347"/>
      <c r="FWY152" s="347"/>
      <c r="FWZ152" s="347"/>
      <c r="FXA152" s="347"/>
      <c r="FXB152" s="347"/>
      <c r="FXC152" s="347"/>
      <c r="FXD152" s="347"/>
      <c r="FXE152" s="347"/>
      <c r="FXF152" s="347"/>
      <c r="FXG152" s="347"/>
      <c r="FXH152" s="347"/>
      <c r="FXI152" s="347"/>
      <c r="FXJ152" s="347"/>
      <c r="FXK152" s="347"/>
      <c r="FXL152" s="347"/>
      <c r="FXM152" s="347"/>
      <c r="FXN152" s="347"/>
      <c r="FXO152" s="347"/>
      <c r="FXP152" s="347"/>
      <c r="FXQ152" s="347"/>
      <c r="FXR152" s="347"/>
      <c r="FXS152" s="347"/>
      <c r="FXT152" s="347"/>
      <c r="FXU152" s="347"/>
      <c r="FXV152" s="347"/>
      <c r="FXW152" s="347"/>
      <c r="FXX152" s="347"/>
      <c r="FXY152" s="347"/>
      <c r="FXZ152" s="347"/>
      <c r="FYA152" s="347"/>
      <c r="FYB152" s="347"/>
      <c r="FYC152" s="347"/>
      <c r="FYD152" s="347"/>
      <c r="FYE152" s="347"/>
      <c r="FYF152" s="347"/>
      <c r="FYG152" s="347"/>
      <c r="FYH152" s="347"/>
      <c r="FYI152" s="347"/>
      <c r="FYJ152" s="347"/>
      <c r="FYK152" s="347"/>
      <c r="FYL152" s="347"/>
      <c r="FYM152" s="347"/>
      <c r="FYN152" s="347"/>
      <c r="FYO152" s="347"/>
      <c r="FYP152" s="347"/>
      <c r="FYQ152" s="347"/>
      <c r="FYR152" s="347"/>
      <c r="FYS152" s="347"/>
      <c r="FYT152" s="347"/>
      <c r="FYU152" s="347"/>
      <c r="FYV152" s="347"/>
      <c r="FYW152" s="347"/>
      <c r="FYX152" s="347"/>
      <c r="FYY152" s="347"/>
      <c r="FYZ152" s="347"/>
      <c r="FZA152" s="347"/>
      <c r="FZB152" s="347"/>
      <c r="FZC152" s="347"/>
      <c r="FZD152" s="347"/>
      <c r="FZE152" s="347"/>
      <c r="FZF152" s="347"/>
      <c r="FZG152" s="347"/>
      <c r="FZH152" s="347"/>
      <c r="FZI152" s="347"/>
      <c r="FZJ152" s="347"/>
      <c r="FZK152" s="347"/>
      <c r="FZL152" s="347"/>
      <c r="FZM152" s="347"/>
      <c r="FZN152" s="347"/>
      <c r="FZO152" s="347"/>
      <c r="FZP152" s="347"/>
      <c r="FZQ152" s="347"/>
      <c r="FZR152" s="347"/>
      <c r="FZS152" s="347"/>
      <c r="FZT152" s="347"/>
      <c r="FZU152" s="347"/>
      <c r="FZV152" s="347"/>
      <c r="FZW152" s="347"/>
      <c r="FZX152" s="347"/>
      <c r="FZY152" s="347"/>
      <c r="FZZ152" s="347"/>
      <c r="GAA152" s="347"/>
      <c r="GAB152" s="347"/>
      <c r="GAC152" s="347"/>
      <c r="GAD152" s="347"/>
      <c r="GAE152" s="347"/>
      <c r="GAF152" s="347"/>
      <c r="GAG152" s="347"/>
      <c r="GAH152" s="347"/>
      <c r="GAI152" s="347"/>
      <c r="GAJ152" s="347"/>
      <c r="GAK152" s="347"/>
      <c r="GAL152" s="347"/>
      <c r="GAM152" s="347"/>
      <c r="GAN152" s="347"/>
      <c r="GAO152" s="347"/>
      <c r="GAP152" s="347"/>
      <c r="GAQ152" s="347"/>
      <c r="GAR152" s="347"/>
      <c r="GAS152" s="347"/>
      <c r="GAT152" s="347"/>
      <c r="GAU152" s="347"/>
      <c r="GAV152" s="347"/>
      <c r="GAW152" s="347"/>
      <c r="GAX152" s="347"/>
      <c r="GAY152" s="347"/>
      <c r="GAZ152" s="347"/>
      <c r="GBA152" s="347"/>
      <c r="GBB152" s="347"/>
      <c r="GBC152" s="347"/>
      <c r="GBD152" s="347"/>
      <c r="GBE152" s="347"/>
      <c r="GBF152" s="347"/>
      <c r="GBG152" s="347"/>
      <c r="GBH152" s="347"/>
      <c r="GBI152" s="347"/>
      <c r="GBJ152" s="347"/>
      <c r="GBK152" s="347"/>
      <c r="GBL152" s="347"/>
      <c r="GBM152" s="347"/>
      <c r="GBN152" s="347"/>
      <c r="GBO152" s="347"/>
      <c r="GBP152" s="347"/>
      <c r="GBQ152" s="347"/>
      <c r="GBR152" s="347"/>
      <c r="GBS152" s="347"/>
      <c r="GBT152" s="347"/>
      <c r="GBU152" s="347"/>
      <c r="GBV152" s="347"/>
      <c r="GBW152" s="347"/>
      <c r="GBX152" s="347"/>
      <c r="GBY152" s="347"/>
      <c r="GBZ152" s="347"/>
      <c r="GCA152" s="347"/>
      <c r="GCB152" s="347"/>
      <c r="GCC152" s="347"/>
      <c r="GCD152" s="347"/>
      <c r="GCE152" s="347"/>
      <c r="GCF152" s="347"/>
      <c r="GCG152" s="347"/>
      <c r="GCH152" s="347"/>
      <c r="GCI152" s="347"/>
      <c r="GCJ152" s="347"/>
      <c r="GCK152" s="347"/>
      <c r="GCL152" s="347"/>
      <c r="GCM152" s="347"/>
      <c r="GCN152" s="347"/>
      <c r="GCO152" s="347"/>
      <c r="GCP152" s="347"/>
      <c r="GCQ152" s="347"/>
      <c r="GCR152" s="347"/>
      <c r="GCS152" s="347"/>
      <c r="GCT152" s="347"/>
      <c r="GCU152" s="347"/>
      <c r="GCV152" s="347"/>
      <c r="GCW152" s="347"/>
      <c r="GCX152" s="347"/>
      <c r="GCY152" s="347"/>
      <c r="GCZ152" s="347"/>
      <c r="GDA152" s="347"/>
      <c r="GDB152" s="347"/>
      <c r="GDC152" s="347"/>
      <c r="GDD152" s="347"/>
      <c r="GDE152" s="347"/>
      <c r="GDF152" s="347"/>
      <c r="GDG152" s="347"/>
      <c r="GDH152" s="347"/>
      <c r="GDI152" s="347"/>
      <c r="GDJ152" s="347"/>
      <c r="GDK152" s="347"/>
      <c r="GDL152" s="347"/>
      <c r="GDM152" s="347"/>
      <c r="GDN152" s="347"/>
      <c r="GDO152" s="347"/>
      <c r="GDP152" s="347"/>
      <c r="GDQ152" s="347"/>
      <c r="GDR152" s="347"/>
      <c r="GDS152" s="347"/>
      <c r="GDT152" s="347"/>
      <c r="GDU152" s="347"/>
      <c r="GDV152" s="347"/>
      <c r="GDW152" s="347"/>
      <c r="GDX152" s="347"/>
      <c r="GDY152" s="347"/>
      <c r="GDZ152" s="347"/>
      <c r="GEA152" s="347"/>
      <c r="GEB152" s="347"/>
      <c r="GEC152" s="347"/>
      <c r="GED152" s="347"/>
      <c r="GEE152" s="347"/>
      <c r="GEF152" s="347"/>
      <c r="GEG152" s="347"/>
      <c r="GEH152" s="347"/>
      <c r="GEI152" s="347"/>
      <c r="GEJ152" s="347"/>
      <c r="GEK152" s="347"/>
      <c r="GEL152" s="347"/>
      <c r="GEM152" s="347"/>
      <c r="GEN152" s="347"/>
      <c r="GEO152" s="347"/>
      <c r="GEP152" s="347"/>
      <c r="GEQ152" s="347"/>
      <c r="GER152" s="347"/>
      <c r="GES152" s="347"/>
      <c r="GET152" s="347"/>
      <c r="GEU152" s="347"/>
      <c r="GEV152" s="347"/>
      <c r="GEW152" s="347"/>
      <c r="GEX152" s="347"/>
      <c r="GEY152" s="347"/>
      <c r="GEZ152" s="347"/>
      <c r="GFA152" s="347"/>
      <c r="GFB152" s="347"/>
      <c r="GFC152" s="347"/>
      <c r="GFD152" s="347"/>
      <c r="GFE152" s="347"/>
      <c r="GFF152" s="347"/>
      <c r="GFG152" s="347"/>
      <c r="GFH152" s="347"/>
      <c r="GFI152" s="347"/>
      <c r="GFJ152" s="347"/>
      <c r="GFK152" s="347"/>
      <c r="GFL152" s="347"/>
      <c r="GFM152" s="347"/>
      <c r="GFN152" s="347"/>
      <c r="GFO152" s="347"/>
      <c r="GFP152" s="347"/>
      <c r="GFQ152" s="347"/>
      <c r="GFR152" s="347"/>
      <c r="GFS152" s="347"/>
      <c r="GFT152" s="347"/>
      <c r="GFU152" s="347"/>
      <c r="GFV152" s="347"/>
      <c r="GFW152" s="347"/>
      <c r="GFX152" s="347"/>
      <c r="GFY152" s="347"/>
      <c r="GFZ152" s="347"/>
      <c r="GGA152" s="347"/>
      <c r="GGB152" s="347"/>
      <c r="GGC152" s="347"/>
      <c r="GGD152" s="347"/>
      <c r="GGE152" s="347"/>
      <c r="GGF152" s="347"/>
      <c r="GGG152" s="347"/>
      <c r="GGH152" s="347"/>
      <c r="GGI152" s="347"/>
      <c r="GGJ152" s="347"/>
      <c r="GGK152" s="347"/>
      <c r="GGL152" s="347"/>
      <c r="GGM152" s="347"/>
      <c r="GGN152" s="347"/>
      <c r="GGO152" s="347"/>
      <c r="GGP152" s="347"/>
      <c r="GGQ152" s="347"/>
      <c r="GGR152" s="347"/>
      <c r="GGS152" s="347"/>
      <c r="GGT152" s="347"/>
      <c r="GGU152" s="347"/>
      <c r="GGV152" s="347"/>
      <c r="GGW152" s="347"/>
      <c r="GGX152" s="347"/>
      <c r="GGY152" s="347"/>
      <c r="GGZ152" s="347"/>
      <c r="GHA152" s="347"/>
      <c r="GHB152" s="347"/>
      <c r="GHC152" s="347"/>
      <c r="GHD152" s="347"/>
      <c r="GHE152" s="347"/>
      <c r="GHF152" s="347"/>
      <c r="GHG152" s="347"/>
      <c r="GHH152" s="347"/>
      <c r="GHI152" s="347"/>
      <c r="GHJ152" s="347"/>
      <c r="GHK152" s="347"/>
      <c r="GHL152" s="347"/>
      <c r="GHM152" s="347"/>
      <c r="GHN152" s="347"/>
      <c r="GHO152" s="347"/>
      <c r="GHP152" s="347"/>
      <c r="GHQ152" s="347"/>
      <c r="GHR152" s="347"/>
      <c r="GHS152" s="347"/>
      <c r="GHT152" s="347"/>
      <c r="GHU152" s="347"/>
      <c r="GHV152" s="347"/>
      <c r="GHW152" s="347"/>
      <c r="GHX152" s="347"/>
      <c r="GHY152" s="347"/>
      <c r="GHZ152" s="347"/>
      <c r="GIA152" s="347"/>
      <c r="GIB152" s="347"/>
      <c r="GIC152" s="347"/>
      <c r="GID152" s="347"/>
      <c r="GIE152" s="347"/>
      <c r="GIF152" s="347"/>
      <c r="GIG152" s="347"/>
      <c r="GIH152" s="347"/>
      <c r="GII152" s="347"/>
      <c r="GIJ152" s="347"/>
      <c r="GIK152" s="347"/>
      <c r="GIL152" s="347"/>
      <c r="GIM152" s="347"/>
      <c r="GIN152" s="347"/>
      <c r="GIO152" s="347"/>
      <c r="GIP152" s="347"/>
      <c r="GIQ152" s="347"/>
      <c r="GIR152" s="347"/>
      <c r="GIS152" s="347"/>
      <c r="GIT152" s="347"/>
      <c r="GIU152" s="347"/>
      <c r="GIV152" s="347"/>
      <c r="GIW152" s="347"/>
      <c r="GIX152" s="347"/>
    </row>
    <row r="153" spans="1:4990" ht="60" x14ac:dyDescent="0.25">
      <c r="A153" s="443" t="s">
        <v>999</v>
      </c>
      <c r="B153" s="376" t="s">
        <v>290</v>
      </c>
      <c r="C153" s="376" t="s">
        <v>969</v>
      </c>
      <c r="D153" s="376" t="s">
        <v>1291</v>
      </c>
      <c r="E153" s="376" t="s">
        <v>293</v>
      </c>
      <c r="F153" s="393">
        <v>23520</v>
      </c>
      <c r="G153" s="393">
        <v>23520</v>
      </c>
      <c r="H153" s="393">
        <v>23520</v>
      </c>
      <c r="I153" s="266" t="s">
        <v>970</v>
      </c>
      <c r="J153" s="412">
        <v>349287.5</v>
      </c>
      <c r="K153" s="412">
        <v>349287.5</v>
      </c>
      <c r="L153" s="412">
        <v>349287.5</v>
      </c>
      <c r="M153" s="347"/>
      <c r="N153" s="353"/>
      <c r="O153" s="353"/>
      <c r="P153" s="353"/>
      <c r="Q153" s="347"/>
      <c r="R153" s="347"/>
      <c r="S153" s="347"/>
      <c r="T153" s="347"/>
      <c r="U153" s="347"/>
      <c r="V153" s="347"/>
      <c r="W153" s="347"/>
      <c r="X153" s="347"/>
      <c r="Y153" s="347"/>
      <c r="Z153" s="347"/>
      <c r="AA153" s="347"/>
      <c r="AB153" s="347"/>
      <c r="AC153" s="347"/>
      <c r="AD153" s="347"/>
      <c r="AE153" s="347"/>
      <c r="AF153" s="347"/>
      <c r="AG153" s="347"/>
      <c r="AH153" s="347"/>
      <c r="AI153" s="347"/>
      <c r="AJ153" s="347"/>
      <c r="AK153" s="347"/>
      <c r="AL153" s="347"/>
      <c r="AM153" s="347"/>
      <c r="AN153" s="347"/>
      <c r="AO153" s="347"/>
      <c r="AP153" s="347"/>
      <c r="AQ153" s="347"/>
      <c r="AR153" s="347"/>
      <c r="AS153" s="347"/>
      <c r="AT153" s="347"/>
      <c r="AU153" s="347"/>
      <c r="AV153" s="347"/>
      <c r="AW153" s="347"/>
      <c r="AX153" s="347"/>
      <c r="AY153" s="347"/>
      <c r="AZ153" s="347"/>
      <c r="BA153" s="347"/>
      <c r="BB153" s="347"/>
      <c r="BC153" s="347"/>
      <c r="BD153" s="347"/>
      <c r="BE153" s="347"/>
      <c r="BF153" s="347"/>
      <c r="BG153" s="347"/>
      <c r="BH153" s="347"/>
      <c r="BI153" s="347"/>
      <c r="BJ153" s="347"/>
      <c r="BK153" s="347"/>
      <c r="BL153" s="347"/>
      <c r="BM153" s="347"/>
      <c r="BN153" s="347"/>
      <c r="BO153" s="347"/>
      <c r="BP153" s="347"/>
      <c r="BQ153" s="347"/>
      <c r="BR153" s="347"/>
      <c r="BS153" s="347"/>
      <c r="BT153" s="347"/>
      <c r="BU153" s="347"/>
      <c r="BV153" s="347"/>
      <c r="BW153" s="347"/>
      <c r="BX153" s="347"/>
      <c r="BY153" s="347"/>
      <c r="BZ153" s="347"/>
      <c r="CA153" s="347"/>
      <c r="CB153" s="347"/>
      <c r="CC153" s="347"/>
      <c r="CD153" s="347"/>
      <c r="CE153" s="347"/>
      <c r="CF153" s="347"/>
      <c r="CG153" s="347"/>
      <c r="CH153" s="347"/>
      <c r="CI153" s="347"/>
      <c r="CJ153" s="347"/>
      <c r="CK153" s="347"/>
      <c r="CL153" s="347"/>
      <c r="CM153" s="347"/>
      <c r="CN153" s="347"/>
      <c r="CO153" s="347"/>
      <c r="CP153" s="347"/>
      <c r="CQ153" s="347"/>
      <c r="CR153" s="347"/>
      <c r="CS153" s="347"/>
      <c r="CT153" s="347"/>
      <c r="CU153" s="347"/>
      <c r="CV153" s="347"/>
      <c r="CW153" s="347"/>
      <c r="CX153" s="347"/>
      <c r="CY153" s="347"/>
      <c r="CZ153" s="347"/>
      <c r="DA153" s="347"/>
      <c r="DB153" s="347"/>
      <c r="DC153" s="347"/>
      <c r="DD153" s="347"/>
      <c r="DE153" s="347"/>
      <c r="DF153" s="347"/>
      <c r="DG153" s="347"/>
      <c r="DH153" s="347"/>
      <c r="DI153" s="347"/>
      <c r="DJ153" s="347"/>
      <c r="DK153" s="347"/>
      <c r="DL153" s="347"/>
      <c r="DM153" s="347"/>
      <c r="DN153" s="347"/>
      <c r="DO153" s="347"/>
      <c r="DP153" s="347"/>
      <c r="DQ153" s="347"/>
      <c r="DR153" s="347"/>
      <c r="DS153" s="347"/>
      <c r="DT153" s="347"/>
      <c r="DU153" s="347"/>
      <c r="DV153" s="347"/>
      <c r="DW153" s="347"/>
      <c r="DX153" s="347"/>
      <c r="DY153" s="347"/>
      <c r="DZ153" s="347"/>
      <c r="EA153" s="347"/>
      <c r="EB153" s="347"/>
      <c r="EC153" s="347"/>
      <c r="ED153" s="347"/>
      <c r="EE153" s="347"/>
      <c r="EF153" s="347"/>
      <c r="EG153" s="347"/>
      <c r="EH153" s="347"/>
      <c r="EI153" s="347"/>
      <c r="EJ153" s="347"/>
      <c r="EK153" s="347"/>
      <c r="EL153" s="347"/>
      <c r="EM153" s="347"/>
      <c r="EN153" s="347"/>
      <c r="EO153" s="347"/>
      <c r="EP153" s="347"/>
      <c r="EQ153" s="347"/>
      <c r="ER153" s="347"/>
      <c r="ES153" s="347"/>
      <c r="ET153" s="347"/>
      <c r="EU153" s="347"/>
      <c r="EV153" s="347"/>
      <c r="EW153" s="347"/>
      <c r="EX153" s="347"/>
      <c r="EY153" s="347"/>
      <c r="EZ153" s="347"/>
      <c r="FA153" s="347"/>
      <c r="FB153" s="347"/>
      <c r="FC153" s="347"/>
      <c r="FD153" s="347"/>
      <c r="FE153" s="347"/>
      <c r="FF153" s="347"/>
      <c r="FG153" s="347"/>
      <c r="FH153" s="347"/>
      <c r="FI153" s="347"/>
      <c r="FJ153" s="347"/>
      <c r="FK153" s="347"/>
      <c r="FL153" s="347"/>
      <c r="FM153" s="347"/>
      <c r="FN153" s="347"/>
      <c r="FO153" s="347"/>
      <c r="FP153" s="347"/>
      <c r="FQ153" s="347"/>
      <c r="FR153" s="347"/>
      <c r="FS153" s="347"/>
      <c r="FT153" s="347"/>
      <c r="FU153" s="347"/>
      <c r="FV153" s="347"/>
      <c r="FW153" s="347"/>
      <c r="FX153" s="347"/>
      <c r="FY153" s="347"/>
      <c r="FZ153" s="347"/>
      <c r="GA153" s="347"/>
      <c r="GB153" s="347"/>
      <c r="GC153" s="347"/>
      <c r="GD153" s="347"/>
      <c r="GE153" s="347"/>
      <c r="GF153" s="347"/>
      <c r="GG153" s="347"/>
      <c r="GH153" s="347"/>
      <c r="GI153" s="347"/>
      <c r="GJ153" s="347"/>
      <c r="GK153" s="347"/>
      <c r="GL153" s="347"/>
      <c r="GM153" s="347"/>
      <c r="GN153" s="347"/>
      <c r="GO153" s="347"/>
      <c r="GP153" s="347"/>
      <c r="GQ153" s="347"/>
      <c r="GR153" s="347"/>
      <c r="GS153" s="347"/>
      <c r="GT153" s="347"/>
      <c r="GU153" s="347"/>
      <c r="GV153" s="347"/>
      <c r="GW153" s="347"/>
      <c r="GX153" s="347"/>
      <c r="GY153" s="347"/>
      <c r="GZ153" s="347"/>
      <c r="HA153" s="347"/>
      <c r="HB153" s="347"/>
      <c r="HC153" s="347"/>
      <c r="HD153" s="347"/>
      <c r="HE153" s="347"/>
      <c r="HF153" s="347"/>
      <c r="HG153" s="347"/>
      <c r="HH153" s="347"/>
      <c r="HI153" s="347"/>
      <c r="HJ153" s="347"/>
      <c r="HK153" s="347"/>
      <c r="HL153" s="347"/>
      <c r="HM153" s="347"/>
      <c r="HN153" s="347"/>
      <c r="HO153" s="347"/>
      <c r="HP153" s="347"/>
      <c r="HQ153" s="347"/>
      <c r="HR153" s="347"/>
      <c r="HS153" s="347"/>
      <c r="HT153" s="347"/>
      <c r="HU153" s="347"/>
      <c r="HV153" s="347"/>
      <c r="HW153" s="347"/>
      <c r="HX153" s="347"/>
      <c r="HY153" s="347"/>
      <c r="HZ153" s="347"/>
      <c r="IA153" s="347"/>
      <c r="IB153" s="347"/>
      <c r="IC153" s="347"/>
      <c r="ID153" s="347"/>
      <c r="IE153" s="347"/>
      <c r="IF153" s="347"/>
      <c r="IG153" s="347"/>
      <c r="IH153" s="347"/>
      <c r="II153" s="347"/>
      <c r="IJ153" s="347"/>
      <c r="IK153" s="347"/>
      <c r="IL153" s="347"/>
      <c r="IM153" s="347"/>
      <c r="IN153" s="347"/>
      <c r="IO153" s="347"/>
      <c r="IP153" s="347"/>
      <c r="IQ153" s="347"/>
      <c r="IR153" s="347"/>
      <c r="IS153" s="347"/>
      <c r="IT153" s="347"/>
      <c r="IU153" s="347"/>
      <c r="IV153" s="347"/>
      <c r="IW153" s="347"/>
      <c r="IX153" s="347"/>
      <c r="IY153" s="347"/>
      <c r="IZ153" s="347"/>
      <c r="JA153" s="347"/>
      <c r="JB153" s="347"/>
      <c r="JC153" s="347"/>
      <c r="JD153" s="347"/>
      <c r="JE153" s="347"/>
      <c r="JF153" s="347"/>
      <c r="JG153" s="347"/>
      <c r="JH153" s="347"/>
      <c r="JI153" s="347"/>
      <c r="JJ153" s="347"/>
      <c r="JK153" s="347"/>
      <c r="JL153" s="347"/>
      <c r="JM153" s="347"/>
      <c r="JN153" s="347"/>
      <c r="JO153" s="347"/>
      <c r="JP153" s="347"/>
      <c r="JQ153" s="347"/>
      <c r="JR153" s="347"/>
      <c r="JS153" s="347"/>
      <c r="JT153" s="347"/>
      <c r="JU153" s="347"/>
      <c r="JV153" s="347"/>
      <c r="JW153" s="347"/>
      <c r="JX153" s="347"/>
      <c r="JY153" s="347"/>
      <c r="JZ153" s="347"/>
      <c r="KA153" s="347"/>
      <c r="KB153" s="347"/>
      <c r="KC153" s="347"/>
      <c r="KD153" s="347"/>
      <c r="KE153" s="347"/>
      <c r="KF153" s="347"/>
      <c r="KG153" s="347"/>
      <c r="KH153" s="347"/>
      <c r="KI153" s="347"/>
      <c r="KJ153" s="347"/>
      <c r="KK153" s="347"/>
      <c r="KL153" s="347"/>
      <c r="KM153" s="347"/>
      <c r="KN153" s="347"/>
      <c r="KO153" s="347"/>
      <c r="KP153" s="347"/>
      <c r="KQ153" s="347"/>
      <c r="KR153" s="347"/>
      <c r="KS153" s="347"/>
      <c r="KT153" s="347"/>
      <c r="KU153" s="347"/>
      <c r="KV153" s="347"/>
      <c r="KW153" s="347"/>
      <c r="KX153" s="347"/>
      <c r="KY153" s="347"/>
      <c r="KZ153" s="347"/>
      <c r="LA153" s="347"/>
      <c r="LB153" s="347"/>
      <c r="LC153" s="347"/>
      <c r="LD153" s="347"/>
      <c r="LE153" s="347"/>
      <c r="LF153" s="347"/>
      <c r="LG153" s="347"/>
      <c r="LH153" s="347"/>
      <c r="LI153" s="347"/>
      <c r="LJ153" s="347"/>
      <c r="LK153" s="347"/>
      <c r="LL153" s="347"/>
      <c r="LM153" s="347"/>
      <c r="LN153" s="347"/>
      <c r="LO153" s="347"/>
      <c r="LP153" s="347"/>
      <c r="LQ153" s="347"/>
      <c r="LR153" s="347"/>
      <c r="LS153" s="347"/>
      <c r="LT153" s="347"/>
      <c r="LU153" s="347"/>
      <c r="LV153" s="347"/>
      <c r="LW153" s="347"/>
      <c r="LX153" s="347"/>
      <c r="LY153" s="347"/>
      <c r="LZ153" s="347"/>
      <c r="MA153" s="347"/>
      <c r="MB153" s="347"/>
      <c r="MC153" s="347"/>
      <c r="MD153" s="347"/>
      <c r="ME153" s="347"/>
      <c r="MF153" s="347"/>
      <c r="MG153" s="347"/>
      <c r="MH153" s="347"/>
      <c r="MI153" s="347"/>
      <c r="MJ153" s="347"/>
      <c r="MK153" s="347"/>
      <c r="ML153" s="347"/>
      <c r="MM153" s="347"/>
      <c r="MN153" s="347"/>
      <c r="MO153" s="347"/>
      <c r="MP153" s="347"/>
      <c r="MQ153" s="347"/>
      <c r="MR153" s="347"/>
      <c r="MS153" s="347"/>
      <c r="MT153" s="347"/>
      <c r="MU153" s="347"/>
      <c r="MV153" s="347"/>
      <c r="MW153" s="347"/>
      <c r="MX153" s="347"/>
      <c r="MY153" s="347"/>
      <c r="MZ153" s="347"/>
      <c r="NA153" s="347"/>
      <c r="NB153" s="347"/>
      <c r="NC153" s="347"/>
      <c r="ND153" s="347"/>
      <c r="NE153" s="347"/>
      <c r="NF153" s="347"/>
      <c r="NG153" s="347"/>
      <c r="NH153" s="347"/>
      <c r="NI153" s="347"/>
      <c r="NJ153" s="347"/>
      <c r="NK153" s="347"/>
      <c r="NL153" s="347"/>
      <c r="NM153" s="347"/>
      <c r="NN153" s="347"/>
      <c r="NO153" s="347"/>
      <c r="NP153" s="347"/>
      <c r="NQ153" s="347"/>
      <c r="NR153" s="347"/>
      <c r="NS153" s="347"/>
      <c r="NT153" s="347"/>
      <c r="NU153" s="347"/>
      <c r="NV153" s="347"/>
      <c r="NW153" s="347"/>
      <c r="NX153" s="347"/>
      <c r="NY153" s="347"/>
      <c r="NZ153" s="347"/>
      <c r="OA153" s="347"/>
      <c r="OB153" s="347"/>
      <c r="OC153" s="347"/>
      <c r="OD153" s="347"/>
      <c r="OE153" s="347"/>
      <c r="OF153" s="347"/>
      <c r="OG153" s="347"/>
      <c r="OH153" s="347"/>
      <c r="OI153" s="347"/>
      <c r="OJ153" s="347"/>
      <c r="OK153" s="347"/>
      <c r="OL153" s="347"/>
      <c r="OM153" s="347"/>
      <c r="ON153" s="347"/>
      <c r="OO153" s="347"/>
      <c r="OP153" s="347"/>
      <c r="OQ153" s="347"/>
      <c r="OR153" s="347"/>
      <c r="OS153" s="347"/>
      <c r="OT153" s="347"/>
      <c r="OU153" s="347"/>
      <c r="OV153" s="347"/>
      <c r="OW153" s="347"/>
      <c r="OX153" s="347"/>
      <c r="OY153" s="347"/>
      <c r="OZ153" s="347"/>
      <c r="PA153" s="347"/>
      <c r="PB153" s="347"/>
      <c r="PC153" s="347"/>
      <c r="PD153" s="347"/>
      <c r="PE153" s="347"/>
      <c r="PF153" s="347"/>
      <c r="PG153" s="347"/>
      <c r="PH153" s="347"/>
      <c r="PI153" s="347"/>
      <c r="PJ153" s="347"/>
      <c r="PK153" s="347"/>
      <c r="PL153" s="347"/>
      <c r="PM153" s="347"/>
      <c r="PN153" s="347"/>
      <c r="PO153" s="347"/>
      <c r="PP153" s="347"/>
      <c r="PQ153" s="347"/>
      <c r="PR153" s="347"/>
      <c r="PS153" s="347"/>
      <c r="PT153" s="347"/>
      <c r="PU153" s="347"/>
      <c r="PV153" s="347"/>
      <c r="PW153" s="347"/>
      <c r="PX153" s="347"/>
      <c r="PY153" s="347"/>
      <c r="PZ153" s="347"/>
      <c r="QA153" s="347"/>
      <c r="QB153" s="347"/>
      <c r="QC153" s="347"/>
      <c r="QD153" s="347"/>
      <c r="QE153" s="347"/>
      <c r="QF153" s="347"/>
      <c r="QG153" s="347"/>
      <c r="QH153" s="347"/>
      <c r="QI153" s="347"/>
      <c r="QJ153" s="347"/>
      <c r="QK153" s="347"/>
      <c r="QL153" s="347"/>
      <c r="QM153" s="347"/>
      <c r="QN153" s="347"/>
      <c r="QO153" s="347"/>
      <c r="QP153" s="347"/>
      <c r="QQ153" s="347"/>
      <c r="QR153" s="347"/>
      <c r="QS153" s="347"/>
      <c r="QT153" s="347"/>
      <c r="QU153" s="347"/>
      <c r="QV153" s="347"/>
      <c r="QW153" s="347"/>
      <c r="QX153" s="347"/>
      <c r="QY153" s="347"/>
      <c r="QZ153" s="347"/>
      <c r="RA153" s="347"/>
      <c r="RB153" s="347"/>
      <c r="RC153" s="347"/>
      <c r="RD153" s="347"/>
      <c r="RE153" s="347"/>
      <c r="RF153" s="347"/>
      <c r="RG153" s="347"/>
      <c r="RH153" s="347"/>
      <c r="RI153" s="347"/>
      <c r="RJ153" s="347"/>
      <c r="RK153" s="347"/>
      <c r="RL153" s="347"/>
      <c r="RM153" s="347"/>
      <c r="RN153" s="347"/>
      <c r="RO153" s="347"/>
      <c r="RP153" s="347"/>
      <c r="RQ153" s="347"/>
      <c r="RR153" s="347"/>
      <c r="RS153" s="347"/>
      <c r="RT153" s="347"/>
      <c r="RU153" s="347"/>
      <c r="RV153" s="347"/>
      <c r="RW153" s="347"/>
      <c r="RX153" s="347"/>
      <c r="RY153" s="347"/>
      <c r="RZ153" s="347"/>
      <c r="SA153" s="347"/>
      <c r="SB153" s="347"/>
      <c r="SC153" s="347"/>
      <c r="SD153" s="347"/>
      <c r="SE153" s="347"/>
      <c r="SF153" s="347"/>
      <c r="SG153" s="347"/>
      <c r="SH153" s="347"/>
      <c r="SI153" s="347"/>
      <c r="SJ153" s="347"/>
      <c r="SK153" s="347"/>
      <c r="SL153" s="347"/>
      <c r="SM153" s="347"/>
      <c r="SN153" s="347"/>
      <c r="SO153" s="347"/>
      <c r="SP153" s="347"/>
      <c r="SQ153" s="347"/>
      <c r="SR153" s="347"/>
      <c r="SS153" s="347"/>
      <c r="ST153" s="347"/>
      <c r="SU153" s="347"/>
      <c r="SV153" s="347"/>
      <c r="SW153" s="347"/>
      <c r="SX153" s="347"/>
      <c r="SY153" s="347"/>
      <c r="SZ153" s="347"/>
      <c r="TA153" s="347"/>
      <c r="TB153" s="347"/>
      <c r="TC153" s="347"/>
      <c r="TD153" s="347"/>
      <c r="TE153" s="347"/>
      <c r="TF153" s="347"/>
      <c r="TG153" s="347"/>
      <c r="TH153" s="347"/>
      <c r="TI153" s="347"/>
      <c r="TJ153" s="347"/>
      <c r="TK153" s="347"/>
      <c r="TL153" s="347"/>
      <c r="TM153" s="347"/>
      <c r="TN153" s="347"/>
      <c r="TO153" s="347"/>
      <c r="TP153" s="347"/>
      <c r="TQ153" s="347"/>
      <c r="TR153" s="347"/>
      <c r="TS153" s="347"/>
      <c r="TT153" s="347"/>
      <c r="TU153" s="347"/>
      <c r="TV153" s="347"/>
      <c r="TW153" s="347"/>
      <c r="TX153" s="347"/>
      <c r="TY153" s="347"/>
      <c r="TZ153" s="347"/>
      <c r="UA153" s="347"/>
      <c r="UB153" s="347"/>
      <c r="UC153" s="347"/>
      <c r="UD153" s="347"/>
      <c r="UE153" s="347"/>
      <c r="UF153" s="347"/>
      <c r="UG153" s="347"/>
      <c r="UH153" s="347"/>
      <c r="UI153" s="347"/>
      <c r="UJ153" s="347"/>
      <c r="UK153" s="347"/>
      <c r="UL153" s="347"/>
      <c r="UM153" s="347"/>
      <c r="UN153" s="347"/>
      <c r="UO153" s="347"/>
      <c r="UP153" s="347"/>
      <c r="UQ153" s="347"/>
      <c r="UR153" s="347"/>
      <c r="US153" s="347"/>
      <c r="UT153" s="347"/>
      <c r="UU153" s="347"/>
      <c r="UV153" s="347"/>
      <c r="UW153" s="347"/>
      <c r="UX153" s="347"/>
      <c r="UY153" s="347"/>
      <c r="UZ153" s="347"/>
      <c r="VA153" s="347"/>
      <c r="VB153" s="347"/>
      <c r="VC153" s="347"/>
      <c r="VD153" s="347"/>
      <c r="VE153" s="347"/>
      <c r="VF153" s="347"/>
      <c r="VG153" s="347"/>
      <c r="VH153" s="347"/>
      <c r="VI153" s="347"/>
      <c r="VJ153" s="347"/>
      <c r="VK153" s="347"/>
      <c r="VL153" s="347"/>
      <c r="VM153" s="347"/>
      <c r="VN153" s="347"/>
      <c r="VO153" s="347"/>
      <c r="VP153" s="347"/>
      <c r="VQ153" s="347"/>
      <c r="VR153" s="347"/>
      <c r="VS153" s="347"/>
      <c r="VT153" s="347"/>
      <c r="VU153" s="347"/>
      <c r="VV153" s="347"/>
      <c r="VW153" s="347"/>
      <c r="VX153" s="347"/>
      <c r="VY153" s="347"/>
      <c r="VZ153" s="347"/>
      <c r="WA153" s="347"/>
      <c r="WB153" s="347"/>
      <c r="WC153" s="347"/>
      <c r="WD153" s="347"/>
      <c r="WE153" s="347"/>
      <c r="WF153" s="347"/>
      <c r="WG153" s="347"/>
      <c r="WH153" s="347"/>
      <c r="WI153" s="347"/>
      <c r="WJ153" s="347"/>
      <c r="WK153" s="347"/>
      <c r="WL153" s="347"/>
      <c r="WM153" s="347"/>
      <c r="WN153" s="347"/>
      <c r="WO153" s="347"/>
      <c r="WP153" s="347"/>
      <c r="WQ153" s="347"/>
      <c r="WR153" s="347"/>
      <c r="WS153" s="347"/>
      <c r="WT153" s="347"/>
      <c r="WU153" s="347"/>
      <c r="WV153" s="347"/>
      <c r="WW153" s="347"/>
      <c r="WX153" s="347"/>
      <c r="WY153" s="347"/>
      <c r="WZ153" s="347"/>
      <c r="XA153" s="347"/>
      <c r="XB153" s="347"/>
      <c r="XC153" s="347"/>
      <c r="XD153" s="347"/>
      <c r="XE153" s="347"/>
      <c r="XF153" s="347"/>
      <c r="XG153" s="347"/>
      <c r="XH153" s="347"/>
      <c r="XI153" s="347"/>
      <c r="XJ153" s="347"/>
      <c r="XK153" s="347"/>
      <c r="XL153" s="347"/>
      <c r="XM153" s="347"/>
      <c r="XN153" s="347"/>
      <c r="XO153" s="347"/>
      <c r="XP153" s="347"/>
      <c r="XQ153" s="347"/>
      <c r="XR153" s="347"/>
      <c r="XS153" s="347"/>
      <c r="XT153" s="347"/>
      <c r="XU153" s="347"/>
      <c r="XV153" s="347"/>
      <c r="XW153" s="347"/>
      <c r="XX153" s="347"/>
      <c r="XY153" s="347"/>
      <c r="XZ153" s="347"/>
      <c r="YA153" s="347"/>
      <c r="YB153" s="347"/>
      <c r="YC153" s="347"/>
      <c r="YD153" s="347"/>
      <c r="YE153" s="347"/>
      <c r="YF153" s="347"/>
      <c r="YG153" s="347"/>
      <c r="YH153" s="347"/>
      <c r="YI153" s="347"/>
      <c r="YJ153" s="347"/>
      <c r="YK153" s="347"/>
      <c r="YL153" s="347"/>
      <c r="YM153" s="347"/>
      <c r="YN153" s="347"/>
      <c r="YO153" s="347"/>
      <c r="YP153" s="347"/>
      <c r="YQ153" s="347"/>
      <c r="YR153" s="347"/>
      <c r="YS153" s="347"/>
      <c r="YT153" s="347"/>
      <c r="YU153" s="347"/>
      <c r="YV153" s="347"/>
      <c r="YW153" s="347"/>
      <c r="YX153" s="347"/>
      <c r="YY153" s="347"/>
      <c r="YZ153" s="347"/>
      <c r="ZA153" s="347"/>
      <c r="ZB153" s="347"/>
      <c r="ZC153" s="347"/>
      <c r="ZD153" s="347"/>
      <c r="ZE153" s="347"/>
      <c r="ZF153" s="347"/>
      <c r="ZG153" s="347"/>
      <c r="ZH153" s="347"/>
      <c r="ZI153" s="347"/>
      <c r="ZJ153" s="347"/>
      <c r="ZK153" s="347"/>
      <c r="ZL153" s="347"/>
      <c r="ZM153" s="347"/>
      <c r="ZN153" s="347"/>
      <c r="ZO153" s="347"/>
      <c r="ZP153" s="347"/>
      <c r="ZQ153" s="347"/>
      <c r="ZR153" s="347"/>
      <c r="ZS153" s="347"/>
      <c r="ZT153" s="347"/>
      <c r="ZU153" s="347"/>
      <c r="ZV153" s="347"/>
      <c r="ZW153" s="347"/>
      <c r="ZX153" s="347"/>
      <c r="ZY153" s="347"/>
      <c r="ZZ153" s="347"/>
      <c r="AAA153" s="347"/>
      <c r="AAB153" s="347"/>
      <c r="AAC153" s="347"/>
      <c r="AAD153" s="347"/>
      <c r="AAE153" s="347"/>
      <c r="AAF153" s="347"/>
      <c r="AAG153" s="347"/>
      <c r="AAH153" s="347"/>
      <c r="AAI153" s="347"/>
      <c r="AAJ153" s="347"/>
      <c r="AAK153" s="347"/>
      <c r="AAL153" s="347"/>
      <c r="AAM153" s="347"/>
      <c r="AAN153" s="347"/>
      <c r="AAO153" s="347"/>
      <c r="AAP153" s="347"/>
      <c r="AAQ153" s="347"/>
      <c r="AAR153" s="347"/>
      <c r="AAS153" s="347"/>
      <c r="AAT153" s="347"/>
      <c r="AAU153" s="347"/>
      <c r="AAV153" s="347"/>
      <c r="AAW153" s="347"/>
      <c r="AAX153" s="347"/>
      <c r="AAY153" s="347"/>
      <c r="AAZ153" s="347"/>
      <c r="ABA153" s="347"/>
      <c r="ABB153" s="347"/>
      <c r="ABC153" s="347"/>
      <c r="ABD153" s="347"/>
      <c r="ABE153" s="347"/>
      <c r="ABF153" s="347"/>
      <c r="ABG153" s="347"/>
      <c r="ABH153" s="347"/>
      <c r="ABI153" s="347"/>
      <c r="ABJ153" s="347"/>
      <c r="ABK153" s="347"/>
      <c r="ABL153" s="347"/>
      <c r="ABM153" s="347"/>
      <c r="ABN153" s="347"/>
      <c r="ABO153" s="347"/>
      <c r="ABP153" s="347"/>
      <c r="ABQ153" s="347"/>
      <c r="ABR153" s="347"/>
      <c r="ABS153" s="347"/>
      <c r="ABT153" s="347"/>
      <c r="ABU153" s="347"/>
      <c r="ABV153" s="347"/>
      <c r="ABW153" s="347"/>
      <c r="ABX153" s="347"/>
      <c r="ABY153" s="347"/>
      <c r="ABZ153" s="347"/>
      <c r="ACA153" s="347"/>
      <c r="ACB153" s="347"/>
      <c r="ACC153" s="347"/>
      <c r="ACD153" s="347"/>
      <c r="ACE153" s="347"/>
      <c r="ACF153" s="347"/>
      <c r="ACG153" s="347"/>
      <c r="ACH153" s="347"/>
      <c r="ACI153" s="347"/>
      <c r="ACJ153" s="347"/>
      <c r="ACK153" s="347"/>
      <c r="ACL153" s="347"/>
      <c r="ACM153" s="347"/>
      <c r="ACN153" s="347"/>
      <c r="ACO153" s="347"/>
      <c r="ACP153" s="347"/>
      <c r="ACQ153" s="347"/>
      <c r="ACR153" s="347"/>
      <c r="ACS153" s="347"/>
      <c r="ACT153" s="347"/>
      <c r="ACU153" s="347"/>
      <c r="ACV153" s="347"/>
      <c r="ACW153" s="347"/>
      <c r="ACX153" s="347"/>
      <c r="ACY153" s="347"/>
      <c r="ACZ153" s="347"/>
      <c r="ADA153" s="347"/>
      <c r="ADB153" s="347"/>
      <c r="ADC153" s="347"/>
      <c r="ADD153" s="347"/>
      <c r="ADE153" s="347"/>
      <c r="ADF153" s="347"/>
      <c r="ADG153" s="347"/>
      <c r="ADH153" s="347"/>
      <c r="ADI153" s="347"/>
      <c r="ADJ153" s="347"/>
      <c r="ADK153" s="347"/>
      <c r="ADL153" s="347"/>
      <c r="ADM153" s="347"/>
      <c r="ADN153" s="347"/>
      <c r="ADO153" s="347"/>
      <c r="ADP153" s="347"/>
      <c r="ADQ153" s="347"/>
      <c r="ADR153" s="347"/>
      <c r="ADS153" s="347"/>
      <c r="ADT153" s="347"/>
      <c r="ADU153" s="347"/>
      <c r="ADV153" s="347"/>
      <c r="ADW153" s="347"/>
      <c r="ADX153" s="347"/>
      <c r="ADY153" s="347"/>
      <c r="ADZ153" s="347"/>
      <c r="AEA153" s="347"/>
      <c r="AEB153" s="347"/>
      <c r="AEC153" s="347"/>
      <c r="AED153" s="347"/>
      <c r="AEE153" s="347"/>
      <c r="AEF153" s="347"/>
      <c r="AEG153" s="347"/>
      <c r="AEH153" s="347"/>
      <c r="AEI153" s="347"/>
      <c r="AEJ153" s="347"/>
      <c r="AEK153" s="347"/>
      <c r="AEL153" s="347"/>
      <c r="AEM153" s="347"/>
      <c r="AEN153" s="347"/>
      <c r="AEO153" s="347"/>
      <c r="AEP153" s="347"/>
      <c r="AEQ153" s="347"/>
      <c r="AER153" s="347"/>
      <c r="AES153" s="347"/>
      <c r="AET153" s="347"/>
      <c r="AEU153" s="347"/>
      <c r="AEV153" s="347"/>
      <c r="AEW153" s="347"/>
      <c r="AEX153" s="347"/>
      <c r="AEY153" s="347"/>
      <c r="AEZ153" s="347"/>
      <c r="AFA153" s="347"/>
      <c r="AFB153" s="347"/>
      <c r="AFC153" s="347"/>
      <c r="AFD153" s="347"/>
      <c r="AFE153" s="347"/>
      <c r="AFF153" s="347"/>
      <c r="AFG153" s="347"/>
      <c r="AFH153" s="347"/>
      <c r="AFI153" s="347"/>
      <c r="AFJ153" s="347"/>
      <c r="AFK153" s="347"/>
      <c r="AFL153" s="347"/>
      <c r="AFM153" s="347"/>
      <c r="AFN153" s="347"/>
      <c r="AFO153" s="347"/>
      <c r="AFP153" s="347"/>
      <c r="AFQ153" s="347"/>
      <c r="AFR153" s="347"/>
      <c r="AFS153" s="347"/>
      <c r="AFT153" s="347"/>
      <c r="AFU153" s="347"/>
      <c r="AFV153" s="347"/>
      <c r="AFW153" s="347"/>
      <c r="AFX153" s="347"/>
      <c r="AFY153" s="347"/>
      <c r="AFZ153" s="347"/>
      <c r="AGA153" s="347"/>
      <c r="AGB153" s="347"/>
      <c r="AGC153" s="347"/>
      <c r="AGD153" s="347"/>
      <c r="AGE153" s="347"/>
      <c r="AGF153" s="347"/>
      <c r="AGG153" s="347"/>
      <c r="AGH153" s="347"/>
      <c r="AGI153" s="347"/>
      <c r="AGJ153" s="347"/>
      <c r="AGK153" s="347"/>
      <c r="AGL153" s="347"/>
      <c r="AGM153" s="347"/>
      <c r="AGN153" s="347"/>
      <c r="AGO153" s="347"/>
      <c r="AGP153" s="347"/>
      <c r="AGQ153" s="347"/>
      <c r="AGR153" s="347"/>
      <c r="AGS153" s="347"/>
      <c r="AGT153" s="347"/>
      <c r="AGU153" s="347"/>
      <c r="AGV153" s="347"/>
      <c r="AGW153" s="347"/>
      <c r="AGX153" s="347"/>
      <c r="AGY153" s="347"/>
      <c r="AGZ153" s="347"/>
      <c r="AHA153" s="347"/>
      <c r="AHB153" s="347"/>
      <c r="AHC153" s="347"/>
      <c r="AHD153" s="347"/>
      <c r="AHE153" s="347"/>
      <c r="AHF153" s="347"/>
      <c r="AHG153" s="347"/>
      <c r="AHH153" s="347"/>
      <c r="AHI153" s="347"/>
      <c r="AHJ153" s="347"/>
      <c r="AHK153" s="347"/>
      <c r="AHL153" s="347"/>
      <c r="AHM153" s="347"/>
      <c r="AHN153" s="347"/>
      <c r="AHO153" s="347"/>
      <c r="AHP153" s="347"/>
      <c r="AHQ153" s="347"/>
      <c r="AHR153" s="347"/>
      <c r="AHS153" s="347"/>
      <c r="AHT153" s="347"/>
      <c r="AHU153" s="347"/>
      <c r="AHV153" s="347"/>
      <c r="AHW153" s="347"/>
      <c r="AHX153" s="347"/>
      <c r="AHY153" s="347"/>
      <c r="AHZ153" s="347"/>
      <c r="AIA153" s="347"/>
      <c r="AIB153" s="347"/>
      <c r="AIC153" s="347"/>
      <c r="AID153" s="347"/>
      <c r="AIE153" s="347"/>
      <c r="AIF153" s="347"/>
      <c r="AIG153" s="347"/>
      <c r="AIH153" s="347"/>
      <c r="AII153" s="347"/>
      <c r="AIJ153" s="347"/>
      <c r="AIK153" s="347"/>
      <c r="AIL153" s="347"/>
      <c r="AIM153" s="347"/>
      <c r="AIN153" s="347"/>
      <c r="AIO153" s="347"/>
      <c r="AIP153" s="347"/>
      <c r="AIQ153" s="347"/>
      <c r="AIR153" s="347"/>
      <c r="AIS153" s="347"/>
      <c r="AIT153" s="347"/>
      <c r="AIU153" s="347"/>
      <c r="AIV153" s="347"/>
      <c r="AIW153" s="347"/>
      <c r="AIX153" s="347"/>
      <c r="AIY153" s="347"/>
      <c r="AIZ153" s="347"/>
      <c r="AJA153" s="347"/>
      <c r="AJB153" s="347"/>
      <c r="AJC153" s="347"/>
      <c r="AJD153" s="347"/>
      <c r="AJE153" s="347"/>
      <c r="AJF153" s="347"/>
      <c r="AJG153" s="347"/>
      <c r="AJH153" s="347"/>
      <c r="AJI153" s="347"/>
      <c r="AJJ153" s="347"/>
      <c r="AJK153" s="347"/>
      <c r="AJL153" s="347"/>
      <c r="AJM153" s="347"/>
      <c r="AJN153" s="347"/>
      <c r="AJO153" s="347"/>
      <c r="AJP153" s="347"/>
      <c r="AJQ153" s="347"/>
      <c r="AJR153" s="347"/>
      <c r="AJS153" s="347"/>
      <c r="AJT153" s="347"/>
      <c r="AJU153" s="347"/>
      <c r="AJV153" s="347"/>
      <c r="AJW153" s="347"/>
      <c r="AJX153" s="347"/>
      <c r="AJY153" s="347"/>
      <c r="AJZ153" s="347"/>
      <c r="AKA153" s="347"/>
      <c r="AKB153" s="347"/>
      <c r="AKC153" s="347"/>
      <c r="AKD153" s="347"/>
      <c r="AKE153" s="347"/>
      <c r="AKF153" s="347"/>
      <c r="AKG153" s="347"/>
      <c r="AKH153" s="347"/>
      <c r="AKI153" s="347"/>
      <c r="AKJ153" s="347"/>
      <c r="AKK153" s="347"/>
      <c r="AKL153" s="347"/>
      <c r="AKM153" s="347"/>
      <c r="AKN153" s="347"/>
      <c r="AKO153" s="347"/>
      <c r="AKP153" s="347"/>
      <c r="AKQ153" s="347"/>
      <c r="AKR153" s="347"/>
      <c r="AKS153" s="347"/>
      <c r="AKT153" s="347"/>
      <c r="AKU153" s="347"/>
      <c r="AKV153" s="347"/>
      <c r="AKW153" s="347"/>
      <c r="AKX153" s="347"/>
      <c r="AKY153" s="347"/>
      <c r="AKZ153" s="347"/>
      <c r="ALA153" s="347"/>
      <c r="ALB153" s="347"/>
      <c r="ALC153" s="347"/>
      <c r="ALD153" s="347"/>
      <c r="ALE153" s="347"/>
      <c r="ALF153" s="347"/>
      <c r="ALG153" s="347"/>
      <c r="ALH153" s="347"/>
      <c r="ALI153" s="347"/>
      <c r="ALJ153" s="347"/>
      <c r="ALK153" s="347"/>
      <c r="ALL153" s="347"/>
      <c r="ALM153" s="347"/>
      <c r="ALN153" s="347"/>
      <c r="ALO153" s="347"/>
      <c r="ALP153" s="347"/>
      <c r="ALQ153" s="347"/>
      <c r="ALR153" s="347"/>
      <c r="ALS153" s="347"/>
      <c r="ALT153" s="347"/>
      <c r="ALU153" s="347"/>
      <c r="ALV153" s="347"/>
      <c r="ALW153" s="347"/>
      <c r="ALX153" s="347"/>
      <c r="ALY153" s="347"/>
      <c r="ALZ153" s="347"/>
      <c r="AMA153" s="347"/>
      <c r="AMB153" s="347"/>
      <c r="AMC153" s="347"/>
      <c r="AMD153" s="347"/>
      <c r="AME153" s="347"/>
      <c r="AMF153" s="347"/>
      <c r="AMG153" s="347"/>
      <c r="AMH153" s="347"/>
      <c r="AMI153" s="347"/>
      <c r="AMJ153" s="347"/>
      <c r="AMK153" s="347"/>
      <c r="AML153" s="347"/>
      <c r="AMM153" s="347"/>
      <c r="AMN153" s="347"/>
      <c r="AMO153" s="347"/>
      <c r="AMP153" s="347"/>
      <c r="AMQ153" s="347"/>
      <c r="AMR153" s="347"/>
      <c r="AMS153" s="347"/>
      <c r="AMT153" s="347"/>
      <c r="AMU153" s="347"/>
      <c r="AMV153" s="347"/>
      <c r="AMW153" s="347"/>
      <c r="AMX153" s="347"/>
      <c r="AMY153" s="347"/>
      <c r="AMZ153" s="347"/>
      <c r="ANA153" s="347"/>
      <c r="ANB153" s="347"/>
      <c r="ANC153" s="347"/>
      <c r="AND153" s="347"/>
      <c r="ANE153" s="347"/>
      <c r="ANF153" s="347"/>
      <c r="ANG153" s="347"/>
      <c r="ANH153" s="347"/>
      <c r="ANI153" s="347"/>
      <c r="ANJ153" s="347"/>
      <c r="ANK153" s="347"/>
      <c r="ANL153" s="347"/>
      <c r="ANM153" s="347"/>
      <c r="ANN153" s="347"/>
      <c r="ANO153" s="347"/>
      <c r="ANP153" s="347"/>
      <c r="ANQ153" s="347"/>
      <c r="ANR153" s="347"/>
      <c r="ANS153" s="347"/>
      <c r="ANT153" s="347"/>
      <c r="ANU153" s="347"/>
      <c r="ANV153" s="347"/>
      <c r="ANW153" s="347"/>
      <c r="ANX153" s="347"/>
      <c r="ANY153" s="347"/>
      <c r="ANZ153" s="347"/>
      <c r="AOA153" s="347"/>
      <c r="AOB153" s="347"/>
      <c r="AOC153" s="347"/>
      <c r="AOD153" s="347"/>
      <c r="AOE153" s="347"/>
      <c r="AOF153" s="347"/>
      <c r="AOG153" s="347"/>
      <c r="AOH153" s="347"/>
      <c r="AOI153" s="347"/>
      <c r="AOJ153" s="347"/>
      <c r="AOK153" s="347"/>
      <c r="AOL153" s="347"/>
      <c r="AOM153" s="347"/>
      <c r="AON153" s="347"/>
      <c r="AOO153" s="347"/>
      <c r="AOP153" s="347"/>
      <c r="AOQ153" s="347"/>
      <c r="AOR153" s="347"/>
      <c r="AOS153" s="347"/>
      <c r="AOT153" s="347"/>
      <c r="AOU153" s="347"/>
      <c r="AOV153" s="347"/>
      <c r="AOW153" s="347"/>
      <c r="AOX153" s="347"/>
      <c r="AOY153" s="347"/>
      <c r="AOZ153" s="347"/>
      <c r="APA153" s="347"/>
      <c r="APB153" s="347"/>
      <c r="APC153" s="347"/>
      <c r="APD153" s="347"/>
      <c r="APE153" s="347"/>
      <c r="APF153" s="347"/>
      <c r="APG153" s="347"/>
      <c r="APH153" s="347"/>
      <c r="API153" s="347"/>
      <c r="APJ153" s="347"/>
      <c r="APK153" s="347"/>
      <c r="APL153" s="347"/>
      <c r="APM153" s="347"/>
      <c r="APN153" s="347"/>
      <c r="APO153" s="347"/>
      <c r="APP153" s="347"/>
      <c r="APQ153" s="347"/>
      <c r="APR153" s="347"/>
      <c r="APS153" s="347"/>
      <c r="APT153" s="347"/>
      <c r="APU153" s="347"/>
      <c r="APV153" s="347"/>
      <c r="APW153" s="347"/>
      <c r="APX153" s="347"/>
      <c r="APY153" s="347"/>
      <c r="APZ153" s="347"/>
      <c r="AQA153" s="347"/>
      <c r="AQB153" s="347"/>
      <c r="AQC153" s="347"/>
      <c r="AQD153" s="347"/>
      <c r="AQE153" s="347"/>
      <c r="AQF153" s="347"/>
      <c r="AQG153" s="347"/>
      <c r="AQH153" s="347"/>
      <c r="AQI153" s="347"/>
      <c r="AQJ153" s="347"/>
      <c r="AQK153" s="347"/>
      <c r="AQL153" s="347"/>
      <c r="AQM153" s="347"/>
      <c r="AQN153" s="347"/>
      <c r="AQO153" s="347"/>
      <c r="AQP153" s="347"/>
      <c r="AQQ153" s="347"/>
      <c r="AQR153" s="347"/>
      <c r="AQS153" s="347"/>
      <c r="AQT153" s="347"/>
      <c r="AQU153" s="347"/>
      <c r="AQV153" s="347"/>
      <c r="AQW153" s="347"/>
      <c r="AQX153" s="347"/>
      <c r="AQY153" s="347"/>
      <c r="AQZ153" s="347"/>
      <c r="ARA153" s="347"/>
      <c r="ARB153" s="347"/>
      <c r="ARC153" s="347"/>
      <c r="ARD153" s="347"/>
      <c r="ARE153" s="347"/>
      <c r="ARF153" s="347"/>
      <c r="ARG153" s="347"/>
      <c r="ARH153" s="347"/>
      <c r="ARI153" s="347"/>
      <c r="ARJ153" s="347"/>
      <c r="ARK153" s="347"/>
      <c r="ARL153" s="347"/>
      <c r="ARM153" s="347"/>
      <c r="ARN153" s="347"/>
      <c r="ARO153" s="347"/>
      <c r="ARP153" s="347"/>
      <c r="ARQ153" s="347"/>
      <c r="ARR153" s="347"/>
      <c r="ARS153" s="347"/>
      <c r="ART153" s="347"/>
      <c r="ARU153" s="347"/>
      <c r="ARV153" s="347"/>
      <c r="ARW153" s="347"/>
      <c r="ARX153" s="347"/>
      <c r="ARY153" s="347"/>
      <c r="ARZ153" s="347"/>
      <c r="ASA153" s="347"/>
      <c r="ASB153" s="347"/>
      <c r="ASC153" s="347"/>
      <c r="ASD153" s="347"/>
      <c r="ASE153" s="347"/>
      <c r="ASF153" s="347"/>
      <c r="ASG153" s="347"/>
      <c r="ASH153" s="347"/>
      <c r="ASI153" s="347"/>
      <c r="ASJ153" s="347"/>
      <c r="ASK153" s="347"/>
      <c r="ASL153" s="347"/>
      <c r="ASM153" s="347"/>
      <c r="ASN153" s="347"/>
      <c r="ASO153" s="347"/>
      <c r="ASP153" s="347"/>
      <c r="ASQ153" s="347"/>
      <c r="ASR153" s="347"/>
      <c r="ASS153" s="347"/>
      <c r="AST153" s="347"/>
      <c r="ASU153" s="347"/>
      <c r="ASV153" s="347"/>
      <c r="ASW153" s="347"/>
      <c r="ASX153" s="347"/>
      <c r="ASY153" s="347"/>
      <c r="ASZ153" s="347"/>
      <c r="ATA153" s="347"/>
      <c r="ATB153" s="347"/>
      <c r="ATC153" s="347"/>
      <c r="ATD153" s="347"/>
      <c r="ATE153" s="347"/>
      <c r="ATF153" s="347"/>
      <c r="ATG153" s="347"/>
      <c r="ATH153" s="347"/>
      <c r="ATI153" s="347"/>
      <c r="ATJ153" s="347"/>
      <c r="ATK153" s="347"/>
      <c r="ATL153" s="347"/>
      <c r="ATM153" s="347"/>
      <c r="ATN153" s="347"/>
      <c r="ATO153" s="347"/>
      <c r="ATP153" s="347"/>
      <c r="ATQ153" s="347"/>
      <c r="ATR153" s="347"/>
      <c r="ATS153" s="347"/>
      <c r="ATT153" s="347"/>
      <c r="ATU153" s="347"/>
      <c r="ATV153" s="347"/>
      <c r="ATW153" s="347"/>
      <c r="ATX153" s="347"/>
      <c r="ATY153" s="347"/>
      <c r="ATZ153" s="347"/>
      <c r="AUA153" s="347"/>
      <c r="AUB153" s="347"/>
      <c r="AUC153" s="347"/>
      <c r="AUD153" s="347"/>
      <c r="AUE153" s="347"/>
      <c r="AUF153" s="347"/>
      <c r="AUG153" s="347"/>
      <c r="AUH153" s="347"/>
      <c r="AUI153" s="347"/>
      <c r="AUJ153" s="347"/>
      <c r="AUK153" s="347"/>
      <c r="AUL153" s="347"/>
      <c r="AUM153" s="347"/>
      <c r="AUN153" s="347"/>
      <c r="AUO153" s="347"/>
      <c r="AUP153" s="347"/>
      <c r="AUQ153" s="347"/>
      <c r="AUR153" s="347"/>
      <c r="AUS153" s="347"/>
      <c r="AUT153" s="347"/>
      <c r="AUU153" s="347"/>
      <c r="AUV153" s="347"/>
      <c r="AUW153" s="347"/>
      <c r="AUX153" s="347"/>
      <c r="AUY153" s="347"/>
      <c r="AUZ153" s="347"/>
      <c r="AVA153" s="347"/>
      <c r="AVB153" s="347"/>
      <c r="AVC153" s="347"/>
      <c r="AVD153" s="347"/>
      <c r="AVE153" s="347"/>
      <c r="AVF153" s="347"/>
      <c r="AVG153" s="347"/>
      <c r="AVH153" s="347"/>
      <c r="AVI153" s="347"/>
      <c r="AVJ153" s="347"/>
      <c r="AVK153" s="347"/>
      <c r="AVL153" s="347"/>
      <c r="AVM153" s="347"/>
      <c r="AVN153" s="347"/>
      <c r="AVO153" s="347"/>
      <c r="AVP153" s="347"/>
      <c r="AVQ153" s="347"/>
      <c r="AVR153" s="347"/>
      <c r="AVS153" s="347"/>
      <c r="AVT153" s="347"/>
      <c r="AVU153" s="347"/>
      <c r="AVV153" s="347"/>
      <c r="AVW153" s="347"/>
      <c r="AVX153" s="347"/>
      <c r="AVY153" s="347"/>
      <c r="AVZ153" s="347"/>
      <c r="AWA153" s="347"/>
      <c r="AWB153" s="347"/>
      <c r="AWC153" s="347"/>
      <c r="AWD153" s="347"/>
      <c r="AWE153" s="347"/>
      <c r="AWF153" s="347"/>
      <c r="AWG153" s="347"/>
      <c r="AWH153" s="347"/>
      <c r="AWI153" s="347"/>
      <c r="AWJ153" s="347"/>
      <c r="AWK153" s="347"/>
      <c r="AWL153" s="347"/>
      <c r="AWM153" s="347"/>
      <c r="AWN153" s="347"/>
      <c r="AWO153" s="347"/>
      <c r="AWP153" s="347"/>
      <c r="AWQ153" s="347"/>
      <c r="AWR153" s="347"/>
      <c r="AWS153" s="347"/>
      <c r="AWT153" s="347"/>
      <c r="AWU153" s="347"/>
      <c r="AWV153" s="347"/>
      <c r="AWW153" s="347"/>
      <c r="AWX153" s="347"/>
      <c r="AWY153" s="347"/>
      <c r="AWZ153" s="347"/>
      <c r="AXA153" s="347"/>
      <c r="AXB153" s="347"/>
      <c r="AXC153" s="347"/>
      <c r="AXD153" s="347"/>
      <c r="AXE153" s="347"/>
      <c r="AXF153" s="347"/>
      <c r="AXG153" s="347"/>
      <c r="AXH153" s="347"/>
      <c r="AXI153" s="347"/>
      <c r="AXJ153" s="347"/>
      <c r="AXK153" s="347"/>
      <c r="AXL153" s="347"/>
      <c r="AXM153" s="347"/>
      <c r="AXN153" s="347"/>
      <c r="AXO153" s="347"/>
      <c r="AXP153" s="347"/>
      <c r="AXQ153" s="347"/>
      <c r="AXR153" s="347"/>
      <c r="AXS153" s="347"/>
      <c r="AXT153" s="347"/>
      <c r="AXU153" s="347"/>
      <c r="AXV153" s="347"/>
      <c r="AXW153" s="347"/>
      <c r="AXX153" s="347"/>
      <c r="AXY153" s="347"/>
      <c r="AXZ153" s="347"/>
      <c r="AYA153" s="347"/>
      <c r="AYB153" s="347"/>
      <c r="AYC153" s="347"/>
      <c r="AYD153" s="347"/>
      <c r="AYE153" s="347"/>
      <c r="AYF153" s="347"/>
      <c r="AYG153" s="347"/>
      <c r="AYH153" s="347"/>
      <c r="AYI153" s="347"/>
      <c r="AYJ153" s="347"/>
      <c r="AYK153" s="347"/>
      <c r="AYL153" s="347"/>
      <c r="AYM153" s="347"/>
      <c r="AYN153" s="347"/>
      <c r="AYO153" s="347"/>
      <c r="AYP153" s="347"/>
      <c r="AYQ153" s="347"/>
      <c r="AYR153" s="347"/>
      <c r="AYS153" s="347"/>
      <c r="AYT153" s="347"/>
      <c r="AYU153" s="347"/>
      <c r="AYV153" s="347"/>
      <c r="AYW153" s="347"/>
      <c r="AYX153" s="347"/>
      <c r="AYY153" s="347"/>
      <c r="AYZ153" s="347"/>
      <c r="AZA153" s="347"/>
      <c r="AZB153" s="347"/>
      <c r="AZC153" s="347"/>
      <c r="AZD153" s="347"/>
      <c r="AZE153" s="347"/>
      <c r="AZF153" s="347"/>
      <c r="AZG153" s="347"/>
      <c r="AZH153" s="347"/>
      <c r="AZI153" s="347"/>
      <c r="AZJ153" s="347"/>
      <c r="AZK153" s="347"/>
      <c r="AZL153" s="347"/>
      <c r="AZM153" s="347"/>
      <c r="AZN153" s="347"/>
      <c r="AZO153" s="347"/>
      <c r="AZP153" s="347"/>
      <c r="AZQ153" s="347"/>
      <c r="AZR153" s="347"/>
      <c r="AZS153" s="347"/>
      <c r="AZT153" s="347"/>
      <c r="AZU153" s="347"/>
      <c r="AZV153" s="347"/>
      <c r="AZW153" s="347"/>
      <c r="AZX153" s="347"/>
      <c r="AZY153" s="347"/>
      <c r="AZZ153" s="347"/>
      <c r="BAA153" s="347"/>
      <c r="BAB153" s="347"/>
      <c r="BAC153" s="347"/>
      <c r="BAD153" s="347"/>
      <c r="BAE153" s="347"/>
      <c r="BAF153" s="347"/>
      <c r="BAG153" s="347"/>
      <c r="BAH153" s="347"/>
      <c r="BAI153" s="347"/>
      <c r="BAJ153" s="347"/>
      <c r="BAK153" s="347"/>
      <c r="BAL153" s="347"/>
      <c r="BAM153" s="347"/>
      <c r="BAN153" s="347"/>
      <c r="BAO153" s="347"/>
      <c r="BAP153" s="347"/>
      <c r="BAQ153" s="347"/>
      <c r="BAR153" s="347"/>
      <c r="BAS153" s="347"/>
      <c r="BAT153" s="347"/>
      <c r="BAU153" s="347"/>
      <c r="BAV153" s="347"/>
      <c r="BAW153" s="347"/>
      <c r="BAX153" s="347"/>
      <c r="BAY153" s="347"/>
      <c r="BAZ153" s="347"/>
      <c r="BBA153" s="347"/>
      <c r="BBB153" s="347"/>
      <c r="BBC153" s="347"/>
      <c r="BBD153" s="347"/>
      <c r="BBE153" s="347"/>
      <c r="BBF153" s="347"/>
      <c r="BBG153" s="347"/>
      <c r="BBH153" s="347"/>
      <c r="BBI153" s="347"/>
      <c r="BBJ153" s="347"/>
      <c r="BBK153" s="347"/>
      <c r="BBL153" s="347"/>
      <c r="BBM153" s="347"/>
      <c r="BBN153" s="347"/>
      <c r="BBO153" s="347"/>
      <c r="BBP153" s="347"/>
      <c r="BBQ153" s="347"/>
      <c r="BBR153" s="347"/>
      <c r="BBS153" s="347"/>
      <c r="BBT153" s="347"/>
      <c r="BBU153" s="347"/>
      <c r="BBV153" s="347"/>
      <c r="BBW153" s="347"/>
      <c r="BBX153" s="347"/>
      <c r="BBY153" s="347"/>
      <c r="BBZ153" s="347"/>
      <c r="BCA153" s="347"/>
      <c r="BCB153" s="347"/>
      <c r="BCC153" s="347"/>
      <c r="BCD153" s="347"/>
      <c r="BCE153" s="347"/>
      <c r="BCF153" s="347"/>
      <c r="BCG153" s="347"/>
      <c r="BCH153" s="347"/>
      <c r="BCI153" s="347"/>
      <c r="BCJ153" s="347"/>
      <c r="BCK153" s="347"/>
      <c r="BCL153" s="347"/>
      <c r="BCM153" s="347"/>
      <c r="BCN153" s="347"/>
      <c r="BCO153" s="347"/>
      <c r="BCP153" s="347"/>
      <c r="BCQ153" s="347"/>
      <c r="BCR153" s="347"/>
      <c r="BCS153" s="347"/>
      <c r="BCT153" s="347"/>
      <c r="BCU153" s="347"/>
      <c r="BCV153" s="347"/>
      <c r="BCW153" s="347"/>
      <c r="BCX153" s="347"/>
      <c r="BCY153" s="347"/>
      <c r="BCZ153" s="347"/>
      <c r="BDA153" s="347"/>
      <c r="BDB153" s="347"/>
      <c r="BDC153" s="347"/>
      <c r="BDD153" s="347"/>
      <c r="BDE153" s="347"/>
      <c r="BDF153" s="347"/>
      <c r="BDG153" s="347"/>
      <c r="BDH153" s="347"/>
      <c r="BDI153" s="347"/>
      <c r="BDJ153" s="347"/>
      <c r="BDK153" s="347"/>
      <c r="BDL153" s="347"/>
      <c r="BDM153" s="347"/>
      <c r="BDN153" s="347"/>
      <c r="BDO153" s="347"/>
      <c r="BDP153" s="347"/>
      <c r="BDQ153" s="347"/>
      <c r="BDR153" s="347"/>
      <c r="BDS153" s="347"/>
      <c r="BDT153" s="347"/>
      <c r="BDU153" s="347"/>
      <c r="BDV153" s="347"/>
      <c r="BDW153" s="347"/>
      <c r="BDX153" s="347"/>
      <c r="BDY153" s="347"/>
      <c r="BDZ153" s="347"/>
      <c r="BEA153" s="347"/>
      <c r="BEB153" s="347"/>
      <c r="BEC153" s="347"/>
      <c r="BED153" s="347"/>
      <c r="BEE153" s="347"/>
      <c r="BEF153" s="347"/>
      <c r="BEG153" s="347"/>
      <c r="BEH153" s="347"/>
      <c r="BEI153" s="347"/>
      <c r="BEJ153" s="347"/>
      <c r="BEK153" s="347"/>
      <c r="BEL153" s="347"/>
      <c r="BEM153" s="347"/>
      <c r="BEN153" s="347"/>
      <c r="BEO153" s="347"/>
      <c r="BEP153" s="347"/>
      <c r="BEQ153" s="347"/>
      <c r="BER153" s="347"/>
      <c r="BES153" s="347"/>
      <c r="BET153" s="347"/>
      <c r="BEU153" s="347"/>
      <c r="BEV153" s="347"/>
      <c r="BEW153" s="347"/>
      <c r="BEX153" s="347"/>
      <c r="BEY153" s="347"/>
      <c r="BEZ153" s="347"/>
      <c r="BFA153" s="347"/>
      <c r="BFB153" s="347"/>
      <c r="BFC153" s="347"/>
      <c r="BFD153" s="347"/>
      <c r="BFE153" s="347"/>
      <c r="BFF153" s="347"/>
      <c r="BFG153" s="347"/>
      <c r="BFH153" s="347"/>
      <c r="BFI153" s="347"/>
      <c r="BFJ153" s="347"/>
      <c r="BFK153" s="347"/>
      <c r="BFL153" s="347"/>
      <c r="BFM153" s="347"/>
      <c r="BFN153" s="347"/>
      <c r="BFO153" s="347"/>
      <c r="BFP153" s="347"/>
      <c r="BFQ153" s="347"/>
      <c r="BFR153" s="347"/>
      <c r="BFS153" s="347"/>
      <c r="BFT153" s="347"/>
      <c r="BFU153" s="347"/>
      <c r="BFV153" s="347"/>
      <c r="BFW153" s="347"/>
      <c r="BFX153" s="347"/>
      <c r="BFY153" s="347"/>
      <c r="BFZ153" s="347"/>
      <c r="BGA153" s="347"/>
      <c r="BGB153" s="347"/>
      <c r="BGC153" s="347"/>
      <c r="BGD153" s="347"/>
      <c r="BGE153" s="347"/>
      <c r="BGF153" s="347"/>
      <c r="BGG153" s="347"/>
      <c r="BGH153" s="347"/>
      <c r="BGI153" s="347"/>
      <c r="BGJ153" s="347"/>
      <c r="BGK153" s="347"/>
      <c r="BGL153" s="347"/>
      <c r="BGM153" s="347"/>
      <c r="BGN153" s="347"/>
      <c r="BGO153" s="347"/>
      <c r="BGP153" s="347"/>
      <c r="BGQ153" s="347"/>
      <c r="BGR153" s="347"/>
      <c r="BGS153" s="347"/>
      <c r="BGT153" s="347"/>
      <c r="BGU153" s="347"/>
      <c r="BGV153" s="347"/>
      <c r="BGW153" s="347"/>
      <c r="BGX153" s="347"/>
      <c r="BGY153" s="347"/>
      <c r="BGZ153" s="347"/>
      <c r="BHA153" s="347"/>
      <c r="BHB153" s="347"/>
      <c r="BHC153" s="347"/>
      <c r="BHD153" s="347"/>
      <c r="BHE153" s="347"/>
      <c r="BHF153" s="347"/>
      <c r="BHG153" s="347"/>
      <c r="BHH153" s="347"/>
      <c r="BHI153" s="347"/>
      <c r="BHJ153" s="347"/>
      <c r="BHK153" s="347"/>
      <c r="BHL153" s="347"/>
      <c r="BHM153" s="347"/>
      <c r="BHN153" s="347"/>
      <c r="BHO153" s="347"/>
      <c r="BHP153" s="347"/>
      <c r="BHQ153" s="347"/>
      <c r="BHR153" s="347"/>
      <c r="BHS153" s="347"/>
      <c r="BHT153" s="347"/>
      <c r="BHU153" s="347"/>
      <c r="BHV153" s="347"/>
      <c r="BHW153" s="347"/>
      <c r="BHX153" s="347"/>
      <c r="BHY153" s="347"/>
      <c r="BHZ153" s="347"/>
      <c r="BIA153" s="347"/>
      <c r="BIB153" s="347"/>
      <c r="BIC153" s="347"/>
      <c r="BID153" s="347"/>
      <c r="BIE153" s="347"/>
      <c r="BIF153" s="347"/>
      <c r="BIG153" s="347"/>
      <c r="BIH153" s="347"/>
      <c r="BII153" s="347"/>
      <c r="BIJ153" s="347"/>
      <c r="BIK153" s="347"/>
      <c r="BIL153" s="347"/>
      <c r="BIM153" s="347"/>
      <c r="BIN153" s="347"/>
      <c r="BIO153" s="347"/>
      <c r="BIP153" s="347"/>
      <c r="BIQ153" s="347"/>
      <c r="BIR153" s="347"/>
      <c r="BIS153" s="347"/>
      <c r="BIT153" s="347"/>
      <c r="BIU153" s="347"/>
      <c r="BIV153" s="347"/>
      <c r="BIW153" s="347"/>
      <c r="BIX153" s="347"/>
      <c r="BIY153" s="347"/>
      <c r="BIZ153" s="347"/>
      <c r="BJA153" s="347"/>
      <c r="BJB153" s="347"/>
      <c r="BJC153" s="347"/>
      <c r="BJD153" s="347"/>
      <c r="BJE153" s="347"/>
      <c r="BJF153" s="347"/>
      <c r="BJG153" s="347"/>
      <c r="BJH153" s="347"/>
      <c r="BJI153" s="347"/>
      <c r="BJJ153" s="347"/>
      <c r="BJK153" s="347"/>
      <c r="BJL153" s="347"/>
      <c r="BJM153" s="347"/>
      <c r="BJN153" s="347"/>
      <c r="BJO153" s="347"/>
      <c r="BJP153" s="347"/>
      <c r="BJQ153" s="347"/>
      <c r="BJR153" s="347"/>
      <c r="BJS153" s="347"/>
      <c r="BJT153" s="347"/>
      <c r="BJU153" s="347"/>
      <c r="BJV153" s="347"/>
      <c r="BJW153" s="347"/>
      <c r="BJX153" s="347"/>
      <c r="BJY153" s="347"/>
      <c r="BJZ153" s="347"/>
      <c r="BKA153" s="347"/>
      <c r="BKB153" s="347"/>
      <c r="BKC153" s="347"/>
      <c r="BKD153" s="347"/>
      <c r="BKE153" s="347"/>
      <c r="BKF153" s="347"/>
      <c r="BKG153" s="347"/>
      <c r="BKH153" s="347"/>
      <c r="BKI153" s="347"/>
      <c r="BKJ153" s="347"/>
      <c r="BKK153" s="347"/>
      <c r="BKL153" s="347"/>
      <c r="BKM153" s="347"/>
      <c r="BKN153" s="347"/>
      <c r="BKO153" s="347"/>
      <c r="BKP153" s="347"/>
      <c r="BKQ153" s="347"/>
      <c r="BKR153" s="347"/>
      <c r="BKS153" s="347"/>
      <c r="BKT153" s="347"/>
      <c r="BKU153" s="347"/>
      <c r="BKV153" s="347"/>
      <c r="BKW153" s="347"/>
      <c r="BKX153" s="347"/>
      <c r="BKY153" s="347"/>
      <c r="BKZ153" s="347"/>
      <c r="BLA153" s="347"/>
      <c r="BLB153" s="347"/>
      <c r="BLC153" s="347"/>
      <c r="BLD153" s="347"/>
      <c r="BLE153" s="347"/>
      <c r="BLF153" s="347"/>
      <c r="BLG153" s="347"/>
      <c r="BLH153" s="347"/>
      <c r="BLI153" s="347"/>
      <c r="BLJ153" s="347"/>
      <c r="BLK153" s="347"/>
      <c r="BLL153" s="347"/>
      <c r="BLM153" s="347"/>
      <c r="BLN153" s="347"/>
      <c r="BLO153" s="347"/>
      <c r="BLP153" s="347"/>
      <c r="BLQ153" s="347"/>
      <c r="BLR153" s="347"/>
      <c r="BLS153" s="347"/>
      <c r="BLT153" s="347"/>
      <c r="BLU153" s="347"/>
      <c r="BLV153" s="347"/>
      <c r="BLW153" s="347"/>
      <c r="BLX153" s="347"/>
      <c r="BLY153" s="347"/>
      <c r="BLZ153" s="347"/>
      <c r="BMA153" s="347"/>
      <c r="BMB153" s="347"/>
      <c r="BMC153" s="347"/>
      <c r="BMD153" s="347"/>
      <c r="BME153" s="347"/>
      <c r="BMF153" s="347"/>
      <c r="BMG153" s="347"/>
      <c r="BMH153" s="347"/>
      <c r="BMI153" s="347"/>
      <c r="BMJ153" s="347"/>
      <c r="BMK153" s="347"/>
      <c r="BML153" s="347"/>
      <c r="BMM153" s="347"/>
      <c r="BMN153" s="347"/>
      <c r="BMO153" s="347"/>
      <c r="BMP153" s="347"/>
      <c r="BMQ153" s="347"/>
      <c r="BMR153" s="347"/>
      <c r="BMS153" s="347"/>
      <c r="BMT153" s="347"/>
      <c r="BMU153" s="347"/>
      <c r="BMV153" s="347"/>
      <c r="BMW153" s="347"/>
      <c r="BMX153" s="347"/>
      <c r="BMY153" s="347"/>
      <c r="BMZ153" s="347"/>
      <c r="BNA153" s="347"/>
      <c r="BNB153" s="347"/>
      <c r="BNC153" s="347"/>
      <c r="BND153" s="347"/>
      <c r="BNE153" s="347"/>
      <c r="BNF153" s="347"/>
      <c r="BNG153" s="347"/>
      <c r="BNH153" s="347"/>
      <c r="BNI153" s="347"/>
      <c r="BNJ153" s="347"/>
      <c r="BNK153" s="347"/>
      <c r="BNL153" s="347"/>
      <c r="BNM153" s="347"/>
      <c r="BNN153" s="347"/>
      <c r="BNO153" s="347"/>
      <c r="BNP153" s="347"/>
      <c r="BNQ153" s="347"/>
      <c r="BNR153" s="347"/>
      <c r="BNS153" s="347"/>
      <c r="BNT153" s="347"/>
      <c r="BNU153" s="347"/>
      <c r="BNV153" s="347"/>
      <c r="BNW153" s="347"/>
      <c r="BNX153" s="347"/>
      <c r="BNY153" s="347"/>
      <c r="BNZ153" s="347"/>
      <c r="BOA153" s="347"/>
      <c r="BOB153" s="347"/>
      <c r="BOC153" s="347"/>
      <c r="BOD153" s="347"/>
      <c r="BOE153" s="347"/>
      <c r="BOF153" s="347"/>
      <c r="BOG153" s="347"/>
      <c r="BOH153" s="347"/>
      <c r="BOI153" s="347"/>
      <c r="BOJ153" s="347"/>
      <c r="BOK153" s="347"/>
      <c r="BOL153" s="347"/>
      <c r="BOM153" s="347"/>
      <c r="BON153" s="347"/>
      <c r="BOO153" s="347"/>
      <c r="BOP153" s="347"/>
      <c r="BOQ153" s="347"/>
      <c r="BOR153" s="347"/>
      <c r="BOS153" s="347"/>
      <c r="BOT153" s="347"/>
      <c r="BOU153" s="347"/>
      <c r="BOV153" s="347"/>
      <c r="BOW153" s="347"/>
      <c r="BOX153" s="347"/>
      <c r="BOY153" s="347"/>
      <c r="BOZ153" s="347"/>
      <c r="BPA153" s="347"/>
      <c r="BPB153" s="347"/>
      <c r="BPC153" s="347"/>
      <c r="BPD153" s="347"/>
      <c r="BPE153" s="347"/>
      <c r="BPF153" s="347"/>
      <c r="BPG153" s="347"/>
      <c r="BPH153" s="347"/>
      <c r="BPI153" s="347"/>
      <c r="BPJ153" s="347"/>
      <c r="BPK153" s="347"/>
      <c r="BPL153" s="347"/>
      <c r="BPM153" s="347"/>
      <c r="BPN153" s="347"/>
      <c r="BPO153" s="347"/>
      <c r="BPP153" s="347"/>
      <c r="BPQ153" s="347"/>
      <c r="BPR153" s="347"/>
      <c r="BPS153" s="347"/>
      <c r="BPT153" s="347"/>
      <c r="BPU153" s="347"/>
      <c r="BPV153" s="347"/>
      <c r="BPW153" s="347"/>
      <c r="BPX153" s="347"/>
      <c r="BPY153" s="347"/>
      <c r="BPZ153" s="347"/>
      <c r="BQA153" s="347"/>
      <c r="BQB153" s="347"/>
      <c r="BQC153" s="347"/>
      <c r="BQD153" s="347"/>
      <c r="BQE153" s="347"/>
      <c r="BQF153" s="347"/>
      <c r="BQG153" s="347"/>
      <c r="BQH153" s="347"/>
      <c r="BQI153" s="347"/>
      <c r="BQJ153" s="347"/>
      <c r="BQK153" s="347"/>
      <c r="BQL153" s="347"/>
      <c r="BQM153" s="347"/>
      <c r="BQN153" s="347"/>
      <c r="BQO153" s="347"/>
      <c r="BQP153" s="347"/>
      <c r="BQQ153" s="347"/>
      <c r="BQR153" s="347"/>
      <c r="BQS153" s="347"/>
      <c r="BQT153" s="347"/>
      <c r="BQU153" s="347"/>
      <c r="BQV153" s="347"/>
      <c r="BQW153" s="347"/>
      <c r="BQX153" s="347"/>
      <c r="BQY153" s="347"/>
      <c r="BQZ153" s="347"/>
      <c r="BRA153" s="347"/>
      <c r="BRB153" s="347"/>
      <c r="BRC153" s="347"/>
      <c r="BRD153" s="347"/>
      <c r="BRE153" s="347"/>
      <c r="BRF153" s="347"/>
      <c r="BRG153" s="347"/>
      <c r="BRH153" s="347"/>
      <c r="BRI153" s="347"/>
      <c r="BRJ153" s="347"/>
      <c r="BRK153" s="347"/>
      <c r="BRL153" s="347"/>
      <c r="BRM153" s="347"/>
      <c r="BRN153" s="347"/>
      <c r="BRO153" s="347"/>
      <c r="BRP153" s="347"/>
      <c r="BRQ153" s="347"/>
      <c r="BRR153" s="347"/>
      <c r="BRS153" s="347"/>
      <c r="BRT153" s="347"/>
      <c r="BRU153" s="347"/>
      <c r="BRV153" s="347"/>
      <c r="BRW153" s="347"/>
      <c r="BRX153" s="347"/>
      <c r="BRY153" s="347"/>
      <c r="BRZ153" s="347"/>
      <c r="BSA153" s="347"/>
      <c r="BSB153" s="347"/>
      <c r="BSC153" s="347"/>
      <c r="BSD153" s="347"/>
      <c r="BSE153" s="347"/>
      <c r="BSF153" s="347"/>
      <c r="BSG153" s="347"/>
      <c r="BSH153" s="347"/>
      <c r="BSI153" s="347"/>
      <c r="BSJ153" s="347"/>
      <c r="BSK153" s="347"/>
      <c r="BSL153" s="347"/>
      <c r="BSM153" s="347"/>
      <c r="BSN153" s="347"/>
      <c r="BSO153" s="347"/>
      <c r="BSP153" s="347"/>
      <c r="BSQ153" s="347"/>
      <c r="BSR153" s="347"/>
      <c r="BSS153" s="347"/>
      <c r="BST153" s="347"/>
      <c r="BSU153" s="347"/>
      <c r="BSV153" s="347"/>
      <c r="BSW153" s="347"/>
      <c r="BSX153" s="347"/>
      <c r="BSY153" s="347"/>
      <c r="BSZ153" s="347"/>
      <c r="BTA153" s="347"/>
      <c r="BTB153" s="347"/>
      <c r="BTC153" s="347"/>
      <c r="BTD153" s="347"/>
      <c r="BTE153" s="347"/>
      <c r="BTF153" s="347"/>
      <c r="BTG153" s="347"/>
      <c r="BTH153" s="347"/>
      <c r="BTI153" s="347"/>
      <c r="BTJ153" s="347"/>
      <c r="BTK153" s="347"/>
      <c r="BTL153" s="347"/>
      <c r="BTM153" s="347"/>
      <c r="BTN153" s="347"/>
      <c r="BTO153" s="347"/>
      <c r="BTP153" s="347"/>
      <c r="BTQ153" s="347"/>
      <c r="BTR153" s="347"/>
      <c r="BTS153" s="347"/>
      <c r="BTT153" s="347"/>
      <c r="BTU153" s="347"/>
      <c r="BTV153" s="347"/>
      <c r="BTW153" s="347"/>
      <c r="BTX153" s="347"/>
      <c r="BTY153" s="347"/>
      <c r="BTZ153" s="347"/>
      <c r="BUA153" s="347"/>
      <c r="BUB153" s="347"/>
      <c r="BUC153" s="347"/>
      <c r="BUD153" s="347"/>
      <c r="BUE153" s="347"/>
      <c r="BUF153" s="347"/>
      <c r="BUG153" s="347"/>
      <c r="BUH153" s="347"/>
      <c r="BUI153" s="347"/>
      <c r="BUJ153" s="347"/>
      <c r="BUK153" s="347"/>
      <c r="BUL153" s="347"/>
      <c r="BUM153" s="347"/>
      <c r="BUN153" s="347"/>
      <c r="BUO153" s="347"/>
      <c r="BUP153" s="347"/>
      <c r="BUQ153" s="347"/>
      <c r="BUR153" s="347"/>
      <c r="BUS153" s="347"/>
      <c r="BUT153" s="347"/>
      <c r="BUU153" s="347"/>
      <c r="BUV153" s="347"/>
      <c r="BUW153" s="347"/>
      <c r="BUX153" s="347"/>
      <c r="BUY153" s="347"/>
      <c r="BUZ153" s="347"/>
      <c r="BVA153" s="347"/>
      <c r="BVB153" s="347"/>
      <c r="BVC153" s="347"/>
      <c r="BVD153" s="347"/>
      <c r="BVE153" s="347"/>
      <c r="BVF153" s="347"/>
      <c r="BVG153" s="347"/>
      <c r="BVH153" s="347"/>
      <c r="BVI153" s="347"/>
      <c r="BVJ153" s="347"/>
      <c r="BVK153" s="347"/>
      <c r="BVL153" s="347"/>
      <c r="BVM153" s="347"/>
      <c r="BVN153" s="347"/>
      <c r="BVO153" s="347"/>
      <c r="BVP153" s="347"/>
      <c r="BVQ153" s="347"/>
      <c r="BVR153" s="347"/>
      <c r="BVS153" s="347"/>
      <c r="BVT153" s="347"/>
      <c r="BVU153" s="347"/>
      <c r="BVV153" s="347"/>
      <c r="BVW153" s="347"/>
      <c r="BVX153" s="347"/>
      <c r="BVY153" s="347"/>
      <c r="BVZ153" s="347"/>
      <c r="BWA153" s="347"/>
      <c r="BWB153" s="347"/>
      <c r="BWC153" s="347"/>
      <c r="BWD153" s="347"/>
      <c r="BWE153" s="347"/>
      <c r="BWF153" s="347"/>
      <c r="BWG153" s="347"/>
      <c r="BWH153" s="347"/>
      <c r="BWI153" s="347"/>
      <c r="BWJ153" s="347"/>
      <c r="BWK153" s="347"/>
      <c r="BWL153" s="347"/>
      <c r="BWM153" s="347"/>
      <c r="BWN153" s="347"/>
      <c r="BWO153" s="347"/>
      <c r="BWP153" s="347"/>
      <c r="BWQ153" s="347"/>
      <c r="BWR153" s="347"/>
      <c r="BWS153" s="347"/>
      <c r="BWT153" s="347"/>
      <c r="BWU153" s="347"/>
      <c r="BWV153" s="347"/>
      <c r="BWW153" s="347"/>
      <c r="BWX153" s="347"/>
      <c r="BWY153" s="347"/>
      <c r="BWZ153" s="347"/>
      <c r="BXA153" s="347"/>
      <c r="BXB153" s="347"/>
      <c r="BXC153" s="347"/>
      <c r="BXD153" s="347"/>
      <c r="BXE153" s="347"/>
      <c r="BXF153" s="347"/>
      <c r="BXG153" s="347"/>
      <c r="BXH153" s="347"/>
      <c r="BXI153" s="347"/>
      <c r="BXJ153" s="347"/>
      <c r="BXK153" s="347"/>
      <c r="BXL153" s="347"/>
      <c r="BXM153" s="347"/>
      <c r="BXN153" s="347"/>
      <c r="BXO153" s="347"/>
      <c r="BXP153" s="347"/>
      <c r="BXQ153" s="347"/>
      <c r="BXR153" s="347"/>
      <c r="BXS153" s="347"/>
      <c r="BXT153" s="347"/>
      <c r="BXU153" s="347"/>
      <c r="BXV153" s="347"/>
      <c r="BXW153" s="347"/>
      <c r="BXX153" s="347"/>
      <c r="BXY153" s="347"/>
      <c r="BXZ153" s="347"/>
      <c r="BYA153" s="347"/>
      <c r="BYB153" s="347"/>
      <c r="BYC153" s="347"/>
      <c r="BYD153" s="347"/>
      <c r="BYE153" s="347"/>
      <c r="BYF153" s="347"/>
      <c r="BYG153" s="347"/>
      <c r="BYH153" s="347"/>
      <c r="BYI153" s="347"/>
      <c r="BYJ153" s="347"/>
      <c r="BYK153" s="347"/>
      <c r="BYL153" s="347"/>
      <c r="BYM153" s="347"/>
      <c r="BYN153" s="347"/>
      <c r="BYO153" s="347"/>
      <c r="BYP153" s="347"/>
      <c r="BYQ153" s="347"/>
      <c r="BYR153" s="347"/>
      <c r="BYS153" s="347"/>
      <c r="BYT153" s="347"/>
      <c r="BYU153" s="347"/>
      <c r="BYV153" s="347"/>
      <c r="BYW153" s="347"/>
      <c r="BYX153" s="347"/>
      <c r="BYY153" s="347"/>
      <c r="BYZ153" s="347"/>
      <c r="BZA153" s="347"/>
      <c r="BZB153" s="347"/>
      <c r="BZC153" s="347"/>
      <c r="BZD153" s="347"/>
      <c r="BZE153" s="347"/>
      <c r="BZF153" s="347"/>
      <c r="BZG153" s="347"/>
      <c r="BZH153" s="347"/>
      <c r="BZI153" s="347"/>
      <c r="BZJ153" s="347"/>
      <c r="BZK153" s="347"/>
      <c r="BZL153" s="347"/>
      <c r="BZM153" s="347"/>
      <c r="BZN153" s="347"/>
      <c r="BZO153" s="347"/>
      <c r="BZP153" s="347"/>
      <c r="BZQ153" s="347"/>
      <c r="BZR153" s="347"/>
      <c r="BZS153" s="347"/>
      <c r="BZT153" s="347"/>
      <c r="BZU153" s="347"/>
      <c r="BZV153" s="347"/>
      <c r="BZW153" s="347"/>
      <c r="BZX153" s="347"/>
      <c r="BZY153" s="347"/>
      <c r="BZZ153" s="347"/>
      <c r="CAA153" s="347"/>
      <c r="CAB153" s="347"/>
      <c r="CAC153" s="347"/>
      <c r="CAD153" s="347"/>
      <c r="CAE153" s="347"/>
      <c r="CAF153" s="347"/>
      <c r="CAG153" s="347"/>
      <c r="CAH153" s="347"/>
      <c r="CAI153" s="347"/>
      <c r="CAJ153" s="347"/>
      <c r="CAK153" s="347"/>
      <c r="CAL153" s="347"/>
      <c r="CAM153" s="347"/>
      <c r="CAN153" s="347"/>
      <c r="CAO153" s="347"/>
      <c r="CAP153" s="347"/>
      <c r="CAQ153" s="347"/>
      <c r="CAR153" s="347"/>
      <c r="CAS153" s="347"/>
      <c r="CAT153" s="347"/>
      <c r="CAU153" s="347"/>
      <c r="CAV153" s="347"/>
      <c r="CAW153" s="347"/>
      <c r="CAX153" s="347"/>
      <c r="CAY153" s="347"/>
      <c r="CAZ153" s="347"/>
      <c r="CBA153" s="347"/>
      <c r="CBB153" s="347"/>
      <c r="CBC153" s="347"/>
      <c r="CBD153" s="347"/>
      <c r="CBE153" s="347"/>
      <c r="CBF153" s="347"/>
      <c r="CBG153" s="347"/>
      <c r="CBH153" s="347"/>
      <c r="CBI153" s="347"/>
      <c r="CBJ153" s="347"/>
      <c r="CBK153" s="347"/>
      <c r="CBL153" s="347"/>
      <c r="CBM153" s="347"/>
      <c r="CBN153" s="347"/>
      <c r="CBO153" s="347"/>
      <c r="CBP153" s="347"/>
      <c r="CBQ153" s="347"/>
      <c r="CBR153" s="347"/>
      <c r="CBS153" s="347"/>
      <c r="CBT153" s="347"/>
      <c r="CBU153" s="347"/>
      <c r="CBV153" s="347"/>
      <c r="CBW153" s="347"/>
      <c r="CBX153" s="347"/>
      <c r="CBY153" s="347"/>
      <c r="CBZ153" s="347"/>
      <c r="CCA153" s="347"/>
      <c r="CCB153" s="347"/>
      <c r="CCC153" s="347"/>
      <c r="CCD153" s="347"/>
      <c r="CCE153" s="347"/>
      <c r="CCF153" s="347"/>
      <c r="CCG153" s="347"/>
      <c r="CCH153" s="347"/>
      <c r="CCI153" s="347"/>
      <c r="CCJ153" s="347"/>
      <c r="CCK153" s="347"/>
      <c r="CCL153" s="347"/>
      <c r="CCM153" s="347"/>
      <c r="CCN153" s="347"/>
      <c r="CCO153" s="347"/>
      <c r="CCP153" s="347"/>
      <c r="CCQ153" s="347"/>
      <c r="CCR153" s="347"/>
      <c r="CCS153" s="347"/>
      <c r="CCT153" s="347"/>
      <c r="CCU153" s="347"/>
      <c r="CCV153" s="347"/>
      <c r="CCW153" s="347"/>
      <c r="CCX153" s="347"/>
      <c r="CCY153" s="347"/>
      <c r="CCZ153" s="347"/>
      <c r="CDA153" s="347"/>
      <c r="CDB153" s="347"/>
      <c r="CDC153" s="347"/>
      <c r="CDD153" s="347"/>
      <c r="CDE153" s="347"/>
      <c r="CDF153" s="347"/>
      <c r="CDG153" s="347"/>
      <c r="CDH153" s="347"/>
      <c r="CDI153" s="347"/>
      <c r="CDJ153" s="347"/>
      <c r="CDK153" s="347"/>
      <c r="CDL153" s="347"/>
      <c r="CDM153" s="347"/>
      <c r="CDN153" s="347"/>
      <c r="CDO153" s="347"/>
      <c r="CDP153" s="347"/>
      <c r="CDQ153" s="347"/>
      <c r="CDR153" s="347"/>
      <c r="CDS153" s="347"/>
      <c r="CDT153" s="347"/>
      <c r="CDU153" s="347"/>
      <c r="CDV153" s="347"/>
      <c r="CDW153" s="347"/>
      <c r="CDX153" s="347"/>
      <c r="CDY153" s="347"/>
      <c r="CDZ153" s="347"/>
      <c r="CEA153" s="347"/>
      <c r="CEB153" s="347"/>
      <c r="CEC153" s="347"/>
      <c r="CED153" s="347"/>
      <c r="CEE153" s="347"/>
      <c r="CEF153" s="347"/>
      <c r="CEG153" s="347"/>
      <c r="CEH153" s="347"/>
      <c r="CEI153" s="347"/>
      <c r="CEJ153" s="347"/>
      <c r="CEK153" s="347"/>
      <c r="CEL153" s="347"/>
      <c r="CEM153" s="347"/>
      <c r="CEN153" s="347"/>
      <c r="CEO153" s="347"/>
      <c r="CEP153" s="347"/>
      <c r="CEQ153" s="347"/>
      <c r="CER153" s="347"/>
      <c r="CES153" s="347"/>
      <c r="CET153" s="347"/>
      <c r="CEU153" s="347"/>
      <c r="CEV153" s="347"/>
      <c r="CEW153" s="347"/>
      <c r="CEX153" s="347"/>
      <c r="CEY153" s="347"/>
      <c r="CEZ153" s="347"/>
      <c r="CFA153" s="347"/>
      <c r="CFB153" s="347"/>
      <c r="CFC153" s="347"/>
      <c r="CFD153" s="347"/>
      <c r="CFE153" s="347"/>
      <c r="CFF153" s="347"/>
      <c r="CFG153" s="347"/>
      <c r="CFH153" s="347"/>
      <c r="CFI153" s="347"/>
      <c r="CFJ153" s="347"/>
      <c r="CFK153" s="347"/>
      <c r="CFL153" s="347"/>
      <c r="CFM153" s="347"/>
      <c r="CFN153" s="347"/>
      <c r="CFO153" s="347"/>
      <c r="CFP153" s="347"/>
      <c r="CFQ153" s="347"/>
      <c r="CFR153" s="347"/>
      <c r="CFS153" s="347"/>
      <c r="CFT153" s="347"/>
      <c r="CFU153" s="347"/>
      <c r="CFV153" s="347"/>
      <c r="CFW153" s="347"/>
      <c r="CFX153" s="347"/>
      <c r="CFY153" s="347"/>
      <c r="CFZ153" s="347"/>
      <c r="CGA153" s="347"/>
      <c r="CGB153" s="347"/>
      <c r="CGC153" s="347"/>
      <c r="CGD153" s="347"/>
      <c r="CGE153" s="347"/>
      <c r="CGF153" s="347"/>
      <c r="CGG153" s="347"/>
      <c r="CGH153" s="347"/>
      <c r="CGI153" s="347"/>
      <c r="CGJ153" s="347"/>
      <c r="CGK153" s="347"/>
      <c r="CGL153" s="347"/>
      <c r="CGM153" s="347"/>
      <c r="CGN153" s="347"/>
      <c r="CGO153" s="347"/>
      <c r="CGP153" s="347"/>
      <c r="CGQ153" s="347"/>
      <c r="CGR153" s="347"/>
      <c r="CGS153" s="347"/>
      <c r="CGT153" s="347"/>
      <c r="CGU153" s="347"/>
      <c r="CGV153" s="347"/>
      <c r="CGW153" s="347"/>
      <c r="CGX153" s="347"/>
      <c r="CGY153" s="347"/>
      <c r="CGZ153" s="347"/>
      <c r="CHA153" s="347"/>
      <c r="CHB153" s="347"/>
      <c r="CHC153" s="347"/>
      <c r="CHD153" s="347"/>
      <c r="CHE153" s="347"/>
      <c r="CHF153" s="347"/>
      <c r="CHG153" s="347"/>
      <c r="CHH153" s="347"/>
      <c r="CHI153" s="347"/>
      <c r="CHJ153" s="347"/>
      <c r="CHK153" s="347"/>
      <c r="CHL153" s="347"/>
      <c r="CHM153" s="347"/>
      <c r="CHN153" s="347"/>
      <c r="CHO153" s="347"/>
      <c r="CHP153" s="347"/>
      <c r="CHQ153" s="347"/>
      <c r="CHR153" s="347"/>
      <c r="CHS153" s="347"/>
      <c r="CHT153" s="347"/>
      <c r="CHU153" s="347"/>
      <c r="CHV153" s="347"/>
      <c r="CHW153" s="347"/>
      <c r="CHX153" s="347"/>
      <c r="CHY153" s="347"/>
      <c r="CHZ153" s="347"/>
      <c r="CIA153" s="347"/>
      <c r="CIB153" s="347"/>
      <c r="CIC153" s="347"/>
      <c r="CID153" s="347"/>
      <c r="CIE153" s="347"/>
      <c r="CIF153" s="347"/>
      <c r="CIG153" s="347"/>
      <c r="CIH153" s="347"/>
      <c r="CII153" s="347"/>
      <c r="CIJ153" s="347"/>
      <c r="CIK153" s="347"/>
      <c r="CIL153" s="347"/>
      <c r="CIM153" s="347"/>
      <c r="CIN153" s="347"/>
      <c r="CIO153" s="347"/>
      <c r="CIP153" s="347"/>
      <c r="CIQ153" s="347"/>
      <c r="CIR153" s="347"/>
      <c r="CIS153" s="347"/>
      <c r="CIT153" s="347"/>
      <c r="CIU153" s="347"/>
      <c r="CIV153" s="347"/>
      <c r="CIW153" s="347"/>
      <c r="CIX153" s="347"/>
      <c r="CIY153" s="347"/>
      <c r="CIZ153" s="347"/>
      <c r="CJA153" s="347"/>
      <c r="CJB153" s="347"/>
      <c r="CJC153" s="347"/>
      <c r="CJD153" s="347"/>
      <c r="CJE153" s="347"/>
      <c r="CJF153" s="347"/>
      <c r="CJG153" s="347"/>
      <c r="CJH153" s="347"/>
      <c r="CJI153" s="347"/>
      <c r="CJJ153" s="347"/>
      <c r="CJK153" s="347"/>
      <c r="CJL153" s="347"/>
      <c r="CJM153" s="347"/>
      <c r="CJN153" s="347"/>
      <c r="CJO153" s="347"/>
      <c r="CJP153" s="347"/>
      <c r="CJQ153" s="347"/>
      <c r="CJR153" s="347"/>
      <c r="CJS153" s="347"/>
      <c r="CJT153" s="347"/>
      <c r="CJU153" s="347"/>
      <c r="CJV153" s="347"/>
      <c r="CJW153" s="347"/>
      <c r="CJX153" s="347"/>
      <c r="CJY153" s="347"/>
      <c r="CJZ153" s="347"/>
      <c r="CKA153" s="347"/>
      <c r="CKB153" s="347"/>
      <c r="CKC153" s="347"/>
      <c r="CKD153" s="347"/>
      <c r="CKE153" s="347"/>
      <c r="CKF153" s="347"/>
      <c r="CKG153" s="347"/>
      <c r="CKH153" s="347"/>
      <c r="CKI153" s="347"/>
      <c r="CKJ153" s="347"/>
      <c r="CKK153" s="347"/>
      <c r="CKL153" s="347"/>
      <c r="CKM153" s="347"/>
      <c r="CKN153" s="347"/>
      <c r="CKO153" s="347"/>
      <c r="CKP153" s="347"/>
      <c r="CKQ153" s="347"/>
      <c r="CKR153" s="347"/>
      <c r="CKS153" s="347"/>
      <c r="CKT153" s="347"/>
      <c r="CKU153" s="347"/>
      <c r="CKV153" s="347"/>
      <c r="CKW153" s="347"/>
      <c r="CKX153" s="347"/>
      <c r="CKY153" s="347"/>
      <c r="CKZ153" s="347"/>
      <c r="CLA153" s="347"/>
      <c r="CLB153" s="347"/>
      <c r="CLC153" s="347"/>
      <c r="CLD153" s="347"/>
      <c r="CLE153" s="347"/>
      <c r="CLF153" s="347"/>
      <c r="CLG153" s="347"/>
      <c r="CLH153" s="347"/>
      <c r="CLI153" s="347"/>
      <c r="CLJ153" s="347"/>
      <c r="CLK153" s="347"/>
      <c r="CLL153" s="347"/>
      <c r="CLM153" s="347"/>
      <c r="CLN153" s="347"/>
      <c r="CLO153" s="347"/>
      <c r="CLP153" s="347"/>
      <c r="CLQ153" s="347"/>
      <c r="CLR153" s="347"/>
      <c r="CLS153" s="347"/>
      <c r="CLT153" s="347"/>
      <c r="CLU153" s="347"/>
      <c r="CLV153" s="347"/>
      <c r="CLW153" s="347"/>
      <c r="CLX153" s="347"/>
      <c r="CLY153" s="347"/>
      <c r="CLZ153" s="347"/>
      <c r="CMA153" s="347"/>
      <c r="CMB153" s="347"/>
      <c r="CMC153" s="347"/>
      <c r="CMD153" s="347"/>
      <c r="CME153" s="347"/>
      <c r="CMF153" s="347"/>
      <c r="CMG153" s="347"/>
      <c r="CMH153" s="347"/>
      <c r="CMI153" s="347"/>
      <c r="CMJ153" s="347"/>
      <c r="CMK153" s="347"/>
      <c r="CML153" s="347"/>
      <c r="CMM153" s="347"/>
      <c r="CMN153" s="347"/>
      <c r="CMO153" s="347"/>
      <c r="CMP153" s="347"/>
      <c r="CMQ153" s="347"/>
      <c r="CMR153" s="347"/>
      <c r="CMS153" s="347"/>
      <c r="CMT153" s="347"/>
      <c r="CMU153" s="347"/>
      <c r="CMV153" s="347"/>
      <c r="CMW153" s="347"/>
      <c r="CMX153" s="347"/>
      <c r="CMY153" s="347"/>
      <c r="CMZ153" s="347"/>
      <c r="CNA153" s="347"/>
      <c r="CNB153" s="347"/>
      <c r="CNC153" s="347"/>
      <c r="CND153" s="347"/>
      <c r="CNE153" s="347"/>
      <c r="CNF153" s="347"/>
      <c r="CNG153" s="347"/>
      <c r="CNH153" s="347"/>
      <c r="CNI153" s="347"/>
      <c r="CNJ153" s="347"/>
      <c r="CNK153" s="347"/>
      <c r="CNL153" s="347"/>
      <c r="CNM153" s="347"/>
      <c r="CNN153" s="347"/>
      <c r="CNO153" s="347"/>
      <c r="CNP153" s="347"/>
      <c r="CNQ153" s="347"/>
      <c r="CNR153" s="347"/>
      <c r="CNS153" s="347"/>
      <c r="CNT153" s="347"/>
      <c r="CNU153" s="347"/>
      <c r="CNV153" s="347"/>
      <c r="CNW153" s="347"/>
      <c r="CNX153" s="347"/>
      <c r="CNY153" s="347"/>
      <c r="CNZ153" s="347"/>
      <c r="COA153" s="347"/>
      <c r="COB153" s="347"/>
      <c r="COC153" s="347"/>
      <c r="COD153" s="347"/>
      <c r="COE153" s="347"/>
      <c r="COF153" s="347"/>
      <c r="COG153" s="347"/>
      <c r="COH153" s="347"/>
      <c r="COI153" s="347"/>
      <c r="COJ153" s="347"/>
      <c r="COK153" s="347"/>
      <c r="COL153" s="347"/>
      <c r="COM153" s="347"/>
      <c r="CON153" s="347"/>
      <c r="COO153" s="347"/>
      <c r="COP153" s="347"/>
      <c r="COQ153" s="347"/>
      <c r="COR153" s="347"/>
      <c r="COS153" s="347"/>
      <c r="COT153" s="347"/>
      <c r="COU153" s="347"/>
      <c r="COV153" s="347"/>
      <c r="COW153" s="347"/>
      <c r="COX153" s="347"/>
      <c r="COY153" s="347"/>
      <c r="COZ153" s="347"/>
      <c r="CPA153" s="347"/>
      <c r="CPB153" s="347"/>
      <c r="CPC153" s="347"/>
      <c r="CPD153" s="347"/>
      <c r="CPE153" s="347"/>
      <c r="CPF153" s="347"/>
      <c r="CPG153" s="347"/>
      <c r="CPH153" s="347"/>
      <c r="CPI153" s="347"/>
      <c r="CPJ153" s="347"/>
      <c r="CPK153" s="347"/>
      <c r="CPL153" s="347"/>
      <c r="CPM153" s="347"/>
      <c r="CPN153" s="347"/>
      <c r="CPO153" s="347"/>
      <c r="CPP153" s="347"/>
      <c r="CPQ153" s="347"/>
      <c r="CPR153" s="347"/>
      <c r="CPS153" s="347"/>
      <c r="CPT153" s="347"/>
      <c r="CPU153" s="347"/>
      <c r="CPV153" s="347"/>
      <c r="CPW153" s="347"/>
      <c r="CPX153" s="347"/>
      <c r="CPY153" s="347"/>
      <c r="CPZ153" s="347"/>
      <c r="CQA153" s="347"/>
      <c r="CQB153" s="347"/>
      <c r="CQC153" s="347"/>
      <c r="CQD153" s="347"/>
      <c r="CQE153" s="347"/>
      <c r="CQF153" s="347"/>
      <c r="CQG153" s="347"/>
      <c r="CQH153" s="347"/>
      <c r="CQI153" s="347"/>
      <c r="CQJ153" s="347"/>
      <c r="CQK153" s="347"/>
      <c r="CQL153" s="347"/>
      <c r="CQM153" s="347"/>
      <c r="CQN153" s="347"/>
      <c r="CQO153" s="347"/>
      <c r="CQP153" s="347"/>
      <c r="CQQ153" s="347"/>
      <c r="CQR153" s="347"/>
      <c r="CQS153" s="347"/>
      <c r="CQT153" s="347"/>
      <c r="CQU153" s="347"/>
      <c r="CQV153" s="347"/>
      <c r="CQW153" s="347"/>
      <c r="CQX153" s="347"/>
      <c r="CQY153" s="347"/>
      <c r="CQZ153" s="347"/>
      <c r="CRA153" s="347"/>
      <c r="CRB153" s="347"/>
      <c r="CRC153" s="347"/>
      <c r="CRD153" s="347"/>
      <c r="CRE153" s="347"/>
      <c r="CRF153" s="347"/>
      <c r="CRG153" s="347"/>
      <c r="CRH153" s="347"/>
      <c r="CRI153" s="347"/>
      <c r="CRJ153" s="347"/>
      <c r="CRK153" s="347"/>
      <c r="CRL153" s="347"/>
      <c r="CRM153" s="347"/>
      <c r="CRN153" s="347"/>
      <c r="CRO153" s="347"/>
      <c r="CRP153" s="347"/>
      <c r="CRQ153" s="347"/>
      <c r="CRR153" s="347"/>
      <c r="CRS153" s="347"/>
      <c r="CRT153" s="347"/>
      <c r="CRU153" s="347"/>
      <c r="CRV153" s="347"/>
      <c r="CRW153" s="347"/>
      <c r="CRX153" s="347"/>
      <c r="CRY153" s="347"/>
      <c r="CRZ153" s="347"/>
      <c r="CSA153" s="347"/>
      <c r="CSB153" s="347"/>
      <c r="CSC153" s="347"/>
      <c r="CSD153" s="347"/>
      <c r="CSE153" s="347"/>
      <c r="CSF153" s="347"/>
      <c r="CSG153" s="347"/>
      <c r="CSH153" s="347"/>
      <c r="CSI153" s="347"/>
      <c r="CSJ153" s="347"/>
      <c r="CSK153" s="347"/>
      <c r="CSL153" s="347"/>
      <c r="CSM153" s="347"/>
      <c r="CSN153" s="347"/>
      <c r="CSO153" s="347"/>
      <c r="CSP153" s="347"/>
      <c r="CSQ153" s="347"/>
      <c r="CSR153" s="347"/>
      <c r="CSS153" s="347"/>
      <c r="CST153" s="347"/>
      <c r="CSU153" s="347"/>
      <c r="CSV153" s="347"/>
      <c r="CSW153" s="347"/>
      <c r="CSX153" s="347"/>
      <c r="CSY153" s="347"/>
      <c r="CSZ153" s="347"/>
      <c r="CTA153" s="347"/>
      <c r="CTB153" s="347"/>
      <c r="CTC153" s="347"/>
      <c r="CTD153" s="347"/>
      <c r="CTE153" s="347"/>
      <c r="CTF153" s="347"/>
      <c r="CTG153" s="347"/>
      <c r="CTH153" s="347"/>
      <c r="CTI153" s="347"/>
      <c r="CTJ153" s="347"/>
      <c r="CTK153" s="347"/>
      <c r="CTL153" s="347"/>
      <c r="CTM153" s="347"/>
      <c r="CTN153" s="347"/>
      <c r="CTO153" s="347"/>
      <c r="CTP153" s="347"/>
      <c r="CTQ153" s="347"/>
      <c r="CTR153" s="347"/>
      <c r="CTS153" s="347"/>
      <c r="CTT153" s="347"/>
      <c r="CTU153" s="347"/>
      <c r="CTV153" s="347"/>
      <c r="CTW153" s="347"/>
      <c r="CTX153" s="347"/>
      <c r="CTY153" s="347"/>
      <c r="CTZ153" s="347"/>
      <c r="CUA153" s="347"/>
      <c r="CUB153" s="347"/>
      <c r="CUC153" s="347"/>
      <c r="CUD153" s="347"/>
      <c r="CUE153" s="347"/>
      <c r="CUF153" s="347"/>
      <c r="CUG153" s="347"/>
      <c r="CUH153" s="347"/>
      <c r="CUI153" s="347"/>
      <c r="CUJ153" s="347"/>
      <c r="CUK153" s="347"/>
      <c r="CUL153" s="347"/>
      <c r="CUM153" s="347"/>
      <c r="CUN153" s="347"/>
      <c r="CUO153" s="347"/>
      <c r="CUP153" s="347"/>
      <c r="CUQ153" s="347"/>
      <c r="CUR153" s="347"/>
      <c r="CUS153" s="347"/>
      <c r="CUT153" s="347"/>
      <c r="CUU153" s="347"/>
      <c r="CUV153" s="347"/>
      <c r="CUW153" s="347"/>
      <c r="CUX153" s="347"/>
      <c r="CUY153" s="347"/>
      <c r="CUZ153" s="347"/>
      <c r="CVA153" s="347"/>
      <c r="CVB153" s="347"/>
      <c r="CVC153" s="347"/>
      <c r="CVD153" s="347"/>
      <c r="CVE153" s="347"/>
      <c r="CVF153" s="347"/>
      <c r="CVG153" s="347"/>
      <c r="CVH153" s="347"/>
      <c r="CVI153" s="347"/>
      <c r="CVJ153" s="347"/>
      <c r="CVK153" s="347"/>
      <c r="CVL153" s="347"/>
      <c r="CVM153" s="347"/>
      <c r="CVN153" s="347"/>
      <c r="CVO153" s="347"/>
      <c r="CVP153" s="347"/>
      <c r="CVQ153" s="347"/>
      <c r="CVR153" s="347"/>
      <c r="CVS153" s="347"/>
      <c r="CVT153" s="347"/>
      <c r="CVU153" s="347"/>
      <c r="CVV153" s="347"/>
      <c r="CVW153" s="347"/>
      <c r="CVX153" s="347"/>
      <c r="CVY153" s="347"/>
      <c r="CVZ153" s="347"/>
      <c r="CWA153" s="347"/>
      <c r="CWB153" s="347"/>
      <c r="CWC153" s="347"/>
      <c r="CWD153" s="347"/>
      <c r="CWE153" s="347"/>
      <c r="CWF153" s="347"/>
      <c r="CWG153" s="347"/>
      <c r="CWH153" s="347"/>
      <c r="CWI153" s="347"/>
      <c r="CWJ153" s="347"/>
      <c r="CWK153" s="347"/>
      <c r="CWL153" s="347"/>
      <c r="CWM153" s="347"/>
      <c r="CWN153" s="347"/>
      <c r="CWO153" s="347"/>
      <c r="CWP153" s="347"/>
      <c r="CWQ153" s="347"/>
      <c r="CWR153" s="347"/>
      <c r="CWS153" s="347"/>
      <c r="CWT153" s="347"/>
      <c r="CWU153" s="347"/>
      <c r="CWV153" s="347"/>
      <c r="CWW153" s="347"/>
      <c r="CWX153" s="347"/>
      <c r="CWY153" s="347"/>
      <c r="CWZ153" s="347"/>
      <c r="CXA153" s="347"/>
      <c r="CXB153" s="347"/>
      <c r="CXC153" s="347"/>
      <c r="CXD153" s="347"/>
      <c r="CXE153" s="347"/>
      <c r="CXF153" s="347"/>
      <c r="CXG153" s="347"/>
      <c r="CXH153" s="347"/>
      <c r="CXI153" s="347"/>
      <c r="CXJ153" s="347"/>
      <c r="CXK153" s="347"/>
      <c r="CXL153" s="347"/>
      <c r="CXM153" s="347"/>
      <c r="CXN153" s="347"/>
      <c r="CXO153" s="347"/>
      <c r="CXP153" s="347"/>
      <c r="CXQ153" s="347"/>
      <c r="CXR153" s="347"/>
      <c r="CXS153" s="347"/>
      <c r="CXT153" s="347"/>
      <c r="CXU153" s="347"/>
      <c r="CXV153" s="347"/>
      <c r="CXW153" s="347"/>
      <c r="CXX153" s="347"/>
      <c r="CXY153" s="347"/>
      <c r="CXZ153" s="347"/>
      <c r="CYA153" s="347"/>
      <c r="CYB153" s="347"/>
      <c r="CYC153" s="347"/>
      <c r="CYD153" s="347"/>
      <c r="CYE153" s="347"/>
      <c r="CYF153" s="347"/>
      <c r="CYG153" s="347"/>
      <c r="CYH153" s="347"/>
      <c r="CYI153" s="347"/>
      <c r="CYJ153" s="347"/>
      <c r="CYK153" s="347"/>
      <c r="CYL153" s="347"/>
      <c r="CYM153" s="347"/>
      <c r="CYN153" s="347"/>
      <c r="CYO153" s="347"/>
      <c r="CYP153" s="347"/>
      <c r="CYQ153" s="347"/>
      <c r="CYR153" s="347"/>
      <c r="CYS153" s="347"/>
      <c r="CYT153" s="347"/>
      <c r="CYU153" s="347"/>
      <c r="CYV153" s="347"/>
      <c r="CYW153" s="347"/>
      <c r="CYX153" s="347"/>
      <c r="CYY153" s="347"/>
      <c r="CYZ153" s="347"/>
      <c r="CZA153" s="347"/>
      <c r="CZB153" s="347"/>
      <c r="CZC153" s="347"/>
      <c r="CZD153" s="347"/>
      <c r="CZE153" s="347"/>
      <c r="CZF153" s="347"/>
      <c r="CZG153" s="347"/>
      <c r="CZH153" s="347"/>
      <c r="CZI153" s="347"/>
      <c r="CZJ153" s="347"/>
      <c r="CZK153" s="347"/>
      <c r="CZL153" s="347"/>
      <c r="CZM153" s="347"/>
      <c r="CZN153" s="347"/>
      <c r="CZO153" s="347"/>
      <c r="CZP153" s="347"/>
      <c r="CZQ153" s="347"/>
      <c r="CZR153" s="347"/>
      <c r="CZS153" s="347"/>
      <c r="CZT153" s="347"/>
      <c r="CZU153" s="347"/>
      <c r="CZV153" s="347"/>
      <c r="CZW153" s="347"/>
      <c r="CZX153" s="347"/>
      <c r="CZY153" s="347"/>
      <c r="CZZ153" s="347"/>
      <c r="DAA153" s="347"/>
      <c r="DAB153" s="347"/>
      <c r="DAC153" s="347"/>
      <c r="DAD153" s="347"/>
      <c r="DAE153" s="347"/>
      <c r="DAF153" s="347"/>
      <c r="DAG153" s="347"/>
      <c r="DAH153" s="347"/>
      <c r="DAI153" s="347"/>
      <c r="DAJ153" s="347"/>
      <c r="DAK153" s="347"/>
      <c r="DAL153" s="347"/>
      <c r="DAM153" s="347"/>
      <c r="DAN153" s="347"/>
      <c r="DAO153" s="347"/>
      <c r="DAP153" s="347"/>
      <c r="DAQ153" s="347"/>
      <c r="DAR153" s="347"/>
      <c r="DAS153" s="347"/>
      <c r="DAT153" s="347"/>
      <c r="DAU153" s="347"/>
      <c r="DAV153" s="347"/>
      <c r="DAW153" s="347"/>
      <c r="DAX153" s="347"/>
      <c r="DAY153" s="347"/>
      <c r="DAZ153" s="347"/>
      <c r="DBA153" s="347"/>
      <c r="DBB153" s="347"/>
      <c r="DBC153" s="347"/>
      <c r="DBD153" s="347"/>
      <c r="DBE153" s="347"/>
      <c r="DBF153" s="347"/>
      <c r="DBG153" s="347"/>
      <c r="DBH153" s="347"/>
      <c r="DBI153" s="347"/>
      <c r="DBJ153" s="347"/>
      <c r="DBK153" s="347"/>
      <c r="DBL153" s="347"/>
      <c r="DBM153" s="347"/>
      <c r="DBN153" s="347"/>
      <c r="DBO153" s="347"/>
      <c r="DBP153" s="347"/>
      <c r="DBQ153" s="347"/>
      <c r="DBR153" s="347"/>
      <c r="DBS153" s="347"/>
      <c r="DBT153" s="347"/>
      <c r="DBU153" s="347"/>
      <c r="DBV153" s="347"/>
      <c r="DBW153" s="347"/>
      <c r="DBX153" s="347"/>
      <c r="DBY153" s="347"/>
      <c r="DBZ153" s="347"/>
      <c r="DCA153" s="347"/>
      <c r="DCB153" s="347"/>
      <c r="DCC153" s="347"/>
      <c r="DCD153" s="347"/>
      <c r="DCE153" s="347"/>
      <c r="DCF153" s="347"/>
      <c r="DCG153" s="347"/>
      <c r="DCH153" s="347"/>
      <c r="DCI153" s="347"/>
      <c r="DCJ153" s="347"/>
      <c r="DCK153" s="347"/>
      <c r="DCL153" s="347"/>
      <c r="DCM153" s="347"/>
      <c r="DCN153" s="347"/>
      <c r="DCO153" s="347"/>
      <c r="DCP153" s="347"/>
      <c r="DCQ153" s="347"/>
      <c r="DCR153" s="347"/>
      <c r="DCS153" s="347"/>
      <c r="DCT153" s="347"/>
      <c r="DCU153" s="347"/>
      <c r="DCV153" s="347"/>
      <c r="DCW153" s="347"/>
      <c r="DCX153" s="347"/>
      <c r="DCY153" s="347"/>
      <c r="DCZ153" s="347"/>
      <c r="DDA153" s="347"/>
      <c r="DDB153" s="347"/>
      <c r="DDC153" s="347"/>
      <c r="DDD153" s="347"/>
      <c r="DDE153" s="347"/>
      <c r="DDF153" s="347"/>
      <c r="DDG153" s="347"/>
      <c r="DDH153" s="347"/>
      <c r="DDI153" s="347"/>
      <c r="DDJ153" s="347"/>
      <c r="DDK153" s="347"/>
      <c r="DDL153" s="347"/>
      <c r="DDM153" s="347"/>
      <c r="DDN153" s="347"/>
      <c r="DDO153" s="347"/>
      <c r="DDP153" s="347"/>
      <c r="DDQ153" s="347"/>
      <c r="DDR153" s="347"/>
      <c r="DDS153" s="347"/>
      <c r="DDT153" s="347"/>
      <c r="DDU153" s="347"/>
      <c r="DDV153" s="347"/>
      <c r="DDW153" s="347"/>
      <c r="DDX153" s="347"/>
      <c r="DDY153" s="347"/>
      <c r="DDZ153" s="347"/>
      <c r="DEA153" s="347"/>
      <c r="DEB153" s="347"/>
      <c r="DEC153" s="347"/>
      <c r="DED153" s="347"/>
      <c r="DEE153" s="347"/>
      <c r="DEF153" s="347"/>
      <c r="DEG153" s="347"/>
      <c r="DEH153" s="347"/>
      <c r="DEI153" s="347"/>
      <c r="DEJ153" s="347"/>
      <c r="DEK153" s="347"/>
      <c r="DEL153" s="347"/>
      <c r="DEM153" s="347"/>
      <c r="DEN153" s="347"/>
      <c r="DEO153" s="347"/>
      <c r="DEP153" s="347"/>
      <c r="DEQ153" s="347"/>
      <c r="DER153" s="347"/>
      <c r="DES153" s="347"/>
      <c r="DET153" s="347"/>
      <c r="DEU153" s="347"/>
      <c r="DEV153" s="347"/>
      <c r="DEW153" s="347"/>
      <c r="DEX153" s="347"/>
      <c r="DEY153" s="347"/>
      <c r="DEZ153" s="347"/>
      <c r="DFA153" s="347"/>
      <c r="DFB153" s="347"/>
      <c r="DFC153" s="347"/>
      <c r="DFD153" s="347"/>
      <c r="DFE153" s="347"/>
      <c r="DFF153" s="347"/>
      <c r="DFG153" s="347"/>
      <c r="DFH153" s="347"/>
      <c r="DFI153" s="347"/>
      <c r="DFJ153" s="347"/>
      <c r="DFK153" s="347"/>
      <c r="DFL153" s="347"/>
      <c r="DFM153" s="347"/>
      <c r="DFN153" s="347"/>
      <c r="DFO153" s="347"/>
      <c r="DFP153" s="347"/>
      <c r="DFQ153" s="347"/>
      <c r="DFR153" s="347"/>
      <c r="DFS153" s="347"/>
      <c r="DFT153" s="347"/>
      <c r="DFU153" s="347"/>
      <c r="DFV153" s="347"/>
      <c r="DFW153" s="347"/>
      <c r="DFX153" s="347"/>
      <c r="DFY153" s="347"/>
      <c r="DFZ153" s="347"/>
      <c r="DGA153" s="347"/>
      <c r="DGB153" s="347"/>
      <c r="DGC153" s="347"/>
      <c r="DGD153" s="347"/>
      <c r="DGE153" s="347"/>
      <c r="DGF153" s="347"/>
      <c r="DGG153" s="347"/>
      <c r="DGH153" s="347"/>
      <c r="DGI153" s="347"/>
      <c r="DGJ153" s="347"/>
      <c r="DGK153" s="347"/>
      <c r="DGL153" s="347"/>
      <c r="DGM153" s="347"/>
      <c r="DGN153" s="347"/>
      <c r="DGO153" s="347"/>
      <c r="DGP153" s="347"/>
      <c r="DGQ153" s="347"/>
      <c r="DGR153" s="347"/>
      <c r="DGS153" s="347"/>
      <c r="DGT153" s="347"/>
      <c r="DGU153" s="347"/>
      <c r="DGV153" s="347"/>
      <c r="DGW153" s="347"/>
      <c r="DGX153" s="347"/>
      <c r="DGY153" s="347"/>
      <c r="DGZ153" s="347"/>
      <c r="DHA153" s="347"/>
      <c r="DHB153" s="347"/>
      <c r="DHC153" s="347"/>
      <c r="DHD153" s="347"/>
      <c r="DHE153" s="347"/>
      <c r="DHF153" s="347"/>
      <c r="DHG153" s="347"/>
      <c r="DHH153" s="347"/>
      <c r="DHI153" s="347"/>
      <c r="DHJ153" s="347"/>
      <c r="DHK153" s="347"/>
      <c r="DHL153" s="347"/>
      <c r="DHM153" s="347"/>
      <c r="DHN153" s="347"/>
      <c r="DHO153" s="347"/>
      <c r="DHP153" s="347"/>
      <c r="DHQ153" s="347"/>
      <c r="DHR153" s="347"/>
      <c r="DHS153" s="347"/>
      <c r="DHT153" s="347"/>
      <c r="DHU153" s="347"/>
      <c r="DHV153" s="347"/>
      <c r="DHW153" s="347"/>
      <c r="DHX153" s="347"/>
      <c r="DHY153" s="347"/>
      <c r="DHZ153" s="347"/>
      <c r="DIA153" s="347"/>
      <c r="DIB153" s="347"/>
      <c r="DIC153" s="347"/>
      <c r="DID153" s="347"/>
      <c r="DIE153" s="347"/>
      <c r="DIF153" s="347"/>
      <c r="DIG153" s="347"/>
      <c r="DIH153" s="347"/>
      <c r="DII153" s="347"/>
      <c r="DIJ153" s="347"/>
      <c r="DIK153" s="347"/>
      <c r="DIL153" s="347"/>
      <c r="DIM153" s="347"/>
      <c r="DIN153" s="347"/>
      <c r="DIO153" s="347"/>
      <c r="DIP153" s="347"/>
      <c r="DIQ153" s="347"/>
      <c r="DIR153" s="347"/>
      <c r="DIS153" s="347"/>
      <c r="DIT153" s="347"/>
      <c r="DIU153" s="347"/>
      <c r="DIV153" s="347"/>
      <c r="DIW153" s="347"/>
      <c r="DIX153" s="347"/>
      <c r="DIY153" s="347"/>
      <c r="DIZ153" s="347"/>
      <c r="DJA153" s="347"/>
      <c r="DJB153" s="347"/>
      <c r="DJC153" s="347"/>
      <c r="DJD153" s="347"/>
      <c r="DJE153" s="347"/>
      <c r="DJF153" s="347"/>
      <c r="DJG153" s="347"/>
      <c r="DJH153" s="347"/>
      <c r="DJI153" s="347"/>
      <c r="DJJ153" s="347"/>
      <c r="DJK153" s="347"/>
      <c r="DJL153" s="347"/>
      <c r="DJM153" s="347"/>
      <c r="DJN153" s="347"/>
      <c r="DJO153" s="347"/>
      <c r="DJP153" s="347"/>
      <c r="DJQ153" s="347"/>
      <c r="DJR153" s="347"/>
      <c r="DJS153" s="347"/>
      <c r="DJT153" s="347"/>
      <c r="DJU153" s="347"/>
      <c r="DJV153" s="347"/>
      <c r="DJW153" s="347"/>
      <c r="DJX153" s="347"/>
      <c r="DJY153" s="347"/>
      <c r="DJZ153" s="347"/>
      <c r="DKA153" s="347"/>
      <c r="DKB153" s="347"/>
      <c r="DKC153" s="347"/>
      <c r="DKD153" s="347"/>
      <c r="DKE153" s="347"/>
      <c r="DKF153" s="347"/>
      <c r="DKG153" s="347"/>
      <c r="DKH153" s="347"/>
      <c r="DKI153" s="347"/>
      <c r="DKJ153" s="347"/>
      <c r="DKK153" s="347"/>
      <c r="DKL153" s="347"/>
      <c r="DKM153" s="347"/>
      <c r="DKN153" s="347"/>
      <c r="DKO153" s="347"/>
      <c r="DKP153" s="347"/>
      <c r="DKQ153" s="347"/>
      <c r="DKR153" s="347"/>
      <c r="DKS153" s="347"/>
      <c r="DKT153" s="347"/>
      <c r="DKU153" s="347"/>
      <c r="DKV153" s="347"/>
      <c r="DKW153" s="347"/>
      <c r="DKX153" s="347"/>
      <c r="DKY153" s="347"/>
      <c r="DKZ153" s="347"/>
      <c r="DLA153" s="347"/>
      <c r="DLB153" s="347"/>
      <c r="DLC153" s="347"/>
      <c r="DLD153" s="347"/>
      <c r="DLE153" s="347"/>
      <c r="DLF153" s="347"/>
      <c r="DLG153" s="347"/>
      <c r="DLH153" s="347"/>
      <c r="DLI153" s="347"/>
      <c r="DLJ153" s="347"/>
      <c r="DLK153" s="347"/>
      <c r="DLL153" s="347"/>
      <c r="DLM153" s="347"/>
      <c r="DLN153" s="347"/>
      <c r="DLO153" s="347"/>
      <c r="DLP153" s="347"/>
      <c r="DLQ153" s="347"/>
      <c r="DLR153" s="347"/>
      <c r="DLS153" s="347"/>
      <c r="DLT153" s="347"/>
      <c r="DLU153" s="347"/>
      <c r="DLV153" s="347"/>
      <c r="DLW153" s="347"/>
      <c r="DLX153" s="347"/>
      <c r="DLY153" s="347"/>
      <c r="DLZ153" s="347"/>
      <c r="DMA153" s="347"/>
      <c r="DMB153" s="347"/>
      <c r="DMC153" s="347"/>
      <c r="DMD153" s="347"/>
      <c r="DME153" s="347"/>
      <c r="DMF153" s="347"/>
      <c r="DMG153" s="347"/>
      <c r="DMH153" s="347"/>
      <c r="DMI153" s="347"/>
      <c r="DMJ153" s="347"/>
      <c r="DMK153" s="347"/>
      <c r="DML153" s="347"/>
      <c r="DMM153" s="347"/>
      <c r="DMN153" s="347"/>
      <c r="DMO153" s="347"/>
      <c r="DMP153" s="347"/>
      <c r="DMQ153" s="347"/>
      <c r="DMR153" s="347"/>
      <c r="DMS153" s="347"/>
      <c r="DMT153" s="347"/>
      <c r="DMU153" s="347"/>
      <c r="DMV153" s="347"/>
      <c r="DMW153" s="347"/>
      <c r="DMX153" s="347"/>
      <c r="DMY153" s="347"/>
      <c r="DMZ153" s="347"/>
      <c r="DNA153" s="347"/>
      <c r="DNB153" s="347"/>
      <c r="DNC153" s="347"/>
      <c r="DND153" s="347"/>
      <c r="DNE153" s="347"/>
      <c r="DNF153" s="347"/>
      <c r="DNG153" s="347"/>
      <c r="DNH153" s="347"/>
      <c r="DNI153" s="347"/>
      <c r="DNJ153" s="347"/>
      <c r="DNK153" s="347"/>
      <c r="DNL153" s="347"/>
      <c r="DNM153" s="347"/>
      <c r="DNN153" s="347"/>
      <c r="DNO153" s="347"/>
      <c r="DNP153" s="347"/>
      <c r="DNQ153" s="347"/>
      <c r="DNR153" s="347"/>
      <c r="DNS153" s="347"/>
      <c r="DNT153" s="347"/>
      <c r="DNU153" s="347"/>
      <c r="DNV153" s="347"/>
      <c r="DNW153" s="347"/>
      <c r="DNX153" s="347"/>
      <c r="DNY153" s="347"/>
      <c r="DNZ153" s="347"/>
      <c r="DOA153" s="347"/>
      <c r="DOB153" s="347"/>
      <c r="DOC153" s="347"/>
      <c r="DOD153" s="347"/>
      <c r="DOE153" s="347"/>
      <c r="DOF153" s="347"/>
      <c r="DOG153" s="347"/>
      <c r="DOH153" s="347"/>
      <c r="DOI153" s="347"/>
      <c r="DOJ153" s="347"/>
      <c r="DOK153" s="347"/>
      <c r="DOL153" s="347"/>
      <c r="DOM153" s="347"/>
      <c r="DON153" s="347"/>
      <c r="DOO153" s="347"/>
      <c r="DOP153" s="347"/>
      <c r="DOQ153" s="347"/>
      <c r="DOR153" s="347"/>
      <c r="DOS153" s="347"/>
      <c r="DOT153" s="347"/>
      <c r="DOU153" s="347"/>
      <c r="DOV153" s="347"/>
      <c r="DOW153" s="347"/>
      <c r="DOX153" s="347"/>
      <c r="DOY153" s="347"/>
      <c r="DOZ153" s="347"/>
      <c r="DPA153" s="347"/>
      <c r="DPB153" s="347"/>
      <c r="DPC153" s="347"/>
      <c r="DPD153" s="347"/>
      <c r="DPE153" s="347"/>
      <c r="DPF153" s="347"/>
      <c r="DPG153" s="347"/>
      <c r="DPH153" s="347"/>
      <c r="DPI153" s="347"/>
      <c r="DPJ153" s="347"/>
      <c r="DPK153" s="347"/>
      <c r="DPL153" s="347"/>
      <c r="DPM153" s="347"/>
      <c r="DPN153" s="347"/>
      <c r="DPO153" s="347"/>
      <c r="DPP153" s="347"/>
      <c r="DPQ153" s="347"/>
      <c r="DPR153" s="347"/>
      <c r="DPS153" s="347"/>
      <c r="DPT153" s="347"/>
      <c r="DPU153" s="347"/>
      <c r="DPV153" s="347"/>
      <c r="DPW153" s="347"/>
      <c r="DPX153" s="347"/>
      <c r="DPY153" s="347"/>
      <c r="DPZ153" s="347"/>
      <c r="DQA153" s="347"/>
      <c r="DQB153" s="347"/>
      <c r="DQC153" s="347"/>
      <c r="DQD153" s="347"/>
      <c r="DQE153" s="347"/>
      <c r="DQF153" s="347"/>
      <c r="DQG153" s="347"/>
      <c r="DQH153" s="347"/>
      <c r="DQI153" s="347"/>
      <c r="DQJ153" s="347"/>
      <c r="DQK153" s="347"/>
      <c r="DQL153" s="347"/>
      <c r="DQM153" s="347"/>
      <c r="DQN153" s="347"/>
      <c r="DQO153" s="347"/>
      <c r="DQP153" s="347"/>
      <c r="DQQ153" s="347"/>
      <c r="DQR153" s="347"/>
      <c r="DQS153" s="347"/>
      <c r="DQT153" s="347"/>
      <c r="DQU153" s="347"/>
      <c r="DQV153" s="347"/>
      <c r="DQW153" s="347"/>
      <c r="DQX153" s="347"/>
      <c r="DQY153" s="347"/>
      <c r="DQZ153" s="347"/>
      <c r="DRA153" s="347"/>
      <c r="DRB153" s="347"/>
      <c r="DRC153" s="347"/>
      <c r="DRD153" s="347"/>
      <c r="DRE153" s="347"/>
      <c r="DRF153" s="347"/>
      <c r="DRG153" s="347"/>
      <c r="DRH153" s="347"/>
      <c r="DRI153" s="347"/>
      <c r="DRJ153" s="347"/>
      <c r="DRK153" s="347"/>
      <c r="DRL153" s="347"/>
      <c r="DRM153" s="347"/>
      <c r="DRN153" s="347"/>
      <c r="DRO153" s="347"/>
      <c r="DRP153" s="347"/>
      <c r="DRQ153" s="347"/>
      <c r="DRR153" s="347"/>
      <c r="DRS153" s="347"/>
      <c r="DRT153" s="347"/>
      <c r="DRU153" s="347"/>
      <c r="DRV153" s="347"/>
      <c r="DRW153" s="347"/>
      <c r="DRX153" s="347"/>
      <c r="DRY153" s="347"/>
      <c r="DRZ153" s="347"/>
      <c r="DSA153" s="347"/>
      <c r="DSB153" s="347"/>
      <c r="DSC153" s="347"/>
      <c r="DSD153" s="347"/>
      <c r="DSE153" s="347"/>
      <c r="DSF153" s="347"/>
      <c r="DSG153" s="347"/>
      <c r="DSH153" s="347"/>
      <c r="DSI153" s="347"/>
      <c r="DSJ153" s="347"/>
      <c r="DSK153" s="347"/>
      <c r="DSL153" s="347"/>
      <c r="DSM153" s="347"/>
      <c r="DSN153" s="347"/>
      <c r="DSO153" s="347"/>
      <c r="DSP153" s="347"/>
      <c r="DSQ153" s="347"/>
      <c r="DSR153" s="347"/>
      <c r="DSS153" s="347"/>
      <c r="DST153" s="347"/>
      <c r="DSU153" s="347"/>
      <c r="DSV153" s="347"/>
      <c r="DSW153" s="347"/>
      <c r="DSX153" s="347"/>
      <c r="DSY153" s="347"/>
      <c r="DSZ153" s="347"/>
      <c r="DTA153" s="347"/>
      <c r="DTB153" s="347"/>
      <c r="DTC153" s="347"/>
      <c r="DTD153" s="347"/>
      <c r="DTE153" s="347"/>
      <c r="DTF153" s="347"/>
      <c r="DTG153" s="347"/>
      <c r="DTH153" s="347"/>
      <c r="DTI153" s="347"/>
      <c r="DTJ153" s="347"/>
      <c r="DTK153" s="347"/>
      <c r="DTL153" s="347"/>
      <c r="DTM153" s="347"/>
      <c r="DTN153" s="347"/>
      <c r="DTO153" s="347"/>
      <c r="DTP153" s="347"/>
      <c r="DTQ153" s="347"/>
      <c r="DTR153" s="347"/>
      <c r="DTS153" s="347"/>
      <c r="DTT153" s="347"/>
      <c r="DTU153" s="347"/>
      <c r="DTV153" s="347"/>
      <c r="DTW153" s="347"/>
      <c r="DTX153" s="347"/>
      <c r="DTY153" s="347"/>
      <c r="DTZ153" s="347"/>
      <c r="DUA153" s="347"/>
      <c r="DUB153" s="347"/>
      <c r="DUC153" s="347"/>
      <c r="DUD153" s="347"/>
      <c r="DUE153" s="347"/>
      <c r="DUF153" s="347"/>
      <c r="DUG153" s="347"/>
      <c r="DUH153" s="347"/>
      <c r="DUI153" s="347"/>
      <c r="DUJ153" s="347"/>
      <c r="DUK153" s="347"/>
      <c r="DUL153" s="347"/>
      <c r="DUM153" s="347"/>
      <c r="DUN153" s="347"/>
      <c r="DUO153" s="347"/>
      <c r="DUP153" s="347"/>
      <c r="DUQ153" s="347"/>
      <c r="DUR153" s="347"/>
      <c r="DUS153" s="347"/>
      <c r="DUT153" s="347"/>
      <c r="DUU153" s="347"/>
      <c r="DUV153" s="347"/>
      <c r="DUW153" s="347"/>
      <c r="DUX153" s="347"/>
      <c r="DUY153" s="347"/>
      <c r="DUZ153" s="347"/>
      <c r="DVA153" s="347"/>
      <c r="DVB153" s="347"/>
      <c r="DVC153" s="347"/>
      <c r="DVD153" s="347"/>
      <c r="DVE153" s="347"/>
      <c r="DVF153" s="347"/>
      <c r="DVG153" s="347"/>
      <c r="DVH153" s="347"/>
      <c r="DVI153" s="347"/>
      <c r="DVJ153" s="347"/>
      <c r="DVK153" s="347"/>
      <c r="DVL153" s="347"/>
      <c r="DVM153" s="347"/>
      <c r="DVN153" s="347"/>
      <c r="DVO153" s="347"/>
      <c r="DVP153" s="347"/>
      <c r="DVQ153" s="347"/>
      <c r="DVR153" s="347"/>
      <c r="DVS153" s="347"/>
      <c r="DVT153" s="347"/>
      <c r="DVU153" s="347"/>
      <c r="DVV153" s="347"/>
      <c r="DVW153" s="347"/>
      <c r="DVX153" s="347"/>
      <c r="DVY153" s="347"/>
      <c r="DVZ153" s="347"/>
      <c r="DWA153" s="347"/>
      <c r="DWB153" s="347"/>
      <c r="DWC153" s="347"/>
      <c r="DWD153" s="347"/>
      <c r="DWE153" s="347"/>
      <c r="DWF153" s="347"/>
      <c r="DWG153" s="347"/>
      <c r="DWH153" s="347"/>
      <c r="DWI153" s="347"/>
      <c r="DWJ153" s="347"/>
      <c r="DWK153" s="347"/>
      <c r="DWL153" s="347"/>
      <c r="DWM153" s="347"/>
      <c r="DWN153" s="347"/>
      <c r="DWO153" s="347"/>
      <c r="DWP153" s="347"/>
      <c r="DWQ153" s="347"/>
      <c r="DWR153" s="347"/>
      <c r="DWS153" s="347"/>
      <c r="DWT153" s="347"/>
      <c r="DWU153" s="347"/>
      <c r="DWV153" s="347"/>
      <c r="DWW153" s="347"/>
      <c r="DWX153" s="347"/>
      <c r="DWY153" s="347"/>
      <c r="DWZ153" s="347"/>
      <c r="DXA153" s="347"/>
      <c r="DXB153" s="347"/>
      <c r="DXC153" s="347"/>
      <c r="DXD153" s="347"/>
      <c r="DXE153" s="347"/>
      <c r="DXF153" s="347"/>
      <c r="DXG153" s="347"/>
      <c r="DXH153" s="347"/>
      <c r="DXI153" s="347"/>
      <c r="DXJ153" s="347"/>
      <c r="DXK153" s="347"/>
      <c r="DXL153" s="347"/>
      <c r="DXM153" s="347"/>
      <c r="DXN153" s="347"/>
      <c r="DXO153" s="347"/>
      <c r="DXP153" s="347"/>
      <c r="DXQ153" s="347"/>
      <c r="DXR153" s="347"/>
      <c r="DXS153" s="347"/>
      <c r="DXT153" s="347"/>
      <c r="DXU153" s="347"/>
      <c r="DXV153" s="347"/>
      <c r="DXW153" s="347"/>
      <c r="DXX153" s="347"/>
      <c r="DXY153" s="347"/>
      <c r="DXZ153" s="347"/>
      <c r="DYA153" s="347"/>
      <c r="DYB153" s="347"/>
      <c r="DYC153" s="347"/>
      <c r="DYD153" s="347"/>
      <c r="DYE153" s="347"/>
      <c r="DYF153" s="347"/>
      <c r="DYG153" s="347"/>
      <c r="DYH153" s="347"/>
      <c r="DYI153" s="347"/>
      <c r="DYJ153" s="347"/>
      <c r="DYK153" s="347"/>
      <c r="DYL153" s="347"/>
      <c r="DYM153" s="347"/>
      <c r="DYN153" s="347"/>
      <c r="DYO153" s="347"/>
      <c r="DYP153" s="347"/>
      <c r="DYQ153" s="347"/>
      <c r="DYR153" s="347"/>
      <c r="DYS153" s="347"/>
      <c r="DYT153" s="347"/>
      <c r="DYU153" s="347"/>
      <c r="DYV153" s="347"/>
      <c r="DYW153" s="347"/>
      <c r="DYX153" s="347"/>
      <c r="DYY153" s="347"/>
      <c r="DYZ153" s="347"/>
      <c r="DZA153" s="347"/>
      <c r="DZB153" s="347"/>
      <c r="DZC153" s="347"/>
      <c r="DZD153" s="347"/>
      <c r="DZE153" s="347"/>
      <c r="DZF153" s="347"/>
      <c r="DZG153" s="347"/>
      <c r="DZH153" s="347"/>
      <c r="DZI153" s="347"/>
      <c r="DZJ153" s="347"/>
      <c r="DZK153" s="347"/>
      <c r="DZL153" s="347"/>
      <c r="DZM153" s="347"/>
      <c r="DZN153" s="347"/>
      <c r="DZO153" s="347"/>
      <c r="DZP153" s="347"/>
      <c r="DZQ153" s="347"/>
      <c r="DZR153" s="347"/>
      <c r="DZS153" s="347"/>
      <c r="DZT153" s="347"/>
      <c r="DZU153" s="347"/>
      <c r="DZV153" s="347"/>
      <c r="DZW153" s="347"/>
      <c r="DZX153" s="347"/>
      <c r="DZY153" s="347"/>
      <c r="DZZ153" s="347"/>
      <c r="EAA153" s="347"/>
      <c r="EAB153" s="347"/>
      <c r="EAC153" s="347"/>
      <c r="EAD153" s="347"/>
      <c r="EAE153" s="347"/>
      <c r="EAF153" s="347"/>
      <c r="EAG153" s="347"/>
      <c r="EAH153" s="347"/>
      <c r="EAI153" s="347"/>
      <c r="EAJ153" s="347"/>
      <c r="EAK153" s="347"/>
      <c r="EAL153" s="347"/>
      <c r="EAM153" s="347"/>
      <c r="EAN153" s="347"/>
      <c r="EAO153" s="347"/>
      <c r="EAP153" s="347"/>
      <c r="EAQ153" s="347"/>
      <c r="EAR153" s="347"/>
      <c r="EAS153" s="347"/>
      <c r="EAT153" s="347"/>
      <c r="EAU153" s="347"/>
      <c r="EAV153" s="347"/>
      <c r="EAW153" s="347"/>
      <c r="EAX153" s="347"/>
      <c r="EAY153" s="347"/>
      <c r="EAZ153" s="347"/>
      <c r="EBA153" s="347"/>
      <c r="EBB153" s="347"/>
      <c r="EBC153" s="347"/>
      <c r="EBD153" s="347"/>
      <c r="EBE153" s="347"/>
      <c r="EBF153" s="347"/>
      <c r="EBG153" s="347"/>
      <c r="EBH153" s="347"/>
      <c r="EBI153" s="347"/>
      <c r="EBJ153" s="347"/>
      <c r="EBK153" s="347"/>
      <c r="EBL153" s="347"/>
      <c r="EBM153" s="347"/>
      <c r="EBN153" s="347"/>
      <c r="EBO153" s="347"/>
      <c r="EBP153" s="347"/>
      <c r="EBQ153" s="347"/>
      <c r="EBR153" s="347"/>
      <c r="EBS153" s="347"/>
      <c r="EBT153" s="347"/>
      <c r="EBU153" s="347"/>
      <c r="EBV153" s="347"/>
      <c r="EBW153" s="347"/>
      <c r="EBX153" s="347"/>
      <c r="EBY153" s="347"/>
      <c r="EBZ153" s="347"/>
      <c r="ECA153" s="347"/>
      <c r="ECB153" s="347"/>
      <c r="ECC153" s="347"/>
      <c r="ECD153" s="347"/>
      <c r="ECE153" s="347"/>
      <c r="ECF153" s="347"/>
      <c r="ECG153" s="347"/>
      <c r="ECH153" s="347"/>
      <c r="ECI153" s="347"/>
      <c r="ECJ153" s="347"/>
      <c r="ECK153" s="347"/>
      <c r="ECL153" s="347"/>
      <c r="ECM153" s="347"/>
      <c r="ECN153" s="347"/>
      <c r="ECO153" s="347"/>
      <c r="ECP153" s="347"/>
      <c r="ECQ153" s="347"/>
      <c r="ECR153" s="347"/>
      <c r="ECS153" s="347"/>
      <c r="ECT153" s="347"/>
      <c r="ECU153" s="347"/>
      <c r="ECV153" s="347"/>
      <c r="ECW153" s="347"/>
      <c r="ECX153" s="347"/>
      <c r="ECY153" s="347"/>
      <c r="ECZ153" s="347"/>
      <c r="EDA153" s="347"/>
      <c r="EDB153" s="347"/>
      <c r="EDC153" s="347"/>
      <c r="EDD153" s="347"/>
      <c r="EDE153" s="347"/>
      <c r="EDF153" s="347"/>
      <c r="EDG153" s="347"/>
      <c r="EDH153" s="347"/>
      <c r="EDI153" s="347"/>
      <c r="EDJ153" s="347"/>
      <c r="EDK153" s="347"/>
      <c r="EDL153" s="347"/>
      <c r="EDM153" s="347"/>
      <c r="EDN153" s="347"/>
      <c r="EDO153" s="347"/>
      <c r="EDP153" s="347"/>
      <c r="EDQ153" s="347"/>
      <c r="EDR153" s="347"/>
      <c r="EDS153" s="347"/>
      <c r="EDT153" s="347"/>
      <c r="EDU153" s="347"/>
      <c r="EDV153" s="347"/>
      <c r="EDW153" s="347"/>
      <c r="EDX153" s="347"/>
      <c r="EDY153" s="347"/>
      <c r="EDZ153" s="347"/>
      <c r="EEA153" s="347"/>
      <c r="EEB153" s="347"/>
      <c r="EEC153" s="347"/>
      <c r="EED153" s="347"/>
      <c r="EEE153" s="347"/>
      <c r="EEF153" s="347"/>
      <c r="EEG153" s="347"/>
      <c r="EEH153" s="347"/>
      <c r="EEI153" s="347"/>
      <c r="EEJ153" s="347"/>
      <c r="EEK153" s="347"/>
      <c r="EEL153" s="347"/>
      <c r="EEM153" s="347"/>
      <c r="EEN153" s="347"/>
      <c r="EEO153" s="347"/>
      <c r="EEP153" s="347"/>
      <c r="EEQ153" s="347"/>
      <c r="EER153" s="347"/>
      <c r="EES153" s="347"/>
      <c r="EET153" s="347"/>
      <c r="EEU153" s="347"/>
      <c r="EEV153" s="347"/>
      <c r="EEW153" s="347"/>
      <c r="EEX153" s="347"/>
      <c r="EEY153" s="347"/>
      <c r="EEZ153" s="347"/>
      <c r="EFA153" s="347"/>
      <c r="EFB153" s="347"/>
      <c r="EFC153" s="347"/>
      <c r="EFD153" s="347"/>
      <c r="EFE153" s="347"/>
      <c r="EFF153" s="347"/>
      <c r="EFG153" s="347"/>
      <c r="EFH153" s="347"/>
      <c r="EFI153" s="347"/>
      <c r="EFJ153" s="347"/>
      <c r="EFK153" s="347"/>
      <c r="EFL153" s="347"/>
      <c r="EFM153" s="347"/>
      <c r="EFN153" s="347"/>
      <c r="EFO153" s="347"/>
      <c r="EFP153" s="347"/>
      <c r="EFQ153" s="347"/>
      <c r="EFR153" s="347"/>
      <c r="EFS153" s="347"/>
      <c r="EFT153" s="347"/>
      <c r="EFU153" s="347"/>
      <c r="EFV153" s="347"/>
      <c r="EFW153" s="347"/>
      <c r="EFX153" s="347"/>
      <c r="EFY153" s="347"/>
      <c r="EFZ153" s="347"/>
      <c r="EGA153" s="347"/>
      <c r="EGB153" s="347"/>
      <c r="EGC153" s="347"/>
      <c r="EGD153" s="347"/>
      <c r="EGE153" s="347"/>
      <c r="EGF153" s="347"/>
      <c r="EGG153" s="347"/>
      <c r="EGH153" s="347"/>
      <c r="EGI153" s="347"/>
      <c r="EGJ153" s="347"/>
      <c r="EGK153" s="347"/>
      <c r="EGL153" s="347"/>
      <c r="EGM153" s="347"/>
      <c r="EGN153" s="347"/>
      <c r="EGO153" s="347"/>
      <c r="EGP153" s="347"/>
      <c r="EGQ153" s="347"/>
      <c r="EGR153" s="347"/>
      <c r="EGS153" s="347"/>
      <c r="EGT153" s="347"/>
      <c r="EGU153" s="347"/>
      <c r="EGV153" s="347"/>
      <c r="EGW153" s="347"/>
      <c r="EGX153" s="347"/>
      <c r="EGY153" s="347"/>
      <c r="EGZ153" s="347"/>
      <c r="EHA153" s="347"/>
      <c r="EHB153" s="347"/>
      <c r="EHC153" s="347"/>
      <c r="EHD153" s="347"/>
      <c r="EHE153" s="347"/>
      <c r="EHF153" s="347"/>
      <c r="EHG153" s="347"/>
      <c r="EHH153" s="347"/>
      <c r="EHI153" s="347"/>
      <c r="EHJ153" s="347"/>
      <c r="EHK153" s="347"/>
      <c r="EHL153" s="347"/>
      <c r="EHM153" s="347"/>
      <c r="EHN153" s="347"/>
      <c r="EHO153" s="347"/>
      <c r="EHP153" s="347"/>
      <c r="EHQ153" s="347"/>
      <c r="EHR153" s="347"/>
      <c r="EHS153" s="347"/>
      <c r="EHT153" s="347"/>
      <c r="EHU153" s="347"/>
      <c r="EHV153" s="347"/>
      <c r="EHW153" s="347"/>
      <c r="EHX153" s="347"/>
      <c r="EHY153" s="347"/>
      <c r="EHZ153" s="347"/>
      <c r="EIA153" s="347"/>
      <c r="EIB153" s="347"/>
      <c r="EIC153" s="347"/>
      <c r="EID153" s="347"/>
      <c r="EIE153" s="347"/>
      <c r="EIF153" s="347"/>
      <c r="EIG153" s="347"/>
      <c r="EIH153" s="347"/>
      <c r="EII153" s="347"/>
      <c r="EIJ153" s="347"/>
      <c r="EIK153" s="347"/>
      <c r="EIL153" s="347"/>
      <c r="EIM153" s="347"/>
      <c r="EIN153" s="347"/>
      <c r="EIO153" s="347"/>
      <c r="EIP153" s="347"/>
      <c r="EIQ153" s="347"/>
      <c r="EIR153" s="347"/>
      <c r="EIS153" s="347"/>
      <c r="EIT153" s="347"/>
      <c r="EIU153" s="347"/>
      <c r="EIV153" s="347"/>
      <c r="EIW153" s="347"/>
      <c r="EIX153" s="347"/>
      <c r="EIY153" s="347"/>
      <c r="EIZ153" s="347"/>
      <c r="EJA153" s="347"/>
      <c r="EJB153" s="347"/>
      <c r="EJC153" s="347"/>
      <c r="EJD153" s="347"/>
      <c r="EJE153" s="347"/>
      <c r="EJF153" s="347"/>
      <c r="EJG153" s="347"/>
      <c r="EJH153" s="347"/>
      <c r="EJI153" s="347"/>
      <c r="EJJ153" s="347"/>
      <c r="EJK153" s="347"/>
      <c r="EJL153" s="347"/>
      <c r="EJM153" s="347"/>
      <c r="EJN153" s="347"/>
      <c r="EJO153" s="347"/>
      <c r="EJP153" s="347"/>
      <c r="EJQ153" s="347"/>
      <c r="EJR153" s="347"/>
      <c r="EJS153" s="347"/>
      <c r="EJT153" s="347"/>
      <c r="EJU153" s="347"/>
      <c r="EJV153" s="347"/>
      <c r="EJW153" s="347"/>
      <c r="EJX153" s="347"/>
      <c r="EJY153" s="347"/>
      <c r="EJZ153" s="347"/>
      <c r="EKA153" s="347"/>
      <c r="EKB153" s="347"/>
      <c r="EKC153" s="347"/>
      <c r="EKD153" s="347"/>
      <c r="EKE153" s="347"/>
      <c r="EKF153" s="347"/>
      <c r="EKG153" s="347"/>
      <c r="EKH153" s="347"/>
      <c r="EKI153" s="347"/>
      <c r="EKJ153" s="347"/>
      <c r="EKK153" s="347"/>
      <c r="EKL153" s="347"/>
      <c r="EKM153" s="347"/>
      <c r="EKN153" s="347"/>
      <c r="EKO153" s="347"/>
      <c r="EKP153" s="347"/>
      <c r="EKQ153" s="347"/>
      <c r="EKR153" s="347"/>
      <c r="EKS153" s="347"/>
      <c r="EKT153" s="347"/>
      <c r="EKU153" s="347"/>
      <c r="EKV153" s="347"/>
      <c r="EKW153" s="347"/>
      <c r="EKX153" s="347"/>
      <c r="EKY153" s="347"/>
      <c r="EKZ153" s="347"/>
      <c r="ELA153" s="347"/>
      <c r="ELB153" s="347"/>
      <c r="ELC153" s="347"/>
      <c r="ELD153" s="347"/>
      <c r="ELE153" s="347"/>
      <c r="ELF153" s="347"/>
      <c r="ELG153" s="347"/>
      <c r="ELH153" s="347"/>
      <c r="ELI153" s="347"/>
      <c r="ELJ153" s="347"/>
      <c r="ELK153" s="347"/>
      <c r="ELL153" s="347"/>
      <c r="ELM153" s="347"/>
      <c r="ELN153" s="347"/>
      <c r="ELO153" s="347"/>
      <c r="ELP153" s="347"/>
      <c r="ELQ153" s="347"/>
      <c r="ELR153" s="347"/>
      <c r="ELS153" s="347"/>
      <c r="ELT153" s="347"/>
      <c r="ELU153" s="347"/>
      <c r="ELV153" s="347"/>
      <c r="ELW153" s="347"/>
      <c r="ELX153" s="347"/>
      <c r="ELY153" s="347"/>
      <c r="ELZ153" s="347"/>
      <c r="EMA153" s="347"/>
      <c r="EMB153" s="347"/>
      <c r="EMC153" s="347"/>
      <c r="EMD153" s="347"/>
      <c r="EME153" s="347"/>
      <c r="EMF153" s="347"/>
      <c r="EMG153" s="347"/>
      <c r="EMH153" s="347"/>
      <c r="EMI153" s="347"/>
      <c r="EMJ153" s="347"/>
      <c r="EMK153" s="347"/>
      <c r="EML153" s="347"/>
      <c r="EMM153" s="347"/>
      <c r="EMN153" s="347"/>
      <c r="EMO153" s="347"/>
      <c r="EMP153" s="347"/>
      <c r="EMQ153" s="347"/>
      <c r="EMR153" s="347"/>
      <c r="EMS153" s="347"/>
      <c r="EMT153" s="347"/>
      <c r="EMU153" s="347"/>
      <c r="EMV153" s="347"/>
      <c r="EMW153" s="347"/>
      <c r="EMX153" s="347"/>
      <c r="EMY153" s="347"/>
      <c r="EMZ153" s="347"/>
      <c r="ENA153" s="347"/>
      <c r="ENB153" s="347"/>
      <c r="ENC153" s="347"/>
      <c r="END153" s="347"/>
      <c r="ENE153" s="347"/>
      <c r="ENF153" s="347"/>
      <c r="ENG153" s="347"/>
      <c r="ENH153" s="347"/>
      <c r="ENI153" s="347"/>
      <c r="ENJ153" s="347"/>
      <c r="ENK153" s="347"/>
      <c r="ENL153" s="347"/>
      <c r="ENM153" s="347"/>
      <c r="ENN153" s="347"/>
      <c r="ENO153" s="347"/>
      <c r="ENP153" s="347"/>
      <c r="ENQ153" s="347"/>
      <c r="ENR153" s="347"/>
      <c r="ENS153" s="347"/>
      <c r="ENT153" s="347"/>
      <c r="ENU153" s="347"/>
      <c r="ENV153" s="347"/>
      <c r="ENW153" s="347"/>
      <c r="ENX153" s="347"/>
      <c r="ENY153" s="347"/>
      <c r="ENZ153" s="347"/>
      <c r="EOA153" s="347"/>
      <c r="EOB153" s="347"/>
      <c r="EOC153" s="347"/>
      <c r="EOD153" s="347"/>
      <c r="EOE153" s="347"/>
      <c r="EOF153" s="347"/>
      <c r="EOG153" s="347"/>
      <c r="EOH153" s="347"/>
      <c r="EOI153" s="347"/>
      <c r="EOJ153" s="347"/>
      <c r="EOK153" s="347"/>
      <c r="EOL153" s="347"/>
      <c r="EOM153" s="347"/>
      <c r="EON153" s="347"/>
      <c r="EOO153" s="347"/>
      <c r="EOP153" s="347"/>
      <c r="EOQ153" s="347"/>
      <c r="EOR153" s="347"/>
      <c r="EOS153" s="347"/>
      <c r="EOT153" s="347"/>
      <c r="EOU153" s="347"/>
      <c r="EOV153" s="347"/>
      <c r="EOW153" s="347"/>
      <c r="EOX153" s="347"/>
      <c r="EOY153" s="347"/>
      <c r="EOZ153" s="347"/>
      <c r="EPA153" s="347"/>
      <c r="EPB153" s="347"/>
      <c r="EPC153" s="347"/>
      <c r="EPD153" s="347"/>
      <c r="EPE153" s="347"/>
      <c r="EPF153" s="347"/>
      <c r="EPG153" s="347"/>
      <c r="EPH153" s="347"/>
      <c r="EPI153" s="347"/>
      <c r="EPJ153" s="347"/>
      <c r="EPK153" s="347"/>
      <c r="EPL153" s="347"/>
      <c r="EPM153" s="347"/>
      <c r="EPN153" s="347"/>
      <c r="EPO153" s="347"/>
      <c r="EPP153" s="347"/>
      <c r="EPQ153" s="347"/>
      <c r="EPR153" s="347"/>
      <c r="EPS153" s="347"/>
      <c r="EPT153" s="347"/>
      <c r="EPU153" s="347"/>
      <c r="EPV153" s="347"/>
      <c r="EPW153" s="347"/>
      <c r="EPX153" s="347"/>
      <c r="EPY153" s="347"/>
      <c r="EPZ153" s="347"/>
      <c r="EQA153" s="347"/>
      <c r="EQB153" s="347"/>
      <c r="EQC153" s="347"/>
      <c r="EQD153" s="347"/>
      <c r="EQE153" s="347"/>
      <c r="EQF153" s="347"/>
      <c r="EQG153" s="347"/>
      <c r="EQH153" s="347"/>
      <c r="EQI153" s="347"/>
      <c r="EQJ153" s="347"/>
      <c r="EQK153" s="347"/>
      <c r="EQL153" s="347"/>
      <c r="EQM153" s="347"/>
      <c r="EQN153" s="347"/>
      <c r="EQO153" s="347"/>
      <c r="EQP153" s="347"/>
      <c r="EQQ153" s="347"/>
      <c r="EQR153" s="347"/>
      <c r="EQS153" s="347"/>
      <c r="EQT153" s="347"/>
      <c r="EQU153" s="347"/>
      <c r="EQV153" s="347"/>
      <c r="EQW153" s="347"/>
      <c r="EQX153" s="347"/>
      <c r="EQY153" s="347"/>
      <c r="EQZ153" s="347"/>
      <c r="ERA153" s="347"/>
      <c r="ERB153" s="347"/>
      <c r="ERC153" s="347"/>
      <c r="ERD153" s="347"/>
      <c r="ERE153" s="347"/>
      <c r="ERF153" s="347"/>
      <c r="ERG153" s="347"/>
      <c r="ERH153" s="347"/>
      <c r="ERI153" s="347"/>
      <c r="ERJ153" s="347"/>
      <c r="ERK153" s="347"/>
      <c r="ERL153" s="347"/>
      <c r="ERM153" s="347"/>
      <c r="ERN153" s="347"/>
      <c r="ERO153" s="347"/>
      <c r="ERP153" s="347"/>
      <c r="ERQ153" s="347"/>
      <c r="ERR153" s="347"/>
      <c r="ERS153" s="347"/>
      <c r="ERT153" s="347"/>
      <c r="ERU153" s="347"/>
      <c r="ERV153" s="347"/>
      <c r="ERW153" s="347"/>
      <c r="ERX153" s="347"/>
      <c r="ERY153" s="347"/>
      <c r="ERZ153" s="347"/>
      <c r="ESA153" s="347"/>
      <c r="ESB153" s="347"/>
      <c r="ESC153" s="347"/>
      <c r="ESD153" s="347"/>
      <c r="ESE153" s="347"/>
      <c r="ESF153" s="347"/>
      <c r="ESG153" s="347"/>
      <c r="ESH153" s="347"/>
      <c r="ESI153" s="347"/>
      <c r="ESJ153" s="347"/>
      <c r="ESK153" s="347"/>
      <c r="ESL153" s="347"/>
      <c r="ESM153" s="347"/>
      <c r="ESN153" s="347"/>
      <c r="ESO153" s="347"/>
      <c r="ESP153" s="347"/>
      <c r="ESQ153" s="347"/>
      <c r="ESR153" s="347"/>
      <c r="ESS153" s="347"/>
      <c r="EST153" s="347"/>
      <c r="ESU153" s="347"/>
      <c r="ESV153" s="347"/>
      <c r="ESW153" s="347"/>
      <c r="ESX153" s="347"/>
      <c r="ESY153" s="347"/>
      <c r="ESZ153" s="347"/>
      <c r="ETA153" s="347"/>
      <c r="ETB153" s="347"/>
      <c r="ETC153" s="347"/>
      <c r="ETD153" s="347"/>
      <c r="ETE153" s="347"/>
      <c r="ETF153" s="347"/>
      <c r="ETG153" s="347"/>
      <c r="ETH153" s="347"/>
      <c r="ETI153" s="347"/>
      <c r="ETJ153" s="347"/>
      <c r="ETK153" s="347"/>
      <c r="ETL153" s="347"/>
      <c r="ETM153" s="347"/>
      <c r="ETN153" s="347"/>
      <c r="ETO153" s="347"/>
      <c r="ETP153" s="347"/>
      <c r="ETQ153" s="347"/>
      <c r="ETR153" s="347"/>
      <c r="ETS153" s="347"/>
      <c r="ETT153" s="347"/>
      <c r="ETU153" s="347"/>
      <c r="ETV153" s="347"/>
      <c r="ETW153" s="347"/>
      <c r="ETX153" s="347"/>
      <c r="ETY153" s="347"/>
      <c r="ETZ153" s="347"/>
      <c r="EUA153" s="347"/>
      <c r="EUB153" s="347"/>
      <c r="EUC153" s="347"/>
      <c r="EUD153" s="347"/>
      <c r="EUE153" s="347"/>
      <c r="EUF153" s="347"/>
      <c r="EUG153" s="347"/>
      <c r="EUH153" s="347"/>
      <c r="EUI153" s="347"/>
      <c r="EUJ153" s="347"/>
      <c r="EUK153" s="347"/>
      <c r="EUL153" s="347"/>
      <c r="EUM153" s="347"/>
      <c r="EUN153" s="347"/>
      <c r="EUO153" s="347"/>
      <c r="EUP153" s="347"/>
      <c r="EUQ153" s="347"/>
      <c r="EUR153" s="347"/>
      <c r="EUS153" s="347"/>
      <c r="EUT153" s="347"/>
      <c r="EUU153" s="347"/>
      <c r="EUV153" s="347"/>
      <c r="EUW153" s="347"/>
      <c r="EUX153" s="347"/>
      <c r="EUY153" s="347"/>
      <c r="EUZ153" s="347"/>
      <c r="EVA153" s="347"/>
      <c r="EVB153" s="347"/>
      <c r="EVC153" s="347"/>
      <c r="EVD153" s="347"/>
      <c r="EVE153" s="347"/>
      <c r="EVF153" s="347"/>
      <c r="EVG153" s="347"/>
      <c r="EVH153" s="347"/>
      <c r="EVI153" s="347"/>
      <c r="EVJ153" s="347"/>
      <c r="EVK153" s="347"/>
      <c r="EVL153" s="347"/>
      <c r="EVM153" s="347"/>
      <c r="EVN153" s="347"/>
      <c r="EVO153" s="347"/>
      <c r="EVP153" s="347"/>
      <c r="EVQ153" s="347"/>
      <c r="EVR153" s="347"/>
      <c r="EVS153" s="347"/>
      <c r="EVT153" s="347"/>
      <c r="EVU153" s="347"/>
      <c r="EVV153" s="347"/>
      <c r="EVW153" s="347"/>
      <c r="EVX153" s="347"/>
      <c r="EVY153" s="347"/>
      <c r="EVZ153" s="347"/>
      <c r="EWA153" s="347"/>
      <c r="EWB153" s="347"/>
      <c r="EWC153" s="347"/>
      <c r="EWD153" s="347"/>
      <c r="EWE153" s="347"/>
      <c r="EWF153" s="347"/>
      <c r="EWG153" s="347"/>
      <c r="EWH153" s="347"/>
      <c r="EWI153" s="347"/>
      <c r="EWJ153" s="347"/>
      <c r="EWK153" s="347"/>
      <c r="EWL153" s="347"/>
      <c r="EWM153" s="347"/>
      <c r="EWN153" s="347"/>
      <c r="EWO153" s="347"/>
      <c r="EWP153" s="347"/>
      <c r="EWQ153" s="347"/>
      <c r="EWR153" s="347"/>
      <c r="EWS153" s="347"/>
      <c r="EWT153" s="347"/>
      <c r="EWU153" s="347"/>
      <c r="EWV153" s="347"/>
      <c r="EWW153" s="347"/>
      <c r="EWX153" s="347"/>
      <c r="EWY153" s="347"/>
      <c r="EWZ153" s="347"/>
      <c r="EXA153" s="347"/>
      <c r="EXB153" s="347"/>
      <c r="EXC153" s="347"/>
      <c r="EXD153" s="347"/>
      <c r="EXE153" s="347"/>
      <c r="EXF153" s="347"/>
      <c r="EXG153" s="347"/>
      <c r="EXH153" s="347"/>
      <c r="EXI153" s="347"/>
      <c r="EXJ153" s="347"/>
      <c r="EXK153" s="347"/>
      <c r="EXL153" s="347"/>
      <c r="EXM153" s="347"/>
      <c r="EXN153" s="347"/>
      <c r="EXO153" s="347"/>
      <c r="EXP153" s="347"/>
      <c r="EXQ153" s="347"/>
      <c r="EXR153" s="347"/>
      <c r="EXS153" s="347"/>
      <c r="EXT153" s="347"/>
      <c r="EXU153" s="347"/>
      <c r="EXV153" s="347"/>
      <c r="EXW153" s="347"/>
      <c r="EXX153" s="347"/>
      <c r="EXY153" s="347"/>
      <c r="EXZ153" s="347"/>
      <c r="EYA153" s="347"/>
      <c r="EYB153" s="347"/>
      <c r="EYC153" s="347"/>
      <c r="EYD153" s="347"/>
      <c r="EYE153" s="347"/>
      <c r="EYF153" s="347"/>
      <c r="EYG153" s="347"/>
      <c r="EYH153" s="347"/>
      <c r="EYI153" s="347"/>
      <c r="EYJ153" s="347"/>
      <c r="EYK153" s="347"/>
      <c r="EYL153" s="347"/>
      <c r="EYM153" s="347"/>
      <c r="EYN153" s="347"/>
      <c r="EYO153" s="347"/>
      <c r="EYP153" s="347"/>
      <c r="EYQ153" s="347"/>
      <c r="EYR153" s="347"/>
      <c r="EYS153" s="347"/>
      <c r="EYT153" s="347"/>
      <c r="EYU153" s="347"/>
      <c r="EYV153" s="347"/>
      <c r="EYW153" s="347"/>
      <c r="EYX153" s="347"/>
      <c r="EYY153" s="347"/>
      <c r="EYZ153" s="347"/>
      <c r="EZA153" s="347"/>
      <c r="EZB153" s="347"/>
      <c r="EZC153" s="347"/>
      <c r="EZD153" s="347"/>
      <c r="EZE153" s="347"/>
      <c r="EZF153" s="347"/>
      <c r="EZG153" s="347"/>
      <c r="EZH153" s="347"/>
      <c r="EZI153" s="347"/>
      <c r="EZJ153" s="347"/>
      <c r="EZK153" s="347"/>
      <c r="EZL153" s="347"/>
      <c r="EZM153" s="347"/>
      <c r="EZN153" s="347"/>
      <c r="EZO153" s="347"/>
      <c r="EZP153" s="347"/>
      <c r="EZQ153" s="347"/>
      <c r="EZR153" s="347"/>
      <c r="EZS153" s="347"/>
      <c r="EZT153" s="347"/>
      <c r="EZU153" s="347"/>
      <c r="EZV153" s="347"/>
      <c r="EZW153" s="347"/>
      <c r="EZX153" s="347"/>
      <c r="EZY153" s="347"/>
      <c r="EZZ153" s="347"/>
      <c r="FAA153" s="347"/>
      <c r="FAB153" s="347"/>
      <c r="FAC153" s="347"/>
      <c r="FAD153" s="347"/>
      <c r="FAE153" s="347"/>
      <c r="FAF153" s="347"/>
      <c r="FAG153" s="347"/>
      <c r="FAH153" s="347"/>
      <c r="FAI153" s="347"/>
      <c r="FAJ153" s="347"/>
      <c r="FAK153" s="347"/>
      <c r="FAL153" s="347"/>
      <c r="FAM153" s="347"/>
      <c r="FAN153" s="347"/>
      <c r="FAO153" s="347"/>
      <c r="FAP153" s="347"/>
      <c r="FAQ153" s="347"/>
      <c r="FAR153" s="347"/>
      <c r="FAS153" s="347"/>
      <c r="FAT153" s="347"/>
      <c r="FAU153" s="347"/>
      <c r="FAV153" s="347"/>
      <c r="FAW153" s="347"/>
      <c r="FAX153" s="347"/>
      <c r="FAY153" s="347"/>
      <c r="FAZ153" s="347"/>
      <c r="FBA153" s="347"/>
      <c r="FBB153" s="347"/>
      <c r="FBC153" s="347"/>
      <c r="FBD153" s="347"/>
      <c r="FBE153" s="347"/>
      <c r="FBF153" s="347"/>
      <c r="FBG153" s="347"/>
      <c r="FBH153" s="347"/>
      <c r="FBI153" s="347"/>
      <c r="FBJ153" s="347"/>
      <c r="FBK153" s="347"/>
      <c r="FBL153" s="347"/>
      <c r="FBM153" s="347"/>
      <c r="FBN153" s="347"/>
      <c r="FBO153" s="347"/>
      <c r="FBP153" s="347"/>
      <c r="FBQ153" s="347"/>
      <c r="FBR153" s="347"/>
      <c r="FBS153" s="347"/>
      <c r="FBT153" s="347"/>
      <c r="FBU153" s="347"/>
      <c r="FBV153" s="347"/>
      <c r="FBW153" s="347"/>
      <c r="FBX153" s="347"/>
      <c r="FBY153" s="347"/>
      <c r="FBZ153" s="347"/>
      <c r="FCA153" s="347"/>
      <c r="FCB153" s="347"/>
      <c r="FCC153" s="347"/>
      <c r="FCD153" s="347"/>
      <c r="FCE153" s="347"/>
      <c r="FCF153" s="347"/>
      <c r="FCG153" s="347"/>
      <c r="FCH153" s="347"/>
      <c r="FCI153" s="347"/>
      <c r="FCJ153" s="347"/>
      <c r="FCK153" s="347"/>
      <c r="FCL153" s="347"/>
      <c r="FCM153" s="347"/>
      <c r="FCN153" s="347"/>
      <c r="FCO153" s="347"/>
      <c r="FCP153" s="347"/>
      <c r="FCQ153" s="347"/>
      <c r="FCR153" s="347"/>
      <c r="FCS153" s="347"/>
      <c r="FCT153" s="347"/>
      <c r="FCU153" s="347"/>
      <c r="FCV153" s="347"/>
      <c r="FCW153" s="347"/>
      <c r="FCX153" s="347"/>
      <c r="FCY153" s="347"/>
      <c r="FCZ153" s="347"/>
      <c r="FDA153" s="347"/>
      <c r="FDB153" s="347"/>
      <c r="FDC153" s="347"/>
      <c r="FDD153" s="347"/>
      <c r="FDE153" s="347"/>
      <c r="FDF153" s="347"/>
      <c r="FDG153" s="347"/>
      <c r="FDH153" s="347"/>
      <c r="FDI153" s="347"/>
      <c r="FDJ153" s="347"/>
      <c r="FDK153" s="347"/>
      <c r="FDL153" s="347"/>
      <c r="FDM153" s="347"/>
      <c r="FDN153" s="347"/>
      <c r="FDO153" s="347"/>
      <c r="FDP153" s="347"/>
      <c r="FDQ153" s="347"/>
      <c r="FDR153" s="347"/>
      <c r="FDS153" s="347"/>
      <c r="FDT153" s="347"/>
      <c r="FDU153" s="347"/>
      <c r="FDV153" s="347"/>
      <c r="FDW153" s="347"/>
      <c r="FDX153" s="347"/>
      <c r="FDY153" s="347"/>
      <c r="FDZ153" s="347"/>
      <c r="FEA153" s="347"/>
      <c r="FEB153" s="347"/>
      <c r="FEC153" s="347"/>
      <c r="FED153" s="347"/>
      <c r="FEE153" s="347"/>
      <c r="FEF153" s="347"/>
      <c r="FEG153" s="347"/>
      <c r="FEH153" s="347"/>
      <c r="FEI153" s="347"/>
      <c r="FEJ153" s="347"/>
      <c r="FEK153" s="347"/>
      <c r="FEL153" s="347"/>
      <c r="FEM153" s="347"/>
      <c r="FEN153" s="347"/>
      <c r="FEO153" s="347"/>
      <c r="FEP153" s="347"/>
      <c r="FEQ153" s="347"/>
      <c r="FER153" s="347"/>
      <c r="FES153" s="347"/>
      <c r="FET153" s="347"/>
      <c r="FEU153" s="347"/>
      <c r="FEV153" s="347"/>
      <c r="FEW153" s="347"/>
      <c r="FEX153" s="347"/>
      <c r="FEY153" s="347"/>
      <c r="FEZ153" s="347"/>
      <c r="FFA153" s="347"/>
      <c r="FFB153" s="347"/>
      <c r="FFC153" s="347"/>
      <c r="FFD153" s="347"/>
      <c r="FFE153" s="347"/>
      <c r="FFF153" s="347"/>
      <c r="FFG153" s="347"/>
      <c r="FFH153" s="347"/>
      <c r="FFI153" s="347"/>
      <c r="FFJ153" s="347"/>
      <c r="FFK153" s="347"/>
      <c r="FFL153" s="347"/>
      <c r="FFM153" s="347"/>
      <c r="FFN153" s="347"/>
      <c r="FFO153" s="347"/>
      <c r="FFP153" s="347"/>
      <c r="FFQ153" s="347"/>
      <c r="FFR153" s="347"/>
      <c r="FFS153" s="347"/>
      <c r="FFT153" s="347"/>
      <c r="FFU153" s="347"/>
      <c r="FFV153" s="347"/>
      <c r="FFW153" s="347"/>
      <c r="FFX153" s="347"/>
      <c r="FFY153" s="347"/>
      <c r="FFZ153" s="347"/>
      <c r="FGA153" s="347"/>
      <c r="FGB153" s="347"/>
      <c r="FGC153" s="347"/>
      <c r="FGD153" s="347"/>
      <c r="FGE153" s="347"/>
      <c r="FGF153" s="347"/>
      <c r="FGG153" s="347"/>
      <c r="FGH153" s="347"/>
      <c r="FGI153" s="347"/>
      <c r="FGJ153" s="347"/>
      <c r="FGK153" s="347"/>
      <c r="FGL153" s="347"/>
      <c r="FGM153" s="347"/>
      <c r="FGN153" s="347"/>
      <c r="FGO153" s="347"/>
      <c r="FGP153" s="347"/>
      <c r="FGQ153" s="347"/>
      <c r="FGR153" s="347"/>
      <c r="FGS153" s="347"/>
      <c r="FGT153" s="347"/>
      <c r="FGU153" s="347"/>
      <c r="FGV153" s="347"/>
      <c r="FGW153" s="347"/>
      <c r="FGX153" s="347"/>
      <c r="FGY153" s="347"/>
      <c r="FGZ153" s="347"/>
      <c r="FHA153" s="347"/>
      <c r="FHB153" s="347"/>
      <c r="FHC153" s="347"/>
      <c r="FHD153" s="347"/>
      <c r="FHE153" s="347"/>
      <c r="FHF153" s="347"/>
      <c r="FHG153" s="347"/>
      <c r="FHH153" s="347"/>
      <c r="FHI153" s="347"/>
      <c r="FHJ153" s="347"/>
      <c r="FHK153" s="347"/>
      <c r="FHL153" s="347"/>
      <c r="FHM153" s="347"/>
      <c r="FHN153" s="347"/>
      <c r="FHO153" s="347"/>
      <c r="FHP153" s="347"/>
      <c r="FHQ153" s="347"/>
      <c r="FHR153" s="347"/>
      <c r="FHS153" s="347"/>
      <c r="FHT153" s="347"/>
      <c r="FHU153" s="347"/>
      <c r="FHV153" s="347"/>
      <c r="FHW153" s="347"/>
      <c r="FHX153" s="347"/>
      <c r="FHY153" s="347"/>
      <c r="FHZ153" s="347"/>
      <c r="FIA153" s="347"/>
      <c r="FIB153" s="347"/>
      <c r="FIC153" s="347"/>
      <c r="FID153" s="347"/>
      <c r="FIE153" s="347"/>
      <c r="FIF153" s="347"/>
      <c r="FIG153" s="347"/>
      <c r="FIH153" s="347"/>
      <c r="FII153" s="347"/>
      <c r="FIJ153" s="347"/>
      <c r="FIK153" s="347"/>
      <c r="FIL153" s="347"/>
      <c r="FIM153" s="347"/>
      <c r="FIN153" s="347"/>
      <c r="FIO153" s="347"/>
      <c r="FIP153" s="347"/>
      <c r="FIQ153" s="347"/>
      <c r="FIR153" s="347"/>
      <c r="FIS153" s="347"/>
      <c r="FIT153" s="347"/>
      <c r="FIU153" s="347"/>
      <c r="FIV153" s="347"/>
      <c r="FIW153" s="347"/>
      <c r="FIX153" s="347"/>
      <c r="FIY153" s="347"/>
      <c r="FIZ153" s="347"/>
      <c r="FJA153" s="347"/>
      <c r="FJB153" s="347"/>
      <c r="FJC153" s="347"/>
      <c r="FJD153" s="347"/>
      <c r="FJE153" s="347"/>
      <c r="FJF153" s="347"/>
      <c r="FJG153" s="347"/>
      <c r="FJH153" s="347"/>
      <c r="FJI153" s="347"/>
      <c r="FJJ153" s="347"/>
      <c r="FJK153" s="347"/>
      <c r="FJL153" s="347"/>
      <c r="FJM153" s="347"/>
      <c r="FJN153" s="347"/>
      <c r="FJO153" s="347"/>
      <c r="FJP153" s="347"/>
      <c r="FJQ153" s="347"/>
      <c r="FJR153" s="347"/>
      <c r="FJS153" s="347"/>
      <c r="FJT153" s="347"/>
      <c r="FJU153" s="347"/>
      <c r="FJV153" s="347"/>
      <c r="FJW153" s="347"/>
      <c r="FJX153" s="347"/>
      <c r="FJY153" s="347"/>
      <c r="FJZ153" s="347"/>
      <c r="FKA153" s="347"/>
      <c r="FKB153" s="347"/>
      <c r="FKC153" s="347"/>
      <c r="FKD153" s="347"/>
      <c r="FKE153" s="347"/>
      <c r="FKF153" s="347"/>
      <c r="FKG153" s="347"/>
      <c r="FKH153" s="347"/>
      <c r="FKI153" s="347"/>
      <c r="FKJ153" s="347"/>
      <c r="FKK153" s="347"/>
      <c r="FKL153" s="347"/>
      <c r="FKM153" s="347"/>
      <c r="FKN153" s="347"/>
      <c r="FKO153" s="347"/>
      <c r="FKP153" s="347"/>
      <c r="FKQ153" s="347"/>
      <c r="FKR153" s="347"/>
      <c r="FKS153" s="347"/>
      <c r="FKT153" s="347"/>
      <c r="FKU153" s="347"/>
      <c r="FKV153" s="347"/>
      <c r="FKW153" s="347"/>
      <c r="FKX153" s="347"/>
      <c r="FKY153" s="347"/>
      <c r="FKZ153" s="347"/>
      <c r="FLA153" s="347"/>
      <c r="FLB153" s="347"/>
      <c r="FLC153" s="347"/>
      <c r="FLD153" s="347"/>
      <c r="FLE153" s="347"/>
      <c r="FLF153" s="347"/>
      <c r="FLG153" s="347"/>
      <c r="FLH153" s="347"/>
      <c r="FLI153" s="347"/>
      <c r="FLJ153" s="347"/>
      <c r="FLK153" s="347"/>
      <c r="FLL153" s="347"/>
      <c r="FLM153" s="347"/>
      <c r="FLN153" s="347"/>
      <c r="FLO153" s="347"/>
      <c r="FLP153" s="347"/>
      <c r="FLQ153" s="347"/>
      <c r="FLR153" s="347"/>
      <c r="FLS153" s="347"/>
      <c r="FLT153" s="347"/>
      <c r="FLU153" s="347"/>
      <c r="FLV153" s="347"/>
      <c r="FLW153" s="347"/>
      <c r="FLX153" s="347"/>
      <c r="FLY153" s="347"/>
      <c r="FLZ153" s="347"/>
      <c r="FMA153" s="347"/>
      <c r="FMB153" s="347"/>
      <c r="FMC153" s="347"/>
      <c r="FMD153" s="347"/>
      <c r="FME153" s="347"/>
      <c r="FMF153" s="347"/>
      <c r="FMG153" s="347"/>
      <c r="FMH153" s="347"/>
      <c r="FMI153" s="347"/>
      <c r="FMJ153" s="347"/>
      <c r="FMK153" s="347"/>
      <c r="FML153" s="347"/>
      <c r="FMM153" s="347"/>
      <c r="FMN153" s="347"/>
      <c r="FMO153" s="347"/>
      <c r="FMP153" s="347"/>
      <c r="FMQ153" s="347"/>
      <c r="FMR153" s="347"/>
      <c r="FMS153" s="347"/>
      <c r="FMT153" s="347"/>
      <c r="FMU153" s="347"/>
      <c r="FMV153" s="347"/>
      <c r="FMW153" s="347"/>
      <c r="FMX153" s="347"/>
      <c r="FMY153" s="347"/>
      <c r="FMZ153" s="347"/>
      <c r="FNA153" s="347"/>
      <c r="FNB153" s="347"/>
      <c r="FNC153" s="347"/>
      <c r="FND153" s="347"/>
      <c r="FNE153" s="347"/>
      <c r="FNF153" s="347"/>
      <c r="FNG153" s="347"/>
      <c r="FNH153" s="347"/>
      <c r="FNI153" s="347"/>
      <c r="FNJ153" s="347"/>
      <c r="FNK153" s="347"/>
      <c r="FNL153" s="347"/>
      <c r="FNM153" s="347"/>
      <c r="FNN153" s="347"/>
      <c r="FNO153" s="347"/>
      <c r="FNP153" s="347"/>
      <c r="FNQ153" s="347"/>
      <c r="FNR153" s="347"/>
      <c r="FNS153" s="347"/>
      <c r="FNT153" s="347"/>
      <c r="FNU153" s="347"/>
      <c r="FNV153" s="347"/>
      <c r="FNW153" s="347"/>
      <c r="FNX153" s="347"/>
      <c r="FNY153" s="347"/>
      <c r="FNZ153" s="347"/>
      <c r="FOA153" s="347"/>
      <c r="FOB153" s="347"/>
      <c r="FOC153" s="347"/>
      <c r="FOD153" s="347"/>
      <c r="FOE153" s="347"/>
      <c r="FOF153" s="347"/>
      <c r="FOG153" s="347"/>
      <c r="FOH153" s="347"/>
      <c r="FOI153" s="347"/>
      <c r="FOJ153" s="347"/>
      <c r="FOK153" s="347"/>
      <c r="FOL153" s="347"/>
      <c r="FOM153" s="347"/>
      <c r="FON153" s="347"/>
      <c r="FOO153" s="347"/>
      <c r="FOP153" s="347"/>
      <c r="FOQ153" s="347"/>
      <c r="FOR153" s="347"/>
      <c r="FOS153" s="347"/>
      <c r="FOT153" s="347"/>
      <c r="FOU153" s="347"/>
      <c r="FOV153" s="347"/>
      <c r="FOW153" s="347"/>
      <c r="FOX153" s="347"/>
      <c r="FOY153" s="347"/>
      <c r="FOZ153" s="347"/>
      <c r="FPA153" s="347"/>
      <c r="FPB153" s="347"/>
      <c r="FPC153" s="347"/>
      <c r="FPD153" s="347"/>
      <c r="FPE153" s="347"/>
      <c r="FPF153" s="347"/>
      <c r="FPG153" s="347"/>
      <c r="FPH153" s="347"/>
      <c r="FPI153" s="347"/>
      <c r="FPJ153" s="347"/>
      <c r="FPK153" s="347"/>
      <c r="FPL153" s="347"/>
      <c r="FPM153" s="347"/>
      <c r="FPN153" s="347"/>
      <c r="FPO153" s="347"/>
      <c r="FPP153" s="347"/>
      <c r="FPQ153" s="347"/>
      <c r="FPR153" s="347"/>
      <c r="FPS153" s="347"/>
      <c r="FPT153" s="347"/>
      <c r="FPU153" s="347"/>
      <c r="FPV153" s="347"/>
      <c r="FPW153" s="347"/>
      <c r="FPX153" s="347"/>
      <c r="FPY153" s="347"/>
      <c r="FPZ153" s="347"/>
      <c r="FQA153" s="347"/>
      <c r="FQB153" s="347"/>
      <c r="FQC153" s="347"/>
      <c r="FQD153" s="347"/>
      <c r="FQE153" s="347"/>
      <c r="FQF153" s="347"/>
      <c r="FQG153" s="347"/>
      <c r="FQH153" s="347"/>
      <c r="FQI153" s="347"/>
      <c r="FQJ153" s="347"/>
      <c r="FQK153" s="347"/>
      <c r="FQL153" s="347"/>
      <c r="FQM153" s="347"/>
      <c r="FQN153" s="347"/>
      <c r="FQO153" s="347"/>
      <c r="FQP153" s="347"/>
      <c r="FQQ153" s="347"/>
      <c r="FQR153" s="347"/>
      <c r="FQS153" s="347"/>
      <c r="FQT153" s="347"/>
      <c r="FQU153" s="347"/>
      <c r="FQV153" s="347"/>
      <c r="FQW153" s="347"/>
      <c r="FQX153" s="347"/>
      <c r="FQY153" s="347"/>
      <c r="FQZ153" s="347"/>
      <c r="FRA153" s="347"/>
      <c r="FRB153" s="347"/>
      <c r="FRC153" s="347"/>
      <c r="FRD153" s="347"/>
      <c r="FRE153" s="347"/>
      <c r="FRF153" s="347"/>
      <c r="FRG153" s="347"/>
      <c r="FRH153" s="347"/>
      <c r="FRI153" s="347"/>
      <c r="FRJ153" s="347"/>
      <c r="FRK153" s="347"/>
      <c r="FRL153" s="347"/>
      <c r="FRM153" s="347"/>
      <c r="FRN153" s="347"/>
      <c r="FRO153" s="347"/>
      <c r="FRP153" s="347"/>
      <c r="FRQ153" s="347"/>
      <c r="FRR153" s="347"/>
      <c r="FRS153" s="347"/>
      <c r="FRT153" s="347"/>
      <c r="FRU153" s="347"/>
      <c r="FRV153" s="347"/>
      <c r="FRW153" s="347"/>
      <c r="FRX153" s="347"/>
      <c r="FRY153" s="347"/>
      <c r="FRZ153" s="347"/>
      <c r="FSA153" s="347"/>
      <c r="FSB153" s="347"/>
      <c r="FSC153" s="347"/>
      <c r="FSD153" s="347"/>
      <c r="FSE153" s="347"/>
      <c r="FSF153" s="347"/>
      <c r="FSG153" s="347"/>
      <c r="FSH153" s="347"/>
      <c r="FSI153" s="347"/>
      <c r="FSJ153" s="347"/>
      <c r="FSK153" s="347"/>
      <c r="FSL153" s="347"/>
      <c r="FSM153" s="347"/>
      <c r="FSN153" s="347"/>
      <c r="FSO153" s="347"/>
      <c r="FSP153" s="347"/>
      <c r="FSQ153" s="347"/>
      <c r="FSR153" s="347"/>
      <c r="FSS153" s="347"/>
      <c r="FST153" s="347"/>
      <c r="FSU153" s="347"/>
      <c r="FSV153" s="347"/>
      <c r="FSW153" s="347"/>
      <c r="FSX153" s="347"/>
      <c r="FSY153" s="347"/>
      <c r="FSZ153" s="347"/>
      <c r="FTA153" s="347"/>
      <c r="FTB153" s="347"/>
      <c r="FTC153" s="347"/>
      <c r="FTD153" s="347"/>
      <c r="FTE153" s="347"/>
      <c r="FTF153" s="347"/>
      <c r="FTG153" s="347"/>
      <c r="FTH153" s="347"/>
      <c r="FTI153" s="347"/>
      <c r="FTJ153" s="347"/>
      <c r="FTK153" s="347"/>
      <c r="FTL153" s="347"/>
      <c r="FTM153" s="347"/>
      <c r="FTN153" s="347"/>
      <c r="FTO153" s="347"/>
      <c r="FTP153" s="347"/>
      <c r="FTQ153" s="347"/>
      <c r="FTR153" s="347"/>
      <c r="FTS153" s="347"/>
      <c r="FTT153" s="347"/>
      <c r="FTU153" s="347"/>
      <c r="FTV153" s="347"/>
      <c r="FTW153" s="347"/>
      <c r="FTX153" s="347"/>
      <c r="FTY153" s="347"/>
      <c r="FTZ153" s="347"/>
      <c r="FUA153" s="347"/>
      <c r="FUB153" s="347"/>
      <c r="FUC153" s="347"/>
      <c r="FUD153" s="347"/>
      <c r="FUE153" s="347"/>
      <c r="FUF153" s="347"/>
      <c r="FUG153" s="347"/>
      <c r="FUH153" s="347"/>
      <c r="FUI153" s="347"/>
      <c r="FUJ153" s="347"/>
      <c r="FUK153" s="347"/>
      <c r="FUL153" s="347"/>
      <c r="FUM153" s="347"/>
      <c r="FUN153" s="347"/>
      <c r="FUO153" s="347"/>
      <c r="FUP153" s="347"/>
      <c r="FUQ153" s="347"/>
      <c r="FUR153" s="347"/>
      <c r="FUS153" s="347"/>
      <c r="FUT153" s="347"/>
      <c r="FUU153" s="347"/>
      <c r="FUV153" s="347"/>
      <c r="FUW153" s="347"/>
      <c r="FUX153" s="347"/>
      <c r="FUY153" s="347"/>
      <c r="FUZ153" s="347"/>
      <c r="FVA153" s="347"/>
      <c r="FVB153" s="347"/>
      <c r="FVC153" s="347"/>
      <c r="FVD153" s="347"/>
      <c r="FVE153" s="347"/>
      <c r="FVF153" s="347"/>
      <c r="FVG153" s="347"/>
      <c r="FVH153" s="347"/>
      <c r="FVI153" s="347"/>
      <c r="FVJ153" s="347"/>
      <c r="FVK153" s="347"/>
      <c r="FVL153" s="347"/>
      <c r="FVM153" s="347"/>
      <c r="FVN153" s="347"/>
      <c r="FVO153" s="347"/>
      <c r="FVP153" s="347"/>
      <c r="FVQ153" s="347"/>
      <c r="FVR153" s="347"/>
      <c r="FVS153" s="347"/>
      <c r="FVT153" s="347"/>
      <c r="FVU153" s="347"/>
      <c r="FVV153" s="347"/>
      <c r="FVW153" s="347"/>
      <c r="FVX153" s="347"/>
      <c r="FVY153" s="347"/>
      <c r="FVZ153" s="347"/>
      <c r="FWA153" s="347"/>
      <c r="FWB153" s="347"/>
      <c r="FWC153" s="347"/>
      <c r="FWD153" s="347"/>
      <c r="FWE153" s="347"/>
      <c r="FWF153" s="347"/>
      <c r="FWG153" s="347"/>
      <c r="FWH153" s="347"/>
      <c r="FWI153" s="347"/>
      <c r="FWJ153" s="347"/>
      <c r="FWK153" s="347"/>
      <c r="FWL153" s="347"/>
      <c r="FWM153" s="347"/>
      <c r="FWN153" s="347"/>
      <c r="FWO153" s="347"/>
      <c r="FWP153" s="347"/>
      <c r="FWQ153" s="347"/>
      <c r="FWR153" s="347"/>
      <c r="FWS153" s="347"/>
      <c r="FWT153" s="347"/>
      <c r="FWU153" s="347"/>
      <c r="FWV153" s="347"/>
      <c r="FWW153" s="347"/>
      <c r="FWX153" s="347"/>
      <c r="FWY153" s="347"/>
      <c r="FWZ153" s="347"/>
      <c r="FXA153" s="347"/>
      <c r="FXB153" s="347"/>
      <c r="FXC153" s="347"/>
      <c r="FXD153" s="347"/>
      <c r="FXE153" s="347"/>
      <c r="FXF153" s="347"/>
      <c r="FXG153" s="347"/>
      <c r="FXH153" s="347"/>
      <c r="FXI153" s="347"/>
      <c r="FXJ153" s="347"/>
      <c r="FXK153" s="347"/>
      <c r="FXL153" s="347"/>
      <c r="FXM153" s="347"/>
      <c r="FXN153" s="347"/>
      <c r="FXO153" s="347"/>
      <c r="FXP153" s="347"/>
      <c r="FXQ153" s="347"/>
      <c r="FXR153" s="347"/>
      <c r="FXS153" s="347"/>
      <c r="FXT153" s="347"/>
      <c r="FXU153" s="347"/>
      <c r="FXV153" s="347"/>
      <c r="FXW153" s="347"/>
      <c r="FXX153" s="347"/>
      <c r="FXY153" s="347"/>
      <c r="FXZ153" s="347"/>
      <c r="FYA153" s="347"/>
      <c r="FYB153" s="347"/>
      <c r="FYC153" s="347"/>
      <c r="FYD153" s="347"/>
      <c r="FYE153" s="347"/>
      <c r="FYF153" s="347"/>
      <c r="FYG153" s="347"/>
      <c r="FYH153" s="347"/>
      <c r="FYI153" s="347"/>
      <c r="FYJ153" s="347"/>
      <c r="FYK153" s="347"/>
      <c r="FYL153" s="347"/>
      <c r="FYM153" s="347"/>
      <c r="FYN153" s="347"/>
      <c r="FYO153" s="347"/>
      <c r="FYP153" s="347"/>
      <c r="FYQ153" s="347"/>
      <c r="FYR153" s="347"/>
      <c r="FYS153" s="347"/>
      <c r="FYT153" s="347"/>
      <c r="FYU153" s="347"/>
      <c r="FYV153" s="347"/>
      <c r="FYW153" s="347"/>
      <c r="FYX153" s="347"/>
      <c r="FYY153" s="347"/>
      <c r="FYZ153" s="347"/>
      <c r="FZA153" s="347"/>
      <c r="FZB153" s="347"/>
      <c r="FZC153" s="347"/>
      <c r="FZD153" s="347"/>
      <c r="FZE153" s="347"/>
      <c r="FZF153" s="347"/>
      <c r="FZG153" s="347"/>
      <c r="FZH153" s="347"/>
      <c r="FZI153" s="347"/>
      <c r="FZJ153" s="347"/>
      <c r="FZK153" s="347"/>
      <c r="FZL153" s="347"/>
      <c r="FZM153" s="347"/>
      <c r="FZN153" s="347"/>
      <c r="FZO153" s="347"/>
      <c r="FZP153" s="347"/>
      <c r="FZQ153" s="347"/>
      <c r="FZR153" s="347"/>
      <c r="FZS153" s="347"/>
      <c r="FZT153" s="347"/>
      <c r="FZU153" s="347"/>
      <c r="FZV153" s="347"/>
      <c r="FZW153" s="347"/>
      <c r="FZX153" s="347"/>
      <c r="FZY153" s="347"/>
      <c r="FZZ153" s="347"/>
      <c r="GAA153" s="347"/>
      <c r="GAB153" s="347"/>
      <c r="GAC153" s="347"/>
      <c r="GAD153" s="347"/>
      <c r="GAE153" s="347"/>
      <c r="GAF153" s="347"/>
      <c r="GAG153" s="347"/>
      <c r="GAH153" s="347"/>
      <c r="GAI153" s="347"/>
      <c r="GAJ153" s="347"/>
      <c r="GAK153" s="347"/>
      <c r="GAL153" s="347"/>
      <c r="GAM153" s="347"/>
      <c r="GAN153" s="347"/>
      <c r="GAO153" s="347"/>
      <c r="GAP153" s="347"/>
      <c r="GAQ153" s="347"/>
      <c r="GAR153" s="347"/>
      <c r="GAS153" s="347"/>
      <c r="GAT153" s="347"/>
      <c r="GAU153" s="347"/>
      <c r="GAV153" s="347"/>
      <c r="GAW153" s="347"/>
      <c r="GAX153" s="347"/>
      <c r="GAY153" s="347"/>
      <c r="GAZ153" s="347"/>
      <c r="GBA153" s="347"/>
      <c r="GBB153" s="347"/>
      <c r="GBC153" s="347"/>
      <c r="GBD153" s="347"/>
      <c r="GBE153" s="347"/>
      <c r="GBF153" s="347"/>
      <c r="GBG153" s="347"/>
      <c r="GBH153" s="347"/>
      <c r="GBI153" s="347"/>
      <c r="GBJ153" s="347"/>
      <c r="GBK153" s="347"/>
      <c r="GBL153" s="347"/>
      <c r="GBM153" s="347"/>
      <c r="GBN153" s="347"/>
      <c r="GBO153" s="347"/>
      <c r="GBP153" s="347"/>
      <c r="GBQ153" s="347"/>
      <c r="GBR153" s="347"/>
      <c r="GBS153" s="347"/>
      <c r="GBT153" s="347"/>
      <c r="GBU153" s="347"/>
      <c r="GBV153" s="347"/>
      <c r="GBW153" s="347"/>
      <c r="GBX153" s="347"/>
      <c r="GBY153" s="347"/>
      <c r="GBZ153" s="347"/>
      <c r="GCA153" s="347"/>
      <c r="GCB153" s="347"/>
      <c r="GCC153" s="347"/>
      <c r="GCD153" s="347"/>
      <c r="GCE153" s="347"/>
      <c r="GCF153" s="347"/>
      <c r="GCG153" s="347"/>
      <c r="GCH153" s="347"/>
      <c r="GCI153" s="347"/>
      <c r="GCJ153" s="347"/>
      <c r="GCK153" s="347"/>
      <c r="GCL153" s="347"/>
      <c r="GCM153" s="347"/>
      <c r="GCN153" s="347"/>
      <c r="GCO153" s="347"/>
      <c r="GCP153" s="347"/>
      <c r="GCQ153" s="347"/>
      <c r="GCR153" s="347"/>
      <c r="GCS153" s="347"/>
      <c r="GCT153" s="347"/>
      <c r="GCU153" s="347"/>
      <c r="GCV153" s="347"/>
      <c r="GCW153" s="347"/>
      <c r="GCX153" s="347"/>
      <c r="GCY153" s="347"/>
      <c r="GCZ153" s="347"/>
      <c r="GDA153" s="347"/>
      <c r="GDB153" s="347"/>
      <c r="GDC153" s="347"/>
      <c r="GDD153" s="347"/>
      <c r="GDE153" s="347"/>
      <c r="GDF153" s="347"/>
      <c r="GDG153" s="347"/>
      <c r="GDH153" s="347"/>
      <c r="GDI153" s="347"/>
      <c r="GDJ153" s="347"/>
      <c r="GDK153" s="347"/>
      <c r="GDL153" s="347"/>
      <c r="GDM153" s="347"/>
      <c r="GDN153" s="347"/>
      <c r="GDO153" s="347"/>
      <c r="GDP153" s="347"/>
      <c r="GDQ153" s="347"/>
      <c r="GDR153" s="347"/>
      <c r="GDS153" s="347"/>
      <c r="GDT153" s="347"/>
      <c r="GDU153" s="347"/>
      <c r="GDV153" s="347"/>
      <c r="GDW153" s="347"/>
      <c r="GDX153" s="347"/>
      <c r="GDY153" s="347"/>
      <c r="GDZ153" s="347"/>
      <c r="GEA153" s="347"/>
      <c r="GEB153" s="347"/>
      <c r="GEC153" s="347"/>
      <c r="GED153" s="347"/>
      <c r="GEE153" s="347"/>
      <c r="GEF153" s="347"/>
      <c r="GEG153" s="347"/>
      <c r="GEH153" s="347"/>
      <c r="GEI153" s="347"/>
      <c r="GEJ153" s="347"/>
      <c r="GEK153" s="347"/>
      <c r="GEL153" s="347"/>
      <c r="GEM153" s="347"/>
      <c r="GEN153" s="347"/>
      <c r="GEO153" s="347"/>
      <c r="GEP153" s="347"/>
      <c r="GEQ153" s="347"/>
      <c r="GER153" s="347"/>
      <c r="GES153" s="347"/>
      <c r="GET153" s="347"/>
      <c r="GEU153" s="347"/>
      <c r="GEV153" s="347"/>
      <c r="GEW153" s="347"/>
      <c r="GEX153" s="347"/>
      <c r="GEY153" s="347"/>
      <c r="GEZ153" s="347"/>
      <c r="GFA153" s="347"/>
      <c r="GFB153" s="347"/>
      <c r="GFC153" s="347"/>
      <c r="GFD153" s="347"/>
      <c r="GFE153" s="347"/>
      <c r="GFF153" s="347"/>
      <c r="GFG153" s="347"/>
      <c r="GFH153" s="347"/>
      <c r="GFI153" s="347"/>
      <c r="GFJ153" s="347"/>
      <c r="GFK153" s="347"/>
      <c r="GFL153" s="347"/>
      <c r="GFM153" s="347"/>
      <c r="GFN153" s="347"/>
      <c r="GFO153" s="347"/>
      <c r="GFP153" s="347"/>
      <c r="GFQ153" s="347"/>
      <c r="GFR153" s="347"/>
      <c r="GFS153" s="347"/>
      <c r="GFT153" s="347"/>
      <c r="GFU153" s="347"/>
      <c r="GFV153" s="347"/>
      <c r="GFW153" s="347"/>
      <c r="GFX153" s="347"/>
      <c r="GFY153" s="347"/>
      <c r="GFZ153" s="347"/>
      <c r="GGA153" s="347"/>
      <c r="GGB153" s="347"/>
      <c r="GGC153" s="347"/>
      <c r="GGD153" s="347"/>
      <c r="GGE153" s="347"/>
      <c r="GGF153" s="347"/>
      <c r="GGG153" s="347"/>
      <c r="GGH153" s="347"/>
      <c r="GGI153" s="347"/>
      <c r="GGJ153" s="347"/>
      <c r="GGK153" s="347"/>
      <c r="GGL153" s="347"/>
      <c r="GGM153" s="347"/>
      <c r="GGN153" s="347"/>
      <c r="GGO153" s="347"/>
      <c r="GGP153" s="347"/>
      <c r="GGQ153" s="347"/>
      <c r="GGR153" s="347"/>
      <c r="GGS153" s="347"/>
      <c r="GGT153" s="347"/>
      <c r="GGU153" s="347"/>
      <c r="GGV153" s="347"/>
      <c r="GGW153" s="347"/>
      <c r="GGX153" s="347"/>
      <c r="GGY153" s="347"/>
      <c r="GGZ153" s="347"/>
      <c r="GHA153" s="347"/>
      <c r="GHB153" s="347"/>
      <c r="GHC153" s="347"/>
      <c r="GHD153" s="347"/>
      <c r="GHE153" s="347"/>
      <c r="GHF153" s="347"/>
      <c r="GHG153" s="347"/>
      <c r="GHH153" s="347"/>
      <c r="GHI153" s="347"/>
      <c r="GHJ153" s="347"/>
      <c r="GHK153" s="347"/>
      <c r="GHL153" s="347"/>
      <c r="GHM153" s="347"/>
      <c r="GHN153" s="347"/>
      <c r="GHO153" s="347"/>
      <c r="GHP153" s="347"/>
      <c r="GHQ153" s="347"/>
      <c r="GHR153" s="347"/>
      <c r="GHS153" s="347"/>
      <c r="GHT153" s="347"/>
      <c r="GHU153" s="347"/>
      <c r="GHV153" s="347"/>
      <c r="GHW153" s="347"/>
      <c r="GHX153" s="347"/>
      <c r="GHY153" s="347"/>
      <c r="GHZ153" s="347"/>
      <c r="GIA153" s="347"/>
      <c r="GIB153" s="347"/>
      <c r="GIC153" s="347"/>
      <c r="GID153" s="347"/>
      <c r="GIE153" s="347"/>
      <c r="GIF153" s="347"/>
      <c r="GIG153" s="347"/>
      <c r="GIH153" s="347"/>
      <c r="GII153" s="347"/>
      <c r="GIJ153" s="347"/>
      <c r="GIK153" s="347"/>
      <c r="GIL153" s="347"/>
      <c r="GIM153" s="347"/>
      <c r="GIN153" s="347"/>
      <c r="GIO153" s="347"/>
      <c r="GIP153" s="347"/>
      <c r="GIQ153" s="347"/>
      <c r="GIR153" s="347"/>
      <c r="GIS153" s="347"/>
      <c r="GIT153" s="347"/>
      <c r="GIU153" s="347"/>
      <c r="GIV153" s="347"/>
      <c r="GIW153" s="347"/>
      <c r="GIX153" s="347"/>
    </row>
    <row r="154" spans="1:4990" ht="30.75" customHeight="1" x14ac:dyDescent="0.25">
      <c r="A154" s="443" t="s">
        <v>1000</v>
      </c>
      <c r="B154" s="376" t="s">
        <v>295</v>
      </c>
      <c r="C154" s="376" t="s">
        <v>971</v>
      </c>
      <c r="D154" s="376" t="s">
        <v>297</v>
      </c>
      <c r="E154" s="376" t="s">
        <v>1287</v>
      </c>
      <c r="F154" s="393">
        <v>6192</v>
      </c>
      <c r="G154" s="393">
        <v>6192</v>
      </c>
      <c r="H154" s="393">
        <v>6192</v>
      </c>
      <c r="I154" s="266" t="s">
        <v>972</v>
      </c>
      <c r="J154" s="412">
        <v>160058</v>
      </c>
      <c r="K154" s="412">
        <v>160058</v>
      </c>
      <c r="L154" s="412">
        <v>155897</v>
      </c>
      <c r="M154" s="347"/>
      <c r="N154" s="353"/>
      <c r="O154" s="353"/>
      <c r="P154" s="353"/>
      <c r="Q154" s="347"/>
      <c r="R154" s="347"/>
      <c r="S154" s="347"/>
      <c r="T154" s="347"/>
      <c r="U154" s="347"/>
      <c r="V154" s="347"/>
      <c r="W154" s="347"/>
      <c r="X154" s="347"/>
      <c r="Y154" s="347"/>
      <c r="Z154" s="347"/>
      <c r="AA154" s="347"/>
      <c r="AB154" s="347"/>
      <c r="AC154" s="347"/>
      <c r="AD154" s="347"/>
      <c r="AE154" s="347"/>
      <c r="AF154" s="347"/>
      <c r="AG154" s="347"/>
      <c r="AH154" s="347"/>
      <c r="AI154" s="347"/>
      <c r="AJ154" s="347"/>
      <c r="AK154" s="347"/>
      <c r="AL154" s="347"/>
      <c r="AM154" s="347"/>
      <c r="AN154" s="347"/>
      <c r="AO154" s="347"/>
      <c r="AP154" s="347"/>
      <c r="AQ154" s="347"/>
      <c r="AR154" s="347"/>
      <c r="AS154" s="347"/>
      <c r="AT154" s="347"/>
      <c r="AU154" s="347"/>
      <c r="AV154" s="347"/>
      <c r="AW154" s="347"/>
      <c r="AX154" s="347"/>
      <c r="AY154" s="347"/>
      <c r="AZ154" s="347"/>
      <c r="BA154" s="347"/>
      <c r="BB154" s="347"/>
      <c r="BC154" s="347"/>
      <c r="BD154" s="347"/>
      <c r="BE154" s="347"/>
      <c r="BF154" s="347"/>
      <c r="BG154" s="347"/>
      <c r="BH154" s="347"/>
      <c r="BI154" s="347"/>
      <c r="BJ154" s="347"/>
      <c r="BK154" s="347"/>
      <c r="BL154" s="347"/>
      <c r="BM154" s="347"/>
      <c r="BN154" s="347"/>
      <c r="BO154" s="347"/>
      <c r="BP154" s="347"/>
      <c r="BQ154" s="347"/>
      <c r="BR154" s="347"/>
      <c r="BS154" s="347"/>
      <c r="BT154" s="347"/>
      <c r="BU154" s="347"/>
      <c r="BV154" s="347"/>
      <c r="BW154" s="347"/>
      <c r="BX154" s="347"/>
      <c r="BY154" s="347"/>
      <c r="BZ154" s="347"/>
      <c r="CA154" s="347"/>
      <c r="CB154" s="347"/>
      <c r="CC154" s="347"/>
      <c r="CD154" s="347"/>
      <c r="CE154" s="347"/>
      <c r="CF154" s="347"/>
      <c r="CG154" s="347"/>
      <c r="CH154" s="347"/>
      <c r="CI154" s="347"/>
      <c r="CJ154" s="347"/>
      <c r="CK154" s="347"/>
      <c r="CL154" s="347"/>
      <c r="CM154" s="347"/>
      <c r="CN154" s="347"/>
      <c r="CO154" s="347"/>
      <c r="CP154" s="347"/>
      <c r="CQ154" s="347"/>
      <c r="CR154" s="347"/>
      <c r="CS154" s="347"/>
      <c r="CT154" s="347"/>
      <c r="CU154" s="347"/>
      <c r="CV154" s="347"/>
      <c r="CW154" s="347"/>
      <c r="CX154" s="347"/>
      <c r="CY154" s="347"/>
      <c r="CZ154" s="347"/>
      <c r="DA154" s="347"/>
      <c r="DB154" s="347"/>
      <c r="DC154" s="347"/>
      <c r="DD154" s="347"/>
      <c r="DE154" s="347"/>
      <c r="DF154" s="347"/>
      <c r="DG154" s="347"/>
      <c r="DH154" s="347"/>
      <c r="DI154" s="347"/>
      <c r="DJ154" s="347"/>
      <c r="DK154" s="347"/>
      <c r="DL154" s="347"/>
      <c r="DM154" s="347"/>
      <c r="DN154" s="347"/>
      <c r="DO154" s="347"/>
      <c r="DP154" s="347"/>
      <c r="DQ154" s="347"/>
      <c r="DR154" s="347"/>
      <c r="DS154" s="347"/>
      <c r="DT154" s="347"/>
      <c r="DU154" s="347"/>
      <c r="DV154" s="347"/>
      <c r="DW154" s="347"/>
      <c r="DX154" s="347"/>
      <c r="DY154" s="347"/>
      <c r="DZ154" s="347"/>
      <c r="EA154" s="347"/>
      <c r="EB154" s="347"/>
      <c r="EC154" s="347"/>
      <c r="ED154" s="347"/>
      <c r="EE154" s="347"/>
      <c r="EF154" s="347"/>
      <c r="EG154" s="347"/>
      <c r="EH154" s="347"/>
      <c r="EI154" s="347"/>
      <c r="EJ154" s="347"/>
      <c r="EK154" s="347"/>
      <c r="EL154" s="347"/>
      <c r="EM154" s="347"/>
      <c r="EN154" s="347"/>
      <c r="EO154" s="347"/>
      <c r="EP154" s="347"/>
      <c r="EQ154" s="347"/>
      <c r="ER154" s="347"/>
      <c r="ES154" s="347"/>
      <c r="ET154" s="347"/>
      <c r="EU154" s="347"/>
      <c r="EV154" s="347"/>
      <c r="EW154" s="347"/>
      <c r="EX154" s="347"/>
      <c r="EY154" s="347"/>
      <c r="EZ154" s="347"/>
      <c r="FA154" s="347"/>
      <c r="FB154" s="347"/>
      <c r="FC154" s="347"/>
      <c r="FD154" s="347"/>
      <c r="FE154" s="347"/>
      <c r="FF154" s="347"/>
      <c r="FG154" s="347"/>
      <c r="FH154" s="347"/>
      <c r="FI154" s="347"/>
      <c r="FJ154" s="347"/>
      <c r="FK154" s="347"/>
      <c r="FL154" s="347"/>
      <c r="FM154" s="347"/>
      <c r="FN154" s="347"/>
      <c r="FO154" s="347"/>
      <c r="FP154" s="347"/>
      <c r="FQ154" s="347"/>
      <c r="FR154" s="347"/>
      <c r="FS154" s="347"/>
      <c r="FT154" s="347"/>
      <c r="FU154" s="347"/>
      <c r="FV154" s="347"/>
      <c r="FW154" s="347"/>
      <c r="FX154" s="347"/>
      <c r="FY154" s="347"/>
      <c r="FZ154" s="347"/>
      <c r="GA154" s="347"/>
      <c r="GB154" s="347"/>
      <c r="GC154" s="347"/>
      <c r="GD154" s="347"/>
      <c r="GE154" s="347"/>
      <c r="GF154" s="347"/>
      <c r="GG154" s="347"/>
      <c r="GH154" s="347"/>
      <c r="GI154" s="347"/>
      <c r="GJ154" s="347"/>
      <c r="GK154" s="347"/>
      <c r="GL154" s="347"/>
      <c r="GM154" s="347"/>
      <c r="GN154" s="347"/>
      <c r="GO154" s="347"/>
      <c r="GP154" s="347"/>
      <c r="GQ154" s="347"/>
      <c r="GR154" s="347"/>
      <c r="GS154" s="347"/>
      <c r="GT154" s="347"/>
      <c r="GU154" s="347"/>
      <c r="GV154" s="347"/>
      <c r="GW154" s="347"/>
      <c r="GX154" s="347"/>
      <c r="GY154" s="347"/>
      <c r="GZ154" s="347"/>
      <c r="HA154" s="347"/>
      <c r="HB154" s="347"/>
      <c r="HC154" s="347"/>
      <c r="HD154" s="347"/>
      <c r="HE154" s="347"/>
      <c r="HF154" s="347"/>
      <c r="HG154" s="347"/>
      <c r="HH154" s="347"/>
      <c r="HI154" s="347"/>
      <c r="HJ154" s="347"/>
      <c r="HK154" s="347"/>
      <c r="HL154" s="347"/>
      <c r="HM154" s="347"/>
      <c r="HN154" s="347"/>
      <c r="HO154" s="347"/>
      <c r="HP154" s="347"/>
      <c r="HQ154" s="347"/>
      <c r="HR154" s="347"/>
      <c r="HS154" s="347"/>
      <c r="HT154" s="347"/>
      <c r="HU154" s="347"/>
      <c r="HV154" s="347"/>
      <c r="HW154" s="347"/>
      <c r="HX154" s="347"/>
      <c r="HY154" s="347"/>
      <c r="HZ154" s="347"/>
      <c r="IA154" s="347"/>
      <c r="IB154" s="347"/>
      <c r="IC154" s="347"/>
      <c r="ID154" s="347"/>
      <c r="IE154" s="347"/>
      <c r="IF154" s="347"/>
      <c r="IG154" s="347"/>
      <c r="IH154" s="347"/>
      <c r="II154" s="347"/>
      <c r="IJ154" s="347"/>
      <c r="IK154" s="347"/>
      <c r="IL154" s="347"/>
      <c r="IM154" s="347"/>
      <c r="IN154" s="347"/>
      <c r="IO154" s="347"/>
      <c r="IP154" s="347"/>
      <c r="IQ154" s="347"/>
      <c r="IR154" s="347"/>
      <c r="IS154" s="347"/>
      <c r="IT154" s="347"/>
      <c r="IU154" s="347"/>
      <c r="IV154" s="347"/>
      <c r="IW154" s="347"/>
      <c r="IX154" s="347"/>
      <c r="IY154" s="347"/>
      <c r="IZ154" s="347"/>
      <c r="JA154" s="347"/>
      <c r="JB154" s="347"/>
      <c r="JC154" s="347"/>
      <c r="JD154" s="347"/>
      <c r="JE154" s="347"/>
      <c r="JF154" s="347"/>
      <c r="JG154" s="347"/>
      <c r="JH154" s="347"/>
      <c r="JI154" s="347"/>
      <c r="JJ154" s="347"/>
      <c r="JK154" s="347"/>
      <c r="JL154" s="347"/>
      <c r="JM154" s="347"/>
      <c r="JN154" s="347"/>
      <c r="JO154" s="347"/>
      <c r="JP154" s="347"/>
      <c r="JQ154" s="347"/>
      <c r="JR154" s="347"/>
      <c r="JS154" s="347"/>
      <c r="JT154" s="347"/>
      <c r="JU154" s="347"/>
      <c r="JV154" s="347"/>
      <c r="JW154" s="347"/>
      <c r="JX154" s="347"/>
      <c r="JY154" s="347"/>
      <c r="JZ154" s="347"/>
      <c r="KA154" s="347"/>
      <c r="KB154" s="347"/>
      <c r="KC154" s="347"/>
      <c r="KD154" s="347"/>
      <c r="KE154" s="347"/>
      <c r="KF154" s="347"/>
      <c r="KG154" s="347"/>
      <c r="KH154" s="347"/>
      <c r="KI154" s="347"/>
      <c r="KJ154" s="347"/>
      <c r="KK154" s="347"/>
      <c r="KL154" s="347"/>
      <c r="KM154" s="347"/>
      <c r="KN154" s="347"/>
      <c r="KO154" s="347"/>
      <c r="KP154" s="347"/>
      <c r="KQ154" s="347"/>
      <c r="KR154" s="347"/>
      <c r="KS154" s="347"/>
      <c r="KT154" s="347"/>
      <c r="KU154" s="347"/>
      <c r="KV154" s="347"/>
      <c r="KW154" s="347"/>
      <c r="KX154" s="347"/>
      <c r="KY154" s="347"/>
      <c r="KZ154" s="347"/>
      <c r="LA154" s="347"/>
      <c r="LB154" s="347"/>
      <c r="LC154" s="347"/>
      <c r="LD154" s="347"/>
      <c r="LE154" s="347"/>
      <c r="LF154" s="347"/>
      <c r="LG154" s="347"/>
      <c r="LH154" s="347"/>
      <c r="LI154" s="347"/>
      <c r="LJ154" s="347"/>
      <c r="LK154" s="347"/>
      <c r="LL154" s="347"/>
      <c r="LM154" s="347"/>
      <c r="LN154" s="347"/>
      <c r="LO154" s="347"/>
      <c r="LP154" s="347"/>
      <c r="LQ154" s="347"/>
      <c r="LR154" s="347"/>
      <c r="LS154" s="347"/>
      <c r="LT154" s="347"/>
      <c r="LU154" s="347"/>
      <c r="LV154" s="347"/>
      <c r="LW154" s="347"/>
      <c r="LX154" s="347"/>
      <c r="LY154" s="347"/>
      <c r="LZ154" s="347"/>
      <c r="MA154" s="347"/>
      <c r="MB154" s="347"/>
      <c r="MC154" s="347"/>
      <c r="MD154" s="347"/>
      <c r="ME154" s="347"/>
      <c r="MF154" s="347"/>
      <c r="MG154" s="347"/>
      <c r="MH154" s="347"/>
      <c r="MI154" s="347"/>
      <c r="MJ154" s="347"/>
      <c r="MK154" s="347"/>
      <c r="ML154" s="347"/>
      <c r="MM154" s="347"/>
      <c r="MN154" s="347"/>
      <c r="MO154" s="347"/>
      <c r="MP154" s="347"/>
      <c r="MQ154" s="347"/>
      <c r="MR154" s="347"/>
      <c r="MS154" s="347"/>
      <c r="MT154" s="347"/>
      <c r="MU154" s="347"/>
      <c r="MV154" s="347"/>
      <c r="MW154" s="347"/>
      <c r="MX154" s="347"/>
      <c r="MY154" s="347"/>
      <c r="MZ154" s="347"/>
      <c r="NA154" s="347"/>
      <c r="NB154" s="347"/>
      <c r="NC154" s="347"/>
      <c r="ND154" s="347"/>
      <c r="NE154" s="347"/>
      <c r="NF154" s="347"/>
      <c r="NG154" s="347"/>
      <c r="NH154" s="347"/>
      <c r="NI154" s="347"/>
      <c r="NJ154" s="347"/>
      <c r="NK154" s="347"/>
      <c r="NL154" s="347"/>
      <c r="NM154" s="347"/>
      <c r="NN154" s="347"/>
      <c r="NO154" s="347"/>
      <c r="NP154" s="347"/>
      <c r="NQ154" s="347"/>
      <c r="NR154" s="347"/>
      <c r="NS154" s="347"/>
      <c r="NT154" s="347"/>
      <c r="NU154" s="347"/>
      <c r="NV154" s="347"/>
      <c r="NW154" s="347"/>
      <c r="NX154" s="347"/>
      <c r="NY154" s="347"/>
      <c r="NZ154" s="347"/>
      <c r="OA154" s="347"/>
      <c r="OB154" s="347"/>
      <c r="OC154" s="347"/>
      <c r="OD154" s="347"/>
      <c r="OE154" s="347"/>
      <c r="OF154" s="347"/>
      <c r="OG154" s="347"/>
      <c r="OH154" s="347"/>
      <c r="OI154" s="347"/>
      <c r="OJ154" s="347"/>
      <c r="OK154" s="347"/>
      <c r="OL154" s="347"/>
      <c r="OM154" s="347"/>
      <c r="ON154" s="347"/>
      <c r="OO154" s="347"/>
      <c r="OP154" s="347"/>
      <c r="OQ154" s="347"/>
      <c r="OR154" s="347"/>
      <c r="OS154" s="347"/>
      <c r="OT154" s="347"/>
      <c r="OU154" s="347"/>
      <c r="OV154" s="347"/>
      <c r="OW154" s="347"/>
      <c r="OX154" s="347"/>
      <c r="OY154" s="347"/>
      <c r="OZ154" s="347"/>
      <c r="PA154" s="347"/>
      <c r="PB154" s="347"/>
      <c r="PC154" s="347"/>
      <c r="PD154" s="347"/>
      <c r="PE154" s="347"/>
      <c r="PF154" s="347"/>
      <c r="PG154" s="347"/>
      <c r="PH154" s="347"/>
      <c r="PI154" s="347"/>
      <c r="PJ154" s="347"/>
      <c r="PK154" s="347"/>
      <c r="PL154" s="347"/>
      <c r="PM154" s="347"/>
      <c r="PN154" s="347"/>
      <c r="PO154" s="347"/>
      <c r="PP154" s="347"/>
      <c r="PQ154" s="347"/>
      <c r="PR154" s="347"/>
      <c r="PS154" s="347"/>
      <c r="PT154" s="347"/>
      <c r="PU154" s="347"/>
      <c r="PV154" s="347"/>
      <c r="PW154" s="347"/>
      <c r="PX154" s="347"/>
      <c r="PY154" s="347"/>
      <c r="PZ154" s="347"/>
      <c r="QA154" s="347"/>
      <c r="QB154" s="347"/>
      <c r="QC154" s="347"/>
      <c r="QD154" s="347"/>
      <c r="QE154" s="347"/>
      <c r="QF154" s="347"/>
      <c r="QG154" s="347"/>
      <c r="QH154" s="347"/>
      <c r="QI154" s="347"/>
      <c r="QJ154" s="347"/>
      <c r="QK154" s="347"/>
      <c r="QL154" s="347"/>
      <c r="QM154" s="347"/>
      <c r="QN154" s="347"/>
      <c r="QO154" s="347"/>
      <c r="QP154" s="347"/>
      <c r="QQ154" s="347"/>
      <c r="QR154" s="347"/>
      <c r="QS154" s="347"/>
      <c r="QT154" s="347"/>
      <c r="QU154" s="347"/>
      <c r="QV154" s="347"/>
      <c r="QW154" s="347"/>
      <c r="QX154" s="347"/>
      <c r="QY154" s="347"/>
      <c r="QZ154" s="347"/>
      <c r="RA154" s="347"/>
      <c r="RB154" s="347"/>
      <c r="RC154" s="347"/>
      <c r="RD154" s="347"/>
      <c r="RE154" s="347"/>
      <c r="RF154" s="347"/>
      <c r="RG154" s="347"/>
      <c r="RH154" s="347"/>
      <c r="RI154" s="347"/>
      <c r="RJ154" s="347"/>
      <c r="RK154" s="347"/>
      <c r="RL154" s="347"/>
      <c r="RM154" s="347"/>
      <c r="RN154" s="347"/>
      <c r="RO154" s="347"/>
      <c r="RP154" s="347"/>
      <c r="RQ154" s="347"/>
      <c r="RR154" s="347"/>
      <c r="RS154" s="347"/>
      <c r="RT154" s="347"/>
      <c r="RU154" s="347"/>
      <c r="RV154" s="347"/>
      <c r="RW154" s="347"/>
      <c r="RX154" s="347"/>
      <c r="RY154" s="347"/>
      <c r="RZ154" s="347"/>
      <c r="SA154" s="347"/>
      <c r="SB154" s="347"/>
      <c r="SC154" s="347"/>
      <c r="SD154" s="347"/>
      <c r="SE154" s="347"/>
      <c r="SF154" s="347"/>
      <c r="SG154" s="347"/>
      <c r="SH154" s="347"/>
      <c r="SI154" s="347"/>
      <c r="SJ154" s="347"/>
      <c r="SK154" s="347"/>
      <c r="SL154" s="347"/>
      <c r="SM154" s="347"/>
      <c r="SN154" s="347"/>
      <c r="SO154" s="347"/>
      <c r="SP154" s="347"/>
      <c r="SQ154" s="347"/>
      <c r="SR154" s="347"/>
      <c r="SS154" s="347"/>
      <c r="ST154" s="347"/>
      <c r="SU154" s="347"/>
      <c r="SV154" s="347"/>
      <c r="SW154" s="347"/>
      <c r="SX154" s="347"/>
      <c r="SY154" s="347"/>
      <c r="SZ154" s="347"/>
      <c r="TA154" s="347"/>
      <c r="TB154" s="347"/>
      <c r="TC154" s="347"/>
      <c r="TD154" s="347"/>
      <c r="TE154" s="347"/>
      <c r="TF154" s="347"/>
      <c r="TG154" s="347"/>
      <c r="TH154" s="347"/>
      <c r="TI154" s="347"/>
      <c r="TJ154" s="347"/>
      <c r="TK154" s="347"/>
      <c r="TL154" s="347"/>
      <c r="TM154" s="347"/>
      <c r="TN154" s="347"/>
      <c r="TO154" s="347"/>
      <c r="TP154" s="347"/>
      <c r="TQ154" s="347"/>
      <c r="TR154" s="347"/>
      <c r="TS154" s="347"/>
      <c r="TT154" s="347"/>
      <c r="TU154" s="347"/>
      <c r="TV154" s="347"/>
      <c r="TW154" s="347"/>
      <c r="TX154" s="347"/>
      <c r="TY154" s="347"/>
      <c r="TZ154" s="347"/>
      <c r="UA154" s="347"/>
      <c r="UB154" s="347"/>
      <c r="UC154" s="347"/>
      <c r="UD154" s="347"/>
      <c r="UE154" s="347"/>
      <c r="UF154" s="347"/>
      <c r="UG154" s="347"/>
      <c r="UH154" s="347"/>
      <c r="UI154" s="347"/>
      <c r="UJ154" s="347"/>
      <c r="UK154" s="347"/>
      <c r="UL154" s="347"/>
      <c r="UM154" s="347"/>
      <c r="UN154" s="347"/>
      <c r="UO154" s="347"/>
      <c r="UP154" s="347"/>
      <c r="UQ154" s="347"/>
      <c r="UR154" s="347"/>
      <c r="US154" s="347"/>
      <c r="UT154" s="347"/>
      <c r="UU154" s="347"/>
      <c r="UV154" s="347"/>
      <c r="UW154" s="347"/>
      <c r="UX154" s="347"/>
      <c r="UY154" s="347"/>
      <c r="UZ154" s="347"/>
      <c r="VA154" s="347"/>
      <c r="VB154" s="347"/>
      <c r="VC154" s="347"/>
      <c r="VD154" s="347"/>
      <c r="VE154" s="347"/>
      <c r="VF154" s="347"/>
      <c r="VG154" s="347"/>
      <c r="VH154" s="347"/>
      <c r="VI154" s="347"/>
      <c r="VJ154" s="347"/>
      <c r="VK154" s="347"/>
      <c r="VL154" s="347"/>
      <c r="VM154" s="347"/>
      <c r="VN154" s="347"/>
      <c r="VO154" s="347"/>
      <c r="VP154" s="347"/>
      <c r="VQ154" s="347"/>
      <c r="VR154" s="347"/>
      <c r="VS154" s="347"/>
      <c r="VT154" s="347"/>
      <c r="VU154" s="347"/>
      <c r="VV154" s="347"/>
      <c r="VW154" s="347"/>
      <c r="VX154" s="347"/>
      <c r="VY154" s="347"/>
      <c r="VZ154" s="347"/>
      <c r="WA154" s="347"/>
      <c r="WB154" s="347"/>
      <c r="WC154" s="347"/>
      <c r="WD154" s="347"/>
      <c r="WE154" s="347"/>
      <c r="WF154" s="347"/>
      <c r="WG154" s="347"/>
      <c r="WH154" s="347"/>
      <c r="WI154" s="347"/>
      <c r="WJ154" s="347"/>
      <c r="WK154" s="347"/>
      <c r="WL154" s="347"/>
      <c r="WM154" s="347"/>
      <c r="WN154" s="347"/>
      <c r="WO154" s="347"/>
      <c r="WP154" s="347"/>
      <c r="WQ154" s="347"/>
      <c r="WR154" s="347"/>
      <c r="WS154" s="347"/>
      <c r="WT154" s="347"/>
      <c r="WU154" s="347"/>
      <c r="WV154" s="347"/>
      <c r="WW154" s="347"/>
      <c r="WX154" s="347"/>
      <c r="WY154" s="347"/>
      <c r="WZ154" s="347"/>
      <c r="XA154" s="347"/>
      <c r="XB154" s="347"/>
      <c r="XC154" s="347"/>
      <c r="XD154" s="347"/>
      <c r="XE154" s="347"/>
      <c r="XF154" s="347"/>
      <c r="XG154" s="347"/>
      <c r="XH154" s="347"/>
      <c r="XI154" s="347"/>
      <c r="XJ154" s="347"/>
      <c r="XK154" s="347"/>
      <c r="XL154" s="347"/>
      <c r="XM154" s="347"/>
      <c r="XN154" s="347"/>
      <c r="XO154" s="347"/>
      <c r="XP154" s="347"/>
      <c r="XQ154" s="347"/>
      <c r="XR154" s="347"/>
      <c r="XS154" s="347"/>
      <c r="XT154" s="347"/>
      <c r="XU154" s="347"/>
      <c r="XV154" s="347"/>
      <c r="XW154" s="347"/>
      <c r="XX154" s="347"/>
      <c r="XY154" s="347"/>
      <c r="XZ154" s="347"/>
      <c r="YA154" s="347"/>
      <c r="YB154" s="347"/>
      <c r="YC154" s="347"/>
      <c r="YD154" s="347"/>
      <c r="YE154" s="347"/>
      <c r="YF154" s="347"/>
      <c r="YG154" s="347"/>
      <c r="YH154" s="347"/>
      <c r="YI154" s="347"/>
      <c r="YJ154" s="347"/>
      <c r="YK154" s="347"/>
      <c r="YL154" s="347"/>
      <c r="YM154" s="347"/>
      <c r="YN154" s="347"/>
      <c r="YO154" s="347"/>
      <c r="YP154" s="347"/>
      <c r="YQ154" s="347"/>
      <c r="YR154" s="347"/>
      <c r="YS154" s="347"/>
      <c r="YT154" s="347"/>
      <c r="YU154" s="347"/>
      <c r="YV154" s="347"/>
      <c r="YW154" s="347"/>
      <c r="YX154" s="347"/>
      <c r="YY154" s="347"/>
      <c r="YZ154" s="347"/>
      <c r="ZA154" s="347"/>
      <c r="ZB154" s="347"/>
      <c r="ZC154" s="347"/>
      <c r="ZD154" s="347"/>
      <c r="ZE154" s="347"/>
      <c r="ZF154" s="347"/>
      <c r="ZG154" s="347"/>
      <c r="ZH154" s="347"/>
      <c r="ZI154" s="347"/>
      <c r="ZJ154" s="347"/>
      <c r="ZK154" s="347"/>
      <c r="ZL154" s="347"/>
      <c r="ZM154" s="347"/>
      <c r="ZN154" s="347"/>
      <c r="ZO154" s="347"/>
      <c r="ZP154" s="347"/>
      <c r="ZQ154" s="347"/>
      <c r="ZR154" s="347"/>
      <c r="ZS154" s="347"/>
      <c r="ZT154" s="347"/>
      <c r="ZU154" s="347"/>
      <c r="ZV154" s="347"/>
      <c r="ZW154" s="347"/>
      <c r="ZX154" s="347"/>
      <c r="ZY154" s="347"/>
      <c r="ZZ154" s="347"/>
      <c r="AAA154" s="347"/>
      <c r="AAB154" s="347"/>
      <c r="AAC154" s="347"/>
      <c r="AAD154" s="347"/>
      <c r="AAE154" s="347"/>
      <c r="AAF154" s="347"/>
      <c r="AAG154" s="347"/>
      <c r="AAH154" s="347"/>
      <c r="AAI154" s="347"/>
      <c r="AAJ154" s="347"/>
      <c r="AAK154" s="347"/>
      <c r="AAL154" s="347"/>
      <c r="AAM154" s="347"/>
      <c r="AAN154" s="347"/>
      <c r="AAO154" s="347"/>
      <c r="AAP154" s="347"/>
      <c r="AAQ154" s="347"/>
      <c r="AAR154" s="347"/>
      <c r="AAS154" s="347"/>
      <c r="AAT154" s="347"/>
      <c r="AAU154" s="347"/>
      <c r="AAV154" s="347"/>
      <c r="AAW154" s="347"/>
      <c r="AAX154" s="347"/>
      <c r="AAY154" s="347"/>
      <c r="AAZ154" s="347"/>
      <c r="ABA154" s="347"/>
      <c r="ABB154" s="347"/>
      <c r="ABC154" s="347"/>
      <c r="ABD154" s="347"/>
      <c r="ABE154" s="347"/>
      <c r="ABF154" s="347"/>
      <c r="ABG154" s="347"/>
      <c r="ABH154" s="347"/>
      <c r="ABI154" s="347"/>
      <c r="ABJ154" s="347"/>
      <c r="ABK154" s="347"/>
      <c r="ABL154" s="347"/>
      <c r="ABM154" s="347"/>
      <c r="ABN154" s="347"/>
      <c r="ABO154" s="347"/>
      <c r="ABP154" s="347"/>
      <c r="ABQ154" s="347"/>
      <c r="ABR154" s="347"/>
      <c r="ABS154" s="347"/>
      <c r="ABT154" s="347"/>
      <c r="ABU154" s="347"/>
      <c r="ABV154" s="347"/>
      <c r="ABW154" s="347"/>
      <c r="ABX154" s="347"/>
      <c r="ABY154" s="347"/>
      <c r="ABZ154" s="347"/>
      <c r="ACA154" s="347"/>
      <c r="ACB154" s="347"/>
      <c r="ACC154" s="347"/>
      <c r="ACD154" s="347"/>
      <c r="ACE154" s="347"/>
      <c r="ACF154" s="347"/>
      <c r="ACG154" s="347"/>
      <c r="ACH154" s="347"/>
      <c r="ACI154" s="347"/>
      <c r="ACJ154" s="347"/>
      <c r="ACK154" s="347"/>
      <c r="ACL154" s="347"/>
      <c r="ACM154" s="347"/>
      <c r="ACN154" s="347"/>
      <c r="ACO154" s="347"/>
      <c r="ACP154" s="347"/>
      <c r="ACQ154" s="347"/>
      <c r="ACR154" s="347"/>
      <c r="ACS154" s="347"/>
      <c r="ACT154" s="347"/>
      <c r="ACU154" s="347"/>
      <c r="ACV154" s="347"/>
      <c r="ACW154" s="347"/>
      <c r="ACX154" s="347"/>
      <c r="ACY154" s="347"/>
      <c r="ACZ154" s="347"/>
      <c r="ADA154" s="347"/>
      <c r="ADB154" s="347"/>
      <c r="ADC154" s="347"/>
      <c r="ADD154" s="347"/>
      <c r="ADE154" s="347"/>
      <c r="ADF154" s="347"/>
      <c r="ADG154" s="347"/>
      <c r="ADH154" s="347"/>
      <c r="ADI154" s="347"/>
      <c r="ADJ154" s="347"/>
      <c r="ADK154" s="347"/>
      <c r="ADL154" s="347"/>
      <c r="ADM154" s="347"/>
      <c r="ADN154" s="347"/>
      <c r="ADO154" s="347"/>
      <c r="ADP154" s="347"/>
      <c r="ADQ154" s="347"/>
      <c r="ADR154" s="347"/>
      <c r="ADS154" s="347"/>
      <c r="ADT154" s="347"/>
      <c r="ADU154" s="347"/>
      <c r="ADV154" s="347"/>
      <c r="ADW154" s="347"/>
      <c r="ADX154" s="347"/>
      <c r="ADY154" s="347"/>
      <c r="ADZ154" s="347"/>
      <c r="AEA154" s="347"/>
      <c r="AEB154" s="347"/>
      <c r="AEC154" s="347"/>
      <c r="AED154" s="347"/>
      <c r="AEE154" s="347"/>
      <c r="AEF154" s="347"/>
      <c r="AEG154" s="347"/>
      <c r="AEH154" s="347"/>
      <c r="AEI154" s="347"/>
      <c r="AEJ154" s="347"/>
      <c r="AEK154" s="347"/>
      <c r="AEL154" s="347"/>
      <c r="AEM154" s="347"/>
      <c r="AEN154" s="347"/>
      <c r="AEO154" s="347"/>
      <c r="AEP154" s="347"/>
      <c r="AEQ154" s="347"/>
      <c r="AER154" s="347"/>
      <c r="AES154" s="347"/>
      <c r="AET154" s="347"/>
      <c r="AEU154" s="347"/>
      <c r="AEV154" s="347"/>
      <c r="AEW154" s="347"/>
      <c r="AEX154" s="347"/>
      <c r="AEY154" s="347"/>
      <c r="AEZ154" s="347"/>
      <c r="AFA154" s="347"/>
      <c r="AFB154" s="347"/>
      <c r="AFC154" s="347"/>
      <c r="AFD154" s="347"/>
      <c r="AFE154" s="347"/>
      <c r="AFF154" s="347"/>
      <c r="AFG154" s="347"/>
      <c r="AFH154" s="347"/>
      <c r="AFI154" s="347"/>
      <c r="AFJ154" s="347"/>
      <c r="AFK154" s="347"/>
      <c r="AFL154" s="347"/>
      <c r="AFM154" s="347"/>
      <c r="AFN154" s="347"/>
      <c r="AFO154" s="347"/>
      <c r="AFP154" s="347"/>
      <c r="AFQ154" s="347"/>
      <c r="AFR154" s="347"/>
      <c r="AFS154" s="347"/>
      <c r="AFT154" s="347"/>
      <c r="AFU154" s="347"/>
      <c r="AFV154" s="347"/>
      <c r="AFW154" s="347"/>
      <c r="AFX154" s="347"/>
      <c r="AFY154" s="347"/>
      <c r="AFZ154" s="347"/>
      <c r="AGA154" s="347"/>
      <c r="AGB154" s="347"/>
      <c r="AGC154" s="347"/>
      <c r="AGD154" s="347"/>
      <c r="AGE154" s="347"/>
      <c r="AGF154" s="347"/>
      <c r="AGG154" s="347"/>
      <c r="AGH154" s="347"/>
      <c r="AGI154" s="347"/>
      <c r="AGJ154" s="347"/>
      <c r="AGK154" s="347"/>
      <c r="AGL154" s="347"/>
      <c r="AGM154" s="347"/>
      <c r="AGN154" s="347"/>
      <c r="AGO154" s="347"/>
      <c r="AGP154" s="347"/>
      <c r="AGQ154" s="347"/>
      <c r="AGR154" s="347"/>
      <c r="AGS154" s="347"/>
      <c r="AGT154" s="347"/>
      <c r="AGU154" s="347"/>
      <c r="AGV154" s="347"/>
      <c r="AGW154" s="347"/>
      <c r="AGX154" s="347"/>
      <c r="AGY154" s="347"/>
      <c r="AGZ154" s="347"/>
      <c r="AHA154" s="347"/>
      <c r="AHB154" s="347"/>
      <c r="AHC154" s="347"/>
      <c r="AHD154" s="347"/>
      <c r="AHE154" s="347"/>
      <c r="AHF154" s="347"/>
      <c r="AHG154" s="347"/>
      <c r="AHH154" s="347"/>
      <c r="AHI154" s="347"/>
      <c r="AHJ154" s="347"/>
      <c r="AHK154" s="347"/>
      <c r="AHL154" s="347"/>
      <c r="AHM154" s="347"/>
      <c r="AHN154" s="347"/>
      <c r="AHO154" s="347"/>
      <c r="AHP154" s="347"/>
      <c r="AHQ154" s="347"/>
      <c r="AHR154" s="347"/>
      <c r="AHS154" s="347"/>
      <c r="AHT154" s="347"/>
      <c r="AHU154" s="347"/>
      <c r="AHV154" s="347"/>
      <c r="AHW154" s="347"/>
      <c r="AHX154" s="347"/>
      <c r="AHY154" s="347"/>
      <c r="AHZ154" s="347"/>
      <c r="AIA154" s="347"/>
      <c r="AIB154" s="347"/>
      <c r="AIC154" s="347"/>
      <c r="AID154" s="347"/>
      <c r="AIE154" s="347"/>
      <c r="AIF154" s="347"/>
      <c r="AIG154" s="347"/>
      <c r="AIH154" s="347"/>
      <c r="AII154" s="347"/>
      <c r="AIJ154" s="347"/>
      <c r="AIK154" s="347"/>
      <c r="AIL154" s="347"/>
      <c r="AIM154" s="347"/>
      <c r="AIN154" s="347"/>
      <c r="AIO154" s="347"/>
      <c r="AIP154" s="347"/>
      <c r="AIQ154" s="347"/>
      <c r="AIR154" s="347"/>
      <c r="AIS154" s="347"/>
      <c r="AIT154" s="347"/>
      <c r="AIU154" s="347"/>
      <c r="AIV154" s="347"/>
      <c r="AIW154" s="347"/>
      <c r="AIX154" s="347"/>
      <c r="AIY154" s="347"/>
      <c r="AIZ154" s="347"/>
      <c r="AJA154" s="347"/>
      <c r="AJB154" s="347"/>
      <c r="AJC154" s="347"/>
      <c r="AJD154" s="347"/>
      <c r="AJE154" s="347"/>
      <c r="AJF154" s="347"/>
      <c r="AJG154" s="347"/>
      <c r="AJH154" s="347"/>
      <c r="AJI154" s="347"/>
      <c r="AJJ154" s="347"/>
      <c r="AJK154" s="347"/>
      <c r="AJL154" s="347"/>
      <c r="AJM154" s="347"/>
      <c r="AJN154" s="347"/>
      <c r="AJO154" s="347"/>
      <c r="AJP154" s="347"/>
      <c r="AJQ154" s="347"/>
      <c r="AJR154" s="347"/>
      <c r="AJS154" s="347"/>
      <c r="AJT154" s="347"/>
      <c r="AJU154" s="347"/>
      <c r="AJV154" s="347"/>
      <c r="AJW154" s="347"/>
      <c r="AJX154" s="347"/>
      <c r="AJY154" s="347"/>
      <c r="AJZ154" s="347"/>
      <c r="AKA154" s="347"/>
      <c r="AKB154" s="347"/>
      <c r="AKC154" s="347"/>
      <c r="AKD154" s="347"/>
      <c r="AKE154" s="347"/>
      <c r="AKF154" s="347"/>
      <c r="AKG154" s="347"/>
      <c r="AKH154" s="347"/>
      <c r="AKI154" s="347"/>
      <c r="AKJ154" s="347"/>
      <c r="AKK154" s="347"/>
      <c r="AKL154" s="347"/>
      <c r="AKM154" s="347"/>
      <c r="AKN154" s="347"/>
      <c r="AKO154" s="347"/>
      <c r="AKP154" s="347"/>
      <c r="AKQ154" s="347"/>
      <c r="AKR154" s="347"/>
      <c r="AKS154" s="347"/>
      <c r="AKT154" s="347"/>
      <c r="AKU154" s="347"/>
      <c r="AKV154" s="347"/>
      <c r="AKW154" s="347"/>
      <c r="AKX154" s="347"/>
      <c r="AKY154" s="347"/>
      <c r="AKZ154" s="347"/>
      <c r="ALA154" s="347"/>
      <c r="ALB154" s="347"/>
      <c r="ALC154" s="347"/>
      <c r="ALD154" s="347"/>
      <c r="ALE154" s="347"/>
      <c r="ALF154" s="347"/>
      <c r="ALG154" s="347"/>
      <c r="ALH154" s="347"/>
      <c r="ALI154" s="347"/>
      <c r="ALJ154" s="347"/>
      <c r="ALK154" s="347"/>
      <c r="ALL154" s="347"/>
      <c r="ALM154" s="347"/>
      <c r="ALN154" s="347"/>
      <c r="ALO154" s="347"/>
      <c r="ALP154" s="347"/>
      <c r="ALQ154" s="347"/>
      <c r="ALR154" s="347"/>
      <c r="ALS154" s="347"/>
      <c r="ALT154" s="347"/>
      <c r="ALU154" s="347"/>
      <c r="ALV154" s="347"/>
      <c r="ALW154" s="347"/>
      <c r="ALX154" s="347"/>
      <c r="ALY154" s="347"/>
      <c r="ALZ154" s="347"/>
      <c r="AMA154" s="347"/>
      <c r="AMB154" s="347"/>
      <c r="AMC154" s="347"/>
      <c r="AMD154" s="347"/>
      <c r="AME154" s="347"/>
      <c r="AMF154" s="347"/>
      <c r="AMG154" s="347"/>
      <c r="AMH154" s="347"/>
      <c r="AMI154" s="347"/>
      <c r="AMJ154" s="347"/>
      <c r="AMK154" s="347"/>
      <c r="AML154" s="347"/>
      <c r="AMM154" s="347"/>
      <c r="AMN154" s="347"/>
      <c r="AMO154" s="347"/>
      <c r="AMP154" s="347"/>
      <c r="AMQ154" s="347"/>
      <c r="AMR154" s="347"/>
      <c r="AMS154" s="347"/>
      <c r="AMT154" s="347"/>
      <c r="AMU154" s="347"/>
      <c r="AMV154" s="347"/>
      <c r="AMW154" s="347"/>
      <c r="AMX154" s="347"/>
      <c r="AMY154" s="347"/>
      <c r="AMZ154" s="347"/>
      <c r="ANA154" s="347"/>
      <c r="ANB154" s="347"/>
      <c r="ANC154" s="347"/>
      <c r="AND154" s="347"/>
      <c r="ANE154" s="347"/>
      <c r="ANF154" s="347"/>
      <c r="ANG154" s="347"/>
      <c r="ANH154" s="347"/>
      <c r="ANI154" s="347"/>
      <c r="ANJ154" s="347"/>
      <c r="ANK154" s="347"/>
      <c r="ANL154" s="347"/>
      <c r="ANM154" s="347"/>
      <c r="ANN154" s="347"/>
      <c r="ANO154" s="347"/>
      <c r="ANP154" s="347"/>
      <c r="ANQ154" s="347"/>
      <c r="ANR154" s="347"/>
      <c r="ANS154" s="347"/>
      <c r="ANT154" s="347"/>
      <c r="ANU154" s="347"/>
      <c r="ANV154" s="347"/>
      <c r="ANW154" s="347"/>
      <c r="ANX154" s="347"/>
      <c r="ANY154" s="347"/>
      <c r="ANZ154" s="347"/>
      <c r="AOA154" s="347"/>
      <c r="AOB154" s="347"/>
      <c r="AOC154" s="347"/>
      <c r="AOD154" s="347"/>
      <c r="AOE154" s="347"/>
      <c r="AOF154" s="347"/>
      <c r="AOG154" s="347"/>
      <c r="AOH154" s="347"/>
      <c r="AOI154" s="347"/>
      <c r="AOJ154" s="347"/>
      <c r="AOK154" s="347"/>
      <c r="AOL154" s="347"/>
      <c r="AOM154" s="347"/>
      <c r="AON154" s="347"/>
      <c r="AOO154" s="347"/>
      <c r="AOP154" s="347"/>
      <c r="AOQ154" s="347"/>
      <c r="AOR154" s="347"/>
      <c r="AOS154" s="347"/>
      <c r="AOT154" s="347"/>
      <c r="AOU154" s="347"/>
      <c r="AOV154" s="347"/>
      <c r="AOW154" s="347"/>
      <c r="AOX154" s="347"/>
      <c r="AOY154" s="347"/>
      <c r="AOZ154" s="347"/>
      <c r="APA154" s="347"/>
      <c r="APB154" s="347"/>
      <c r="APC154" s="347"/>
      <c r="APD154" s="347"/>
      <c r="APE154" s="347"/>
      <c r="APF154" s="347"/>
      <c r="APG154" s="347"/>
      <c r="APH154" s="347"/>
      <c r="API154" s="347"/>
      <c r="APJ154" s="347"/>
      <c r="APK154" s="347"/>
      <c r="APL154" s="347"/>
      <c r="APM154" s="347"/>
      <c r="APN154" s="347"/>
      <c r="APO154" s="347"/>
      <c r="APP154" s="347"/>
      <c r="APQ154" s="347"/>
      <c r="APR154" s="347"/>
      <c r="APS154" s="347"/>
      <c r="APT154" s="347"/>
      <c r="APU154" s="347"/>
      <c r="APV154" s="347"/>
      <c r="APW154" s="347"/>
      <c r="APX154" s="347"/>
      <c r="APY154" s="347"/>
      <c r="APZ154" s="347"/>
      <c r="AQA154" s="347"/>
      <c r="AQB154" s="347"/>
      <c r="AQC154" s="347"/>
      <c r="AQD154" s="347"/>
      <c r="AQE154" s="347"/>
      <c r="AQF154" s="347"/>
      <c r="AQG154" s="347"/>
      <c r="AQH154" s="347"/>
      <c r="AQI154" s="347"/>
      <c r="AQJ154" s="347"/>
      <c r="AQK154" s="347"/>
      <c r="AQL154" s="347"/>
      <c r="AQM154" s="347"/>
      <c r="AQN154" s="347"/>
      <c r="AQO154" s="347"/>
      <c r="AQP154" s="347"/>
      <c r="AQQ154" s="347"/>
      <c r="AQR154" s="347"/>
      <c r="AQS154" s="347"/>
      <c r="AQT154" s="347"/>
      <c r="AQU154" s="347"/>
      <c r="AQV154" s="347"/>
      <c r="AQW154" s="347"/>
      <c r="AQX154" s="347"/>
      <c r="AQY154" s="347"/>
      <c r="AQZ154" s="347"/>
      <c r="ARA154" s="347"/>
      <c r="ARB154" s="347"/>
      <c r="ARC154" s="347"/>
      <c r="ARD154" s="347"/>
      <c r="ARE154" s="347"/>
      <c r="ARF154" s="347"/>
      <c r="ARG154" s="347"/>
      <c r="ARH154" s="347"/>
      <c r="ARI154" s="347"/>
      <c r="ARJ154" s="347"/>
      <c r="ARK154" s="347"/>
      <c r="ARL154" s="347"/>
      <c r="ARM154" s="347"/>
      <c r="ARN154" s="347"/>
      <c r="ARO154" s="347"/>
      <c r="ARP154" s="347"/>
      <c r="ARQ154" s="347"/>
      <c r="ARR154" s="347"/>
      <c r="ARS154" s="347"/>
      <c r="ART154" s="347"/>
      <c r="ARU154" s="347"/>
      <c r="ARV154" s="347"/>
      <c r="ARW154" s="347"/>
      <c r="ARX154" s="347"/>
      <c r="ARY154" s="347"/>
      <c r="ARZ154" s="347"/>
      <c r="ASA154" s="347"/>
      <c r="ASB154" s="347"/>
      <c r="ASC154" s="347"/>
      <c r="ASD154" s="347"/>
      <c r="ASE154" s="347"/>
      <c r="ASF154" s="347"/>
      <c r="ASG154" s="347"/>
      <c r="ASH154" s="347"/>
      <c r="ASI154" s="347"/>
      <c r="ASJ154" s="347"/>
      <c r="ASK154" s="347"/>
      <c r="ASL154" s="347"/>
      <c r="ASM154" s="347"/>
      <c r="ASN154" s="347"/>
      <c r="ASO154" s="347"/>
      <c r="ASP154" s="347"/>
      <c r="ASQ154" s="347"/>
      <c r="ASR154" s="347"/>
      <c r="ASS154" s="347"/>
      <c r="AST154" s="347"/>
      <c r="ASU154" s="347"/>
      <c r="ASV154" s="347"/>
      <c r="ASW154" s="347"/>
      <c r="ASX154" s="347"/>
      <c r="ASY154" s="347"/>
      <c r="ASZ154" s="347"/>
      <c r="ATA154" s="347"/>
      <c r="ATB154" s="347"/>
      <c r="ATC154" s="347"/>
      <c r="ATD154" s="347"/>
      <c r="ATE154" s="347"/>
      <c r="ATF154" s="347"/>
      <c r="ATG154" s="347"/>
      <c r="ATH154" s="347"/>
      <c r="ATI154" s="347"/>
      <c r="ATJ154" s="347"/>
      <c r="ATK154" s="347"/>
      <c r="ATL154" s="347"/>
      <c r="ATM154" s="347"/>
      <c r="ATN154" s="347"/>
      <c r="ATO154" s="347"/>
      <c r="ATP154" s="347"/>
      <c r="ATQ154" s="347"/>
      <c r="ATR154" s="347"/>
      <c r="ATS154" s="347"/>
      <c r="ATT154" s="347"/>
      <c r="ATU154" s="347"/>
      <c r="ATV154" s="347"/>
      <c r="ATW154" s="347"/>
      <c r="ATX154" s="347"/>
      <c r="ATY154" s="347"/>
      <c r="ATZ154" s="347"/>
      <c r="AUA154" s="347"/>
      <c r="AUB154" s="347"/>
      <c r="AUC154" s="347"/>
      <c r="AUD154" s="347"/>
      <c r="AUE154" s="347"/>
      <c r="AUF154" s="347"/>
      <c r="AUG154" s="347"/>
      <c r="AUH154" s="347"/>
      <c r="AUI154" s="347"/>
      <c r="AUJ154" s="347"/>
      <c r="AUK154" s="347"/>
      <c r="AUL154" s="347"/>
      <c r="AUM154" s="347"/>
      <c r="AUN154" s="347"/>
      <c r="AUO154" s="347"/>
      <c r="AUP154" s="347"/>
      <c r="AUQ154" s="347"/>
      <c r="AUR154" s="347"/>
      <c r="AUS154" s="347"/>
      <c r="AUT154" s="347"/>
      <c r="AUU154" s="347"/>
      <c r="AUV154" s="347"/>
      <c r="AUW154" s="347"/>
      <c r="AUX154" s="347"/>
      <c r="AUY154" s="347"/>
      <c r="AUZ154" s="347"/>
      <c r="AVA154" s="347"/>
      <c r="AVB154" s="347"/>
      <c r="AVC154" s="347"/>
      <c r="AVD154" s="347"/>
      <c r="AVE154" s="347"/>
      <c r="AVF154" s="347"/>
      <c r="AVG154" s="347"/>
      <c r="AVH154" s="347"/>
      <c r="AVI154" s="347"/>
      <c r="AVJ154" s="347"/>
      <c r="AVK154" s="347"/>
      <c r="AVL154" s="347"/>
      <c r="AVM154" s="347"/>
      <c r="AVN154" s="347"/>
      <c r="AVO154" s="347"/>
      <c r="AVP154" s="347"/>
      <c r="AVQ154" s="347"/>
      <c r="AVR154" s="347"/>
      <c r="AVS154" s="347"/>
      <c r="AVT154" s="347"/>
      <c r="AVU154" s="347"/>
      <c r="AVV154" s="347"/>
      <c r="AVW154" s="347"/>
      <c r="AVX154" s="347"/>
      <c r="AVY154" s="347"/>
      <c r="AVZ154" s="347"/>
      <c r="AWA154" s="347"/>
      <c r="AWB154" s="347"/>
      <c r="AWC154" s="347"/>
      <c r="AWD154" s="347"/>
      <c r="AWE154" s="347"/>
      <c r="AWF154" s="347"/>
      <c r="AWG154" s="347"/>
      <c r="AWH154" s="347"/>
      <c r="AWI154" s="347"/>
      <c r="AWJ154" s="347"/>
      <c r="AWK154" s="347"/>
      <c r="AWL154" s="347"/>
      <c r="AWM154" s="347"/>
      <c r="AWN154" s="347"/>
      <c r="AWO154" s="347"/>
      <c r="AWP154" s="347"/>
      <c r="AWQ154" s="347"/>
      <c r="AWR154" s="347"/>
      <c r="AWS154" s="347"/>
      <c r="AWT154" s="347"/>
      <c r="AWU154" s="347"/>
      <c r="AWV154" s="347"/>
      <c r="AWW154" s="347"/>
      <c r="AWX154" s="347"/>
      <c r="AWY154" s="347"/>
      <c r="AWZ154" s="347"/>
      <c r="AXA154" s="347"/>
      <c r="AXB154" s="347"/>
      <c r="AXC154" s="347"/>
      <c r="AXD154" s="347"/>
      <c r="AXE154" s="347"/>
      <c r="AXF154" s="347"/>
      <c r="AXG154" s="347"/>
      <c r="AXH154" s="347"/>
      <c r="AXI154" s="347"/>
      <c r="AXJ154" s="347"/>
      <c r="AXK154" s="347"/>
      <c r="AXL154" s="347"/>
      <c r="AXM154" s="347"/>
      <c r="AXN154" s="347"/>
      <c r="AXO154" s="347"/>
      <c r="AXP154" s="347"/>
      <c r="AXQ154" s="347"/>
      <c r="AXR154" s="347"/>
      <c r="AXS154" s="347"/>
      <c r="AXT154" s="347"/>
      <c r="AXU154" s="347"/>
      <c r="AXV154" s="347"/>
      <c r="AXW154" s="347"/>
      <c r="AXX154" s="347"/>
      <c r="AXY154" s="347"/>
      <c r="AXZ154" s="347"/>
      <c r="AYA154" s="347"/>
      <c r="AYB154" s="347"/>
      <c r="AYC154" s="347"/>
      <c r="AYD154" s="347"/>
      <c r="AYE154" s="347"/>
      <c r="AYF154" s="347"/>
      <c r="AYG154" s="347"/>
      <c r="AYH154" s="347"/>
      <c r="AYI154" s="347"/>
      <c r="AYJ154" s="347"/>
      <c r="AYK154" s="347"/>
      <c r="AYL154" s="347"/>
      <c r="AYM154" s="347"/>
      <c r="AYN154" s="347"/>
      <c r="AYO154" s="347"/>
      <c r="AYP154" s="347"/>
      <c r="AYQ154" s="347"/>
      <c r="AYR154" s="347"/>
      <c r="AYS154" s="347"/>
      <c r="AYT154" s="347"/>
      <c r="AYU154" s="347"/>
      <c r="AYV154" s="347"/>
      <c r="AYW154" s="347"/>
      <c r="AYX154" s="347"/>
      <c r="AYY154" s="347"/>
      <c r="AYZ154" s="347"/>
      <c r="AZA154" s="347"/>
      <c r="AZB154" s="347"/>
      <c r="AZC154" s="347"/>
      <c r="AZD154" s="347"/>
      <c r="AZE154" s="347"/>
      <c r="AZF154" s="347"/>
      <c r="AZG154" s="347"/>
      <c r="AZH154" s="347"/>
      <c r="AZI154" s="347"/>
      <c r="AZJ154" s="347"/>
      <c r="AZK154" s="347"/>
      <c r="AZL154" s="347"/>
      <c r="AZM154" s="347"/>
      <c r="AZN154" s="347"/>
      <c r="AZO154" s="347"/>
      <c r="AZP154" s="347"/>
      <c r="AZQ154" s="347"/>
      <c r="AZR154" s="347"/>
      <c r="AZS154" s="347"/>
      <c r="AZT154" s="347"/>
      <c r="AZU154" s="347"/>
      <c r="AZV154" s="347"/>
      <c r="AZW154" s="347"/>
      <c r="AZX154" s="347"/>
      <c r="AZY154" s="347"/>
      <c r="AZZ154" s="347"/>
      <c r="BAA154" s="347"/>
      <c r="BAB154" s="347"/>
      <c r="BAC154" s="347"/>
      <c r="BAD154" s="347"/>
      <c r="BAE154" s="347"/>
      <c r="BAF154" s="347"/>
      <c r="BAG154" s="347"/>
      <c r="BAH154" s="347"/>
      <c r="BAI154" s="347"/>
      <c r="BAJ154" s="347"/>
      <c r="BAK154" s="347"/>
      <c r="BAL154" s="347"/>
      <c r="BAM154" s="347"/>
      <c r="BAN154" s="347"/>
      <c r="BAO154" s="347"/>
      <c r="BAP154" s="347"/>
      <c r="BAQ154" s="347"/>
      <c r="BAR154" s="347"/>
      <c r="BAS154" s="347"/>
      <c r="BAT154" s="347"/>
      <c r="BAU154" s="347"/>
      <c r="BAV154" s="347"/>
      <c r="BAW154" s="347"/>
      <c r="BAX154" s="347"/>
      <c r="BAY154" s="347"/>
      <c r="BAZ154" s="347"/>
      <c r="BBA154" s="347"/>
      <c r="BBB154" s="347"/>
      <c r="BBC154" s="347"/>
      <c r="BBD154" s="347"/>
      <c r="BBE154" s="347"/>
      <c r="BBF154" s="347"/>
      <c r="BBG154" s="347"/>
      <c r="BBH154" s="347"/>
      <c r="BBI154" s="347"/>
      <c r="BBJ154" s="347"/>
      <c r="BBK154" s="347"/>
      <c r="BBL154" s="347"/>
      <c r="BBM154" s="347"/>
      <c r="BBN154" s="347"/>
      <c r="BBO154" s="347"/>
      <c r="BBP154" s="347"/>
      <c r="BBQ154" s="347"/>
      <c r="BBR154" s="347"/>
      <c r="BBS154" s="347"/>
      <c r="BBT154" s="347"/>
      <c r="BBU154" s="347"/>
      <c r="BBV154" s="347"/>
      <c r="BBW154" s="347"/>
      <c r="BBX154" s="347"/>
      <c r="BBY154" s="347"/>
      <c r="BBZ154" s="347"/>
      <c r="BCA154" s="347"/>
      <c r="BCB154" s="347"/>
      <c r="BCC154" s="347"/>
      <c r="BCD154" s="347"/>
      <c r="BCE154" s="347"/>
      <c r="BCF154" s="347"/>
      <c r="BCG154" s="347"/>
      <c r="BCH154" s="347"/>
      <c r="BCI154" s="347"/>
      <c r="BCJ154" s="347"/>
      <c r="BCK154" s="347"/>
      <c r="BCL154" s="347"/>
      <c r="BCM154" s="347"/>
      <c r="BCN154" s="347"/>
      <c r="BCO154" s="347"/>
      <c r="BCP154" s="347"/>
      <c r="BCQ154" s="347"/>
      <c r="BCR154" s="347"/>
      <c r="BCS154" s="347"/>
      <c r="BCT154" s="347"/>
      <c r="BCU154" s="347"/>
      <c r="BCV154" s="347"/>
      <c r="BCW154" s="347"/>
      <c r="BCX154" s="347"/>
      <c r="BCY154" s="347"/>
      <c r="BCZ154" s="347"/>
      <c r="BDA154" s="347"/>
      <c r="BDB154" s="347"/>
      <c r="BDC154" s="347"/>
      <c r="BDD154" s="347"/>
      <c r="BDE154" s="347"/>
      <c r="BDF154" s="347"/>
      <c r="BDG154" s="347"/>
      <c r="BDH154" s="347"/>
      <c r="BDI154" s="347"/>
      <c r="BDJ154" s="347"/>
      <c r="BDK154" s="347"/>
      <c r="BDL154" s="347"/>
      <c r="BDM154" s="347"/>
      <c r="BDN154" s="347"/>
      <c r="BDO154" s="347"/>
      <c r="BDP154" s="347"/>
      <c r="BDQ154" s="347"/>
      <c r="BDR154" s="347"/>
      <c r="BDS154" s="347"/>
      <c r="BDT154" s="347"/>
      <c r="BDU154" s="347"/>
      <c r="BDV154" s="347"/>
      <c r="BDW154" s="347"/>
      <c r="BDX154" s="347"/>
      <c r="BDY154" s="347"/>
      <c r="BDZ154" s="347"/>
      <c r="BEA154" s="347"/>
      <c r="BEB154" s="347"/>
      <c r="BEC154" s="347"/>
      <c r="BED154" s="347"/>
      <c r="BEE154" s="347"/>
      <c r="BEF154" s="347"/>
      <c r="BEG154" s="347"/>
      <c r="BEH154" s="347"/>
      <c r="BEI154" s="347"/>
      <c r="BEJ154" s="347"/>
      <c r="BEK154" s="347"/>
      <c r="BEL154" s="347"/>
      <c r="BEM154" s="347"/>
      <c r="BEN154" s="347"/>
      <c r="BEO154" s="347"/>
      <c r="BEP154" s="347"/>
      <c r="BEQ154" s="347"/>
      <c r="BER154" s="347"/>
      <c r="BES154" s="347"/>
      <c r="BET154" s="347"/>
      <c r="BEU154" s="347"/>
      <c r="BEV154" s="347"/>
      <c r="BEW154" s="347"/>
      <c r="BEX154" s="347"/>
      <c r="BEY154" s="347"/>
      <c r="BEZ154" s="347"/>
      <c r="BFA154" s="347"/>
      <c r="BFB154" s="347"/>
      <c r="BFC154" s="347"/>
      <c r="BFD154" s="347"/>
      <c r="BFE154" s="347"/>
      <c r="BFF154" s="347"/>
      <c r="BFG154" s="347"/>
      <c r="BFH154" s="347"/>
      <c r="BFI154" s="347"/>
      <c r="BFJ154" s="347"/>
      <c r="BFK154" s="347"/>
      <c r="BFL154" s="347"/>
      <c r="BFM154" s="347"/>
      <c r="BFN154" s="347"/>
      <c r="BFO154" s="347"/>
      <c r="BFP154" s="347"/>
      <c r="BFQ154" s="347"/>
      <c r="BFR154" s="347"/>
      <c r="BFS154" s="347"/>
      <c r="BFT154" s="347"/>
      <c r="BFU154" s="347"/>
      <c r="BFV154" s="347"/>
      <c r="BFW154" s="347"/>
      <c r="BFX154" s="347"/>
      <c r="BFY154" s="347"/>
      <c r="BFZ154" s="347"/>
      <c r="BGA154" s="347"/>
      <c r="BGB154" s="347"/>
      <c r="BGC154" s="347"/>
      <c r="BGD154" s="347"/>
      <c r="BGE154" s="347"/>
      <c r="BGF154" s="347"/>
      <c r="BGG154" s="347"/>
      <c r="BGH154" s="347"/>
      <c r="BGI154" s="347"/>
      <c r="BGJ154" s="347"/>
      <c r="BGK154" s="347"/>
      <c r="BGL154" s="347"/>
      <c r="BGM154" s="347"/>
      <c r="BGN154" s="347"/>
      <c r="BGO154" s="347"/>
      <c r="BGP154" s="347"/>
      <c r="BGQ154" s="347"/>
      <c r="BGR154" s="347"/>
      <c r="BGS154" s="347"/>
      <c r="BGT154" s="347"/>
      <c r="BGU154" s="347"/>
      <c r="BGV154" s="347"/>
      <c r="BGW154" s="347"/>
      <c r="BGX154" s="347"/>
      <c r="BGY154" s="347"/>
      <c r="BGZ154" s="347"/>
      <c r="BHA154" s="347"/>
      <c r="BHB154" s="347"/>
      <c r="BHC154" s="347"/>
      <c r="BHD154" s="347"/>
      <c r="BHE154" s="347"/>
      <c r="BHF154" s="347"/>
      <c r="BHG154" s="347"/>
      <c r="BHH154" s="347"/>
      <c r="BHI154" s="347"/>
      <c r="BHJ154" s="347"/>
      <c r="BHK154" s="347"/>
      <c r="BHL154" s="347"/>
      <c r="BHM154" s="347"/>
      <c r="BHN154" s="347"/>
      <c r="BHO154" s="347"/>
      <c r="BHP154" s="347"/>
      <c r="BHQ154" s="347"/>
      <c r="BHR154" s="347"/>
      <c r="BHS154" s="347"/>
      <c r="BHT154" s="347"/>
      <c r="BHU154" s="347"/>
      <c r="BHV154" s="347"/>
      <c r="BHW154" s="347"/>
      <c r="BHX154" s="347"/>
      <c r="BHY154" s="347"/>
      <c r="BHZ154" s="347"/>
      <c r="BIA154" s="347"/>
      <c r="BIB154" s="347"/>
      <c r="BIC154" s="347"/>
      <c r="BID154" s="347"/>
      <c r="BIE154" s="347"/>
      <c r="BIF154" s="347"/>
      <c r="BIG154" s="347"/>
      <c r="BIH154" s="347"/>
      <c r="BII154" s="347"/>
      <c r="BIJ154" s="347"/>
      <c r="BIK154" s="347"/>
      <c r="BIL154" s="347"/>
      <c r="BIM154" s="347"/>
      <c r="BIN154" s="347"/>
      <c r="BIO154" s="347"/>
      <c r="BIP154" s="347"/>
      <c r="BIQ154" s="347"/>
      <c r="BIR154" s="347"/>
      <c r="BIS154" s="347"/>
      <c r="BIT154" s="347"/>
      <c r="BIU154" s="347"/>
      <c r="BIV154" s="347"/>
      <c r="BIW154" s="347"/>
      <c r="BIX154" s="347"/>
      <c r="BIY154" s="347"/>
      <c r="BIZ154" s="347"/>
      <c r="BJA154" s="347"/>
      <c r="BJB154" s="347"/>
      <c r="BJC154" s="347"/>
      <c r="BJD154" s="347"/>
      <c r="BJE154" s="347"/>
      <c r="BJF154" s="347"/>
      <c r="BJG154" s="347"/>
      <c r="BJH154" s="347"/>
      <c r="BJI154" s="347"/>
      <c r="BJJ154" s="347"/>
      <c r="BJK154" s="347"/>
      <c r="BJL154" s="347"/>
      <c r="BJM154" s="347"/>
      <c r="BJN154" s="347"/>
      <c r="BJO154" s="347"/>
      <c r="BJP154" s="347"/>
      <c r="BJQ154" s="347"/>
      <c r="BJR154" s="347"/>
      <c r="BJS154" s="347"/>
      <c r="BJT154" s="347"/>
      <c r="BJU154" s="347"/>
      <c r="BJV154" s="347"/>
      <c r="BJW154" s="347"/>
      <c r="BJX154" s="347"/>
      <c r="BJY154" s="347"/>
      <c r="BJZ154" s="347"/>
      <c r="BKA154" s="347"/>
      <c r="BKB154" s="347"/>
      <c r="BKC154" s="347"/>
      <c r="BKD154" s="347"/>
      <c r="BKE154" s="347"/>
      <c r="BKF154" s="347"/>
      <c r="BKG154" s="347"/>
      <c r="BKH154" s="347"/>
      <c r="BKI154" s="347"/>
      <c r="BKJ154" s="347"/>
      <c r="BKK154" s="347"/>
      <c r="BKL154" s="347"/>
      <c r="BKM154" s="347"/>
      <c r="BKN154" s="347"/>
      <c r="BKO154" s="347"/>
      <c r="BKP154" s="347"/>
      <c r="BKQ154" s="347"/>
      <c r="BKR154" s="347"/>
      <c r="BKS154" s="347"/>
      <c r="BKT154" s="347"/>
      <c r="BKU154" s="347"/>
      <c r="BKV154" s="347"/>
      <c r="BKW154" s="347"/>
      <c r="BKX154" s="347"/>
      <c r="BKY154" s="347"/>
      <c r="BKZ154" s="347"/>
      <c r="BLA154" s="347"/>
      <c r="BLB154" s="347"/>
      <c r="BLC154" s="347"/>
      <c r="BLD154" s="347"/>
      <c r="BLE154" s="347"/>
      <c r="BLF154" s="347"/>
      <c r="BLG154" s="347"/>
      <c r="BLH154" s="347"/>
      <c r="BLI154" s="347"/>
      <c r="BLJ154" s="347"/>
      <c r="BLK154" s="347"/>
      <c r="BLL154" s="347"/>
      <c r="BLM154" s="347"/>
      <c r="BLN154" s="347"/>
      <c r="BLO154" s="347"/>
      <c r="BLP154" s="347"/>
      <c r="BLQ154" s="347"/>
      <c r="BLR154" s="347"/>
      <c r="BLS154" s="347"/>
      <c r="BLT154" s="347"/>
      <c r="BLU154" s="347"/>
      <c r="BLV154" s="347"/>
      <c r="BLW154" s="347"/>
      <c r="BLX154" s="347"/>
      <c r="BLY154" s="347"/>
      <c r="BLZ154" s="347"/>
      <c r="BMA154" s="347"/>
      <c r="BMB154" s="347"/>
      <c r="BMC154" s="347"/>
      <c r="BMD154" s="347"/>
      <c r="BME154" s="347"/>
      <c r="BMF154" s="347"/>
      <c r="BMG154" s="347"/>
      <c r="BMH154" s="347"/>
      <c r="BMI154" s="347"/>
      <c r="BMJ154" s="347"/>
      <c r="BMK154" s="347"/>
      <c r="BML154" s="347"/>
      <c r="BMM154" s="347"/>
      <c r="BMN154" s="347"/>
      <c r="BMO154" s="347"/>
      <c r="BMP154" s="347"/>
      <c r="BMQ154" s="347"/>
      <c r="BMR154" s="347"/>
      <c r="BMS154" s="347"/>
      <c r="BMT154" s="347"/>
      <c r="BMU154" s="347"/>
      <c r="BMV154" s="347"/>
      <c r="BMW154" s="347"/>
      <c r="BMX154" s="347"/>
      <c r="BMY154" s="347"/>
      <c r="BMZ154" s="347"/>
      <c r="BNA154" s="347"/>
      <c r="BNB154" s="347"/>
      <c r="BNC154" s="347"/>
      <c r="BND154" s="347"/>
      <c r="BNE154" s="347"/>
      <c r="BNF154" s="347"/>
      <c r="BNG154" s="347"/>
      <c r="BNH154" s="347"/>
      <c r="BNI154" s="347"/>
      <c r="BNJ154" s="347"/>
      <c r="BNK154" s="347"/>
      <c r="BNL154" s="347"/>
      <c r="BNM154" s="347"/>
      <c r="BNN154" s="347"/>
      <c r="BNO154" s="347"/>
      <c r="BNP154" s="347"/>
      <c r="BNQ154" s="347"/>
      <c r="BNR154" s="347"/>
      <c r="BNS154" s="347"/>
      <c r="BNT154" s="347"/>
      <c r="BNU154" s="347"/>
      <c r="BNV154" s="347"/>
      <c r="BNW154" s="347"/>
      <c r="BNX154" s="347"/>
      <c r="BNY154" s="347"/>
      <c r="BNZ154" s="347"/>
      <c r="BOA154" s="347"/>
      <c r="BOB154" s="347"/>
      <c r="BOC154" s="347"/>
      <c r="BOD154" s="347"/>
      <c r="BOE154" s="347"/>
      <c r="BOF154" s="347"/>
      <c r="BOG154" s="347"/>
      <c r="BOH154" s="347"/>
      <c r="BOI154" s="347"/>
      <c r="BOJ154" s="347"/>
      <c r="BOK154" s="347"/>
      <c r="BOL154" s="347"/>
      <c r="BOM154" s="347"/>
      <c r="BON154" s="347"/>
      <c r="BOO154" s="347"/>
      <c r="BOP154" s="347"/>
      <c r="BOQ154" s="347"/>
      <c r="BOR154" s="347"/>
      <c r="BOS154" s="347"/>
      <c r="BOT154" s="347"/>
      <c r="BOU154" s="347"/>
      <c r="BOV154" s="347"/>
      <c r="BOW154" s="347"/>
      <c r="BOX154" s="347"/>
      <c r="BOY154" s="347"/>
      <c r="BOZ154" s="347"/>
      <c r="BPA154" s="347"/>
      <c r="BPB154" s="347"/>
      <c r="BPC154" s="347"/>
      <c r="BPD154" s="347"/>
      <c r="BPE154" s="347"/>
      <c r="BPF154" s="347"/>
      <c r="BPG154" s="347"/>
      <c r="BPH154" s="347"/>
      <c r="BPI154" s="347"/>
      <c r="BPJ154" s="347"/>
      <c r="BPK154" s="347"/>
      <c r="BPL154" s="347"/>
      <c r="BPM154" s="347"/>
      <c r="BPN154" s="347"/>
      <c r="BPO154" s="347"/>
      <c r="BPP154" s="347"/>
      <c r="BPQ154" s="347"/>
      <c r="BPR154" s="347"/>
      <c r="BPS154" s="347"/>
      <c r="BPT154" s="347"/>
      <c r="BPU154" s="347"/>
      <c r="BPV154" s="347"/>
      <c r="BPW154" s="347"/>
      <c r="BPX154" s="347"/>
      <c r="BPY154" s="347"/>
      <c r="BPZ154" s="347"/>
      <c r="BQA154" s="347"/>
      <c r="BQB154" s="347"/>
      <c r="BQC154" s="347"/>
      <c r="BQD154" s="347"/>
      <c r="BQE154" s="347"/>
      <c r="BQF154" s="347"/>
      <c r="BQG154" s="347"/>
      <c r="BQH154" s="347"/>
      <c r="BQI154" s="347"/>
      <c r="BQJ154" s="347"/>
      <c r="BQK154" s="347"/>
      <c r="BQL154" s="347"/>
      <c r="BQM154" s="347"/>
      <c r="BQN154" s="347"/>
      <c r="BQO154" s="347"/>
      <c r="BQP154" s="347"/>
      <c r="BQQ154" s="347"/>
      <c r="BQR154" s="347"/>
      <c r="BQS154" s="347"/>
      <c r="BQT154" s="347"/>
      <c r="BQU154" s="347"/>
      <c r="BQV154" s="347"/>
      <c r="BQW154" s="347"/>
      <c r="BQX154" s="347"/>
      <c r="BQY154" s="347"/>
      <c r="BQZ154" s="347"/>
      <c r="BRA154" s="347"/>
      <c r="BRB154" s="347"/>
      <c r="BRC154" s="347"/>
      <c r="BRD154" s="347"/>
      <c r="BRE154" s="347"/>
      <c r="BRF154" s="347"/>
      <c r="BRG154" s="347"/>
      <c r="BRH154" s="347"/>
      <c r="BRI154" s="347"/>
      <c r="BRJ154" s="347"/>
      <c r="BRK154" s="347"/>
      <c r="BRL154" s="347"/>
      <c r="BRM154" s="347"/>
      <c r="BRN154" s="347"/>
      <c r="BRO154" s="347"/>
      <c r="BRP154" s="347"/>
      <c r="BRQ154" s="347"/>
      <c r="BRR154" s="347"/>
      <c r="BRS154" s="347"/>
      <c r="BRT154" s="347"/>
      <c r="BRU154" s="347"/>
      <c r="BRV154" s="347"/>
      <c r="BRW154" s="347"/>
      <c r="BRX154" s="347"/>
      <c r="BRY154" s="347"/>
      <c r="BRZ154" s="347"/>
      <c r="BSA154" s="347"/>
      <c r="BSB154" s="347"/>
      <c r="BSC154" s="347"/>
      <c r="BSD154" s="347"/>
      <c r="BSE154" s="347"/>
      <c r="BSF154" s="347"/>
      <c r="BSG154" s="347"/>
      <c r="BSH154" s="347"/>
      <c r="BSI154" s="347"/>
      <c r="BSJ154" s="347"/>
      <c r="BSK154" s="347"/>
      <c r="BSL154" s="347"/>
      <c r="BSM154" s="347"/>
      <c r="BSN154" s="347"/>
      <c r="BSO154" s="347"/>
      <c r="BSP154" s="347"/>
      <c r="BSQ154" s="347"/>
      <c r="BSR154" s="347"/>
      <c r="BSS154" s="347"/>
      <c r="BST154" s="347"/>
      <c r="BSU154" s="347"/>
      <c r="BSV154" s="347"/>
      <c r="BSW154" s="347"/>
      <c r="BSX154" s="347"/>
      <c r="BSY154" s="347"/>
      <c r="BSZ154" s="347"/>
      <c r="BTA154" s="347"/>
      <c r="BTB154" s="347"/>
      <c r="BTC154" s="347"/>
      <c r="BTD154" s="347"/>
      <c r="BTE154" s="347"/>
      <c r="BTF154" s="347"/>
      <c r="BTG154" s="347"/>
      <c r="BTH154" s="347"/>
      <c r="BTI154" s="347"/>
      <c r="BTJ154" s="347"/>
      <c r="BTK154" s="347"/>
      <c r="BTL154" s="347"/>
      <c r="BTM154" s="347"/>
      <c r="BTN154" s="347"/>
      <c r="BTO154" s="347"/>
      <c r="BTP154" s="347"/>
      <c r="BTQ154" s="347"/>
      <c r="BTR154" s="347"/>
      <c r="BTS154" s="347"/>
      <c r="BTT154" s="347"/>
      <c r="BTU154" s="347"/>
      <c r="BTV154" s="347"/>
      <c r="BTW154" s="347"/>
      <c r="BTX154" s="347"/>
      <c r="BTY154" s="347"/>
      <c r="BTZ154" s="347"/>
      <c r="BUA154" s="347"/>
      <c r="BUB154" s="347"/>
      <c r="BUC154" s="347"/>
      <c r="BUD154" s="347"/>
      <c r="BUE154" s="347"/>
      <c r="BUF154" s="347"/>
      <c r="BUG154" s="347"/>
      <c r="BUH154" s="347"/>
      <c r="BUI154" s="347"/>
      <c r="BUJ154" s="347"/>
      <c r="BUK154" s="347"/>
      <c r="BUL154" s="347"/>
      <c r="BUM154" s="347"/>
      <c r="BUN154" s="347"/>
      <c r="BUO154" s="347"/>
      <c r="BUP154" s="347"/>
      <c r="BUQ154" s="347"/>
      <c r="BUR154" s="347"/>
      <c r="BUS154" s="347"/>
      <c r="BUT154" s="347"/>
      <c r="BUU154" s="347"/>
      <c r="BUV154" s="347"/>
      <c r="BUW154" s="347"/>
      <c r="BUX154" s="347"/>
      <c r="BUY154" s="347"/>
      <c r="BUZ154" s="347"/>
      <c r="BVA154" s="347"/>
      <c r="BVB154" s="347"/>
      <c r="BVC154" s="347"/>
      <c r="BVD154" s="347"/>
      <c r="BVE154" s="347"/>
      <c r="BVF154" s="347"/>
      <c r="BVG154" s="347"/>
      <c r="BVH154" s="347"/>
      <c r="BVI154" s="347"/>
      <c r="BVJ154" s="347"/>
      <c r="BVK154" s="347"/>
      <c r="BVL154" s="347"/>
      <c r="BVM154" s="347"/>
      <c r="BVN154" s="347"/>
      <c r="BVO154" s="347"/>
      <c r="BVP154" s="347"/>
      <c r="BVQ154" s="347"/>
      <c r="BVR154" s="347"/>
      <c r="BVS154" s="347"/>
      <c r="BVT154" s="347"/>
      <c r="BVU154" s="347"/>
      <c r="BVV154" s="347"/>
      <c r="BVW154" s="347"/>
      <c r="BVX154" s="347"/>
      <c r="BVY154" s="347"/>
      <c r="BVZ154" s="347"/>
      <c r="BWA154" s="347"/>
      <c r="BWB154" s="347"/>
      <c r="BWC154" s="347"/>
      <c r="BWD154" s="347"/>
      <c r="BWE154" s="347"/>
      <c r="BWF154" s="347"/>
      <c r="BWG154" s="347"/>
      <c r="BWH154" s="347"/>
      <c r="BWI154" s="347"/>
      <c r="BWJ154" s="347"/>
      <c r="BWK154" s="347"/>
      <c r="BWL154" s="347"/>
      <c r="BWM154" s="347"/>
      <c r="BWN154" s="347"/>
      <c r="BWO154" s="347"/>
      <c r="BWP154" s="347"/>
      <c r="BWQ154" s="347"/>
      <c r="BWR154" s="347"/>
      <c r="BWS154" s="347"/>
      <c r="BWT154" s="347"/>
      <c r="BWU154" s="347"/>
      <c r="BWV154" s="347"/>
      <c r="BWW154" s="347"/>
      <c r="BWX154" s="347"/>
      <c r="BWY154" s="347"/>
      <c r="BWZ154" s="347"/>
      <c r="BXA154" s="347"/>
      <c r="BXB154" s="347"/>
      <c r="BXC154" s="347"/>
      <c r="BXD154" s="347"/>
      <c r="BXE154" s="347"/>
      <c r="BXF154" s="347"/>
      <c r="BXG154" s="347"/>
      <c r="BXH154" s="347"/>
      <c r="BXI154" s="347"/>
      <c r="BXJ154" s="347"/>
      <c r="BXK154" s="347"/>
      <c r="BXL154" s="347"/>
      <c r="BXM154" s="347"/>
      <c r="BXN154" s="347"/>
      <c r="BXO154" s="347"/>
      <c r="BXP154" s="347"/>
      <c r="BXQ154" s="347"/>
      <c r="BXR154" s="347"/>
      <c r="BXS154" s="347"/>
      <c r="BXT154" s="347"/>
      <c r="BXU154" s="347"/>
      <c r="BXV154" s="347"/>
      <c r="BXW154" s="347"/>
      <c r="BXX154" s="347"/>
      <c r="BXY154" s="347"/>
      <c r="BXZ154" s="347"/>
      <c r="BYA154" s="347"/>
      <c r="BYB154" s="347"/>
      <c r="BYC154" s="347"/>
      <c r="BYD154" s="347"/>
      <c r="BYE154" s="347"/>
      <c r="BYF154" s="347"/>
      <c r="BYG154" s="347"/>
      <c r="BYH154" s="347"/>
      <c r="BYI154" s="347"/>
      <c r="BYJ154" s="347"/>
      <c r="BYK154" s="347"/>
      <c r="BYL154" s="347"/>
      <c r="BYM154" s="347"/>
      <c r="BYN154" s="347"/>
      <c r="BYO154" s="347"/>
      <c r="BYP154" s="347"/>
      <c r="BYQ154" s="347"/>
      <c r="BYR154" s="347"/>
      <c r="BYS154" s="347"/>
      <c r="BYT154" s="347"/>
      <c r="BYU154" s="347"/>
      <c r="BYV154" s="347"/>
      <c r="BYW154" s="347"/>
      <c r="BYX154" s="347"/>
      <c r="BYY154" s="347"/>
      <c r="BYZ154" s="347"/>
      <c r="BZA154" s="347"/>
      <c r="BZB154" s="347"/>
      <c r="BZC154" s="347"/>
      <c r="BZD154" s="347"/>
      <c r="BZE154" s="347"/>
      <c r="BZF154" s="347"/>
      <c r="BZG154" s="347"/>
      <c r="BZH154" s="347"/>
      <c r="BZI154" s="347"/>
      <c r="BZJ154" s="347"/>
      <c r="BZK154" s="347"/>
      <c r="BZL154" s="347"/>
      <c r="BZM154" s="347"/>
      <c r="BZN154" s="347"/>
      <c r="BZO154" s="347"/>
      <c r="BZP154" s="347"/>
      <c r="BZQ154" s="347"/>
      <c r="BZR154" s="347"/>
      <c r="BZS154" s="347"/>
      <c r="BZT154" s="347"/>
      <c r="BZU154" s="347"/>
      <c r="BZV154" s="347"/>
      <c r="BZW154" s="347"/>
      <c r="BZX154" s="347"/>
      <c r="BZY154" s="347"/>
      <c r="BZZ154" s="347"/>
      <c r="CAA154" s="347"/>
      <c r="CAB154" s="347"/>
      <c r="CAC154" s="347"/>
      <c r="CAD154" s="347"/>
      <c r="CAE154" s="347"/>
      <c r="CAF154" s="347"/>
      <c r="CAG154" s="347"/>
      <c r="CAH154" s="347"/>
      <c r="CAI154" s="347"/>
      <c r="CAJ154" s="347"/>
      <c r="CAK154" s="347"/>
      <c r="CAL154" s="347"/>
      <c r="CAM154" s="347"/>
      <c r="CAN154" s="347"/>
      <c r="CAO154" s="347"/>
      <c r="CAP154" s="347"/>
      <c r="CAQ154" s="347"/>
      <c r="CAR154" s="347"/>
      <c r="CAS154" s="347"/>
      <c r="CAT154" s="347"/>
      <c r="CAU154" s="347"/>
      <c r="CAV154" s="347"/>
      <c r="CAW154" s="347"/>
      <c r="CAX154" s="347"/>
      <c r="CAY154" s="347"/>
      <c r="CAZ154" s="347"/>
      <c r="CBA154" s="347"/>
      <c r="CBB154" s="347"/>
      <c r="CBC154" s="347"/>
      <c r="CBD154" s="347"/>
      <c r="CBE154" s="347"/>
      <c r="CBF154" s="347"/>
      <c r="CBG154" s="347"/>
      <c r="CBH154" s="347"/>
      <c r="CBI154" s="347"/>
      <c r="CBJ154" s="347"/>
      <c r="CBK154" s="347"/>
      <c r="CBL154" s="347"/>
      <c r="CBM154" s="347"/>
      <c r="CBN154" s="347"/>
      <c r="CBO154" s="347"/>
      <c r="CBP154" s="347"/>
      <c r="CBQ154" s="347"/>
      <c r="CBR154" s="347"/>
      <c r="CBS154" s="347"/>
      <c r="CBT154" s="347"/>
      <c r="CBU154" s="347"/>
      <c r="CBV154" s="347"/>
      <c r="CBW154" s="347"/>
      <c r="CBX154" s="347"/>
      <c r="CBY154" s="347"/>
      <c r="CBZ154" s="347"/>
      <c r="CCA154" s="347"/>
      <c r="CCB154" s="347"/>
      <c r="CCC154" s="347"/>
      <c r="CCD154" s="347"/>
      <c r="CCE154" s="347"/>
      <c r="CCF154" s="347"/>
      <c r="CCG154" s="347"/>
      <c r="CCH154" s="347"/>
      <c r="CCI154" s="347"/>
      <c r="CCJ154" s="347"/>
      <c r="CCK154" s="347"/>
      <c r="CCL154" s="347"/>
      <c r="CCM154" s="347"/>
      <c r="CCN154" s="347"/>
      <c r="CCO154" s="347"/>
      <c r="CCP154" s="347"/>
      <c r="CCQ154" s="347"/>
      <c r="CCR154" s="347"/>
      <c r="CCS154" s="347"/>
      <c r="CCT154" s="347"/>
      <c r="CCU154" s="347"/>
      <c r="CCV154" s="347"/>
      <c r="CCW154" s="347"/>
      <c r="CCX154" s="347"/>
      <c r="CCY154" s="347"/>
      <c r="CCZ154" s="347"/>
      <c r="CDA154" s="347"/>
      <c r="CDB154" s="347"/>
      <c r="CDC154" s="347"/>
      <c r="CDD154" s="347"/>
      <c r="CDE154" s="347"/>
      <c r="CDF154" s="347"/>
      <c r="CDG154" s="347"/>
      <c r="CDH154" s="347"/>
      <c r="CDI154" s="347"/>
      <c r="CDJ154" s="347"/>
      <c r="CDK154" s="347"/>
      <c r="CDL154" s="347"/>
      <c r="CDM154" s="347"/>
      <c r="CDN154" s="347"/>
      <c r="CDO154" s="347"/>
      <c r="CDP154" s="347"/>
      <c r="CDQ154" s="347"/>
      <c r="CDR154" s="347"/>
      <c r="CDS154" s="347"/>
      <c r="CDT154" s="347"/>
      <c r="CDU154" s="347"/>
      <c r="CDV154" s="347"/>
      <c r="CDW154" s="347"/>
      <c r="CDX154" s="347"/>
      <c r="CDY154" s="347"/>
      <c r="CDZ154" s="347"/>
      <c r="CEA154" s="347"/>
      <c r="CEB154" s="347"/>
      <c r="CEC154" s="347"/>
      <c r="CED154" s="347"/>
      <c r="CEE154" s="347"/>
      <c r="CEF154" s="347"/>
      <c r="CEG154" s="347"/>
      <c r="CEH154" s="347"/>
      <c r="CEI154" s="347"/>
      <c r="CEJ154" s="347"/>
      <c r="CEK154" s="347"/>
      <c r="CEL154" s="347"/>
      <c r="CEM154" s="347"/>
      <c r="CEN154" s="347"/>
      <c r="CEO154" s="347"/>
      <c r="CEP154" s="347"/>
      <c r="CEQ154" s="347"/>
      <c r="CER154" s="347"/>
      <c r="CES154" s="347"/>
      <c r="CET154" s="347"/>
      <c r="CEU154" s="347"/>
      <c r="CEV154" s="347"/>
      <c r="CEW154" s="347"/>
      <c r="CEX154" s="347"/>
      <c r="CEY154" s="347"/>
      <c r="CEZ154" s="347"/>
      <c r="CFA154" s="347"/>
      <c r="CFB154" s="347"/>
      <c r="CFC154" s="347"/>
      <c r="CFD154" s="347"/>
      <c r="CFE154" s="347"/>
      <c r="CFF154" s="347"/>
      <c r="CFG154" s="347"/>
      <c r="CFH154" s="347"/>
      <c r="CFI154" s="347"/>
      <c r="CFJ154" s="347"/>
      <c r="CFK154" s="347"/>
      <c r="CFL154" s="347"/>
      <c r="CFM154" s="347"/>
      <c r="CFN154" s="347"/>
      <c r="CFO154" s="347"/>
      <c r="CFP154" s="347"/>
      <c r="CFQ154" s="347"/>
      <c r="CFR154" s="347"/>
      <c r="CFS154" s="347"/>
      <c r="CFT154" s="347"/>
      <c r="CFU154" s="347"/>
      <c r="CFV154" s="347"/>
      <c r="CFW154" s="347"/>
      <c r="CFX154" s="347"/>
      <c r="CFY154" s="347"/>
      <c r="CFZ154" s="347"/>
      <c r="CGA154" s="347"/>
      <c r="CGB154" s="347"/>
      <c r="CGC154" s="347"/>
      <c r="CGD154" s="347"/>
      <c r="CGE154" s="347"/>
      <c r="CGF154" s="347"/>
      <c r="CGG154" s="347"/>
      <c r="CGH154" s="347"/>
      <c r="CGI154" s="347"/>
      <c r="CGJ154" s="347"/>
      <c r="CGK154" s="347"/>
      <c r="CGL154" s="347"/>
      <c r="CGM154" s="347"/>
      <c r="CGN154" s="347"/>
      <c r="CGO154" s="347"/>
      <c r="CGP154" s="347"/>
      <c r="CGQ154" s="347"/>
      <c r="CGR154" s="347"/>
      <c r="CGS154" s="347"/>
      <c r="CGT154" s="347"/>
      <c r="CGU154" s="347"/>
      <c r="CGV154" s="347"/>
      <c r="CGW154" s="347"/>
      <c r="CGX154" s="347"/>
      <c r="CGY154" s="347"/>
      <c r="CGZ154" s="347"/>
      <c r="CHA154" s="347"/>
      <c r="CHB154" s="347"/>
      <c r="CHC154" s="347"/>
      <c r="CHD154" s="347"/>
      <c r="CHE154" s="347"/>
      <c r="CHF154" s="347"/>
      <c r="CHG154" s="347"/>
      <c r="CHH154" s="347"/>
      <c r="CHI154" s="347"/>
      <c r="CHJ154" s="347"/>
      <c r="CHK154" s="347"/>
      <c r="CHL154" s="347"/>
      <c r="CHM154" s="347"/>
      <c r="CHN154" s="347"/>
      <c r="CHO154" s="347"/>
      <c r="CHP154" s="347"/>
      <c r="CHQ154" s="347"/>
      <c r="CHR154" s="347"/>
      <c r="CHS154" s="347"/>
      <c r="CHT154" s="347"/>
      <c r="CHU154" s="347"/>
      <c r="CHV154" s="347"/>
      <c r="CHW154" s="347"/>
      <c r="CHX154" s="347"/>
      <c r="CHY154" s="347"/>
      <c r="CHZ154" s="347"/>
      <c r="CIA154" s="347"/>
      <c r="CIB154" s="347"/>
      <c r="CIC154" s="347"/>
      <c r="CID154" s="347"/>
      <c r="CIE154" s="347"/>
      <c r="CIF154" s="347"/>
      <c r="CIG154" s="347"/>
      <c r="CIH154" s="347"/>
      <c r="CII154" s="347"/>
      <c r="CIJ154" s="347"/>
      <c r="CIK154" s="347"/>
      <c r="CIL154" s="347"/>
      <c r="CIM154" s="347"/>
      <c r="CIN154" s="347"/>
      <c r="CIO154" s="347"/>
      <c r="CIP154" s="347"/>
      <c r="CIQ154" s="347"/>
      <c r="CIR154" s="347"/>
      <c r="CIS154" s="347"/>
      <c r="CIT154" s="347"/>
      <c r="CIU154" s="347"/>
      <c r="CIV154" s="347"/>
      <c r="CIW154" s="347"/>
      <c r="CIX154" s="347"/>
      <c r="CIY154" s="347"/>
      <c r="CIZ154" s="347"/>
      <c r="CJA154" s="347"/>
      <c r="CJB154" s="347"/>
      <c r="CJC154" s="347"/>
      <c r="CJD154" s="347"/>
      <c r="CJE154" s="347"/>
      <c r="CJF154" s="347"/>
      <c r="CJG154" s="347"/>
      <c r="CJH154" s="347"/>
      <c r="CJI154" s="347"/>
      <c r="CJJ154" s="347"/>
      <c r="CJK154" s="347"/>
      <c r="CJL154" s="347"/>
      <c r="CJM154" s="347"/>
      <c r="CJN154" s="347"/>
      <c r="CJO154" s="347"/>
      <c r="CJP154" s="347"/>
      <c r="CJQ154" s="347"/>
      <c r="CJR154" s="347"/>
      <c r="CJS154" s="347"/>
      <c r="CJT154" s="347"/>
      <c r="CJU154" s="347"/>
      <c r="CJV154" s="347"/>
      <c r="CJW154" s="347"/>
      <c r="CJX154" s="347"/>
      <c r="CJY154" s="347"/>
      <c r="CJZ154" s="347"/>
      <c r="CKA154" s="347"/>
      <c r="CKB154" s="347"/>
      <c r="CKC154" s="347"/>
      <c r="CKD154" s="347"/>
      <c r="CKE154" s="347"/>
      <c r="CKF154" s="347"/>
      <c r="CKG154" s="347"/>
      <c r="CKH154" s="347"/>
      <c r="CKI154" s="347"/>
      <c r="CKJ154" s="347"/>
      <c r="CKK154" s="347"/>
      <c r="CKL154" s="347"/>
      <c r="CKM154" s="347"/>
      <c r="CKN154" s="347"/>
      <c r="CKO154" s="347"/>
      <c r="CKP154" s="347"/>
      <c r="CKQ154" s="347"/>
      <c r="CKR154" s="347"/>
      <c r="CKS154" s="347"/>
      <c r="CKT154" s="347"/>
      <c r="CKU154" s="347"/>
      <c r="CKV154" s="347"/>
      <c r="CKW154" s="347"/>
      <c r="CKX154" s="347"/>
      <c r="CKY154" s="347"/>
      <c r="CKZ154" s="347"/>
      <c r="CLA154" s="347"/>
      <c r="CLB154" s="347"/>
      <c r="CLC154" s="347"/>
      <c r="CLD154" s="347"/>
      <c r="CLE154" s="347"/>
      <c r="CLF154" s="347"/>
      <c r="CLG154" s="347"/>
      <c r="CLH154" s="347"/>
      <c r="CLI154" s="347"/>
      <c r="CLJ154" s="347"/>
      <c r="CLK154" s="347"/>
      <c r="CLL154" s="347"/>
      <c r="CLM154" s="347"/>
      <c r="CLN154" s="347"/>
      <c r="CLO154" s="347"/>
      <c r="CLP154" s="347"/>
      <c r="CLQ154" s="347"/>
      <c r="CLR154" s="347"/>
      <c r="CLS154" s="347"/>
      <c r="CLT154" s="347"/>
      <c r="CLU154" s="347"/>
      <c r="CLV154" s="347"/>
      <c r="CLW154" s="347"/>
      <c r="CLX154" s="347"/>
      <c r="CLY154" s="347"/>
      <c r="CLZ154" s="347"/>
      <c r="CMA154" s="347"/>
      <c r="CMB154" s="347"/>
      <c r="CMC154" s="347"/>
      <c r="CMD154" s="347"/>
      <c r="CME154" s="347"/>
      <c r="CMF154" s="347"/>
      <c r="CMG154" s="347"/>
      <c r="CMH154" s="347"/>
      <c r="CMI154" s="347"/>
      <c r="CMJ154" s="347"/>
      <c r="CMK154" s="347"/>
      <c r="CML154" s="347"/>
      <c r="CMM154" s="347"/>
      <c r="CMN154" s="347"/>
      <c r="CMO154" s="347"/>
      <c r="CMP154" s="347"/>
      <c r="CMQ154" s="347"/>
      <c r="CMR154" s="347"/>
      <c r="CMS154" s="347"/>
      <c r="CMT154" s="347"/>
      <c r="CMU154" s="347"/>
      <c r="CMV154" s="347"/>
      <c r="CMW154" s="347"/>
      <c r="CMX154" s="347"/>
      <c r="CMY154" s="347"/>
      <c r="CMZ154" s="347"/>
      <c r="CNA154" s="347"/>
      <c r="CNB154" s="347"/>
      <c r="CNC154" s="347"/>
      <c r="CND154" s="347"/>
      <c r="CNE154" s="347"/>
      <c r="CNF154" s="347"/>
      <c r="CNG154" s="347"/>
      <c r="CNH154" s="347"/>
      <c r="CNI154" s="347"/>
      <c r="CNJ154" s="347"/>
      <c r="CNK154" s="347"/>
      <c r="CNL154" s="347"/>
      <c r="CNM154" s="347"/>
      <c r="CNN154" s="347"/>
      <c r="CNO154" s="347"/>
      <c r="CNP154" s="347"/>
      <c r="CNQ154" s="347"/>
      <c r="CNR154" s="347"/>
      <c r="CNS154" s="347"/>
      <c r="CNT154" s="347"/>
      <c r="CNU154" s="347"/>
      <c r="CNV154" s="347"/>
      <c r="CNW154" s="347"/>
      <c r="CNX154" s="347"/>
      <c r="CNY154" s="347"/>
      <c r="CNZ154" s="347"/>
      <c r="COA154" s="347"/>
      <c r="COB154" s="347"/>
      <c r="COC154" s="347"/>
      <c r="COD154" s="347"/>
      <c r="COE154" s="347"/>
      <c r="COF154" s="347"/>
      <c r="COG154" s="347"/>
      <c r="COH154" s="347"/>
      <c r="COI154" s="347"/>
      <c r="COJ154" s="347"/>
      <c r="COK154" s="347"/>
      <c r="COL154" s="347"/>
      <c r="COM154" s="347"/>
      <c r="CON154" s="347"/>
      <c r="COO154" s="347"/>
      <c r="COP154" s="347"/>
      <c r="COQ154" s="347"/>
      <c r="COR154" s="347"/>
      <c r="COS154" s="347"/>
      <c r="COT154" s="347"/>
      <c r="COU154" s="347"/>
      <c r="COV154" s="347"/>
      <c r="COW154" s="347"/>
      <c r="COX154" s="347"/>
      <c r="COY154" s="347"/>
      <c r="COZ154" s="347"/>
      <c r="CPA154" s="347"/>
      <c r="CPB154" s="347"/>
      <c r="CPC154" s="347"/>
      <c r="CPD154" s="347"/>
      <c r="CPE154" s="347"/>
      <c r="CPF154" s="347"/>
      <c r="CPG154" s="347"/>
      <c r="CPH154" s="347"/>
      <c r="CPI154" s="347"/>
      <c r="CPJ154" s="347"/>
      <c r="CPK154" s="347"/>
      <c r="CPL154" s="347"/>
      <c r="CPM154" s="347"/>
      <c r="CPN154" s="347"/>
      <c r="CPO154" s="347"/>
      <c r="CPP154" s="347"/>
      <c r="CPQ154" s="347"/>
      <c r="CPR154" s="347"/>
      <c r="CPS154" s="347"/>
      <c r="CPT154" s="347"/>
      <c r="CPU154" s="347"/>
      <c r="CPV154" s="347"/>
      <c r="CPW154" s="347"/>
      <c r="CPX154" s="347"/>
      <c r="CPY154" s="347"/>
      <c r="CPZ154" s="347"/>
      <c r="CQA154" s="347"/>
      <c r="CQB154" s="347"/>
      <c r="CQC154" s="347"/>
      <c r="CQD154" s="347"/>
      <c r="CQE154" s="347"/>
      <c r="CQF154" s="347"/>
      <c r="CQG154" s="347"/>
      <c r="CQH154" s="347"/>
      <c r="CQI154" s="347"/>
      <c r="CQJ154" s="347"/>
      <c r="CQK154" s="347"/>
      <c r="CQL154" s="347"/>
      <c r="CQM154" s="347"/>
      <c r="CQN154" s="347"/>
      <c r="CQO154" s="347"/>
      <c r="CQP154" s="347"/>
      <c r="CQQ154" s="347"/>
      <c r="CQR154" s="347"/>
      <c r="CQS154" s="347"/>
      <c r="CQT154" s="347"/>
      <c r="CQU154" s="347"/>
      <c r="CQV154" s="347"/>
      <c r="CQW154" s="347"/>
      <c r="CQX154" s="347"/>
      <c r="CQY154" s="347"/>
      <c r="CQZ154" s="347"/>
      <c r="CRA154" s="347"/>
      <c r="CRB154" s="347"/>
      <c r="CRC154" s="347"/>
      <c r="CRD154" s="347"/>
      <c r="CRE154" s="347"/>
      <c r="CRF154" s="347"/>
      <c r="CRG154" s="347"/>
      <c r="CRH154" s="347"/>
      <c r="CRI154" s="347"/>
      <c r="CRJ154" s="347"/>
      <c r="CRK154" s="347"/>
      <c r="CRL154" s="347"/>
      <c r="CRM154" s="347"/>
      <c r="CRN154" s="347"/>
      <c r="CRO154" s="347"/>
      <c r="CRP154" s="347"/>
      <c r="CRQ154" s="347"/>
      <c r="CRR154" s="347"/>
      <c r="CRS154" s="347"/>
      <c r="CRT154" s="347"/>
      <c r="CRU154" s="347"/>
      <c r="CRV154" s="347"/>
      <c r="CRW154" s="347"/>
      <c r="CRX154" s="347"/>
      <c r="CRY154" s="347"/>
      <c r="CRZ154" s="347"/>
      <c r="CSA154" s="347"/>
      <c r="CSB154" s="347"/>
      <c r="CSC154" s="347"/>
      <c r="CSD154" s="347"/>
      <c r="CSE154" s="347"/>
      <c r="CSF154" s="347"/>
      <c r="CSG154" s="347"/>
      <c r="CSH154" s="347"/>
      <c r="CSI154" s="347"/>
      <c r="CSJ154" s="347"/>
      <c r="CSK154" s="347"/>
      <c r="CSL154" s="347"/>
      <c r="CSM154" s="347"/>
      <c r="CSN154" s="347"/>
      <c r="CSO154" s="347"/>
      <c r="CSP154" s="347"/>
      <c r="CSQ154" s="347"/>
      <c r="CSR154" s="347"/>
      <c r="CSS154" s="347"/>
      <c r="CST154" s="347"/>
      <c r="CSU154" s="347"/>
      <c r="CSV154" s="347"/>
      <c r="CSW154" s="347"/>
      <c r="CSX154" s="347"/>
      <c r="CSY154" s="347"/>
      <c r="CSZ154" s="347"/>
      <c r="CTA154" s="347"/>
      <c r="CTB154" s="347"/>
      <c r="CTC154" s="347"/>
      <c r="CTD154" s="347"/>
      <c r="CTE154" s="347"/>
      <c r="CTF154" s="347"/>
      <c r="CTG154" s="347"/>
      <c r="CTH154" s="347"/>
      <c r="CTI154" s="347"/>
      <c r="CTJ154" s="347"/>
      <c r="CTK154" s="347"/>
      <c r="CTL154" s="347"/>
      <c r="CTM154" s="347"/>
      <c r="CTN154" s="347"/>
      <c r="CTO154" s="347"/>
      <c r="CTP154" s="347"/>
      <c r="CTQ154" s="347"/>
      <c r="CTR154" s="347"/>
      <c r="CTS154" s="347"/>
      <c r="CTT154" s="347"/>
      <c r="CTU154" s="347"/>
      <c r="CTV154" s="347"/>
      <c r="CTW154" s="347"/>
      <c r="CTX154" s="347"/>
      <c r="CTY154" s="347"/>
      <c r="CTZ154" s="347"/>
      <c r="CUA154" s="347"/>
      <c r="CUB154" s="347"/>
      <c r="CUC154" s="347"/>
      <c r="CUD154" s="347"/>
      <c r="CUE154" s="347"/>
      <c r="CUF154" s="347"/>
      <c r="CUG154" s="347"/>
      <c r="CUH154" s="347"/>
      <c r="CUI154" s="347"/>
      <c r="CUJ154" s="347"/>
      <c r="CUK154" s="347"/>
      <c r="CUL154" s="347"/>
      <c r="CUM154" s="347"/>
      <c r="CUN154" s="347"/>
      <c r="CUO154" s="347"/>
      <c r="CUP154" s="347"/>
      <c r="CUQ154" s="347"/>
      <c r="CUR154" s="347"/>
      <c r="CUS154" s="347"/>
      <c r="CUT154" s="347"/>
      <c r="CUU154" s="347"/>
      <c r="CUV154" s="347"/>
      <c r="CUW154" s="347"/>
      <c r="CUX154" s="347"/>
      <c r="CUY154" s="347"/>
      <c r="CUZ154" s="347"/>
      <c r="CVA154" s="347"/>
      <c r="CVB154" s="347"/>
      <c r="CVC154" s="347"/>
      <c r="CVD154" s="347"/>
      <c r="CVE154" s="347"/>
      <c r="CVF154" s="347"/>
      <c r="CVG154" s="347"/>
      <c r="CVH154" s="347"/>
      <c r="CVI154" s="347"/>
      <c r="CVJ154" s="347"/>
      <c r="CVK154" s="347"/>
      <c r="CVL154" s="347"/>
      <c r="CVM154" s="347"/>
      <c r="CVN154" s="347"/>
      <c r="CVO154" s="347"/>
      <c r="CVP154" s="347"/>
      <c r="CVQ154" s="347"/>
      <c r="CVR154" s="347"/>
      <c r="CVS154" s="347"/>
      <c r="CVT154" s="347"/>
      <c r="CVU154" s="347"/>
      <c r="CVV154" s="347"/>
      <c r="CVW154" s="347"/>
      <c r="CVX154" s="347"/>
      <c r="CVY154" s="347"/>
      <c r="CVZ154" s="347"/>
      <c r="CWA154" s="347"/>
      <c r="CWB154" s="347"/>
      <c r="CWC154" s="347"/>
      <c r="CWD154" s="347"/>
      <c r="CWE154" s="347"/>
      <c r="CWF154" s="347"/>
      <c r="CWG154" s="347"/>
      <c r="CWH154" s="347"/>
      <c r="CWI154" s="347"/>
      <c r="CWJ154" s="347"/>
      <c r="CWK154" s="347"/>
      <c r="CWL154" s="347"/>
      <c r="CWM154" s="347"/>
      <c r="CWN154" s="347"/>
      <c r="CWO154" s="347"/>
      <c r="CWP154" s="347"/>
      <c r="CWQ154" s="347"/>
      <c r="CWR154" s="347"/>
      <c r="CWS154" s="347"/>
      <c r="CWT154" s="347"/>
      <c r="CWU154" s="347"/>
      <c r="CWV154" s="347"/>
      <c r="CWW154" s="347"/>
      <c r="CWX154" s="347"/>
      <c r="CWY154" s="347"/>
      <c r="CWZ154" s="347"/>
      <c r="CXA154" s="347"/>
      <c r="CXB154" s="347"/>
      <c r="CXC154" s="347"/>
      <c r="CXD154" s="347"/>
      <c r="CXE154" s="347"/>
      <c r="CXF154" s="347"/>
      <c r="CXG154" s="347"/>
      <c r="CXH154" s="347"/>
      <c r="CXI154" s="347"/>
      <c r="CXJ154" s="347"/>
      <c r="CXK154" s="347"/>
      <c r="CXL154" s="347"/>
      <c r="CXM154" s="347"/>
      <c r="CXN154" s="347"/>
      <c r="CXO154" s="347"/>
      <c r="CXP154" s="347"/>
      <c r="CXQ154" s="347"/>
      <c r="CXR154" s="347"/>
      <c r="CXS154" s="347"/>
      <c r="CXT154" s="347"/>
      <c r="CXU154" s="347"/>
      <c r="CXV154" s="347"/>
      <c r="CXW154" s="347"/>
      <c r="CXX154" s="347"/>
      <c r="CXY154" s="347"/>
      <c r="CXZ154" s="347"/>
      <c r="CYA154" s="347"/>
      <c r="CYB154" s="347"/>
      <c r="CYC154" s="347"/>
      <c r="CYD154" s="347"/>
      <c r="CYE154" s="347"/>
      <c r="CYF154" s="347"/>
      <c r="CYG154" s="347"/>
      <c r="CYH154" s="347"/>
      <c r="CYI154" s="347"/>
      <c r="CYJ154" s="347"/>
      <c r="CYK154" s="347"/>
      <c r="CYL154" s="347"/>
      <c r="CYM154" s="347"/>
      <c r="CYN154" s="347"/>
      <c r="CYO154" s="347"/>
      <c r="CYP154" s="347"/>
      <c r="CYQ154" s="347"/>
      <c r="CYR154" s="347"/>
      <c r="CYS154" s="347"/>
      <c r="CYT154" s="347"/>
      <c r="CYU154" s="347"/>
      <c r="CYV154" s="347"/>
      <c r="CYW154" s="347"/>
      <c r="CYX154" s="347"/>
      <c r="CYY154" s="347"/>
      <c r="CYZ154" s="347"/>
      <c r="CZA154" s="347"/>
      <c r="CZB154" s="347"/>
      <c r="CZC154" s="347"/>
      <c r="CZD154" s="347"/>
      <c r="CZE154" s="347"/>
      <c r="CZF154" s="347"/>
      <c r="CZG154" s="347"/>
      <c r="CZH154" s="347"/>
      <c r="CZI154" s="347"/>
      <c r="CZJ154" s="347"/>
      <c r="CZK154" s="347"/>
      <c r="CZL154" s="347"/>
      <c r="CZM154" s="347"/>
      <c r="CZN154" s="347"/>
      <c r="CZO154" s="347"/>
      <c r="CZP154" s="347"/>
      <c r="CZQ154" s="347"/>
      <c r="CZR154" s="347"/>
      <c r="CZS154" s="347"/>
      <c r="CZT154" s="347"/>
      <c r="CZU154" s="347"/>
      <c r="CZV154" s="347"/>
      <c r="CZW154" s="347"/>
      <c r="CZX154" s="347"/>
      <c r="CZY154" s="347"/>
      <c r="CZZ154" s="347"/>
      <c r="DAA154" s="347"/>
      <c r="DAB154" s="347"/>
      <c r="DAC154" s="347"/>
      <c r="DAD154" s="347"/>
      <c r="DAE154" s="347"/>
      <c r="DAF154" s="347"/>
      <c r="DAG154" s="347"/>
      <c r="DAH154" s="347"/>
      <c r="DAI154" s="347"/>
      <c r="DAJ154" s="347"/>
      <c r="DAK154" s="347"/>
      <c r="DAL154" s="347"/>
      <c r="DAM154" s="347"/>
      <c r="DAN154" s="347"/>
      <c r="DAO154" s="347"/>
      <c r="DAP154" s="347"/>
      <c r="DAQ154" s="347"/>
      <c r="DAR154" s="347"/>
      <c r="DAS154" s="347"/>
      <c r="DAT154" s="347"/>
      <c r="DAU154" s="347"/>
      <c r="DAV154" s="347"/>
      <c r="DAW154" s="347"/>
      <c r="DAX154" s="347"/>
      <c r="DAY154" s="347"/>
      <c r="DAZ154" s="347"/>
      <c r="DBA154" s="347"/>
      <c r="DBB154" s="347"/>
      <c r="DBC154" s="347"/>
      <c r="DBD154" s="347"/>
      <c r="DBE154" s="347"/>
      <c r="DBF154" s="347"/>
      <c r="DBG154" s="347"/>
      <c r="DBH154" s="347"/>
      <c r="DBI154" s="347"/>
      <c r="DBJ154" s="347"/>
      <c r="DBK154" s="347"/>
      <c r="DBL154" s="347"/>
      <c r="DBM154" s="347"/>
      <c r="DBN154" s="347"/>
      <c r="DBO154" s="347"/>
      <c r="DBP154" s="347"/>
      <c r="DBQ154" s="347"/>
      <c r="DBR154" s="347"/>
      <c r="DBS154" s="347"/>
      <c r="DBT154" s="347"/>
      <c r="DBU154" s="347"/>
      <c r="DBV154" s="347"/>
      <c r="DBW154" s="347"/>
      <c r="DBX154" s="347"/>
      <c r="DBY154" s="347"/>
      <c r="DBZ154" s="347"/>
      <c r="DCA154" s="347"/>
      <c r="DCB154" s="347"/>
      <c r="DCC154" s="347"/>
      <c r="DCD154" s="347"/>
      <c r="DCE154" s="347"/>
      <c r="DCF154" s="347"/>
      <c r="DCG154" s="347"/>
      <c r="DCH154" s="347"/>
      <c r="DCI154" s="347"/>
      <c r="DCJ154" s="347"/>
      <c r="DCK154" s="347"/>
      <c r="DCL154" s="347"/>
      <c r="DCM154" s="347"/>
      <c r="DCN154" s="347"/>
      <c r="DCO154" s="347"/>
      <c r="DCP154" s="347"/>
      <c r="DCQ154" s="347"/>
      <c r="DCR154" s="347"/>
      <c r="DCS154" s="347"/>
      <c r="DCT154" s="347"/>
      <c r="DCU154" s="347"/>
      <c r="DCV154" s="347"/>
      <c r="DCW154" s="347"/>
      <c r="DCX154" s="347"/>
      <c r="DCY154" s="347"/>
      <c r="DCZ154" s="347"/>
      <c r="DDA154" s="347"/>
      <c r="DDB154" s="347"/>
      <c r="DDC154" s="347"/>
      <c r="DDD154" s="347"/>
      <c r="DDE154" s="347"/>
      <c r="DDF154" s="347"/>
      <c r="DDG154" s="347"/>
      <c r="DDH154" s="347"/>
      <c r="DDI154" s="347"/>
      <c r="DDJ154" s="347"/>
      <c r="DDK154" s="347"/>
      <c r="DDL154" s="347"/>
      <c r="DDM154" s="347"/>
      <c r="DDN154" s="347"/>
      <c r="DDO154" s="347"/>
      <c r="DDP154" s="347"/>
      <c r="DDQ154" s="347"/>
      <c r="DDR154" s="347"/>
      <c r="DDS154" s="347"/>
      <c r="DDT154" s="347"/>
      <c r="DDU154" s="347"/>
      <c r="DDV154" s="347"/>
      <c r="DDW154" s="347"/>
      <c r="DDX154" s="347"/>
      <c r="DDY154" s="347"/>
      <c r="DDZ154" s="347"/>
      <c r="DEA154" s="347"/>
      <c r="DEB154" s="347"/>
      <c r="DEC154" s="347"/>
      <c r="DED154" s="347"/>
      <c r="DEE154" s="347"/>
      <c r="DEF154" s="347"/>
      <c r="DEG154" s="347"/>
      <c r="DEH154" s="347"/>
      <c r="DEI154" s="347"/>
      <c r="DEJ154" s="347"/>
      <c r="DEK154" s="347"/>
      <c r="DEL154" s="347"/>
      <c r="DEM154" s="347"/>
      <c r="DEN154" s="347"/>
      <c r="DEO154" s="347"/>
      <c r="DEP154" s="347"/>
      <c r="DEQ154" s="347"/>
      <c r="DER154" s="347"/>
      <c r="DES154" s="347"/>
      <c r="DET154" s="347"/>
      <c r="DEU154" s="347"/>
      <c r="DEV154" s="347"/>
      <c r="DEW154" s="347"/>
      <c r="DEX154" s="347"/>
      <c r="DEY154" s="347"/>
      <c r="DEZ154" s="347"/>
      <c r="DFA154" s="347"/>
      <c r="DFB154" s="347"/>
      <c r="DFC154" s="347"/>
      <c r="DFD154" s="347"/>
      <c r="DFE154" s="347"/>
      <c r="DFF154" s="347"/>
      <c r="DFG154" s="347"/>
      <c r="DFH154" s="347"/>
      <c r="DFI154" s="347"/>
      <c r="DFJ154" s="347"/>
      <c r="DFK154" s="347"/>
      <c r="DFL154" s="347"/>
      <c r="DFM154" s="347"/>
      <c r="DFN154" s="347"/>
      <c r="DFO154" s="347"/>
      <c r="DFP154" s="347"/>
      <c r="DFQ154" s="347"/>
      <c r="DFR154" s="347"/>
      <c r="DFS154" s="347"/>
      <c r="DFT154" s="347"/>
      <c r="DFU154" s="347"/>
      <c r="DFV154" s="347"/>
      <c r="DFW154" s="347"/>
      <c r="DFX154" s="347"/>
      <c r="DFY154" s="347"/>
      <c r="DFZ154" s="347"/>
      <c r="DGA154" s="347"/>
      <c r="DGB154" s="347"/>
      <c r="DGC154" s="347"/>
      <c r="DGD154" s="347"/>
      <c r="DGE154" s="347"/>
      <c r="DGF154" s="347"/>
      <c r="DGG154" s="347"/>
      <c r="DGH154" s="347"/>
      <c r="DGI154" s="347"/>
      <c r="DGJ154" s="347"/>
      <c r="DGK154" s="347"/>
      <c r="DGL154" s="347"/>
      <c r="DGM154" s="347"/>
      <c r="DGN154" s="347"/>
      <c r="DGO154" s="347"/>
      <c r="DGP154" s="347"/>
      <c r="DGQ154" s="347"/>
      <c r="DGR154" s="347"/>
      <c r="DGS154" s="347"/>
      <c r="DGT154" s="347"/>
      <c r="DGU154" s="347"/>
      <c r="DGV154" s="347"/>
      <c r="DGW154" s="347"/>
      <c r="DGX154" s="347"/>
      <c r="DGY154" s="347"/>
      <c r="DGZ154" s="347"/>
      <c r="DHA154" s="347"/>
      <c r="DHB154" s="347"/>
      <c r="DHC154" s="347"/>
      <c r="DHD154" s="347"/>
      <c r="DHE154" s="347"/>
      <c r="DHF154" s="347"/>
      <c r="DHG154" s="347"/>
      <c r="DHH154" s="347"/>
      <c r="DHI154" s="347"/>
      <c r="DHJ154" s="347"/>
      <c r="DHK154" s="347"/>
      <c r="DHL154" s="347"/>
      <c r="DHM154" s="347"/>
      <c r="DHN154" s="347"/>
      <c r="DHO154" s="347"/>
      <c r="DHP154" s="347"/>
      <c r="DHQ154" s="347"/>
      <c r="DHR154" s="347"/>
      <c r="DHS154" s="347"/>
      <c r="DHT154" s="347"/>
      <c r="DHU154" s="347"/>
      <c r="DHV154" s="347"/>
      <c r="DHW154" s="347"/>
      <c r="DHX154" s="347"/>
      <c r="DHY154" s="347"/>
      <c r="DHZ154" s="347"/>
      <c r="DIA154" s="347"/>
      <c r="DIB154" s="347"/>
      <c r="DIC154" s="347"/>
      <c r="DID154" s="347"/>
      <c r="DIE154" s="347"/>
      <c r="DIF154" s="347"/>
      <c r="DIG154" s="347"/>
      <c r="DIH154" s="347"/>
      <c r="DII154" s="347"/>
      <c r="DIJ154" s="347"/>
      <c r="DIK154" s="347"/>
      <c r="DIL154" s="347"/>
      <c r="DIM154" s="347"/>
      <c r="DIN154" s="347"/>
      <c r="DIO154" s="347"/>
      <c r="DIP154" s="347"/>
      <c r="DIQ154" s="347"/>
      <c r="DIR154" s="347"/>
      <c r="DIS154" s="347"/>
      <c r="DIT154" s="347"/>
      <c r="DIU154" s="347"/>
      <c r="DIV154" s="347"/>
      <c r="DIW154" s="347"/>
      <c r="DIX154" s="347"/>
      <c r="DIY154" s="347"/>
      <c r="DIZ154" s="347"/>
      <c r="DJA154" s="347"/>
      <c r="DJB154" s="347"/>
      <c r="DJC154" s="347"/>
      <c r="DJD154" s="347"/>
      <c r="DJE154" s="347"/>
      <c r="DJF154" s="347"/>
      <c r="DJG154" s="347"/>
      <c r="DJH154" s="347"/>
      <c r="DJI154" s="347"/>
      <c r="DJJ154" s="347"/>
      <c r="DJK154" s="347"/>
      <c r="DJL154" s="347"/>
      <c r="DJM154" s="347"/>
      <c r="DJN154" s="347"/>
      <c r="DJO154" s="347"/>
      <c r="DJP154" s="347"/>
      <c r="DJQ154" s="347"/>
      <c r="DJR154" s="347"/>
      <c r="DJS154" s="347"/>
      <c r="DJT154" s="347"/>
      <c r="DJU154" s="347"/>
      <c r="DJV154" s="347"/>
      <c r="DJW154" s="347"/>
      <c r="DJX154" s="347"/>
      <c r="DJY154" s="347"/>
      <c r="DJZ154" s="347"/>
      <c r="DKA154" s="347"/>
      <c r="DKB154" s="347"/>
      <c r="DKC154" s="347"/>
      <c r="DKD154" s="347"/>
      <c r="DKE154" s="347"/>
      <c r="DKF154" s="347"/>
      <c r="DKG154" s="347"/>
      <c r="DKH154" s="347"/>
      <c r="DKI154" s="347"/>
      <c r="DKJ154" s="347"/>
      <c r="DKK154" s="347"/>
      <c r="DKL154" s="347"/>
      <c r="DKM154" s="347"/>
      <c r="DKN154" s="347"/>
      <c r="DKO154" s="347"/>
      <c r="DKP154" s="347"/>
      <c r="DKQ154" s="347"/>
      <c r="DKR154" s="347"/>
      <c r="DKS154" s="347"/>
      <c r="DKT154" s="347"/>
      <c r="DKU154" s="347"/>
      <c r="DKV154" s="347"/>
      <c r="DKW154" s="347"/>
      <c r="DKX154" s="347"/>
      <c r="DKY154" s="347"/>
      <c r="DKZ154" s="347"/>
      <c r="DLA154" s="347"/>
      <c r="DLB154" s="347"/>
      <c r="DLC154" s="347"/>
      <c r="DLD154" s="347"/>
      <c r="DLE154" s="347"/>
      <c r="DLF154" s="347"/>
      <c r="DLG154" s="347"/>
      <c r="DLH154" s="347"/>
      <c r="DLI154" s="347"/>
      <c r="DLJ154" s="347"/>
      <c r="DLK154" s="347"/>
      <c r="DLL154" s="347"/>
      <c r="DLM154" s="347"/>
      <c r="DLN154" s="347"/>
      <c r="DLO154" s="347"/>
      <c r="DLP154" s="347"/>
      <c r="DLQ154" s="347"/>
      <c r="DLR154" s="347"/>
      <c r="DLS154" s="347"/>
      <c r="DLT154" s="347"/>
      <c r="DLU154" s="347"/>
      <c r="DLV154" s="347"/>
      <c r="DLW154" s="347"/>
      <c r="DLX154" s="347"/>
      <c r="DLY154" s="347"/>
      <c r="DLZ154" s="347"/>
      <c r="DMA154" s="347"/>
      <c r="DMB154" s="347"/>
      <c r="DMC154" s="347"/>
      <c r="DMD154" s="347"/>
      <c r="DME154" s="347"/>
      <c r="DMF154" s="347"/>
      <c r="DMG154" s="347"/>
      <c r="DMH154" s="347"/>
      <c r="DMI154" s="347"/>
      <c r="DMJ154" s="347"/>
      <c r="DMK154" s="347"/>
      <c r="DML154" s="347"/>
      <c r="DMM154" s="347"/>
      <c r="DMN154" s="347"/>
      <c r="DMO154" s="347"/>
      <c r="DMP154" s="347"/>
      <c r="DMQ154" s="347"/>
      <c r="DMR154" s="347"/>
      <c r="DMS154" s="347"/>
      <c r="DMT154" s="347"/>
      <c r="DMU154" s="347"/>
      <c r="DMV154" s="347"/>
      <c r="DMW154" s="347"/>
      <c r="DMX154" s="347"/>
      <c r="DMY154" s="347"/>
      <c r="DMZ154" s="347"/>
      <c r="DNA154" s="347"/>
      <c r="DNB154" s="347"/>
      <c r="DNC154" s="347"/>
      <c r="DND154" s="347"/>
      <c r="DNE154" s="347"/>
      <c r="DNF154" s="347"/>
      <c r="DNG154" s="347"/>
      <c r="DNH154" s="347"/>
      <c r="DNI154" s="347"/>
      <c r="DNJ154" s="347"/>
      <c r="DNK154" s="347"/>
      <c r="DNL154" s="347"/>
      <c r="DNM154" s="347"/>
      <c r="DNN154" s="347"/>
      <c r="DNO154" s="347"/>
      <c r="DNP154" s="347"/>
      <c r="DNQ154" s="347"/>
      <c r="DNR154" s="347"/>
      <c r="DNS154" s="347"/>
      <c r="DNT154" s="347"/>
      <c r="DNU154" s="347"/>
      <c r="DNV154" s="347"/>
      <c r="DNW154" s="347"/>
      <c r="DNX154" s="347"/>
      <c r="DNY154" s="347"/>
      <c r="DNZ154" s="347"/>
      <c r="DOA154" s="347"/>
      <c r="DOB154" s="347"/>
      <c r="DOC154" s="347"/>
      <c r="DOD154" s="347"/>
      <c r="DOE154" s="347"/>
      <c r="DOF154" s="347"/>
      <c r="DOG154" s="347"/>
      <c r="DOH154" s="347"/>
      <c r="DOI154" s="347"/>
      <c r="DOJ154" s="347"/>
      <c r="DOK154" s="347"/>
      <c r="DOL154" s="347"/>
      <c r="DOM154" s="347"/>
      <c r="DON154" s="347"/>
      <c r="DOO154" s="347"/>
      <c r="DOP154" s="347"/>
      <c r="DOQ154" s="347"/>
      <c r="DOR154" s="347"/>
      <c r="DOS154" s="347"/>
      <c r="DOT154" s="347"/>
      <c r="DOU154" s="347"/>
      <c r="DOV154" s="347"/>
      <c r="DOW154" s="347"/>
      <c r="DOX154" s="347"/>
      <c r="DOY154" s="347"/>
      <c r="DOZ154" s="347"/>
      <c r="DPA154" s="347"/>
      <c r="DPB154" s="347"/>
      <c r="DPC154" s="347"/>
      <c r="DPD154" s="347"/>
      <c r="DPE154" s="347"/>
      <c r="DPF154" s="347"/>
      <c r="DPG154" s="347"/>
      <c r="DPH154" s="347"/>
      <c r="DPI154" s="347"/>
      <c r="DPJ154" s="347"/>
      <c r="DPK154" s="347"/>
      <c r="DPL154" s="347"/>
      <c r="DPM154" s="347"/>
      <c r="DPN154" s="347"/>
      <c r="DPO154" s="347"/>
      <c r="DPP154" s="347"/>
      <c r="DPQ154" s="347"/>
      <c r="DPR154" s="347"/>
      <c r="DPS154" s="347"/>
      <c r="DPT154" s="347"/>
      <c r="DPU154" s="347"/>
      <c r="DPV154" s="347"/>
      <c r="DPW154" s="347"/>
      <c r="DPX154" s="347"/>
      <c r="DPY154" s="347"/>
      <c r="DPZ154" s="347"/>
      <c r="DQA154" s="347"/>
      <c r="DQB154" s="347"/>
      <c r="DQC154" s="347"/>
      <c r="DQD154" s="347"/>
      <c r="DQE154" s="347"/>
      <c r="DQF154" s="347"/>
      <c r="DQG154" s="347"/>
      <c r="DQH154" s="347"/>
      <c r="DQI154" s="347"/>
      <c r="DQJ154" s="347"/>
      <c r="DQK154" s="347"/>
      <c r="DQL154" s="347"/>
      <c r="DQM154" s="347"/>
      <c r="DQN154" s="347"/>
      <c r="DQO154" s="347"/>
      <c r="DQP154" s="347"/>
      <c r="DQQ154" s="347"/>
      <c r="DQR154" s="347"/>
      <c r="DQS154" s="347"/>
      <c r="DQT154" s="347"/>
      <c r="DQU154" s="347"/>
      <c r="DQV154" s="347"/>
      <c r="DQW154" s="347"/>
      <c r="DQX154" s="347"/>
      <c r="DQY154" s="347"/>
      <c r="DQZ154" s="347"/>
      <c r="DRA154" s="347"/>
      <c r="DRB154" s="347"/>
      <c r="DRC154" s="347"/>
      <c r="DRD154" s="347"/>
      <c r="DRE154" s="347"/>
      <c r="DRF154" s="347"/>
      <c r="DRG154" s="347"/>
      <c r="DRH154" s="347"/>
      <c r="DRI154" s="347"/>
      <c r="DRJ154" s="347"/>
      <c r="DRK154" s="347"/>
      <c r="DRL154" s="347"/>
      <c r="DRM154" s="347"/>
      <c r="DRN154" s="347"/>
      <c r="DRO154" s="347"/>
      <c r="DRP154" s="347"/>
      <c r="DRQ154" s="347"/>
      <c r="DRR154" s="347"/>
      <c r="DRS154" s="347"/>
      <c r="DRT154" s="347"/>
      <c r="DRU154" s="347"/>
      <c r="DRV154" s="347"/>
      <c r="DRW154" s="347"/>
      <c r="DRX154" s="347"/>
      <c r="DRY154" s="347"/>
      <c r="DRZ154" s="347"/>
      <c r="DSA154" s="347"/>
      <c r="DSB154" s="347"/>
      <c r="DSC154" s="347"/>
      <c r="DSD154" s="347"/>
      <c r="DSE154" s="347"/>
      <c r="DSF154" s="347"/>
      <c r="DSG154" s="347"/>
      <c r="DSH154" s="347"/>
      <c r="DSI154" s="347"/>
      <c r="DSJ154" s="347"/>
      <c r="DSK154" s="347"/>
      <c r="DSL154" s="347"/>
      <c r="DSM154" s="347"/>
      <c r="DSN154" s="347"/>
      <c r="DSO154" s="347"/>
      <c r="DSP154" s="347"/>
      <c r="DSQ154" s="347"/>
      <c r="DSR154" s="347"/>
      <c r="DSS154" s="347"/>
      <c r="DST154" s="347"/>
      <c r="DSU154" s="347"/>
      <c r="DSV154" s="347"/>
      <c r="DSW154" s="347"/>
      <c r="DSX154" s="347"/>
      <c r="DSY154" s="347"/>
      <c r="DSZ154" s="347"/>
      <c r="DTA154" s="347"/>
      <c r="DTB154" s="347"/>
      <c r="DTC154" s="347"/>
      <c r="DTD154" s="347"/>
      <c r="DTE154" s="347"/>
      <c r="DTF154" s="347"/>
      <c r="DTG154" s="347"/>
      <c r="DTH154" s="347"/>
      <c r="DTI154" s="347"/>
      <c r="DTJ154" s="347"/>
      <c r="DTK154" s="347"/>
      <c r="DTL154" s="347"/>
      <c r="DTM154" s="347"/>
      <c r="DTN154" s="347"/>
      <c r="DTO154" s="347"/>
      <c r="DTP154" s="347"/>
      <c r="DTQ154" s="347"/>
      <c r="DTR154" s="347"/>
      <c r="DTS154" s="347"/>
      <c r="DTT154" s="347"/>
      <c r="DTU154" s="347"/>
      <c r="DTV154" s="347"/>
      <c r="DTW154" s="347"/>
      <c r="DTX154" s="347"/>
      <c r="DTY154" s="347"/>
      <c r="DTZ154" s="347"/>
      <c r="DUA154" s="347"/>
      <c r="DUB154" s="347"/>
      <c r="DUC154" s="347"/>
      <c r="DUD154" s="347"/>
      <c r="DUE154" s="347"/>
      <c r="DUF154" s="347"/>
      <c r="DUG154" s="347"/>
      <c r="DUH154" s="347"/>
      <c r="DUI154" s="347"/>
      <c r="DUJ154" s="347"/>
      <c r="DUK154" s="347"/>
      <c r="DUL154" s="347"/>
      <c r="DUM154" s="347"/>
      <c r="DUN154" s="347"/>
      <c r="DUO154" s="347"/>
      <c r="DUP154" s="347"/>
      <c r="DUQ154" s="347"/>
      <c r="DUR154" s="347"/>
      <c r="DUS154" s="347"/>
      <c r="DUT154" s="347"/>
      <c r="DUU154" s="347"/>
      <c r="DUV154" s="347"/>
      <c r="DUW154" s="347"/>
      <c r="DUX154" s="347"/>
      <c r="DUY154" s="347"/>
      <c r="DUZ154" s="347"/>
      <c r="DVA154" s="347"/>
      <c r="DVB154" s="347"/>
      <c r="DVC154" s="347"/>
      <c r="DVD154" s="347"/>
      <c r="DVE154" s="347"/>
      <c r="DVF154" s="347"/>
      <c r="DVG154" s="347"/>
      <c r="DVH154" s="347"/>
      <c r="DVI154" s="347"/>
      <c r="DVJ154" s="347"/>
      <c r="DVK154" s="347"/>
      <c r="DVL154" s="347"/>
      <c r="DVM154" s="347"/>
      <c r="DVN154" s="347"/>
      <c r="DVO154" s="347"/>
      <c r="DVP154" s="347"/>
      <c r="DVQ154" s="347"/>
      <c r="DVR154" s="347"/>
      <c r="DVS154" s="347"/>
      <c r="DVT154" s="347"/>
      <c r="DVU154" s="347"/>
      <c r="DVV154" s="347"/>
      <c r="DVW154" s="347"/>
      <c r="DVX154" s="347"/>
      <c r="DVY154" s="347"/>
      <c r="DVZ154" s="347"/>
      <c r="DWA154" s="347"/>
      <c r="DWB154" s="347"/>
      <c r="DWC154" s="347"/>
      <c r="DWD154" s="347"/>
      <c r="DWE154" s="347"/>
      <c r="DWF154" s="347"/>
      <c r="DWG154" s="347"/>
      <c r="DWH154" s="347"/>
      <c r="DWI154" s="347"/>
      <c r="DWJ154" s="347"/>
      <c r="DWK154" s="347"/>
      <c r="DWL154" s="347"/>
      <c r="DWM154" s="347"/>
      <c r="DWN154" s="347"/>
      <c r="DWO154" s="347"/>
      <c r="DWP154" s="347"/>
      <c r="DWQ154" s="347"/>
      <c r="DWR154" s="347"/>
      <c r="DWS154" s="347"/>
      <c r="DWT154" s="347"/>
      <c r="DWU154" s="347"/>
      <c r="DWV154" s="347"/>
      <c r="DWW154" s="347"/>
      <c r="DWX154" s="347"/>
      <c r="DWY154" s="347"/>
      <c r="DWZ154" s="347"/>
      <c r="DXA154" s="347"/>
      <c r="DXB154" s="347"/>
      <c r="DXC154" s="347"/>
      <c r="DXD154" s="347"/>
      <c r="DXE154" s="347"/>
      <c r="DXF154" s="347"/>
      <c r="DXG154" s="347"/>
      <c r="DXH154" s="347"/>
      <c r="DXI154" s="347"/>
      <c r="DXJ154" s="347"/>
      <c r="DXK154" s="347"/>
      <c r="DXL154" s="347"/>
      <c r="DXM154" s="347"/>
      <c r="DXN154" s="347"/>
      <c r="DXO154" s="347"/>
      <c r="DXP154" s="347"/>
      <c r="DXQ154" s="347"/>
      <c r="DXR154" s="347"/>
      <c r="DXS154" s="347"/>
      <c r="DXT154" s="347"/>
      <c r="DXU154" s="347"/>
      <c r="DXV154" s="347"/>
      <c r="DXW154" s="347"/>
      <c r="DXX154" s="347"/>
      <c r="DXY154" s="347"/>
      <c r="DXZ154" s="347"/>
      <c r="DYA154" s="347"/>
      <c r="DYB154" s="347"/>
      <c r="DYC154" s="347"/>
      <c r="DYD154" s="347"/>
      <c r="DYE154" s="347"/>
      <c r="DYF154" s="347"/>
      <c r="DYG154" s="347"/>
      <c r="DYH154" s="347"/>
      <c r="DYI154" s="347"/>
      <c r="DYJ154" s="347"/>
      <c r="DYK154" s="347"/>
      <c r="DYL154" s="347"/>
      <c r="DYM154" s="347"/>
      <c r="DYN154" s="347"/>
      <c r="DYO154" s="347"/>
      <c r="DYP154" s="347"/>
      <c r="DYQ154" s="347"/>
      <c r="DYR154" s="347"/>
      <c r="DYS154" s="347"/>
      <c r="DYT154" s="347"/>
      <c r="DYU154" s="347"/>
      <c r="DYV154" s="347"/>
      <c r="DYW154" s="347"/>
      <c r="DYX154" s="347"/>
      <c r="DYY154" s="347"/>
      <c r="DYZ154" s="347"/>
      <c r="DZA154" s="347"/>
      <c r="DZB154" s="347"/>
      <c r="DZC154" s="347"/>
      <c r="DZD154" s="347"/>
      <c r="DZE154" s="347"/>
      <c r="DZF154" s="347"/>
      <c r="DZG154" s="347"/>
      <c r="DZH154" s="347"/>
      <c r="DZI154" s="347"/>
      <c r="DZJ154" s="347"/>
      <c r="DZK154" s="347"/>
      <c r="DZL154" s="347"/>
      <c r="DZM154" s="347"/>
      <c r="DZN154" s="347"/>
      <c r="DZO154" s="347"/>
      <c r="DZP154" s="347"/>
      <c r="DZQ154" s="347"/>
      <c r="DZR154" s="347"/>
      <c r="DZS154" s="347"/>
      <c r="DZT154" s="347"/>
      <c r="DZU154" s="347"/>
      <c r="DZV154" s="347"/>
      <c r="DZW154" s="347"/>
      <c r="DZX154" s="347"/>
      <c r="DZY154" s="347"/>
      <c r="DZZ154" s="347"/>
      <c r="EAA154" s="347"/>
      <c r="EAB154" s="347"/>
      <c r="EAC154" s="347"/>
      <c r="EAD154" s="347"/>
      <c r="EAE154" s="347"/>
      <c r="EAF154" s="347"/>
      <c r="EAG154" s="347"/>
      <c r="EAH154" s="347"/>
      <c r="EAI154" s="347"/>
      <c r="EAJ154" s="347"/>
      <c r="EAK154" s="347"/>
      <c r="EAL154" s="347"/>
      <c r="EAM154" s="347"/>
      <c r="EAN154" s="347"/>
      <c r="EAO154" s="347"/>
      <c r="EAP154" s="347"/>
      <c r="EAQ154" s="347"/>
      <c r="EAR154" s="347"/>
      <c r="EAS154" s="347"/>
      <c r="EAT154" s="347"/>
      <c r="EAU154" s="347"/>
      <c r="EAV154" s="347"/>
      <c r="EAW154" s="347"/>
      <c r="EAX154" s="347"/>
      <c r="EAY154" s="347"/>
      <c r="EAZ154" s="347"/>
      <c r="EBA154" s="347"/>
      <c r="EBB154" s="347"/>
      <c r="EBC154" s="347"/>
      <c r="EBD154" s="347"/>
      <c r="EBE154" s="347"/>
      <c r="EBF154" s="347"/>
      <c r="EBG154" s="347"/>
      <c r="EBH154" s="347"/>
      <c r="EBI154" s="347"/>
      <c r="EBJ154" s="347"/>
      <c r="EBK154" s="347"/>
      <c r="EBL154" s="347"/>
      <c r="EBM154" s="347"/>
      <c r="EBN154" s="347"/>
      <c r="EBO154" s="347"/>
      <c r="EBP154" s="347"/>
      <c r="EBQ154" s="347"/>
      <c r="EBR154" s="347"/>
      <c r="EBS154" s="347"/>
      <c r="EBT154" s="347"/>
      <c r="EBU154" s="347"/>
      <c r="EBV154" s="347"/>
      <c r="EBW154" s="347"/>
      <c r="EBX154" s="347"/>
      <c r="EBY154" s="347"/>
      <c r="EBZ154" s="347"/>
      <c r="ECA154" s="347"/>
      <c r="ECB154" s="347"/>
      <c r="ECC154" s="347"/>
      <c r="ECD154" s="347"/>
      <c r="ECE154" s="347"/>
      <c r="ECF154" s="347"/>
      <c r="ECG154" s="347"/>
      <c r="ECH154" s="347"/>
      <c r="ECI154" s="347"/>
      <c r="ECJ154" s="347"/>
      <c r="ECK154" s="347"/>
      <c r="ECL154" s="347"/>
      <c r="ECM154" s="347"/>
      <c r="ECN154" s="347"/>
      <c r="ECO154" s="347"/>
      <c r="ECP154" s="347"/>
      <c r="ECQ154" s="347"/>
      <c r="ECR154" s="347"/>
      <c r="ECS154" s="347"/>
      <c r="ECT154" s="347"/>
      <c r="ECU154" s="347"/>
      <c r="ECV154" s="347"/>
      <c r="ECW154" s="347"/>
      <c r="ECX154" s="347"/>
      <c r="ECY154" s="347"/>
      <c r="ECZ154" s="347"/>
      <c r="EDA154" s="347"/>
      <c r="EDB154" s="347"/>
      <c r="EDC154" s="347"/>
      <c r="EDD154" s="347"/>
      <c r="EDE154" s="347"/>
      <c r="EDF154" s="347"/>
      <c r="EDG154" s="347"/>
      <c r="EDH154" s="347"/>
      <c r="EDI154" s="347"/>
      <c r="EDJ154" s="347"/>
      <c r="EDK154" s="347"/>
      <c r="EDL154" s="347"/>
      <c r="EDM154" s="347"/>
      <c r="EDN154" s="347"/>
      <c r="EDO154" s="347"/>
      <c r="EDP154" s="347"/>
      <c r="EDQ154" s="347"/>
      <c r="EDR154" s="347"/>
      <c r="EDS154" s="347"/>
      <c r="EDT154" s="347"/>
      <c r="EDU154" s="347"/>
      <c r="EDV154" s="347"/>
      <c r="EDW154" s="347"/>
      <c r="EDX154" s="347"/>
      <c r="EDY154" s="347"/>
      <c r="EDZ154" s="347"/>
      <c r="EEA154" s="347"/>
      <c r="EEB154" s="347"/>
      <c r="EEC154" s="347"/>
      <c r="EED154" s="347"/>
      <c r="EEE154" s="347"/>
      <c r="EEF154" s="347"/>
      <c r="EEG154" s="347"/>
      <c r="EEH154" s="347"/>
      <c r="EEI154" s="347"/>
      <c r="EEJ154" s="347"/>
      <c r="EEK154" s="347"/>
      <c r="EEL154" s="347"/>
      <c r="EEM154" s="347"/>
      <c r="EEN154" s="347"/>
      <c r="EEO154" s="347"/>
      <c r="EEP154" s="347"/>
      <c r="EEQ154" s="347"/>
      <c r="EER154" s="347"/>
      <c r="EES154" s="347"/>
      <c r="EET154" s="347"/>
      <c r="EEU154" s="347"/>
      <c r="EEV154" s="347"/>
      <c r="EEW154" s="347"/>
      <c r="EEX154" s="347"/>
      <c r="EEY154" s="347"/>
      <c r="EEZ154" s="347"/>
      <c r="EFA154" s="347"/>
      <c r="EFB154" s="347"/>
      <c r="EFC154" s="347"/>
      <c r="EFD154" s="347"/>
      <c r="EFE154" s="347"/>
      <c r="EFF154" s="347"/>
      <c r="EFG154" s="347"/>
      <c r="EFH154" s="347"/>
      <c r="EFI154" s="347"/>
      <c r="EFJ154" s="347"/>
      <c r="EFK154" s="347"/>
      <c r="EFL154" s="347"/>
      <c r="EFM154" s="347"/>
      <c r="EFN154" s="347"/>
      <c r="EFO154" s="347"/>
      <c r="EFP154" s="347"/>
      <c r="EFQ154" s="347"/>
      <c r="EFR154" s="347"/>
      <c r="EFS154" s="347"/>
      <c r="EFT154" s="347"/>
      <c r="EFU154" s="347"/>
      <c r="EFV154" s="347"/>
      <c r="EFW154" s="347"/>
      <c r="EFX154" s="347"/>
      <c r="EFY154" s="347"/>
      <c r="EFZ154" s="347"/>
      <c r="EGA154" s="347"/>
      <c r="EGB154" s="347"/>
      <c r="EGC154" s="347"/>
      <c r="EGD154" s="347"/>
      <c r="EGE154" s="347"/>
      <c r="EGF154" s="347"/>
      <c r="EGG154" s="347"/>
      <c r="EGH154" s="347"/>
      <c r="EGI154" s="347"/>
      <c r="EGJ154" s="347"/>
      <c r="EGK154" s="347"/>
      <c r="EGL154" s="347"/>
      <c r="EGM154" s="347"/>
      <c r="EGN154" s="347"/>
      <c r="EGO154" s="347"/>
      <c r="EGP154" s="347"/>
      <c r="EGQ154" s="347"/>
      <c r="EGR154" s="347"/>
      <c r="EGS154" s="347"/>
      <c r="EGT154" s="347"/>
      <c r="EGU154" s="347"/>
      <c r="EGV154" s="347"/>
      <c r="EGW154" s="347"/>
      <c r="EGX154" s="347"/>
      <c r="EGY154" s="347"/>
      <c r="EGZ154" s="347"/>
      <c r="EHA154" s="347"/>
      <c r="EHB154" s="347"/>
      <c r="EHC154" s="347"/>
      <c r="EHD154" s="347"/>
      <c r="EHE154" s="347"/>
      <c r="EHF154" s="347"/>
      <c r="EHG154" s="347"/>
      <c r="EHH154" s="347"/>
      <c r="EHI154" s="347"/>
      <c r="EHJ154" s="347"/>
      <c r="EHK154" s="347"/>
      <c r="EHL154" s="347"/>
      <c r="EHM154" s="347"/>
      <c r="EHN154" s="347"/>
      <c r="EHO154" s="347"/>
      <c r="EHP154" s="347"/>
      <c r="EHQ154" s="347"/>
      <c r="EHR154" s="347"/>
      <c r="EHS154" s="347"/>
      <c r="EHT154" s="347"/>
      <c r="EHU154" s="347"/>
      <c r="EHV154" s="347"/>
      <c r="EHW154" s="347"/>
      <c r="EHX154" s="347"/>
      <c r="EHY154" s="347"/>
      <c r="EHZ154" s="347"/>
      <c r="EIA154" s="347"/>
      <c r="EIB154" s="347"/>
      <c r="EIC154" s="347"/>
      <c r="EID154" s="347"/>
      <c r="EIE154" s="347"/>
      <c r="EIF154" s="347"/>
      <c r="EIG154" s="347"/>
      <c r="EIH154" s="347"/>
      <c r="EII154" s="347"/>
      <c r="EIJ154" s="347"/>
      <c r="EIK154" s="347"/>
      <c r="EIL154" s="347"/>
      <c r="EIM154" s="347"/>
      <c r="EIN154" s="347"/>
      <c r="EIO154" s="347"/>
      <c r="EIP154" s="347"/>
      <c r="EIQ154" s="347"/>
      <c r="EIR154" s="347"/>
      <c r="EIS154" s="347"/>
      <c r="EIT154" s="347"/>
      <c r="EIU154" s="347"/>
      <c r="EIV154" s="347"/>
      <c r="EIW154" s="347"/>
      <c r="EIX154" s="347"/>
      <c r="EIY154" s="347"/>
      <c r="EIZ154" s="347"/>
      <c r="EJA154" s="347"/>
      <c r="EJB154" s="347"/>
      <c r="EJC154" s="347"/>
      <c r="EJD154" s="347"/>
      <c r="EJE154" s="347"/>
      <c r="EJF154" s="347"/>
      <c r="EJG154" s="347"/>
      <c r="EJH154" s="347"/>
      <c r="EJI154" s="347"/>
      <c r="EJJ154" s="347"/>
      <c r="EJK154" s="347"/>
      <c r="EJL154" s="347"/>
      <c r="EJM154" s="347"/>
      <c r="EJN154" s="347"/>
      <c r="EJO154" s="347"/>
      <c r="EJP154" s="347"/>
      <c r="EJQ154" s="347"/>
      <c r="EJR154" s="347"/>
      <c r="EJS154" s="347"/>
      <c r="EJT154" s="347"/>
      <c r="EJU154" s="347"/>
      <c r="EJV154" s="347"/>
      <c r="EJW154" s="347"/>
      <c r="EJX154" s="347"/>
      <c r="EJY154" s="347"/>
      <c r="EJZ154" s="347"/>
      <c r="EKA154" s="347"/>
      <c r="EKB154" s="347"/>
      <c r="EKC154" s="347"/>
      <c r="EKD154" s="347"/>
      <c r="EKE154" s="347"/>
      <c r="EKF154" s="347"/>
      <c r="EKG154" s="347"/>
      <c r="EKH154" s="347"/>
      <c r="EKI154" s="347"/>
      <c r="EKJ154" s="347"/>
      <c r="EKK154" s="347"/>
      <c r="EKL154" s="347"/>
      <c r="EKM154" s="347"/>
      <c r="EKN154" s="347"/>
      <c r="EKO154" s="347"/>
      <c r="EKP154" s="347"/>
      <c r="EKQ154" s="347"/>
      <c r="EKR154" s="347"/>
      <c r="EKS154" s="347"/>
      <c r="EKT154" s="347"/>
      <c r="EKU154" s="347"/>
      <c r="EKV154" s="347"/>
      <c r="EKW154" s="347"/>
      <c r="EKX154" s="347"/>
      <c r="EKY154" s="347"/>
      <c r="EKZ154" s="347"/>
      <c r="ELA154" s="347"/>
      <c r="ELB154" s="347"/>
      <c r="ELC154" s="347"/>
      <c r="ELD154" s="347"/>
      <c r="ELE154" s="347"/>
      <c r="ELF154" s="347"/>
      <c r="ELG154" s="347"/>
      <c r="ELH154" s="347"/>
      <c r="ELI154" s="347"/>
      <c r="ELJ154" s="347"/>
      <c r="ELK154" s="347"/>
      <c r="ELL154" s="347"/>
      <c r="ELM154" s="347"/>
      <c r="ELN154" s="347"/>
      <c r="ELO154" s="347"/>
      <c r="ELP154" s="347"/>
      <c r="ELQ154" s="347"/>
      <c r="ELR154" s="347"/>
      <c r="ELS154" s="347"/>
      <c r="ELT154" s="347"/>
      <c r="ELU154" s="347"/>
      <c r="ELV154" s="347"/>
      <c r="ELW154" s="347"/>
      <c r="ELX154" s="347"/>
      <c r="ELY154" s="347"/>
      <c r="ELZ154" s="347"/>
      <c r="EMA154" s="347"/>
      <c r="EMB154" s="347"/>
      <c r="EMC154" s="347"/>
      <c r="EMD154" s="347"/>
      <c r="EME154" s="347"/>
      <c r="EMF154" s="347"/>
      <c r="EMG154" s="347"/>
      <c r="EMH154" s="347"/>
      <c r="EMI154" s="347"/>
      <c r="EMJ154" s="347"/>
      <c r="EMK154" s="347"/>
      <c r="EML154" s="347"/>
      <c r="EMM154" s="347"/>
      <c r="EMN154" s="347"/>
      <c r="EMO154" s="347"/>
      <c r="EMP154" s="347"/>
      <c r="EMQ154" s="347"/>
      <c r="EMR154" s="347"/>
      <c r="EMS154" s="347"/>
      <c r="EMT154" s="347"/>
      <c r="EMU154" s="347"/>
      <c r="EMV154" s="347"/>
      <c r="EMW154" s="347"/>
      <c r="EMX154" s="347"/>
      <c r="EMY154" s="347"/>
      <c r="EMZ154" s="347"/>
      <c r="ENA154" s="347"/>
      <c r="ENB154" s="347"/>
      <c r="ENC154" s="347"/>
      <c r="END154" s="347"/>
      <c r="ENE154" s="347"/>
      <c r="ENF154" s="347"/>
      <c r="ENG154" s="347"/>
      <c r="ENH154" s="347"/>
      <c r="ENI154" s="347"/>
      <c r="ENJ154" s="347"/>
      <c r="ENK154" s="347"/>
      <c r="ENL154" s="347"/>
      <c r="ENM154" s="347"/>
      <c r="ENN154" s="347"/>
      <c r="ENO154" s="347"/>
      <c r="ENP154" s="347"/>
      <c r="ENQ154" s="347"/>
      <c r="ENR154" s="347"/>
      <c r="ENS154" s="347"/>
      <c r="ENT154" s="347"/>
      <c r="ENU154" s="347"/>
      <c r="ENV154" s="347"/>
      <c r="ENW154" s="347"/>
      <c r="ENX154" s="347"/>
      <c r="ENY154" s="347"/>
      <c r="ENZ154" s="347"/>
      <c r="EOA154" s="347"/>
      <c r="EOB154" s="347"/>
      <c r="EOC154" s="347"/>
      <c r="EOD154" s="347"/>
      <c r="EOE154" s="347"/>
      <c r="EOF154" s="347"/>
      <c r="EOG154" s="347"/>
      <c r="EOH154" s="347"/>
      <c r="EOI154" s="347"/>
      <c r="EOJ154" s="347"/>
      <c r="EOK154" s="347"/>
      <c r="EOL154" s="347"/>
      <c r="EOM154" s="347"/>
      <c r="EON154" s="347"/>
      <c r="EOO154" s="347"/>
      <c r="EOP154" s="347"/>
      <c r="EOQ154" s="347"/>
      <c r="EOR154" s="347"/>
      <c r="EOS154" s="347"/>
      <c r="EOT154" s="347"/>
      <c r="EOU154" s="347"/>
      <c r="EOV154" s="347"/>
      <c r="EOW154" s="347"/>
      <c r="EOX154" s="347"/>
      <c r="EOY154" s="347"/>
      <c r="EOZ154" s="347"/>
      <c r="EPA154" s="347"/>
      <c r="EPB154" s="347"/>
      <c r="EPC154" s="347"/>
      <c r="EPD154" s="347"/>
      <c r="EPE154" s="347"/>
      <c r="EPF154" s="347"/>
      <c r="EPG154" s="347"/>
      <c r="EPH154" s="347"/>
      <c r="EPI154" s="347"/>
      <c r="EPJ154" s="347"/>
      <c r="EPK154" s="347"/>
      <c r="EPL154" s="347"/>
      <c r="EPM154" s="347"/>
      <c r="EPN154" s="347"/>
      <c r="EPO154" s="347"/>
      <c r="EPP154" s="347"/>
      <c r="EPQ154" s="347"/>
      <c r="EPR154" s="347"/>
      <c r="EPS154" s="347"/>
      <c r="EPT154" s="347"/>
      <c r="EPU154" s="347"/>
      <c r="EPV154" s="347"/>
      <c r="EPW154" s="347"/>
      <c r="EPX154" s="347"/>
      <c r="EPY154" s="347"/>
      <c r="EPZ154" s="347"/>
      <c r="EQA154" s="347"/>
      <c r="EQB154" s="347"/>
      <c r="EQC154" s="347"/>
      <c r="EQD154" s="347"/>
      <c r="EQE154" s="347"/>
      <c r="EQF154" s="347"/>
      <c r="EQG154" s="347"/>
      <c r="EQH154" s="347"/>
      <c r="EQI154" s="347"/>
      <c r="EQJ154" s="347"/>
      <c r="EQK154" s="347"/>
      <c r="EQL154" s="347"/>
      <c r="EQM154" s="347"/>
      <c r="EQN154" s="347"/>
      <c r="EQO154" s="347"/>
      <c r="EQP154" s="347"/>
      <c r="EQQ154" s="347"/>
      <c r="EQR154" s="347"/>
      <c r="EQS154" s="347"/>
      <c r="EQT154" s="347"/>
      <c r="EQU154" s="347"/>
      <c r="EQV154" s="347"/>
      <c r="EQW154" s="347"/>
      <c r="EQX154" s="347"/>
      <c r="EQY154" s="347"/>
      <c r="EQZ154" s="347"/>
      <c r="ERA154" s="347"/>
      <c r="ERB154" s="347"/>
      <c r="ERC154" s="347"/>
      <c r="ERD154" s="347"/>
      <c r="ERE154" s="347"/>
      <c r="ERF154" s="347"/>
      <c r="ERG154" s="347"/>
      <c r="ERH154" s="347"/>
      <c r="ERI154" s="347"/>
      <c r="ERJ154" s="347"/>
      <c r="ERK154" s="347"/>
      <c r="ERL154" s="347"/>
      <c r="ERM154" s="347"/>
      <c r="ERN154" s="347"/>
      <c r="ERO154" s="347"/>
      <c r="ERP154" s="347"/>
      <c r="ERQ154" s="347"/>
      <c r="ERR154" s="347"/>
      <c r="ERS154" s="347"/>
      <c r="ERT154" s="347"/>
      <c r="ERU154" s="347"/>
      <c r="ERV154" s="347"/>
      <c r="ERW154" s="347"/>
      <c r="ERX154" s="347"/>
      <c r="ERY154" s="347"/>
      <c r="ERZ154" s="347"/>
      <c r="ESA154" s="347"/>
      <c r="ESB154" s="347"/>
      <c r="ESC154" s="347"/>
      <c r="ESD154" s="347"/>
      <c r="ESE154" s="347"/>
      <c r="ESF154" s="347"/>
      <c r="ESG154" s="347"/>
      <c r="ESH154" s="347"/>
      <c r="ESI154" s="347"/>
      <c r="ESJ154" s="347"/>
      <c r="ESK154" s="347"/>
      <c r="ESL154" s="347"/>
      <c r="ESM154" s="347"/>
      <c r="ESN154" s="347"/>
      <c r="ESO154" s="347"/>
      <c r="ESP154" s="347"/>
      <c r="ESQ154" s="347"/>
      <c r="ESR154" s="347"/>
      <c r="ESS154" s="347"/>
      <c r="EST154" s="347"/>
      <c r="ESU154" s="347"/>
      <c r="ESV154" s="347"/>
      <c r="ESW154" s="347"/>
      <c r="ESX154" s="347"/>
      <c r="ESY154" s="347"/>
      <c r="ESZ154" s="347"/>
      <c r="ETA154" s="347"/>
      <c r="ETB154" s="347"/>
      <c r="ETC154" s="347"/>
      <c r="ETD154" s="347"/>
      <c r="ETE154" s="347"/>
      <c r="ETF154" s="347"/>
      <c r="ETG154" s="347"/>
      <c r="ETH154" s="347"/>
      <c r="ETI154" s="347"/>
      <c r="ETJ154" s="347"/>
      <c r="ETK154" s="347"/>
      <c r="ETL154" s="347"/>
      <c r="ETM154" s="347"/>
      <c r="ETN154" s="347"/>
      <c r="ETO154" s="347"/>
      <c r="ETP154" s="347"/>
      <c r="ETQ154" s="347"/>
      <c r="ETR154" s="347"/>
      <c r="ETS154" s="347"/>
      <c r="ETT154" s="347"/>
      <c r="ETU154" s="347"/>
      <c r="ETV154" s="347"/>
      <c r="ETW154" s="347"/>
      <c r="ETX154" s="347"/>
      <c r="ETY154" s="347"/>
      <c r="ETZ154" s="347"/>
      <c r="EUA154" s="347"/>
      <c r="EUB154" s="347"/>
      <c r="EUC154" s="347"/>
      <c r="EUD154" s="347"/>
      <c r="EUE154" s="347"/>
      <c r="EUF154" s="347"/>
      <c r="EUG154" s="347"/>
      <c r="EUH154" s="347"/>
      <c r="EUI154" s="347"/>
      <c r="EUJ154" s="347"/>
      <c r="EUK154" s="347"/>
      <c r="EUL154" s="347"/>
      <c r="EUM154" s="347"/>
      <c r="EUN154" s="347"/>
      <c r="EUO154" s="347"/>
      <c r="EUP154" s="347"/>
      <c r="EUQ154" s="347"/>
      <c r="EUR154" s="347"/>
      <c r="EUS154" s="347"/>
      <c r="EUT154" s="347"/>
      <c r="EUU154" s="347"/>
      <c r="EUV154" s="347"/>
      <c r="EUW154" s="347"/>
      <c r="EUX154" s="347"/>
      <c r="EUY154" s="347"/>
      <c r="EUZ154" s="347"/>
      <c r="EVA154" s="347"/>
      <c r="EVB154" s="347"/>
      <c r="EVC154" s="347"/>
      <c r="EVD154" s="347"/>
      <c r="EVE154" s="347"/>
      <c r="EVF154" s="347"/>
      <c r="EVG154" s="347"/>
      <c r="EVH154" s="347"/>
      <c r="EVI154" s="347"/>
      <c r="EVJ154" s="347"/>
      <c r="EVK154" s="347"/>
      <c r="EVL154" s="347"/>
      <c r="EVM154" s="347"/>
      <c r="EVN154" s="347"/>
      <c r="EVO154" s="347"/>
      <c r="EVP154" s="347"/>
      <c r="EVQ154" s="347"/>
      <c r="EVR154" s="347"/>
      <c r="EVS154" s="347"/>
      <c r="EVT154" s="347"/>
      <c r="EVU154" s="347"/>
      <c r="EVV154" s="347"/>
      <c r="EVW154" s="347"/>
      <c r="EVX154" s="347"/>
      <c r="EVY154" s="347"/>
      <c r="EVZ154" s="347"/>
      <c r="EWA154" s="347"/>
      <c r="EWB154" s="347"/>
      <c r="EWC154" s="347"/>
      <c r="EWD154" s="347"/>
      <c r="EWE154" s="347"/>
      <c r="EWF154" s="347"/>
      <c r="EWG154" s="347"/>
      <c r="EWH154" s="347"/>
      <c r="EWI154" s="347"/>
      <c r="EWJ154" s="347"/>
      <c r="EWK154" s="347"/>
      <c r="EWL154" s="347"/>
      <c r="EWM154" s="347"/>
      <c r="EWN154" s="347"/>
      <c r="EWO154" s="347"/>
      <c r="EWP154" s="347"/>
      <c r="EWQ154" s="347"/>
      <c r="EWR154" s="347"/>
      <c r="EWS154" s="347"/>
      <c r="EWT154" s="347"/>
      <c r="EWU154" s="347"/>
      <c r="EWV154" s="347"/>
      <c r="EWW154" s="347"/>
      <c r="EWX154" s="347"/>
      <c r="EWY154" s="347"/>
      <c r="EWZ154" s="347"/>
      <c r="EXA154" s="347"/>
      <c r="EXB154" s="347"/>
      <c r="EXC154" s="347"/>
      <c r="EXD154" s="347"/>
      <c r="EXE154" s="347"/>
      <c r="EXF154" s="347"/>
      <c r="EXG154" s="347"/>
      <c r="EXH154" s="347"/>
      <c r="EXI154" s="347"/>
      <c r="EXJ154" s="347"/>
      <c r="EXK154" s="347"/>
      <c r="EXL154" s="347"/>
      <c r="EXM154" s="347"/>
      <c r="EXN154" s="347"/>
      <c r="EXO154" s="347"/>
      <c r="EXP154" s="347"/>
      <c r="EXQ154" s="347"/>
      <c r="EXR154" s="347"/>
      <c r="EXS154" s="347"/>
      <c r="EXT154" s="347"/>
      <c r="EXU154" s="347"/>
      <c r="EXV154" s="347"/>
      <c r="EXW154" s="347"/>
      <c r="EXX154" s="347"/>
      <c r="EXY154" s="347"/>
      <c r="EXZ154" s="347"/>
      <c r="EYA154" s="347"/>
      <c r="EYB154" s="347"/>
      <c r="EYC154" s="347"/>
      <c r="EYD154" s="347"/>
      <c r="EYE154" s="347"/>
      <c r="EYF154" s="347"/>
      <c r="EYG154" s="347"/>
      <c r="EYH154" s="347"/>
      <c r="EYI154" s="347"/>
      <c r="EYJ154" s="347"/>
      <c r="EYK154" s="347"/>
      <c r="EYL154" s="347"/>
      <c r="EYM154" s="347"/>
      <c r="EYN154" s="347"/>
      <c r="EYO154" s="347"/>
      <c r="EYP154" s="347"/>
      <c r="EYQ154" s="347"/>
      <c r="EYR154" s="347"/>
      <c r="EYS154" s="347"/>
      <c r="EYT154" s="347"/>
      <c r="EYU154" s="347"/>
      <c r="EYV154" s="347"/>
      <c r="EYW154" s="347"/>
      <c r="EYX154" s="347"/>
      <c r="EYY154" s="347"/>
      <c r="EYZ154" s="347"/>
      <c r="EZA154" s="347"/>
      <c r="EZB154" s="347"/>
      <c r="EZC154" s="347"/>
      <c r="EZD154" s="347"/>
      <c r="EZE154" s="347"/>
      <c r="EZF154" s="347"/>
      <c r="EZG154" s="347"/>
      <c r="EZH154" s="347"/>
      <c r="EZI154" s="347"/>
      <c r="EZJ154" s="347"/>
      <c r="EZK154" s="347"/>
      <c r="EZL154" s="347"/>
      <c r="EZM154" s="347"/>
      <c r="EZN154" s="347"/>
      <c r="EZO154" s="347"/>
      <c r="EZP154" s="347"/>
      <c r="EZQ154" s="347"/>
      <c r="EZR154" s="347"/>
      <c r="EZS154" s="347"/>
      <c r="EZT154" s="347"/>
      <c r="EZU154" s="347"/>
      <c r="EZV154" s="347"/>
      <c r="EZW154" s="347"/>
      <c r="EZX154" s="347"/>
      <c r="EZY154" s="347"/>
      <c r="EZZ154" s="347"/>
      <c r="FAA154" s="347"/>
      <c r="FAB154" s="347"/>
      <c r="FAC154" s="347"/>
      <c r="FAD154" s="347"/>
      <c r="FAE154" s="347"/>
      <c r="FAF154" s="347"/>
      <c r="FAG154" s="347"/>
      <c r="FAH154" s="347"/>
      <c r="FAI154" s="347"/>
      <c r="FAJ154" s="347"/>
      <c r="FAK154" s="347"/>
      <c r="FAL154" s="347"/>
      <c r="FAM154" s="347"/>
      <c r="FAN154" s="347"/>
      <c r="FAO154" s="347"/>
      <c r="FAP154" s="347"/>
      <c r="FAQ154" s="347"/>
      <c r="FAR154" s="347"/>
      <c r="FAS154" s="347"/>
      <c r="FAT154" s="347"/>
      <c r="FAU154" s="347"/>
      <c r="FAV154" s="347"/>
      <c r="FAW154" s="347"/>
      <c r="FAX154" s="347"/>
      <c r="FAY154" s="347"/>
      <c r="FAZ154" s="347"/>
      <c r="FBA154" s="347"/>
      <c r="FBB154" s="347"/>
      <c r="FBC154" s="347"/>
      <c r="FBD154" s="347"/>
      <c r="FBE154" s="347"/>
      <c r="FBF154" s="347"/>
      <c r="FBG154" s="347"/>
      <c r="FBH154" s="347"/>
      <c r="FBI154" s="347"/>
      <c r="FBJ154" s="347"/>
      <c r="FBK154" s="347"/>
      <c r="FBL154" s="347"/>
      <c r="FBM154" s="347"/>
      <c r="FBN154" s="347"/>
      <c r="FBO154" s="347"/>
      <c r="FBP154" s="347"/>
      <c r="FBQ154" s="347"/>
      <c r="FBR154" s="347"/>
      <c r="FBS154" s="347"/>
      <c r="FBT154" s="347"/>
      <c r="FBU154" s="347"/>
      <c r="FBV154" s="347"/>
      <c r="FBW154" s="347"/>
      <c r="FBX154" s="347"/>
      <c r="FBY154" s="347"/>
      <c r="FBZ154" s="347"/>
      <c r="FCA154" s="347"/>
      <c r="FCB154" s="347"/>
      <c r="FCC154" s="347"/>
      <c r="FCD154" s="347"/>
      <c r="FCE154" s="347"/>
      <c r="FCF154" s="347"/>
      <c r="FCG154" s="347"/>
      <c r="FCH154" s="347"/>
      <c r="FCI154" s="347"/>
      <c r="FCJ154" s="347"/>
      <c r="FCK154" s="347"/>
      <c r="FCL154" s="347"/>
      <c r="FCM154" s="347"/>
      <c r="FCN154" s="347"/>
      <c r="FCO154" s="347"/>
      <c r="FCP154" s="347"/>
      <c r="FCQ154" s="347"/>
      <c r="FCR154" s="347"/>
      <c r="FCS154" s="347"/>
      <c r="FCT154" s="347"/>
      <c r="FCU154" s="347"/>
      <c r="FCV154" s="347"/>
      <c r="FCW154" s="347"/>
      <c r="FCX154" s="347"/>
      <c r="FCY154" s="347"/>
      <c r="FCZ154" s="347"/>
      <c r="FDA154" s="347"/>
      <c r="FDB154" s="347"/>
      <c r="FDC154" s="347"/>
      <c r="FDD154" s="347"/>
      <c r="FDE154" s="347"/>
      <c r="FDF154" s="347"/>
      <c r="FDG154" s="347"/>
      <c r="FDH154" s="347"/>
      <c r="FDI154" s="347"/>
      <c r="FDJ154" s="347"/>
      <c r="FDK154" s="347"/>
      <c r="FDL154" s="347"/>
      <c r="FDM154" s="347"/>
      <c r="FDN154" s="347"/>
      <c r="FDO154" s="347"/>
      <c r="FDP154" s="347"/>
      <c r="FDQ154" s="347"/>
      <c r="FDR154" s="347"/>
      <c r="FDS154" s="347"/>
      <c r="FDT154" s="347"/>
      <c r="FDU154" s="347"/>
      <c r="FDV154" s="347"/>
      <c r="FDW154" s="347"/>
      <c r="FDX154" s="347"/>
      <c r="FDY154" s="347"/>
      <c r="FDZ154" s="347"/>
      <c r="FEA154" s="347"/>
      <c r="FEB154" s="347"/>
      <c r="FEC154" s="347"/>
      <c r="FED154" s="347"/>
      <c r="FEE154" s="347"/>
      <c r="FEF154" s="347"/>
      <c r="FEG154" s="347"/>
      <c r="FEH154" s="347"/>
      <c r="FEI154" s="347"/>
      <c r="FEJ154" s="347"/>
      <c r="FEK154" s="347"/>
      <c r="FEL154" s="347"/>
      <c r="FEM154" s="347"/>
      <c r="FEN154" s="347"/>
      <c r="FEO154" s="347"/>
      <c r="FEP154" s="347"/>
      <c r="FEQ154" s="347"/>
      <c r="FER154" s="347"/>
      <c r="FES154" s="347"/>
      <c r="FET154" s="347"/>
      <c r="FEU154" s="347"/>
      <c r="FEV154" s="347"/>
      <c r="FEW154" s="347"/>
      <c r="FEX154" s="347"/>
      <c r="FEY154" s="347"/>
      <c r="FEZ154" s="347"/>
      <c r="FFA154" s="347"/>
      <c r="FFB154" s="347"/>
      <c r="FFC154" s="347"/>
      <c r="FFD154" s="347"/>
      <c r="FFE154" s="347"/>
      <c r="FFF154" s="347"/>
      <c r="FFG154" s="347"/>
      <c r="FFH154" s="347"/>
      <c r="FFI154" s="347"/>
      <c r="FFJ154" s="347"/>
      <c r="FFK154" s="347"/>
      <c r="FFL154" s="347"/>
      <c r="FFM154" s="347"/>
      <c r="FFN154" s="347"/>
      <c r="FFO154" s="347"/>
      <c r="FFP154" s="347"/>
      <c r="FFQ154" s="347"/>
      <c r="FFR154" s="347"/>
      <c r="FFS154" s="347"/>
      <c r="FFT154" s="347"/>
      <c r="FFU154" s="347"/>
      <c r="FFV154" s="347"/>
      <c r="FFW154" s="347"/>
      <c r="FFX154" s="347"/>
      <c r="FFY154" s="347"/>
      <c r="FFZ154" s="347"/>
      <c r="FGA154" s="347"/>
      <c r="FGB154" s="347"/>
      <c r="FGC154" s="347"/>
      <c r="FGD154" s="347"/>
      <c r="FGE154" s="347"/>
      <c r="FGF154" s="347"/>
      <c r="FGG154" s="347"/>
      <c r="FGH154" s="347"/>
      <c r="FGI154" s="347"/>
      <c r="FGJ154" s="347"/>
      <c r="FGK154" s="347"/>
      <c r="FGL154" s="347"/>
      <c r="FGM154" s="347"/>
      <c r="FGN154" s="347"/>
      <c r="FGO154" s="347"/>
      <c r="FGP154" s="347"/>
      <c r="FGQ154" s="347"/>
      <c r="FGR154" s="347"/>
      <c r="FGS154" s="347"/>
      <c r="FGT154" s="347"/>
      <c r="FGU154" s="347"/>
      <c r="FGV154" s="347"/>
      <c r="FGW154" s="347"/>
      <c r="FGX154" s="347"/>
      <c r="FGY154" s="347"/>
      <c r="FGZ154" s="347"/>
      <c r="FHA154" s="347"/>
      <c r="FHB154" s="347"/>
      <c r="FHC154" s="347"/>
      <c r="FHD154" s="347"/>
      <c r="FHE154" s="347"/>
      <c r="FHF154" s="347"/>
      <c r="FHG154" s="347"/>
      <c r="FHH154" s="347"/>
      <c r="FHI154" s="347"/>
      <c r="FHJ154" s="347"/>
      <c r="FHK154" s="347"/>
      <c r="FHL154" s="347"/>
      <c r="FHM154" s="347"/>
      <c r="FHN154" s="347"/>
      <c r="FHO154" s="347"/>
      <c r="FHP154" s="347"/>
      <c r="FHQ154" s="347"/>
      <c r="FHR154" s="347"/>
      <c r="FHS154" s="347"/>
      <c r="FHT154" s="347"/>
      <c r="FHU154" s="347"/>
      <c r="FHV154" s="347"/>
      <c r="FHW154" s="347"/>
      <c r="FHX154" s="347"/>
      <c r="FHY154" s="347"/>
      <c r="FHZ154" s="347"/>
      <c r="FIA154" s="347"/>
      <c r="FIB154" s="347"/>
      <c r="FIC154" s="347"/>
      <c r="FID154" s="347"/>
      <c r="FIE154" s="347"/>
      <c r="FIF154" s="347"/>
      <c r="FIG154" s="347"/>
      <c r="FIH154" s="347"/>
      <c r="FII154" s="347"/>
      <c r="FIJ154" s="347"/>
      <c r="FIK154" s="347"/>
      <c r="FIL154" s="347"/>
      <c r="FIM154" s="347"/>
      <c r="FIN154" s="347"/>
      <c r="FIO154" s="347"/>
      <c r="FIP154" s="347"/>
      <c r="FIQ154" s="347"/>
      <c r="FIR154" s="347"/>
      <c r="FIS154" s="347"/>
      <c r="FIT154" s="347"/>
      <c r="FIU154" s="347"/>
      <c r="FIV154" s="347"/>
      <c r="FIW154" s="347"/>
      <c r="FIX154" s="347"/>
      <c r="FIY154" s="347"/>
      <c r="FIZ154" s="347"/>
      <c r="FJA154" s="347"/>
      <c r="FJB154" s="347"/>
      <c r="FJC154" s="347"/>
      <c r="FJD154" s="347"/>
      <c r="FJE154" s="347"/>
      <c r="FJF154" s="347"/>
      <c r="FJG154" s="347"/>
      <c r="FJH154" s="347"/>
      <c r="FJI154" s="347"/>
      <c r="FJJ154" s="347"/>
      <c r="FJK154" s="347"/>
      <c r="FJL154" s="347"/>
      <c r="FJM154" s="347"/>
      <c r="FJN154" s="347"/>
      <c r="FJO154" s="347"/>
      <c r="FJP154" s="347"/>
      <c r="FJQ154" s="347"/>
      <c r="FJR154" s="347"/>
      <c r="FJS154" s="347"/>
      <c r="FJT154" s="347"/>
      <c r="FJU154" s="347"/>
      <c r="FJV154" s="347"/>
      <c r="FJW154" s="347"/>
      <c r="FJX154" s="347"/>
      <c r="FJY154" s="347"/>
      <c r="FJZ154" s="347"/>
      <c r="FKA154" s="347"/>
      <c r="FKB154" s="347"/>
      <c r="FKC154" s="347"/>
      <c r="FKD154" s="347"/>
      <c r="FKE154" s="347"/>
      <c r="FKF154" s="347"/>
      <c r="FKG154" s="347"/>
      <c r="FKH154" s="347"/>
      <c r="FKI154" s="347"/>
      <c r="FKJ154" s="347"/>
      <c r="FKK154" s="347"/>
      <c r="FKL154" s="347"/>
      <c r="FKM154" s="347"/>
      <c r="FKN154" s="347"/>
      <c r="FKO154" s="347"/>
      <c r="FKP154" s="347"/>
      <c r="FKQ154" s="347"/>
      <c r="FKR154" s="347"/>
      <c r="FKS154" s="347"/>
      <c r="FKT154" s="347"/>
      <c r="FKU154" s="347"/>
      <c r="FKV154" s="347"/>
      <c r="FKW154" s="347"/>
      <c r="FKX154" s="347"/>
      <c r="FKY154" s="347"/>
      <c r="FKZ154" s="347"/>
      <c r="FLA154" s="347"/>
      <c r="FLB154" s="347"/>
      <c r="FLC154" s="347"/>
      <c r="FLD154" s="347"/>
      <c r="FLE154" s="347"/>
      <c r="FLF154" s="347"/>
      <c r="FLG154" s="347"/>
      <c r="FLH154" s="347"/>
      <c r="FLI154" s="347"/>
      <c r="FLJ154" s="347"/>
      <c r="FLK154" s="347"/>
      <c r="FLL154" s="347"/>
      <c r="FLM154" s="347"/>
      <c r="FLN154" s="347"/>
      <c r="FLO154" s="347"/>
      <c r="FLP154" s="347"/>
      <c r="FLQ154" s="347"/>
      <c r="FLR154" s="347"/>
      <c r="FLS154" s="347"/>
      <c r="FLT154" s="347"/>
      <c r="FLU154" s="347"/>
      <c r="FLV154" s="347"/>
      <c r="FLW154" s="347"/>
      <c r="FLX154" s="347"/>
      <c r="FLY154" s="347"/>
      <c r="FLZ154" s="347"/>
      <c r="FMA154" s="347"/>
      <c r="FMB154" s="347"/>
      <c r="FMC154" s="347"/>
      <c r="FMD154" s="347"/>
      <c r="FME154" s="347"/>
      <c r="FMF154" s="347"/>
      <c r="FMG154" s="347"/>
      <c r="FMH154" s="347"/>
      <c r="FMI154" s="347"/>
      <c r="FMJ154" s="347"/>
      <c r="FMK154" s="347"/>
      <c r="FML154" s="347"/>
      <c r="FMM154" s="347"/>
      <c r="FMN154" s="347"/>
      <c r="FMO154" s="347"/>
      <c r="FMP154" s="347"/>
      <c r="FMQ154" s="347"/>
      <c r="FMR154" s="347"/>
      <c r="FMS154" s="347"/>
      <c r="FMT154" s="347"/>
      <c r="FMU154" s="347"/>
      <c r="FMV154" s="347"/>
      <c r="FMW154" s="347"/>
      <c r="FMX154" s="347"/>
      <c r="FMY154" s="347"/>
      <c r="FMZ154" s="347"/>
      <c r="FNA154" s="347"/>
      <c r="FNB154" s="347"/>
      <c r="FNC154" s="347"/>
      <c r="FND154" s="347"/>
      <c r="FNE154" s="347"/>
      <c r="FNF154" s="347"/>
      <c r="FNG154" s="347"/>
      <c r="FNH154" s="347"/>
      <c r="FNI154" s="347"/>
      <c r="FNJ154" s="347"/>
      <c r="FNK154" s="347"/>
      <c r="FNL154" s="347"/>
      <c r="FNM154" s="347"/>
      <c r="FNN154" s="347"/>
      <c r="FNO154" s="347"/>
      <c r="FNP154" s="347"/>
      <c r="FNQ154" s="347"/>
      <c r="FNR154" s="347"/>
      <c r="FNS154" s="347"/>
      <c r="FNT154" s="347"/>
      <c r="FNU154" s="347"/>
      <c r="FNV154" s="347"/>
      <c r="FNW154" s="347"/>
      <c r="FNX154" s="347"/>
      <c r="FNY154" s="347"/>
      <c r="FNZ154" s="347"/>
      <c r="FOA154" s="347"/>
      <c r="FOB154" s="347"/>
      <c r="FOC154" s="347"/>
      <c r="FOD154" s="347"/>
      <c r="FOE154" s="347"/>
      <c r="FOF154" s="347"/>
      <c r="FOG154" s="347"/>
      <c r="FOH154" s="347"/>
      <c r="FOI154" s="347"/>
      <c r="FOJ154" s="347"/>
      <c r="FOK154" s="347"/>
      <c r="FOL154" s="347"/>
      <c r="FOM154" s="347"/>
      <c r="FON154" s="347"/>
      <c r="FOO154" s="347"/>
      <c r="FOP154" s="347"/>
      <c r="FOQ154" s="347"/>
      <c r="FOR154" s="347"/>
      <c r="FOS154" s="347"/>
      <c r="FOT154" s="347"/>
      <c r="FOU154" s="347"/>
      <c r="FOV154" s="347"/>
      <c r="FOW154" s="347"/>
      <c r="FOX154" s="347"/>
      <c r="FOY154" s="347"/>
      <c r="FOZ154" s="347"/>
      <c r="FPA154" s="347"/>
      <c r="FPB154" s="347"/>
      <c r="FPC154" s="347"/>
      <c r="FPD154" s="347"/>
      <c r="FPE154" s="347"/>
      <c r="FPF154" s="347"/>
      <c r="FPG154" s="347"/>
      <c r="FPH154" s="347"/>
      <c r="FPI154" s="347"/>
      <c r="FPJ154" s="347"/>
      <c r="FPK154" s="347"/>
      <c r="FPL154" s="347"/>
      <c r="FPM154" s="347"/>
      <c r="FPN154" s="347"/>
      <c r="FPO154" s="347"/>
      <c r="FPP154" s="347"/>
      <c r="FPQ154" s="347"/>
      <c r="FPR154" s="347"/>
      <c r="FPS154" s="347"/>
      <c r="FPT154" s="347"/>
      <c r="FPU154" s="347"/>
      <c r="FPV154" s="347"/>
      <c r="FPW154" s="347"/>
      <c r="FPX154" s="347"/>
      <c r="FPY154" s="347"/>
      <c r="FPZ154" s="347"/>
      <c r="FQA154" s="347"/>
      <c r="FQB154" s="347"/>
      <c r="FQC154" s="347"/>
      <c r="FQD154" s="347"/>
      <c r="FQE154" s="347"/>
      <c r="FQF154" s="347"/>
      <c r="FQG154" s="347"/>
      <c r="FQH154" s="347"/>
      <c r="FQI154" s="347"/>
      <c r="FQJ154" s="347"/>
      <c r="FQK154" s="347"/>
      <c r="FQL154" s="347"/>
      <c r="FQM154" s="347"/>
      <c r="FQN154" s="347"/>
      <c r="FQO154" s="347"/>
      <c r="FQP154" s="347"/>
      <c r="FQQ154" s="347"/>
      <c r="FQR154" s="347"/>
      <c r="FQS154" s="347"/>
      <c r="FQT154" s="347"/>
      <c r="FQU154" s="347"/>
      <c r="FQV154" s="347"/>
      <c r="FQW154" s="347"/>
      <c r="FQX154" s="347"/>
      <c r="FQY154" s="347"/>
      <c r="FQZ154" s="347"/>
      <c r="FRA154" s="347"/>
      <c r="FRB154" s="347"/>
      <c r="FRC154" s="347"/>
      <c r="FRD154" s="347"/>
      <c r="FRE154" s="347"/>
      <c r="FRF154" s="347"/>
      <c r="FRG154" s="347"/>
      <c r="FRH154" s="347"/>
      <c r="FRI154" s="347"/>
      <c r="FRJ154" s="347"/>
      <c r="FRK154" s="347"/>
      <c r="FRL154" s="347"/>
      <c r="FRM154" s="347"/>
      <c r="FRN154" s="347"/>
      <c r="FRO154" s="347"/>
      <c r="FRP154" s="347"/>
      <c r="FRQ154" s="347"/>
      <c r="FRR154" s="347"/>
      <c r="FRS154" s="347"/>
      <c r="FRT154" s="347"/>
      <c r="FRU154" s="347"/>
      <c r="FRV154" s="347"/>
      <c r="FRW154" s="347"/>
      <c r="FRX154" s="347"/>
      <c r="FRY154" s="347"/>
      <c r="FRZ154" s="347"/>
      <c r="FSA154" s="347"/>
      <c r="FSB154" s="347"/>
      <c r="FSC154" s="347"/>
      <c r="FSD154" s="347"/>
      <c r="FSE154" s="347"/>
      <c r="FSF154" s="347"/>
      <c r="FSG154" s="347"/>
      <c r="FSH154" s="347"/>
      <c r="FSI154" s="347"/>
      <c r="FSJ154" s="347"/>
      <c r="FSK154" s="347"/>
      <c r="FSL154" s="347"/>
      <c r="FSM154" s="347"/>
      <c r="FSN154" s="347"/>
      <c r="FSO154" s="347"/>
      <c r="FSP154" s="347"/>
      <c r="FSQ154" s="347"/>
      <c r="FSR154" s="347"/>
      <c r="FSS154" s="347"/>
      <c r="FST154" s="347"/>
      <c r="FSU154" s="347"/>
      <c r="FSV154" s="347"/>
      <c r="FSW154" s="347"/>
      <c r="FSX154" s="347"/>
      <c r="FSY154" s="347"/>
      <c r="FSZ154" s="347"/>
      <c r="FTA154" s="347"/>
      <c r="FTB154" s="347"/>
      <c r="FTC154" s="347"/>
      <c r="FTD154" s="347"/>
      <c r="FTE154" s="347"/>
      <c r="FTF154" s="347"/>
      <c r="FTG154" s="347"/>
      <c r="FTH154" s="347"/>
      <c r="FTI154" s="347"/>
      <c r="FTJ154" s="347"/>
      <c r="FTK154" s="347"/>
      <c r="FTL154" s="347"/>
      <c r="FTM154" s="347"/>
      <c r="FTN154" s="347"/>
      <c r="FTO154" s="347"/>
      <c r="FTP154" s="347"/>
      <c r="FTQ154" s="347"/>
      <c r="FTR154" s="347"/>
      <c r="FTS154" s="347"/>
      <c r="FTT154" s="347"/>
      <c r="FTU154" s="347"/>
      <c r="FTV154" s="347"/>
      <c r="FTW154" s="347"/>
      <c r="FTX154" s="347"/>
      <c r="FTY154" s="347"/>
      <c r="FTZ154" s="347"/>
      <c r="FUA154" s="347"/>
      <c r="FUB154" s="347"/>
      <c r="FUC154" s="347"/>
      <c r="FUD154" s="347"/>
      <c r="FUE154" s="347"/>
      <c r="FUF154" s="347"/>
      <c r="FUG154" s="347"/>
      <c r="FUH154" s="347"/>
      <c r="FUI154" s="347"/>
      <c r="FUJ154" s="347"/>
      <c r="FUK154" s="347"/>
      <c r="FUL154" s="347"/>
      <c r="FUM154" s="347"/>
      <c r="FUN154" s="347"/>
      <c r="FUO154" s="347"/>
      <c r="FUP154" s="347"/>
      <c r="FUQ154" s="347"/>
      <c r="FUR154" s="347"/>
      <c r="FUS154" s="347"/>
      <c r="FUT154" s="347"/>
      <c r="FUU154" s="347"/>
      <c r="FUV154" s="347"/>
      <c r="FUW154" s="347"/>
      <c r="FUX154" s="347"/>
      <c r="FUY154" s="347"/>
      <c r="FUZ154" s="347"/>
      <c r="FVA154" s="347"/>
      <c r="FVB154" s="347"/>
      <c r="FVC154" s="347"/>
      <c r="FVD154" s="347"/>
      <c r="FVE154" s="347"/>
      <c r="FVF154" s="347"/>
      <c r="FVG154" s="347"/>
      <c r="FVH154" s="347"/>
      <c r="FVI154" s="347"/>
      <c r="FVJ154" s="347"/>
      <c r="FVK154" s="347"/>
      <c r="FVL154" s="347"/>
      <c r="FVM154" s="347"/>
      <c r="FVN154" s="347"/>
      <c r="FVO154" s="347"/>
      <c r="FVP154" s="347"/>
      <c r="FVQ154" s="347"/>
      <c r="FVR154" s="347"/>
      <c r="FVS154" s="347"/>
      <c r="FVT154" s="347"/>
      <c r="FVU154" s="347"/>
      <c r="FVV154" s="347"/>
      <c r="FVW154" s="347"/>
      <c r="FVX154" s="347"/>
      <c r="FVY154" s="347"/>
      <c r="FVZ154" s="347"/>
      <c r="FWA154" s="347"/>
      <c r="FWB154" s="347"/>
      <c r="FWC154" s="347"/>
      <c r="FWD154" s="347"/>
      <c r="FWE154" s="347"/>
      <c r="FWF154" s="347"/>
      <c r="FWG154" s="347"/>
      <c r="FWH154" s="347"/>
      <c r="FWI154" s="347"/>
      <c r="FWJ154" s="347"/>
      <c r="FWK154" s="347"/>
      <c r="FWL154" s="347"/>
      <c r="FWM154" s="347"/>
      <c r="FWN154" s="347"/>
      <c r="FWO154" s="347"/>
      <c r="FWP154" s="347"/>
      <c r="FWQ154" s="347"/>
      <c r="FWR154" s="347"/>
      <c r="FWS154" s="347"/>
      <c r="FWT154" s="347"/>
      <c r="FWU154" s="347"/>
      <c r="FWV154" s="347"/>
      <c r="FWW154" s="347"/>
      <c r="FWX154" s="347"/>
      <c r="FWY154" s="347"/>
      <c r="FWZ154" s="347"/>
      <c r="FXA154" s="347"/>
      <c r="FXB154" s="347"/>
      <c r="FXC154" s="347"/>
      <c r="FXD154" s="347"/>
      <c r="FXE154" s="347"/>
      <c r="FXF154" s="347"/>
      <c r="FXG154" s="347"/>
      <c r="FXH154" s="347"/>
      <c r="FXI154" s="347"/>
      <c r="FXJ154" s="347"/>
      <c r="FXK154" s="347"/>
      <c r="FXL154" s="347"/>
      <c r="FXM154" s="347"/>
      <c r="FXN154" s="347"/>
      <c r="FXO154" s="347"/>
      <c r="FXP154" s="347"/>
      <c r="FXQ154" s="347"/>
      <c r="FXR154" s="347"/>
      <c r="FXS154" s="347"/>
      <c r="FXT154" s="347"/>
      <c r="FXU154" s="347"/>
      <c r="FXV154" s="347"/>
      <c r="FXW154" s="347"/>
      <c r="FXX154" s="347"/>
      <c r="FXY154" s="347"/>
      <c r="FXZ154" s="347"/>
      <c r="FYA154" s="347"/>
      <c r="FYB154" s="347"/>
      <c r="FYC154" s="347"/>
      <c r="FYD154" s="347"/>
      <c r="FYE154" s="347"/>
      <c r="FYF154" s="347"/>
      <c r="FYG154" s="347"/>
      <c r="FYH154" s="347"/>
      <c r="FYI154" s="347"/>
      <c r="FYJ154" s="347"/>
      <c r="FYK154" s="347"/>
      <c r="FYL154" s="347"/>
      <c r="FYM154" s="347"/>
      <c r="FYN154" s="347"/>
      <c r="FYO154" s="347"/>
      <c r="FYP154" s="347"/>
      <c r="FYQ154" s="347"/>
      <c r="FYR154" s="347"/>
      <c r="FYS154" s="347"/>
      <c r="FYT154" s="347"/>
      <c r="FYU154" s="347"/>
      <c r="FYV154" s="347"/>
      <c r="FYW154" s="347"/>
      <c r="FYX154" s="347"/>
      <c r="FYY154" s="347"/>
      <c r="FYZ154" s="347"/>
      <c r="FZA154" s="347"/>
      <c r="FZB154" s="347"/>
      <c r="FZC154" s="347"/>
      <c r="FZD154" s="347"/>
      <c r="FZE154" s="347"/>
      <c r="FZF154" s="347"/>
      <c r="FZG154" s="347"/>
      <c r="FZH154" s="347"/>
      <c r="FZI154" s="347"/>
      <c r="FZJ154" s="347"/>
      <c r="FZK154" s="347"/>
      <c r="FZL154" s="347"/>
      <c r="FZM154" s="347"/>
      <c r="FZN154" s="347"/>
      <c r="FZO154" s="347"/>
      <c r="FZP154" s="347"/>
      <c r="FZQ154" s="347"/>
      <c r="FZR154" s="347"/>
      <c r="FZS154" s="347"/>
      <c r="FZT154" s="347"/>
      <c r="FZU154" s="347"/>
      <c r="FZV154" s="347"/>
      <c r="FZW154" s="347"/>
      <c r="FZX154" s="347"/>
      <c r="FZY154" s="347"/>
      <c r="FZZ154" s="347"/>
      <c r="GAA154" s="347"/>
      <c r="GAB154" s="347"/>
      <c r="GAC154" s="347"/>
      <c r="GAD154" s="347"/>
      <c r="GAE154" s="347"/>
      <c r="GAF154" s="347"/>
      <c r="GAG154" s="347"/>
      <c r="GAH154" s="347"/>
      <c r="GAI154" s="347"/>
      <c r="GAJ154" s="347"/>
      <c r="GAK154" s="347"/>
      <c r="GAL154" s="347"/>
      <c r="GAM154" s="347"/>
      <c r="GAN154" s="347"/>
      <c r="GAO154" s="347"/>
      <c r="GAP154" s="347"/>
      <c r="GAQ154" s="347"/>
      <c r="GAR154" s="347"/>
      <c r="GAS154" s="347"/>
      <c r="GAT154" s="347"/>
      <c r="GAU154" s="347"/>
      <c r="GAV154" s="347"/>
      <c r="GAW154" s="347"/>
      <c r="GAX154" s="347"/>
      <c r="GAY154" s="347"/>
      <c r="GAZ154" s="347"/>
      <c r="GBA154" s="347"/>
      <c r="GBB154" s="347"/>
      <c r="GBC154" s="347"/>
      <c r="GBD154" s="347"/>
      <c r="GBE154" s="347"/>
      <c r="GBF154" s="347"/>
      <c r="GBG154" s="347"/>
      <c r="GBH154" s="347"/>
      <c r="GBI154" s="347"/>
      <c r="GBJ154" s="347"/>
      <c r="GBK154" s="347"/>
      <c r="GBL154" s="347"/>
      <c r="GBM154" s="347"/>
      <c r="GBN154" s="347"/>
      <c r="GBO154" s="347"/>
      <c r="GBP154" s="347"/>
      <c r="GBQ154" s="347"/>
      <c r="GBR154" s="347"/>
      <c r="GBS154" s="347"/>
      <c r="GBT154" s="347"/>
      <c r="GBU154" s="347"/>
      <c r="GBV154" s="347"/>
      <c r="GBW154" s="347"/>
      <c r="GBX154" s="347"/>
      <c r="GBY154" s="347"/>
      <c r="GBZ154" s="347"/>
      <c r="GCA154" s="347"/>
      <c r="GCB154" s="347"/>
      <c r="GCC154" s="347"/>
      <c r="GCD154" s="347"/>
      <c r="GCE154" s="347"/>
      <c r="GCF154" s="347"/>
      <c r="GCG154" s="347"/>
      <c r="GCH154" s="347"/>
      <c r="GCI154" s="347"/>
      <c r="GCJ154" s="347"/>
      <c r="GCK154" s="347"/>
      <c r="GCL154" s="347"/>
      <c r="GCM154" s="347"/>
      <c r="GCN154" s="347"/>
      <c r="GCO154" s="347"/>
      <c r="GCP154" s="347"/>
      <c r="GCQ154" s="347"/>
      <c r="GCR154" s="347"/>
      <c r="GCS154" s="347"/>
      <c r="GCT154" s="347"/>
      <c r="GCU154" s="347"/>
      <c r="GCV154" s="347"/>
      <c r="GCW154" s="347"/>
      <c r="GCX154" s="347"/>
      <c r="GCY154" s="347"/>
      <c r="GCZ154" s="347"/>
      <c r="GDA154" s="347"/>
      <c r="GDB154" s="347"/>
      <c r="GDC154" s="347"/>
      <c r="GDD154" s="347"/>
      <c r="GDE154" s="347"/>
      <c r="GDF154" s="347"/>
      <c r="GDG154" s="347"/>
      <c r="GDH154" s="347"/>
      <c r="GDI154" s="347"/>
      <c r="GDJ154" s="347"/>
      <c r="GDK154" s="347"/>
      <c r="GDL154" s="347"/>
      <c r="GDM154" s="347"/>
      <c r="GDN154" s="347"/>
      <c r="GDO154" s="347"/>
      <c r="GDP154" s="347"/>
      <c r="GDQ154" s="347"/>
      <c r="GDR154" s="347"/>
      <c r="GDS154" s="347"/>
      <c r="GDT154" s="347"/>
      <c r="GDU154" s="347"/>
      <c r="GDV154" s="347"/>
      <c r="GDW154" s="347"/>
      <c r="GDX154" s="347"/>
      <c r="GDY154" s="347"/>
      <c r="GDZ154" s="347"/>
      <c r="GEA154" s="347"/>
      <c r="GEB154" s="347"/>
      <c r="GEC154" s="347"/>
      <c r="GED154" s="347"/>
      <c r="GEE154" s="347"/>
      <c r="GEF154" s="347"/>
      <c r="GEG154" s="347"/>
      <c r="GEH154" s="347"/>
      <c r="GEI154" s="347"/>
      <c r="GEJ154" s="347"/>
      <c r="GEK154" s="347"/>
      <c r="GEL154" s="347"/>
      <c r="GEM154" s="347"/>
      <c r="GEN154" s="347"/>
      <c r="GEO154" s="347"/>
      <c r="GEP154" s="347"/>
      <c r="GEQ154" s="347"/>
      <c r="GER154" s="347"/>
      <c r="GES154" s="347"/>
      <c r="GET154" s="347"/>
      <c r="GEU154" s="347"/>
      <c r="GEV154" s="347"/>
      <c r="GEW154" s="347"/>
      <c r="GEX154" s="347"/>
      <c r="GEY154" s="347"/>
      <c r="GEZ154" s="347"/>
      <c r="GFA154" s="347"/>
      <c r="GFB154" s="347"/>
      <c r="GFC154" s="347"/>
      <c r="GFD154" s="347"/>
      <c r="GFE154" s="347"/>
      <c r="GFF154" s="347"/>
      <c r="GFG154" s="347"/>
      <c r="GFH154" s="347"/>
      <c r="GFI154" s="347"/>
      <c r="GFJ154" s="347"/>
      <c r="GFK154" s="347"/>
      <c r="GFL154" s="347"/>
      <c r="GFM154" s="347"/>
      <c r="GFN154" s="347"/>
      <c r="GFO154" s="347"/>
      <c r="GFP154" s="347"/>
      <c r="GFQ154" s="347"/>
      <c r="GFR154" s="347"/>
      <c r="GFS154" s="347"/>
      <c r="GFT154" s="347"/>
      <c r="GFU154" s="347"/>
      <c r="GFV154" s="347"/>
      <c r="GFW154" s="347"/>
      <c r="GFX154" s="347"/>
      <c r="GFY154" s="347"/>
      <c r="GFZ154" s="347"/>
      <c r="GGA154" s="347"/>
      <c r="GGB154" s="347"/>
      <c r="GGC154" s="347"/>
      <c r="GGD154" s="347"/>
      <c r="GGE154" s="347"/>
      <c r="GGF154" s="347"/>
      <c r="GGG154" s="347"/>
      <c r="GGH154" s="347"/>
      <c r="GGI154" s="347"/>
      <c r="GGJ154" s="347"/>
      <c r="GGK154" s="347"/>
      <c r="GGL154" s="347"/>
      <c r="GGM154" s="347"/>
      <c r="GGN154" s="347"/>
      <c r="GGO154" s="347"/>
      <c r="GGP154" s="347"/>
      <c r="GGQ154" s="347"/>
      <c r="GGR154" s="347"/>
      <c r="GGS154" s="347"/>
      <c r="GGT154" s="347"/>
      <c r="GGU154" s="347"/>
      <c r="GGV154" s="347"/>
      <c r="GGW154" s="347"/>
      <c r="GGX154" s="347"/>
      <c r="GGY154" s="347"/>
      <c r="GGZ154" s="347"/>
      <c r="GHA154" s="347"/>
      <c r="GHB154" s="347"/>
      <c r="GHC154" s="347"/>
      <c r="GHD154" s="347"/>
      <c r="GHE154" s="347"/>
      <c r="GHF154" s="347"/>
      <c r="GHG154" s="347"/>
      <c r="GHH154" s="347"/>
      <c r="GHI154" s="347"/>
      <c r="GHJ154" s="347"/>
      <c r="GHK154" s="347"/>
      <c r="GHL154" s="347"/>
      <c r="GHM154" s="347"/>
      <c r="GHN154" s="347"/>
      <c r="GHO154" s="347"/>
      <c r="GHP154" s="347"/>
      <c r="GHQ154" s="347"/>
      <c r="GHR154" s="347"/>
      <c r="GHS154" s="347"/>
      <c r="GHT154" s="347"/>
      <c r="GHU154" s="347"/>
      <c r="GHV154" s="347"/>
      <c r="GHW154" s="347"/>
      <c r="GHX154" s="347"/>
      <c r="GHY154" s="347"/>
      <c r="GHZ154" s="347"/>
      <c r="GIA154" s="347"/>
      <c r="GIB154" s="347"/>
      <c r="GIC154" s="347"/>
      <c r="GID154" s="347"/>
      <c r="GIE154" s="347"/>
      <c r="GIF154" s="347"/>
      <c r="GIG154" s="347"/>
      <c r="GIH154" s="347"/>
      <c r="GII154" s="347"/>
      <c r="GIJ154" s="347"/>
      <c r="GIK154" s="347"/>
      <c r="GIL154" s="347"/>
      <c r="GIM154" s="347"/>
      <c r="GIN154" s="347"/>
      <c r="GIO154" s="347"/>
      <c r="GIP154" s="347"/>
      <c r="GIQ154" s="347"/>
      <c r="GIR154" s="347"/>
      <c r="GIS154" s="347"/>
      <c r="GIT154" s="347"/>
      <c r="GIU154" s="347"/>
      <c r="GIV154" s="347"/>
      <c r="GIW154" s="347"/>
      <c r="GIX154" s="347"/>
    </row>
    <row r="155" spans="1:4990" ht="21" customHeight="1" x14ac:dyDescent="0.25">
      <c r="A155" s="443" t="s">
        <v>1001</v>
      </c>
      <c r="B155" s="376" t="s">
        <v>299</v>
      </c>
      <c r="C155" s="376" t="s">
        <v>973</v>
      </c>
      <c r="D155" s="376" t="s">
        <v>301</v>
      </c>
      <c r="E155" s="376" t="s">
        <v>1287</v>
      </c>
      <c r="F155" s="393">
        <v>417200</v>
      </c>
      <c r="G155" s="393">
        <v>417200</v>
      </c>
      <c r="H155" s="393">
        <v>417200</v>
      </c>
      <c r="I155" s="266" t="s">
        <v>302</v>
      </c>
      <c r="J155" s="412">
        <v>171582.8</v>
      </c>
      <c r="K155" s="412">
        <v>171582.8</v>
      </c>
      <c r="L155" s="412">
        <v>164719.48799999998</v>
      </c>
      <c r="M155" s="347"/>
      <c r="N155" s="353"/>
      <c r="O155" s="353"/>
      <c r="P155" s="353"/>
      <c r="Q155" s="347"/>
      <c r="R155" s="347"/>
      <c r="S155" s="347"/>
      <c r="T155" s="347"/>
      <c r="U155" s="347"/>
      <c r="V155" s="347"/>
      <c r="W155" s="347"/>
      <c r="X155" s="347"/>
      <c r="Y155" s="347"/>
      <c r="Z155" s="347"/>
      <c r="AA155" s="347"/>
      <c r="AB155" s="347"/>
      <c r="AC155" s="347"/>
      <c r="AD155" s="347"/>
      <c r="AE155" s="347"/>
      <c r="AF155" s="347"/>
      <c r="AG155" s="347"/>
      <c r="AH155" s="347"/>
      <c r="AI155" s="347"/>
      <c r="AJ155" s="347"/>
      <c r="AK155" s="347"/>
      <c r="AL155" s="347"/>
      <c r="AM155" s="347"/>
      <c r="AN155" s="347"/>
      <c r="AO155" s="347"/>
      <c r="AP155" s="347"/>
      <c r="AQ155" s="347"/>
      <c r="AR155" s="347"/>
      <c r="AS155" s="347"/>
      <c r="AT155" s="347"/>
      <c r="AU155" s="347"/>
      <c r="AV155" s="347"/>
      <c r="AW155" s="347"/>
      <c r="AX155" s="347"/>
      <c r="AY155" s="347"/>
      <c r="AZ155" s="347"/>
      <c r="BA155" s="347"/>
      <c r="BB155" s="347"/>
      <c r="BC155" s="347"/>
      <c r="BD155" s="347"/>
      <c r="BE155" s="347"/>
      <c r="BF155" s="347"/>
      <c r="BG155" s="347"/>
      <c r="BH155" s="347"/>
      <c r="BI155" s="347"/>
      <c r="BJ155" s="347"/>
      <c r="BK155" s="347"/>
      <c r="BL155" s="347"/>
      <c r="BM155" s="347"/>
      <c r="BN155" s="347"/>
      <c r="BO155" s="347"/>
      <c r="BP155" s="347"/>
      <c r="BQ155" s="347"/>
      <c r="BR155" s="347"/>
      <c r="BS155" s="347"/>
      <c r="BT155" s="347"/>
      <c r="BU155" s="347"/>
      <c r="BV155" s="347"/>
      <c r="BW155" s="347"/>
      <c r="BX155" s="347"/>
      <c r="BY155" s="347"/>
      <c r="BZ155" s="347"/>
      <c r="CA155" s="347"/>
      <c r="CB155" s="347"/>
      <c r="CC155" s="347"/>
      <c r="CD155" s="347"/>
      <c r="CE155" s="347"/>
      <c r="CF155" s="347"/>
      <c r="CG155" s="347"/>
      <c r="CH155" s="347"/>
      <c r="CI155" s="347"/>
      <c r="CJ155" s="347"/>
      <c r="CK155" s="347"/>
      <c r="CL155" s="347"/>
      <c r="CM155" s="347"/>
      <c r="CN155" s="347"/>
      <c r="CO155" s="347"/>
      <c r="CP155" s="347"/>
      <c r="CQ155" s="347"/>
      <c r="CR155" s="347"/>
      <c r="CS155" s="347"/>
      <c r="CT155" s="347"/>
      <c r="CU155" s="347"/>
      <c r="CV155" s="347"/>
      <c r="CW155" s="347"/>
      <c r="CX155" s="347"/>
      <c r="CY155" s="347"/>
      <c r="CZ155" s="347"/>
      <c r="DA155" s="347"/>
      <c r="DB155" s="347"/>
      <c r="DC155" s="347"/>
      <c r="DD155" s="347"/>
      <c r="DE155" s="347"/>
      <c r="DF155" s="347"/>
      <c r="DG155" s="347"/>
      <c r="DH155" s="347"/>
      <c r="DI155" s="347"/>
      <c r="DJ155" s="347"/>
      <c r="DK155" s="347"/>
      <c r="DL155" s="347"/>
      <c r="DM155" s="347"/>
      <c r="DN155" s="347"/>
      <c r="DO155" s="347"/>
      <c r="DP155" s="347"/>
      <c r="DQ155" s="347"/>
      <c r="DR155" s="347"/>
      <c r="DS155" s="347"/>
      <c r="DT155" s="347"/>
      <c r="DU155" s="347"/>
      <c r="DV155" s="347"/>
      <c r="DW155" s="347"/>
      <c r="DX155" s="347"/>
      <c r="DY155" s="347"/>
      <c r="DZ155" s="347"/>
      <c r="EA155" s="347"/>
      <c r="EB155" s="347"/>
      <c r="EC155" s="347"/>
      <c r="ED155" s="347"/>
      <c r="EE155" s="347"/>
      <c r="EF155" s="347"/>
      <c r="EG155" s="347"/>
      <c r="EH155" s="347"/>
      <c r="EI155" s="347"/>
      <c r="EJ155" s="347"/>
      <c r="EK155" s="347"/>
      <c r="EL155" s="347"/>
      <c r="EM155" s="347"/>
      <c r="EN155" s="347"/>
      <c r="EO155" s="347"/>
      <c r="EP155" s="347"/>
      <c r="EQ155" s="347"/>
      <c r="ER155" s="347"/>
      <c r="ES155" s="347"/>
      <c r="ET155" s="347"/>
      <c r="EU155" s="347"/>
      <c r="EV155" s="347"/>
      <c r="EW155" s="347"/>
      <c r="EX155" s="347"/>
      <c r="EY155" s="347"/>
      <c r="EZ155" s="347"/>
      <c r="FA155" s="347"/>
      <c r="FB155" s="347"/>
      <c r="FC155" s="347"/>
      <c r="FD155" s="347"/>
      <c r="FE155" s="347"/>
      <c r="FF155" s="347"/>
      <c r="FG155" s="347"/>
      <c r="FH155" s="347"/>
      <c r="FI155" s="347"/>
      <c r="FJ155" s="347"/>
      <c r="FK155" s="347"/>
      <c r="FL155" s="347"/>
      <c r="FM155" s="347"/>
      <c r="FN155" s="347"/>
      <c r="FO155" s="347"/>
      <c r="FP155" s="347"/>
      <c r="FQ155" s="347"/>
      <c r="FR155" s="347"/>
      <c r="FS155" s="347"/>
      <c r="FT155" s="347"/>
      <c r="FU155" s="347"/>
      <c r="FV155" s="347"/>
      <c r="FW155" s="347"/>
      <c r="FX155" s="347"/>
      <c r="FY155" s="347"/>
      <c r="FZ155" s="347"/>
      <c r="GA155" s="347"/>
      <c r="GB155" s="347"/>
      <c r="GC155" s="347"/>
      <c r="GD155" s="347"/>
      <c r="GE155" s="347"/>
      <c r="GF155" s="347"/>
      <c r="GG155" s="347"/>
      <c r="GH155" s="347"/>
      <c r="GI155" s="347"/>
      <c r="GJ155" s="347"/>
      <c r="GK155" s="347"/>
      <c r="GL155" s="347"/>
      <c r="GM155" s="347"/>
      <c r="GN155" s="347"/>
      <c r="GO155" s="347"/>
      <c r="GP155" s="347"/>
      <c r="GQ155" s="347"/>
      <c r="GR155" s="347"/>
      <c r="GS155" s="347"/>
      <c r="GT155" s="347"/>
      <c r="GU155" s="347"/>
      <c r="GV155" s="347"/>
      <c r="GW155" s="347"/>
      <c r="GX155" s="347"/>
      <c r="GY155" s="347"/>
      <c r="GZ155" s="347"/>
      <c r="HA155" s="347"/>
      <c r="HB155" s="347"/>
      <c r="HC155" s="347"/>
      <c r="HD155" s="347"/>
      <c r="HE155" s="347"/>
      <c r="HF155" s="347"/>
      <c r="HG155" s="347"/>
      <c r="HH155" s="347"/>
      <c r="HI155" s="347"/>
      <c r="HJ155" s="347"/>
      <c r="HK155" s="347"/>
      <c r="HL155" s="347"/>
      <c r="HM155" s="347"/>
      <c r="HN155" s="347"/>
      <c r="HO155" s="347"/>
      <c r="HP155" s="347"/>
      <c r="HQ155" s="347"/>
      <c r="HR155" s="347"/>
      <c r="HS155" s="347"/>
      <c r="HT155" s="347"/>
      <c r="HU155" s="347"/>
      <c r="HV155" s="347"/>
      <c r="HW155" s="347"/>
      <c r="HX155" s="347"/>
      <c r="HY155" s="347"/>
      <c r="HZ155" s="347"/>
      <c r="IA155" s="347"/>
      <c r="IB155" s="347"/>
      <c r="IC155" s="347"/>
      <c r="ID155" s="347"/>
      <c r="IE155" s="347"/>
      <c r="IF155" s="347"/>
      <c r="IG155" s="347"/>
      <c r="IH155" s="347"/>
      <c r="II155" s="347"/>
      <c r="IJ155" s="347"/>
      <c r="IK155" s="347"/>
      <c r="IL155" s="347"/>
      <c r="IM155" s="347"/>
      <c r="IN155" s="347"/>
      <c r="IO155" s="347"/>
      <c r="IP155" s="347"/>
      <c r="IQ155" s="347"/>
      <c r="IR155" s="347"/>
      <c r="IS155" s="347"/>
      <c r="IT155" s="347"/>
      <c r="IU155" s="347"/>
      <c r="IV155" s="347"/>
      <c r="IW155" s="347"/>
      <c r="IX155" s="347"/>
      <c r="IY155" s="347"/>
      <c r="IZ155" s="347"/>
      <c r="JA155" s="347"/>
      <c r="JB155" s="347"/>
      <c r="JC155" s="347"/>
      <c r="JD155" s="347"/>
      <c r="JE155" s="347"/>
      <c r="JF155" s="347"/>
      <c r="JG155" s="347"/>
      <c r="JH155" s="347"/>
      <c r="JI155" s="347"/>
      <c r="JJ155" s="347"/>
      <c r="JK155" s="347"/>
      <c r="JL155" s="347"/>
      <c r="JM155" s="347"/>
      <c r="JN155" s="347"/>
      <c r="JO155" s="347"/>
      <c r="JP155" s="347"/>
      <c r="JQ155" s="347"/>
      <c r="JR155" s="347"/>
      <c r="JS155" s="347"/>
      <c r="JT155" s="347"/>
      <c r="JU155" s="347"/>
      <c r="JV155" s="347"/>
      <c r="JW155" s="347"/>
      <c r="JX155" s="347"/>
      <c r="JY155" s="347"/>
      <c r="JZ155" s="347"/>
      <c r="KA155" s="347"/>
      <c r="KB155" s="347"/>
      <c r="KC155" s="347"/>
      <c r="KD155" s="347"/>
      <c r="KE155" s="347"/>
      <c r="KF155" s="347"/>
      <c r="KG155" s="347"/>
      <c r="KH155" s="347"/>
      <c r="KI155" s="347"/>
      <c r="KJ155" s="347"/>
      <c r="KK155" s="347"/>
      <c r="KL155" s="347"/>
      <c r="KM155" s="347"/>
      <c r="KN155" s="347"/>
      <c r="KO155" s="347"/>
      <c r="KP155" s="347"/>
      <c r="KQ155" s="347"/>
      <c r="KR155" s="347"/>
      <c r="KS155" s="347"/>
      <c r="KT155" s="347"/>
      <c r="KU155" s="347"/>
      <c r="KV155" s="347"/>
      <c r="KW155" s="347"/>
      <c r="KX155" s="347"/>
      <c r="KY155" s="347"/>
      <c r="KZ155" s="347"/>
      <c r="LA155" s="347"/>
      <c r="LB155" s="347"/>
      <c r="LC155" s="347"/>
      <c r="LD155" s="347"/>
      <c r="LE155" s="347"/>
      <c r="LF155" s="347"/>
      <c r="LG155" s="347"/>
      <c r="LH155" s="347"/>
      <c r="LI155" s="347"/>
      <c r="LJ155" s="347"/>
      <c r="LK155" s="347"/>
      <c r="LL155" s="347"/>
      <c r="LM155" s="347"/>
      <c r="LN155" s="347"/>
      <c r="LO155" s="347"/>
      <c r="LP155" s="347"/>
      <c r="LQ155" s="347"/>
      <c r="LR155" s="347"/>
      <c r="LS155" s="347"/>
      <c r="LT155" s="347"/>
      <c r="LU155" s="347"/>
      <c r="LV155" s="347"/>
      <c r="LW155" s="347"/>
      <c r="LX155" s="347"/>
      <c r="LY155" s="347"/>
      <c r="LZ155" s="347"/>
      <c r="MA155" s="347"/>
      <c r="MB155" s="347"/>
      <c r="MC155" s="347"/>
      <c r="MD155" s="347"/>
      <c r="ME155" s="347"/>
      <c r="MF155" s="347"/>
      <c r="MG155" s="347"/>
      <c r="MH155" s="347"/>
      <c r="MI155" s="347"/>
      <c r="MJ155" s="347"/>
      <c r="MK155" s="347"/>
      <c r="ML155" s="347"/>
      <c r="MM155" s="347"/>
      <c r="MN155" s="347"/>
      <c r="MO155" s="347"/>
      <c r="MP155" s="347"/>
      <c r="MQ155" s="347"/>
      <c r="MR155" s="347"/>
      <c r="MS155" s="347"/>
      <c r="MT155" s="347"/>
      <c r="MU155" s="347"/>
      <c r="MV155" s="347"/>
      <c r="MW155" s="347"/>
      <c r="MX155" s="347"/>
      <c r="MY155" s="347"/>
      <c r="MZ155" s="347"/>
      <c r="NA155" s="347"/>
      <c r="NB155" s="347"/>
      <c r="NC155" s="347"/>
      <c r="ND155" s="347"/>
      <c r="NE155" s="347"/>
      <c r="NF155" s="347"/>
      <c r="NG155" s="347"/>
      <c r="NH155" s="347"/>
      <c r="NI155" s="347"/>
      <c r="NJ155" s="347"/>
      <c r="NK155" s="347"/>
      <c r="NL155" s="347"/>
      <c r="NM155" s="347"/>
      <c r="NN155" s="347"/>
      <c r="NO155" s="347"/>
      <c r="NP155" s="347"/>
      <c r="NQ155" s="347"/>
      <c r="NR155" s="347"/>
      <c r="NS155" s="347"/>
      <c r="NT155" s="347"/>
      <c r="NU155" s="347"/>
      <c r="NV155" s="347"/>
      <c r="NW155" s="347"/>
      <c r="NX155" s="347"/>
      <c r="NY155" s="347"/>
      <c r="NZ155" s="347"/>
      <c r="OA155" s="347"/>
      <c r="OB155" s="347"/>
      <c r="OC155" s="347"/>
      <c r="OD155" s="347"/>
      <c r="OE155" s="347"/>
      <c r="OF155" s="347"/>
      <c r="OG155" s="347"/>
      <c r="OH155" s="347"/>
      <c r="OI155" s="347"/>
      <c r="OJ155" s="347"/>
      <c r="OK155" s="347"/>
      <c r="OL155" s="347"/>
      <c r="OM155" s="347"/>
      <c r="ON155" s="347"/>
      <c r="OO155" s="347"/>
      <c r="OP155" s="347"/>
      <c r="OQ155" s="347"/>
      <c r="OR155" s="347"/>
      <c r="OS155" s="347"/>
      <c r="OT155" s="347"/>
      <c r="OU155" s="347"/>
      <c r="OV155" s="347"/>
      <c r="OW155" s="347"/>
      <c r="OX155" s="347"/>
      <c r="OY155" s="347"/>
      <c r="OZ155" s="347"/>
      <c r="PA155" s="347"/>
      <c r="PB155" s="347"/>
      <c r="PC155" s="347"/>
      <c r="PD155" s="347"/>
      <c r="PE155" s="347"/>
      <c r="PF155" s="347"/>
      <c r="PG155" s="347"/>
      <c r="PH155" s="347"/>
      <c r="PI155" s="347"/>
      <c r="PJ155" s="347"/>
      <c r="PK155" s="347"/>
      <c r="PL155" s="347"/>
      <c r="PM155" s="347"/>
      <c r="PN155" s="347"/>
      <c r="PO155" s="347"/>
      <c r="PP155" s="347"/>
      <c r="PQ155" s="347"/>
      <c r="PR155" s="347"/>
      <c r="PS155" s="347"/>
      <c r="PT155" s="347"/>
      <c r="PU155" s="347"/>
      <c r="PV155" s="347"/>
      <c r="PW155" s="347"/>
      <c r="PX155" s="347"/>
      <c r="PY155" s="347"/>
      <c r="PZ155" s="347"/>
      <c r="QA155" s="347"/>
      <c r="QB155" s="347"/>
      <c r="QC155" s="347"/>
      <c r="QD155" s="347"/>
      <c r="QE155" s="347"/>
      <c r="QF155" s="347"/>
      <c r="QG155" s="347"/>
      <c r="QH155" s="347"/>
      <c r="QI155" s="347"/>
      <c r="QJ155" s="347"/>
      <c r="QK155" s="347"/>
      <c r="QL155" s="347"/>
      <c r="QM155" s="347"/>
      <c r="QN155" s="347"/>
      <c r="QO155" s="347"/>
      <c r="QP155" s="347"/>
      <c r="QQ155" s="347"/>
      <c r="QR155" s="347"/>
      <c r="QS155" s="347"/>
      <c r="QT155" s="347"/>
      <c r="QU155" s="347"/>
      <c r="QV155" s="347"/>
      <c r="QW155" s="347"/>
      <c r="QX155" s="347"/>
      <c r="QY155" s="347"/>
      <c r="QZ155" s="347"/>
      <c r="RA155" s="347"/>
      <c r="RB155" s="347"/>
      <c r="RC155" s="347"/>
      <c r="RD155" s="347"/>
      <c r="RE155" s="347"/>
      <c r="RF155" s="347"/>
      <c r="RG155" s="347"/>
      <c r="RH155" s="347"/>
      <c r="RI155" s="347"/>
      <c r="RJ155" s="347"/>
      <c r="RK155" s="347"/>
      <c r="RL155" s="347"/>
      <c r="RM155" s="347"/>
      <c r="RN155" s="347"/>
      <c r="RO155" s="347"/>
      <c r="RP155" s="347"/>
      <c r="RQ155" s="347"/>
      <c r="RR155" s="347"/>
      <c r="RS155" s="347"/>
      <c r="RT155" s="347"/>
      <c r="RU155" s="347"/>
      <c r="RV155" s="347"/>
      <c r="RW155" s="347"/>
      <c r="RX155" s="347"/>
      <c r="RY155" s="347"/>
      <c r="RZ155" s="347"/>
      <c r="SA155" s="347"/>
      <c r="SB155" s="347"/>
      <c r="SC155" s="347"/>
      <c r="SD155" s="347"/>
      <c r="SE155" s="347"/>
      <c r="SF155" s="347"/>
      <c r="SG155" s="347"/>
      <c r="SH155" s="347"/>
      <c r="SI155" s="347"/>
      <c r="SJ155" s="347"/>
      <c r="SK155" s="347"/>
      <c r="SL155" s="347"/>
      <c r="SM155" s="347"/>
      <c r="SN155" s="347"/>
      <c r="SO155" s="347"/>
      <c r="SP155" s="347"/>
      <c r="SQ155" s="347"/>
      <c r="SR155" s="347"/>
      <c r="SS155" s="347"/>
      <c r="ST155" s="347"/>
      <c r="SU155" s="347"/>
      <c r="SV155" s="347"/>
      <c r="SW155" s="347"/>
      <c r="SX155" s="347"/>
      <c r="SY155" s="347"/>
      <c r="SZ155" s="347"/>
      <c r="TA155" s="347"/>
      <c r="TB155" s="347"/>
      <c r="TC155" s="347"/>
      <c r="TD155" s="347"/>
      <c r="TE155" s="347"/>
      <c r="TF155" s="347"/>
      <c r="TG155" s="347"/>
      <c r="TH155" s="347"/>
      <c r="TI155" s="347"/>
      <c r="TJ155" s="347"/>
      <c r="TK155" s="347"/>
      <c r="TL155" s="347"/>
      <c r="TM155" s="347"/>
      <c r="TN155" s="347"/>
      <c r="TO155" s="347"/>
      <c r="TP155" s="347"/>
      <c r="TQ155" s="347"/>
      <c r="TR155" s="347"/>
      <c r="TS155" s="347"/>
      <c r="TT155" s="347"/>
      <c r="TU155" s="347"/>
      <c r="TV155" s="347"/>
      <c r="TW155" s="347"/>
      <c r="TX155" s="347"/>
      <c r="TY155" s="347"/>
      <c r="TZ155" s="347"/>
      <c r="UA155" s="347"/>
      <c r="UB155" s="347"/>
      <c r="UC155" s="347"/>
      <c r="UD155" s="347"/>
      <c r="UE155" s="347"/>
      <c r="UF155" s="347"/>
      <c r="UG155" s="347"/>
      <c r="UH155" s="347"/>
      <c r="UI155" s="347"/>
      <c r="UJ155" s="347"/>
      <c r="UK155" s="347"/>
      <c r="UL155" s="347"/>
      <c r="UM155" s="347"/>
      <c r="UN155" s="347"/>
      <c r="UO155" s="347"/>
      <c r="UP155" s="347"/>
      <c r="UQ155" s="347"/>
      <c r="UR155" s="347"/>
      <c r="US155" s="347"/>
      <c r="UT155" s="347"/>
      <c r="UU155" s="347"/>
      <c r="UV155" s="347"/>
      <c r="UW155" s="347"/>
      <c r="UX155" s="347"/>
      <c r="UY155" s="347"/>
      <c r="UZ155" s="347"/>
      <c r="VA155" s="347"/>
      <c r="VB155" s="347"/>
      <c r="VC155" s="347"/>
      <c r="VD155" s="347"/>
      <c r="VE155" s="347"/>
      <c r="VF155" s="347"/>
      <c r="VG155" s="347"/>
      <c r="VH155" s="347"/>
      <c r="VI155" s="347"/>
      <c r="VJ155" s="347"/>
      <c r="VK155" s="347"/>
      <c r="VL155" s="347"/>
      <c r="VM155" s="347"/>
      <c r="VN155" s="347"/>
      <c r="VO155" s="347"/>
      <c r="VP155" s="347"/>
      <c r="VQ155" s="347"/>
      <c r="VR155" s="347"/>
      <c r="VS155" s="347"/>
      <c r="VT155" s="347"/>
      <c r="VU155" s="347"/>
      <c r="VV155" s="347"/>
      <c r="VW155" s="347"/>
      <c r="VX155" s="347"/>
      <c r="VY155" s="347"/>
      <c r="VZ155" s="347"/>
      <c r="WA155" s="347"/>
      <c r="WB155" s="347"/>
      <c r="WC155" s="347"/>
      <c r="WD155" s="347"/>
      <c r="WE155" s="347"/>
      <c r="WF155" s="347"/>
      <c r="WG155" s="347"/>
      <c r="WH155" s="347"/>
      <c r="WI155" s="347"/>
      <c r="WJ155" s="347"/>
      <c r="WK155" s="347"/>
      <c r="WL155" s="347"/>
      <c r="WM155" s="347"/>
      <c r="WN155" s="347"/>
      <c r="WO155" s="347"/>
      <c r="WP155" s="347"/>
      <c r="WQ155" s="347"/>
      <c r="WR155" s="347"/>
      <c r="WS155" s="347"/>
      <c r="WT155" s="347"/>
      <c r="WU155" s="347"/>
      <c r="WV155" s="347"/>
      <c r="WW155" s="347"/>
      <c r="WX155" s="347"/>
      <c r="WY155" s="347"/>
      <c r="WZ155" s="347"/>
      <c r="XA155" s="347"/>
      <c r="XB155" s="347"/>
      <c r="XC155" s="347"/>
      <c r="XD155" s="347"/>
      <c r="XE155" s="347"/>
      <c r="XF155" s="347"/>
      <c r="XG155" s="347"/>
      <c r="XH155" s="347"/>
      <c r="XI155" s="347"/>
      <c r="XJ155" s="347"/>
      <c r="XK155" s="347"/>
      <c r="XL155" s="347"/>
      <c r="XM155" s="347"/>
      <c r="XN155" s="347"/>
      <c r="XO155" s="347"/>
      <c r="XP155" s="347"/>
      <c r="XQ155" s="347"/>
      <c r="XR155" s="347"/>
      <c r="XS155" s="347"/>
      <c r="XT155" s="347"/>
      <c r="XU155" s="347"/>
      <c r="XV155" s="347"/>
      <c r="XW155" s="347"/>
      <c r="XX155" s="347"/>
      <c r="XY155" s="347"/>
      <c r="XZ155" s="347"/>
      <c r="YA155" s="347"/>
      <c r="YB155" s="347"/>
      <c r="YC155" s="347"/>
      <c r="YD155" s="347"/>
      <c r="YE155" s="347"/>
      <c r="YF155" s="347"/>
      <c r="YG155" s="347"/>
      <c r="YH155" s="347"/>
      <c r="YI155" s="347"/>
      <c r="YJ155" s="347"/>
      <c r="YK155" s="347"/>
      <c r="YL155" s="347"/>
      <c r="YM155" s="347"/>
      <c r="YN155" s="347"/>
      <c r="YO155" s="347"/>
      <c r="YP155" s="347"/>
      <c r="YQ155" s="347"/>
      <c r="YR155" s="347"/>
      <c r="YS155" s="347"/>
      <c r="YT155" s="347"/>
      <c r="YU155" s="347"/>
      <c r="YV155" s="347"/>
      <c r="YW155" s="347"/>
      <c r="YX155" s="347"/>
      <c r="YY155" s="347"/>
      <c r="YZ155" s="347"/>
      <c r="ZA155" s="347"/>
      <c r="ZB155" s="347"/>
      <c r="ZC155" s="347"/>
      <c r="ZD155" s="347"/>
      <c r="ZE155" s="347"/>
      <c r="ZF155" s="347"/>
      <c r="ZG155" s="347"/>
      <c r="ZH155" s="347"/>
      <c r="ZI155" s="347"/>
      <c r="ZJ155" s="347"/>
      <c r="ZK155" s="347"/>
      <c r="ZL155" s="347"/>
      <c r="ZM155" s="347"/>
      <c r="ZN155" s="347"/>
      <c r="ZO155" s="347"/>
      <c r="ZP155" s="347"/>
      <c r="ZQ155" s="347"/>
      <c r="ZR155" s="347"/>
      <c r="ZS155" s="347"/>
      <c r="ZT155" s="347"/>
      <c r="ZU155" s="347"/>
      <c r="ZV155" s="347"/>
      <c r="ZW155" s="347"/>
      <c r="ZX155" s="347"/>
      <c r="ZY155" s="347"/>
      <c r="ZZ155" s="347"/>
      <c r="AAA155" s="347"/>
      <c r="AAB155" s="347"/>
      <c r="AAC155" s="347"/>
      <c r="AAD155" s="347"/>
      <c r="AAE155" s="347"/>
      <c r="AAF155" s="347"/>
      <c r="AAG155" s="347"/>
      <c r="AAH155" s="347"/>
      <c r="AAI155" s="347"/>
      <c r="AAJ155" s="347"/>
      <c r="AAK155" s="347"/>
      <c r="AAL155" s="347"/>
      <c r="AAM155" s="347"/>
      <c r="AAN155" s="347"/>
      <c r="AAO155" s="347"/>
      <c r="AAP155" s="347"/>
      <c r="AAQ155" s="347"/>
      <c r="AAR155" s="347"/>
      <c r="AAS155" s="347"/>
      <c r="AAT155" s="347"/>
      <c r="AAU155" s="347"/>
      <c r="AAV155" s="347"/>
      <c r="AAW155" s="347"/>
      <c r="AAX155" s="347"/>
      <c r="AAY155" s="347"/>
      <c r="AAZ155" s="347"/>
      <c r="ABA155" s="347"/>
      <c r="ABB155" s="347"/>
      <c r="ABC155" s="347"/>
      <c r="ABD155" s="347"/>
      <c r="ABE155" s="347"/>
      <c r="ABF155" s="347"/>
      <c r="ABG155" s="347"/>
      <c r="ABH155" s="347"/>
      <c r="ABI155" s="347"/>
      <c r="ABJ155" s="347"/>
      <c r="ABK155" s="347"/>
      <c r="ABL155" s="347"/>
      <c r="ABM155" s="347"/>
      <c r="ABN155" s="347"/>
      <c r="ABO155" s="347"/>
      <c r="ABP155" s="347"/>
      <c r="ABQ155" s="347"/>
      <c r="ABR155" s="347"/>
      <c r="ABS155" s="347"/>
      <c r="ABT155" s="347"/>
      <c r="ABU155" s="347"/>
      <c r="ABV155" s="347"/>
      <c r="ABW155" s="347"/>
      <c r="ABX155" s="347"/>
      <c r="ABY155" s="347"/>
      <c r="ABZ155" s="347"/>
      <c r="ACA155" s="347"/>
      <c r="ACB155" s="347"/>
      <c r="ACC155" s="347"/>
      <c r="ACD155" s="347"/>
      <c r="ACE155" s="347"/>
      <c r="ACF155" s="347"/>
      <c r="ACG155" s="347"/>
      <c r="ACH155" s="347"/>
      <c r="ACI155" s="347"/>
      <c r="ACJ155" s="347"/>
      <c r="ACK155" s="347"/>
      <c r="ACL155" s="347"/>
      <c r="ACM155" s="347"/>
      <c r="ACN155" s="347"/>
      <c r="ACO155" s="347"/>
      <c r="ACP155" s="347"/>
      <c r="ACQ155" s="347"/>
      <c r="ACR155" s="347"/>
      <c r="ACS155" s="347"/>
      <c r="ACT155" s="347"/>
      <c r="ACU155" s="347"/>
      <c r="ACV155" s="347"/>
      <c r="ACW155" s="347"/>
      <c r="ACX155" s="347"/>
      <c r="ACY155" s="347"/>
      <c r="ACZ155" s="347"/>
      <c r="ADA155" s="347"/>
      <c r="ADB155" s="347"/>
      <c r="ADC155" s="347"/>
      <c r="ADD155" s="347"/>
      <c r="ADE155" s="347"/>
      <c r="ADF155" s="347"/>
      <c r="ADG155" s="347"/>
      <c r="ADH155" s="347"/>
      <c r="ADI155" s="347"/>
      <c r="ADJ155" s="347"/>
      <c r="ADK155" s="347"/>
      <c r="ADL155" s="347"/>
      <c r="ADM155" s="347"/>
      <c r="ADN155" s="347"/>
      <c r="ADO155" s="347"/>
      <c r="ADP155" s="347"/>
      <c r="ADQ155" s="347"/>
      <c r="ADR155" s="347"/>
      <c r="ADS155" s="347"/>
      <c r="ADT155" s="347"/>
      <c r="ADU155" s="347"/>
      <c r="ADV155" s="347"/>
      <c r="ADW155" s="347"/>
      <c r="ADX155" s="347"/>
      <c r="ADY155" s="347"/>
      <c r="ADZ155" s="347"/>
      <c r="AEA155" s="347"/>
      <c r="AEB155" s="347"/>
      <c r="AEC155" s="347"/>
      <c r="AED155" s="347"/>
      <c r="AEE155" s="347"/>
      <c r="AEF155" s="347"/>
      <c r="AEG155" s="347"/>
      <c r="AEH155" s="347"/>
      <c r="AEI155" s="347"/>
      <c r="AEJ155" s="347"/>
      <c r="AEK155" s="347"/>
      <c r="AEL155" s="347"/>
      <c r="AEM155" s="347"/>
      <c r="AEN155" s="347"/>
      <c r="AEO155" s="347"/>
      <c r="AEP155" s="347"/>
      <c r="AEQ155" s="347"/>
      <c r="AER155" s="347"/>
      <c r="AES155" s="347"/>
      <c r="AET155" s="347"/>
      <c r="AEU155" s="347"/>
      <c r="AEV155" s="347"/>
      <c r="AEW155" s="347"/>
      <c r="AEX155" s="347"/>
      <c r="AEY155" s="347"/>
      <c r="AEZ155" s="347"/>
      <c r="AFA155" s="347"/>
      <c r="AFB155" s="347"/>
      <c r="AFC155" s="347"/>
      <c r="AFD155" s="347"/>
      <c r="AFE155" s="347"/>
      <c r="AFF155" s="347"/>
      <c r="AFG155" s="347"/>
      <c r="AFH155" s="347"/>
      <c r="AFI155" s="347"/>
      <c r="AFJ155" s="347"/>
      <c r="AFK155" s="347"/>
      <c r="AFL155" s="347"/>
      <c r="AFM155" s="347"/>
      <c r="AFN155" s="347"/>
      <c r="AFO155" s="347"/>
      <c r="AFP155" s="347"/>
      <c r="AFQ155" s="347"/>
      <c r="AFR155" s="347"/>
      <c r="AFS155" s="347"/>
      <c r="AFT155" s="347"/>
      <c r="AFU155" s="347"/>
      <c r="AFV155" s="347"/>
      <c r="AFW155" s="347"/>
      <c r="AFX155" s="347"/>
      <c r="AFY155" s="347"/>
      <c r="AFZ155" s="347"/>
      <c r="AGA155" s="347"/>
      <c r="AGB155" s="347"/>
      <c r="AGC155" s="347"/>
      <c r="AGD155" s="347"/>
      <c r="AGE155" s="347"/>
      <c r="AGF155" s="347"/>
      <c r="AGG155" s="347"/>
      <c r="AGH155" s="347"/>
      <c r="AGI155" s="347"/>
      <c r="AGJ155" s="347"/>
      <c r="AGK155" s="347"/>
      <c r="AGL155" s="347"/>
      <c r="AGM155" s="347"/>
      <c r="AGN155" s="347"/>
      <c r="AGO155" s="347"/>
      <c r="AGP155" s="347"/>
      <c r="AGQ155" s="347"/>
      <c r="AGR155" s="347"/>
      <c r="AGS155" s="347"/>
      <c r="AGT155" s="347"/>
      <c r="AGU155" s="347"/>
      <c r="AGV155" s="347"/>
      <c r="AGW155" s="347"/>
      <c r="AGX155" s="347"/>
      <c r="AGY155" s="347"/>
      <c r="AGZ155" s="347"/>
      <c r="AHA155" s="347"/>
      <c r="AHB155" s="347"/>
      <c r="AHC155" s="347"/>
      <c r="AHD155" s="347"/>
      <c r="AHE155" s="347"/>
      <c r="AHF155" s="347"/>
      <c r="AHG155" s="347"/>
      <c r="AHH155" s="347"/>
      <c r="AHI155" s="347"/>
      <c r="AHJ155" s="347"/>
      <c r="AHK155" s="347"/>
      <c r="AHL155" s="347"/>
      <c r="AHM155" s="347"/>
      <c r="AHN155" s="347"/>
      <c r="AHO155" s="347"/>
      <c r="AHP155" s="347"/>
      <c r="AHQ155" s="347"/>
      <c r="AHR155" s="347"/>
      <c r="AHS155" s="347"/>
      <c r="AHT155" s="347"/>
      <c r="AHU155" s="347"/>
      <c r="AHV155" s="347"/>
      <c r="AHW155" s="347"/>
      <c r="AHX155" s="347"/>
      <c r="AHY155" s="347"/>
      <c r="AHZ155" s="347"/>
      <c r="AIA155" s="347"/>
      <c r="AIB155" s="347"/>
      <c r="AIC155" s="347"/>
      <c r="AID155" s="347"/>
      <c r="AIE155" s="347"/>
      <c r="AIF155" s="347"/>
      <c r="AIG155" s="347"/>
      <c r="AIH155" s="347"/>
      <c r="AII155" s="347"/>
      <c r="AIJ155" s="347"/>
      <c r="AIK155" s="347"/>
      <c r="AIL155" s="347"/>
      <c r="AIM155" s="347"/>
      <c r="AIN155" s="347"/>
      <c r="AIO155" s="347"/>
      <c r="AIP155" s="347"/>
      <c r="AIQ155" s="347"/>
      <c r="AIR155" s="347"/>
      <c r="AIS155" s="347"/>
      <c r="AIT155" s="347"/>
      <c r="AIU155" s="347"/>
      <c r="AIV155" s="347"/>
      <c r="AIW155" s="347"/>
      <c r="AIX155" s="347"/>
      <c r="AIY155" s="347"/>
      <c r="AIZ155" s="347"/>
      <c r="AJA155" s="347"/>
      <c r="AJB155" s="347"/>
      <c r="AJC155" s="347"/>
      <c r="AJD155" s="347"/>
      <c r="AJE155" s="347"/>
      <c r="AJF155" s="347"/>
      <c r="AJG155" s="347"/>
      <c r="AJH155" s="347"/>
      <c r="AJI155" s="347"/>
      <c r="AJJ155" s="347"/>
      <c r="AJK155" s="347"/>
      <c r="AJL155" s="347"/>
      <c r="AJM155" s="347"/>
      <c r="AJN155" s="347"/>
      <c r="AJO155" s="347"/>
      <c r="AJP155" s="347"/>
      <c r="AJQ155" s="347"/>
      <c r="AJR155" s="347"/>
      <c r="AJS155" s="347"/>
      <c r="AJT155" s="347"/>
      <c r="AJU155" s="347"/>
      <c r="AJV155" s="347"/>
      <c r="AJW155" s="347"/>
      <c r="AJX155" s="347"/>
      <c r="AJY155" s="347"/>
      <c r="AJZ155" s="347"/>
      <c r="AKA155" s="347"/>
      <c r="AKB155" s="347"/>
      <c r="AKC155" s="347"/>
      <c r="AKD155" s="347"/>
      <c r="AKE155" s="347"/>
      <c r="AKF155" s="347"/>
      <c r="AKG155" s="347"/>
      <c r="AKH155" s="347"/>
      <c r="AKI155" s="347"/>
      <c r="AKJ155" s="347"/>
      <c r="AKK155" s="347"/>
      <c r="AKL155" s="347"/>
      <c r="AKM155" s="347"/>
      <c r="AKN155" s="347"/>
      <c r="AKO155" s="347"/>
      <c r="AKP155" s="347"/>
      <c r="AKQ155" s="347"/>
      <c r="AKR155" s="347"/>
      <c r="AKS155" s="347"/>
      <c r="AKT155" s="347"/>
      <c r="AKU155" s="347"/>
      <c r="AKV155" s="347"/>
      <c r="AKW155" s="347"/>
      <c r="AKX155" s="347"/>
      <c r="AKY155" s="347"/>
      <c r="AKZ155" s="347"/>
      <c r="ALA155" s="347"/>
      <c r="ALB155" s="347"/>
      <c r="ALC155" s="347"/>
      <c r="ALD155" s="347"/>
      <c r="ALE155" s="347"/>
      <c r="ALF155" s="347"/>
      <c r="ALG155" s="347"/>
      <c r="ALH155" s="347"/>
      <c r="ALI155" s="347"/>
      <c r="ALJ155" s="347"/>
      <c r="ALK155" s="347"/>
      <c r="ALL155" s="347"/>
      <c r="ALM155" s="347"/>
      <c r="ALN155" s="347"/>
      <c r="ALO155" s="347"/>
      <c r="ALP155" s="347"/>
      <c r="ALQ155" s="347"/>
      <c r="ALR155" s="347"/>
      <c r="ALS155" s="347"/>
      <c r="ALT155" s="347"/>
      <c r="ALU155" s="347"/>
      <c r="ALV155" s="347"/>
      <c r="ALW155" s="347"/>
      <c r="ALX155" s="347"/>
      <c r="ALY155" s="347"/>
      <c r="ALZ155" s="347"/>
      <c r="AMA155" s="347"/>
      <c r="AMB155" s="347"/>
      <c r="AMC155" s="347"/>
      <c r="AMD155" s="347"/>
      <c r="AME155" s="347"/>
      <c r="AMF155" s="347"/>
      <c r="AMG155" s="347"/>
      <c r="AMH155" s="347"/>
      <c r="AMI155" s="347"/>
      <c r="AMJ155" s="347"/>
      <c r="AMK155" s="347"/>
      <c r="AML155" s="347"/>
      <c r="AMM155" s="347"/>
      <c r="AMN155" s="347"/>
      <c r="AMO155" s="347"/>
      <c r="AMP155" s="347"/>
      <c r="AMQ155" s="347"/>
      <c r="AMR155" s="347"/>
      <c r="AMS155" s="347"/>
      <c r="AMT155" s="347"/>
      <c r="AMU155" s="347"/>
      <c r="AMV155" s="347"/>
      <c r="AMW155" s="347"/>
      <c r="AMX155" s="347"/>
      <c r="AMY155" s="347"/>
      <c r="AMZ155" s="347"/>
      <c r="ANA155" s="347"/>
      <c r="ANB155" s="347"/>
      <c r="ANC155" s="347"/>
      <c r="AND155" s="347"/>
      <c r="ANE155" s="347"/>
      <c r="ANF155" s="347"/>
      <c r="ANG155" s="347"/>
      <c r="ANH155" s="347"/>
      <c r="ANI155" s="347"/>
      <c r="ANJ155" s="347"/>
      <c r="ANK155" s="347"/>
      <c r="ANL155" s="347"/>
      <c r="ANM155" s="347"/>
      <c r="ANN155" s="347"/>
      <c r="ANO155" s="347"/>
      <c r="ANP155" s="347"/>
      <c r="ANQ155" s="347"/>
      <c r="ANR155" s="347"/>
      <c r="ANS155" s="347"/>
      <c r="ANT155" s="347"/>
      <c r="ANU155" s="347"/>
      <c r="ANV155" s="347"/>
      <c r="ANW155" s="347"/>
      <c r="ANX155" s="347"/>
      <c r="ANY155" s="347"/>
      <c r="ANZ155" s="347"/>
      <c r="AOA155" s="347"/>
      <c r="AOB155" s="347"/>
      <c r="AOC155" s="347"/>
      <c r="AOD155" s="347"/>
      <c r="AOE155" s="347"/>
      <c r="AOF155" s="347"/>
      <c r="AOG155" s="347"/>
      <c r="AOH155" s="347"/>
      <c r="AOI155" s="347"/>
      <c r="AOJ155" s="347"/>
      <c r="AOK155" s="347"/>
      <c r="AOL155" s="347"/>
      <c r="AOM155" s="347"/>
      <c r="AON155" s="347"/>
      <c r="AOO155" s="347"/>
      <c r="AOP155" s="347"/>
      <c r="AOQ155" s="347"/>
      <c r="AOR155" s="347"/>
      <c r="AOS155" s="347"/>
      <c r="AOT155" s="347"/>
      <c r="AOU155" s="347"/>
      <c r="AOV155" s="347"/>
      <c r="AOW155" s="347"/>
      <c r="AOX155" s="347"/>
      <c r="AOY155" s="347"/>
      <c r="AOZ155" s="347"/>
      <c r="APA155" s="347"/>
      <c r="APB155" s="347"/>
      <c r="APC155" s="347"/>
      <c r="APD155" s="347"/>
      <c r="APE155" s="347"/>
      <c r="APF155" s="347"/>
      <c r="APG155" s="347"/>
      <c r="APH155" s="347"/>
      <c r="API155" s="347"/>
      <c r="APJ155" s="347"/>
      <c r="APK155" s="347"/>
      <c r="APL155" s="347"/>
      <c r="APM155" s="347"/>
      <c r="APN155" s="347"/>
      <c r="APO155" s="347"/>
      <c r="APP155" s="347"/>
      <c r="APQ155" s="347"/>
      <c r="APR155" s="347"/>
      <c r="APS155" s="347"/>
      <c r="APT155" s="347"/>
      <c r="APU155" s="347"/>
      <c r="APV155" s="347"/>
      <c r="APW155" s="347"/>
      <c r="APX155" s="347"/>
      <c r="APY155" s="347"/>
      <c r="APZ155" s="347"/>
      <c r="AQA155" s="347"/>
      <c r="AQB155" s="347"/>
      <c r="AQC155" s="347"/>
      <c r="AQD155" s="347"/>
      <c r="AQE155" s="347"/>
      <c r="AQF155" s="347"/>
      <c r="AQG155" s="347"/>
      <c r="AQH155" s="347"/>
      <c r="AQI155" s="347"/>
      <c r="AQJ155" s="347"/>
      <c r="AQK155" s="347"/>
      <c r="AQL155" s="347"/>
      <c r="AQM155" s="347"/>
      <c r="AQN155" s="347"/>
      <c r="AQO155" s="347"/>
      <c r="AQP155" s="347"/>
      <c r="AQQ155" s="347"/>
      <c r="AQR155" s="347"/>
      <c r="AQS155" s="347"/>
      <c r="AQT155" s="347"/>
      <c r="AQU155" s="347"/>
      <c r="AQV155" s="347"/>
      <c r="AQW155" s="347"/>
      <c r="AQX155" s="347"/>
      <c r="AQY155" s="347"/>
      <c r="AQZ155" s="347"/>
      <c r="ARA155" s="347"/>
      <c r="ARB155" s="347"/>
      <c r="ARC155" s="347"/>
      <c r="ARD155" s="347"/>
      <c r="ARE155" s="347"/>
      <c r="ARF155" s="347"/>
      <c r="ARG155" s="347"/>
      <c r="ARH155" s="347"/>
      <c r="ARI155" s="347"/>
      <c r="ARJ155" s="347"/>
      <c r="ARK155" s="347"/>
      <c r="ARL155" s="347"/>
      <c r="ARM155" s="347"/>
      <c r="ARN155" s="347"/>
      <c r="ARO155" s="347"/>
      <c r="ARP155" s="347"/>
      <c r="ARQ155" s="347"/>
      <c r="ARR155" s="347"/>
      <c r="ARS155" s="347"/>
      <c r="ART155" s="347"/>
      <c r="ARU155" s="347"/>
      <c r="ARV155" s="347"/>
      <c r="ARW155" s="347"/>
      <c r="ARX155" s="347"/>
      <c r="ARY155" s="347"/>
      <c r="ARZ155" s="347"/>
      <c r="ASA155" s="347"/>
      <c r="ASB155" s="347"/>
      <c r="ASC155" s="347"/>
      <c r="ASD155" s="347"/>
      <c r="ASE155" s="347"/>
      <c r="ASF155" s="347"/>
      <c r="ASG155" s="347"/>
      <c r="ASH155" s="347"/>
      <c r="ASI155" s="347"/>
      <c r="ASJ155" s="347"/>
      <c r="ASK155" s="347"/>
      <c r="ASL155" s="347"/>
      <c r="ASM155" s="347"/>
      <c r="ASN155" s="347"/>
      <c r="ASO155" s="347"/>
      <c r="ASP155" s="347"/>
      <c r="ASQ155" s="347"/>
      <c r="ASR155" s="347"/>
      <c r="ASS155" s="347"/>
      <c r="AST155" s="347"/>
      <c r="ASU155" s="347"/>
      <c r="ASV155" s="347"/>
      <c r="ASW155" s="347"/>
      <c r="ASX155" s="347"/>
      <c r="ASY155" s="347"/>
      <c r="ASZ155" s="347"/>
      <c r="ATA155" s="347"/>
      <c r="ATB155" s="347"/>
      <c r="ATC155" s="347"/>
      <c r="ATD155" s="347"/>
      <c r="ATE155" s="347"/>
      <c r="ATF155" s="347"/>
      <c r="ATG155" s="347"/>
      <c r="ATH155" s="347"/>
      <c r="ATI155" s="347"/>
      <c r="ATJ155" s="347"/>
      <c r="ATK155" s="347"/>
      <c r="ATL155" s="347"/>
      <c r="ATM155" s="347"/>
      <c r="ATN155" s="347"/>
      <c r="ATO155" s="347"/>
      <c r="ATP155" s="347"/>
      <c r="ATQ155" s="347"/>
      <c r="ATR155" s="347"/>
      <c r="ATS155" s="347"/>
      <c r="ATT155" s="347"/>
      <c r="ATU155" s="347"/>
      <c r="ATV155" s="347"/>
      <c r="ATW155" s="347"/>
      <c r="ATX155" s="347"/>
      <c r="ATY155" s="347"/>
      <c r="ATZ155" s="347"/>
      <c r="AUA155" s="347"/>
      <c r="AUB155" s="347"/>
      <c r="AUC155" s="347"/>
      <c r="AUD155" s="347"/>
      <c r="AUE155" s="347"/>
      <c r="AUF155" s="347"/>
      <c r="AUG155" s="347"/>
      <c r="AUH155" s="347"/>
      <c r="AUI155" s="347"/>
      <c r="AUJ155" s="347"/>
      <c r="AUK155" s="347"/>
      <c r="AUL155" s="347"/>
      <c r="AUM155" s="347"/>
      <c r="AUN155" s="347"/>
      <c r="AUO155" s="347"/>
      <c r="AUP155" s="347"/>
      <c r="AUQ155" s="347"/>
      <c r="AUR155" s="347"/>
      <c r="AUS155" s="347"/>
      <c r="AUT155" s="347"/>
      <c r="AUU155" s="347"/>
      <c r="AUV155" s="347"/>
      <c r="AUW155" s="347"/>
      <c r="AUX155" s="347"/>
      <c r="AUY155" s="347"/>
      <c r="AUZ155" s="347"/>
      <c r="AVA155" s="347"/>
      <c r="AVB155" s="347"/>
      <c r="AVC155" s="347"/>
      <c r="AVD155" s="347"/>
      <c r="AVE155" s="347"/>
      <c r="AVF155" s="347"/>
      <c r="AVG155" s="347"/>
      <c r="AVH155" s="347"/>
      <c r="AVI155" s="347"/>
      <c r="AVJ155" s="347"/>
      <c r="AVK155" s="347"/>
      <c r="AVL155" s="347"/>
      <c r="AVM155" s="347"/>
      <c r="AVN155" s="347"/>
      <c r="AVO155" s="347"/>
      <c r="AVP155" s="347"/>
      <c r="AVQ155" s="347"/>
      <c r="AVR155" s="347"/>
      <c r="AVS155" s="347"/>
      <c r="AVT155" s="347"/>
      <c r="AVU155" s="347"/>
      <c r="AVV155" s="347"/>
      <c r="AVW155" s="347"/>
      <c r="AVX155" s="347"/>
      <c r="AVY155" s="347"/>
      <c r="AVZ155" s="347"/>
      <c r="AWA155" s="347"/>
      <c r="AWB155" s="347"/>
      <c r="AWC155" s="347"/>
      <c r="AWD155" s="347"/>
      <c r="AWE155" s="347"/>
      <c r="AWF155" s="347"/>
      <c r="AWG155" s="347"/>
      <c r="AWH155" s="347"/>
      <c r="AWI155" s="347"/>
      <c r="AWJ155" s="347"/>
      <c r="AWK155" s="347"/>
      <c r="AWL155" s="347"/>
      <c r="AWM155" s="347"/>
      <c r="AWN155" s="347"/>
      <c r="AWO155" s="347"/>
      <c r="AWP155" s="347"/>
      <c r="AWQ155" s="347"/>
      <c r="AWR155" s="347"/>
      <c r="AWS155" s="347"/>
      <c r="AWT155" s="347"/>
      <c r="AWU155" s="347"/>
      <c r="AWV155" s="347"/>
      <c r="AWW155" s="347"/>
      <c r="AWX155" s="347"/>
      <c r="AWY155" s="347"/>
      <c r="AWZ155" s="347"/>
      <c r="AXA155" s="347"/>
      <c r="AXB155" s="347"/>
      <c r="AXC155" s="347"/>
      <c r="AXD155" s="347"/>
      <c r="AXE155" s="347"/>
      <c r="AXF155" s="347"/>
      <c r="AXG155" s="347"/>
      <c r="AXH155" s="347"/>
      <c r="AXI155" s="347"/>
      <c r="AXJ155" s="347"/>
      <c r="AXK155" s="347"/>
      <c r="AXL155" s="347"/>
      <c r="AXM155" s="347"/>
      <c r="AXN155" s="347"/>
      <c r="AXO155" s="347"/>
      <c r="AXP155" s="347"/>
      <c r="AXQ155" s="347"/>
      <c r="AXR155" s="347"/>
      <c r="AXS155" s="347"/>
      <c r="AXT155" s="347"/>
      <c r="AXU155" s="347"/>
      <c r="AXV155" s="347"/>
      <c r="AXW155" s="347"/>
      <c r="AXX155" s="347"/>
      <c r="AXY155" s="347"/>
      <c r="AXZ155" s="347"/>
      <c r="AYA155" s="347"/>
      <c r="AYB155" s="347"/>
      <c r="AYC155" s="347"/>
      <c r="AYD155" s="347"/>
      <c r="AYE155" s="347"/>
      <c r="AYF155" s="347"/>
      <c r="AYG155" s="347"/>
      <c r="AYH155" s="347"/>
      <c r="AYI155" s="347"/>
      <c r="AYJ155" s="347"/>
      <c r="AYK155" s="347"/>
      <c r="AYL155" s="347"/>
      <c r="AYM155" s="347"/>
      <c r="AYN155" s="347"/>
      <c r="AYO155" s="347"/>
      <c r="AYP155" s="347"/>
      <c r="AYQ155" s="347"/>
      <c r="AYR155" s="347"/>
      <c r="AYS155" s="347"/>
      <c r="AYT155" s="347"/>
      <c r="AYU155" s="347"/>
      <c r="AYV155" s="347"/>
      <c r="AYW155" s="347"/>
      <c r="AYX155" s="347"/>
      <c r="AYY155" s="347"/>
      <c r="AYZ155" s="347"/>
      <c r="AZA155" s="347"/>
      <c r="AZB155" s="347"/>
      <c r="AZC155" s="347"/>
      <c r="AZD155" s="347"/>
      <c r="AZE155" s="347"/>
      <c r="AZF155" s="347"/>
      <c r="AZG155" s="347"/>
      <c r="AZH155" s="347"/>
      <c r="AZI155" s="347"/>
      <c r="AZJ155" s="347"/>
      <c r="AZK155" s="347"/>
      <c r="AZL155" s="347"/>
      <c r="AZM155" s="347"/>
      <c r="AZN155" s="347"/>
      <c r="AZO155" s="347"/>
      <c r="AZP155" s="347"/>
      <c r="AZQ155" s="347"/>
      <c r="AZR155" s="347"/>
      <c r="AZS155" s="347"/>
      <c r="AZT155" s="347"/>
      <c r="AZU155" s="347"/>
      <c r="AZV155" s="347"/>
      <c r="AZW155" s="347"/>
      <c r="AZX155" s="347"/>
      <c r="AZY155" s="347"/>
      <c r="AZZ155" s="347"/>
      <c r="BAA155" s="347"/>
      <c r="BAB155" s="347"/>
      <c r="BAC155" s="347"/>
      <c r="BAD155" s="347"/>
      <c r="BAE155" s="347"/>
      <c r="BAF155" s="347"/>
      <c r="BAG155" s="347"/>
      <c r="BAH155" s="347"/>
      <c r="BAI155" s="347"/>
      <c r="BAJ155" s="347"/>
      <c r="BAK155" s="347"/>
      <c r="BAL155" s="347"/>
      <c r="BAM155" s="347"/>
      <c r="BAN155" s="347"/>
      <c r="BAO155" s="347"/>
      <c r="BAP155" s="347"/>
      <c r="BAQ155" s="347"/>
      <c r="BAR155" s="347"/>
      <c r="BAS155" s="347"/>
      <c r="BAT155" s="347"/>
      <c r="BAU155" s="347"/>
      <c r="BAV155" s="347"/>
      <c r="BAW155" s="347"/>
      <c r="BAX155" s="347"/>
      <c r="BAY155" s="347"/>
      <c r="BAZ155" s="347"/>
      <c r="BBA155" s="347"/>
      <c r="BBB155" s="347"/>
      <c r="BBC155" s="347"/>
      <c r="BBD155" s="347"/>
      <c r="BBE155" s="347"/>
      <c r="BBF155" s="347"/>
      <c r="BBG155" s="347"/>
      <c r="BBH155" s="347"/>
      <c r="BBI155" s="347"/>
      <c r="BBJ155" s="347"/>
      <c r="BBK155" s="347"/>
      <c r="BBL155" s="347"/>
      <c r="BBM155" s="347"/>
      <c r="BBN155" s="347"/>
      <c r="BBO155" s="347"/>
      <c r="BBP155" s="347"/>
      <c r="BBQ155" s="347"/>
      <c r="BBR155" s="347"/>
      <c r="BBS155" s="347"/>
      <c r="BBT155" s="347"/>
      <c r="BBU155" s="347"/>
      <c r="BBV155" s="347"/>
      <c r="BBW155" s="347"/>
      <c r="BBX155" s="347"/>
      <c r="BBY155" s="347"/>
      <c r="BBZ155" s="347"/>
      <c r="BCA155" s="347"/>
      <c r="BCB155" s="347"/>
      <c r="BCC155" s="347"/>
      <c r="BCD155" s="347"/>
      <c r="BCE155" s="347"/>
      <c r="BCF155" s="347"/>
      <c r="BCG155" s="347"/>
      <c r="BCH155" s="347"/>
      <c r="BCI155" s="347"/>
      <c r="BCJ155" s="347"/>
      <c r="BCK155" s="347"/>
      <c r="BCL155" s="347"/>
      <c r="BCM155" s="347"/>
      <c r="BCN155" s="347"/>
      <c r="BCO155" s="347"/>
      <c r="BCP155" s="347"/>
      <c r="BCQ155" s="347"/>
      <c r="BCR155" s="347"/>
      <c r="BCS155" s="347"/>
      <c r="BCT155" s="347"/>
      <c r="BCU155" s="347"/>
      <c r="BCV155" s="347"/>
      <c r="BCW155" s="347"/>
      <c r="BCX155" s="347"/>
      <c r="BCY155" s="347"/>
      <c r="BCZ155" s="347"/>
      <c r="BDA155" s="347"/>
      <c r="BDB155" s="347"/>
      <c r="BDC155" s="347"/>
      <c r="BDD155" s="347"/>
      <c r="BDE155" s="347"/>
      <c r="BDF155" s="347"/>
      <c r="BDG155" s="347"/>
      <c r="BDH155" s="347"/>
      <c r="BDI155" s="347"/>
      <c r="BDJ155" s="347"/>
      <c r="BDK155" s="347"/>
      <c r="BDL155" s="347"/>
      <c r="BDM155" s="347"/>
      <c r="BDN155" s="347"/>
      <c r="BDO155" s="347"/>
      <c r="BDP155" s="347"/>
      <c r="BDQ155" s="347"/>
      <c r="BDR155" s="347"/>
      <c r="BDS155" s="347"/>
      <c r="BDT155" s="347"/>
      <c r="BDU155" s="347"/>
      <c r="BDV155" s="347"/>
      <c r="BDW155" s="347"/>
      <c r="BDX155" s="347"/>
      <c r="BDY155" s="347"/>
      <c r="BDZ155" s="347"/>
      <c r="BEA155" s="347"/>
      <c r="BEB155" s="347"/>
      <c r="BEC155" s="347"/>
      <c r="BED155" s="347"/>
      <c r="BEE155" s="347"/>
      <c r="BEF155" s="347"/>
      <c r="BEG155" s="347"/>
      <c r="BEH155" s="347"/>
      <c r="BEI155" s="347"/>
      <c r="BEJ155" s="347"/>
      <c r="BEK155" s="347"/>
      <c r="BEL155" s="347"/>
      <c r="BEM155" s="347"/>
      <c r="BEN155" s="347"/>
      <c r="BEO155" s="347"/>
      <c r="BEP155" s="347"/>
      <c r="BEQ155" s="347"/>
      <c r="BER155" s="347"/>
      <c r="BES155" s="347"/>
      <c r="BET155" s="347"/>
      <c r="BEU155" s="347"/>
      <c r="BEV155" s="347"/>
      <c r="BEW155" s="347"/>
      <c r="BEX155" s="347"/>
      <c r="BEY155" s="347"/>
      <c r="BEZ155" s="347"/>
      <c r="BFA155" s="347"/>
      <c r="BFB155" s="347"/>
      <c r="BFC155" s="347"/>
      <c r="BFD155" s="347"/>
      <c r="BFE155" s="347"/>
      <c r="BFF155" s="347"/>
      <c r="BFG155" s="347"/>
      <c r="BFH155" s="347"/>
      <c r="BFI155" s="347"/>
      <c r="BFJ155" s="347"/>
      <c r="BFK155" s="347"/>
      <c r="BFL155" s="347"/>
      <c r="BFM155" s="347"/>
      <c r="BFN155" s="347"/>
      <c r="BFO155" s="347"/>
      <c r="BFP155" s="347"/>
      <c r="BFQ155" s="347"/>
      <c r="BFR155" s="347"/>
      <c r="BFS155" s="347"/>
      <c r="BFT155" s="347"/>
      <c r="BFU155" s="347"/>
      <c r="BFV155" s="347"/>
      <c r="BFW155" s="347"/>
      <c r="BFX155" s="347"/>
      <c r="BFY155" s="347"/>
      <c r="BFZ155" s="347"/>
      <c r="BGA155" s="347"/>
      <c r="BGB155" s="347"/>
      <c r="BGC155" s="347"/>
      <c r="BGD155" s="347"/>
      <c r="BGE155" s="347"/>
      <c r="BGF155" s="347"/>
      <c r="BGG155" s="347"/>
      <c r="BGH155" s="347"/>
      <c r="BGI155" s="347"/>
      <c r="BGJ155" s="347"/>
      <c r="BGK155" s="347"/>
      <c r="BGL155" s="347"/>
      <c r="BGM155" s="347"/>
      <c r="BGN155" s="347"/>
      <c r="BGO155" s="347"/>
      <c r="BGP155" s="347"/>
      <c r="BGQ155" s="347"/>
      <c r="BGR155" s="347"/>
      <c r="BGS155" s="347"/>
      <c r="BGT155" s="347"/>
      <c r="BGU155" s="347"/>
      <c r="BGV155" s="347"/>
      <c r="BGW155" s="347"/>
      <c r="BGX155" s="347"/>
      <c r="BGY155" s="347"/>
      <c r="BGZ155" s="347"/>
      <c r="BHA155" s="347"/>
      <c r="BHB155" s="347"/>
      <c r="BHC155" s="347"/>
      <c r="BHD155" s="347"/>
      <c r="BHE155" s="347"/>
      <c r="BHF155" s="347"/>
      <c r="BHG155" s="347"/>
      <c r="BHH155" s="347"/>
      <c r="BHI155" s="347"/>
      <c r="BHJ155" s="347"/>
      <c r="BHK155" s="347"/>
      <c r="BHL155" s="347"/>
      <c r="BHM155" s="347"/>
      <c r="BHN155" s="347"/>
      <c r="BHO155" s="347"/>
      <c r="BHP155" s="347"/>
      <c r="BHQ155" s="347"/>
      <c r="BHR155" s="347"/>
      <c r="BHS155" s="347"/>
      <c r="BHT155" s="347"/>
      <c r="BHU155" s="347"/>
      <c r="BHV155" s="347"/>
      <c r="BHW155" s="347"/>
      <c r="BHX155" s="347"/>
      <c r="BHY155" s="347"/>
      <c r="BHZ155" s="347"/>
      <c r="BIA155" s="347"/>
      <c r="BIB155" s="347"/>
      <c r="BIC155" s="347"/>
      <c r="BID155" s="347"/>
      <c r="BIE155" s="347"/>
      <c r="BIF155" s="347"/>
      <c r="BIG155" s="347"/>
      <c r="BIH155" s="347"/>
      <c r="BII155" s="347"/>
      <c r="BIJ155" s="347"/>
      <c r="BIK155" s="347"/>
      <c r="BIL155" s="347"/>
      <c r="BIM155" s="347"/>
      <c r="BIN155" s="347"/>
      <c r="BIO155" s="347"/>
      <c r="BIP155" s="347"/>
      <c r="BIQ155" s="347"/>
      <c r="BIR155" s="347"/>
      <c r="BIS155" s="347"/>
      <c r="BIT155" s="347"/>
      <c r="BIU155" s="347"/>
      <c r="BIV155" s="347"/>
      <c r="BIW155" s="347"/>
      <c r="BIX155" s="347"/>
      <c r="BIY155" s="347"/>
      <c r="BIZ155" s="347"/>
      <c r="BJA155" s="347"/>
      <c r="BJB155" s="347"/>
      <c r="BJC155" s="347"/>
      <c r="BJD155" s="347"/>
      <c r="BJE155" s="347"/>
      <c r="BJF155" s="347"/>
      <c r="BJG155" s="347"/>
      <c r="BJH155" s="347"/>
      <c r="BJI155" s="347"/>
      <c r="BJJ155" s="347"/>
      <c r="BJK155" s="347"/>
      <c r="BJL155" s="347"/>
      <c r="BJM155" s="347"/>
      <c r="BJN155" s="347"/>
      <c r="BJO155" s="347"/>
      <c r="BJP155" s="347"/>
      <c r="BJQ155" s="347"/>
      <c r="BJR155" s="347"/>
      <c r="BJS155" s="347"/>
      <c r="BJT155" s="347"/>
      <c r="BJU155" s="347"/>
      <c r="BJV155" s="347"/>
      <c r="BJW155" s="347"/>
      <c r="BJX155" s="347"/>
      <c r="BJY155" s="347"/>
      <c r="BJZ155" s="347"/>
      <c r="BKA155" s="347"/>
      <c r="BKB155" s="347"/>
      <c r="BKC155" s="347"/>
      <c r="BKD155" s="347"/>
      <c r="BKE155" s="347"/>
      <c r="BKF155" s="347"/>
      <c r="BKG155" s="347"/>
      <c r="BKH155" s="347"/>
      <c r="BKI155" s="347"/>
      <c r="BKJ155" s="347"/>
      <c r="BKK155" s="347"/>
      <c r="BKL155" s="347"/>
      <c r="BKM155" s="347"/>
      <c r="BKN155" s="347"/>
      <c r="BKO155" s="347"/>
      <c r="BKP155" s="347"/>
      <c r="BKQ155" s="347"/>
      <c r="BKR155" s="347"/>
      <c r="BKS155" s="347"/>
      <c r="BKT155" s="347"/>
      <c r="BKU155" s="347"/>
      <c r="BKV155" s="347"/>
      <c r="BKW155" s="347"/>
      <c r="BKX155" s="347"/>
      <c r="BKY155" s="347"/>
      <c r="BKZ155" s="347"/>
      <c r="BLA155" s="347"/>
      <c r="BLB155" s="347"/>
      <c r="BLC155" s="347"/>
      <c r="BLD155" s="347"/>
      <c r="BLE155" s="347"/>
      <c r="BLF155" s="347"/>
      <c r="BLG155" s="347"/>
      <c r="BLH155" s="347"/>
      <c r="BLI155" s="347"/>
      <c r="BLJ155" s="347"/>
      <c r="BLK155" s="347"/>
      <c r="BLL155" s="347"/>
      <c r="BLM155" s="347"/>
      <c r="BLN155" s="347"/>
      <c r="BLO155" s="347"/>
      <c r="BLP155" s="347"/>
      <c r="BLQ155" s="347"/>
      <c r="BLR155" s="347"/>
      <c r="BLS155" s="347"/>
      <c r="BLT155" s="347"/>
      <c r="BLU155" s="347"/>
      <c r="BLV155" s="347"/>
      <c r="BLW155" s="347"/>
      <c r="BLX155" s="347"/>
      <c r="BLY155" s="347"/>
      <c r="BLZ155" s="347"/>
      <c r="BMA155" s="347"/>
      <c r="BMB155" s="347"/>
      <c r="BMC155" s="347"/>
      <c r="BMD155" s="347"/>
      <c r="BME155" s="347"/>
      <c r="BMF155" s="347"/>
      <c r="BMG155" s="347"/>
      <c r="BMH155" s="347"/>
      <c r="BMI155" s="347"/>
      <c r="BMJ155" s="347"/>
      <c r="BMK155" s="347"/>
      <c r="BML155" s="347"/>
      <c r="BMM155" s="347"/>
      <c r="BMN155" s="347"/>
      <c r="BMO155" s="347"/>
      <c r="BMP155" s="347"/>
      <c r="BMQ155" s="347"/>
      <c r="BMR155" s="347"/>
      <c r="BMS155" s="347"/>
      <c r="BMT155" s="347"/>
      <c r="BMU155" s="347"/>
      <c r="BMV155" s="347"/>
      <c r="BMW155" s="347"/>
      <c r="BMX155" s="347"/>
      <c r="BMY155" s="347"/>
      <c r="BMZ155" s="347"/>
      <c r="BNA155" s="347"/>
      <c r="BNB155" s="347"/>
      <c r="BNC155" s="347"/>
      <c r="BND155" s="347"/>
      <c r="BNE155" s="347"/>
      <c r="BNF155" s="347"/>
      <c r="BNG155" s="347"/>
      <c r="BNH155" s="347"/>
      <c r="BNI155" s="347"/>
      <c r="BNJ155" s="347"/>
      <c r="BNK155" s="347"/>
      <c r="BNL155" s="347"/>
      <c r="BNM155" s="347"/>
      <c r="BNN155" s="347"/>
      <c r="BNO155" s="347"/>
      <c r="BNP155" s="347"/>
      <c r="BNQ155" s="347"/>
      <c r="BNR155" s="347"/>
      <c r="BNS155" s="347"/>
      <c r="BNT155" s="347"/>
      <c r="BNU155" s="347"/>
      <c r="BNV155" s="347"/>
      <c r="BNW155" s="347"/>
      <c r="BNX155" s="347"/>
      <c r="BNY155" s="347"/>
      <c r="BNZ155" s="347"/>
      <c r="BOA155" s="347"/>
      <c r="BOB155" s="347"/>
      <c r="BOC155" s="347"/>
      <c r="BOD155" s="347"/>
      <c r="BOE155" s="347"/>
      <c r="BOF155" s="347"/>
      <c r="BOG155" s="347"/>
      <c r="BOH155" s="347"/>
      <c r="BOI155" s="347"/>
      <c r="BOJ155" s="347"/>
      <c r="BOK155" s="347"/>
      <c r="BOL155" s="347"/>
      <c r="BOM155" s="347"/>
      <c r="BON155" s="347"/>
      <c r="BOO155" s="347"/>
      <c r="BOP155" s="347"/>
      <c r="BOQ155" s="347"/>
      <c r="BOR155" s="347"/>
      <c r="BOS155" s="347"/>
      <c r="BOT155" s="347"/>
      <c r="BOU155" s="347"/>
      <c r="BOV155" s="347"/>
      <c r="BOW155" s="347"/>
      <c r="BOX155" s="347"/>
      <c r="BOY155" s="347"/>
      <c r="BOZ155" s="347"/>
      <c r="BPA155" s="347"/>
      <c r="BPB155" s="347"/>
      <c r="BPC155" s="347"/>
      <c r="BPD155" s="347"/>
      <c r="BPE155" s="347"/>
      <c r="BPF155" s="347"/>
      <c r="BPG155" s="347"/>
      <c r="BPH155" s="347"/>
      <c r="BPI155" s="347"/>
      <c r="BPJ155" s="347"/>
      <c r="BPK155" s="347"/>
      <c r="BPL155" s="347"/>
      <c r="BPM155" s="347"/>
      <c r="BPN155" s="347"/>
      <c r="BPO155" s="347"/>
      <c r="BPP155" s="347"/>
      <c r="BPQ155" s="347"/>
      <c r="BPR155" s="347"/>
      <c r="BPS155" s="347"/>
      <c r="BPT155" s="347"/>
      <c r="BPU155" s="347"/>
      <c r="BPV155" s="347"/>
      <c r="BPW155" s="347"/>
      <c r="BPX155" s="347"/>
      <c r="BPY155" s="347"/>
      <c r="BPZ155" s="347"/>
      <c r="BQA155" s="347"/>
      <c r="BQB155" s="347"/>
      <c r="BQC155" s="347"/>
      <c r="BQD155" s="347"/>
      <c r="BQE155" s="347"/>
      <c r="BQF155" s="347"/>
      <c r="BQG155" s="347"/>
      <c r="BQH155" s="347"/>
      <c r="BQI155" s="347"/>
      <c r="BQJ155" s="347"/>
      <c r="BQK155" s="347"/>
      <c r="BQL155" s="347"/>
      <c r="BQM155" s="347"/>
      <c r="BQN155" s="347"/>
      <c r="BQO155" s="347"/>
      <c r="BQP155" s="347"/>
      <c r="BQQ155" s="347"/>
      <c r="BQR155" s="347"/>
      <c r="BQS155" s="347"/>
      <c r="BQT155" s="347"/>
      <c r="BQU155" s="347"/>
      <c r="BQV155" s="347"/>
      <c r="BQW155" s="347"/>
      <c r="BQX155" s="347"/>
      <c r="BQY155" s="347"/>
      <c r="BQZ155" s="347"/>
      <c r="BRA155" s="347"/>
      <c r="BRB155" s="347"/>
      <c r="BRC155" s="347"/>
      <c r="BRD155" s="347"/>
      <c r="BRE155" s="347"/>
      <c r="BRF155" s="347"/>
      <c r="BRG155" s="347"/>
      <c r="BRH155" s="347"/>
      <c r="BRI155" s="347"/>
      <c r="BRJ155" s="347"/>
      <c r="BRK155" s="347"/>
      <c r="BRL155" s="347"/>
      <c r="BRM155" s="347"/>
      <c r="BRN155" s="347"/>
      <c r="BRO155" s="347"/>
      <c r="BRP155" s="347"/>
      <c r="BRQ155" s="347"/>
      <c r="BRR155" s="347"/>
      <c r="BRS155" s="347"/>
      <c r="BRT155" s="347"/>
      <c r="BRU155" s="347"/>
      <c r="BRV155" s="347"/>
      <c r="BRW155" s="347"/>
      <c r="BRX155" s="347"/>
      <c r="BRY155" s="347"/>
      <c r="BRZ155" s="347"/>
      <c r="BSA155" s="347"/>
      <c r="BSB155" s="347"/>
      <c r="BSC155" s="347"/>
      <c r="BSD155" s="347"/>
      <c r="BSE155" s="347"/>
      <c r="BSF155" s="347"/>
      <c r="BSG155" s="347"/>
      <c r="BSH155" s="347"/>
      <c r="BSI155" s="347"/>
      <c r="BSJ155" s="347"/>
      <c r="BSK155" s="347"/>
      <c r="BSL155" s="347"/>
      <c r="BSM155" s="347"/>
      <c r="BSN155" s="347"/>
      <c r="BSO155" s="347"/>
      <c r="BSP155" s="347"/>
      <c r="BSQ155" s="347"/>
      <c r="BSR155" s="347"/>
      <c r="BSS155" s="347"/>
      <c r="BST155" s="347"/>
      <c r="BSU155" s="347"/>
      <c r="BSV155" s="347"/>
      <c r="BSW155" s="347"/>
      <c r="BSX155" s="347"/>
      <c r="BSY155" s="347"/>
      <c r="BSZ155" s="347"/>
      <c r="BTA155" s="347"/>
      <c r="BTB155" s="347"/>
      <c r="BTC155" s="347"/>
      <c r="BTD155" s="347"/>
      <c r="BTE155" s="347"/>
      <c r="BTF155" s="347"/>
      <c r="BTG155" s="347"/>
      <c r="BTH155" s="347"/>
      <c r="BTI155" s="347"/>
      <c r="BTJ155" s="347"/>
      <c r="BTK155" s="347"/>
      <c r="BTL155" s="347"/>
      <c r="BTM155" s="347"/>
      <c r="BTN155" s="347"/>
      <c r="BTO155" s="347"/>
      <c r="BTP155" s="347"/>
      <c r="BTQ155" s="347"/>
      <c r="BTR155" s="347"/>
      <c r="BTS155" s="347"/>
      <c r="BTT155" s="347"/>
      <c r="BTU155" s="347"/>
      <c r="BTV155" s="347"/>
      <c r="BTW155" s="347"/>
      <c r="BTX155" s="347"/>
      <c r="BTY155" s="347"/>
      <c r="BTZ155" s="347"/>
      <c r="BUA155" s="347"/>
      <c r="BUB155" s="347"/>
      <c r="BUC155" s="347"/>
      <c r="BUD155" s="347"/>
      <c r="BUE155" s="347"/>
      <c r="BUF155" s="347"/>
      <c r="BUG155" s="347"/>
      <c r="BUH155" s="347"/>
      <c r="BUI155" s="347"/>
      <c r="BUJ155" s="347"/>
      <c r="BUK155" s="347"/>
      <c r="BUL155" s="347"/>
      <c r="BUM155" s="347"/>
      <c r="BUN155" s="347"/>
      <c r="BUO155" s="347"/>
      <c r="BUP155" s="347"/>
      <c r="BUQ155" s="347"/>
      <c r="BUR155" s="347"/>
      <c r="BUS155" s="347"/>
      <c r="BUT155" s="347"/>
      <c r="BUU155" s="347"/>
      <c r="BUV155" s="347"/>
      <c r="BUW155" s="347"/>
      <c r="BUX155" s="347"/>
      <c r="BUY155" s="347"/>
      <c r="BUZ155" s="347"/>
      <c r="BVA155" s="347"/>
      <c r="BVB155" s="347"/>
      <c r="BVC155" s="347"/>
      <c r="BVD155" s="347"/>
      <c r="BVE155" s="347"/>
      <c r="BVF155" s="347"/>
      <c r="BVG155" s="347"/>
      <c r="BVH155" s="347"/>
      <c r="BVI155" s="347"/>
      <c r="BVJ155" s="347"/>
      <c r="BVK155" s="347"/>
      <c r="BVL155" s="347"/>
      <c r="BVM155" s="347"/>
      <c r="BVN155" s="347"/>
      <c r="BVO155" s="347"/>
      <c r="BVP155" s="347"/>
      <c r="BVQ155" s="347"/>
      <c r="BVR155" s="347"/>
      <c r="BVS155" s="347"/>
      <c r="BVT155" s="347"/>
      <c r="BVU155" s="347"/>
      <c r="BVV155" s="347"/>
      <c r="BVW155" s="347"/>
      <c r="BVX155" s="347"/>
      <c r="BVY155" s="347"/>
      <c r="BVZ155" s="347"/>
      <c r="BWA155" s="347"/>
      <c r="BWB155" s="347"/>
      <c r="BWC155" s="347"/>
      <c r="BWD155" s="347"/>
      <c r="BWE155" s="347"/>
      <c r="BWF155" s="347"/>
      <c r="BWG155" s="347"/>
      <c r="BWH155" s="347"/>
      <c r="BWI155" s="347"/>
      <c r="BWJ155" s="347"/>
      <c r="BWK155" s="347"/>
      <c r="BWL155" s="347"/>
      <c r="BWM155" s="347"/>
      <c r="BWN155" s="347"/>
      <c r="BWO155" s="347"/>
      <c r="BWP155" s="347"/>
      <c r="BWQ155" s="347"/>
      <c r="BWR155" s="347"/>
      <c r="BWS155" s="347"/>
      <c r="BWT155" s="347"/>
      <c r="BWU155" s="347"/>
      <c r="BWV155" s="347"/>
      <c r="BWW155" s="347"/>
      <c r="BWX155" s="347"/>
      <c r="BWY155" s="347"/>
      <c r="BWZ155" s="347"/>
      <c r="BXA155" s="347"/>
      <c r="BXB155" s="347"/>
      <c r="BXC155" s="347"/>
      <c r="BXD155" s="347"/>
      <c r="BXE155" s="347"/>
      <c r="BXF155" s="347"/>
      <c r="BXG155" s="347"/>
      <c r="BXH155" s="347"/>
      <c r="BXI155" s="347"/>
      <c r="BXJ155" s="347"/>
      <c r="BXK155" s="347"/>
      <c r="BXL155" s="347"/>
      <c r="BXM155" s="347"/>
      <c r="BXN155" s="347"/>
      <c r="BXO155" s="347"/>
      <c r="BXP155" s="347"/>
      <c r="BXQ155" s="347"/>
      <c r="BXR155" s="347"/>
      <c r="BXS155" s="347"/>
      <c r="BXT155" s="347"/>
      <c r="BXU155" s="347"/>
      <c r="BXV155" s="347"/>
      <c r="BXW155" s="347"/>
      <c r="BXX155" s="347"/>
      <c r="BXY155" s="347"/>
      <c r="BXZ155" s="347"/>
      <c r="BYA155" s="347"/>
      <c r="BYB155" s="347"/>
      <c r="BYC155" s="347"/>
      <c r="BYD155" s="347"/>
      <c r="BYE155" s="347"/>
      <c r="BYF155" s="347"/>
      <c r="BYG155" s="347"/>
      <c r="BYH155" s="347"/>
      <c r="BYI155" s="347"/>
      <c r="BYJ155" s="347"/>
      <c r="BYK155" s="347"/>
      <c r="BYL155" s="347"/>
      <c r="BYM155" s="347"/>
      <c r="BYN155" s="347"/>
      <c r="BYO155" s="347"/>
      <c r="BYP155" s="347"/>
      <c r="BYQ155" s="347"/>
      <c r="BYR155" s="347"/>
      <c r="BYS155" s="347"/>
      <c r="BYT155" s="347"/>
      <c r="BYU155" s="347"/>
      <c r="BYV155" s="347"/>
      <c r="BYW155" s="347"/>
      <c r="BYX155" s="347"/>
      <c r="BYY155" s="347"/>
      <c r="BYZ155" s="347"/>
      <c r="BZA155" s="347"/>
      <c r="BZB155" s="347"/>
      <c r="BZC155" s="347"/>
      <c r="BZD155" s="347"/>
      <c r="BZE155" s="347"/>
      <c r="BZF155" s="347"/>
      <c r="BZG155" s="347"/>
      <c r="BZH155" s="347"/>
      <c r="BZI155" s="347"/>
      <c r="BZJ155" s="347"/>
      <c r="BZK155" s="347"/>
      <c r="BZL155" s="347"/>
      <c r="BZM155" s="347"/>
      <c r="BZN155" s="347"/>
      <c r="BZO155" s="347"/>
      <c r="BZP155" s="347"/>
      <c r="BZQ155" s="347"/>
      <c r="BZR155" s="347"/>
      <c r="BZS155" s="347"/>
      <c r="BZT155" s="347"/>
      <c r="BZU155" s="347"/>
      <c r="BZV155" s="347"/>
      <c r="BZW155" s="347"/>
      <c r="BZX155" s="347"/>
      <c r="BZY155" s="347"/>
      <c r="BZZ155" s="347"/>
      <c r="CAA155" s="347"/>
      <c r="CAB155" s="347"/>
      <c r="CAC155" s="347"/>
      <c r="CAD155" s="347"/>
      <c r="CAE155" s="347"/>
      <c r="CAF155" s="347"/>
      <c r="CAG155" s="347"/>
      <c r="CAH155" s="347"/>
      <c r="CAI155" s="347"/>
      <c r="CAJ155" s="347"/>
      <c r="CAK155" s="347"/>
      <c r="CAL155" s="347"/>
      <c r="CAM155" s="347"/>
      <c r="CAN155" s="347"/>
      <c r="CAO155" s="347"/>
      <c r="CAP155" s="347"/>
      <c r="CAQ155" s="347"/>
      <c r="CAR155" s="347"/>
      <c r="CAS155" s="347"/>
      <c r="CAT155" s="347"/>
      <c r="CAU155" s="347"/>
      <c r="CAV155" s="347"/>
      <c r="CAW155" s="347"/>
      <c r="CAX155" s="347"/>
      <c r="CAY155" s="347"/>
      <c r="CAZ155" s="347"/>
      <c r="CBA155" s="347"/>
      <c r="CBB155" s="347"/>
      <c r="CBC155" s="347"/>
      <c r="CBD155" s="347"/>
      <c r="CBE155" s="347"/>
      <c r="CBF155" s="347"/>
      <c r="CBG155" s="347"/>
      <c r="CBH155" s="347"/>
      <c r="CBI155" s="347"/>
      <c r="CBJ155" s="347"/>
      <c r="CBK155" s="347"/>
      <c r="CBL155" s="347"/>
      <c r="CBM155" s="347"/>
      <c r="CBN155" s="347"/>
      <c r="CBO155" s="347"/>
      <c r="CBP155" s="347"/>
      <c r="CBQ155" s="347"/>
      <c r="CBR155" s="347"/>
      <c r="CBS155" s="347"/>
      <c r="CBT155" s="347"/>
      <c r="CBU155" s="347"/>
      <c r="CBV155" s="347"/>
      <c r="CBW155" s="347"/>
      <c r="CBX155" s="347"/>
      <c r="CBY155" s="347"/>
      <c r="CBZ155" s="347"/>
      <c r="CCA155" s="347"/>
      <c r="CCB155" s="347"/>
      <c r="CCC155" s="347"/>
      <c r="CCD155" s="347"/>
      <c r="CCE155" s="347"/>
      <c r="CCF155" s="347"/>
      <c r="CCG155" s="347"/>
      <c r="CCH155" s="347"/>
      <c r="CCI155" s="347"/>
      <c r="CCJ155" s="347"/>
      <c r="CCK155" s="347"/>
      <c r="CCL155" s="347"/>
      <c r="CCM155" s="347"/>
      <c r="CCN155" s="347"/>
      <c r="CCO155" s="347"/>
      <c r="CCP155" s="347"/>
      <c r="CCQ155" s="347"/>
      <c r="CCR155" s="347"/>
      <c r="CCS155" s="347"/>
      <c r="CCT155" s="347"/>
      <c r="CCU155" s="347"/>
      <c r="CCV155" s="347"/>
      <c r="CCW155" s="347"/>
      <c r="CCX155" s="347"/>
      <c r="CCY155" s="347"/>
      <c r="CCZ155" s="347"/>
      <c r="CDA155" s="347"/>
      <c r="CDB155" s="347"/>
      <c r="CDC155" s="347"/>
      <c r="CDD155" s="347"/>
      <c r="CDE155" s="347"/>
      <c r="CDF155" s="347"/>
      <c r="CDG155" s="347"/>
      <c r="CDH155" s="347"/>
      <c r="CDI155" s="347"/>
      <c r="CDJ155" s="347"/>
      <c r="CDK155" s="347"/>
      <c r="CDL155" s="347"/>
      <c r="CDM155" s="347"/>
      <c r="CDN155" s="347"/>
      <c r="CDO155" s="347"/>
      <c r="CDP155" s="347"/>
      <c r="CDQ155" s="347"/>
      <c r="CDR155" s="347"/>
      <c r="CDS155" s="347"/>
      <c r="CDT155" s="347"/>
      <c r="CDU155" s="347"/>
      <c r="CDV155" s="347"/>
      <c r="CDW155" s="347"/>
      <c r="CDX155" s="347"/>
      <c r="CDY155" s="347"/>
      <c r="CDZ155" s="347"/>
      <c r="CEA155" s="347"/>
      <c r="CEB155" s="347"/>
      <c r="CEC155" s="347"/>
      <c r="CED155" s="347"/>
      <c r="CEE155" s="347"/>
      <c r="CEF155" s="347"/>
      <c r="CEG155" s="347"/>
      <c r="CEH155" s="347"/>
      <c r="CEI155" s="347"/>
      <c r="CEJ155" s="347"/>
      <c r="CEK155" s="347"/>
      <c r="CEL155" s="347"/>
      <c r="CEM155" s="347"/>
      <c r="CEN155" s="347"/>
      <c r="CEO155" s="347"/>
      <c r="CEP155" s="347"/>
      <c r="CEQ155" s="347"/>
      <c r="CER155" s="347"/>
      <c r="CES155" s="347"/>
      <c r="CET155" s="347"/>
      <c r="CEU155" s="347"/>
      <c r="CEV155" s="347"/>
      <c r="CEW155" s="347"/>
      <c r="CEX155" s="347"/>
      <c r="CEY155" s="347"/>
      <c r="CEZ155" s="347"/>
      <c r="CFA155" s="347"/>
      <c r="CFB155" s="347"/>
      <c r="CFC155" s="347"/>
      <c r="CFD155" s="347"/>
      <c r="CFE155" s="347"/>
      <c r="CFF155" s="347"/>
      <c r="CFG155" s="347"/>
      <c r="CFH155" s="347"/>
      <c r="CFI155" s="347"/>
      <c r="CFJ155" s="347"/>
      <c r="CFK155" s="347"/>
      <c r="CFL155" s="347"/>
      <c r="CFM155" s="347"/>
      <c r="CFN155" s="347"/>
      <c r="CFO155" s="347"/>
      <c r="CFP155" s="347"/>
      <c r="CFQ155" s="347"/>
      <c r="CFR155" s="347"/>
      <c r="CFS155" s="347"/>
      <c r="CFT155" s="347"/>
      <c r="CFU155" s="347"/>
      <c r="CFV155" s="347"/>
      <c r="CFW155" s="347"/>
      <c r="CFX155" s="347"/>
      <c r="CFY155" s="347"/>
      <c r="CFZ155" s="347"/>
      <c r="CGA155" s="347"/>
      <c r="CGB155" s="347"/>
      <c r="CGC155" s="347"/>
      <c r="CGD155" s="347"/>
      <c r="CGE155" s="347"/>
      <c r="CGF155" s="347"/>
      <c r="CGG155" s="347"/>
      <c r="CGH155" s="347"/>
      <c r="CGI155" s="347"/>
      <c r="CGJ155" s="347"/>
      <c r="CGK155" s="347"/>
      <c r="CGL155" s="347"/>
      <c r="CGM155" s="347"/>
      <c r="CGN155" s="347"/>
      <c r="CGO155" s="347"/>
      <c r="CGP155" s="347"/>
      <c r="CGQ155" s="347"/>
      <c r="CGR155" s="347"/>
      <c r="CGS155" s="347"/>
      <c r="CGT155" s="347"/>
      <c r="CGU155" s="347"/>
      <c r="CGV155" s="347"/>
      <c r="CGW155" s="347"/>
      <c r="CGX155" s="347"/>
      <c r="CGY155" s="347"/>
      <c r="CGZ155" s="347"/>
      <c r="CHA155" s="347"/>
      <c r="CHB155" s="347"/>
      <c r="CHC155" s="347"/>
      <c r="CHD155" s="347"/>
      <c r="CHE155" s="347"/>
      <c r="CHF155" s="347"/>
      <c r="CHG155" s="347"/>
      <c r="CHH155" s="347"/>
      <c r="CHI155" s="347"/>
      <c r="CHJ155" s="347"/>
      <c r="CHK155" s="347"/>
      <c r="CHL155" s="347"/>
      <c r="CHM155" s="347"/>
      <c r="CHN155" s="347"/>
      <c r="CHO155" s="347"/>
      <c r="CHP155" s="347"/>
      <c r="CHQ155" s="347"/>
      <c r="CHR155" s="347"/>
      <c r="CHS155" s="347"/>
      <c r="CHT155" s="347"/>
      <c r="CHU155" s="347"/>
      <c r="CHV155" s="347"/>
      <c r="CHW155" s="347"/>
      <c r="CHX155" s="347"/>
      <c r="CHY155" s="347"/>
      <c r="CHZ155" s="347"/>
      <c r="CIA155" s="347"/>
      <c r="CIB155" s="347"/>
      <c r="CIC155" s="347"/>
      <c r="CID155" s="347"/>
      <c r="CIE155" s="347"/>
      <c r="CIF155" s="347"/>
      <c r="CIG155" s="347"/>
      <c r="CIH155" s="347"/>
      <c r="CII155" s="347"/>
      <c r="CIJ155" s="347"/>
      <c r="CIK155" s="347"/>
      <c r="CIL155" s="347"/>
      <c r="CIM155" s="347"/>
      <c r="CIN155" s="347"/>
      <c r="CIO155" s="347"/>
      <c r="CIP155" s="347"/>
      <c r="CIQ155" s="347"/>
      <c r="CIR155" s="347"/>
      <c r="CIS155" s="347"/>
      <c r="CIT155" s="347"/>
      <c r="CIU155" s="347"/>
      <c r="CIV155" s="347"/>
      <c r="CIW155" s="347"/>
      <c r="CIX155" s="347"/>
      <c r="CIY155" s="347"/>
      <c r="CIZ155" s="347"/>
      <c r="CJA155" s="347"/>
      <c r="CJB155" s="347"/>
      <c r="CJC155" s="347"/>
      <c r="CJD155" s="347"/>
      <c r="CJE155" s="347"/>
      <c r="CJF155" s="347"/>
      <c r="CJG155" s="347"/>
      <c r="CJH155" s="347"/>
      <c r="CJI155" s="347"/>
      <c r="CJJ155" s="347"/>
      <c r="CJK155" s="347"/>
      <c r="CJL155" s="347"/>
      <c r="CJM155" s="347"/>
      <c r="CJN155" s="347"/>
      <c r="CJO155" s="347"/>
      <c r="CJP155" s="347"/>
      <c r="CJQ155" s="347"/>
      <c r="CJR155" s="347"/>
      <c r="CJS155" s="347"/>
      <c r="CJT155" s="347"/>
      <c r="CJU155" s="347"/>
      <c r="CJV155" s="347"/>
      <c r="CJW155" s="347"/>
      <c r="CJX155" s="347"/>
      <c r="CJY155" s="347"/>
      <c r="CJZ155" s="347"/>
      <c r="CKA155" s="347"/>
      <c r="CKB155" s="347"/>
      <c r="CKC155" s="347"/>
      <c r="CKD155" s="347"/>
      <c r="CKE155" s="347"/>
      <c r="CKF155" s="347"/>
      <c r="CKG155" s="347"/>
      <c r="CKH155" s="347"/>
      <c r="CKI155" s="347"/>
      <c r="CKJ155" s="347"/>
      <c r="CKK155" s="347"/>
      <c r="CKL155" s="347"/>
      <c r="CKM155" s="347"/>
      <c r="CKN155" s="347"/>
      <c r="CKO155" s="347"/>
      <c r="CKP155" s="347"/>
      <c r="CKQ155" s="347"/>
      <c r="CKR155" s="347"/>
      <c r="CKS155" s="347"/>
      <c r="CKT155" s="347"/>
      <c r="CKU155" s="347"/>
      <c r="CKV155" s="347"/>
      <c r="CKW155" s="347"/>
      <c r="CKX155" s="347"/>
      <c r="CKY155" s="347"/>
      <c r="CKZ155" s="347"/>
      <c r="CLA155" s="347"/>
      <c r="CLB155" s="347"/>
      <c r="CLC155" s="347"/>
      <c r="CLD155" s="347"/>
      <c r="CLE155" s="347"/>
      <c r="CLF155" s="347"/>
      <c r="CLG155" s="347"/>
      <c r="CLH155" s="347"/>
      <c r="CLI155" s="347"/>
      <c r="CLJ155" s="347"/>
      <c r="CLK155" s="347"/>
      <c r="CLL155" s="347"/>
      <c r="CLM155" s="347"/>
      <c r="CLN155" s="347"/>
      <c r="CLO155" s="347"/>
      <c r="CLP155" s="347"/>
      <c r="CLQ155" s="347"/>
      <c r="CLR155" s="347"/>
      <c r="CLS155" s="347"/>
      <c r="CLT155" s="347"/>
      <c r="CLU155" s="347"/>
      <c r="CLV155" s="347"/>
      <c r="CLW155" s="347"/>
      <c r="CLX155" s="347"/>
      <c r="CLY155" s="347"/>
      <c r="CLZ155" s="347"/>
      <c r="CMA155" s="347"/>
      <c r="CMB155" s="347"/>
      <c r="CMC155" s="347"/>
      <c r="CMD155" s="347"/>
      <c r="CME155" s="347"/>
      <c r="CMF155" s="347"/>
      <c r="CMG155" s="347"/>
      <c r="CMH155" s="347"/>
      <c r="CMI155" s="347"/>
      <c r="CMJ155" s="347"/>
      <c r="CMK155" s="347"/>
      <c r="CML155" s="347"/>
      <c r="CMM155" s="347"/>
      <c r="CMN155" s="347"/>
      <c r="CMO155" s="347"/>
      <c r="CMP155" s="347"/>
      <c r="CMQ155" s="347"/>
      <c r="CMR155" s="347"/>
      <c r="CMS155" s="347"/>
      <c r="CMT155" s="347"/>
      <c r="CMU155" s="347"/>
      <c r="CMV155" s="347"/>
      <c r="CMW155" s="347"/>
      <c r="CMX155" s="347"/>
      <c r="CMY155" s="347"/>
      <c r="CMZ155" s="347"/>
      <c r="CNA155" s="347"/>
      <c r="CNB155" s="347"/>
      <c r="CNC155" s="347"/>
      <c r="CND155" s="347"/>
      <c r="CNE155" s="347"/>
      <c r="CNF155" s="347"/>
      <c r="CNG155" s="347"/>
      <c r="CNH155" s="347"/>
      <c r="CNI155" s="347"/>
      <c r="CNJ155" s="347"/>
      <c r="CNK155" s="347"/>
      <c r="CNL155" s="347"/>
      <c r="CNM155" s="347"/>
      <c r="CNN155" s="347"/>
      <c r="CNO155" s="347"/>
      <c r="CNP155" s="347"/>
      <c r="CNQ155" s="347"/>
      <c r="CNR155" s="347"/>
      <c r="CNS155" s="347"/>
      <c r="CNT155" s="347"/>
      <c r="CNU155" s="347"/>
      <c r="CNV155" s="347"/>
      <c r="CNW155" s="347"/>
      <c r="CNX155" s="347"/>
      <c r="CNY155" s="347"/>
      <c r="CNZ155" s="347"/>
      <c r="COA155" s="347"/>
      <c r="COB155" s="347"/>
      <c r="COC155" s="347"/>
      <c r="COD155" s="347"/>
      <c r="COE155" s="347"/>
      <c r="COF155" s="347"/>
      <c r="COG155" s="347"/>
      <c r="COH155" s="347"/>
      <c r="COI155" s="347"/>
      <c r="COJ155" s="347"/>
      <c r="COK155" s="347"/>
      <c r="COL155" s="347"/>
      <c r="COM155" s="347"/>
      <c r="CON155" s="347"/>
      <c r="COO155" s="347"/>
      <c r="COP155" s="347"/>
      <c r="COQ155" s="347"/>
      <c r="COR155" s="347"/>
      <c r="COS155" s="347"/>
      <c r="COT155" s="347"/>
      <c r="COU155" s="347"/>
      <c r="COV155" s="347"/>
      <c r="COW155" s="347"/>
      <c r="COX155" s="347"/>
      <c r="COY155" s="347"/>
      <c r="COZ155" s="347"/>
      <c r="CPA155" s="347"/>
      <c r="CPB155" s="347"/>
      <c r="CPC155" s="347"/>
      <c r="CPD155" s="347"/>
      <c r="CPE155" s="347"/>
      <c r="CPF155" s="347"/>
      <c r="CPG155" s="347"/>
      <c r="CPH155" s="347"/>
      <c r="CPI155" s="347"/>
      <c r="CPJ155" s="347"/>
      <c r="CPK155" s="347"/>
      <c r="CPL155" s="347"/>
      <c r="CPM155" s="347"/>
      <c r="CPN155" s="347"/>
      <c r="CPO155" s="347"/>
      <c r="CPP155" s="347"/>
      <c r="CPQ155" s="347"/>
      <c r="CPR155" s="347"/>
      <c r="CPS155" s="347"/>
      <c r="CPT155" s="347"/>
      <c r="CPU155" s="347"/>
      <c r="CPV155" s="347"/>
      <c r="CPW155" s="347"/>
      <c r="CPX155" s="347"/>
      <c r="CPY155" s="347"/>
      <c r="CPZ155" s="347"/>
      <c r="CQA155" s="347"/>
      <c r="CQB155" s="347"/>
      <c r="CQC155" s="347"/>
      <c r="CQD155" s="347"/>
      <c r="CQE155" s="347"/>
      <c r="CQF155" s="347"/>
      <c r="CQG155" s="347"/>
      <c r="CQH155" s="347"/>
      <c r="CQI155" s="347"/>
      <c r="CQJ155" s="347"/>
      <c r="CQK155" s="347"/>
      <c r="CQL155" s="347"/>
      <c r="CQM155" s="347"/>
      <c r="CQN155" s="347"/>
      <c r="CQO155" s="347"/>
      <c r="CQP155" s="347"/>
      <c r="CQQ155" s="347"/>
      <c r="CQR155" s="347"/>
      <c r="CQS155" s="347"/>
      <c r="CQT155" s="347"/>
      <c r="CQU155" s="347"/>
      <c r="CQV155" s="347"/>
      <c r="CQW155" s="347"/>
      <c r="CQX155" s="347"/>
      <c r="CQY155" s="347"/>
      <c r="CQZ155" s="347"/>
      <c r="CRA155" s="347"/>
      <c r="CRB155" s="347"/>
      <c r="CRC155" s="347"/>
      <c r="CRD155" s="347"/>
      <c r="CRE155" s="347"/>
      <c r="CRF155" s="347"/>
      <c r="CRG155" s="347"/>
      <c r="CRH155" s="347"/>
      <c r="CRI155" s="347"/>
      <c r="CRJ155" s="347"/>
      <c r="CRK155" s="347"/>
      <c r="CRL155" s="347"/>
      <c r="CRM155" s="347"/>
      <c r="CRN155" s="347"/>
      <c r="CRO155" s="347"/>
      <c r="CRP155" s="347"/>
      <c r="CRQ155" s="347"/>
      <c r="CRR155" s="347"/>
      <c r="CRS155" s="347"/>
      <c r="CRT155" s="347"/>
      <c r="CRU155" s="347"/>
      <c r="CRV155" s="347"/>
      <c r="CRW155" s="347"/>
      <c r="CRX155" s="347"/>
      <c r="CRY155" s="347"/>
      <c r="CRZ155" s="347"/>
      <c r="CSA155" s="347"/>
      <c r="CSB155" s="347"/>
      <c r="CSC155" s="347"/>
      <c r="CSD155" s="347"/>
      <c r="CSE155" s="347"/>
      <c r="CSF155" s="347"/>
      <c r="CSG155" s="347"/>
      <c r="CSH155" s="347"/>
      <c r="CSI155" s="347"/>
      <c r="CSJ155" s="347"/>
      <c r="CSK155" s="347"/>
      <c r="CSL155" s="347"/>
      <c r="CSM155" s="347"/>
      <c r="CSN155" s="347"/>
      <c r="CSO155" s="347"/>
      <c r="CSP155" s="347"/>
      <c r="CSQ155" s="347"/>
      <c r="CSR155" s="347"/>
      <c r="CSS155" s="347"/>
      <c r="CST155" s="347"/>
      <c r="CSU155" s="347"/>
      <c r="CSV155" s="347"/>
      <c r="CSW155" s="347"/>
      <c r="CSX155" s="347"/>
      <c r="CSY155" s="347"/>
      <c r="CSZ155" s="347"/>
      <c r="CTA155" s="347"/>
      <c r="CTB155" s="347"/>
      <c r="CTC155" s="347"/>
      <c r="CTD155" s="347"/>
      <c r="CTE155" s="347"/>
      <c r="CTF155" s="347"/>
      <c r="CTG155" s="347"/>
      <c r="CTH155" s="347"/>
      <c r="CTI155" s="347"/>
      <c r="CTJ155" s="347"/>
      <c r="CTK155" s="347"/>
      <c r="CTL155" s="347"/>
      <c r="CTM155" s="347"/>
      <c r="CTN155" s="347"/>
      <c r="CTO155" s="347"/>
      <c r="CTP155" s="347"/>
      <c r="CTQ155" s="347"/>
      <c r="CTR155" s="347"/>
      <c r="CTS155" s="347"/>
      <c r="CTT155" s="347"/>
      <c r="CTU155" s="347"/>
      <c r="CTV155" s="347"/>
      <c r="CTW155" s="347"/>
      <c r="CTX155" s="347"/>
      <c r="CTY155" s="347"/>
      <c r="CTZ155" s="347"/>
      <c r="CUA155" s="347"/>
      <c r="CUB155" s="347"/>
      <c r="CUC155" s="347"/>
      <c r="CUD155" s="347"/>
      <c r="CUE155" s="347"/>
      <c r="CUF155" s="347"/>
      <c r="CUG155" s="347"/>
      <c r="CUH155" s="347"/>
      <c r="CUI155" s="347"/>
      <c r="CUJ155" s="347"/>
      <c r="CUK155" s="347"/>
      <c r="CUL155" s="347"/>
      <c r="CUM155" s="347"/>
      <c r="CUN155" s="347"/>
      <c r="CUO155" s="347"/>
      <c r="CUP155" s="347"/>
      <c r="CUQ155" s="347"/>
      <c r="CUR155" s="347"/>
      <c r="CUS155" s="347"/>
      <c r="CUT155" s="347"/>
      <c r="CUU155" s="347"/>
      <c r="CUV155" s="347"/>
      <c r="CUW155" s="347"/>
      <c r="CUX155" s="347"/>
      <c r="CUY155" s="347"/>
      <c r="CUZ155" s="347"/>
      <c r="CVA155" s="347"/>
      <c r="CVB155" s="347"/>
      <c r="CVC155" s="347"/>
      <c r="CVD155" s="347"/>
      <c r="CVE155" s="347"/>
      <c r="CVF155" s="347"/>
      <c r="CVG155" s="347"/>
      <c r="CVH155" s="347"/>
      <c r="CVI155" s="347"/>
      <c r="CVJ155" s="347"/>
      <c r="CVK155" s="347"/>
      <c r="CVL155" s="347"/>
      <c r="CVM155" s="347"/>
      <c r="CVN155" s="347"/>
      <c r="CVO155" s="347"/>
      <c r="CVP155" s="347"/>
      <c r="CVQ155" s="347"/>
      <c r="CVR155" s="347"/>
      <c r="CVS155" s="347"/>
      <c r="CVT155" s="347"/>
      <c r="CVU155" s="347"/>
      <c r="CVV155" s="347"/>
      <c r="CVW155" s="347"/>
      <c r="CVX155" s="347"/>
      <c r="CVY155" s="347"/>
      <c r="CVZ155" s="347"/>
      <c r="CWA155" s="347"/>
      <c r="CWB155" s="347"/>
      <c r="CWC155" s="347"/>
      <c r="CWD155" s="347"/>
      <c r="CWE155" s="347"/>
      <c r="CWF155" s="347"/>
      <c r="CWG155" s="347"/>
      <c r="CWH155" s="347"/>
      <c r="CWI155" s="347"/>
      <c r="CWJ155" s="347"/>
      <c r="CWK155" s="347"/>
      <c r="CWL155" s="347"/>
      <c r="CWM155" s="347"/>
      <c r="CWN155" s="347"/>
      <c r="CWO155" s="347"/>
      <c r="CWP155" s="347"/>
      <c r="CWQ155" s="347"/>
      <c r="CWR155" s="347"/>
      <c r="CWS155" s="347"/>
      <c r="CWT155" s="347"/>
      <c r="CWU155" s="347"/>
      <c r="CWV155" s="347"/>
      <c r="CWW155" s="347"/>
      <c r="CWX155" s="347"/>
      <c r="CWY155" s="347"/>
      <c r="CWZ155" s="347"/>
      <c r="CXA155" s="347"/>
      <c r="CXB155" s="347"/>
      <c r="CXC155" s="347"/>
      <c r="CXD155" s="347"/>
      <c r="CXE155" s="347"/>
      <c r="CXF155" s="347"/>
      <c r="CXG155" s="347"/>
      <c r="CXH155" s="347"/>
      <c r="CXI155" s="347"/>
      <c r="CXJ155" s="347"/>
      <c r="CXK155" s="347"/>
      <c r="CXL155" s="347"/>
      <c r="CXM155" s="347"/>
      <c r="CXN155" s="347"/>
      <c r="CXO155" s="347"/>
      <c r="CXP155" s="347"/>
      <c r="CXQ155" s="347"/>
      <c r="CXR155" s="347"/>
      <c r="CXS155" s="347"/>
      <c r="CXT155" s="347"/>
      <c r="CXU155" s="347"/>
      <c r="CXV155" s="347"/>
      <c r="CXW155" s="347"/>
      <c r="CXX155" s="347"/>
      <c r="CXY155" s="347"/>
      <c r="CXZ155" s="347"/>
      <c r="CYA155" s="347"/>
      <c r="CYB155" s="347"/>
      <c r="CYC155" s="347"/>
      <c r="CYD155" s="347"/>
      <c r="CYE155" s="347"/>
      <c r="CYF155" s="347"/>
      <c r="CYG155" s="347"/>
      <c r="CYH155" s="347"/>
      <c r="CYI155" s="347"/>
      <c r="CYJ155" s="347"/>
      <c r="CYK155" s="347"/>
      <c r="CYL155" s="347"/>
      <c r="CYM155" s="347"/>
      <c r="CYN155" s="347"/>
      <c r="CYO155" s="347"/>
      <c r="CYP155" s="347"/>
      <c r="CYQ155" s="347"/>
      <c r="CYR155" s="347"/>
      <c r="CYS155" s="347"/>
      <c r="CYT155" s="347"/>
      <c r="CYU155" s="347"/>
      <c r="CYV155" s="347"/>
      <c r="CYW155" s="347"/>
      <c r="CYX155" s="347"/>
      <c r="CYY155" s="347"/>
      <c r="CYZ155" s="347"/>
      <c r="CZA155" s="347"/>
      <c r="CZB155" s="347"/>
      <c r="CZC155" s="347"/>
      <c r="CZD155" s="347"/>
      <c r="CZE155" s="347"/>
      <c r="CZF155" s="347"/>
      <c r="CZG155" s="347"/>
      <c r="CZH155" s="347"/>
      <c r="CZI155" s="347"/>
      <c r="CZJ155" s="347"/>
      <c r="CZK155" s="347"/>
      <c r="CZL155" s="347"/>
      <c r="CZM155" s="347"/>
      <c r="CZN155" s="347"/>
      <c r="CZO155" s="347"/>
      <c r="CZP155" s="347"/>
      <c r="CZQ155" s="347"/>
      <c r="CZR155" s="347"/>
      <c r="CZS155" s="347"/>
      <c r="CZT155" s="347"/>
      <c r="CZU155" s="347"/>
      <c r="CZV155" s="347"/>
      <c r="CZW155" s="347"/>
      <c r="CZX155" s="347"/>
      <c r="CZY155" s="347"/>
      <c r="CZZ155" s="347"/>
      <c r="DAA155" s="347"/>
      <c r="DAB155" s="347"/>
      <c r="DAC155" s="347"/>
      <c r="DAD155" s="347"/>
      <c r="DAE155" s="347"/>
      <c r="DAF155" s="347"/>
      <c r="DAG155" s="347"/>
      <c r="DAH155" s="347"/>
      <c r="DAI155" s="347"/>
      <c r="DAJ155" s="347"/>
      <c r="DAK155" s="347"/>
      <c r="DAL155" s="347"/>
      <c r="DAM155" s="347"/>
      <c r="DAN155" s="347"/>
      <c r="DAO155" s="347"/>
      <c r="DAP155" s="347"/>
      <c r="DAQ155" s="347"/>
      <c r="DAR155" s="347"/>
      <c r="DAS155" s="347"/>
      <c r="DAT155" s="347"/>
      <c r="DAU155" s="347"/>
      <c r="DAV155" s="347"/>
      <c r="DAW155" s="347"/>
      <c r="DAX155" s="347"/>
      <c r="DAY155" s="347"/>
      <c r="DAZ155" s="347"/>
      <c r="DBA155" s="347"/>
      <c r="DBB155" s="347"/>
      <c r="DBC155" s="347"/>
      <c r="DBD155" s="347"/>
      <c r="DBE155" s="347"/>
      <c r="DBF155" s="347"/>
      <c r="DBG155" s="347"/>
      <c r="DBH155" s="347"/>
      <c r="DBI155" s="347"/>
      <c r="DBJ155" s="347"/>
      <c r="DBK155" s="347"/>
      <c r="DBL155" s="347"/>
      <c r="DBM155" s="347"/>
      <c r="DBN155" s="347"/>
      <c r="DBO155" s="347"/>
      <c r="DBP155" s="347"/>
      <c r="DBQ155" s="347"/>
      <c r="DBR155" s="347"/>
      <c r="DBS155" s="347"/>
      <c r="DBT155" s="347"/>
      <c r="DBU155" s="347"/>
      <c r="DBV155" s="347"/>
      <c r="DBW155" s="347"/>
      <c r="DBX155" s="347"/>
      <c r="DBY155" s="347"/>
      <c r="DBZ155" s="347"/>
      <c r="DCA155" s="347"/>
      <c r="DCB155" s="347"/>
      <c r="DCC155" s="347"/>
      <c r="DCD155" s="347"/>
      <c r="DCE155" s="347"/>
      <c r="DCF155" s="347"/>
      <c r="DCG155" s="347"/>
      <c r="DCH155" s="347"/>
      <c r="DCI155" s="347"/>
      <c r="DCJ155" s="347"/>
      <c r="DCK155" s="347"/>
      <c r="DCL155" s="347"/>
      <c r="DCM155" s="347"/>
      <c r="DCN155" s="347"/>
      <c r="DCO155" s="347"/>
      <c r="DCP155" s="347"/>
      <c r="DCQ155" s="347"/>
      <c r="DCR155" s="347"/>
      <c r="DCS155" s="347"/>
      <c r="DCT155" s="347"/>
      <c r="DCU155" s="347"/>
      <c r="DCV155" s="347"/>
      <c r="DCW155" s="347"/>
      <c r="DCX155" s="347"/>
      <c r="DCY155" s="347"/>
      <c r="DCZ155" s="347"/>
      <c r="DDA155" s="347"/>
      <c r="DDB155" s="347"/>
      <c r="DDC155" s="347"/>
      <c r="DDD155" s="347"/>
      <c r="DDE155" s="347"/>
      <c r="DDF155" s="347"/>
      <c r="DDG155" s="347"/>
      <c r="DDH155" s="347"/>
      <c r="DDI155" s="347"/>
      <c r="DDJ155" s="347"/>
      <c r="DDK155" s="347"/>
      <c r="DDL155" s="347"/>
      <c r="DDM155" s="347"/>
      <c r="DDN155" s="347"/>
      <c r="DDO155" s="347"/>
      <c r="DDP155" s="347"/>
      <c r="DDQ155" s="347"/>
      <c r="DDR155" s="347"/>
      <c r="DDS155" s="347"/>
      <c r="DDT155" s="347"/>
      <c r="DDU155" s="347"/>
      <c r="DDV155" s="347"/>
      <c r="DDW155" s="347"/>
      <c r="DDX155" s="347"/>
      <c r="DDY155" s="347"/>
      <c r="DDZ155" s="347"/>
      <c r="DEA155" s="347"/>
      <c r="DEB155" s="347"/>
      <c r="DEC155" s="347"/>
      <c r="DED155" s="347"/>
      <c r="DEE155" s="347"/>
      <c r="DEF155" s="347"/>
      <c r="DEG155" s="347"/>
      <c r="DEH155" s="347"/>
      <c r="DEI155" s="347"/>
      <c r="DEJ155" s="347"/>
      <c r="DEK155" s="347"/>
      <c r="DEL155" s="347"/>
      <c r="DEM155" s="347"/>
      <c r="DEN155" s="347"/>
      <c r="DEO155" s="347"/>
      <c r="DEP155" s="347"/>
      <c r="DEQ155" s="347"/>
      <c r="DER155" s="347"/>
      <c r="DES155" s="347"/>
      <c r="DET155" s="347"/>
      <c r="DEU155" s="347"/>
      <c r="DEV155" s="347"/>
      <c r="DEW155" s="347"/>
      <c r="DEX155" s="347"/>
      <c r="DEY155" s="347"/>
      <c r="DEZ155" s="347"/>
      <c r="DFA155" s="347"/>
      <c r="DFB155" s="347"/>
      <c r="DFC155" s="347"/>
      <c r="DFD155" s="347"/>
      <c r="DFE155" s="347"/>
      <c r="DFF155" s="347"/>
      <c r="DFG155" s="347"/>
      <c r="DFH155" s="347"/>
      <c r="DFI155" s="347"/>
      <c r="DFJ155" s="347"/>
      <c r="DFK155" s="347"/>
      <c r="DFL155" s="347"/>
      <c r="DFM155" s="347"/>
      <c r="DFN155" s="347"/>
      <c r="DFO155" s="347"/>
      <c r="DFP155" s="347"/>
      <c r="DFQ155" s="347"/>
      <c r="DFR155" s="347"/>
      <c r="DFS155" s="347"/>
      <c r="DFT155" s="347"/>
      <c r="DFU155" s="347"/>
      <c r="DFV155" s="347"/>
      <c r="DFW155" s="347"/>
      <c r="DFX155" s="347"/>
      <c r="DFY155" s="347"/>
      <c r="DFZ155" s="347"/>
      <c r="DGA155" s="347"/>
      <c r="DGB155" s="347"/>
      <c r="DGC155" s="347"/>
      <c r="DGD155" s="347"/>
      <c r="DGE155" s="347"/>
      <c r="DGF155" s="347"/>
      <c r="DGG155" s="347"/>
      <c r="DGH155" s="347"/>
      <c r="DGI155" s="347"/>
      <c r="DGJ155" s="347"/>
      <c r="DGK155" s="347"/>
      <c r="DGL155" s="347"/>
      <c r="DGM155" s="347"/>
      <c r="DGN155" s="347"/>
      <c r="DGO155" s="347"/>
      <c r="DGP155" s="347"/>
      <c r="DGQ155" s="347"/>
      <c r="DGR155" s="347"/>
      <c r="DGS155" s="347"/>
      <c r="DGT155" s="347"/>
      <c r="DGU155" s="347"/>
      <c r="DGV155" s="347"/>
      <c r="DGW155" s="347"/>
      <c r="DGX155" s="347"/>
      <c r="DGY155" s="347"/>
      <c r="DGZ155" s="347"/>
      <c r="DHA155" s="347"/>
      <c r="DHB155" s="347"/>
      <c r="DHC155" s="347"/>
      <c r="DHD155" s="347"/>
      <c r="DHE155" s="347"/>
      <c r="DHF155" s="347"/>
      <c r="DHG155" s="347"/>
      <c r="DHH155" s="347"/>
      <c r="DHI155" s="347"/>
      <c r="DHJ155" s="347"/>
      <c r="DHK155" s="347"/>
      <c r="DHL155" s="347"/>
      <c r="DHM155" s="347"/>
      <c r="DHN155" s="347"/>
      <c r="DHO155" s="347"/>
      <c r="DHP155" s="347"/>
      <c r="DHQ155" s="347"/>
      <c r="DHR155" s="347"/>
      <c r="DHS155" s="347"/>
      <c r="DHT155" s="347"/>
      <c r="DHU155" s="347"/>
      <c r="DHV155" s="347"/>
      <c r="DHW155" s="347"/>
      <c r="DHX155" s="347"/>
      <c r="DHY155" s="347"/>
      <c r="DHZ155" s="347"/>
      <c r="DIA155" s="347"/>
      <c r="DIB155" s="347"/>
      <c r="DIC155" s="347"/>
      <c r="DID155" s="347"/>
      <c r="DIE155" s="347"/>
      <c r="DIF155" s="347"/>
      <c r="DIG155" s="347"/>
      <c r="DIH155" s="347"/>
      <c r="DII155" s="347"/>
      <c r="DIJ155" s="347"/>
      <c r="DIK155" s="347"/>
      <c r="DIL155" s="347"/>
      <c r="DIM155" s="347"/>
      <c r="DIN155" s="347"/>
      <c r="DIO155" s="347"/>
      <c r="DIP155" s="347"/>
      <c r="DIQ155" s="347"/>
      <c r="DIR155" s="347"/>
      <c r="DIS155" s="347"/>
      <c r="DIT155" s="347"/>
      <c r="DIU155" s="347"/>
      <c r="DIV155" s="347"/>
      <c r="DIW155" s="347"/>
      <c r="DIX155" s="347"/>
      <c r="DIY155" s="347"/>
      <c r="DIZ155" s="347"/>
      <c r="DJA155" s="347"/>
      <c r="DJB155" s="347"/>
      <c r="DJC155" s="347"/>
      <c r="DJD155" s="347"/>
      <c r="DJE155" s="347"/>
      <c r="DJF155" s="347"/>
      <c r="DJG155" s="347"/>
      <c r="DJH155" s="347"/>
      <c r="DJI155" s="347"/>
      <c r="DJJ155" s="347"/>
      <c r="DJK155" s="347"/>
      <c r="DJL155" s="347"/>
      <c r="DJM155" s="347"/>
      <c r="DJN155" s="347"/>
      <c r="DJO155" s="347"/>
      <c r="DJP155" s="347"/>
      <c r="DJQ155" s="347"/>
      <c r="DJR155" s="347"/>
      <c r="DJS155" s="347"/>
      <c r="DJT155" s="347"/>
      <c r="DJU155" s="347"/>
      <c r="DJV155" s="347"/>
      <c r="DJW155" s="347"/>
      <c r="DJX155" s="347"/>
      <c r="DJY155" s="347"/>
      <c r="DJZ155" s="347"/>
      <c r="DKA155" s="347"/>
      <c r="DKB155" s="347"/>
      <c r="DKC155" s="347"/>
      <c r="DKD155" s="347"/>
      <c r="DKE155" s="347"/>
      <c r="DKF155" s="347"/>
      <c r="DKG155" s="347"/>
      <c r="DKH155" s="347"/>
      <c r="DKI155" s="347"/>
      <c r="DKJ155" s="347"/>
      <c r="DKK155" s="347"/>
      <c r="DKL155" s="347"/>
      <c r="DKM155" s="347"/>
      <c r="DKN155" s="347"/>
      <c r="DKO155" s="347"/>
      <c r="DKP155" s="347"/>
      <c r="DKQ155" s="347"/>
      <c r="DKR155" s="347"/>
      <c r="DKS155" s="347"/>
      <c r="DKT155" s="347"/>
      <c r="DKU155" s="347"/>
      <c r="DKV155" s="347"/>
      <c r="DKW155" s="347"/>
      <c r="DKX155" s="347"/>
      <c r="DKY155" s="347"/>
      <c r="DKZ155" s="347"/>
      <c r="DLA155" s="347"/>
      <c r="DLB155" s="347"/>
      <c r="DLC155" s="347"/>
      <c r="DLD155" s="347"/>
      <c r="DLE155" s="347"/>
      <c r="DLF155" s="347"/>
      <c r="DLG155" s="347"/>
      <c r="DLH155" s="347"/>
      <c r="DLI155" s="347"/>
      <c r="DLJ155" s="347"/>
      <c r="DLK155" s="347"/>
      <c r="DLL155" s="347"/>
      <c r="DLM155" s="347"/>
      <c r="DLN155" s="347"/>
      <c r="DLO155" s="347"/>
      <c r="DLP155" s="347"/>
      <c r="DLQ155" s="347"/>
      <c r="DLR155" s="347"/>
      <c r="DLS155" s="347"/>
      <c r="DLT155" s="347"/>
      <c r="DLU155" s="347"/>
      <c r="DLV155" s="347"/>
      <c r="DLW155" s="347"/>
      <c r="DLX155" s="347"/>
      <c r="DLY155" s="347"/>
      <c r="DLZ155" s="347"/>
      <c r="DMA155" s="347"/>
      <c r="DMB155" s="347"/>
      <c r="DMC155" s="347"/>
      <c r="DMD155" s="347"/>
      <c r="DME155" s="347"/>
      <c r="DMF155" s="347"/>
      <c r="DMG155" s="347"/>
      <c r="DMH155" s="347"/>
      <c r="DMI155" s="347"/>
      <c r="DMJ155" s="347"/>
      <c r="DMK155" s="347"/>
      <c r="DML155" s="347"/>
      <c r="DMM155" s="347"/>
      <c r="DMN155" s="347"/>
      <c r="DMO155" s="347"/>
      <c r="DMP155" s="347"/>
      <c r="DMQ155" s="347"/>
      <c r="DMR155" s="347"/>
      <c r="DMS155" s="347"/>
      <c r="DMT155" s="347"/>
      <c r="DMU155" s="347"/>
      <c r="DMV155" s="347"/>
      <c r="DMW155" s="347"/>
      <c r="DMX155" s="347"/>
      <c r="DMY155" s="347"/>
      <c r="DMZ155" s="347"/>
      <c r="DNA155" s="347"/>
      <c r="DNB155" s="347"/>
      <c r="DNC155" s="347"/>
      <c r="DND155" s="347"/>
      <c r="DNE155" s="347"/>
      <c r="DNF155" s="347"/>
      <c r="DNG155" s="347"/>
      <c r="DNH155" s="347"/>
      <c r="DNI155" s="347"/>
      <c r="DNJ155" s="347"/>
      <c r="DNK155" s="347"/>
      <c r="DNL155" s="347"/>
      <c r="DNM155" s="347"/>
      <c r="DNN155" s="347"/>
      <c r="DNO155" s="347"/>
      <c r="DNP155" s="347"/>
      <c r="DNQ155" s="347"/>
      <c r="DNR155" s="347"/>
      <c r="DNS155" s="347"/>
      <c r="DNT155" s="347"/>
      <c r="DNU155" s="347"/>
      <c r="DNV155" s="347"/>
      <c r="DNW155" s="347"/>
      <c r="DNX155" s="347"/>
      <c r="DNY155" s="347"/>
      <c r="DNZ155" s="347"/>
      <c r="DOA155" s="347"/>
      <c r="DOB155" s="347"/>
      <c r="DOC155" s="347"/>
      <c r="DOD155" s="347"/>
      <c r="DOE155" s="347"/>
      <c r="DOF155" s="347"/>
      <c r="DOG155" s="347"/>
      <c r="DOH155" s="347"/>
      <c r="DOI155" s="347"/>
      <c r="DOJ155" s="347"/>
      <c r="DOK155" s="347"/>
      <c r="DOL155" s="347"/>
      <c r="DOM155" s="347"/>
      <c r="DON155" s="347"/>
      <c r="DOO155" s="347"/>
      <c r="DOP155" s="347"/>
      <c r="DOQ155" s="347"/>
      <c r="DOR155" s="347"/>
      <c r="DOS155" s="347"/>
      <c r="DOT155" s="347"/>
      <c r="DOU155" s="347"/>
      <c r="DOV155" s="347"/>
      <c r="DOW155" s="347"/>
      <c r="DOX155" s="347"/>
      <c r="DOY155" s="347"/>
      <c r="DOZ155" s="347"/>
      <c r="DPA155" s="347"/>
      <c r="DPB155" s="347"/>
      <c r="DPC155" s="347"/>
      <c r="DPD155" s="347"/>
      <c r="DPE155" s="347"/>
      <c r="DPF155" s="347"/>
      <c r="DPG155" s="347"/>
      <c r="DPH155" s="347"/>
      <c r="DPI155" s="347"/>
      <c r="DPJ155" s="347"/>
      <c r="DPK155" s="347"/>
      <c r="DPL155" s="347"/>
      <c r="DPM155" s="347"/>
      <c r="DPN155" s="347"/>
      <c r="DPO155" s="347"/>
      <c r="DPP155" s="347"/>
      <c r="DPQ155" s="347"/>
      <c r="DPR155" s="347"/>
      <c r="DPS155" s="347"/>
      <c r="DPT155" s="347"/>
      <c r="DPU155" s="347"/>
      <c r="DPV155" s="347"/>
      <c r="DPW155" s="347"/>
      <c r="DPX155" s="347"/>
      <c r="DPY155" s="347"/>
      <c r="DPZ155" s="347"/>
      <c r="DQA155" s="347"/>
      <c r="DQB155" s="347"/>
      <c r="DQC155" s="347"/>
      <c r="DQD155" s="347"/>
      <c r="DQE155" s="347"/>
      <c r="DQF155" s="347"/>
      <c r="DQG155" s="347"/>
      <c r="DQH155" s="347"/>
      <c r="DQI155" s="347"/>
      <c r="DQJ155" s="347"/>
      <c r="DQK155" s="347"/>
      <c r="DQL155" s="347"/>
      <c r="DQM155" s="347"/>
      <c r="DQN155" s="347"/>
      <c r="DQO155" s="347"/>
      <c r="DQP155" s="347"/>
      <c r="DQQ155" s="347"/>
      <c r="DQR155" s="347"/>
      <c r="DQS155" s="347"/>
      <c r="DQT155" s="347"/>
      <c r="DQU155" s="347"/>
      <c r="DQV155" s="347"/>
      <c r="DQW155" s="347"/>
      <c r="DQX155" s="347"/>
      <c r="DQY155" s="347"/>
      <c r="DQZ155" s="347"/>
      <c r="DRA155" s="347"/>
      <c r="DRB155" s="347"/>
      <c r="DRC155" s="347"/>
      <c r="DRD155" s="347"/>
      <c r="DRE155" s="347"/>
      <c r="DRF155" s="347"/>
      <c r="DRG155" s="347"/>
      <c r="DRH155" s="347"/>
      <c r="DRI155" s="347"/>
      <c r="DRJ155" s="347"/>
      <c r="DRK155" s="347"/>
      <c r="DRL155" s="347"/>
      <c r="DRM155" s="347"/>
      <c r="DRN155" s="347"/>
      <c r="DRO155" s="347"/>
      <c r="DRP155" s="347"/>
      <c r="DRQ155" s="347"/>
      <c r="DRR155" s="347"/>
      <c r="DRS155" s="347"/>
      <c r="DRT155" s="347"/>
      <c r="DRU155" s="347"/>
      <c r="DRV155" s="347"/>
      <c r="DRW155" s="347"/>
      <c r="DRX155" s="347"/>
      <c r="DRY155" s="347"/>
      <c r="DRZ155" s="347"/>
      <c r="DSA155" s="347"/>
      <c r="DSB155" s="347"/>
      <c r="DSC155" s="347"/>
      <c r="DSD155" s="347"/>
      <c r="DSE155" s="347"/>
      <c r="DSF155" s="347"/>
      <c r="DSG155" s="347"/>
      <c r="DSH155" s="347"/>
      <c r="DSI155" s="347"/>
      <c r="DSJ155" s="347"/>
      <c r="DSK155" s="347"/>
      <c r="DSL155" s="347"/>
      <c r="DSM155" s="347"/>
      <c r="DSN155" s="347"/>
      <c r="DSO155" s="347"/>
      <c r="DSP155" s="347"/>
      <c r="DSQ155" s="347"/>
      <c r="DSR155" s="347"/>
      <c r="DSS155" s="347"/>
      <c r="DST155" s="347"/>
      <c r="DSU155" s="347"/>
      <c r="DSV155" s="347"/>
      <c r="DSW155" s="347"/>
      <c r="DSX155" s="347"/>
      <c r="DSY155" s="347"/>
      <c r="DSZ155" s="347"/>
      <c r="DTA155" s="347"/>
      <c r="DTB155" s="347"/>
      <c r="DTC155" s="347"/>
      <c r="DTD155" s="347"/>
      <c r="DTE155" s="347"/>
      <c r="DTF155" s="347"/>
      <c r="DTG155" s="347"/>
      <c r="DTH155" s="347"/>
      <c r="DTI155" s="347"/>
      <c r="DTJ155" s="347"/>
      <c r="DTK155" s="347"/>
      <c r="DTL155" s="347"/>
      <c r="DTM155" s="347"/>
      <c r="DTN155" s="347"/>
      <c r="DTO155" s="347"/>
      <c r="DTP155" s="347"/>
      <c r="DTQ155" s="347"/>
      <c r="DTR155" s="347"/>
      <c r="DTS155" s="347"/>
      <c r="DTT155" s="347"/>
      <c r="DTU155" s="347"/>
      <c r="DTV155" s="347"/>
      <c r="DTW155" s="347"/>
      <c r="DTX155" s="347"/>
      <c r="DTY155" s="347"/>
      <c r="DTZ155" s="347"/>
      <c r="DUA155" s="347"/>
      <c r="DUB155" s="347"/>
      <c r="DUC155" s="347"/>
      <c r="DUD155" s="347"/>
      <c r="DUE155" s="347"/>
      <c r="DUF155" s="347"/>
      <c r="DUG155" s="347"/>
      <c r="DUH155" s="347"/>
      <c r="DUI155" s="347"/>
      <c r="DUJ155" s="347"/>
      <c r="DUK155" s="347"/>
      <c r="DUL155" s="347"/>
      <c r="DUM155" s="347"/>
      <c r="DUN155" s="347"/>
      <c r="DUO155" s="347"/>
      <c r="DUP155" s="347"/>
      <c r="DUQ155" s="347"/>
      <c r="DUR155" s="347"/>
      <c r="DUS155" s="347"/>
      <c r="DUT155" s="347"/>
      <c r="DUU155" s="347"/>
      <c r="DUV155" s="347"/>
      <c r="DUW155" s="347"/>
      <c r="DUX155" s="347"/>
      <c r="DUY155" s="347"/>
      <c r="DUZ155" s="347"/>
      <c r="DVA155" s="347"/>
      <c r="DVB155" s="347"/>
      <c r="DVC155" s="347"/>
      <c r="DVD155" s="347"/>
      <c r="DVE155" s="347"/>
      <c r="DVF155" s="347"/>
      <c r="DVG155" s="347"/>
      <c r="DVH155" s="347"/>
      <c r="DVI155" s="347"/>
      <c r="DVJ155" s="347"/>
      <c r="DVK155" s="347"/>
      <c r="DVL155" s="347"/>
      <c r="DVM155" s="347"/>
      <c r="DVN155" s="347"/>
      <c r="DVO155" s="347"/>
      <c r="DVP155" s="347"/>
      <c r="DVQ155" s="347"/>
      <c r="DVR155" s="347"/>
      <c r="DVS155" s="347"/>
      <c r="DVT155" s="347"/>
      <c r="DVU155" s="347"/>
      <c r="DVV155" s="347"/>
      <c r="DVW155" s="347"/>
      <c r="DVX155" s="347"/>
      <c r="DVY155" s="347"/>
      <c r="DVZ155" s="347"/>
      <c r="DWA155" s="347"/>
      <c r="DWB155" s="347"/>
      <c r="DWC155" s="347"/>
      <c r="DWD155" s="347"/>
      <c r="DWE155" s="347"/>
      <c r="DWF155" s="347"/>
      <c r="DWG155" s="347"/>
      <c r="DWH155" s="347"/>
      <c r="DWI155" s="347"/>
      <c r="DWJ155" s="347"/>
      <c r="DWK155" s="347"/>
      <c r="DWL155" s="347"/>
      <c r="DWM155" s="347"/>
      <c r="DWN155" s="347"/>
      <c r="DWO155" s="347"/>
      <c r="DWP155" s="347"/>
      <c r="DWQ155" s="347"/>
      <c r="DWR155" s="347"/>
      <c r="DWS155" s="347"/>
      <c r="DWT155" s="347"/>
      <c r="DWU155" s="347"/>
      <c r="DWV155" s="347"/>
      <c r="DWW155" s="347"/>
      <c r="DWX155" s="347"/>
      <c r="DWY155" s="347"/>
      <c r="DWZ155" s="347"/>
      <c r="DXA155" s="347"/>
      <c r="DXB155" s="347"/>
      <c r="DXC155" s="347"/>
      <c r="DXD155" s="347"/>
      <c r="DXE155" s="347"/>
      <c r="DXF155" s="347"/>
      <c r="DXG155" s="347"/>
      <c r="DXH155" s="347"/>
      <c r="DXI155" s="347"/>
      <c r="DXJ155" s="347"/>
      <c r="DXK155" s="347"/>
      <c r="DXL155" s="347"/>
      <c r="DXM155" s="347"/>
      <c r="DXN155" s="347"/>
      <c r="DXO155" s="347"/>
      <c r="DXP155" s="347"/>
      <c r="DXQ155" s="347"/>
      <c r="DXR155" s="347"/>
      <c r="DXS155" s="347"/>
      <c r="DXT155" s="347"/>
      <c r="DXU155" s="347"/>
      <c r="DXV155" s="347"/>
      <c r="DXW155" s="347"/>
      <c r="DXX155" s="347"/>
      <c r="DXY155" s="347"/>
      <c r="DXZ155" s="347"/>
      <c r="DYA155" s="347"/>
      <c r="DYB155" s="347"/>
      <c r="DYC155" s="347"/>
      <c r="DYD155" s="347"/>
      <c r="DYE155" s="347"/>
      <c r="DYF155" s="347"/>
      <c r="DYG155" s="347"/>
      <c r="DYH155" s="347"/>
      <c r="DYI155" s="347"/>
      <c r="DYJ155" s="347"/>
      <c r="DYK155" s="347"/>
      <c r="DYL155" s="347"/>
      <c r="DYM155" s="347"/>
      <c r="DYN155" s="347"/>
      <c r="DYO155" s="347"/>
      <c r="DYP155" s="347"/>
      <c r="DYQ155" s="347"/>
      <c r="DYR155" s="347"/>
      <c r="DYS155" s="347"/>
      <c r="DYT155" s="347"/>
      <c r="DYU155" s="347"/>
      <c r="DYV155" s="347"/>
      <c r="DYW155" s="347"/>
      <c r="DYX155" s="347"/>
      <c r="DYY155" s="347"/>
      <c r="DYZ155" s="347"/>
      <c r="DZA155" s="347"/>
      <c r="DZB155" s="347"/>
      <c r="DZC155" s="347"/>
      <c r="DZD155" s="347"/>
      <c r="DZE155" s="347"/>
      <c r="DZF155" s="347"/>
      <c r="DZG155" s="347"/>
      <c r="DZH155" s="347"/>
      <c r="DZI155" s="347"/>
      <c r="DZJ155" s="347"/>
      <c r="DZK155" s="347"/>
      <c r="DZL155" s="347"/>
      <c r="DZM155" s="347"/>
      <c r="DZN155" s="347"/>
      <c r="DZO155" s="347"/>
      <c r="DZP155" s="347"/>
      <c r="DZQ155" s="347"/>
      <c r="DZR155" s="347"/>
      <c r="DZS155" s="347"/>
      <c r="DZT155" s="347"/>
      <c r="DZU155" s="347"/>
      <c r="DZV155" s="347"/>
      <c r="DZW155" s="347"/>
      <c r="DZX155" s="347"/>
      <c r="DZY155" s="347"/>
      <c r="DZZ155" s="347"/>
      <c r="EAA155" s="347"/>
      <c r="EAB155" s="347"/>
      <c r="EAC155" s="347"/>
      <c r="EAD155" s="347"/>
      <c r="EAE155" s="347"/>
      <c r="EAF155" s="347"/>
      <c r="EAG155" s="347"/>
      <c r="EAH155" s="347"/>
      <c r="EAI155" s="347"/>
      <c r="EAJ155" s="347"/>
      <c r="EAK155" s="347"/>
      <c r="EAL155" s="347"/>
      <c r="EAM155" s="347"/>
      <c r="EAN155" s="347"/>
      <c r="EAO155" s="347"/>
      <c r="EAP155" s="347"/>
      <c r="EAQ155" s="347"/>
      <c r="EAR155" s="347"/>
      <c r="EAS155" s="347"/>
      <c r="EAT155" s="347"/>
      <c r="EAU155" s="347"/>
      <c r="EAV155" s="347"/>
      <c r="EAW155" s="347"/>
      <c r="EAX155" s="347"/>
      <c r="EAY155" s="347"/>
      <c r="EAZ155" s="347"/>
      <c r="EBA155" s="347"/>
      <c r="EBB155" s="347"/>
      <c r="EBC155" s="347"/>
      <c r="EBD155" s="347"/>
      <c r="EBE155" s="347"/>
      <c r="EBF155" s="347"/>
      <c r="EBG155" s="347"/>
      <c r="EBH155" s="347"/>
      <c r="EBI155" s="347"/>
      <c r="EBJ155" s="347"/>
      <c r="EBK155" s="347"/>
      <c r="EBL155" s="347"/>
      <c r="EBM155" s="347"/>
      <c r="EBN155" s="347"/>
      <c r="EBO155" s="347"/>
      <c r="EBP155" s="347"/>
      <c r="EBQ155" s="347"/>
      <c r="EBR155" s="347"/>
      <c r="EBS155" s="347"/>
      <c r="EBT155" s="347"/>
      <c r="EBU155" s="347"/>
      <c r="EBV155" s="347"/>
      <c r="EBW155" s="347"/>
      <c r="EBX155" s="347"/>
      <c r="EBY155" s="347"/>
      <c r="EBZ155" s="347"/>
      <c r="ECA155" s="347"/>
      <c r="ECB155" s="347"/>
      <c r="ECC155" s="347"/>
      <c r="ECD155" s="347"/>
      <c r="ECE155" s="347"/>
      <c r="ECF155" s="347"/>
      <c r="ECG155" s="347"/>
      <c r="ECH155" s="347"/>
      <c r="ECI155" s="347"/>
      <c r="ECJ155" s="347"/>
      <c r="ECK155" s="347"/>
      <c r="ECL155" s="347"/>
      <c r="ECM155" s="347"/>
      <c r="ECN155" s="347"/>
      <c r="ECO155" s="347"/>
      <c r="ECP155" s="347"/>
      <c r="ECQ155" s="347"/>
      <c r="ECR155" s="347"/>
      <c r="ECS155" s="347"/>
      <c r="ECT155" s="347"/>
      <c r="ECU155" s="347"/>
      <c r="ECV155" s="347"/>
      <c r="ECW155" s="347"/>
      <c r="ECX155" s="347"/>
      <c r="ECY155" s="347"/>
      <c r="ECZ155" s="347"/>
      <c r="EDA155" s="347"/>
      <c r="EDB155" s="347"/>
      <c r="EDC155" s="347"/>
      <c r="EDD155" s="347"/>
      <c r="EDE155" s="347"/>
      <c r="EDF155" s="347"/>
      <c r="EDG155" s="347"/>
      <c r="EDH155" s="347"/>
      <c r="EDI155" s="347"/>
      <c r="EDJ155" s="347"/>
      <c r="EDK155" s="347"/>
      <c r="EDL155" s="347"/>
      <c r="EDM155" s="347"/>
      <c r="EDN155" s="347"/>
      <c r="EDO155" s="347"/>
      <c r="EDP155" s="347"/>
      <c r="EDQ155" s="347"/>
      <c r="EDR155" s="347"/>
      <c r="EDS155" s="347"/>
      <c r="EDT155" s="347"/>
      <c r="EDU155" s="347"/>
      <c r="EDV155" s="347"/>
      <c r="EDW155" s="347"/>
      <c r="EDX155" s="347"/>
      <c r="EDY155" s="347"/>
      <c r="EDZ155" s="347"/>
      <c r="EEA155" s="347"/>
      <c r="EEB155" s="347"/>
      <c r="EEC155" s="347"/>
      <c r="EED155" s="347"/>
      <c r="EEE155" s="347"/>
      <c r="EEF155" s="347"/>
      <c r="EEG155" s="347"/>
      <c r="EEH155" s="347"/>
      <c r="EEI155" s="347"/>
      <c r="EEJ155" s="347"/>
      <c r="EEK155" s="347"/>
      <c r="EEL155" s="347"/>
      <c r="EEM155" s="347"/>
      <c r="EEN155" s="347"/>
      <c r="EEO155" s="347"/>
      <c r="EEP155" s="347"/>
      <c r="EEQ155" s="347"/>
      <c r="EER155" s="347"/>
      <c r="EES155" s="347"/>
      <c r="EET155" s="347"/>
      <c r="EEU155" s="347"/>
      <c r="EEV155" s="347"/>
      <c r="EEW155" s="347"/>
      <c r="EEX155" s="347"/>
      <c r="EEY155" s="347"/>
      <c r="EEZ155" s="347"/>
      <c r="EFA155" s="347"/>
      <c r="EFB155" s="347"/>
      <c r="EFC155" s="347"/>
      <c r="EFD155" s="347"/>
      <c r="EFE155" s="347"/>
      <c r="EFF155" s="347"/>
      <c r="EFG155" s="347"/>
      <c r="EFH155" s="347"/>
      <c r="EFI155" s="347"/>
      <c r="EFJ155" s="347"/>
      <c r="EFK155" s="347"/>
      <c r="EFL155" s="347"/>
      <c r="EFM155" s="347"/>
      <c r="EFN155" s="347"/>
      <c r="EFO155" s="347"/>
      <c r="EFP155" s="347"/>
      <c r="EFQ155" s="347"/>
      <c r="EFR155" s="347"/>
      <c r="EFS155" s="347"/>
      <c r="EFT155" s="347"/>
      <c r="EFU155" s="347"/>
      <c r="EFV155" s="347"/>
      <c r="EFW155" s="347"/>
      <c r="EFX155" s="347"/>
      <c r="EFY155" s="347"/>
      <c r="EFZ155" s="347"/>
      <c r="EGA155" s="347"/>
      <c r="EGB155" s="347"/>
      <c r="EGC155" s="347"/>
      <c r="EGD155" s="347"/>
      <c r="EGE155" s="347"/>
      <c r="EGF155" s="347"/>
      <c r="EGG155" s="347"/>
      <c r="EGH155" s="347"/>
      <c r="EGI155" s="347"/>
      <c r="EGJ155" s="347"/>
      <c r="EGK155" s="347"/>
      <c r="EGL155" s="347"/>
      <c r="EGM155" s="347"/>
      <c r="EGN155" s="347"/>
      <c r="EGO155" s="347"/>
      <c r="EGP155" s="347"/>
      <c r="EGQ155" s="347"/>
      <c r="EGR155" s="347"/>
      <c r="EGS155" s="347"/>
      <c r="EGT155" s="347"/>
      <c r="EGU155" s="347"/>
      <c r="EGV155" s="347"/>
      <c r="EGW155" s="347"/>
      <c r="EGX155" s="347"/>
      <c r="EGY155" s="347"/>
      <c r="EGZ155" s="347"/>
      <c r="EHA155" s="347"/>
      <c r="EHB155" s="347"/>
      <c r="EHC155" s="347"/>
      <c r="EHD155" s="347"/>
      <c r="EHE155" s="347"/>
      <c r="EHF155" s="347"/>
      <c r="EHG155" s="347"/>
      <c r="EHH155" s="347"/>
      <c r="EHI155" s="347"/>
      <c r="EHJ155" s="347"/>
      <c r="EHK155" s="347"/>
      <c r="EHL155" s="347"/>
      <c r="EHM155" s="347"/>
      <c r="EHN155" s="347"/>
      <c r="EHO155" s="347"/>
      <c r="EHP155" s="347"/>
      <c r="EHQ155" s="347"/>
      <c r="EHR155" s="347"/>
      <c r="EHS155" s="347"/>
      <c r="EHT155" s="347"/>
      <c r="EHU155" s="347"/>
      <c r="EHV155" s="347"/>
      <c r="EHW155" s="347"/>
      <c r="EHX155" s="347"/>
      <c r="EHY155" s="347"/>
      <c r="EHZ155" s="347"/>
      <c r="EIA155" s="347"/>
      <c r="EIB155" s="347"/>
      <c r="EIC155" s="347"/>
      <c r="EID155" s="347"/>
      <c r="EIE155" s="347"/>
      <c r="EIF155" s="347"/>
      <c r="EIG155" s="347"/>
      <c r="EIH155" s="347"/>
      <c r="EII155" s="347"/>
      <c r="EIJ155" s="347"/>
      <c r="EIK155" s="347"/>
      <c r="EIL155" s="347"/>
      <c r="EIM155" s="347"/>
      <c r="EIN155" s="347"/>
      <c r="EIO155" s="347"/>
      <c r="EIP155" s="347"/>
      <c r="EIQ155" s="347"/>
      <c r="EIR155" s="347"/>
      <c r="EIS155" s="347"/>
      <c r="EIT155" s="347"/>
      <c r="EIU155" s="347"/>
      <c r="EIV155" s="347"/>
      <c r="EIW155" s="347"/>
      <c r="EIX155" s="347"/>
      <c r="EIY155" s="347"/>
      <c r="EIZ155" s="347"/>
      <c r="EJA155" s="347"/>
      <c r="EJB155" s="347"/>
      <c r="EJC155" s="347"/>
      <c r="EJD155" s="347"/>
      <c r="EJE155" s="347"/>
      <c r="EJF155" s="347"/>
      <c r="EJG155" s="347"/>
      <c r="EJH155" s="347"/>
      <c r="EJI155" s="347"/>
      <c r="EJJ155" s="347"/>
      <c r="EJK155" s="347"/>
      <c r="EJL155" s="347"/>
      <c r="EJM155" s="347"/>
      <c r="EJN155" s="347"/>
      <c r="EJO155" s="347"/>
      <c r="EJP155" s="347"/>
      <c r="EJQ155" s="347"/>
      <c r="EJR155" s="347"/>
      <c r="EJS155" s="347"/>
      <c r="EJT155" s="347"/>
      <c r="EJU155" s="347"/>
      <c r="EJV155" s="347"/>
      <c r="EJW155" s="347"/>
      <c r="EJX155" s="347"/>
      <c r="EJY155" s="347"/>
      <c r="EJZ155" s="347"/>
      <c r="EKA155" s="347"/>
      <c r="EKB155" s="347"/>
      <c r="EKC155" s="347"/>
      <c r="EKD155" s="347"/>
      <c r="EKE155" s="347"/>
      <c r="EKF155" s="347"/>
      <c r="EKG155" s="347"/>
      <c r="EKH155" s="347"/>
      <c r="EKI155" s="347"/>
      <c r="EKJ155" s="347"/>
      <c r="EKK155" s="347"/>
      <c r="EKL155" s="347"/>
      <c r="EKM155" s="347"/>
      <c r="EKN155" s="347"/>
      <c r="EKO155" s="347"/>
      <c r="EKP155" s="347"/>
      <c r="EKQ155" s="347"/>
      <c r="EKR155" s="347"/>
      <c r="EKS155" s="347"/>
      <c r="EKT155" s="347"/>
      <c r="EKU155" s="347"/>
      <c r="EKV155" s="347"/>
      <c r="EKW155" s="347"/>
      <c r="EKX155" s="347"/>
      <c r="EKY155" s="347"/>
      <c r="EKZ155" s="347"/>
      <c r="ELA155" s="347"/>
      <c r="ELB155" s="347"/>
      <c r="ELC155" s="347"/>
      <c r="ELD155" s="347"/>
      <c r="ELE155" s="347"/>
      <c r="ELF155" s="347"/>
      <c r="ELG155" s="347"/>
      <c r="ELH155" s="347"/>
      <c r="ELI155" s="347"/>
      <c r="ELJ155" s="347"/>
      <c r="ELK155" s="347"/>
      <c r="ELL155" s="347"/>
      <c r="ELM155" s="347"/>
      <c r="ELN155" s="347"/>
      <c r="ELO155" s="347"/>
      <c r="ELP155" s="347"/>
      <c r="ELQ155" s="347"/>
      <c r="ELR155" s="347"/>
      <c r="ELS155" s="347"/>
      <c r="ELT155" s="347"/>
      <c r="ELU155" s="347"/>
      <c r="ELV155" s="347"/>
      <c r="ELW155" s="347"/>
      <c r="ELX155" s="347"/>
      <c r="ELY155" s="347"/>
      <c r="ELZ155" s="347"/>
      <c r="EMA155" s="347"/>
      <c r="EMB155" s="347"/>
      <c r="EMC155" s="347"/>
      <c r="EMD155" s="347"/>
      <c r="EME155" s="347"/>
      <c r="EMF155" s="347"/>
      <c r="EMG155" s="347"/>
      <c r="EMH155" s="347"/>
      <c r="EMI155" s="347"/>
      <c r="EMJ155" s="347"/>
      <c r="EMK155" s="347"/>
      <c r="EML155" s="347"/>
      <c r="EMM155" s="347"/>
      <c r="EMN155" s="347"/>
      <c r="EMO155" s="347"/>
      <c r="EMP155" s="347"/>
      <c r="EMQ155" s="347"/>
      <c r="EMR155" s="347"/>
      <c r="EMS155" s="347"/>
      <c r="EMT155" s="347"/>
      <c r="EMU155" s="347"/>
      <c r="EMV155" s="347"/>
      <c r="EMW155" s="347"/>
      <c r="EMX155" s="347"/>
      <c r="EMY155" s="347"/>
      <c r="EMZ155" s="347"/>
      <c r="ENA155" s="347"/>
      <c r="ENB155" s="347"/>
      <c r="ENC155" s="347"/>
      <c r="END155" s="347"/>
      <c r="ENE155" s="347"/>
      <c r="ENF155" s="347"/>
      <c r="ENG155" s="347"/>
      <c r="ENH155" s="347"/>
      <c r="ENI155" s="347"/>
      <c r="ENJ155" s="347"/>
      <c r="ENK155" s="347"/>
      <c r="ENL155" s="347"/>
      <c r="ENM155" s="347"/>
      <c r="ENN155" s="347"/>
      <c r="ENO155" s="347"/>
      <c r="ENP155" s="347"/>
      <c r="ENQ155" s="347"/>
      <c r="ENR155" s="347"/>
      <c r="ENS155" s="347"/>
      <c r="ENT155" s="347"/>
      <c r="ENU155" s="347"/>
      <c r="ENV155" s="347"/>
      <c r="ENW155" s="347"/>
      <c r="ENX155" s="347"/>
      <c r="ENY155" s="347"/>
      <c r="ENZ155" s="347"/>
      <c r="EOA155" s="347"/>
      <c r="EOB155" s="347"/>
      <c r="EOC155" s="347"/>
      <c r="EOD155" s="347"/>
      <c r="EOE155" s="347"/>
      <c r="EOF155" s="347"/>
      <c r="EOG155" s="347"/>
      <c r="EOH155" s="347"/>
      <c r="EOI155" s="347"/>
      <c r="EOJ155" s="347"/>
      <c r="EOK155" s="347"/>
      <c r="EOL155" s="347"/>
      <c r="EOM155" s="347"/>
      <c r="EON155" s="347"/>
      <c r="EOO155" s="347"/>
      <c r="EOP155" s="347"/>
      <c r="EOQ155" s="347"/>
      <c r="EOR155" s="347"/>
      <c r="EOS155" s="347"/>
      <c r="EOT155" s="347"/>
      <c r="EOU155" s="347"/>
      <c r="EOV155" s="347"/>
      <c r="EOW155" s="347"/>
      <c r="EOX155" s="347"/>
      <c r="EOY155" s="347"/>
      <c r="EOZ155" s="347"/>
      <c r="EPA155" s="347"/>
      <c r="EPB155" s="347"/>
      <c r="EPC155" s="347"/>
      <c r="EPD155" s="347"/>
      <c r="EPE155" s="347"/>
      <c r="EPF155" s="347"/>
      <c r="EPG155" s="347"/>
      <c r="EPH155" s="347"/>
      <c r="EPI155" s="347"/>
      <c r="EPJ155" s="347"/>
      <c r="EPK155" s="347"/>
      <c r="EPL155" s="347"/>
      <c r="EPM155" s="347"/>
      <c r="EPN155" s="347"/>
      <c r="EPO155" s="347"/>
      <c r="EPP155" s="347"/>
      <c r="EPQ155" s="347"/>
      <c r="EPR155" s="347"/>
      <c r="EPS155" s="347"/>
      <c r="EPT155" s="347"/>
      <c r="EPU155" s="347"/>
      <c r="EPV155" s="347"/>
      <c r="EPW155" s="347"/>
      <c r="EPX155" s="347"/>
      <c r="EPY155" s="347"/>
      <c r="EPZ155" s="347"/>
      <c r="EQA155" s="347"/>
      <c r="EQB155" s="347"/>
      <c r="EQC155" s="347"/>
      <c r="EQD155" s="347"/>
      <c r="EQE155" s="347"/>
      <c r="EQF155" s="347"/>
      <c r="EQG155" s="347"/>
      <c r="EQH155" s="347"/>
      <c r="EQI155" s="347"/>
      <c r="EQJ155" s="347"/>
      <c r="EQK155" s="347"/>
      <c r="EQL155" s="347"/>
      <c r="EQM155" s="347"/>
      <c r="EQN155" s="347"/>
      <c r="EQO155" s="347"/>
      <c r="EQP155" s="347"/>
      <c r="EQQ155" s="347"/>
      <c r="EQR155" s="347"/>
      <c r="EQS155" s="347"/>
      <c r="EQT155" s="347"/>
      <c r="EQU155" s="347"/>
      <c r="EQV155" s="347"/>
      <c r="EQW155" s="347"/>
      <c r="EQX155" s="347"/>
      <c r="EQY155" s="347"/>
      <c r="EQZ155" s="347"/>
      <c r="ERA155" s="347"/>
      <c r="ERB155" s="347"/>
      <c r="ERC155" s="347"/>
      <c r="ERD155" s="347"/>
      <c r="ERE155" s="347"/>
      <c r="ERF155" s="347"/>
      <c r="ERG155" s="347"/>
      <c r="ERH155" s="347"/>
      <c r="ERI155" s="347"/>
      <c r="ERJ155" s="347"/>
      <c r="ERK155" s="347"/>
      <c r="ERL155" s="347"/>
      <c r="ERM155" s="347"/>
      <c r="ERN155" s="347"/>
      <c r="ERO155" s="347"/>
      <c r="ERP155" s="347"/>
      <c r="ERQ155" s="347"/>
      <c r="ERR155" s="347"/>
      <c r="ERS155" s="347"/>
      <c r="ERT155" s="347"/>
      <c r="ERU155" s="347"/>
      <c r="ERV155" s="347"/>
      <c r="ERW155" s="347"/>
      <c r="ERX155" s="347"/>
      <c r="ERY155" s="347"/>
      <c r="ERZ155" s="347"/>
      <c r="ESA155" s="347"/>
      <c r="ESB155" s="347"/>
      <c r="ESC155" s="347"/>
      <c r="ESD155" s="347"/>
      <c r="ESE155" s="347"/>
      <c r="ESF155" s="347"/>
      <c r="ESG155" s="347"/>
      <c r="ESH155" s="347"/>
      <c r="ESI155" s="347"/>
      <c r="ESJ155" s="347"/>
      <c r="ESK155" s="347"/>
      <c r="ESL155" s="347"/>
      <c r="ESM155" s="347"/>
      <c r="ESN155" s="347"/>
      <c r="ESO155" s="347"/>
      <c r="ESP155" s="347"/>
      <c r="ESQ155" s="347"/>
      <c r="ESR155" s="347"/>
      <c r="ESS155" s="347"/>
      <c r="EST155" s="347"/>
      <c r="ESU155" s="347"/>
      <c r="ESV155" s="347"/>
      <c r="ESW155" s="347"/>
      <c r="ESX155" s="347"/>
      <c r="ESY155" s="347"/>
      <c r="ESZ155" s="347"/>
      <c r="ETA155" s="347"/>
      <c r="ETB155" s="347"/>
      <c r="ETC155" s="347"/>
      <c r="ETD155" s="347"/>
      <c r="ETE155" s="347"/>
      <c r="ETF155" s="347"/>
      <c r="ETG155" s="347"/>
      <c r="ETH155" s="347"/>
      <c r="ETI155" s="347"/>
      <c r="ETJ155" s="347"/>
      <c r="ETK155" s="347"/>
      <c r="ETL155" s="347"/>
      <c r="ETM155" s="347"/>
      <c r="ETN155" s="347"/>
      <c r="ETO155" s="347"/>
      <c r="ETP155" s="347"/>
      <c r="ETQ155" s="347"/>
      <c r="ETR155" s="347"/>
      <c r="ETS155" s="347"/>
      <c r="ETT155" s="347"/>
      <c r="ETU155" s="347"/>
      <c r="ETV155" s="347"/>
      <c r="ETW155" s="347"/>
      <c r="ETX155" s="347"/>
      <c r="ETY155" s="347"/>
      <c r="ETZ155" s="347"/>
      <c r="EUA155" s="347"/>
      <c r="EUB155" s="347"/>
      <c r="EUC155" s="347"/>
      <c r="EUD155" s="347"/>
      <c r="EUE155" s="347"/>
      <c r="EUF155" s="347"/>
      <c r="EUG155" s="347"/>
      <c r="EUH155" s="347"/>
      <c r="EUI155" s="347"/>
      <c r="EUJ155" s="347"/>
      <c r="EUK155" s="347"/>
      <c r="EUL155" s="347"/>
      <c r="EUM155" s="347"/>
      <c r="EUN155" s="347"/>
      <c r="EUO155" s="347"/>
      <c r="EUP155" s="347"/>
      <c r="EUQ155" s="347"/>
      <c r="EUR155" s="347"/>
      <c r="EUS155" s="347"/>
      <c r="EUT155" s="347"/>
      <c r="EUU155" s="347"/>
      <c r="EUV155" s="347"/>
      <c r="EUW155" s="347"/>
      <c r="EUX155" s="347"/>
      <c r="EUY155" s="347"/>
      <c r="EUZ155" s="347"/>
      <c r="EVA155" s="347"/>
      <c r="EVB155" s="347"/>
      <c r="EVC155" s="347"/>
      <c r="EVD155" s="347"/>
      <c r="EVE155" s="347"/>
      <c r="EVF155" s="347"/>
      <c r="EVG155" s="347"/>
      <c r="EVH155" s="347"/>
      <c r="EVI155" s="347"/>
      <c r="EVJ155" s="347"/>
      <c r="EVK155" s="347"/>
      <c r="EVL155" s="347"/>
      <c r="EVM155" s="347"/>
      <c r="EVN155" s="347"/>
      <c r="EVO155" s="347"/>
      <c r="EVP155" s="347"/>
      <c r="EVQ155" s="347"/>
      <c r="EVR155" s="347"/>
      <c r="EVS155" s="347"/>
      <c r="EVT155" s="347"/>
      <c r="EVU155" s="347"/>
      <c r="EVV155" s="347"/>
      <c r="EVW155" s="347"/>
      <c r="EVX155" s="347"/>
      <c r="EVY155" s="347"/>
      <c r="EVZ155" s="347"/>
      <c r="EWA155" s="347"/>
      <c r="EWB155" s="347"/>
      <c r="EWC155" s="347"/>
      <c r="EWD155" s="347"/>
      <c r="EWE155" s="347"/>
      <c r="EWF155" s="347"/>
      <c r="EWG155" s="347"/>
      <c r="EWH155" s="347"/>
      <c r="EWI155" s="347"/>
      <c r="EWJ155" s="347"/>
      <c r="EWK155" s="347"/>
      <c r="EWL155" s="347"/>
      <c r="EWM155" s="347"/>
      <c r="EWN155" s="347"/>
      <c r="EWO155" s="347"/>
      <c r="EWP155" s="347"/>
      <c r="EWQ155" s="347"/>
      <c r="EWR155" s="347"/>
      <c r="EWS155" s="347"/>
      <c r="EWT155" s="347"/>
      <c r="EWU155" s="347"/>
      <c r="EWV155" s="347"/>
      <c r="EWW155" s="347"/>
      <c r="EWX155" s="347"/>
      <c r="EWY155" s="347"/>
      <c r="EWZ155" s="347"/>
      <c r="EXA155" s="347"/>
      <c r="EXB155" s="347"/>
      <c r="EXC155" s="347"/>
      <c r="EXD155" s="347"/>
      <c r="EXE155" s="347"/>
      <c r="EXF155" s="347"/>
      <c r="EXG155" s="347"/>
      <c r="EXH155" s="347"/>
      <c r="EXI155" s="347"/>
      <c r="EXJ155" s="347"/>
      <c r="EXK155" s="347"/>
      <c r="EXL155" s="347"/>
      <c r="EXM155" s="347"/>
      <c r="EXN155" s="347"/>
      <c r="EXO155" s="347"/>
      <c r="EXP155" s="347"/>
      <c r="EXQ155" s="347"/>
      <c r="EXR155" s="347"/>
      <c r="EXS155" s="347"/>
      <c r="EXT155" s="347"/>
      <c r="EXU155" s="347"/>
      <c r="EXV155" s="347"/>
      <c r="EXW155" s="347"/>
      <c r="EXX155" s="347"/>
      <c r="EXY155" s="347"/>
      <c r="EXZ155" s="347"/>
      <c r="EYA155" s="347"/>
      <c r="EYB155" s="347"/>
      <c r="EYC155" s="347"/>
      <c r="EYD155" s="347"/>
      <c r="EYE155" s="347"/>
      <c r="EYF155" s="347"/>
      <c r="EYG155" s="347"/>
      <c r="EYH155" s="347"/>
      <c r="EYI155" s="347"/>
      <c r="EYJ155" s="347"/>
      <c r="EYK155" s="347"/>
      <c r="EYL155" s="347"/>
      <c r="EYM155" s="347"/>
      <c r="EYN155" s="347"/>
      <c r="EYO155" s="347"/>
      <c r="EYP155" s="347"/>
      <c r="EYQ155" s="347"/>
      <c r="EYR155" s="347"/>
      <c r="EYS155" s="347"/>
      <c r="EYT155" s="347"/>
      <c r="EYU155" s="347"/>
      <c r="EYV155" s="347"/>
      <c r="EYW155" s="347"/>
      <c r="EYX155" s="347"/>
      <c r="EYY155" s="347"/>
      <c r="EYZ155" s="347"/>
      <c r="EZA155" s="347"/>
      <c r="EZB155" s="347"/>
      <c r="EZC155" s="347"/>
      <c r="EZD155" s="347"/>
      <c r="EZE155" s="347"/>
      <c r="EZF155" s="347"/>
      <c r="EZG155" s="347"/>
      <c r="EZH155" s="347"/>
      <c r="EZI155" s="347"/>
      <c r="EZJ155" s="347"/>
      <c r="EZK155" s="347"/>
      <c r="EZL155" s="347"/>
      <c r="EZM155" s="347"/>
      <c r="EZN155" s="347"/>
      <c r="EZO155" s="347"/>
      <c r="EZP155" s="347"/>
      <c r="EZQ155" s="347"/>
      <c r="EZR155" s="347"/>
      <c r="EZS155" s="347"/>
      <c r="EZT155" s="347"/>
      <c r="EZU155" s="347"/>
      <c r="EZV155" s="347"/>
      <c r="EZW155" s="347"/>
      <c r="EZX155" s="347"/>
      <c r="EZY155" s="347"/>
      <c r="EZZ155" s="347"/>
      <c r="FAA155" s="347"/>
      <c r="FAB155" s="347"/>
      <c r="FAC155" s="347"/>
      <c r="FAD155" s="347"/>
      <c r="FAE155" s="347"/>
      <c r="FAF155" s="347"/>
      <c r="FAG155" s="347"/>
      <c r="FAH155" s="347"/>
      <c r="FAI155" s="347"/>
      <c r="FAJ155" s="347"/>
      <c r="FAK155" s="347"/>
      <c r="FAL155" s="347"/>
      <c r="FAM155" s="347"/>
      <c r="FAN155" s="347"/>
      <c r="FAO155" s="347"/>
      <c r="FAP155" s="347"/>
      <c r="FAQ155" s="347"/>
      <c r="FAR155" s="347"/>
      <c r="FAS155" s="347"/>
      <c r="FAT155" s="347"/>
      <c r="FAU155" s="347"/>
      <c r="FAV155" s="347"/>
      <c r="FAW155" s="347"/>
      <c r="FAX155" s="347"/>
      <c r="FAY155" s="347"/>
      <c r="FAZ155" s="347"/>
      <c r="FBA155" s="347"/>
      <c r="FBB155" s="347"/>
      <c r="FBC155" s="347"/>
      <c r="FBD155" s="347"/>
      <c r="FBE155" s="347"/>
      <c r="FBF155" s="347"/>
      <c r="FBG155" s="347"/>
      <c r="FBH155" s="347"/>
      <c r="FBI155" s="347"/>
      <c r="FBJ155" s="347"/>
      <c r="FBK155" s="347"/>
      <c r="FBL155" s="347"/>
      <c r="FBM155" s="347"/>
      <c r="FBN155" s="347"/>
      <c r="FBO155" s="347"/>
      <c r="FBP155" s="347"/>
      <c r="FBQ155" s="347"/>
      <c r="FBR155" s="347"/>
      <c r="FBS155" s="347"/>
      <c r="FBT155" s="347"/>
      <c r="FBU155" s="347"/>
      <c r="FBV155" s="347"/>
      <c r="FBW155" s="347"/>
      <c r="FBX155" s="347"/>
      <c r="FBY155" s="347"/>
      <c r="FBZ155" s="347"/>
      <c r="FCA155" s="347"/>
      <c r="FCB155" s="347"/>
      <c r="FCC155" s="347"/>
      <c r="FCD155" s="347"/>
      <c r="FCE155" s="347"/>
      <c r="FCF155" s="347"/>
      <c r="FCG155" s="347"/>
      <c r="FCH155" s="347"/>
      <c r="FCI155" s="347"/>
      <c r="FCJ155" s="347"/>
      <c r="FCK155" s="347"/>
      <c r="FCL155" s="347"/>
      <c r="FCM155" s="347"/>
      <c r="FCN155" s="347"/>
      <c r="FCO155" s="347"/>
      <c r="FCP155" s="347"/>
      <c r="FCQ155" s="347"/>
      <c r="FCR155" s="347"/>
      <c r="FCS155" s="347"/>
      <c r="FCT155" s="347"/>
      <c r="FCU155" s="347"/>
      <c r="FCV155" s="347"/>
      <c r="FCW155" s="347"/>
      <c r="FCX155" s="347"/>
      <c r="FCY155" s="347"/>
      <c r="FCZ155" s="347"/>
      <c r="FDA155" s="347"/>
      <c r="FDB155" s="347"/>
      <c r="FDC155" s="347"/>
      <c r="FDD155" s="347"/>
      <c r="FDE155" s="347"/>
      <c r="FDF155" s="347"/>
      <c r="FDG155" s="347"/>
      <c r="FDH155" s="347"/>
      <c r="FDI155" s="347"/>
      <c r="FDJ155" s="347"/>
      <c r="FDK155" s="347"/>
      <c r="FDL155" s="347"/>
      <c r="FDM155" s="347"/>
      <c r="FDN155" s="347"/>
      <c r="FDO155" s="347"/>
      <c r="FDP155" s="347"/>
      <c r="FDQ155" s="347"/>
      <c r="FDR155" s="347"/>
      <c r="FDS155" s="347"/>
      <c r="FDT155" s="347"/>
      <c r="FDU155" s="347"/>
      <c r="FDV155" s="347"/>
      <c r="FDW155" s="347"/>
      <c r="FDX155" s="347"/>
      <c r="FDY155" s="347"/>
      <c r="FDZ155" s="347"/>
      <c r="FEA155" s="347"/>
      <c r="FEB155" s="347"/>
      <c r="FEC155" s="347"/>
      <c r="FED155" s="347"/>
      <c r="FEE155" s="347"/>
      <c r="FEF155" s="347"/>
      <c r="FEG155" s="347"/>
      <c r="FEH155" s="347"/>
      <c r="FEI155" s="347"/>
      <c r="FEJ155" s="347"/>
      <c r="FEK155" s="347"/>
      <c r="FEL155" s="347"/>
      <c r="FEM155" s="347"/>
      <c r="FEN155" s="347"/>
      <c r="FEO155" s="347"/>
      <c r="FEP155" s="347"/>
      <c r="FEQ155" s="347"/>
      <c r="FER155" s="347"/>
      <c r="FES155" s="347"/>
      <c r="FET155" s="347"/>
      <c r="FEU155" s="347"/>
      <c r="FEV155" s="347"/>
      <c r="FEW155" s="347"/>
      <c r="FEX155" s="347"/>
      <c r="FEY155" s="347"/>
      <c r="FEZ155" s="347"/>
      <c r="FFA155" s="347"/>
      <c r="FFB155" s="347"/>
      <c r="FFC155" s="347"/>
      <c r="FFD155" s="347"/>
      <c r="FFE155" s="347"/>
      <c r="FFF155" s="347"/>
      <c r="FFG155" s="347"/>
      <c r="FFH155" s="347"/>
      <c r="FFI155" s="347"/>
      <c r="FFJ155" s="347"/>
      <c r="FFK155" s="347"/>
      <c r="FFL155" s="347"/>
      <c r="FFM155" s="347"/>
      <c r="FFN155" s="347"/>
      <c r="FFO155" s="347"/>
      <c r="FFP155" s="347"/>
      <c r="FFQ155" s="347"/>
      <c r="FFR155" s="347"/>
      <c r="FFS155" s="347"/>
      <c r="FFT155" s="347"/>
      <c r="FFU155" s="347"/>
      <c r="FFV155" s="347"/>
      <c r="FFW155" s="347"/>
      <c r="FFX155" s="347"/>
      <c r="FFY155" s="347"/>
      <c r="FFZ155" s="347"/>
      <c r="FGA155" s="347"/>
      <c r="FGB155" s="347"/>
      <c r="FGC155" s="347"/>
      <c r="FGD155" s="347"/>
      <c r="FGE155" s="347"/>
      <c r="FGF155" s="347"/>
      <c r="FGG155" s="347"/>
      <c r="FGH155" s="347"/>
      <c r="FGI155" s="347"/>
      <c r="FGJ155" s="347"/>
      <c r="FGK155" s="347"/>
      <c r="FGL155" s="347"/>
      <c r="FGM155" s="347"/>
      <c r="FGN155" s="347"/>
      <c r="FGO155" s="347"/>
      <c r="FGP155" s="347"/>
      <c r="FGQ155" s="347"/>
      <c r="FGR155" s="347"/>
      <c r="FGS155" s="347"/>
      <c r="FGT155" s="347"/>
      <c r="FGU155" s="347"/>
      <c r="FGV155" s="347"/>
      <c r="FGW155" s="347"/>
      <c r="FGX155" s="347"/>
      <c r="FGY155" s="347"/>
      <c r="FGZ155" s="347"/>
      <c r="FHA155" s="347"/>
      <c r="FHB155" s="347"/>
      <c r="FHC155" s="347"/>
      <c r="FHD155" s="347"/>
      <c r="FHE155" s="347"/>
      <c r="FHF155" s="347"/>
      <c r="FHG155" s="347"/>
      <c r="FHH155" s="347"/>
      <c r="FHI155" s="347"/>
      <c r="FHJ155" s="347"/>
      <c r="FHK155" s="347"/>
      <c r="FHL155" s="347"/>
      <c r="FHM155" s="347"/>
      <c r="FHN155" s="347"/>
      <c r="FHO155" s="347"/>
      <c r="FHP155" s="347"/>
      <c r="FHQ155" s="347"/>
      <c r="FHR155" s="347"/>
      <c r="FHS155" s="347"/>
      <c r="FHT155" s="347"/>
      <c r="FHU155" s="347"/>
      <c r="FHV155" s="347"/>
      <c r="FHW155" s="347"/>
      <c r="FHX155" s="347"/>
      <c r="FHY155" s="347"/>
      <c r="FHZ155" s="347"/>
      <c r="FIA155" s="347"/>
      <c r="FIB155" s="347"/>
      <c r="FIC155" s="347"/>
      <c r="FID155" s="347"/>
      <c r="FIE155" s="347"/>
      <c r="FIF155" s="347"/>
      <c r="FIG155" s="347"/>
      <c r="FIH155" s="347"/>
      <c r="FII155" s="347"/>
      <c r="FIJ155" s="347"/>
      <c r="FIK155" s="347"/>
      <c r="FIL155" s="347"/>
      <c r="FIM155" s="347"/>
      <c r="FIN155" s="347"/>
      <c r="FIO155" s="347"/>
      <c r="FIP155" s="347"/>
      <c r="FIQ155" s="347"/>
      <c r="FIR155" s="347"/>
      <c r="FIS155" s="347"/>
      <c r="FIT155" s="347"/>
      <c r="FIU155" s="347"/>
      <c r="FIV155" s="347"/>
      <c r="FIW155" s="347"/>
      <c r="FIX155" s="347"/>
      <c r="FIY155" s="347"/>
      <c r="FIZ155" s="347"/>
      <c r="FJA155" s="347"/>
      <c r="FJB155" s="347"/>
      <c r="FJC155" s="347"/>
      <c r="FJD155" s="347"/>
      <c r="FJE155" s="347"/>
      <c r="FJF155" s="347"/>
      <c r="FJG155" s="347"/>
      <c r="FJH155" s="347"/>
      <c r="FJI155" s="347"/>
      <c r="FJJ155" s="347"/>
      <c r="FJK155" s="347"/>
      <c r="FJL155" s="347"/>
      <c r="FJM155" s="347"/>
      <c r="FJN155" s="347"/>
      <c r="FJO155" s="347"/>
      <c r="FJP155" s="347"/>
      <c r="FJQ155" s="347"/>
      <c r="FJR155" s="347"/>
      <c r="FJS155" s="347"/>
      <c r="FJT155" s="347"/>
      <c r="FJU155" s="347"/>
      <c r="FJV155" s="347"/>
      <c r="FJW155" s="347"/>
      <c r="FJX155" s="347"/>
      <c r="FJY155" s="347"/>
      <c r="FJZ155" s="347"/>
      <c r="FKA155" s="347"/>
      <c r="FKB155" s="347"/>
      <c r="FKC155" s="347"/>
      <c r="FKD155" s="347"/>
      <c r="FKE155" s="347"/>
      <c r="FKF155" s="347"/>
      <c r="FKG155" s="347"/>
      <c r="FKH155" s="347"/>
      <c r="FKI155" s="347"/>
      <c r="FKJ155" s="347"/>
      <c r="FKK155" s="347"/>
      <c r="FKL155" s="347"/>
      <c r="FKM155" s="347"/>
      <c r="FKN155" s="347"/>
      <c r="FKO155" s="347"/>
      <c r="FKP155" s="347"/>
      <c r="FKQ155" s="347"/>
      <c r="FKR155" s="347"/>
      <c r="FKS155" s="347"/>
      <c r="FKT155" s="347"/>
      <c r="FKU155" s="347"/>
      <c r="FKV155" s="347"/>
      <c r="FKW155" s="347"/>
      <c r="FKX155" s="347"/>
      <c r="FKY155" s="347"/>
      <c r="FKZ155" s="347"/>
      <c r="FLA155" s="347"/>
      <c r="FLB155" s="347"/>
      <c r="FLC155" s="347"/>
      <c r="FLD155" s="347"/>
      <c r="FLE155" s="347"/>
      <c r="FLF155" s="347"/>
      <c r="FLG155" s="347"/>
      <c r="FLH155" s="347"/>
      <c r="FLI155" s="347"/>
      <c r="FLJ155" s="347"/>
      <c r="FLK155" s="347"/>
      <c r="FLL155" s="347"/>
      <c r="FLM155" s="347"/>
      <c r="FLN155" s="347"/>
      <c r="FLO155" s="347"/>
      <c r="FLP155" s="347"/>
      <c r="FLQ155" s="347"/>
      <c r="FLR155" s="347"/>
      <c r="FLS155" s="347"/>
      <c r="FLT155" s="347"/>
      <c r="FLU155" s="347"/>
      <c r="FLV155" s="347"/>
      <c r="FLW155" s="347"/>
      <c r="FLX155" s="347"/>
      <c r="FLY155" s="347"/>
      <c r="FLZ155" s="347"/>
      <c r="FMA155" s="347"/>
      <c r="FMB155" s="347"/>
      <c r="FMC155" s="347"/>
      <c r="FMD155" s="347"/>
      <c r="FME155" s="347"/>
      <c r="FMF155" s="347"/>
      <c r="FMG155" s="347"/>
      <c r="FMH155" s="347"/>
      <c r="FMI155" s="347"/>
      <c r="FMJ155" s="347"/>
      <c r="FMK155" s="347"/>
      <c r="FML155" s="347"/>
      <c r="FMM155" s="347"/>
      <c r="FMN155" s="347"/>
      <c r="FMO155" s="347"/>
      <c r="FMP155" s="347"/>
      <c r="FMQ155" s="347"/>
      <c r="FMR155" s="347"/>
      <c r="FMS155" s="347"/>
      <c r="FMT155" s="347"/>
      <c r="FMU155" s="347"/>
      <c r="FMV155" s="347"/>
      <c r="FMW155" s="347"/>
      <c r="FMX155" s="347"/>
      <c r="FMY155" s="347"/>
      <c r="FMZ155" s="347"/>
      <c r="FNA155" s="347"/>
      <c r="FNB155" s="347"/>
      <c r="FNC155" s="347"/>
      <c r="FND155" s="347"/>
      <c r="FNE155" s="347"/>
      <c r="FNF155" s="347"/>
      <c r="FNG155" s="347"/>
      <c r="FNH155" s="347"/>
      <c r="FNI155" s="347"/>
      <c r="FNJ155" s="347"/>
      <c r="FNK155" s="347"/>
      <c r="FNL155" s="347"/>
      <c r="FNM155" s="347"/>
      <c r="FNN155" s="347"/>
      <c r="FNO155" s="347"/>
      <c r="FNP155" s="347"/>
      <c r="FNQ155" s="347"/>
      <c r="FNR155" s="347"/>
      <c r="FNS155" s="347"/>
      <c r="FNT155" s="347"/>
      <c r="FNU155" s="347"/>
      <c r="FNV155" s="347"/>
      <c r="FNW155" s="347"/>
      <c r="FNX155" s="347"/>
      <c r="FNY155" s="347"/>
      <c r="FNZ155" s="347"/>
      <c r="FOA155" s="347"/>
      <c r="FOB155" s="347"/>
      <c r="FOC155" s="347"/>
      <c r="FOD155" s="347"/>
      <c r="FOE155" s="347"/>
      <c r="FOF155" s="347"/>
      <c r="FOG155" s="347"/>
      <c r="FOH155" s="347"/>
      <c r="FOI155" s="347"/>
      <c r="FOJ155" s="347"/>
      <c r="FOK155" s="347"/>
      <c r="FOL155" s="347"/>
      <c r="FOM155" s="347"/>
      <c r="FON155" s="347"/>
      <c r="FOO155" s="347"/>
      <c r="FOP155" s="347"/>
      <c r="FOQ155" s="347"/>
      <c r="FOR155" s="347"/>
      <c r="FOS155" s="347"/>
      <c r="FOT155" s="347"/>
      <c r="FOU155" s="347"/>
      <c r="FOV155" s="347"/>
      <c r="FOW155" s="347"/>
      <c r="FOX155" s="347"/>
      <c r="FOY155" s="347"/>
      <c r="FOZ155" s="347"/>
      <c r="FPA155" s="347"/>
      <c r="FPB155" s="347"/>
      <c r="FPC155" s="347"/>
      <c r="FPD155" s="347"/>
      <c r="FPE155" s="347"/>
      <c r="FPF155" s="347"/>
      <c r="FPG155" s="347"/>
      <c r="FPH155" s="347"/>
      <c r="FPI155" s="347"/>
      <c r="FPJ155" s="347"/>
      <c r="FPK155" s="347"/>
      <c r="FPL155" s="347"/>
      <c r="FPM155" s="347"/>
      <c r="FPN155" s="347"/>
      <c r="FPO155" s="347"/>
      <c r="FPP155" s="347"/>
      <c r="FPQ155" s="347"/>
      <c r="FPR155" s="347"/>
      <c r="FPS155" s="347"/>
      <c r="FPT155" s="347"/>
      <c r="FPU155" s="347"/>
      <c r="FPV155" s="347"/>
      <c r="FPW155" s="347"/>
      <c r="FPX155" s="347"/>
      <c r="FPY155" s="347"/>
      <c r="FPZ155" s="347"/>
      <c r="FQA155" s="347"/>
      <c r="FQB155" s="347"/>
      <c r="FQC155" s="347"/>
      <c r="FQD155" s="347"/>
      <c r="FQE155" s="347"/>
      <c r="FQF155" s="347"/>
      <c r="FQG155" s="347"/>
      <c r="FQH155" s="347"/>
      <c r="FQI155" s="347"/>
      <c r="FQJ155" s="347"/>
      <c r="FQK155" s="347"/>
      <c r="FQL155" s="347"/>
      <c r="FQM155" s="347"/>
      <c r="FQN155" s="347"/>
      <c r="FQO155" s="347"/>
      <c r="FQP155" s="347"/>
      <c r="FQQ155" s="347"/>
      <c r="FQR155" s="347"/>
      <c r="FQS155" s="347"/>
      <c r="FQT155" s="347"/>
      <c r="FQU155" s="347"/>
      <c r="FQV155" s="347"/>
      <c r="FQW155" s="347"/>
      <c r="FQX155" s="347"/>
      <c r="FQY155" s="347"/>
      <c r="FQZ155" s="347"/>
      <c r="FRA155" s="347"/>
      <c r="FRB155" s="347"/>
      <c r="FRC155" s="347"/>
      <c r="FRD155" s="347"/>
      <c r="FRE155" s="347"/>
      <c r="FRF155" s="347"/>
      <c r="FRG155" s="347"/>
      <c r="FRH155" s="347"/>
      <c r="FRI155" s="347"/>
      <c r="FRJ155" s="347"/>
      <c r="FRK155" s="347"/>
      <c r="FRL155" s="347"/>
      <c r="FRM155" s="347"/>
      <c r="FRN155" s="347"/>
      <c r="FRO155" s="347"/>
      <c r="FRP155" s="347"/>
      <c r="FRQ155" s="347"/>
      <c r="FRR155" s="347"/>
      <c r="FRS155" s="347"/>
      <c r="FRT155" s="347"/>
      <c r="FRU155" s="347"/>
      <c r="FRV155" s="347"/>
      <c r="FRW155" s="347"/>
      <c r="FRX155" s="347"/>
      <c r="FRY155" s="347"/>
      <c r="FRZ155" s="347"/>
      <c r="FSA155" s="347"/>
      <c r="FSB155" s="347"/>
      <c r="FSC155" s="347"/>
      <c r="FSD155" s="347"/>
      <c r="FSE155" s="347"/>
      <c r="FSF155" s="347"/>
      <c r="FSG155" s="347"/>
      <c r="FSH155" s="347"/>
      <c r="FSI155" s="347"/>
      <c r="FSJ155" s="347"/>
      <c r="FSK155" s="347"/>
      <c r="FSL155" s="347"/>
      <c r="FSM155" s="347"/>
      <c r="FSN155" s="347"/>
      <c r="FSO155" s="347"/>
      <c r="FSP155" s="347"/>
      <c r="FSQ155" s="347"/>
      <c r="FSR155" s="347"/>
      <c r="FSS155" s="347"/>
      <c r="FST155" s="347"/>
      <c r="FSU155" s="347"/>
      <c r="FSV155" s="347"/>
      <c r="FSW155" s="347"/>
      <c r="FSX155" s="347"/>
      <c r="FSY155" s="347"/>
      <c r="FSZ155" s="347"/>
      <c r="FTA155" s="347"/>
      <c r="FTB155" s="347"/>
      <c r="FTC155" s="347"/>
      <c r="FTD155" s="347"/>
      <c r="FTE155" s="347"/>
      <c r="FTF155" s="347"/>
      <c r="FTG155" s="347"/>
      <c r="FTH155" s="347"/>
      <c r="FTI155" s="347"/>
      <c r="FTJ155" s="347"/>
      <c r="FTK155" s="347"/>
      <c r="FTL155" s="347"/>
      <c r="FTM155" s="347"/>
      <c r="FTN155" s="347"/>
      <c r="FTO155" s="347"/>
      <c r="FTP155" s="347"/>
      <c r="FTQ155" s="347"/>
      <c r="FTR155" s="347"/>
      <c r="FTS155" s="347"/>
      <c r="FTT155" s="347"/>
      <c r="FTU155" s="347"/>
      <c r="FTV155" s="347"/>
      <c r="FTW155" s="347"/>
      <c r="FTX155" s="347"/>
      <c r="FTY155" s="347"/>
      <c r="FTZ155" s="347"/>
      <c r="FUA155" s="347"/>
      <c r="FUB155" s="347"/>
      <c r="FUC155" s="347"/>
      <c r="FUD155" s="347"/>
      <c r="FUE155" s="347"/>
      <c r="FUF155" s="347"/>
      <c r="FUG155" s="347"/>
      <c r="FUH155" s="347"/>
      <c r="FUI155" s="347"/>
      <c r="FUJ155" s="347"/>
      <c r="FUK155" s="347"/>
      <c r="FUL155" s="347"/>
      <c r="FUM155" s="347"/>
      <c r="FUN155" s="347"/>
      <c r="FUO155" s="347"/>
      <c r="FUP155" s="347"/>
      <c r="FUQ155" s="347"/>
      <c r="FUR155" s="347"/>
      <c r="FUS155" s="347"/>
      <c r="FUT155" s="347"/>
      <c r="FUU155" s="347"/>
      <c r="FUV155" s="347"/>
      <c r="FUW155" s="347"/>
      <c r="FUX155" s="347"/>
      <c r="FUY155" s="347"/>
      <c r="FUZ155" s="347"/>
      <c r="FVA155" s="347"/>
      <c r="FVB155" s="347"/>
      <c r="FVC155" s="347"/>
      <c r="FVD155" s="347"/>
      <c r="FVE155" s="347"/>
      <c r="FVF155" s="347"/>
      <c r="FVG155" s="347"/>
      <c r="FVH155" s="347"/>
      <c r="FVI155" s="347"/>
      <c r="FVJ155" s="347"/>
      <c r="FVK155" s="347"/>
      <c r="FVL155" s="347"/>
      <c r="FVM155" s="347"/>
      <c r="FVN155" s="347"/>
      <c r="FVO155" s="347"/>
      <c r="FVP155" s="347"/>
      <c r="FVQ155" s="347"/>
      <c r="FVR155" s="347"/>
      <c r="FVS155" s="347"/>
      <c r="FVT155" s="347"/>
      <c r="FVU155" s="347"/>
      <c r="FVV155" s="347"/>
      <c r="FVW155" s="347"/>
      <c r="FVX155" s="347"/>
      <c r="FVY155" s="347"/>
      <c r="FVZ155" s="347"/>
      <c r="FWA155" s="347"/>
      <c r="FWB155" s="347"/>
      <c r="FWC155" s="347"/>
      <c r="FWD155" s="347"/>
      <c r="FWE155" s="347"/>
      <c r="FWF155" s="347"/>
      <c r="FWG155" s="347"/>
      <c r="FWH155" s="347"/>
      <c r="FWI155" s="347"/>
      <c r="FWJ155" s="347"/>
      <c r="FWK155" s="347"/>
      <c r="FWL155" s="347"/>
      <c r="FWM155" s="347"/>
      <c r="FWN155" s="347"/>
      <c r="FWO155" s="347"/>
      <c r="FWP155" s="347"/>
      <c r="FWQ155" s="347"/>
      <c r="FWR155" s="347"/>
      <c r="FWS155" s="347"/>
      <c r="FWT155" s="347"/>
      <c r="FWU155" s="347"/>
      <c r="FWV155" s="347"/>
      <c r="FWW155" s="347"/>
      <c r="FWX155" s="347"/>
      <c r="FWY155" s="347"/>
      <c r="FWZ155" s="347"/>
      <c r="FXA155" s="347"/>
      <c r="FXB155" s="347"/>
      <c r="FXC155" s="347"/>
      <c r="FXD155" s="347"/>
      <c r="FXE155" s="347"/>
      <c r="FXF155" s="347"/>
      <c r="FXG155" s="347"/>
      <c r="FXH155" s="347"/>
      <c r="FXI155" s="347"/>
      <c r="FXJ155" s="347"/>
      <c r="FXK155" s="347"/>
      <c r="FXL155" s="347"/>
      <c r="FXM155" s="347"/>
      <c r="FXN155" s="347"/>
      <c r="FXO155" s="347"/>
      <c r="FXP155" s="347"/>
      <c r="FXQ155" s="347"/>
      <c r="FXR155" s="347"/>
      <c r="FXS155" s="347"/>
      <c r="FXT155" s="347"/>
      <c r="FXU155" s="347"/>
      <c r="FXV155" s="347"/>
      <c r="FXW155" s="347"/>
      <c r="FXX155" s="347"/>
      <c r="FXY155" s="347"/>
      <c r="FXZ155" s="347"/>
      <c r="FYA155" s="347"/>
      <c r="FYB155" s="347"/>
      <c r="FYC155" s="347"/>
      <c r="FYD155" s="347"/>
      <c r="FYE155" s="347"/>
      <c r="FYF155" s="347"/>
      <c r="FYG155" s="347"/>
      <c r="FYH155" s="347"/>
      <c r="FYI155" s="347"/>
      <c r="FYJ155" s="347"/>
      <c r="FYK155" s="347"/>
      <c r="FYL155" s="347"/>
      <c r="FYM155" s="347"/>
      <c r="FYN155" s="347"/>
      <c r="FYO155" s="347"/>
      <c r="FYP155" s="347"/>
      <c r="FYQ155" s="347"/>
      <c r="FYR155" s="347"/>
      <c r="FYS155" s="347"/>
      <c r="FYT155" s="347"/>
      <c r="FYU155" s="347"/>
      <c r="FYV155" s="347"/>
      <c r="FYW155" s="347"/>
      <c r="FYX155" s="347"/>
      <c r="FYY155" s="347"/>
      <c r="FYZ155" s="347"/>
      <c r="FZA155" s="347"/>
      <c r="FZB155" s="347"/>
      <c r="FZC155" s="347"/>
      <c r="FZD155" s="347"/>
      <c r="FZE155" s="347"/>
      <c r="FZF155" s="347"/>
      <c r="FZG155" s="347"/>
      <c r="FZH155" s="347"/>
      <c r="FZI155" s="347"/>
      <c r="FZJ155" s="347"/>
      <c r="FZK155" s="347"/>
      <c r="FZL155" s="347"/>
      <c r="FZM155" s="347"/>
      <c r="FZN155" s="347"/>
      <c r="FZO155" s="347"/>
      <c r="FZP155" s="347"/>
      <c r="FZQ155" s="347"/>
      <c r="FZR155" s="347"/>
      <c r="FZS155" s="347"/>
      <c r="FZT155" s="347"/>
      <c r="FZU155" s="347"/>
      <c r="FZV155" s="347"/>
      <c r="FZW155" s="347"/>
      <c r="FZX155" s="347"/>
      <c r="FZY155" s="347"/>
      <c r="FZZ155" s="347"/>
      <c r="GAA155" s="347"/>
      <c r="GAB155" s="347"/>
      <c r="GAC155" s="347"/>
      <c r="GAD155" s="347"/>
      <c r="GAE155" s="347"/>
      <c r="GAF155" s="347"/>
      <c r="GAG155" s="347"/>
      <c r="GAH155" s="347"/>
      <c r="GAI155" s="347"/>
      <c r="GAJ155" s="347"/>
      <c r="GAK155" s="347"/>
      <c r="GAL155" s="347"/>
      <c r="GAM155" s="347"/>
      <c r="GAN155" s="347"/>
      <c r="GAO155" s="347"/>
      <c r="GAP155" s="347"/>
      <c r="GAQ155" s="347"/>
      <c r="GAR155" s="347"/>
      <c r="GAS155" s="347"/>
      <c r="GAT155" s="347"/>
      <c r="GAU155" s="347"/>
      <c r="GAV155" s="347"/>
      <c r="GAW155" s="347"/>
      <c r="GAX155" s="347"/>
      <c r="GAY155" s="347"/>
      <c r="GAZ155" s="347"/>
      <c r="GBA155" s="347"/>
      <c r="GBB155" s="347"/>
      <c r="GBC155" s="347"/>
      <c r="GBD155" s="347"/>
      <c r="GBE155" s="347"/>
      <c r="GBF155" s="347"/>
      <c r="GBG155" s="347"/>
      <c r="GBH155" s="347"/>
      <c r="GBI155" s="347"/>
      <c r="GBJ155" s="347"/>
      <c r="GBK155" s="347"/>
      <c r="GBL155" s="347"/>
      <c r="GBM155" s="347"/>
      <c r="GBN155" s="347"/>
      <c r="GBO155" s="347"/>
      <c r="GBP155" s="347"/>
      <c r="GBQ155" s="347"/>
      <c r="GBR155" s="347"/>
      <c r="GBS155" s="347"/>
      <c r="GBT155" s="347"/>
      <c r="GBU155" s="347"/>
      <c r="GBV155" s="347"/>
      <c r="GBW155" s="347"/>
      <c r="GBX155" s="347"/>
      <c r="GBY155" s="347"/>
      <c r="GBZ155" s="347"/>
      <c r="GCA155" s="347"/>
      <c r="GCB155" s="347"/>
      <c r="GCC155" s="347"/>
      <c r="GCD155" s="347"/>
      <c r="GCE155" s="347"/>
      <c r="GCF155" s="347"/>
      <c r="GCG155" s="347"/>
      <c r="GCH155" s="347"/>
      <c r="GCI155" s="347"/>
      <c r="GCJ155" s="347"/>
      <c r="GCK155" s="347"/>
      <c r="GCL155" s="347"/>
      <c r="GCM155" s="347"/>
      <c r="GCN155" s="347"/>
      <c r="GCO155" s="347"/>
      <c r="GCP155" s="347"/>
      <c r="GCQ155" s="347"/>
      <c r="GCR155" s="347"/>
      <c r="GCS155" s="347"/>
      <c r="GCT155" s="347"/>
      <c r="GCU155" s="347"/>
      <c r="GCV155" s="347"/>
      <c r="GCW155" s="347"/>
      <c r="GCX155" s="347"/>
      <c r="GCY155" s="347"/>
      <c r="GCZ155" s="347"/>
      <c r="GDA155" s="347"/>
      <c r="GDB155" s="347"/>
      <c r="GDC155" s="347"/>
      <c r="GDD155" s="347"/>
      <c r="GDE155" s="347"/>
      <c r="GDF155" s="347"/>
      <c r="GDG155" s="347"/>
      <c r="GDH155" s="347"/>
      <c r="GDI155" s="347"/>
      <c r="GDJ155" s="347"/>
      <c r="GDK155" s="347"/>
      <c r="GDL155" s="347"/>
      <c r="GDM155" s="347"/>
      <c r="GDN155" s="347"/>
      <c r="GDO155" s="347"/>
      <c r="GDP155" s="347"/>
      <c r="GDQ155" s="347"/>
      <c r="GDR155" s="347"/>
      <c r="GDS155" s="347"/>
      <c r="GDT155" s="347"/>
      <c r="GDU155" s="347"/>
      <c r="GDV155" s="347"/>
      <c r="GDW155" s="347"/>
      <c r="GDX155" s="347"/>
      <c r="GDY155" s="347"/>
      <c r="GDZ155" s="347"/>
      <c r="GEA155" s="347"/>
      <c r="GEB155" s="347"/>
      <c r="GEC155" s="347"/>
      <c r="GED155" s="347"/>
      <c r="GEE155" s="347"/>
      <c r="GEF155" s="347"/>
      <c r="GEG155" s="347"/>
      <c r="GEH155" s="347"/>
      <c r="GEI155" s="347"/>
      <c r="GEJ155" s="347"/>
      <c r="GEK155" s="347"/>
      <c r="GEL155" s="347"/>
      <c r="GEM155" s="347"/>
      <c r="GEN155" s="347"/>
      <c r="GEO155" s="347"/>
      <c r="GEP155" s="347"/>
      <c r="GEQ155" s="347"/>
      <c r="GER155" s="347"/>
      <c r="GES155" s="347"/>
      <c r="GET155" s="347"/>
      <c r="GEU155" s="347"/>
      <c r="GEV155" s="347"/>
      <c r="GEW155" s="347"/>
      <c r="GEX155" s="347"/>
      <c r="GEY155" s="347"/>
      <c r="GEZ155" s="347"/>
      <c r="GFA155" s="347"/>
      <c r="GFB155" s="347"/>
      <c r="GFC155" s="347"/>
      <c r="GFD155" s="347"/>
      <c r="GFE155" s="347"/>
      <c r="GFF155" s="347"/>
      <c r="GFG155" s="347"/>
      <c r="GFH155" s="347"/>
      <c r="GFI155" s="347"/>
      <c r="GFJ155" s="347"/>
      <c r="GFK155" s="347"/>
      <c r="GFL155" s="347"/>
      <c r="GFM155" s="347"/>
      <c r="GFN155" s="347"/>
      <c r="GFO155" s="347"/>
      <c r="GFP155" s="347"/>
      <c r="GFQ155" s="347"/>
      <c r="GFR155" s="347"/>
      <c r="GFS155" s="347"/>
      <c r="GFT155" s="347"/>
      <c r="GFU155" s="347"/>
      <c r="GFV155" s="347"/>
      <c r="GFW155" s="347"/>
      <c r="GFX155" s="347"/>
      <c r="GFY155" s="347"/>
      <c r="GFZ155" s="347"/>
      <c r="GGA155" s="347"/>
      <c r="GGB155" s="347"/>
      <c r="GGC155" s="347"/>
      <c r="GGD155" s="347"/>
      <c r="GGE155" s="347"/>
      <c r="GGF155" s="347"/>
      <c r="GGG155" s="347"/>
      <c r="GGH155" s="347"/>
      <c r="GGI155" s="347"/>
      <c r="GGJ155" s="347"/>
      <c r="GGK155" s="347"/>
      <c r="GGL155" s="347"/>
      <c r="GGM155" s="347"/>
      <c r="GGN155" s="347"/>
      <c r="GGO155" s="347"/>
      <c r="GGP155" s="347"/>
      <c r="GGQ155" s="347"/>
      <c r="GGR155" s="347"/>
      <c r="GGS155" s="347"/>
      <c r="GGT155" s="347"/>
      <c r="GGU155" s="347"/>
      <c r="GGV155" s="347"/>
      <c r="GGW155" s="347"/>
      <c r="GGX155" s="347"/>
      <c r="GGY155" s="347"/>
      <c r="GGZ155" s="347"/>
      <c r="GHA155" s="347"/>
      <c r="GHB155" s="347"/>
      <c r="GHC155" s="347"/>
      <c r="GHD155" s="347"/>
      <c r="GHE155" s="347"/>
      <c r="GHF155" s="347"/>
      <c r="GHG155" s="347"/>
      <c r="GHH155" s="347"/>
      <c r="GHI155" s="347"/>
      <c r="GHJ155" s="347"/>
      <c r="GHK155" s="347"/>
      <c r="GHL155" s="347"/>
      <c r="GHM155" s="347"/>
      <c r="GHN155" s="347"/>
      <c r="GHO155" s="347"/>
      <c r="GHP155" s="347"/>
      <c r="GHQ155" s="347"/>
      <c r="GHR155" s="347"/>
      <c r="GHS155" s="347"/>
      <c r="GHT155" s="347"/>
      <c r="GHU155" s="347"/>
      <c r="GHV155" s="347"/>
      <c r="GHW155" s="347"/>
      <c r="GHX155" s="347"/>
      <c r="GHY155" s="347"/>
      <c r="GHZ155" s="347"/>
      <c r="GIA155" s="347"/>
      <c r="GIB155" s="347"/>
      <c r="GIC155" s="347"/>
      <c r="GID155" s="347"/>
      <c r="GIE155" s="347"/>
      <c r="GIF155" s="347"/>
      <c r="GIG155" s="347"/>
      <c r="GIH155" s="347"/>
      <c r="GII155" s="347"/>
      <c r="GIJ155" s="347"/>
      <c r="GIK155" s="347"/>
      <c r="GIL155" s="347"/>
      <c r="GIM155" s="347"/>
      <c r="GIN155" s="347"/>
      <c r="GIO155" s="347"/>
      <c r="GIP155" s="347"/>
      <c r="GIQ155" s="347"/>
      <c r="GIR155" s="347"/>
      <c r="GIS155" s="347"/>
      <c r="GIT155" s="347"/>
      <c r="GIU155" s="347"/>
      <c r="GIV155" s="347"/>
      <c r="GIW155" s="347"/>
      <c r="GIX155" s="347"/>
    </row>
    <row r="156" spans="1:4990" ht="30" x14ac:dyDescent="0.25">
      <c r="A156" s="443" t="s">
        <v>1002</v>
      </c>
      <c r="B156" s="376" t="s">
        <v>303</v>
      </c>
      <c r="C156" s="376" t="s">
        <v>974</v>
      </c>
      <c r="D156" s="376"/>
      <c r="E156" s="376"/>
      <c r="F156" s="388"/>
      <c r="G156" s="388"/>
      <c r="H156" s="388"/>
      <c r="I156" s="266" t="s">
        <v>975</v>
      </c>
      <c r="J156" s="412">
        <v>126589.3</v>
      </c>
      <c r="K156" s="412">
        <v>140614</v>
      </c>
      <c r="L156" s="412">
        <v>140481</v>
      </c>
      <c r="M156" s="347"/>
      <c r="N156" s="353"/>
      <c r="O156" s="353"/>
      <c r="P156" s="353"/>
      <c r="Q156" s="347"/>
      <c r="R156" s="347"/>
      <c r="S156" s="347"/>
      <c r="T156" s="347"/>
      <c r="U156" s="347"/>
      <c r="V156" s="347"/>
      <c r="W156" s="347"/>
      <c r="X156" s="347"/>
      <c r="Y156" s="347"/>
      <c r="Z156" s="347"/>
      <c r="AA156" s="347"/>
      <c r="AB156" s="347"/>
      <c r="AC156" s="347"/>
      <c r="AD156" s="347"/>
      <c r="AE156" s="347"/>
      <c r="AF156" s="347"/>
      <c r="AG156" s="347"/>
      <c r="AH156" s="347"/>
      <c r="AI156" s="347"/>
      <c r="AJ156" s="347"/>
      <c r="AK156" s="347"/>
      <c r="AL156" s="347"/>
      <c r="AM156" s="347"/>
      <c r="AN156" s="347"/>
      <c r="AO156" s="347"/>
      <c r="AP156" s="347"/>
      <c r="AQ156" s="347"/>
      <c r="AR156" s="347"/>
      <c r="AS156" s="347"/>
      <c r="AT156" s="347"/>
      <c r="AU156" s="347"/>
      <c r="AV156" s="347"/>
      <c r="AW156" s="347"/>
      <c r="AX156" s="347"/>
      <c r="AY156" s="347"/>
      <c r="AZ156" s="347"/>
      <c r="BA156" s="347"/>
      <c r="BB156" s="347"/>
      <c r="BC156" s="347"/>
      <c r="BD156" s="347"/>
      <c r="BE156" s="347"/>
      <c r="BF156" s="347"/>
      <c r="BG156" s="347"/>
      <c r="BH156" s="347"/>
      <c r="BI156" s="347"/>
      <c r="BJ156" s="347"/>
      <c r="BK156" s="347"/>
      <c r="BL156" s="347"/>
      <c r="BM156" s="347"/>
      <c r="BN156" s="347"/>
      <c r="BO156" s="347"/>
      <c r="BP156" s="347"/>
      <c r="BQ156" s="347"/>
      <c r="BR156" s="347"/>
      <c r="BS156" s="347"/>
      <c r="BT156" s="347"/>
      <c r="BU156" s="347"/>
      <c r="BV156" s="347"/>
      <c r="BW156" s="347"/>
      <c r="BX156" s="347"/>
      <c r="BY156" s="347"/>
      <c r="BZ156" s="347"/>
      <c r="CA156" s="347"/>
      <c r="CB156" s="347"/>
      <c r="CC156" s="347"/>
      <c r="CD156" s="347"/>
      <c r="CE156" s="347"/>
      <c r="CF156" s="347"/>
      <c r="CG156" s="347"/>
      <c r="CH156" s="347"/>
      <c r="CI156" s="347"/>
      <c r="CJ156" s="347"/>
      <c r="CK156" s="347"/>
      <c r="CL156" s="347"/>
      <c r="CM156" s="347"/>
      <c r="CN156" s="347"/>
      <c r="CO156" s="347"/>
      <c r="CP156" s="347"/>
      <c r="CQ156" s="347"/>
      <c r="CR156" s="347"/>
      <c r="CS156" s="347"/>
      <c r="CT156" s="347"/>
      <c r="CU156" s="347"/>
      <c r="CV156" s="347"/>
      <c r="CW156" s="347"/>
      <c r="CX156" s="347"/>
      <c r="CY156" s="347"/>
      <c r="CZ156" s="347"/>
      <c r="DA156" s="347"/>
      <c r="DB156" s="347"/>
      <c r="DC156" s="347"/>
      <c r="DD156" s="347"/>
      <c r="DE156" s="347"/>
      <c r="DF156" s="347"/>
      <c r="DG156" s="347"/>
      <c r="DH156" s="347"/>
      <c r="DI156" s="347"/>
      <c r="DJ156" s="347"/>
      <c r="DK156" s="347"/>
      <c r="DL156" s="347"/>
      <c r="DM156" s="347"/>
      <c r="DN156" s="347"/>
      <c r="DO156" s="347"/>
      <c r="DP156" s="347"/>
      <c r="DQ156" s="347"/>
      <c r="DR156" s="347"/>
      <c r="DS156" s="347"/>
      <c r="DT156" s="347"/>
      <c r="DU156" s="347"/>
      <c r="DV156" s="347"/>
      <c r="DW156" s="347"/>
      <c r="DX156" s="347"/>
      <c r="DY156" s="347"/>
      <c r="DZ156" s="347"/>
      <c r="EA156" s="347"/>
      <c r="EB156" s="347"/>
      <c r="EC156" s="347"/>
      <c r="ED156" s="347"/>
      <c r="EE156" s="347"/>
      <c r="EF156" s="347"/>
      <c r="EG156" s="347"/>
      <c r="EH156" s="347"/>
      <c r="EI156" s="347"/>
      <c r="EJ156" s="347"/>
      <c r="EK156" s="347"/>
      <c r="EL156" s="347"/>
      <c r="EM156" s="347"/>
      <c r="EN156" s="347"/>
      <c r="EO156" s="347"/>
      <c r="EP156" s="347"/>
      <c r="EQ156" s="347"/>
      <c r="ER156" s="347"/>
      <c r="ES156" s="347"/>
      <c r="ET156" s="347"/>
      <c r="EU156" s="347"/>
      <c r="EV156" s="347"/>
      <c r="EW156" s="347"/>
      <c r="EX156" s="347"/>
      <c r="EY156" s="347"/>
      <c r="EZ156" s="347"/>
      <c r="FA156" s="347"/>
      <c r="FB156" s="347"/>
      <c r="FC156" s="347"/>
      <c r="FD156" s="347"/>
      <c r="FE156" s="347"/>
      <c r="FF156" s="347"/>
      <c r="FG156" s="347"/>
      <c r="FH156" s="347"/>
      <c r="FI156" s="347"/>
      <c r="FJ156" s="347"/>
      <c r="FK156" s="347"/>
      <c r="FL156" s="347"/>
      <c r="FM156" s="347"/>
      <c r="FN156" s="347"/>
      <c r="FO156" s="347"/>
      <c r="FP156" s="347"/>
      <c r="FQ156" s="347"/>
      <c r="FR156" s="347"/>
      <c r="FS156" s="347"/>
      <c r="FT156" s="347"/>
      <c r="FU156" s="347"/>
      <c r="FV156" s="347"/>
      <c r="FW156" s="347"/>
      <c r="FX156" s="347"/>
      <c r="FY156" s="347"/>
      <c r="FZ156" s="347"/>
      <c r="GA156" s="347"/>
      <c r="GB156" s="347"/>
      <c r="GC156" s="347"/>
      <c r="GD156" s="347"/>
      <c r="GE156" s="347"/>
      <c r="GF156" s="347"/>
      <c r="GG156" s="347"/>
      <c r="GH156" s="347"/>
      <c r="GI156" s="347"/>
      <c r="GJ156" s="347"/>
      <c r="GK156" s="347"/>
      <c r="GL156" s="347"/>
      <c r="GM156" s="347"/>
      <c r="GN156" s="347"/>
      <c r="GO156" s="347"/>
      <c r="GP156" s="347"/>
      <c r="GQ156" s="347"/>
      <c r="GR156" s="347"/>
      <c r="GS156" s="347"/>
      <c r="GT156" s="347"/>
      <c r="GU156" s="347"/>
      <c r="GV156" s="347"/>
      <c r="GW156" s="347"/>
      <c r="GX156" s="347"/>
      <c r="GY156" s="347"/>
      <c r="GZ156" s="347"/>
      <c r="HA156" s="347"/>
      <c r="HB156" s="347"/>
      <c r="HC156" s="347"/>
      <c r="HD156" s="347"/>
      <c r="HE156" s="347"/>
      <c r="HF156" s="347"/>
      <c r="HG156" s="347"/>
      <c r="HH156" s="347"/>
      <c r="HI156" s="347"/>
      <c r="HJ156" s="347"/>
      <c r="HK156" s="347"/>
      <c r="HL156" s="347"/>
      <c r="HM156" s="347"/>
      <c r="HN156" s="347"/>
      <c r="HO156" s="347"/>
      <c r="HP156" s="347"/>
      <c r="HQ156" s="347"/>
      <c r="HR156" s="347"/>
      <c r="HS156" s="347"/>
      <c r="HT156" s="347"/>
      <c r="HU156" s="347"/>
      <c r="HV156" s="347"/>
      <c r="HW156" s="347"/>
      <c r="HX156" s="347"/>
      <c r="HY156" s="347"/>
      <c r="HZ156" s="347"/>
      <c r="IA156" s="347"/>
      <c r="IB156" s="347"/>
      <c r="IC156" s="347"/>
      <c r="ID156" s="347"/>
      <c r="IE156" s="347"/>
      <c r="IF156" s="347"/>
      <c r="IG156" s="347"/>
      <c r="IH156" s="347"/>
      <c r="II156" s="347"/>
      <c r="IJ156" s="347"/>
      <c r="IK156" s="347"/>
      <c r="IL156" s="347"/>
      <c r="IM156" s="347"/>
      <c r="IN156" s="347"/>
      <c r="IO156" s="347"/>
      <c r="IP156" s="347"/>
      <c r="IQ156" s="347"/>
      <c r="IR156" s="347"/>
      <c r="IS156" s="347"/>
      <c r="IT156" s="347"/>
      <c r="IU156" s="347"/>
      <c r="IV156" s="347"/>
      <c r="IW156" s="347"/>
      <c r="IX156" s="347"/>
      <c r="IY156" s="347"/>
      <c r="IZ156" s="347"/>
      <c r="JA156" s="347"/>
      <c r="JB156" s="347"/>
      <c r="JC156" s="347"/>
      <c r="JD156" s="347"/>
      <c r="JE156" s="347"/>
      <c r="JF156" s="347"/>
      <c r="JG156" s="347"/>
      <c r="JH156" s="347"/>
      <c r="JI156" s="347"/>
      <c r="JJ156" s="347"/>
      <c r="JK156" s="347"/>
      <c r="JL156" s="347"/>
      <c r="JM156" s="347"/>
      <c r="JN156" s="347"/>
      <c r="JO156" s="347"/>
      <c r="JP156" s="347"/>
      <c r="JQ156" s="347"/>
      <c r="JR156" s="347"/>
      <c r="JS156" s="347"/>
      <c r="JT156" s="347"/>
      <c r="JU156" s="347"/>
      <c r="JV156" s="347"/>
      <c r="JW156" s="347"/>
      <c r="JX156" s="347"/>
      <c r="JY156" s="347"/>
      <c r="JZ156" s="347"/>
      <c r="KA156" s="347"/>
      <c r="KB156" s="347"/>
      <c r="KC156" s="347"/>
      <c r="KD156" s="347"/>
      <c r="KE156" s="347"/>
      <c r="KF156" s="347"/>
      <c r="KG156" s="347"/>
      <c r="KH156" s="347"/>
      <c r="KI156" s="347"/>
      <c r="KJ156" s="347"/>
      <c r="KK156" s="347"/>
      <c r="KL156" s="347"/>
      <c r="KM156" s="347"/>
      <c r="KN156" s="347"/>
      <c r="KO156" s="347"/>
      <c r="KP156" s="347"/>
      <c r="KQ156" s="347"/>
      <c r="KR156" s="347"/>
      <c r="KS156" s="347"/>
      <c r="KT156" s="347"/>
      <c r="KU156" s="347"/>
      <c r="KV156" s="347"/>
      <c r="KW156" s="347"/>
      <c r="KX156" s="347"/>
      <c r="KY156" s="347"/>
      <c r="KZ156" s="347"/>
      <c r="LA156" s="347"/>
      <c r="LB156" s="347"/>
      <c r="LC156" s="347"/>
      <c r="LD156" s="347"/>
      <c r="LE156" s="347"/>
      <c r="LF156" s="347"/>
      <c r="LG156" s="347"/>
      <c r="LH156" s="347"/>
      <c r="LI156" s="347"/>
      <c r="LJ156" s="347"/>
      <c r="LK156" s="347"/>
      <c r="LL156" s="347"/>
      <c r="LM156" s="347"/>
      <c r="LN156" s="347"/>
      <c r="LO156" s="347"/>
      <c r="LP156" s="347"/>
      <c r="LQ156" s="347"/>
      <c r="LR156" s="347"/>
      <c r="LS156" s="347"/>
      <c r="LT156" s="347"/>
      <c r="LU156" s="347"/>
      <c r="LV156" s="347"/>
      <c r="LW156" s="347"/>
      <c r="LX156" s="347"/>
      <c r="LY156" s="347"/>
      <c r="LZ156" s="347"/>
      <c r="MA156" s="347"/>
      <c r="MB156" s="347"/>
      <c r="MC156" s="347"/>
      <c r="MD156" s="347"/>
      <c r="ME156" s="347"/>
      <c r="MF156" s="347"/>
      <c r="MG156" s="347"/>
      <c r="MH156" s="347"/>
      <c r="MI156" s="347"/>
      <c r="MJ156" s="347"/>
      <c r="MK156" s="347"/>
      <c r="ML156" s="347"/>
      <c r="MM156" s="347"/>
      <c r="MN156" s="347"/>
      <c r="MO156" s="347"/>
      <c r="MP156" s="347"/>
      <c r="MQ156" s="347"/>
      <c r="MR156" s="347"/>
      <c r="MS156" s="347"/>
      <c r="MT156" s="347"/>
      <c r="MU156" s="347"/>
      <c r="MV156" s="347"/>
      <c r="MW156" s="347"/>
      <c r="MX156" s="347"/>
      <c r="MY156" s="347"/>
      <c r="MZ156" s="347"/>
      <c r="NA156" s="347"/>
      <c r="NB156" s="347"/>
      <c r="NC156" s="347"/>
      <c r="ND156" s="347"/>
      <c r="NE156" s="347"/>
      <c r="NF156" s="347"/>
      <c r="NG156" s="347"/>
      <c r="NH156" s="347"/>
      <c r="NI156" s="347"/>
      <c r="NJ156" s="347"/>
      <c r="NK156" s="347"/>
      <c r="NL156" s="347"/>
      <c r="NM156" s="347"/>
      <c r="NN156" s="347"/>
      <c r="NO156" s="347"/>
      <c r="NP156" s="347"/>
      <c r="NQ156" s="347"/>
      <c r="NR156" s="347"/>
      <c r="NS156" s="347"/>
      <c r="NT156" s="347"/>
      <c r="NU156" s="347"/>
      <c r="NV156" s="347"/>
      <c r="NW156" s="347"/>
      <c r="NX156" s="347"/>
      <c r="NY156" s="347"/>
      <c r="NZ156" s="347"/>
      <c r="OA156" s="347"/>
      <c r="OB156" s="347"/>
      <c r="OC156" s="347"/>
      <c r="OD156" s="347"/>
      <c r="OE156" s="347"/>
      <c r="OF156" s="347"/>
      <c r="OG156" s="347"/>
      <c r="OH156" s="347"/>
      <c r="OI156" s="347"/>
      <c r="OJ156" s="347"/>
      <c r="OK156" s="347"/>
      <c r="OL156" s="347"/>
      <c r="OM156" s="347"/>
      <c r="ON156" s="347"/>
      <c r="OO156" s="347"/>
      <c r="OP156" s="347"/>
      <c r="OQ156" s="347"/>
      <c r="OR156" s="347"/>
      <c r="OS156" s="347"/>
      <c r="OT156" s="347"/>
      <c r="OU156" s="347"/>
      <c r="OV156" s="347"/>
      <c r="OW156" s="347"/>
      <c r="OX156" s="347"/>
      <c r="OY156" s="347"/>
      <c r="OZ156" s="347"/>
      <c r="PA156" s="347"/>
      <c r="PB156" s="347"/>
      <c r="PC156" s="347"/>
      <c r="PD156" s="347"/>
      <c r="PE156" s="347"/>
      <c r="PF156" s="347"/>
      <c r="PG156" s="347"/>
      <c r="PH156" s="347"/>
      <c r="PI156" s="347"/>
      <c r="PJ156" s="347"/>
      <c r="PK156" s="347"/>
      <c r="PL156" s="347"/>
      <c r="PM156" s="347"/>
      <c r="PN156" s="347"/>
      <c r="PO156" s="347"/>
      <c r="PP156" s="347"/>
      <c r="PQ156" s="347"/>
      <c r="PR156" s="347"/>
      <c r="PS156" s="347"/>
      <c r="PT156" s="347"/>
      <c r="PU156" s="347"/>
      <c r="PV156" s="347"/>
      <c r="PW156" s="347"/>
      <c r="PX156" s="347"/>
      <c r="PY156" s="347"/>
      <c r="PZ156" s="347"/>
      <c r="QA156" s="347"/>
      <c r="QB156" s="347"/>
      <c r="QC156" s="347"/>
      <c r="QD156" s="347"/>
      <c r="QE156" s="347"/>
      <c r="QF156" s="347"/>
      <c r="QG156" s="347"/>
      <c r="QH156" s="347"/>
      <c r="QI156" s="347"/>
      <c r="QJ156" s="347"/>
      <c r="QK156" s="347"/>
      <c r="QL156" s="347"/>
      <c r="QM156" s="347"/>
      <c r="QN156" s="347"/>
      <c r="QO156" s="347"/>
      <c r="QP156" s="347"/>
      <c r="QQ156" s="347"/>
      <c r="QR156" s="347"/>
      <c r="QS156" s="347"/>
      <c r="QT156" s="347"/>
      <c r="QU156" s="347"/>
      <c r="QV156" s="347"/>
      <c r="QW156" s="347"/>
      <c r="QX156" s="347"/>
      <c r="QY156" s="347"/>
      <c r="QZ156" s="347"/>
      <c r="RA156" s="347"/>
      <c r="RB156" s="347"/>
      <c r="RC156" s="347"/>
      <c r="RD156" s="347"/>
      <c r="RE156" s="347"/>
      <c r="RF156" s="347"/>
      <c r="RG156" s="347"/>
      <c r="RH156" s="347"/>
      <c r="RI156" s="347"/>
      <c r="RJ156" s="347"/>
      <c r="RK156" s="347"/>
      <c r="RL156" s="347"/>
      <c r="RM156" s="347"/>
      <c r="RN156" s="347"/>
      <c r="RO156" s="347"/>
      <c r="RP156" s="347"/>
      <c r="RQ156" s="347"/>
      <c r="RR156" s="347"/>
      <c r="RS156" s="347"/>
      <c r="RT156" s="347"/>
      <c r="RU156" s="347"/>
      <c r="RV156" s="347"/>
      <c r="RW156" s="347"/>
      <c r="RX156" s="347"/>
      <c r="RY156" s="347"/>
      <c r="RZ156" s="347"/>
      <c r="SA156" s="347"/>
      <c r="SB156" s="347"/>
      <c r="SC156" s="347"/>
      <c r="SD156" s="347"/>
      <c r="SE156" s="347"/>
      <c r="SF156" s="347"/>
      <c r="SG156" s="347"/>
      <c r="SH156" s="347"/>
      <c r="SI156" s="347"/>
      <c r="SJ156" s="347"/>
      <c r="SK156" s="347"/>
      <c r="SL156" s="347"/>
      <c r="SM156" s="347"/>
      <c r="SN156" s="347"/>
      <c r="SO156" s="347"/>
      <c r="SP156" s="347"/>
      <c r="SQ156" s="347"/>
      <c r="SR156" s="347"/>
      <c r="SS156" s="347"/>
      <c r="ST156" s="347"/>
      <c r="SU156" s="347"/>
      <c r="SV156" s="347"/>
      <c r="SW156" s="347"/>
      <c r="SX156" s="347"/>
      <c r="SY156" s="347"/>
      <c r="SZ156" s="347"/>
      <c r="TA156" s="347"/>
      <c r="TB156" s="347"/>
      <c r="TC156" s="347"/>
      <c r="TD156" s="347"/>
      <c r="TE156" s="347"/>
      <c r="TF156" s="347"/>
      <c r="TG156" s="347"/>
      <c r="TH156" s="347"/>
      <c r="TI156" s="347"/>
      <c r="TJ156" s="347"/>
      <c r="TK156" s="347"/>
      <c r="TL156" s="347"/>
      <c r="TM156" s="347"/>
      <c r="TN156" s="347"/>
      <c r="TO156" s="347"/>
      <c r="TP156" s="347"/>
      <c r="TQ156" s="347"/>
      <c r="TR156" s="347"/>
      <c r="TS156" s="347"/>
      <c r="TT156" s="347"/>
      <c r="TU156" s="347"/>
      <c r="TV156" s="347"/>
      <c r="TW156" s="347"/>
      <c r="TX156" s="347"/>
      <c r="TY156" s="347"/>
      <c r="TZ156" s="347"/>
      <c r="UA156" s="347"/>
      <c r="UB156" s="347"/>
      <c r="UC156" s="347"/>
      <c r="UD156" s="347"/>
      <c r="UE156" s="347"/>
      <c r="UF156" s="347"/>
      <c r="UG156" s="347"/>
      <c r="UH156" s="347"/>
      <c r="UI156" s="347"/>
      <c r="UJ156" s="347"/>
      <c r="UK156" s="347"/>
      <c r="UL156" s="347"/>
      <c r="UM156" s="347"/>
      <c r="UN156" s="347"/>
      <c r="UO156" s="347"/>
      <c r="UP156" s="347"/>
      <c r="UQ156" s="347"/>
      <c r="UR156" s="347"/>
      <c r="US156" s="347"/>
      <c r="UT156" s="347"/>
      <c r="UU156" s="347"/>
      <c r="UV156" s="347"/>
      <c r="UW156" s="347"/>
      <c r="UX156" s="347"/>
      <c r="UY156" s="347"/>
      <c r="UZ156" s="347"/>
      <c r="VA156" s="347"/>
      <c r="VB156" s="347"/>
      <c r="VC156" s="347"/>
      <c r="VD156" s="347"/>
      <c r="VE156" s="347"/>
      <c r="VF156" s="347"/>
      <c r="VG156" s="347"/>
      <c r="VH156" s="347"/>
      <c r="VI156" s="347"/>
      <c r="VJ156" s="347"/>
      <c r="VK156" s="347"/>
      <c r="VL156" s="347"/>
      <c r="VM156" s="347"/>
      <c r="VN156" s="347"/>
      <c r="VO156" s="347"/>
      <c r="VP156" s="347"/>
      <c r="VQ156" s="347"/>
      <c r="VR156" s="347"/>
      <c r="VS156" s="347"/>
      <c r="VT156" s="347"/>
      <c r="VU156" s="347"/>
      <c r="VV156" s="347"/>
      <c r="VW156" s="347"/>
      <c r="VX156" s="347"/>
      <c r="VY156" s="347"/>
      <c r="VZ156" s="347"/>
      <c r="WA156" s="347"/>
      <c r="WB156" s="347"/>
      <c r="WC156" s="347"/>
      <c r="WD156" s="347"/>
      <c r="WE156" s="347"/>
      <c r="WF156" s="347"/>
      <c r="WG156" s="347"/>
      <c r="WH156" s="347"/>
      <c r="WI156" s="347"/>
      <c r="WJ156" s="347"/>
      <c r="WK156" s="347"/>
      <c r="WL156" s="347"/>
      <c r="WM156" s="347"/>
      <c r="WN156" s="347"/>
      <c r="WO156" s="347"/>
      <c r="WP156" s="347"/>
      <c r="WQ156" s="347"/>
      <c r="WR156" s="347"/>
      <c r="WS156" s="347"/>
      <c r="WT156" s="347"/>
      <c r="WU156" s="347"/>
      <c r="WV156" s="347"/>
      <c r="WW156" s="347"/>
      <c r="WX156" s="347"/>
      <c r="WY156" s="347"/>
      <c r="WZ156" s="347"/>
      <c r="XA156" s="347"/>
      <c r="XB156" s="347"/>
      <c r="XC156" s="347"/>
      <c r="XD156" s="347"/>
      <c r="XE156" s="347"/>
      <c r="XF156" s="347"/>
      <c r="XG156" s="347"/>
      <c r="XH156" s="347"/>
      <c r="XI156" s="347"/>
      <c r="XJ156" s="347"/>
      <c r="XK156" s="347"/>
      <c r="XL156" s="347"/>
      <c r="XM156" s="347"/>
      <c r="XN156" s="347"/>
      <c r="XO156" s="347"/>
      <c r="XP156" s="347"/>
      <c r="XQ156" s="347"/>
      <c r="XR156" s="347"/>
      <c r="XS156" s="347"/>
      <c r="XT156" s="347"/>
      <c r="XU156" s="347"/>
      <c r="XV156" s="347"/>
      <c r="XW156" s="347"/>
      <c r="XX156" s="347"/>
      <c r="XY156" s="347"/>
      <c r="XZ156" s="347"/>
      <c r="YA156" s="347"/>
      <c r="YB156" s="347"/>
      <c r="YC156" s="347"/>
      <c r="YD156" s="347"/>
      <c r="YE156" s="347"/>
      <c r="YF156" s="347"/>
      <c r="YG156" s="347"/>
      <c r="YH156" s="347"/>
      <c r="YI156" s="347"/>
      <c r="YJ156" s="347"/>
      <c r="YK156" s="347"/>
      <c r="YL156" s="347"/>
      <c r="YM156" s="347"/>
      <c r="YN156" s="347"/>
      <c r="YO156" s="347"/>
      <c r="YP156" s="347"/>
      <c r="YQ156" s="347"/>
      <c r="YR156" s="347"/>
      <c r="YS156" s="347"/>
      <c r="YT156" s="347"/>
      <c r="YU156" s="347"/>
      <c r="YV156" s="347"/>
      <c r="YW156" s="347"/>
      <c r="YX156" s="347"/>
      <c r="YY156" s="347"/>
      <c r="YZ156" s="347"/>
      <c r="ZA156" s="347"/>
      <c r="ZB156" s="347"/>
      <c r="ZC156" s="347"/>
      <c r="ZD156" s="347"/>
      <c r="ZE156" s="347"/>
      <c r="ZF156" s="347"/>
      <c r="ZG156" s="347"/>
      <c r="ZH156" s="347"/>
      <c r="ZI156" s="347"/>
      <c r="ZJ156" s="347"/>
      <c r="ZK156" s="347"/>
      <c r="ZL156" s="347"/>
      <c r="ZM156" s="347"/>
      <c r="ZN156" s="347"/>
      <c r="ZO156" s="347"/>
      <c r="ZP156" s="347"/>
      <c r="ZQ156" s="347"/>
      <c r="ZR156" s="347"/>
      <c r="ZS156" s="347"/>
      <c r="ZT156" s="347"/>
      <c r="ZU156" s="347"/>
      <c r="ZV156" s="347"/>
      <c r="ZW156" s="347"/>
      <c r="ZX156" s="347"/>
      <c r="ZY156" s="347"/>
      <c r="ZZ156" s="347"/>
      <c r="AAA156" s="347"/>
      <c r="AAB156" s="347"/>
      <c r="AAC156" s="347"/>
      <c r="AAD156" s="347"/>
      <c r="AAE156" s="347"/>
      <c r="AAF156" s="347"/>
      <c r="AAG156" s="347"/>
      <c r="AAH156" s="347"/>
      <c r="AAI156" s="347"/>
      <c r="AAJ156" s="347"/>
      <c r="AAK156" s="347"/>
      <c r="AAL156" s="347"/>
      <c r="AAM156" s="347"/>
      <c r="AAN156" s="347"/>
      <c r="AAO156" s="347"/>
      <c r="AAP156" s="347"/>
      <c r="AAQ156" s="347"/>
      <c r="AAR156" s="347"/>
      <c r="AAS156" s="347"/>
      <c r="AAT156" s="347"/>
      <c r="AAU156" s="347"/>
      <c r="AAV156" s="347"/>
      <c r="AAW156" s="347"/>
      <c r="AAX156" s="347"/>
      <c r="AAY156" s="347"/>
      <c r="AAZ156" s="347"/>
      <c r="ABA156" s="347"/>
      <c r="ABB156" s="347"/>
      <c r="ABC156" s="347"/>
      <c r="ABD156" s="347"/>
      <c r="ABE156" s="347"/>
      <c r="ABF156" s="347"/>
      <c r="ABG156" s="347"/>
      <c r="ABH156" s="347"/>
      <c r="ABI156" s="347"/>
      <c r="ABJ156" s="347"/>
      <c r="ABK156" s="347"/>
      <c r="ABL156" s="347"/>
      <c r="ABM156" s="347"/>
      <c r="ABN156" s="347"/>
      <c r="ABO156" s="347"/>
      <c r="ABP156" s="347"/>
      <c r="ABQ156" s="347"/>
      <c r="ABR156" s="347"/>
      <c r="ABS156" s="347"/>
      <c r="ABT156" s="347"/>
      <c r="ABU156" s="347"/>
      <c r="ABV156" s="347"/>
      <c r="ABW156" s="347"/>
      <c r="ABX156" s="347"/>
      <c r="ABY156" s="347"/>
      <c r="ABZ156" s="347"/>
      <c r="ACA156" s="347"/>
      <c r="ACB156" s="347"/>
      <c r="ACC156" s="347"/>
      <c r="ACD156" s="347"/>
      <c r="ACE156" s="347"/>
      <c r="ACF156" s="347"/>
      <c r="ACG156" s="347"/>
      <c r="ACH156" s="347"/>
      <c r="ACI156" s="347"/>
      <c r="ACJ156" s="347"/>
      <c r="ACK156" s="347"/>
      <c r="ACL156" s="347"/>
      <c r="ACM156" s="347"/>
      <c r="ACN156" s="347"/>
      <c r="ACO156" s="347"/>
      <c r="ACP156" s="347"/>
      <c r="ACQ156" s="347"/>
      <c r="ACR156" s="347"/>
      <c r="ACS156" s="347"/>
      <c r="ACT156" s="347"/>
      <c r="ACU156" s="347"/>
      <c r="ACV156" s="347"/>
      <c r="ACW156" s="347"/>
      <c r="ACX156" s="347"/>
      <c r="ACY156" s="347"/>
      <c r="ACZ156" s="347"/>
      <c r="ADA156" s="347"/>
      <c r="ADB156" s="347"/>
      <c r="ADC156" s="347"/>
      <c r="ADD156" s="347"/>
      <c r="ADE156" s="347"/>
      <c r="ADF156" s="347"/>
      <c r="ADG156" s="347"/>
      <c r="ADH156" s="347"/>
      <c r="ADI156" s="347"/>
      <c r="ADJ156" s="347"/>
      <c r="ADK156" s="347"/>
      <c r="ADL156" s="347"/>
      <c r="ADM156" s="347"/>
      <c r="ADN156" s="347"/>
      <c r="ADO156" s="347"/>
      <c r="ADP156" s="347"/>
      <c r="ADQ156" s="347"/>
      <c r="ADR156" s="347"/>
      <c r="ADS156" s="347"/>
      <c r="ADT156" s="347"/>
      <c r="ADU156" s="347"/>
      <c r="ADV156" s="347"/>
      <c r="ADW156" s="347"/>
      <c r="ADX156" s="347"/>
      <c r="ADY156" s="347"/>
      <c r="ADZ156" s="347"/>
      <c r="AEA156" s="347"/>
      <c r="AEB156" s="347"/>
      <c r="AEC156" s="347"/>
      <c r="AED156" s="347"/>
      <c r="AEE156" s="347"/>
      <c r="AEF156" s="347"/>
      <c r="AEG156" s="347"/>
      <c r="AEH156" s="347"/>
      <c r="AEI156" s="347"/>
      <c r="AEJ156" s="347"/>
      <c r="AEK156" s="347"/>
      <c r="AEL156" s="347"/>
      <c r="AEM156" s="347"/>
      <c r="AEN156" s="347"/>
      <c r="AEO156" s="347"/>
      <c r="AEP156" s="347"/>
      <c r="AEQ156" s="347"/>
      <c r="AER156" s="347"/>
      <c r="AES156" s="347"/>
      <c r="AET156" s="347"/>
      <c r="AEU156" s="347"/>
      <c r="AEV156" s="347"/>
      <c r="AEW156" s="347"/>
      <c r="AEX156" s="347"/>
      <c r="AEY156" s="347"/>
      <c r="AEZ156" s="347"/>
      <c r="AFA156" s="347"/>
      <c r="AFB156" s="347"/>
      <c r="AFC156" s="347"/>
      <c r="AFD156" s="347"/>
      <c r="AFE156" s="347"/>
      <c r="AFF156" s="347"/>
      <c r="AFG156" s="347"/>
      <c r="AFH156" s="347"/>
      <c r="AFI156" s="347"/>
      <c r="AFJ156" s="347"/>
      <c r="AFK156" s="347"/>
      <c r="AFL156" s="347"/>
      <c r="AFM156" s="347"/>
      <c r="AFN156" s="347"/>
      <c r="AFO156" s="347"/>
      <c r="AFP156" s="347"/>
      <c r="AFQ156" s="347"/>
      <c r="AFR156" s="347"/>
      <c r="AFS156" s="347"/>
      <c r="AFT156" s="347"/>
      <c r="AFU156" s="347"/>
      <c r="AFV156" s="347"/>
      <c r="AFW156" s="347"/>
      <c r="AFX156" s="347"/>
      <c r="AFY156" s="347"/>
      <c r="AFZ156" s="347"/>
      <c r="AGA156" s="347"/>
      <c r="AGB156" s="347"/>
      <c r="AGC156" s="347"/>
      <c r="AGD156" s="347"/>
      <c r="AGE156" s="347"/>
      <c r="AGF156" s="347"/>
      <c r="AGG156" s="347"/>
      <c r="AGH156" s="347"/>
      <c r="AGI156" s="347"/>
      <c r="AGJ156" s="347"/>
      <c r="AGK156" s="347"/>
      <c r="AGL156" s="347"/>
      <c r="AGM156" s="347"/>
      <c r="AGN156" s="347"/>
      <c r="AGO156" s="347"/>
      <c r="AGP156" s="347"/>
      <c r="AGQ156" s="347"/>
      <c r="AGR156" s="347"/>
      <c r="AGS156" s="347"/>
      <c r="AGT156" s="347"/>
      <c r="AGU156" s="347"/>
      <c r="AGV156" s="347"/>
      <c r="AGW156" s="347"/>
      <c r="AGX156" s="347"/>
      <c r="AGY156" s="347"/>
      <c r="AGZ156" s="347"/>
      <c r="AHA156" s="347"/>
      <c r="AHB156" s="347"/>
      <c r="AHC156" s="347"/>
      <c r="AHD156" s="347"/>
      <c r="AHE156" s="347"/>
      <c r="AHF156" s="347"/>
      <c r="AHG156" s="347"/>
      <c r="AHH156" s="347"/>
      <c r="AHI156" s="347"/>
      <c r="AHJ156" s="347"/>
      <c r="AHK156" s="347"/>
      <c r="AHL156" s="347"/>
      <c r="AHM156" s="347"/>
      <c r="AHN156" s="347"/>
      <c r="AHO156" s="347"/>
      <c r="AHP156" s="347"/>
      <c r="AHQ156" s="347"/>
      <c r="AHR156" s="347"/>
      <c r="AHS156" s="347"/>
      <c r="AHT156" s="347"/>
      <c r="AHU156" s="347"/>
      <c r="AHV156" s="347"/>
      <c r="AHW156" s="347"/>
      <c r="AHX156" s="347"/>
      <c r="AHY156" s="347"/>
      <c r="AHZ156" s="347"/>
      <c r="AIA156" s="347"/>
      <c r="AIB156" s="347"/>
      <c r="AIC156" s="347"/>
      <c r="AID156" s="347"/>
      <c r="AIE156" s="347"/>
      <c r="AIF156" s="347"/>
      <c r="AIG156" s="347"/>
      <c r="AIH156" s="347"/>
      <c r="AII156" s="347"/>
      <c r="AIJ156" s="347"/>
      <c r="AIK156" s="347"/>
      <c r="AIL156" s="347"/>
      <c r="AIM156" s="347"/>
      <c r="AIN156" s="347"/>
      <c r="AIO156" s="347"/>
      <c r="AIP156" s="347"/>
      <c r="AIQ156" s="347"/>
      <c r="AIR156" s="347"/>
      <c r="AIS156" s="347"/>
      <c r="AIT156" s="347"/>
      <c r="AIU156" s="347"/>
      <c r="AIV156" s="347"/>
      <c r="AIW156" s="347"/>
      <c r="AIX156" s="347"/>
      <c r="AIY156" s="347"/>
      <c r="AIZ156" s="347"/>
      <c r="AJA156" s="347"/>
      <c r="AJB156" s="347"/>
      <c r="AJC156" s="347"/>
      <c r="AJD156" s="347"/>
      <c r="AJE156" s="347"/>
      <c r="AJF156" s="347"/>
      <c r="AJG156" s="347"/>
      <c r="AJH156" s="347"/>
      <c r="AJI156" s="347"/>
      <c r="AJJ156" s="347"/>
      <c r="AJK156" s="347"/>
      <c r="AJL156" s="347"/>
      <c r="AJM156" s="347"/>
      <c r="AJN156" s="347"/>
      <c r="AJO156" s="347"/>
      <c r="AJP156" s="347"/>
      <c r="AJQ156" s="347"/>
      <c r="AJR156" s="347"/>
      <c r="AJS156" s="347"/>
      <c r="AJT156" s="347"/>
      <c r="AJU156" s="347"/>
      <c r="AJV156" s="347"/>
      <c r="AJW156" s="347"/>
      <c r="AJX156" s="347"/>
      <c r="AJY156" s="347"/>
      <c r="AJZ156" s="347"/>
      <c r="AKA156" s="347"/>
      <c r="AKB156" s="347"/>
      <c r="AKC156" s="347"/>
      <c r="AKD156" s="347"/>
      <c r="AKE156" s="347"/>
      <c r="AKF156" s="347"/>
      <c r="AKG156" s="347"/>
      <c r="AKH156" s="347"/>
      <c r="AKI156" s="347"/>
      <c r="AKJ156" s="347"/>
      <c r="AKK156" s="347"/>
      <c r="AKL156" s="347"/>
      <c r="AKM156" s="347"/>
      <c r="AKN156" s="347"/>
      <c r="AKO156" s="347"/>
      <c r="AKP156" s="347"/>
      <c r="AKQ156" s="347"/>
      <c r="AKR156" s="347"/>
      <c r="AKS156" s="347"/>
      <c r="AKT156" s="347"/>
      <c r="AKU156" s="347"/>
      <c r="AKV156" s="347"/>
      <c r="AKW156" s="347"/>
      <c r="AKX156" s="347"/>
      <c r="AKY156" s="347"/>
      <c r="AKZ156" s="347"/>
      <c r="ALA156" s="347"/>
      <c r="ALB156" s="347"/>
      <c r="ALC156" s="347"/>
      <c r="ALD156" s="347"/>
      <c r="ALE156" s="347"/>
      <c r="ALF156" s="347"/>
      <c r="ALG156" s="347"/>
      <c r="ALH156" s="347"/>
      <c r="ALI156" s="347"/>
      <c r="ALJ156" s="347"/>
      <c r="ALK156" s="347"/>
      <c r="ALL156" s="347"/>
      <c r="ALM156" s="347"/>
      <c r="ALN156" s="347"/>
      <c r="ALO156" s="347"/>
      <c r="ALP156" s="347"/>
      <c r="ALQ156" s="347"/>
      <c r="ALR156" s="347"/>
      <c r="ALS156" s="347"/>
      <c r="ALT156" s="347"/>
      <c r="ALU156" s="347"/>
      <c r="ALV156" s="347"/>
      <c r="ALW156" s="347"/>
      <c r="ALX156" s="347"/>
      <c r="ALY156" s="347"/>
      <c r="ALZ156" s="347"/>
      <c r="AMA156" s="347"/>
      <c r="AMB156" s="347"/>
      <c r="AMC156" s="347"/>
      <c r="AMD156" s="347"/>
      <c r="AME156" s="347"/>
      <c r="AMF156" s="347"/>
      <c r="AMG156" s="347"/>
      <c r="AMH156" s="347"/>
      <c r="AMI156" s="347"/>
      <c r="AMJ156" s="347"/>
      <c r="AMK156" s="347"/>
      <c r="AML156" s="347"/>
      <c r="AMM156" s="347"/>
      <c r="AMN156" s="347"/>
      <c r="AMO156" s="347"/>
      <c r="AMP156" s="347"/>
      <c r="AMQ156" s="347"/>
      <c r="AMR156" s="347"/>
      <c r="AMS156" s="347"/>
      <c r="AMT156" s="347"/>
      <c r="AMU156" s="347"/>
      <c r="AMV156" s="347"/>
      <c r="AMW156" s="347"/>
      <c r="AMX156" s="347"/>
      <c r="AMY156" s="347"/>
      <c r="AMZ156" s="347"/>
      <c r="ANA156" s="347"/>
      <c r="ANB156" s="347"/>
      <c r="ANC156" s="347"/>
      <c r="AND156" s="347"/>
      <c r="ANE156" s="347"/>
      <c r="ANF156" s="347"/>
      <c r="ANG156" s="347"/>
      <c r="ANH156" s="347"/>
      <c r="ANI156" s="347"/>
      <c r="ANJ156" s="347"/>
      <c r="ANK156" s="347"/>
      <c r="ANL156" s="347"/>
      <c r="ANM156" s="347"/>
      <c r="ANN156" s="347"/>
      <c r="ANO156" s="347"/>
      <c r="ANP156" s="347"/>
      <c r="ANQ156" s="347"/>
      <c r="ANR156" s="347"/>
      <c r="ANS156" s="347"/>
      <c r="ANT156" s="347"/>
      <c r="ANU156" s="347"/>
      <c r="ANV156" s="347"/>
      <c r="ANW156" s="347"/>
      <c r="ANX156" s="347"/>
      <c r="ANY156" s="347"/>
      <c r="ANZ156" s="347"/>
      <c r="AOA156" s="347"/>
      <c r="AOB156" s="347"/>
      <c r="AOC156" s="347"/>
      <c r="AOD156" s="347"/>
      <c r="AOE156" s="347"/>
      <c r="AOF156" s="347"/>
      <c r="AOG156" s="347"/>
      <c r="AOH156" s="347"/>
      <c r="AOI156" s="347"/>
      <c r="AOJ156" s="347"/>
      <c r="AOK156" s="347"/>
      <c r="AOL156" s="347"/>
      <c r="AOM156" s="347"/>
      <c r="AON156" s="347"/>
      <c r="AOO156" s="347"/>
      <c r="AOP156" s="347"/>
      <c r="AOQ156" s="347"/>
      <c r="AOR156" s="347"/>
      <c r="AOS156" s="347"/>
      <c r="AOT156" s="347"/>
      <c r="AOU156" s="347"/>
      <c r="AOV156" s="347"/>
      <c r="AOW156" s="347"/>
      <c r="AOX156" s="347"/>
      <c r="AOY156" s="347"/>
      <c r="AOZ156" s="347"/>
      <c r="APA156" s="347"/>
      <c r="APB156" s="347"/>
      <c r="APC156" s="347"/>
      <c r="APD156" s="347"/>
      <c r="APE156" s="347"/>
      <c r="APF156" s="347"/>
      <c r="APG156" s="347"/>
      <c r="APH156" s="347"/>
      <c r="API156" s="347"/>
      <c r="APJ156" s="347"/>
      <c r="APK156" s="347"/>
      <c r="APL156" s="347"/>
      <c r="APM156" s="347"/>
      <c r="APN156" s="347"/>
      <c r="APO156" s="347"/>
      <c r="APP156" s="347"/>
      <c r="APQ156" s="347"/>
      <c r="APR156" s="347"/>
      <c r="APS156" s="347"/>
      <c r="APT156" s="347"/>
      <c r="APU156" s="347"/>
      <c r="APV156" s="347"/>
      <c r="APW156" s="347"/>
      <c r="APX156" s="347"/>
      <c r="APY156" s="347"/>
      <c r="APZ156" s="347"/>
      <c r="AQA156" s="347"/>
      <c r="AQB156" s="347"/>
      <c r="AQC156" s="347"/>
      <c r="AQD156" s="347"/>
      <c r="AQE156" s="347"/>
      <c r="AQF156" s="347"/>
      <c r="AQG156" s="347"/>
      <c r="AQH156" s="347"/>
      <c r="AQI156" s="347"/>
      <c r="AQJ156" s="347"/>
      <c r="AQK156" s="347"/>
      <c r="AQL156" s="347"/>
      <c r="AQM156" s="347"/>
      <c r="AQN156" s="347"/>
      <c r="AQO156" s="347"/>
      <c r="AQP156" s="347"/>
      <c r="AQQ156" s="347"/>
      <c r="AQR156" s="347"/>
      <c r="AQS156" s="347"/>
      <c r="AQT156" s="347"/>
      <c r="AQU156" s="347"/>
      <c r="AQV156" s="347"/>
      <c r="AQW156" s="347"/>
      <c r="AQX156" s="347"/>
      <c r="AQY156" s="347"/>
      <c r="AQZ156" s="347"/>
      <c r="ARA156" s="347"/>
      <c r="ARB156" s="347"/>
      <c r="ARC156" s="347"/>
      <c r="ARD156" s="347"/>
      <c r="ARE156" s="347"/>
      <c r="ARF156" s="347"/>
      <c r="ARG156" s="347"/>
      <c r="ARH156" s="347"/>
      <c r="ARI156" s="347"/>
      <c r="ARJ156" s="347"/>
      <c r="ARK156" s="347"/>
      <c r="ARL156" s="347"/>
      <c r="ARM156" s="347"/>
      <c r="ARN156" s="347"/>
      <c r="ARO156" s="347"/>
      <c r="ARP156" s="347"/>
      <c r="ARQ156" s="347"/>
      <c r="ARR156" s="347"/>
      <c r="ARS156" s="347"/>
      <c r="ART156" s="347"/>
      <c r="ARU156" s="347"/>
      <c r="ARV156" s="347"/>
      <c r="ARW156" s="347"/>
      <c r="ARX156" s="347"/>
      <c r="ARY156" s="347"/>
      <c r="ARZ156" s="347"/>
      <c r="ASA156" s="347"/>
      <c r="ASB156" s="347"/>
      <c r="ASC156" s="347"/>
      <c r="ASD156" s="347"/>
      <c r="ASE156" s="347"/>
      <c r="ASF156" s="347"/>
      <c r="ASG156" s="347"/>
      <c r="ASH156" s="347"/>
      <c r="ASI156" s="347"/>
      <c r="ASJ156" s="347"/>
      <c r="ASK156" s="347"/>
      <c r="ASL156" s="347"/>
      <c r="ASM156" s="347"/>
      <c r="ASN156" s="347"/>
      <c r="ASO156" s="347"/>
      <c r="ASP156" s="347"/>
      <c r="ASQ156" s="347"/>
      <c r="ASR156" s="347"/>
      <c r="ASS156" s="347"/>
      <c r="AST156" s="347"/>
      <c r="ASU156" s="347"/>
      <c r="ASV156" s="347"/>
      <c r="ASW156" s="347"/>
      <c r="ASX156" s="347"/>
      <c r="ASY156" s="347"/>
      <c r="ASZ156" s="347"/>
      <c r="ATA156" s="347"/>
      <c r="ATB156" s="347"/>
      <c r="ATC156" s="347"/>
      <c r="ATD156" s="347"/>
      <c r="ATE156" s="347"/>
      <c r="ATF156" s="347"/>
      <c r="ATG156" s="347"/>
      <c r="ATH156" s="347"/>
      <c r="ATI156" s="347"/>
      <c r="ATJ156" s="347"/>
      <c r="ATK156" s="347"/>
      <c r="ATL156" s="347"/>
      <c r="ATM156" s="347"/>
      <c r="ATN156" s="347"/>
      <c r="ATO156" s="347"/>
      <c r="ATP156" s="347"/>
      <c r="ATQ156" s="347"/>
      <c r="ATR156" s="347"/>
      <c r="ATS156" s="347"/>
      <c r="ATT156" s="347"/>
      <c r="ATU156" s="347"/>
      <c r="ATV156" s="347"/>
      <c r="ATW156" s="347"/>
      <c r="ATX156" s="347"/>
      <c r="ATY156" s="347"/>
      <c r="ATZ156" s="347"/>
      <c r="AUA156" s="347"/>
      <c r="AUB156" s="347"/>
      <c r="AUC156" s="347"/>
      <c r="AUD156" s="347"/>
      <c r="AUE156" s="347"/>
      <c r="AUF156" s="347"/>
      <c r="AUG156" s="347"/>
      <c r="AUH156" s="347"/>
      <c r="AUI156" s="347"/>
      <c r="AUJ156" s="347"/>
      <c r="AUK156" s="347"/>
      <c r="AUL156" s="347"/>
      <c r="AUM156" s="347"/>
      <c r="AUN156" s="347"/>
      <c r="AUO156" s="347"/>
      <c r="AUP156" s="347"/>
      <c r="AUQ156" s="347"/>
      <c r="AUR156" s="347"/>
      <c r="AUS156" s="347"/>
      <c r="AUT156" s="347"/>
      <c r="AUU156" s="347"/>
      <c r="AUV156" s="347"/>
      <c r="AUW156" s="347"/>
      <c r="AUX156" s="347"/>
      <c r="AUY156" s="347"/>
      <c r="AUZ156" s="347"/>
      <c r="AVA156" s="347"/>
      <c r="AVB156" s="347"/>
      <c r="AVC156" s="347"/>
      <c r="AVD156" s="347"/>
      <c r="AVE156" s="347"/>
      <c r="AVF156" s="347"/>
      <c r="AVG156" s="347"/>
      <c r="AVH156" s="347"/>
      <c r="AVI156" s="347"/>
      <c r="AVJ156" s="347"/>
      <c r="AVK156" s="347"/>
      <c r="AVL156" s="347"/>
      <c r="AVM156" s="347"/>
      <c r="AVN156" s="347"/>
      <c r="AVO156" s="347"/>
      <c r="AVP156" s="347"/>
      <c r="AVQ156" s="347"/>
      <c r="AVR156" s="347"/>
      <c r="AVS156" s="347"/>
      <c r="AVT156" s="347"/>
      <c r="AVU156" s="347"/>
      <c r="AVV156" s="347"/>
      <c r="AVW156" s="347"/>
      <c r="AVX156" s="347"/>
      <c r="AVY156" s="347"/>
      <c r="AVZ156" s="347"/>
      <c r="AWA156" s="347"/>
      <c r="AWB156" s="347"/>
      <c r="AWC156" s="347"/>
      <c r="AWD156" s="347"/>
      <c r="AWE156" s="347"/>
      <c r="AWF156" s="347"/>
      <c r="AWG156" s="347"/>
      <c r="AWH156" s="347"/>
      <c r="AWI156" s="347"/>
      <c r="AWJ156" s="347"/>
      <c r="AWK156" s="347"/>
      <c r="AWL156" s="347"/>
      <c r="AWM156" s="347"/>
      <c r="AWN156" s="347"/>
      <c r="AWO156" s="347"/>
      <c r="AWP156" s="347"/>
      <c r="AWQ156" s="347"/>
      <c r="AWR156" s="347"/>
      <c r="AWS156" s="347"/>
      <c r="AWT156" s="347"/>
      <c r="AWU156" s="347"/>
      <c r="AWV156" s="347"/>
      <c r="AWW156" s="347"/>
      <c r="AWX156" s="347"/>
      <c r="AWY156" s="347"/>
      <c r="AWZ156" s="347"/>
      <c r="AXA156" s="347"/>
      <c r="AXB156" s="347"/>
      <c r="AXC156" s="347"/>
      <c r="AXD156" s="347"/>
      <c r="AXE156" s="347"/>
      <c r="AXF156" s="347"/>
      <c r="AXG156" s="347"/>
      <c r="AXH156" s="347"/>
      <c r="AXI156" s="347"/>
      <c r="AXJ156" s="347"/>
      <c r="AXK156" s="347"/>
      <c r="AXL156" s="347"/>
      <c r="AXM156" s="347"/>
      <c r="AXN156" s="347"/>
      <c r="AXO156" s="347"/>
      <c r="AXP156" s="347"/>
      <c r="AXQ156" s="347"/>
      <c r="AXR156" s="347"/>
      <c r="AXS156" s="347"/>
      <c r="AXT156" s="347"/>
      <c r="AXU156" s="347"/>
      <c r="AXV156" s="347"/>
      <c r="AXW156" s="347"/>
      <c r="AXX156" s="347"/>
      <c r="AXY156" s="347"/>
      <c r="AXZ156" s="347"/>
      <c r="AYA156" s="347"/>
      <c r="AYB156" s="347"/>
      <c r="AYC156" s="347"/>
      <c r="AYD156" s="347"/>
      <c r="AYE156" s="347"/>
      <c r="AYF156" s="347"/>
      <c r="AYG156" s="347"/>
      <c r="AYH156" s="347"/>
      <c r="AYI156" s="347"/>
      <c r="AYJ156" s="347"/>
      <c r="AYK156" s="347"/>
      <c r="AYL156" s="347"/>
      <c r="AYM156" s="347"/>
      <c r="AYN156" s="347"/>
      <c r="AYO156" s="347"/>
      <c r="AYP156" s="347"/>
      <c r="AYQ156" s="347"/>
      <c r="AYR156" s="347"/>
      <c r="AYS156" s="347"/>
      <c r="AYT156" s="347"/>
      <c r="AYU156" s="347"/>
      <c r="AYV156" s="347"/>
      <c r="AYW156" s="347"/>
      <c r="AYX156" s="347"/>
      <c r="AYY156" s="347"/>
      <c r="AYZ156" s="347"/>
      <c r="AZA156" s="347"/>
      <c r="AZB156" s="347"/>
      <c r="AZC156" s="347"/>
      <c r="AZD156" s="347"/>
      <c r="AZE156" s="347"/>
      <c r="AZF156" s="347"/>
      <c r="AZG156" s="347"/>
      <c r="AZH156" s="347"/>
      <c r="AZI156" s="347"/>
      <c r="AZJ156" s="347"/>
      <c r="AZK156" s="347"/>
      <c r="AZL156" s="347"/>
      <c r="AZM156" s="347"/>
      <c r="AZN156" s="347"/>
      <c r="AZO156" s="347"/>
      <c r="AZP156" s="347"/>
      <c r="AZQ156" s="347"/>
      <c r="AZR156" s="347"/>
      <c r="AZS156" s="347"/>
      <c r="AZT156" s="347"/>
      <c r="AZU156" s="347"/>
      <c r="AZV156" s="347"/>
      <c r="AZW156" s="347"/>
      <c r="AZX156" s="347"/>
      <c r="AZY156" s="347"/>
      <c r="AZZ156" s="347"/>
      <c r="BAA156" s="347"/>
      <c r="BAB156" s="347"/>
      <c r="BAC156" s="347"/>
      <c r="BAD156" s="347"/>
      <c r="BAE156" s="347"/>
      <c r="BAF156" s="347"/>
      <c r="BAG156" s="347"/>
      <c r="BAH156" s="347"/>
      <c r="BAI156" s="347"/>
      <c r="BAJ156" s="347"/>
      <c r="BAK156" s="347"/>
      <c r="BAL156" s="347"/>
      <c r="BAM156" s="347"/>
      <c r="BAN156" s="347"/>
      <c r="BAO156" s="347"/>
      <c r="BAP156" s="347"/>
      <c r="BAQ156" s="347"/>
      <c r="BAR156" s="347"/>
      <c r="BAS156" s="347"/>
      <c r="BAT156" s="347"/>
      <c r="BAU156" s="347"/>
      <c r="BAV156" s="347"/>
      <c r="BAW156" s="347"/>
      <c r="BAX156" s="347"/>
      <c r="BAY156" s="347"/>
      <c r="BAZ156" s="347"/>
      <c r="BBA156" s="347"/>
      <c r="BBB156" s="347"/>
      <c r="BBC156" s="347"/>
      <c r="BBD156" s="347"/>
      <c r="BBE156" s="347"/>
      <c r="BBF156" s="347"/>
      <c r="BBG156" s="347"/>
      <c r="BBH156" s="347"/>
      <c r="BBI156" s="347"/>
      <c r="BBJ156" s="347"/>
      <c r="BBK156" s="347"/>
      <c r="BBL156" s="347"/>
      <c r="BBM156" s="347"/>
      <c r="BBN156" s="347"/>
      <c r="BBO156" s="347"/>
      <c r="BBP156" s="347"/>
      <c r="BBQ156" s="347"/>
      <c r="BBR156" s="347"/>
      <c r="BBS156" s="347"/>
      <c r="BBT156" s="347"/>
      <c r="BBU156" s="347"/>
      <c r="BBV156" s="347"/>
      <c r="BBW156" s="347"/>
      <c r="BBX156" s="347"/>
      <c r="BBY156" s="347"/>
      <c r="BBZ156" s="347"/>
      <c r="BCA156" s="347"/>
      <c r="BCB156" s="347"/>
      <c r="BCC156" s="347"/>
      <c r="BCD156" s="347"/>
      <c r="BCE156" s="347"/>
      <c r="BCF156" s="347"/>
      <c r="BCG156" s="347"/>
      <c r="BCH156" s="347"/>
      <c r="BCI156" s="347"/>
      <c r="BCJ156" s="347"/>
      <c r="BCK156" s="347"/>
      <c r="BCL156" s="347"/>
      <c r="BCM156" s="347"/>
      <c r="BCN156" s="347"/>
      <c r="BCO156" s="347"/>
      <c r="BCP156" s="347"/>
      <c r="BCQ156" s="347"/>
      <c r="BCR156" s="347"/>
      <c r="BCS156" s="347"/>
      <c r="BCT156" s="347"/>
      <c r="BCU156" s="347"/>
      <c r="BCV156" s="347"/>
      <c r="BCW156" s="347"/>
      <c r="BCX156" s="347"/>
      <c r="BCY156" s="347"/>
      <c r="BCZ156" s="347"/>
      <c r="BDA156" s="347"/>
      <c r="BDB156" s="347"/>
      <c r="BDC156" s="347"/>
      <c r="BDD156" s="347"/>
      <c r="BDE156" s="347"/>
      <c r="BDF156" s="347"/>
      <c r="BDG156" s="347"/>
      <c r="BDH156" s="347"/>
      <c r="BDI156" s="347"/>
      <c r="BDJ156" s="347"/>
      <c r="BDK156" s="347"/>
      <c r="BDL156" s="347"/>
      <c r="BDM156" s="347"/>
      <c r="BDN156" s="347"/>
      <c r="BDO156" s="347"/>
      <c r="BDP156" s="347"/>
      <c r="BDQ156" s="347"/>
      <c r="BDR156" s="347"/>
      <c r="BDS156" s="347"/>
      <c r="BDT156" s="347"/>
      <c r="BDU156" s="347"/>
      <c r="BDV156" s="347"/>
      <c r="BDW156" s="347"/>
      <c r="BDX156" s="347"/>
      <c r="BDY156" s="347"/>
      <c r="BDZ156" s="347"/>
      <c r="BEA156" s="347"/>
      <c r="BEB156" s="347"/>
      <c r="BEC156" s="347"/>
      <c r="BED156" s="347"/>
      <c r="BEE156" s="347"/>
      <c r="BEF156" s="347"/>
      <c r="BEG156" s="347"/>
      <c r="BEH156" s="347"/>
      <c r="BEI156" s="347"/>
      <c r="BEJ156" s="347"/>
      <c r="BEK156" s="347"/>
      <c r="BEL156" s="347"/>
      <c r="BEM156" s="347"/>
      <c r="BEN156" s="347"/>
      <c r="BEO156" s="347"/>
      <c r="BEP156" s="347"/>
      <c r="BEQ156" s="347"/>
      <c r="BER156" s="347"/>
      <c r="BES156" s="347"/>
      <c r="BET156" s="347"/>
      <c r="BEU156" s="347"/>
      <c r="BEV156" s="347"/>
      <c r="BEW156" s="347"/>
      <c r="BEX156" s="347"/>
      <c r="BEY156" s="347"/>
      <c r="BEZ156" s="347"/>
      <c r="BFA156" s="347"/>
      <c r="BFB156" s="347"/>
      <c r="BFC156" s="347"/>
      <c r="BFD156" s="347"/>
      <c r="BFE156" s="347"/>
      <c r="BFF156" s="347"/>
      <c r="BFG156" s="347"/>
      <c r="BFH156" s="347"/>
      <c r="BFI156" s="347"/>
      <c r="BFJ156" s="347"/>
      <c r="BFK156" s="347"/>
      <c r="BFL156" s="347"/>
      <c r="BFM156" s="347"/>
      <c r="BFN156" s="347"/>
      <c r="BFO156" s="347"/>
      <c r="BFP156" s="347"/>
      <c r="BFQ156" s="347"/>
      <c r="BFR156" s="347"/>
      <c r="BFS156" s="347"/>
      <c r="BFT156" s="347"/>
      <c r="BFU156" s="347"/>
      <c r="BFV156" s="347"/>
      <c r="BFW156" s="347"/>
      <c r="BFX156" s="347"/>
      <c r="BFY156" s="347"/>
      <c r="BFZ156" s="347"/>
      <c r="BGA156" s="347"/>
      <c r="BGB156" s="347"/>
      <c r="BGC156" s="347"/>
      <c r="BGD156" s="347"/>
      <c r="BGE156" s="347"/>
      <c r="BGF156" s="347"/>
      <c r="BGG156" s="347"/>
      <c r="BGH156" s="347"/>
      <c r="BGI156" s="347"/>
      <c r="BGJ156" s="347"/>
      <c r="BGK156" s="347"/>
      <c r="BGL156" s="347"/>
      <c r="BGM156" s="347"/>
      <c r="BGN156" s="347"/>
      <c r="BGO156" s="347"/>
      <c r="BGP156" s="347"/>
      <c r="BGQ156" s="347"/>
      <c r="BGR156" s="347"/>
      <c r="BGS156" s="347"/>
      <c r="BGT156" s="347"/>
      <c r="BGU156" s="347"/>
      <c r="BGV156" s="347"/>
      <c r="BGW156" s="347"/>
      <c r="BGX156" s="347"/>
      <c r="BGY156" s="347"/>
      <c r="BGZ156" s="347"/>
      <c r="BHA156" s="347"/>
      <c r="BHB156" s="347"/>
      <c r="BHC156" s="347"/>
      <c r="BHD156" s="347"/>
      <c r="BHE156" s="347"/>
      <c r="BHF156" s="347"/>
      <c r="BHG156" s="347"/>
      <c r="BHH156" s="347"/>
      <c r="BHI156" s="347"/>
      <c r="BHJ156" s="347"/>
      <c r="BHK156" s="347"/>
      <c r="BHL156" s="347"/>
      <c r="BHM156" s="347"/>
      <c r="BHN156" s="347"/>
      <c r="BHO156" s="347"/>
      <c r="BHP156" s="347"/>
      <c r="BHQ156" s="347"/>
      <c r="BHR156" s="347"/>
      <c r="BHS156" s="347"/>
      <c r="BHT156" s="347"/>
      <c r="BHU156" s="347"/>
      <c r="BHV156" s="347"/>
      <c r="BHW156" s="347"/>
      <c r="BHX156" s="347"/>
      <c r="BHY156" s="347"/>
      <c r="BHZ156" s="347"/>
      <c r="BIA156" s="347"/>
      <c r="BIB156" s="347"/>
      <c r="BIC156" s="347"/>
      <c r="BID156" s="347"/>
      <c r="BIE156" s="347"/>
      <c r="BIF156" s="347"/>
      <c r="BIG156" s="347"/>
      <c r="BIH156" s="347"/>
      <c r="BII156" s="347"/>
      <c r="BIJ156" s="347"/>
      <c r="BIK156" s="347"/>
      <c r="BIL156" s="347"/>
      <c r="BIM156" s="347"/>
      <c r="BIN156" s="347"/>
      <c r="BIO156" s="347"/>
      <c r="BIP156" s="347"/>
      <c r="BIQ156" s="347"/>
      <c r="BIR156" s="347"/>
      <c r="BIS156" s="347"/>
      <c r="BIT156" s="347"/>
      <c r="BIU156" s="347"/>
      <c r="BIV156" s="347"/>
      <c r="BIW156" s="347"/>
      <c r="BIX156" s="347"/>
      <c r="BIY156" s="347"/>
      <c r="BIZ156" s="347"/>
      <c r="BJA156" s="347"/>
      <c r="BJB156" s="347"/>
      <c r="BJC156" s="347"/>
      <c r="BJD156" s="347"/>
      <c r="BJE156" s="347"/>
      <c r="BJF156" s="347"/>
      <c r="BJG156" s="347"/>
      <c r="BJH156" s="347"/>
      <c r="BJI156" s="347"/>
      <c r="BJJ156" s="347"/>
      <c r="BJK156" s="347"/>
      <c r="BJL156" s="347"/>
      <c r="BJM156" s="347"/>
      <c r="BJN156" s="347"/>
      <c r="BJO156" s="347"/>
      <c r="BJP156" s="347"/>
      <c r="BJQ156" s="347"/>
      <c r="BJR156" s="347"/>
      <c r="BJS156" s="347"/>
      <c r="BJT156" s="347"/>
      <c r="BJU156" s="347"/>
      <c r="BJV156" s="347"/>
      <c r="BJW156" s="347"/>
      <c r="BJX156" s="347"/>
      <c r="BJY156" s="347"/>
      <c r="BJZ156" s="347"/>
      <c r="BKA156" s="347"/>
      <c r="BKB156" s="347"/>
      <c r="BKC156" s="347"/>
      <c r="BKD156" s="347"/>
      <c r="BKE156" s="347"/>
      <c r="BKF156" s="347"/>
      <c r="BKG156" s="347"/>
      <c r="BKH156" s="347"/>
      <c r="BKI156" s="347"/>
      <c r="BKJ156" s="347"/>
      <c r="BKK156" s="347"/>
      <c r="BKL156" s="347"/>
      <c r="BKM156" s="347"/>
      <c r="BKN156" s="347"/>
      <c r="BKO156" s="347"/>
      <c r="BKP156" s="347"/>
      <c r="BKQ156" s="347"/>
      <c r="BKR156" s="347"/>
      <c r="BKS156" s="347"/>
      <c r="BKT156" s="347"/>
      <c r="BKU156" s="347"/>
      <c r="BKV156" s="347"/>
      <c r="BKW156" s="347"/>
      <c r="BKX156" s="347"/>
      <c r="BKY156" s="347"/>
      <c r="BKZ156" s="347"/>
      <c r="BLA156" s="347"/>
      <c r="BLB156" s="347"/>
      <c r="BLC156" s="347"/>
      <c r="BLD156" s="347"/>
      <c r="BLE156" s="347"/>
      <c r="BLF156" s="347"/>
      <c r="BLG156" s="347"/>
      <c r="BLH156" s="347"/>
      <c r="BLI156" s="347"/>
      <c r="BLJ156" s="347"/>
      <c r="BLK156" s="347"/>
      <c r="BLL156" s="347"/>
      <c r="BLM156" s="347"/>
      <c r="BLN156" s="347"/>
      <c r="BLO156" s="347"/>
      <c r="BLP156" s="347"/>
      <c r="BLQ156" s="347"/>
      <c r="BLR156" s="347"/>
      <c r="BLS156" s="347"/>
      <c r="BLT156" s="347"/>
      <c r="BLU156" s="347"/>
      <c r="BLV156" s="347"/>
      <c r="BLW156" s="347"/>
      <c r="BLX156" s="347"/>
      <c r="BLY156" s="347"/>
      <c r="BLZ156" s="347"/>
      <c r="BMA156" s="347"/>
      <c r="BMB156" s="347"/>
      <c r="BMC156" s="347"/>
      <c r="BMD156" s="347"/>
      <c r="BME156" s="347"/>
      <c r="BMF156" s="347"/>
      <c r="BMG156" s="347"/>
      <c r="BMH156" s="347"/>
      <c r="BMI156" s="347"/>
      <c r="BMJ156" s="347"/>
      <c r="BMK156" s="347"/>
      <c r="BML156" s="347"/>
      <c r="BMM156" s="347"/>
      <c r="BMN156" s="347"/>
      <c r="BMO156" s="347"/>
      <c r="BMP156" s="347"/>
      <c r="BMQ156" s="347"/>
      <c r="BMR156" s="347"/>
      <c r="BMS156" s="347"/>
      <c r="BMT156" s="347"/>
      <c r="BMU156" s="347"/>
      <c r="BMV156" s="347"/>
      <c r="BMW156" s="347"/>
      <c r="BMX156" s="347"/>
      <c r="BMY156" s="347"/>
      <c r="BMZ156" s="347"/>
      <c r="BNA156" s="347"/>
      <c r="BNB156" s="347"/>
      <c r="BNC156" s="347"/>
      <c r="BND156" s="347"/>
      <c r="BNE156" s="347"/>
      <c r="BNF156" s="347"/>
      <c r="BNG156" s="347"/>
      <c r="BNH156" s="347"/>
      <c r="BNI156" s="347"/>
      <c r="BNJ156" s="347"/>
      <c r="BNK156" s="347"/>
      <c r="BNL156" s="347"/>
      <c r="BNM156" s="347"/>
      <c r="BNN156" s="347"/>
      <c r="BNO156" s="347"/>
      <c r="BNP156" s="347"/>
      <c r="BNQ156" s="347"/>
      <c r="BNR156" s="347"/>
      <c r="BNS156" s="347"/>
      <c r="BNT156" s="347"/>
      <c r="BNU156" s="347"/>
      <c r="BNV156" s="347"/>
      <c r="BNW156" s="347"/>
      <c r="BNX156" s="347"/>
      <c r="BNY156" s="347"/>
      <c r="BNZ156" s="347"/>
      <c r="BOA156" s="347"/>
      <c r="BOB156" s="347"/>
      <c r="BOC156" s="347"/>
      <c r="BOD156" s="347"/>
      <c r="BOE156" s="347"/>
      <c r="BOF156" s="347"/>
      <c r="BOG156" s="347"/>
      <c r="BOH156" s="347"/>
      <c r="BOI156" s="347"/>
      <c r="BOJ156" s="347"/>
      <c r="BOK156" s="347"/>
      <c r="BOL156" s="347"/>
      <c r="BOM156" s="347"/>
      <c r="BON156" s="347"/>
      <c r="BOO156" s="347"/>
      <c r="BOP156" s="347"/>
      <c r="BOQ156" s="347"/>
      <c r="BOR156" s="347"/>
      <c r="BOS156" s="347"/>
      <c r="BOT156" s="347"/>
      <c r="BOU156" s="347"/>
      <c r="BOV156" s="347"/>
      <c r="BOW156" s="347"/>
      <c r="BOX156" s="347"/>
      <c r="BOY156" s="347"/>
      <c r="BOZ156" s="347"/>
      <c r="BPA156" s="347"/>
      <c r="BPB156" s="347"/>
      <c r="BPC156" s="347"/>
      <c r="BPD156" s="347"/>
      <c r="BPE156" s="347"/>
      <c r="BPF156" s="347"/>
      <c r="BPG156" s="347"/>
      <c r="BPH156" s="347"/>
      <c r="BPI156" s="347"/>
      <c r="BPJ156" s="347"/>
      <c r="BPK156" s="347"/>
      <c r="BPL156" s="347"/>
      <c r="BPM156" s="347"/>
      <c r="BPN156" s="347"/>
      <c r="BPO156" s="347"/>
      <c r="BPP156" s="347"/>
      <c r="BPQ156" s="347"/>
      <c r="BPR156" s="347"/>
      <c r="BPS156" s="347"/>
      <c r="BPT156" s="347"/>
      <c r="BPU156" s="347"/>
      <c r="BPV156" s="347"/>
      <c r="BPW156" s="347"/>
      <c r="BPX156" s="347"/>
      <c r="BPY156" s="347"/>
      <c r="BPZ156" s="347"/>
      <c r="BQA156" s="347"/>
      <c r="BQB156" s="347"/>
      <c r="BQC156" s="347"/>
      <c r="BQD156" s="347"/>
      <c r="BQE156" s="347"/>
      <c r="BQF156" s="347"/>
      <c r="BQG156" s="347"/>
      <c r="BQH156" s="347"/>
      <c r="BQI156" s="347"/>
      <c r="BQJ156" s="347"/>
      <c r="BQK156" s="347"/>
      <c r="BQL156" s="347"/>
      <c r="BQM156" s="347"/>
      <c r="BQN156" s="347"/>
      <c r="BQO156" s="347"/>
      <c r="BQP156" s="347"/>
      <c r="BQQ156" s="347"/>
      <c r="BQR156" s="347"/>
      <c r="BQS156" s="347"/>
      <c r="BQT156" s="347"/>
      <c r="BQU156" s="347"/>
      <c r="BQV156" s="347"/>
      <c r="BQW156" s="347"/>
      <c r="BQX156" s="347"/>
      <c r="BQY156" s="347"/>
      <c r="BQZ156" s="347"/>
      <c r="BRA156" s="347"/>
      <c r="BRB156" s="347"/>
      <c r="BRC156" s="347"/>
      <c r="BRD156" s="347"/>
      <c r="BRE156" s="347"/>
      <c r="BRF156" s="347"/>
      <c r="BRG156" s="347"/>
      <c r="BRH156" s="347"/>
      <c r="BRI156" s="347"/>
      <c r="BRJ156" s="347"/>
      <c r="BRK156" s="347"/>
      <c r="BRL156" s="347"/>
      <c r="BRM156" s="347"/>
      <c r="BRN156" s="347"/>
      <c r="BRO156" s="347"/>
      <c r="BRP156" s="347"/>
      <c r="BRQ156" s="347"/>
      <c r="BRR156" s="347"/>
      <c r="BRS156" s="347"/>
      <c r="BRT156" s="347"/>
      <c r="BRU156" s="347"/>
      <c r="BRV156" s="347"/>
      <c r="BRW156" s="347"/>
      <c r="BRX156" s="347"/>
      <c r="BRY156" s="347"/>
      <c r="BRZ156" s="347"/>
      <c r="BSA156" s="347"/>
      <c r="BSB156" s="347"/>
      <c r="BSC156" s="347"/>
      <c r="BSD156" s="347"/>
      <c r="BSE156" s="347"/>
      <c r="BSF156" s="347"/>
      <c r="BSG156" s="347"/>
      <c r="BSH156" s="347"/>
      <c r="BSI156" s="347"/>
      <c r="BSJ156" s="347"/>
      <c r="BSK156" s="347"/>
      <c r="BSL156" s="347"/>
      <c r="BSM156" s="347"/>
      <c r="BSN156" s="347"/>
      <c r="BSO156" s="347"/>
      <c r="BSP156" s="347"/>
      <c r="BSQ156" s="347"/>
      <c r="BSR156" s="347"/>
      <c r="BSS156" s="347"/>
      <c r="BST156" s="347"/>
      <c r="BSU156" s="347"/>
      <c r="BSV156" s="347"/>
      <c r="BSW156" s="347"/>
      <c r="BSX156" s="347"/>
      <c r="BSY156" s="347"/>
      <c r="BSZ156" s="347"/>
      <c r="BTA156" s="347"/>
      <c r="BTB156" s="347"/>
      <c r="BTC156" s="347"/>
      <c r="BTD156" s="347"/>
      <c r="BTE156" s="347"/>
      <c r="BTF156" s="347"/>
      <c r="BTG156" s="347"/>
      <c r="BTH156" s="347"/>
      <c r="BTI156" s="347"/>
      <c r="BTJ156" s="347"/>
      <c r="BTK156" s="347"/>
      <c r="BTL156" s="347"/>
      <c r="BTM156" s="347"/>
      <c r="BTN156" s="347"/>
      <c r="BTO156" s="347"/>
      <c r="BTP156" s="347"/>
      <c r="BTQ156" s="347"/>
      <c r="BTR156" s="347"/>
      <c r="BTS156" s="347"/>
      <c r="BTT156" s="347"/>
      <c r="BTU156" s="347"/>
      <c r="BTV156" s="347"/>
      <c r="BTW156" s="347"/>
      <c r="BTX156" s="347"/>
      <c r="BTY156" s="347"/>
      <c r="BTZ156" s="347"/>
      <c r="BUA156" s="347"/>
      <c r="BUB156" s="347"/>
      <c r="BUC156" s="347"/>
      <c r="BUD156" s="347"/>
      <c r="BUE156" s="347"/>
      <c r="BUF156" s="347"/>
      <c r="BUG156" s="347"/>
      <c r="BUH156" s="347"/>
      <c r="BUI156" s="347"/>
      <c r="BUJ156" s="347"/>
      <c r="BUK156" s="347"/>
      <c r="BUL156" s="347"/>
      <c r="BUM156" s="347"/>
      <c r="BUN156" s="347"/>
      <c r="BUO156" s="347"/>
      <c r="BUP156" s="347"/>
      <c r="BUQ156" s="347"/>
      <c r="BUR156" s="347"/>
      <c r="BUS156" s="347"/>
      <c r="BUT156" s="347"/>
      <c r="BUU156" s="347"/>
      <c r="BUV156" s="347"/>
      <c r="BUW156" s="347"/>
      <c r="BUX156" s="347"/>
      <c r="BUY156" s="347"/>
      <c r="BUZ156" s="347"/>
      <c r="BVA156" s="347"/>
      <c r="BVB156" s="347"/>
      <c r="BVC156" s="347"/>
      <c r="BVD156" s="347"/>
      <c r="BVE156" s="347"/>
      <c r="BVF156" s="347"/>
      <c r="BVG156" s="347"/>
      <c r="BVH156" s="347"/>
      <c r="BVI156" s="347"/>
      <c r="BVJ156" s="347"/>
      <c r="BVK156" s="347"/>
      <c r="BVL156" s="347"/>
      <c r="BVM156" s="347"/>
      <c r="BVN156" s="347"/>
      <c r="BVO156" s="347"/>
      <c r="BVP156" s="347"/>
      <c r="BVQ156" s="347"/>
      <c r="BVR156" s="347"/>
      <c r="BVS156" s="347"/>
      <c r="BVT156" s="347"/>
      <c r="BVU156" s="347"/>
      <c r="BVV156" s="347"/>
      <c r="BVW156" s="347"/>
      <c r="BVX156" s="347"/>
      <c r="BVY156" s="347"/>
      <c r="BVZ156" s="347"/>
      <c r="BWA156" s="347"/>
      <c r="BWB156" s="347"/>
      <c r="BWC156" s="347"/>
      <c r="BWD156" s="347"/>
      <c r="BWE156" s="347"/>
      <c r="BWF156" s="347"/>
      <c r="BWG156" s="347"/>
      <c r="BWH156" s="347"/>
      <c r="BWI156" s="347"/>
      <c r="BWJ156" s="347"/>
      <c r="BWK156" s="347"/>
      <c r="BWL156" s="347"/>
      <c r="BWM156" s="347"/>
      <c r="BWN156" s="347"/>
      <c r="BWO156" s="347"/>
      <c r="BWP156" s="347"/>
      <c r="BWQ156" s="347"/>
      <c r="BWR156" s="347"/>
      <c r="BWS156" s="347"/>
      <c r="BWT156" s="347"/>
      <c r="BWU156" s="347"/>
      <c r="BWV156" s="347"/>
      <c r="BWW156" s="347"/>
      <c r="BWX156" s="347"/>
      <c r="BWY156" s="347"/>
      <c r="BWZ156" s="347"/>
      <c r="BXA156" s="347"/>
      <c r="BXB156" s="347"/>
      <c r="BXC156" s="347"/>
      <c r="BXD156" s="347"/>
      <c r="BXE156" s="347"/>
      <c r="BXF156" s="347"/>
      <c r="BXG156" s="347"/>
      <c r="BXH156" s="347"/>
      <c r="BXI156" s="347"/>
      <c r="BXJ156" s="347"/>
      <c r="BXK156" s="347"/>
      <c r="BXL156" s="347"/>
      <c r="BXM156" s="347"/>
      <c r="BXN156" s="347"/>
      <c r="BXO156" s="347"/>
      <c r="BXP156" s="347"/>
      <c r="BXQ156" s="347"/>
      <c r="BXR156" s="347"/>
      <c r="BXS156" s="347"/>
      <c r="BXT156" s="347"/>
      <c r="BXU156" s="347"/>
      <c r="BXV156" s="347"/>
      <c r="BXW156" s="347"/>
      <c r="BXX156" s="347"/>
      <c r="BXY156" s="347"/>
      <c r="BXZ156" s="347"/>
      <c r="BYA156" s="347"/>
      <c r="BYB156" s="347"/>
      <c r="BYC156" s="347"/>
      <c r="BYD156" s="347"/>
      <c r="BYE156" s="347"/>
      <c r="BYF156" s="347"/>
      <c r="BYG156" s="347"/>
      <c r="BYH156" s="347"/>
      <c r="BYI156" s="347"/>
      <c r="BYJ156" s="347"/>
      <c r="BYK156" s="347"/>
      <c r="BYL156" s="347"/>
      <c r="BYM156" s="347"/>
      <c r="BYN156" s="347"/>
      <c r="BYO156" s="347"/>
      <c r="BYP156" s="347"/>
      <c r="BYQ156" s="347"/>
      <c r="BYR156" s="347"/>
      <c r="BYS156" s="347"/>
      <c r="BYT156" s="347"/>
      <c r="BYU156" s="347"/>
      <c r="BYV156" s="347"/>
      <c r="BYW156" s="347"/>
      <c r="BYX156" s="347"/>
      <c r="BYY156" s="347"/>
      <c r="BYZ156" s="347"/>
      <c r="BZA156" s="347"/>
      <c r="BZB156" s="347"/>
      <c r="BZC156" s="347"/>
      <c r="BZD156" s="347"/>
      <c r="BZE156" s="347"/>
      <c r="BZF156" s="347"/>
      <c r="BZG156" s="347"/>
      <c r="BZH156" s="347"/>
      <c r="BZI156" s="347"/>
      <c r="BZJ156" s="347"/>
      <c r="BZK156" s="347"/>
      <c r="BZL156" s="347"/>
      <c r="BZM156" s="347"/>
      <c r="BZN156" s="347"/>
      <c r="BZO156" s="347"/>
      <c r="BZP156" s="347"/>
      <c r="BZQ156" s="347"/>
      <c r="BZR156" s="347"/>
      <c r="BZS156" s="347"/>
      <c r="BZT156" s="347"/>
      <c r="BZU156" s="347"/>
      <c r="BZV156" s="347"/>
      <c r="BZW156" s="347"/>
      <c r="BZX156" s="347"/>
      <c r="BZY156" s="347"/>
      <c r="BZZ156" s="347"/>
      <c r="CAA156" s="347"/>
      <c r="CAB156" s="347"/>
      <c r="CAC156" s="347"/>
      <c r="CAD156" s="347"/>
      <c r="CAE156" s="347"/>
      <c r="CAF156" s="347"/>
      <c r="CAG156" s="347"/>
      <c r="CAH156" s="347"/>
      <c r="CAI156" s="347"/>
      <c r="CAJ156" s="347"/>
      <c r="CAK156" s="347"/>
      <c r="CAL156" s="347"/>
      <c r="CAM156" s="347"/>
      <c r="CAN156" s="347"/>
      <c r="CAO156" s="347"/>
      <c r="CAP156" s="347"/>
      <c r="CAQ156" s="347"/>
      <c r="CAR156" s="347"/>
      <c r="CAS156" s="347"/>
      <c r="CAT156" s="347"/>
      <c r="CAU156" s="347"/>
      <c r="CAV156" s="347"/>
      <c r="CAW156" s="347"/>
      <c r="CAX156" s="347"/>
      <c r="CAY156" s="347"/>
      <c r="CAZ156" s="347"/>
      <c r="CBA156" s="347"/>
      <c r="CBB156" s="347"/>
      <c r="CBC156" s="347"/>
      <c r="CBD156" s="347"/>
      <c r="CBE156" s="347"/>
      <c r="CBF156" s="347"/>
      <c r="CBG156" s="347"/>
      <c r="CBH156" s="347"/>
      <c r="CBI156" s="347"/>
      <c r="CBJ156" s="347"/>
      <c r="CBK156" s="347"/>
      <c r="CBL156" s="347"/>
      <c r="CBM156" s="347"/>
      <c r="CBN156" s="347"/>
      <c r="CBO156" s="347"/>
      <c r="CBP156" s="347"/>
      <c r="CBQ156" s="347"/>
      <c r="CBR156" s="347"/>
      <c r="CBS156" s="347"/>
      <c r="CBT156" s="347"/>
      <c r="CBU156" s="347"/>
      <c r="CBV156" s="347"/>
      <c r="CBW156" s="347"/>
      <c r="CBX156" s="347"/>
      <c r="CBY156" s="347"/>
      <c r="CBZ156" s="347"/>
      <c r="CCA156" s="347"/>
      <c r="CCB156" s="347"/>
      <c r="CCC156" s="347"/>
      <c r="CCD156" s="347"/>
      <c r="CCE156" s="347"/>
      <c r="CCF156" s="347"/>
      <c r="CCG156" s="347"/>
      <c r="CCH156" s="347"/>
      <c r="CCI156" s="347"/>
      <c r="CCJ156" s="347"/>
      <c r="CCK156" s="347"/>
      <c r="CCL156" s="347"/>
      <c r="CCM156" s="347"/>
      <c r="CCN156" s="347"/>
      <c r="CCO156" s="347"/>
      <c r="CCP156" s="347"/>
      <c r="CCQ156" s="347"/>
      <c r="CCR156" s="347"/>
      <c r="CCS156" s="347"/>
      <c r="CCT156" s="347"/>
      <c r="CCU156" s="347"/>
      <c r="CCV156" s="347"/>
      <c r="CCW156" s="347"/>
      <c r="CCX156" s="347"/>
      <c r="CCY156" s="347"/>
      <c r="CCZ156" s="347"/>
      <c r="CDA156" s="347"/>
      <c r="CDB156" s="347"/>
      <c r="CDC156" s="347"/>
      <c r="CDD156" s="347"/>
      <c r="CDE156" s="347"/>
      <c r="CDF156" s="347"/>
      <c r="CDG156" s="347"/>
      <c r="CDH156" s="347"/>
      <c r="CDI156" s="347"/>
      <c r="CDJ156" s="347"/>
      <c r="CDK156" s="347"/>
      <c r="CDL156" s="347"/>
      <c r="CDM156" s="347"/>
      <c r="CDN156" s="347"/>
      <c r="CDO156" s="347"/>
      <c r="CDP156" s="347"/>
      <c r="CDQ156" s="347"/>
      <c r="CDR156" s="347"/>
      <c r="CDS156" s="347"/>
      <c r="CDT156" s="347"/>
      <c r="CDU156" s="347"/>
      <c r="CDV156" s="347"/>
      <c r="CDW156" s="347"/>
      <c r="CDX156" s="347"/>
      <c r="CDY156" s="347"/>
      <c r="CDZ156" s="347"/>
      <c r="CEA156" s="347"/>
      <c r="CEB156" s="347"/>
      <c r="CEC156" s="347"/>
      <c r="CED156" s="347"/>
      <c r="CEE156" s="347"/>
      <c r="CEF156" s="347"/>
      <c r="CEG156" s="347"/>
      <c r="CEH156" s="347"/>
      <c r="CEI156" s="347"/>
      <c r="CEJ156" s="347"/>
      <c r="CEK156" s="347"/>
      <c r="CEL156" s="347"/>
      <c r="CEM156" s="347"/>
      <c r="CEN156" s="347"/>
      <c r="CEO156" s="347"/>
      <c r="CEP156" s="347"/>
      <c r="CEQ156" s="347"/>
      <c r="CER156" s="347"/>
      <c r="CES156" s="347"/>
      <c r="CET156" s="347"/>
      <c r="CEU156" s="347"/>
      <c r="CEV156" s="347"/>
      <c r="CEW156" s="347"/>
      <c r="CEX156" s="347"/>
      <c r="CEY156" s="347"/>
      <c r="CEZ156" s="347"/>
      <c r="CFA156" s="347"/>
      <c r="CFB156" s="347"/>
      <c r="CFC156" s="347"/>
      <c r="CFD156" s="347"/>
      <c r="CFE156" s="347"/>
      <c r="CFF156" s="347"/>
      <c r="CFG156" s="347"/>
      <c r="CFH156" s="347"/>
      <c r="CFI156" s="347"/>
      <c r="CFJ156" s="347"/>
      <c r="CFK156" s="347"/>
      <c r="CFL156" s="347"/>
      <c r="CFM156" s="347"/>
      <c r="CFN156" s="347"/>
      <c r="CFO156" s="347"/>
      <c r="CFP156" s="347"/>
      <c r="CFQ156" s="347"/>
      <c r="CFR156" s="347"/>
      <c r="CFS156" s="347"/>
      <c r="CFT156" s="347"/>
      <c r="CFU156" s="347"/>
      <c r="CFV156" s="347"/>
      <c r="CFW156" s="347"/>
      <c r="CFX156" s="347"/>
      <c r="CFY156" s="347"/>
      <c r="CFZ156" s="347"/>
      <c r="CGA156" s="347"/>
      <c r="CGB156" s="347"/>
      <c r="CGC156" s="347"/>
      <c r="CGD156" s="347"/>
      <c r="CGE156" s="347"/>
      <c r="CGF156" s="347"/>
      <c r="CGG156" s="347"/>
      <c r="CGH156" s="347"/>
      <c r="CGI156" s="347"/>
      <c r="CGJ156" s="347"/>
      <c r="CGK156" s="347"/>
      <c r="CGL156" s="347"/>
      <c r="CGM156" s="347"/>
      <c r="CGN156" s="347"/>
      <c r="CGO156" s="347"/>
      <c r="CGP156" s="347"/>
      <c r="CGQ156" s="347"/>
      <c r="CGR156" s="347"/>
      <c r="CGS156" s="347"/>
      <c r="CGT156" s="347"/>
      <c r="CGU156" s="347"/>
      <c r="CGV156" s="347"/>
      <c r="CGW156" s="347"/>
      <c r="CGX156" s="347"/>
      <c r="CGY156" s="347"/>
      <c r="CGZ156" s="347"/>
      <c r="CHA156" s="347"/>
      <c r="CHB156" s="347"/>
      <c r="CHC156" s="347"/>
      <c r="CHD156" s="347"/>
      <c r="CHE156" s="347"/>
      <c r="CHF156" s="347"/>
      <c r="CHG156" s="347"/>
      <c r="CHH156" s="347"/>
      <c r="CHI156" s="347"/>
      <c r="CHJ156" s="347"/>
      <c r="CHK156" s="347"/>
      <c r="CHL156" s="347"/>
      <c r="CHM156" s="347"/>
      <c r="CHN156" s="347"/>
      <c r="CHO156" s="347"/>
      <c r="CHP156" s="347"/>
      <c r="CHQ156" s="347"/>
      <c r="CHR156" s="347"/>
      <c r="CHS156" s="347"/>
      <c r="CHT156" s="347"/>
      <c r="CHU156" s="347"/>
      <c r="CHV156" s="347"/>
      <c r="CHW156" s="347"/>
      <c r="CHX156" s="347"/>
      <c r="CHY156" s="347"/>
      <c r="CHZ156" s="347"/>
      <c r="CIA156" s="347"/>
      <c r="CIB156" s="347"/>
      <c r="CIC156" s="347"/>
      <c r="CID156" s="347"/>
      <c r="CIE156" s="347"/>
      <c r="CIF156" s="347"/>
      <c r="CIG156" s="347"/>
      <c r="CIH156" s="347"/>
      <c r="CII156" s="347"/>
      <c r="CIJ156" s="347"/>
      <c r="CIK156" s="347"/>
      <c r="CIL156" s="347"/>
      <c r="CIM156" s="347"/>
      <c r="CIN156" s="347"/>
      <c r="CIO156" s="347"/>
      <c r="CIP156" s="347"/>
      <c r="CIQ156" s="347"/>
      <c r="CIR156" s="347"/>
      <c r="CIS156" s="347"/>
      <c r="CIT156" s="347"/>
      <c r="CIU156" s="347"/>
      <c r="CIV156" s="347"/>
      <c r="CIW156" s="347"/>
      <c r="CIX156" s="347"/>
      <c r="CIY156" s="347"/>
      <c r="CIZ156" s="347"/>
      <c r="CJA156" s="347"/>
      <c r="CJB156" s="347"/>
      <c r="CJC156" s="347"/>
      <c r="CJD156" s="347"/>
      <c r="CJE156" s="347"/>
      <c r="CJF156" s="347"/>
      <c r="CJG156" s="347"/>
      <c r="CJH156" s="347"/>
      <c r="CJI156" s="347"/>
      <c r="CJJ156" s="347"/>
      <c r="CJK156" s="347"/>
      <c r="CJL156" s="347"/>
      <c r="CJM156" s="347"/>
      <c r="CJN156" s="347"/>
      <c r="CJO156" s="347"/>
      <c r="CJP156" s="347"/>
      <c r="CJQ156" s="347"/>
      <c r="CJR156" s="347"/>
      <c r="CJS156" s="347"/>
      <c r="CJT156" s="347"/>
      <c r="CJU156" s="347"/>
      <c r="CJV156" s="347"/>
      <c r="CJW156" s="347"/>
      <c r="CJX156" s="347"/>
      <c r="CJY156" s="347"/>
      <c r="CJZ156" s="347"/>
      <c r="CKA156" s="347"/>
      <c r="CKB156" s="347"/>
      <c r="CKC156" s="347"/>
      <c r="CKD156" s="347"/>
      <c r="CKE156" s="347"/>
      <c r="CKF156" s="347"/>
      <c r="CKG156" s="347"/>
      <c r="CKH156" s="347"/>
      <c r="CKI156" s="347"/>
      <c r="CKJ156" s="347"/>
      <c r="CKK156" s="347"/>
      <c r="CKL156" s="347"/>
      <c r="CKM156" s="347"/>
      <c r="CKN156" s="347"/>
      <c r="CKO156" s="347"/>
      <c r="CKP156" s="347"/>
      <c r="CKQ156" s="347"/>
      <c r="CKR156" s="347"/>
      <c r="CKS156" s="347"/>
      <c r="CKT156" s="347"/>
      <c r="CKU156" s="347"/>
      <c r="CKV156" s="347"/>
      <c r="CKW156" s="347"/>
      <c r="CKX156" s="347"/>
      <c r="CKY156" s="347"/>
      <c r="CKZ156" s="347"/>
      <c r="CLA156" s="347"/>
      <c r="CLB156" s="347"/>
      <c r="CLC156" s="347"/>
      <c r="CLD156" s="347"/>
      <c r="CLE156" s="347"/>
      <c r="CLF156" s="347"/>
      <c r="CLG156" s="347"/>
      <c r="CLH156" s="347"/>
      <c r="CLI156" s="347"/>
      <c r="CLJ156" s="347"/>
      <c r="CLK156" s="347"/>
      <c r="CLL156" s="347"/>
      <c r="CLM156" s="347"/>
      <c r="CLN156" s="347"/>
      <c r="CLO156" s="347"/>
      <c r="CLP156" s="347"/>
      <c r="CLQ156" s="347"/>
      <c r="CLR156" s="347"/>
      <c r="CLS156" s="347"/>
      <c r="CLT156" s="347"/>
      <c r="CLU156" s="347"/>
      <c r="CLV156" s="347"/>
      <c r="CLW156" s="347"/>
      <c r="CLX156" s="347"/>
      <c r="CLY156" s="347"/>
      <c r="CLZ156" s="347"/>
      <c r="CMA156" s="347"/>
      <c r="CMB156" s="347"/>
      <c r="CMC156" s="347"/>
      <c r="CMD156" s="347"/>
      <c r="CME156" s="347"/>
      <c r="CMF156" s="347"/>
      <c r="CMG156" s="347"/>
      <c r="CMH156" s="347"/>
      <c r="CMI156" s="347"/>
      <c r="CMJ156" s="347"/>
      <c r="CMK156" s="347"/>
      <c r="CML156" s="347"/>
      <c r="CMM156" s="347"/>
      <c r="CMN156" s="347"/>
      <c r="CMO156" s="347"/>
      <c r="CMP156" s="347"/>
      <c r="CMQ156" s="347"/>
      <c r="CMR156" s="347"/>
      <c r="CMS156" s="347"/>
      <c r="CMT156" s="347"/>
      <c r="CMU156" s="347"/>
      <c r="CMV156" s="347"/>
      <c r="CMW156" s="347"/>
      <c r="CMX156" s="347"/>
      <c r="CMY156" s="347"/>
      <c r="CMZ156" s="347"/>
      <c r="CNA156" s="347"/>
      <c r="CNB156" s="347"/>
      <c r="CNC156" s="347"/>
      <c r="CND156" s="347"/>
      <c r="CNE156" s="347"/>
      <c r="CNF156" s="347"/>
      <c r="CNG156" s="347"/>
      <c r="CNH156" s="347"/>
      <c r="CNI156" s="347"/>
      <c r="CNJ156" s="347"/>
      <c r="CNK156" s="347"/>
      <c r="CNL156" s="347"/>
      <c r="CNM156" s="347"/>
      <c r="CNN156" s="347"/>
      <c r="CNO156" s="347"/>
      <c r="CNP156" s="347"/>
      <c r="CNQ156" s="347"/>
      <c r="CNR156" s="347"/>
      <c r="CNS156" s="347"/>
      <c r="CNT156" s="347"/>
      <c r="CNU156" s="347"/>
      <c r="CNV156" s="347"/>
      <c r="CNW156" s="347"/>
      <c r="CNX156" s="347"/>
      <c r="CNY156" s="347"/>
      <c r="CNZ156" s="347"/>
      <c r="COA156" s="347"/>
      <c r="COB156" s="347"/>
      <c r="COC156" s="347"/>
      <c r="COD156" s="347"/>
      <c r="COE156" s="347"/>
      <c r="COF156" s="347"/>
      <c r="COG156" s="347"/>
      <c r="COH156" s="347"/>
      <c r="COI156" s="347"/>
      <c r="COJ156" s="347"/>
      <c r="COK156" s="347"/>
      <c r="COL156" s="347"/>
      <c r="COM156" s="347"/>
      <c r="CON156" s="347"/>
      <c r="COO156" s="347"/>
      <c r="COP156" s="347"/>
      <c r="COQ156" s="347"/>
      <c r="COR156" s="347"/>
      <c r="COS156" s="347"/>
      <c r="COT156" s="347"/>
      <c r="COU156" s="347"/>
      <c r="COV156" s="347"/>
      <c r="COW156" s="347"/>
      <c r="COX156" s="347"/>
      <c r="COY156" s="347"/>
      <c r="COZ156" s="347"/>
      <c r="CPA156" s="347"/>
      <c r="CPB156" s="347"/>
      <c r="CPC156" s="347"/>
      <c r="CPD156" s="347"/>
      <c r="CPE156" s="347"/>
      <c r="CPF156" s="347"/>
      <c r="CPG156" s="347"/>
      <c r="CPH156" s="347"/>
      <c r="CPI156" s="347"/>
      <c r="CPJ156" s="347"/>
      <c r="CPK156" s="347"/>
      <c r="CPL156" s="347"/>
      <c r="CPM156" s="347"/>
      <c r="CPN156" s="347"/>
      <c r="CPO156" s="347"/>
      <c r="CPP156" s="347"/>
      <c r="CPQ156" s="347"/>
      <c r="CPR156" s="347"/>
      <c r="CPS156" s="347"/>
      <c r="CPT156" s="347"/>
      <c r="CPU156" s="347"/>
      <c r="CPV156" s="347"/>
      <c r="CPW156" s="347"/>
      <c r="CPX156" s="347"/>
      <c r="CPY156" s="347"/>
      <c r="CPZ156" s="347"/>
      <c r="CQA156" s="347"/>
      <c r="CQB156" s="347"/>
      <c r="CQC156" s="347"/>
      <c r="CQD156" s="347"/>
      <c r="CQE156" s="347"/>
      <c r="CQF156" s="347"/>
      <c r="CQG156" s="347"/>
      <c r="CQH156" s="347"/>
      <c r="CQI156" s="347"/>
      <c r="CQJ156" s="347"/>
      <c r="CQK156" s="347"/>
      <c r="CQL156" s="347"/>
      <c r="CQM156" s="347"/>
      <c r="CQN156" s="347"/>
      <c r="CQO156" s="347"/>
      <c r="CQP156" s="347"/>
      <c r="CQQ156" s="347"/>
      <c r="CQR156" s="347"/>
      <c r="CQS156" s="347"/>
      <c r="CQT156" s="347"/>
      <c r="CQU156" s="347"/>
      <c r="CQV156" s="347"/>
      <c r="CQW156" s="347"/>
      <c r="CQX156" s="347"/>
      <c r="CQY156" s="347"/>
      <c r="CQZ156" s="347"/>
      <c r="CRA156" s="347"/>
      <c r="CRB156" s="347"/>
      <c r="CRC156" s="347"/>
      <c r="CRD156" s="347"/>
      <c r="CRE156" s="347"/>
      <c r="CRF156" s="347"/>
      <c r="CRG156" s="347"/>
      <c r="CRH156" s="347"/>
      <c r="CRI156" s="347"/>
      <c r="CRJ156" s="347"/>
      <c r="CRK156" s="347"/>
      <c r="CRL156" s="347"/>
      <c r="CRM156" s="347"/>
      <c r="CRN156" s="347"/>
      <c r="CRO156" s="347"/>
      <c r="CRP156" s="347"/>
      <c r="CRQ156" s="347"/>
      <c r="CRR156" s="347"/>
      <c r="CRS156" s="347"/>
      <c r="CRT156" s="347"/>
      <c r="CRU156" s="347"/>
      <c r="CRV156" s="347"/>
      <c r="CRW156" s="347"/>
      <c r="CRX156" s="347"/>
      <c r="CRY156" s="347"/>
      <c r="CRZ156" s="347"/>
      <c r="CSA156" s="347"/>
      <c r="CSB156" s="347"/>
      <c r="CSC156" s="347"/>
      <c r="CSD156" s="347"/>
      <c r="CSE156" s="347"/>
      <c r="CSF156" s="347"/>
      <c r="CSG156" s="347"/>
      <c r="CSH156" s="347"/>
      <c r="CSI156" s="347"/>
      <c r="CSJ156" s="347"/>
      <c r="CSK156" s="347"/>
      <c r="CSL156" s="347"/>
      <c r="CSM156" s="347"/>
      <c r="CSN156" s="347"/>
      <c r="CSO156" s="347"/>
      <c r="CSP156" s="347"/>
      <c r="CSQ156" s="347"/>
      <c r="CSR156" s="347"/>
      <c r="CSS156" s="347"/>
      <c r="CST156" s="347"/>
      <c r="CSU156" s="347"/>
      <c r="CSV156" s="347"/>
      <c r="CSW156" s="347"/>
      <c r="CSX156" s="347"/>
      <c r="CSY156" s="347"/>
      <c r="CSZ156" s="347"/>
      <c r="CTA156" s="347"/>
      <c r="CTB156" s="347"/>
      <c r="CTC156" s="347"/>
      <c r="CTD156" s="347"/>
      <c r="CTE156" s="347"/>
      <c r="CTF156" s="347"/>
      <c r="CTG156" s="347"/>
      <c r="CTH156" s="347"/>
      <c r="CTI156" s="347"/>
      <c r="CTJ156" s="347"/>
      <c r="CTK156" s="347"/>
      <c r="CTL156" s="347"/>
      <c r="CTM156" s="347"/>
      <c r="CTN156" s="347"/>
      <c r="CTO156" s="347"/>
      <c r="CTP156" s="347"/>
      <c r="CTQ156" s="347"/>
      <c r="CTR156" s="347"/>
      <c r="CTS156" s="347"/>
      <c r="CTT156" s="347"/>
      <c r="CTU156" s="347"/>
      <c r="CTV156" s="347"/>
      <c r="CTW156" s="347"/>
      <c r="CTX156" s="347"/>
      <c r="CTY156" s="347"/>
      <c r="CTZ156" s="347"/>
      <c r="CUA156" s="347"/>
      <c r="CUB156" s="347"/>
      <c r="CUC156" s="347"/>
      <c r="CUD156" s="347"/>
      <c r="CUE156" s="347"/>
      <c r="CUF156" s="347"/>
      <c r="CUG156" s="347"/>
      <c r="CUH156" s="347"/>
      <c r="CUI156" s="347"/>
      <c r="CUJ156" s="347"/>
      <c r="CUK156" s="347"/>
      <c r="CUL156" s="347"/>
      <c r="CUM156" s="347"/>
      <c r="CUN156" s="347"/>
      <c r="CUO156" s="347"/>
      <c r="CUP156" s="347"/>
      <c r="CUQ156" s="347"/>
      <c r="CUR156" s="347"/>
      <c r="CUS156" s="347"/>
      <c r="CUT156" s="347"/>
      <c r="CUU156" s="347"/>
      <c r="CUV156" s="347"/>
      <c r="CUW156" s="347"/>
      <c r="CUX156" s="347"/>
      <c r="CUY156" s="347"/>
      <c r="CUZ156" s="347"/>
      <c r="CVA156" s="347"/>
      <c r="CVB156" s="347"/>
      <c r="CVC156" s="347"/>
      <c r="CVD156" s="347"/>
      <c r="CVE156" s="347"/>
      <c r="CVF156" s="347"/>
      <c r="CVG156" s="347"/>
      <c r="CVH156" s="347"/>
      <c r="CVI156" s="347"/>
      <c r="CVJ156" s="347"/>
      <c r="CVK156" s="347"/>
      <c r="CVL156" s="347"/>
      <c r="CVM156" s="347"/>
      <c r="CVN156" s="347"/>
      <c r="CVO156" s="347"/>
      <c r="CVP156" s="347"/>
      <c r="CVQ156" s="347"/>
      <c r="CVR156" s="347"/>
      <c r="CVS156" s="347"/>
      <c r="CVT156" s="347"/>
      <c r="CVU156" s="347"/>
      <c r="CVV156" s="347"/>
      <c r="CVW156" s="347"/>
      <c r="CVX156" s="347"/>
      <c r="CVY156" s="347"/>
      <c r="CVZ156" s="347"/>
      <c r="CWA156" s="347"/>
      <c r="CWB156" s="347"/>
      <c r="CWC156" s="347"/>
      <c r="CWD156" s="347"/>
      <c r="CWE156" s="347"/>
      <c r="CWF156" s="347"/>
      <c r="CWG156" s="347"/>
      <c r="CWH156" s="347"/>
      <c r="CWI156" s="347"/>
      <c r="CWJ156" s="347"/>
      <c r="CWK156" s="347"/>
      <c r="CWL156" s="347"/>
      <c r="CWM156" s="347"/>
      <c r="CWN156" s="347"/>
      <c r="CWO156" s="347"/>
      <c r="CWP156" s="347"/>
      <c r="CWQ156" s="347"/>
      <c r="CWR156" s="347"/>
      <c r="CWS156" s="347"/>
      <c r="CWT156" s="347"/>
      <c r="CWU156" s="347"/>
      <c r="CWV156" s="347"/>
      <c r="CWW156" s="347"/>
      <c r="CWX156" s="347"/>
      <c r="CWY156" s="347"/>
      <c r="CWZ156" s="347"/>
      <c r="CXA156" s="347"/>
      <c r="CXB156" s="347"/>
      <c r="CXC156" s="347"/>
      <c r="CXD156" s="347"/>
      <c r="CXE156" s="347"/>
      <c r="CXF156" s="347"/>
      <c r="CXG156" s="347"/>
      <c r="CXH156" s="347"/>
      <c r="CXI156" s="347"/>
      <c r="CXJ156" s="347"/>
      <c r="CXK156" s="347"/>
      <c r="CXL156" s="347"/>
      <c r="CXM156" s="347"/>
      <c r="CXN156" s="347"/>
      <c r="CXO156" s="347"/>
      <c r="CXP156" s="347"/>
      <c r="CXQ156" s="347"/>
      <c r="CXR156" s="347"/>
      <c r="CXS156" s="347"/>
      <c r="CXT156" s="347"/>
      <c r="CXU156" s="347"/>
      <c r="CXV156" s="347"/>
      <c r="CXW156" s="347"/>
      <c r="CXX156" s="347"/>
      <c r="CXY156" s="347"/>
      <c r="CXZ156" s="347"/>
      <c r="CYA156" s="347"/>
      <c r="CYB156" s="347"/>
      <c r="CYC156" s="347"/>
      <c r="CYD156" s="347"/>
      <c r="CYE156" s="347"/>
      <c r="CYF156" s="347"/>
      <c r="CYG156" s="347"/>
      <c r="CYH156" s="347"/>
      <c r="CYI156" s="347"/>
      <c r="CYJ156" s="347"/>
      <c r="CYK156" s="347"/>
      <c r="CYL156" s="347"/>
      <c r="CYM156" s="347"/>
      <c r="CYN156" s="347"/>
      <c r="CYO156" s="347"/>
      <c r="CYP156" s="347"/>
      <c r="CYQ156" s="347"/>
      <c r="CYR156" s="347"/>
      <c r="CYS156" s="347"/>
      <c r="CYT156" s="347"/>
      <c r="CYU156" s="347"/>
      <c r="CYV156" s="347"/>
      <c r="CYW156" s="347"/>
      <c r="CYX156" s="347"/>
      <c r="CYY156" s="347"/>
      <c r="CYZ156" s="347"/>
      <c r="CZA156" s="347"/>
      <c r="CZB156" s="347"/>
      <c r="CZC156" s="347"/>
      <c r="CZD156" s="347"/>
      <c r="CZE156" s="347"/>
      <c r="CZF156" s="347"/>
      <c r="CZG156" s="347"/>
      <c r="CZH156" s="347"/>
      <c r="CZI156" s="347"/>
      <c r="CZJ156" s="347"/>
      <c r="CZK156" s="347"/>
      <c r="CZL156" s="347"/>
      <c r="CZM156" s="347"/>
      <c r="CZN156" s="347"/>
      <c r="CZO156" s="347"/>
      <c r="CZP156" s="347"/>
      <c r="CZQ156" s="347"/>
      <c r="CZR156" s="347"/>
      <c r="CZS156" s="347"/>
      <c r="CZT156" s="347"/>
      <c r="CZU156" s="347"/>
      <c r="CZV156" s="347"/>
      <c r="CZW156" s="347"/>
      <c r="CZX156" s="347"/>
      <c r="CZY156" s="347"/>
      <c r="CZZ156" s="347"/>
      <c r="DAA156" s="347"/>
      <c r="DAB156" s="347"/>
      <c r="DAC156" s="347"/>
      <c r="DAD156" s="347"/>
      <c r="DAE156" s="347"/>
      <c r="DAF156" s="347"/>
      <c r="DAG156" s="347"/>
      <c r="DAH156" s="347"/>
      <c r="DAI156" s="347"/>
      <c r="DAJ156" s="347"/>
      <c r="DAK156" s="347"/>
      <c r="DAL156" s="347"/>
      <c r="DAM156" s="347"/>
      <c r="DAN156" s="347"/>
      <c r="DAO156" s="347"/>
      <c r="DAP156" s="347"/>
      <c r="DAQ156" s="347"/>
      <c r="DAR156" s="347"/>
      <c r="DAS156" s="347"/>
      <c r="DAT156" s="347"/>
      <c r="DAU156" s="347"/>
      <c r="DAV156" s="347"/>
      <c r="DAW156" s="347"/>
      <c r="DAX156" s="347"/>
      <c r="DAY156" s="347"/>
      <c r="DAZ156" s="347"/>
      <c r="DBA156" s="347"/>
      <c r="DBB156" s="347"/>
      <c r="DBC156" s="347"/>
      <c r="DBD156" s="347"/>
      <c r="DBE156" s="347"/>
      <c r="DBF156" s="347"/>
      <c r="DBG156" s="347"/>
      <c r="DBH156" s="347"/>
      <c r="DBI156" s="347"/>
      <c r="DBJ156" s="347"/>
      <c r="DBK156" s="347"/>
      <c r="DBL156" s="347"/>
      <c r="DBM156" s="347"/>
      <c r="DBN156" s="347"/>
      <c r="DBO156" s="347"/>
      <c r="DBP156" s="347"/>
      <c r="DBQ156" s="347"/>
      <c r="DBR156" s="347"/>
      <c r="DBS156" s="347"/>
      <c r="DBT156" s="347"/>
      <c r="DBU156" s="347"/>
      <c r="DBV156" s="347"/>
      <c r="DBW156" s="347"/>
      <c r="DBX156" s="347"/>
      <c r="DBY156" s="347"/>
      <c r="DBZ156" s="347"/>
      <c r="DCA156" s="347"/>
      <c r="DCB156" s="347"/>
      <c r="DCC156" s="347"/>
      <c r="DCD156" s="347"/>
      <c r="DCE156" s="347"/>
      <c r="DCF156" s="347"/>
      <c r="DCG156" s="347"/>
      <c r="DCH156" s="347"/>
      <c r="DCI156" s="347"/>
      <c r="DCJ156" s="347"/>
      <c r="DCK156" s="347"/>
      <c r="DCL156" s="347"/>
      <c r="DCM156" s="347"/>
      <c r="DCN156" s="347"/>
      <c r="DCO156" s="347"/>
      <c r="DCP156" s="347"/>
      <c r="DCQ156" s="347"/>
      <c r="DCR156" s="347"/>
      <c r="DCS156" s="347"/>
      <c r="DCT156" s="347"/>
      <c r="DCU156" s="347"/>
      <c r="DCV156" s="347"/>
      <c r="DCW156" s="347"/>
      <c r="DCX156" s="347"/>
      <c r="DCY156" s="347"/>
      <c r="DCZ156" s="347"/>
      <c r="DDA156" s="347"/>
      <c r="DDB156" s="347"/>
      <c r="DDC156" s="347"/>
      <c r="DDD156" s="347"/>
      <c r="DDE156" s="347"/>
      <c r="DDF156" s="347"/>
      <c r="DDG156" s="347"/>
      <c r="DDH156" s="347"/>
      <c r="DDI156" s="347"/>
      <c r="DDJ156" s="347"/>
      <c r="DDK156" s="347"/>
      <c r="DDL156" s="347"/>
      <c r="DDM156" s="347"/>
      <c r="DDN156" s="347"/>
      <c r="DDO156" s="347"/>
      <c r="DDP156" s="347"/>
      <c r="DDQ156" s="347"/>
      <c r="DDR156" s="347"/>
      <c r="DDS156" s="347"/>
      <c r="DDT156" s="347"/>
      <c r="DDU156" s="347"/>
      <c r="DDV156" s="347"/>
      <c r="DDW156" s="347"/>
      <c r="DDX156" s="347"/>
      <c r="DDY156" s="347"/>
      <c r="DDZ156" s="347"/>
      <c r="DEA156" s="347"/>
      <c r="DEB156" s="347"/>
      <c r="DEC156" s="347"/>
      <c r="DED156" s="347"/>
      <c r="DEE156" s="347"/>
      <c r="DEF156" s="347"/>
      <c r="DEG156" s="347"/>
      <c r="DEH156" s="347"/>
      <c r="DEI156" s="347"/>
      <c r="DEJ156" s="347"/>
      <c r="DEK156" s="347"/>
      <c r="DEL156" s="347"/>
      <c r="DEM156" s="347"/>
      <c r="DEN156" s="347"/>
      <c r="DEO156" s="347"/>
      <c r="DEP156" s="347"/>
      <c r="DEQ156" s="347"/>
      <c r="DER156" s="347"/>
      <c r="DES156" s="347"/>
      <c r="DET156" s="347"/>
      <c r="DEU156" s="347"/>
      <c r="DEV156" s="347"/>
      <c r="DEW156" s="347"/>
      <c r="DEX156" s="347"/>
      <c r="DEY156" s="347"/>
      <c r="DEZ156" s="347"/>
      <c r="DFA156" s="347"/>
      <c r="DFB156" s="347"/>
      <c r="DFC156" s="347"/>
      <c r="DFD156" s="347"/>
      <c r="DFE156" s="347"/>
      <c r="DFF156" s="347"/>
      <c r="DFG156" s="347"/>
      <c r="DFH156" s="347"/>
      <c r="DFI156" s="347"/>
      <c r="DFJ156" s="347"/>
      <c r="DFK156" s="347"/>
      <c r="DFL156" s="347"/>
      <c r="DFM156" s="347"/>
      <c r="DFN156" s="347"/>
      <c r="DFO156" s="347"/>
      <c r="DFP156" s="347"/>
      <c r="DFQ156" s="347"/>
      <c r="DFR156" s="347"/>
      <c r="DFS156" s="347"/>
      <c r="DFT156" s="347"/>
      <c r="DFU156" s="347"/>
      <c r="DFV156" s="347"/>
      <c r="DFW156" s="347"/>
      <c r="DFX156" s="347"/>
      <c r="DFY156" s="347"/>
      <c r="DFZ156" s="347"/>
      <c r="DGA156" s="347"/>
      <c r="DGB156" s="347"/>
      <c r="DGC156" s="347"/>
      <c r="DGD156" s="347"/>
      <c r="DGE156" s="347"/>
      <c r="DGF156" s="347"/>
      <c r="DGG156" s="347"/>
      <c r="DGH156" s="347"/>
      <c r="DGI156" s="347"/>
      <c r="DGJ156" s="347"/>
      <c r="DGK156" s="347"/>
      <c r="DGL156" s="347"/>
      <c r="DGM156" s="347"/>
      <c r="DGN156" s="347"/>
      <c r="DGO156" s="347"/>
      <c r="DGP156" s="347"/>
      <c r="DGQ156" s="347"/>
      <c r="DGR156" s="347"/>
      <c r="DGS156" s="347"/>
      <c r="DGT156" s="347"/>
      <c r="DGU156" s="347"/>
      <c r="DGV156" s="347"/>
      <c r="DGW156" s="347"/>
      <c r="DGX156" s="347"/>
      <c r="DGY156" s="347"/>
      <c r="DGZ156" s="347"/>
      <c r="DHA156" s="347"/>
      <c r="DHB156" s="347"/>
      <c r="DHC156" s="347"/>
      <c r="DHD156" s="347"/>
      <c r="DHE156" s="347"/>
      <c r="DHF156" s="347"/>
      <c r="DHG156" s="347"/>
      <c r="DHH156" s="347"/>
      <c r="DHI156" s="347"/>
      <c r="DHJ156" s="347"/>
      <c r="DHK156" s="347"/>
      <c r="DHL156" s="347"/>
      <c r="DHM156" s="347"/>
      <c r="DHN156" s="347"/>
      <c r="DHO156" s="347"/>
      <c r="DHP156" s="347"/>
      <c r="DHQ156" s="347"/>
      <c r="DHR156" s="347"/>
      <c r="DHS156" s="347"/>
      <c r="DHT156" s="347"/>
      <c r="DHU156" s="347"/>
      <c r="DHV156" s="347"/>
      <c r="DHW156" s="347"/>
      <c r="DHX156" s="347"/>
      <c r="DHY156" s="347"/>
      <c r="DHZ156" s="347"/>
      <c r="DIA156" s="347"/>
      <c r="DIB156" s="347"/>
      <c r="DIC156" s="347"/>
      <c r="DID156" s="347"/>
      <c r="DIE156" s="347"/>
      <c r="DIF156" s="347"/>
      <c r="DIG156" s="347"/>
      <c r="DIH156" s="347"/>
      <c r="DII156" s="347"/>
      <c r="DIJ156" s="347"/>
      <c r="DIK156" s="347"/>
      <c r="DIL156" s="347"/>
      <c r="DIM156" s="347"/>
      <c r="DIN156" s="347"/>
      <c r="DIO156" s="347"/>
      <c r="DIP156" s="347"/>
      <c r="DIQ156" s="347"/>
      <c r="DIR156" s="347"/>
      <c r="DIS156" s="347"/>
      <c r="DIT156" s="347"/>
      <c r="DIU156" s="347"/>
      <c r="DIV156" s="347"/>
      <c r="DIW156" s="347"/>
      <c r="DIX156" s="347"/>
      <c r="DIY156" s="347"/>
      <c r="DIZ156" s="347"/>
      <c r="DJA156" s="347"/>
      <c r="DJB156" s="347"/>
      <c r="DJC156" s="347"/>
      <c r="DJD156" s="347"/>
      <c r="DJE156" s="347"/>
      <c r="DJF156" s="347"/>
      <c r="DJG156" s="347"/>
      <c r="DJH156" s="347"/>
      <c r="DJI156" s="347"/>
      <c r="DJJ156" s="347"/>
      <c r="DJK156" s="347"/>
      <c r="DJL156" s="347"/>
      <c r="DJM156" s="347"/>
      <c r="DJN156" s="347"/>
      <c r="DJO156" s="347"/>
      <c r="DJP156" s="347"/>
      <c r="DJQ156" s="347"/>
      <c r="DJR156" s="347"/>
      <c r="DJS156" s="347"/>
      <c r="DJT156" s="347"/>
      <c r="DJU156" s="347"/>
      <c r="DJV156" s="347"/>
      <c r="DJW156" s="347"/>
      <c r="DJX156" s="347"/>
      <c r="DJY156" s="347"/>
      <c r="DJZ156" s="347"/>
      <c r="DKA156" s="347"/>
      <c r="DKB156" s="347"/>
      <c r="DKC156" s="347"/>
      <c r="DKD156" s="347"/>
      <c r="DKE156" s="347"/>
      <c r="DKF156" s="347"/>
      <c r="DKG156" s="347"/>
      <c r="DKH156" s="347"/>
      <c r="DKI156" s="347"/>
      <c r="DKJ156" s="347"/>
      <c r="DKK156" s="347"/>
      <c r="DKL156" s="347"/>
      <c r="DKM156" s="347"/>
      <c r="DKN156" s="347"/>
      <c r="DKO156" s="347"/>
      <c r="DKP156" s="347"/>
      <c r="DKQ156" s="347"/>
      <c r="DKR156" s="347"/>
      <c r="DKS156" s="347"/>
      <c r="DKT156" s="347"/>
      <c r="DKU156" s="347"/>
      <c r="DKV156" s="347"/>
      <c r="DKW156" s="347"/>
      <c r="DKX156" s="347"/>
      <c r="DKY156" s="347"/>
      <c r="DKZ156" s="347"/>
      <c r="DLA156" s="347"/>
      <c r="DLB156" s="347"/>
      <c r="DLC156" s="347"/>
      <c r="DLD156" s="347"/>
      <c r="DLE156" s="347"/>
      <c r="DLF156" s="347"/>
      <c r="DLG156" s="347"/>
      <c r="DLH156" s="347"/>
      <c r="DLI156" s="347"/>
      <c r="DLJ156" s="347"/>
      <c r="DLK156" s="347"/>
      <c r="DLL156" s="347"/>
      <c r="DLM156" s="347"/>
      <c r="DLN156" s="347"/>
      <c r="DLO156" s="347"/>
      <c r="DLP156" s="347"/>
      <c r="DLQ156" s="347"/>
      <c r="DLR156" s="347"/>
      <c r="DLS156" s="347"/>
      <c r="DLT156" s="347"/>
      <c r="DLU156" s="347"/>
      <c r="DLV156" s="347"/>
      <c r="DLW156" s="347"/>
      <c r="DLX156" s="347"/>
      <c r="DLY156" s="347"/>
      <c r="DLZ156" s="347"/>
      <c r="DMA156" s="347"/>
      <c r="DMB156" s="347"/>
      <c r="DMC156" s="347"/>
      <c r="DMD156" s="347"/>
      <c r="DME156" s="347"/>
      <c r="DMF156" s="347"/>
      <c r="DMG156" s="347"/>
      <c r="DMH156" s="347"/>
      <c r="DMI156" s="347"/>
      <c r="DMJ156" s="347"/>
      <c r="DMK156" s="347"/>
      <c r="DML156" s="347"/>
      <c r="DMM156" s="347"/>
      <c r="DMN156" s="347"/>
      <c r="DMO156" s="347"/>
      <c r="DMP156" s="347"/>
      <c r="DMQ156" s="347"/>
      <c r="DMR156" s="347"/>
      <c r="DMS156" s="347"/>
      <c r="DMT156" s="347"/>
      <c r="DMU156" s="347"/>
      <c r="DMV156" s="347"/>
      <c r="DMW156" s="347"/>
      <c r="DMX156" s="347"/>
      <c r="DMY156" s="347"/>
      <c r="DMZ156" s="347"/>
      <c r="DNA156" s="347"/>
      <c r="DNB156" s="347"/>
      <c r="DNC156" s="347"/>
      <c r="DND156" s="347"/>
      <c r="DNE156" s="347"/>
      <c r="DNF156" s="347"/>
      <c r="DNG156" s="347"/>
      <c r="DNH156" s="347"/>
      <c r="DNI156" s="347"/>
      <c r="DNJ156" s="347"/>
      <c r="DNK156" s="347"/>
      <c r="DNL156" s="347"/>
      <c r="DNM156" s="347"/>
      <c r="DNN156" s="347"/>
      <c r="DNO156" s="347"/>
      <c r="DNP156" s="347"/>
      <c r="DNQ156" s="347"/>
      <c r="DNR156" s="347"/>
      <c r="DNS156" s="347"/>
      <c r="DNT156" s="347"/>
      <c r="DNU156" s="347"/>
      <c r="DNV156" s="347"/>
      <c r="DNW156" s="347"/>
      <c r="DNX156" s="347"/>
      <c r="DNY156" s="347"/>
      <c r="DNZ156" s="347"/>
      <c r="DOA156" s="347"/>
      <c r="DOB156" s="347"/>
      <c r="DOC156" s="347"/>
      <c r="DOD156" s="347"/>
      <c r="DOE156" s="347"/>
      <c r="DOF156" s="347"/>
      <c r="DOG156" s="347"/>
      <c r="DOH156" s="347"/>
      <c r="DOI156" s="347"/>
      <c r="DOJ156" s="347"/>
      <c r="DOK156" s="347"/>
      <c r="DOL156" s="347"/>
      <c r="DOM156" s="347"/>
      <c r="DON156" s="347"/>
      <c r="DOO156" s="347"/>
      <c r="DOP156" s="347"/>
      <c r="DOQ156" s="347"/>
      <c r="DOR156" s="347"/>
      <c r="DOS156" s="347"/>
      <c r="DOT156" s="347"/>
      <c r="DOU156" s="347"/>
      <c r="DOV156" s="347"/>
      <c r="DOW156" s="347"/>
      <c r="DOX156" s="347"/>
      <c r="DOY156" s="347"/>
      <c r="DOZ156" s="347"/>
      <c r="DPA156" s="347"/>
      <c r="DPB156" s="347"/>
      <c r="DPC156" s="347"/>
      <c r="DPD156" s="347"/>
      <c r="DPE156" s="347"/>
      <c r="DPF156" s="347"/>
      <c r="DPG156" s="347"/>
      <c r="DPH156" s="347"/>
      <c r="DPI156" s="347"/>
      <c r="DPJ156" s="347"/>
      <c r="DPK156" s="347"/>
      <c r="DPL156" s="347"/>
      <c r="DPM156" s="347"/>
      <c r="DPN156" s="347"/>
      <c r="DPO156" s="347"/>
      <c r="DPP156" s="347"/>
      <c r="DPQ156" s="347"/>
      <c r="DPR156" s="347"/>
      <c r="DPS156" s="347"/>
      <c r="DPT156" s="347"/>
      <c r="DPU156" s="347"/>
      <c r="DPV156" s="347"/>
      <c r="DPW156" s="347"/>
      <c r="DPX156" s="347"/>
      <c r="DPY156" s="347"/>
      <c r="DPZ156" s="347"/>
      <c r="DQA156" s="347"/>
      <c r="DQB156" s="347"/>
      <c r="DQC156" s="347"/>
      <c r="DQD156" s="347"/>
      <c r="DQE156" s="347"/>
      <c r="DQF156" s="347"/>
      <c r="DQG156" s="347"/>
      <c r="DQH156" s="347"/>
      <c r="DQI156" s="347"/>
      <c r="DQJ156" s="347"/>
      <c r="DQK156" s="347"/>
      <c r="DQL156" s="347"/>
      <c r="DQM156" s="347"/>
      <c r="DQN156" s="347"/>
      <c r="DQO156" s="347"/>
      <c r="DQP156" s="347"/>
      <c r="DQQ156" s="347"/>
      <c r="DQR156" s="347"/>
      <c r="DQS156" s="347"/>
      <c r="DQT156" s="347"/>
      <c r="DQU156" s="347"/>
      <c r="DQV156" s="347"/>
      <c r="DQW156" s="347"/>
      <c r="DQX156" s="347"/>
      <c r="DQY156" s="347"/>
      <c r="DQZ156" s="347"/>
      <c r="DRA156" s="347"/>
      <c r="DRB156" s="347"/>
      <c r="DRC156" s="347"/>
      <c r="DRD156" s="347"/>
      <c r="DRE156" s="347"/>
      <c r="DRF156" s="347"/>
      <c r="DRG156" s="347"/>
      <c r="DRH156" s="347"/>
      <c r="DRI156" s="347"/>
      <c r="DRJ156" s="347"/>
      <c r="DRK156" s="347"/>
      <c r="DRL156" s="347"/>
      <c r="DRM156" s="347"/>
      <c r="DRN156" s="347"/>
      <c r="DRO156" s="347"/>
      <c r="DRP156" s="347"/>
      <c r="DRQ156" s="347"/>
      <c r="DRR156" s="347"/>
      <c r="DRS156" s="347"/>
      <c r="DRT156" s="347"/>
      <c r="DRU156" s="347"/>
      <c r="DRV156" s="347"/>
      <c r="DRW156" s="347"/>
      <c r="DRX156" s="347"/>
      <c r="DRY156" s="347"/>
      <c r="DRZ156" s="347"/>
      <c r="DSA156" s="347"/>
      <c r="DSB156" s="347"/>
      <c r="DSC156" s="347"/>
      <c r="DSD156" s="347"/>
      <c r="DSE156" s="347"/>
      <c r="DSF156" s="347"/>
      <c r="DSG156" s="347"/>
      <c r="DSH156" s="347"/>
      <c r="DSI156" s="347"/>
      <c r="DSJ156" s="347"/>
      <c r="DSK156" s="347"/>
      <c r="DSL156" s="347"/>
      <c r="DSM156" s="347"/>
      <c r="DSN156" s="347"/>
      <c r="DSO156" s="347"/>
      <c r="DSP156" s="347"/>
      <c r="DSQ156" s="347"/>
      <c r="DSR156" s="347"/>
      <c r="DSS156" s="347"/>
      <c r="DST156" s="347"/>
      <c r="DSU156" s="347"/>
      <c r="DSV156" s="347"/>
      <c r="DSW156" s="347"/>
      <c r="DSX156" s="347"/>
      <c r="DSY156" s="347"/>
      <c r="DSZ156" s="347"/>
      <c r="DTA156" s="347"/>
      <c r="DTB156" s="347"/>
      <c r="DTC156" s="347"/>
      <c r="DTD156" s="347"/>
      <c r="DTE156" s="347"/>
      <c r="DTF156" s="347"/>
      <c r="DTG156" s="347"/>
      <c r="DTH156" s="347"/>
      <c r="DTI156" s="347"/>
      <c r="DTJ156" s="347"/>
      <c r="DTK156" s="347"/>
      <c r="DTL156" s="347"/>
      <c r="DTM156" s="347"/>
      <c r="DTN156" s="347"/>
      <c r="DTO156" s="347"/>
      <c r="DTP156" s="347"/>
      <c r="DTQ156" s="347"/>
      <c r="DTR156" s="347"/>
      <c r="DTS156" s="347"/>
      <c r="DTT156" s="347"/>
      <c r="DTU156" s="347"/>
      <c r="DTV156" s="347"/>
      <c r="DTW156" s="347"/>
      <c r="DTX156" s="347"/>
      <c r="DTY156" s="347"/>
      <c r="DTZ156" s="347"/>
      <c r="DUA156" s="347"/>
      <c r="DUB156" s="347"/>
      <c r="DUC156" s="347"/>
      <c r="DUD156" s="347"/>
      <c r="DUE156" s="347"/>
      <c r="DUF156" s="347"/>
      <c r="DUG156" s="347"/>
      <c r="DUH156" s="347"/>
      <c r="DUI156" s="347"/>
      <c r="DUJ156" s="347"/>
      <c r="DUK156" s="347"/>
      <c r="DUL156" s="347"/>
      <c r="DUM156" s="347"/>
      <c r="DUN156" s="347"/>
      <c r="DUO156" s="347"/>
      <c r="DUP156" s="347"/>
      <c r="DUQ156" s="347"/>
      <c r="DUR156" s="347"/>
      <c r="DUS156" s="347"/>
      <c r="DUT156" s="347"/>
      <c r="DUU156" s="347"/>
      <c r="DUV156" s="347"/>
      <c r="DUW156" s="347"/>
      <c r="DUX156" s="347"/>
      <c r="DUY156" s="347"/>
      <c r="DUZ156" s="347"/>
      <c r="DVA156" s="347"/>
      <c r="DVB156" s="347"/>
      <c r="DVC156" s="347"/>
      <c r="DVD156" s="347"/>
      <c r="DVE156" s="347"/>
      <c r="DVF156" s="347"/>
      <c r="DVG156" s="347"/>
      <c r="DVH156" s="347"/>
      <c r="DVI156" s="347"/>
      <c r="DVJ156" s="347"/>
      <c r="DVK156" s="347"/>
      <c r="DVL156" s="347"/>
      <c r="DVM156" s="347"/>
      <c r="DVN156" s="347"/>
      <c r="DVO156" s="347"/>
      <c r="DVP156" s="347"/>
      <c r="DVQ156" s="347"/>
      <c r="DVR156" s="347"/>
      <c r="DVS156" s="347"/>
      <c r="DVT156" s="347"/>
      <c r="DVU156" s="347"/>
      <c r="DVV156" s="347"/>
      <c r="DVW156" s="347"/>
      <c r="DVX156" s="347"/>
      <c r="DVY156" s="347"/>
      <c r="DVZ156" s="347"/>
      <c r="DWA156" s="347"/>
      <c r="DWB156" s="347"/>
      <c r="DWC156" s="347"/>
      <c r="DWD156" s="347"/>
      <c r="DWE156" s="347"/>
      <c r="DWF156" s="347"/>
      <c r="DWG156" s="347"/>
      <c r="DWH156" s="347"/>
      <c r="DWI156" s="347"/>
      <c r="DWJ156" s="347"/>
      <c r="DWK156" s="347"/>
      <c r="DWL156" s="347"/>
      <c r="DWM156" s="347"/>
      <c r="DWN156" s="347"/>
      <c r="DWO156" s="347"/>
      <c r="DWP156" s="347"/>
      <c r="DWQ156" s="347"/>
      <c r="DWR156" s="347"/>
      <c r="DWS156" s="347"/>
      <c r="DWT156" s="347"/>
      <c r="DWU156" s="347"/>
      <c r="DWV156" s="347"/>
      <c r="DWW156" s="347"/>
      <c r="DWX156" s="347"/>
      <c r="DWY156" s="347"/>
      <c r="DWZ156" s="347"/>
      <c r="DXA156" s="347"/>
      <c r="DXB156" s="347"/>
      <c r="DXC156" s="347"/>
      <c r="DXD156" s="347"/>
      <c r="DXE156" s="347"/>
      <c r="DXF156" s="347"/>
      <c r="DXG156" s="347"/>
      <c r="DXH156" s="347"/>
      <c r="DXI156" s="347"/>
      <c r="DXJ156" s="347"/>
      <c r="DXK156" s="347"/>
      <c r="DXL156" s="347"/>
      <c r="DXM156" s="347"/>
      <c r="DXN156" s="347"/>
      <c r="DXO156" s="347"/>
      <c r="DXP156" s="347"/>
      <c r="DXQ156" s="347"/>
      <c r="DXR156" s="347"/>
      <c r="DXS156" s="347"/>
      <c r="DXT156" s="347"/>
      <c r="DXU156" s="347"/>
      <c r="DXV156" s="347"/>
      <c r="DXW156" s="347"/>
      <c r="DXX156" s="347"/>
      <c r="DXY156" s="347"/>
      <c r="DXZ156" s="347"/>
      <c r="DYA156" s="347"/>
      <c r="DYB156" s="347"/>
      <c r="DYC156" s="347"/>
      <c r="DYD156" s="347"/>
      <c r="DYE156" s="347"/>
      <c r="DYF156" s="347"/>
      <c r="DYG156" s="347"/>
      <c r="DYH156" s="347"/>
      <c r="DYI156" s="347"/>
      <c r="DYJ156" s="347"/>
      <c r="DYK156" s="347"/>
      <c r="DYL156" s="347"/>
      <c r="DYM156" s="347"/>
      <c r="DYN156" s="347"/>
      <c r="DYO156" s="347"/>
      <c r="DYP156" s="347"/>
      <c r="DYQ156" s="347"/>
      <c r="DYR156" s="347"/>
      <c r="DYS156" s="347"/>
      <c r="DYT156" s="347"/>
      <c r="DYU156" s="347"/>
      <c r="DYV156" s="347"/>
      <c r="DYW156" s="347"/>
      <c r="DYX156" s="347"/>
      <c r="DYY156" s="347"/>
      <c r="DYZ156" s="347"/>
      <c r="DZA156" s="347"/>
      <c r="DZB156" s="347"/>
      <c r="DZC156" s="347"/>
      <c r="DZD156" s="347"/>
      <c r="DZE156" s="347"/>
      <c r="DZF156" s="347"/>
      <c r="DZG156" s="347"/>
      <c r="DZH156" s="347"/>
      <c r="DZI156" s="347"/>
      <c r="DZJ156" s="347"/>
      <c r="DZK156" s="347"/>
      <c r="DZL156" s="347"/>
      <c r="DZM156" s="347"/>
      <c r="DZN156" s="347"/>
      <c r="DZO156" s="347"/>
      <c r="DZP156" s="347"/>
      <c r="DZQ156" s="347"/>
      <c r="DZR156" s="347"/>
      <c r="DZS156" s="347"/>
      <c r="DZT156" s="347"/>
      <c r="DZU156" s="347"/>
      <c r="DZV156" s="347"/>
      <c r="DZW156" s="347"/>
      <c r="DZX156" s="347"/>
      <c r="DZY156" s="347"/>
      <c r="DZZ156" s="347"/>
      <c r="EAA156" s="347"/>
      <c r="EAB156" s="347"/>
      <c r="EAC156" s="347"/>
      <c r="EAD156" s="347"/>
      <c r="EAE156" s="347"/>
      <c r="EAF156" s="347"/>
      <c r="EAG156" s="347"/>
      <c r="EAH156" s="347"/>
      <c r="EAI156" s="347"/>
      <c r="EAJ156" s="347"/>
      <c r="EAK156" s="347"/>
      <c r="EAL156" s="347"/>
      <c r="EAM156" s="347"/>
      <c r="EAN156" s="347"/>
      <c r="EAO156" s="347"/>
      <c r="EAP156" s="347"/>
      <c r="EAQ156" s="347"/>
      <c r="EAR156" s="347"/>
      <c r="EAS156" s="347"/>
      <c r="EAT156" s="347"/>
      <c r="EAU156" s="347"/>
      <c r="EAV156" s="347"/>
      <c r="EAW156" s="347"/>
      <c r="EAX156" s="347"/>
      <c r="EAY156" s="347"/>
      <c r="EAZ156" s="347"/>
      <c r="EBA156" s="347"/>
      <c r="EBB156" s="347"/>
      <c r="EBC156" s="347"/>
      <c r="EBD156" s="347"/>
      <c r="EBE156" s="347"/>
      <c r="EBF156" s="347"/>
      <c r="EBG156" s="347"/>
      <c r="EBH156" s="347"/>
      <c r="EBI156" s="347"/>
      <c r="EBJ156" s="347"/>
      <c r="EBK156" s="347"/>
      <c r="EBL156" s="347"/>
      <c r="EBM156" s="347"/>
      <c r="EBN156" s="347"/>
      <c r="EBO156" s="347"/>
      <c r="EBP156" s="347"/>
      <c r="EBQ156" s="347"/>
      <c r="EBR156" s="347"/>
      <c r="EBS156" s="347"/>
      <c r="EBT156" s="347"/>
      <c r="EBU156" s="347"/>
      <c r="EBV156" s="347"/>
      <c r="EBW156" s="347"/>
      <c r="EBX156" s="347"/>
      <c r="EBY156" s="347"/>
      <c r="EBZ156" s="347"/>
      <c r="ECA156" s="347"/>
      <c r="ECB156" s="347"/>
      <c r="ECC156" s="347"/>
      <c r="ECD156" s="347"/>
      <c r="ECE156" s="347"/>
      <c r="ECF156" s="347"/>
      <c r="ECG156" s="347"/>
      <c r="ECH156" s="347"/>
      <c r="ECI156" s="347"/>
      <c r="ECJ156" s="347"/>
      <c r="ECK156" s="347"/>
      <c r="ECL156" s="347"/>
      <c r="ECM156" s="347"/>
      <c r="ECN156" s="347"/>
      <c r="ECO156" s="347"/>
      <c r="ECP156" s="347"/>
      <c r="ECQ156" s="347"/>
      <c r="ECR156" s="347"/>
      <c r="ECS156" s="347"/>
      <c r="ECT156" s="347"/>
      <c r="ECU156" s="347"/>
      <c r="ECV156" s="347"/>
      <c r="ECW156" s="347"/>
      <c r="ECX156" s="347"/>
      <c r="ECY156" s="347"/>
      <c r="ECZ156" s="347"/>
      <c r="EDA156" s="347"/>
      <c r="EDB156" s="347"/>
      <c r="EDC156" s="347"/>
      <c r="EDD156" s="347"/>
      <c r="EDE156" s="347"/>
      <c r="EDF156" s="347"/>
      <c r="EDG156" s="347"/>
      <c r="EDH156" s="347"/>
      <c r="EDI156" s="347"/>
      <c r="EDJ156" s="347"/>
      <c r="EDK156" s="347"/>
      <c r="EDL156" s="347"/>
      <c r="EDM156" s="347"/>
      <c r="EDN156" s="347"/>
      <c r="EDO156" s="347"/>
      <c r="EDP156" s="347"/>
      <c r="EDQ156" s="347"/>
      <c r="EDR156" s="347"/>
      <c r="EDS156" s="347"/>
      <c r="EDT156" s="347"/>
      <c r="EDU156" s="347"/>
      <c r="EDV156" s="347"/>
      <c r="EDW156" s="347"/>
      <c r="EDX156" s="347"/>
      <c r="EDY156" s="347"/>
      <c r="EDZ156" s="347"/>
      <c r="EEA156" s="347"/>
      <c r="EEB156" s="347"/>
      <c r="EEC156" s="347"/>
      <c r="EED156" s="347"/>
      <c r="EEE156" s="347"/>
      <c r="EEF156" s="347"/>
      <c r="EEG156" s="347"/>
      <c r="EEH156" s="347"/>
      <c r="EEI156" s="347"/>
      <c r="EEJ156" s="347"/>
      <c r="EEK156" s="347"/>
      <c r="EEL156" s="347"/>
      <c r="EEM156" s="347"/>
      <c r="EEN156" s="347"/>
      <c r="EEO156" s="347"/>
      <c r="EEP156" s="347"/>
      <c r="EEQ156" s="347"/>
      <c r="EER156" s="347"/>
      <c r="EES156" s="347"/>
      <c r="EET156" s="347"/>
      <c r="EEU156" s="347"/>
      <c r="EEV156" s="347"/>
      <c r="EEW156" s="347"/>
      <c r="EEX156" s="347"/>
      <c r="EEY156" s="347"/>
      <c r="EEZ156" s="347"/>
      <c r="EFA156" s="347"/>
      <c r="EFB156" s="347"/>
      <c r="EFC156" s="347"/>
      <c r="EFD156" s="347"/>
      <c r="EFE156" s="347"/>
      <c r="EFF156" s="347"/>
      <c r="EFG156" s="347"/>
      <c r="EFH156" s="347"/>
      <c r="EFI156" s="347"/>
      <c r="EFJ156" s="347"/>
      <c r="EFK156" s="347"/>
      <c r="EFL156" s="347"/>
      <c r="EFM156" s="347"/>
      <c r="EFN156" s="347"/>
      <c r="EFO156" s="347"/>
      <c r="EFP156" s="347"/>
      <c r="EFQ156" s="347"/>
      <c r="EFR156" s="347"/>
      <c r="EFS156" s="347"/>
      <c r="EFT156" s="347"/>
      <c r="EFU156" s="347"/>
      <c r="EFV156" s="347"/>
      <c r="EFW156" s="347"/>
      <c r="EFX156" s="347"/>
      <c r="EFY156" s="347"/>
      <c r="EFZ156" s="347"/>
      <c r="EGA156" s="347"/>
      <c r="EGB156" s="347"/>
      <c r="EGC156" s="347"/>
      <c r="EGD156" s="347"/>
      <c r="EGE156" s="347"/>
      <c r="EGF156" s="347"/>
      <c r="EGG156" s="347"/>
      <c r="EGH156" s="347"/>
      <c r="EGI156" s="347"/>
      <c r="EGJ156" s="347"/>
      <c r="EGK156" s="347"/>
      <c r="EGL156" s="347"/>
      <c r="EGM156" s="347"/>
      <c r="EGN156" s="347"/>
      <c r="EGO156" s="347"/>
      <c r="EGP156" s="347"/>
      <c r="EGQ156" s="347"/>
      <c r="EGR156" s="347"/>
      <c r="EGS156" s="347"/>
      <c r="EGT156" s="347"/>
      <c r="EGU156" s="347"/>
      <c r="EGV156" s="347"/>
      <c r="EGW156" s="347"/>
      <c r="EGX156" s="347"/>
      <c r="EGY156" s="347"/>
      <c r="EGZ156" s="347"/>
      <c r="EHA156" s="347"/>
      <c r="EHB156" s="347"/>
      <c r="EHC156" s="347"/>
      <c r="EHD156" s="347"/>
      <c r="EHE156" s="347"/>
      <c r="EHF156" s="347"/>
      <c r="EHG156" s="347"/>
      <c r="EHH156" s="347"/>
      <c r="EHI156" s="347"/>
      <c r="EHJ156" s="347"/>
      <c r="EHK156" s="347"/>
      <c r="EHL156" s="347"/>
      <c r="EHM156" s="347"/>
      <c r="EHN156" s="347"/>
      <c r="EHO156" s="347"/>
      <c r="EHP156" s="347"/>
      <c r="EHQ156" s="347"/>
      <c r="EHR156" s="347"/>
      <c r="EHS156" s="347"/>
      <c r="EHT156" s="347"/>
      <c r="EHU156" s="347"/>
      <c r="EHV156" s="347"/>
      <c r="EHW156" s="347"/>
      <c r="EHX156" s="347"/>
      <c r="EHY156" s="347"/>
      <c r="EHZ156" s="347"/>
      <c r="EIA156" s="347"/>
      <c r="EIB156" s="347"/>
      <c r="EIC156" s="347"/>
      <c r="EID156" s="347"/>
      <c r="EIE156" s="347"/>
      <c r="EIF156" s="347"/>
      <c r="EIG156" s="347"/>
      <c r="EIH156" s="347"/>
      <c r="EII156" s="347"/>
      <c r="EIJ156" s="347"/>
      <c r="EIK156" s="347"/>
      <c r="EIL156" s="347"/>
      <c r="EIM156" s="347"/>
      <c r="EIN156" s="347"/>
      <c r="EIO156" s="347"/>
      <c r="EIP156" s="347"/>
      <c r="EIQ156" s="347"/>
      <c r="EIR156" s="347"/>
      <c r="EIS156" s="347"/>
      <c r="EIT156" s="347"/>
      <c r="EIU156" s="347"/>
      <c r="EIV156" s="347"/>
      <c r="EIW156" s="347"/>
      <c r="EIX156" s="347"/>
      <c r="EIY156" s="347"/>
      <c r="EIZ156" s="347"/>
      <c r="EJA156" s="347"/>
      <c r="EJB156" s="347"/>
      <c r="EJC156" s="347"/>
      <c r="EJD156" s="347"/>
      <c r="EJE156" s="347"/>
      <c r="EJF156" s="347"/>
      <c r="EJG156" s="347"/>
      <c r="EJH156" s="347"/>
      <c r="EJI156" s="347"/>
      <c r="EJJ156" s="347"/>
      <c r="EJK156" s="347"/>
      <c r="EJL156" s="347"/>
      <c r="EJM156" s="347"/>
      <c r="EJN156" s="347"/>
      <c r="EJO156" s="347"/>
      <c r="EJP156" s="347"/>
      <c r="EJQ156" s="347"/>
      <c r="EJR156" s="347"/>
      <c r="EJS156" s="347"/>
      <c r="EJT156" s="347"/>
      <c r="EJU156" s="347"/>
      <c r="EJV156" s="347"/>
      <c r="EJW156" s="347"/>
      <c r="EJX156" s="347"/>
      <c r="EJY156" s="347"/>
      <c r="EJZ156" s="347"/>
      <c r="EKA156" s="347"/>
      <c r="EKB156" s="347"/>
      <c r="EKC156" s="347"/>
      <c r="EKD156" s="347"/>
      <c r="EKE156" s="347"/>
      <c r="EKF156" s="347"/>
      <c r="EKG156" s="347"/>
      <c r="EKH156" s="347"/>
      <c r="EKI156" s="347"/>
      <c r="EKJ156" s="347"/>
      <c r="EKK156" s="347"/>
      <c r="EKL156" s="347"/>
      <c r="EKM156" s="347"/>
      <c r="EKN156" s="347"/>
      <c r="EKO156" s="347"/>
      <c r="EKP156" s="347"/>
      <c r="EKQ156" s="347"/>
      <c r="EKR156" s="347"/>
      <c r="EKS156" s="347"/>
      <c r="EKT156" s="347"/>
      <c r="EKU156" s="347"/>
      <c r="EKV156" s="347"/>
      <c r="EKW156" s="347"/>
      <c r="EKX156" s="347"/>
      <c r="EKY156" s="347"/>
      <c r="EKZ156" s="347"/>
      <c r="ELA156" s="347"/>
      <c r="ELB156" s="347"/>
      <c r="ELC156" s="347"/>
      <c r="ELD156" s="347"/>
      <c r="ELE156" s="347"/>
      <c r="ELF156" s="347"/>
      <c r="ELG156" s="347"/>
      <c r="ELH156" s="347"/>
      <c r="ELI156" s="347"/>
      <c r="ELJ156" s="347"/>
      <c r="ELK156" s="347"/>
      <c r="ELL156" s="347"/>
      <c r="ELM156" s="347"/>
      <c r="ELN156" s="347"/>
      <c r="ELO156" s="347"/>
      <c r="ELP156" s="347"/>
      <c r="ELQ156" s="347"/>
      <c r="ELR156" s="347"/>
      <c r="ELS156" s="347"/>
      <c r="ELT156" s="347"/>
      <c r="ELU156" s="347"/>
      <c r="ELV156" s="347"/>
      <c r="ELW156" s="347"/>
      <c r="ELX156" s="347"/>
      <c r="ELY156" s="347"/>
      <c r="ELZ156" s="347"/>
      <c r="EMA156" s="347"/>
      <c r="EMB156" s="347"/>
      <c r="EMC156" s="347"/>
      <c r="EMD156" s="347"/>
      <c r="EME156" s="347"/>
      <c r="EMF156" s="347"/>
      <c r="EMG156" s="347"/>
      <c r="EMH156" s="347"/>
      <c r="EMI156" s="347"/>
      <c r="EMJ156" s="347"/>
      <c r="EMK156" s="347"/>
      <c r="EML156" s="347"/>
      <c r="EMM156" s="347"/>
      <c r="EMN156" s="347"/>
      <c r="EMO156" s="347"/>
      <c r="EMP156" s="347"/>
      <c r="EMQ156" s="347"/>
      <c r="EMR156" s="347"/>
      <c r="EMS156" s="347"/>
      <c r="EMT156" s="347"/>
      <c r="EMU156" s="347"/>
      <c r="EMV156" s="347"/>
      <c r="EMW156" s="347"/>
      <c r="EMX156" s="347"/>
      <c r="EMY156" s="347"/>
      <c r="EMZ156" s="347"/>
      <c r="ENA156" s="347"/>
      <c r="ENB156" s="347"/>
      <c r="ENC156" s="347"/>
      <c r="END156" s="347"/>
      <c r="ENE156" s="347"/>
      <c r="ENF156" s="347"/>
      <c r="ENG156" s="347"/>
      <c r="ENH156" s="347"/>
      <c r="ENI156" s="347"/>
      <c r="ENJ156" s="347"/>
      <c r="ENK156" s="347"/>
      <c r="ENL156" s="347"/>
      <c r="ENM156" s="347"/>
      <c r="ENN156" s="347"/>
      <c r="ENO156" s="347"/>
      <c r="ENP156" s="347"/>
      <c r="ENQ156" s="347"/>
      <c r="ENR156" s="347"/>
      <c r="ENS156" s="347"/>
      <c r="ENT156" s="347"/>
      <c r="ENU156" s="347"/>
      <c r="ENV156" s="347"/>
      <c r="ENW156" s="347"/>
      <c r="ENX156" s="347"/>
      <c r="ENY156" s="347"/>
      <c r="ENZ156" s="347"/>
      <c r="EOA156" s="347"/>
      <c r="EOB156" s="347"/>
      <c r="EOC156" s="347"/>
      <c r="EOD156" s="347"/>
      <c r="EOE156" s="347"/>
      <c r="EOF156" s="347"/>
      <c r="EOG156" s="347"/>
      <c r="EOH156" s="347"/>
      <c r="EOI156" s="347"/>
      <c r="EOJ156" s="347"/>
      <c r="EOK156" s="347"/>
      <c r="EOL156" s="347"/>
      <c r="EOM156" s="347"/>
      <c r="EON156" s="347"/>
      <c r="EOO156" s="347"/>
      <c r="EOP156" s="347"/>
      <c r="EOQ156" s="347"/>
      <c r="EOR156" s="347"/>
      <c r="EOS156" s="347"/>
      <c r="EOT156" s="347"/>
      <c r="EOU156" s="347"/>
      <c r="EOV156" s="347"/>
      <c r="EOW156" s="347"/>
      <c r="EOX156" s="347"/>
      <c r="EOY156" s="347"/>
      <c r="EOZ156" s="347"/>
      <c r="EPA156" s="347"/>
      <c r="EPB156" s="347"/>
      <c r="EPC156" s="347"/>
      <c r="EPD156" s="347"/>
      <c r="EPE156" s="347"/>
      <c r="EPF156" s="347"/>
      <c r="EPG156" s="347"/>
      <c r="EPH156" s="347"/>
      <c r="EPI156" s="347"/>
      <c r="EPJ156" s="347"/>
      <c r="EPK156" s="347"/>
      <c r="EPL156" s="347"/>
      <c r="EPM156" s="347"/>
      <c r="EPN156" s="347"/>
      <c r="EPO156" s="347"/>
      <c r="EPP156" s="347"/>
      <c r="EPQ156" s="347"/>
      <c r="EPR156" s="347"/>
      <c r="EPS156" s="347"/>
      <c r="EPT156" s="347"/>
      <c r="EPU156" s="347"/>
      <c r="EPV156" s="347"/>
      <c r="EPW156" s="347"/>
      <c r="EPX156" s="347"/>
      <c r="EPY156" s="347"/>
      <c r="EPZ156" s="347"/>
      <c r="EQA156" s="347"/>
      <c r="EQB156" s="347"/>
      <c r="EQC156" s="347"/>
      <c r="EQD156" s="347"/>
      <c r="EQE156" s="347"/>
      <c r="EQF156" s="347"/>
      <c r="EQG156" s="347"/>
      <c r="EQH156" s="347"/>
      <c r="EQI156" s="347"/>
      <c r="EQJ156" s="347"/>
      <c r="EQK156" s="347"/>
      <c r="EQL156" s="347"/>
      <c r="EQM156" s="347"/>
      <c r="EQN156" s="347"/>
      <c r="EQO156" s="347"/>
      <c r="EQP156" s="347"/>
      <c r="EQQ156" s="347"/>
      <c r="EQR156" s="347"/>
      <c r="EQS156" s="347"/>
      <c r="EQT156" s="347"/>
      <c r="EQU156" s="347"/>
      <c r="EQV156" s="347"/>
      <c r="EQW156" s="347"/>
      <c r="EQX156" s="347"/>
      <c r="EQY156" s="347"/>
      <c r="EQZ156" s="347"/>
      <c r="ERA156" s="347"/>
      <c r="ERB156" s="347"/>
      <c r="ERC156" s="347"/>
      <c r="ERD156" s="347"/>
      <c r="ERE156" s="347"/>
      <c r="ERF156" s="347"/>
      <c r="ERG156" s="347"/>
      <c r="ERH156" s="347"/>
      <c r="ERI156" s="347"/>
      <c r="ERJ156" s="347"/>
      <c r="ERK156" s="347"/>
      <c r="ERL156" s="347"/>
      <c r="ERM156" s="347"/>
      <c r="ERN156" s="347"/>
      <c r="ERO156" s="347"/>
      <c r="ERP156" s="347"/>
      <c r="ERQ156" s="347"/>
      <c r="ERR156" s="347"/>
      <c r="ERS156" s="347"/>
      <c r="ERT156" s="347"/>
      <c r="ERU156" s="347"/>
      <c r="ERV156" s="347"/>
      <c r="ERW156" s="347"/>
      <c r="ERX156" s="347"/>
      <c r="ERY156" s="347"/>
      <c r="ERZ156" s="347"/>
      <c r="ESA156" s="347"/>
      <c r="ESB156" s="347"/>
      <c r="ESC156" s="347"/>
      <c r="ESD156" s="347"/>
      <c r="ESE156" s="347"/>
      <c r="ESF156" s="347"/>
      <c r="ESG156" s="347"/>
      <c r="ESH156" s="347"/>
      <c r="ESI156" s="347"/>
      <c r="ESJ156" s="347"/>
      <c r="ESK156" s="347"/>
      <c r="ESL156" s="347"/>
      <c r="ESM156" s="347"/>
      <c r="ESN156" s="347"/>
      <c r="ESO156" s="347"/>
      <c r="ESP156" s="347"/>
      <c r="ESQ156" s="347"/>
      <c r="ESR156" s="347"/>
      <c r="ESS156" s="347"/>
      <c r="EST156" s="347"/>
      <c r="ESU156" s="347"/>
      <c r="ESV156" s="347"/>
      <c r="ESW156" s="347"/>
      <c r="ESX156" s="347"/>
      <c r="ESY156" s="347"/>
      <c r="ESZ156" s="347"/>
      <c r="ETA156" s="347"/>
      <c r="ETB156" s="347"/>
      <c r="ETC156" s="347"/>
      <c r="ETD156" s="347"/>
      <c r="ETE156" s="347"/>
      <c r="ETF156" s="347"/>
      <c r="ETG156" s="347"/>
      <c r="ETH156" s="347"/>
      <c r="ETI156" s="347"/>
      <c r="ETJ156" s="347"/>
      <c r="ETK156" s="347"/>
      <c r="ETL156" s="347"/>
      <c r="ETM156" s="347"/>
      <c r="ETN156" s="347"/>
      <c r="ETO156" s="347"/>
      <c r="ETP156" s="347"/>
      <c r="ETQ156" s="347"/>
      <c r="ETR156" s="347"/>
      <c r="ETS156" s="347"/>
      <c r="ETT156" s="347"/>
      <c r="ETU156" s="347"/>
      <c r="ETV156" s="347"/>
      <c r="ETW156" s="347"/>
      <c r="ETX156" s="347"/>
      <c r="ETY156" s="347"/>
      <c r="ETZ156" s="347"/>
      <c r="EUA156" s="347"/>
      <c r="EUB156" s="347"/>
      <c r="EUC156" s="347"/>
      <c r="EUD156" s="347"/>
      <c r="EUE156" s="347"/>
      <c r="EUF156" s="347"/>
      <c r="EUG156" s="347"/>
      <c r="EUH156" s="347"/>
      <c r="EUI156" s="347"/>
      <c r="EUJ156" s="347"/>
      <c r="EUK156" s="347"/>
      <c r="EUL156" s="347"/>
      <c r="EUM156" s="347"/>
      <c r="EUN156" s="347"/>
      <c r="EUO156" s="347"/>
      <c r="EUP156" s="347"/>
      <c r="EUQ156" s="347"/>
      <c r="EUR156" s="347"/>
      <c r="EUS156" s="347"/>
      <c r="EUT156" s="347"/>
      <c r="EUU156" s="347"/>
      <c r="EUV156" s="347"/>
      <c r="EUW156" s="347"/>
      <c r="EUX156" s="347"/>
      <c r="EUY156" s="347"/>
      <c r="EUZ156" s="347"/>
      <c r="EVA156" s="347"/>
      <c r="EVB156" s="347"/>
      <c r="EVC156" s="347"/>
      <c r="EVD156" s="347"/>
      <c r="EVE156" s="347"/>
      <c r="EVF156" s="347"/>
      <c r="EVG156" s="347"/>
      <c r="EVH156" s="347"/>
      <c r="EVI156" s="347"/>
      <c r="EVJ156" s="347"/>
      <c r="EVK156" s="347"/>
      <c r="EVL156" s="347"/>
      <c r="EVM156" s="347"/>
      <c r="EVN156" s="347"/>
      <c r="EVO156" s="347"/>
      <c r="EVP156" s="347"/>
      <c r="EVQ156" s="347"/>
      <c r="EVR156" s="347"/>
      <c r="EVS156" s="347"/>
      <c r="EVT156" s="347"/>
      <c r="EVU156" s="347"/>
      <c r="EVV156" s="347"/>
      <c r="EVW156" s="347"/>
      <c r="EVX156" s="347"/>
      <c r="EVY156" s="347"/>
      <c r="EVZ156" s="347"/>
      <c r="EWA156" s="347"/>
      <c r="EWB156" s="347"/>
      <c r="EWC156" s="347"/>
      <c r="EWD156" s="347"/>
      <c r="EWE156" s="347"/>
      <c r="EWF156" s="347"/>
      <c r="EWG156" s="347"/>
      <c r="EWH156" s="347"/>
      <c r="EWI156" s="347"/>
      <c r="EWJ156" s="347"/>
      <c r="EWK156" s="347"/>
      <c r="EWL156" s="347"/>
      <c r="EWM156" s="347"/>
      <c r="EWN156" s="347"/>
      <c r="EWO156" s="347"/>
      <c r="EWP156" s="347"/>
      <c r="EWQ156" s="347"/>
      <c r="EWR156" s="347"/>
      <c r="EWS156" s="347"/>
      <c r="EWT156" s="347"/>
      <c r="EWU156" s="347"/>
      <c r="EWV156" s="347"/>
      <c r="EWW156" s="347"/>
      <c r="EWX156" s="347"/>
      <c r="EWY156" s="347"/>
      <c r="EWZ156" s="347"/>
      <c r="EXA156" s="347"/>
      <c r="EXB156" s="347"/>
      <c r="EXC156" s="347"/>
      <c r="EXD156" s="347"/>
      <c r="EXE156" s="347"/>
      <c r="EXF156" s="347"/>
      <c r="EXG156" s="347"/>
      <c r="EXH156" s="347"/>
      <c r="EXI156" s="347"/>
      <c r="EXJ156" s="347"/>
      <c r="EXK156" s="347"/>
      <c r="EXL156" s="347"/>
      <c r="EXM156" s="347"/>
      <c r="EXN156" s="347"/>
      <c r="EXO156" s="347"/>
      <c r="EXP156" s="347"/>
      <c r="EXQ156" s="347"/>
      <c r="EXR156" s="347"/>
      <c r="EXS156" s="347"/>
      <c r="EXT156" s="347"/>
      <c r="EXU156" s="347"/>
      <c r="EXV156" s="347"/>
      <c r="EXW156" s="347"/>
      <c r="EXX156" s="347"/>
      <c r="EXY156" s="347"/>
      <c r="EXZ156" s="347"/>
      <c r="EYA156" s="347"/>
      <c r="EYB156" s="347"/>
      <c r="EYC156" s="347"/>
      <c r="EYD156" s="347"/>
      <c r="EYE156" s="347"/>
      <c r="EYF156" s="347"/>
      <c r="EYG156" s="347"/>
      <c r="EYH156" s="347"/>
      <c r="EYI156" s="347"/>
      <c r="EYJ156" s="347"/>
      <c r="EYK156" s="347"/>
      <c r="EYL156" s="347"/>
      <c r="EYM156" s="347"/>
      <c r="EYN156" s="347"/>
      <c r="EYO156" s="347"/>
      <c r="EYP156" s="347"/>
      <c r="EYQ156" s="347"/>
      <c r="EYR156" s="347"/>
      <c r="EYS156" s="347"/>
      <c r="EYT156" s="347"/>
      <c r="EYU156" s="347"/>
      <c r="EYV156" s="347"/>
      <c r="EYW156" s="347"/>
      <c r="EYX156" s="347"/>
      <c r="EYY156" s="347"/>
      <c r="EYZ156" s="347"/>
      <c r="EZA156" s="347"/>
      <c r="EZB156" s="347"/>
      <c r="EZC156" s="347"/>
      <c r="EZD156" s="347"/>
      <c r="EZE156" s="347"/>
      <c r="EZF156" s="347"/>
      <c r="EZG156" s="347"/>
      <c r="EZH156" s="347"/>
      <c r="EZI156" s="347"/>
      <c r="EZJ156" s="347"/>
      <c r="EZK156" s="347"/>
      <c r="EZL156" s="347"/>
      <c r="EZM156" s="347"/>
      <c r="EZN156" s="347"/>
      <c r="EZO156" s="347"/>
      <c r="EZP156" s="347"/>
      <c r="EZQ156" s="347"/>
      <c r="EZR156" s="347"/>
      <c r="EZS156" s="347"/>
      <c r="EZT156" s="347"/>
      <c r="EZU156" s="347"/>
      <c r="EZV156" s="347"/>
      <c r="EZW156" s="347"/>
      <c r="EZX156" s="347"/>
      <c r="EZY156" s="347"/>
      <c r="EZZ156" s="347"/>
      <c r="FAA156" s="347"/>
      <c r="FAB156" s="347"/>
      <c r="FAC156" s="347"/>
      <c r="FAD156" s="347"/>
      <c r="FAE156" s="347"/>
      <c r="FAF156" s="347"/>
      <c r="FAG156" s="347"/>
      <c r="FAH156" s="347"/>
      <c r="FAI156" s="347"/>
      <c r="FAJ156" s="347"/>
      <c r="FAK156" s="347"/>
      <c r="FAL156" s="347"/>
      <c r="FAM156" s="347"/>
      <c r="FAN156" s="347"/>
      <c r="FAO156" s="347"/>
      <c r="FAP156" s="347"/>
      <c r="FAQ156" s="347"/>
      <c r="FAR156" s="347"/>
      <c r="FAS156" s="347"/>
      <c r="FAT156" s="347"/>
      <c r="FAU156" s="347"/>
      <c r="FAV156" s="347"/>
      <c r="FAW156" s="347"/>
      <c r="FAX156" s="347"/>
      <c r="FAY156" s="347"/>
      <c r="FAZ156" s="347"/>
      <c r="FBA156" s="347"/>
      <c r="FBB156" s="347"/>
      <c r="FBC156" s="347"/>
      <c r="FBD156" s="347"/>
      <c r="FBE156" s="347"/>
      <c r="FBF156" s="347"/>
      <c r="FBG156" s="347"/>
      <c r="FBH156" s="347"/>
      <c r="FBI156" s="347"/>
      <c r="FBJ156" s="347"/>
      <c r="FBK156" s="347"/>
      <c r="FBL156" s="347"/>
      <c r="FBM156" s="347"/>
      <c r="FBN156" s="347"/>
      <c r="FBO156" s="347"/>
      <c r="FBP156" s="347"/>
      <c r="FBQ156" s="347"/>
      <c r="FBR156" s="347"/>
      <c r="FBS156" s="347"/>
      <c r="FBT156" s="347"/>
      <c r="FBU156" s="347"/>
      <c r="FBV156" s="347"/>
      <c r="FBW156" s="347"/>
      <c r="FBX156" s="347"/>
      <c r="FBY156" s="347"/>
      <c r="FBZ156" s="347"/>
      <c r="FCA156" s="347"/>
      <c r="FCB156" s="347"/>
      <c r="FCC156" s="347"/>
      <c r="FCD156" s="347"/>
      <c r="FCE156" s="347"/>
      <c r="FCF156" s="347"/>
      <c r="FCG156" s="347"/>
      <c r="FCH156" s="347"/>
      <c r="FCI156" s="347"/>
      <c r="FCJ156" s="347"/>
      <c r="FCK156" s="347"/>
      <c r="FCL156" s="347"/>
      <c r="FCM156" s="347"/>
      <c r="FCN156" s="347"/>
      <c r="FCO156" s="347"/>
      <c r="FCP156" s="347"/>
      <c r="FCQ156" s="347"/>
      <c r="FCR156" s="347"/>
      <c r="FCS156" s="347"/>
      <c r="FCT156" s="347"/>
      <c r="FCU156" s="347"/>
      <c r="FCV156" s="347"/>
      <c r="FCW156" s="347"/>
      <c r="FCX156" s="347"/>
      <c r="FCY156" s="347"/>
      <c r="FCZ156" s="347"/>
      <c r="FDA156" s="347"/>
      <c r="FDB156" s="347"/>
      <c r="FDC156" s="347"/>
      <c r="FDD156" s="347"/>
      <c r="FDE156" s="347"/>
      <c r="FDF156" s="347"/>
      <c r="FDG156" s="347"/>
      <c r="FDH156" s="347"/>
      <c r="FDI156" s="347"/>
      <c r="FDJ156" s="347"/>
      <c r="FDK156" s="347"/>
      <c r="FDL156" s="347"/>
      <c r="FDM156" s="347"/>
      <c r="FDN156" s="347"/>
      <c r="FDO156" s="347"/>
      <c r="FDP156" s="347"/>
      <c r="FDQ156" s="347"/>
      <c r="FDR156" s="347"/>
      <c r="FDS156" s="347"/>
      <c r="FDT156" s="347"/>
      <c r="FDU156" s="347"/>
      <c r="FDV156" s="347"/>
      <c r="FDW156" s="347"/>
      <c r="FDX156" s="347"/>
      <c r="FDY156" s="347"/>
      <c r="FDZ156" s="347"/>
      <c r="FEA156" s="347"/>
      <c r="FEB156" s="347"/>
      <c r="FEC156" s="347"/>
      <c r="FED156" s="347"/>
      <c r="FEE156" s="347"/>
      <c r="FEF156" s="347"/>
      <c r="FEG156" s="347"/>
      <c r="FEH156" s="347"/>
      <c r="FEI156" s="347"/>
      <c r="FEJ156" s="347"/>
      <c r="FEK156" s="347"/>
      <c r="FEL156" s="347"/>
      <c r="FEM156" s="347"/>
      <c r="FEN156" s="347"/>
      <c r="FEO156" s="347"/>
      <c r="FEP156" s="347"/>
      <c r="FEQ156" s="347"/>
      <c r="FER156" s="347"/>
      <c r="FES156" s="347"/>
      <c r="FET156" s="347"/>
      <c r="FEU156" s="347"/>
      <c r="FEV156" s="347"/>
      <c r="FEW156" s="347"/>
      <c r="FEX156" s="347"/>
      <c r="FEY156" s="347"/>
      <c r="FEZ156" s="347"/>
      <c r="FFA156" s="347"/>
      <c r="FFB156" s="347"/>
      <c r="FFC156" s="347"/>
      <c r="FFD156" s="347"/>
      <c r="FFE156" s="347"/>
      <c r="FFF156" s="347"/>
      <c r="FFG156" s="347"/>
      <c r="FFH156" s="347"/>
      <c r="FFI156" s="347"/>
      <c r="FFJ156" s="347"/>
      <c r="FFK156" s="347"/>
      <c r="FFL156" s="347"/>
      <c r="FFM156" s="347"/>
      <c r="FFN156" s="347"/>
      <c r="FFO156" s="347"/>
      <c r="FFP156" s="347"/>
      <c r="FFQ156" s="347"/>
      <c r="FFR156" s="347"/>
      <c r="FFS156" s="347"/>
      <c r="FFT156" s="347"/>
      <c r="FFU156" s="347"/>
      <c r="FFV156" s="347"/>
      <c r="FFW156" s="347"/>
      <c r="FFX156" s="347"/>
      <c r="FFY156" s="347"/>
      <c r="FFZ156" s="347"/>
      <c r="FGA156" s="347"/>
      <c r="FGB156" s="347"/>
      <c r="FGC156" s="347"/>
      <c r="FGD156" s="347"/>
      <c r="FGE156" s="347"/>
      <c r="FGF156" s="347"/>
      <c r="FGG156" s="347"/>
      <c r="FGH156" s="347"/>
      <c r="FGI156" s="347"/>
      <c r="FGJ156" s="347"/>
      <c r="FGK156" s="347"/>
      <c r="FGL156" s="347"/>
      <c r="FGM156" s="347"/>
      <c r="FGN156" s="347"/>
      <c r="FGO156" s="347"/>
      <c r="FGP156" s="347"/>
      <c r="FGQ156" s="347"/>
      <c r="FGR156" s="347"/>
      <c r="FGS156" s="347"/>
      <c r="FGT156" s="347"/>
      <c r="FGU156" s="347"/>
      <c r="FGV156" s="347"/>
      <c r="FGW156" s="347"/>
      <c r="FGX156" s="347"/>
      <c r="FGY156" s="347"/>
      <c r="FGZ156" s="347"/>
      <c r="FHA156" s="347"/>
      <c r="FHB156" s="347"/>
      <c r="FHC156" s="347"/>
      <c r="FHD156" s="347"/>
      <c r="FHE156" s="347"/>
      <c r="FHF156" s="347"/>
      <c r="FHG156" s="347"/>
      <c r="FHH156" s="347"/>
      <c r="FHI156" s="347"/>
      <c r="FHJ156" s="347"/>
      <c r="FHK156" s="347"/>
      <c r="FHL156" s="347"/>
      <c r="FHM156" s="347"/>
      <c r="FHN156" s="347"/>
      <c r="FHO156" s="347"/>
      <c r="FHP156" s="347"/>
      <c r="FHQ156" s="347"/>
      <c r="FHR156" s="347"/>
      <c r="FHS156" s="347"/>
      <c r="FHT156" s="347"/>
      <c r="FHU156" s="347"/>
      <c r="FHV156" s="347"/>
      <c r="FHW156" s="347"/>
      <c r="FHX156" s="347"/>
      <c r="FHY156" s="347"/>
      <c r="FHZ156" s="347"/>
      <c r="FIA156" s="347"/>
      <c r="FIB156" s="347"/>
      <c r="FIC156" s="347"/>
      <c r="FID156" s="347"/>
      <c r="FIE156" s="347"/>
      <c r="FIF156" s="347"/>
      <c r="FIG156" s="347"/>
      <c r="FIH156" s="347"/>
      <c r="FII156" s="347"/>
      <c r="FIJ156" s="347"/>
      <c r="FIK156" s="347"/>
      <c r="FIL156" s="347"/>
      <c r="FIM156" s="347"/>
      <c r="FIN156" s="347"/>
      <c r="FIO156" s="347"/>
      <c r="FIP156" s="347"/>
      <c r="FIQ156" s="347"/>
      <c r="FIR156" s="347"/>
      <c r="FIS156" s="347"/>
      <c r="FIT156" s="347"/>
      <c r="FIU156" s="347"/>
      <c r="FIV156" s="347"/>
      <c r="FIW156" s="347"/>
      <c r="FIX156" s="347"/>
      <c r="FIY156" s="347"/>
      <c r="FIZ156" s="347"/>
      <c r="FJA156" s="347"/>
      <c r="FJB156" s="347"/>
      <c r="FJC156" s="347"/>
      <c r="FJD156" s="347"/>
      <c r="FJE156" s="347"/>
      <c r="FJF156" s="347"/>
      <c r="FJG156" s="347"/>
      <c r="FJH156" s="347"/>
      <c r="FJI156" s="347"/>
      <c r="FJJ156" s="347"/>
      <c r="FJK156" s="347"/>
      <c r="FJL156" s="347"/>
      <c r="FJM156" s="347"/>
      <c r="FJN156" s="347"/>
      <c r="FJO156" s="347"/>
      <c r="FJP156" s="347"/>
      <c r="FJQ156" s="347"/>
      <c r="FJR156" s="347"/>
      <c r="FJS156" s="347"/>
      <c r="FJT156" s="347"/>
      <c r="FJU156" s="347"/>
      <c r="FJV156" s="347"/>
      <c r="FJW156" s="347"/>
      <c r="FJX156" s="347"/>
      <c r="FJY156" s="347"/>
      <c r="FJZ156" s="347"/>
      <c r="FKA156" s="347"/>
      <c r="FKB156" s="347"/>
      <c r="FKC156" s="347"/>
      <c r="FKD156" s="347"/>
      <c r="FKE156" s="347"/>
      <c r="FKF156" s="347"/>
      <c r="FKG156" s="347"/>
      <c r="FKH156" s="347"/>
      <c r="FKI156" s="347"/>
      <c r="FKJ156" s="347"/>
      <c r="FKK156" s="347"/>
      <c r="FKL156" s="347"/>
      <c r="FKM156" s="347"/>
      <c r="FKN156" s="347"/>
      <c r="FKO156" s="347"/>
      <c r="FKP156" s="347"/>
      <c r="FKQ156" s="347"/>
      <c r="FKR156" s="347"/>
      <c r="FKS156" s="347"/>
      <c r="FKT156" s="347"/>
      <c r="FKU156" s="347"/>
      <c r="FKV156" s="347"/>
      <c r="FKW156" s="347"/>
      <c r="FKX156" s="347"/>
      <c r="FKY156" s="347"/>
      <c r="FKZ156" s="347"/>
      <c r="FLA156" s="347"/>
      <c r="FLB156" s="347"/>
      <c r="FLC156" s="347"/>
      <c r="FLD156" s="347"/>
      <c r="FLE156" s="347"/>
      <c r="FLF156" s="347"/>
      <c r="FLG156" s="347"/>
      <c r="FLH156" s="347"/>
      <c r="FLI156" s="347"/>
      <c r="FLJ156" s="347"/>
      <c r="FLK156" s="347"/>
      <c r="FLL156" s="347"/>
      <c r="FLM156" s="347"/>
      <c r="FLN156" s="347"/>
      <c r="FLO156" s="347"/>
      <c r="FLP156" s="347"/>
      <c r="FLQ156" s="347"/>
      <c r="FLR156" s="347"/>
      <c r="FLS156" s="347"/>
      <c r="FLT156" s="347"/>
      <c r="FLU156" s="347"/>
      <c r="FLV156" s="347"/>
      <c r="FLW156" s="347"/>
      <c r="FLX156" s="347"/>
      <c r="FLY156" s="347"/>
      <c r="FLZ156" s="347"/>
      <c r="FMA156" s="347"/>
      <c r="FMB156" s="347"/>
      <c r="FMC156" s="347"/>
      <c r="FMD156" s="347"/>
      <c r="FME156" s="347"/>
      <c r="FMF156" s="347"/>
      <c r="FMG156" s="347"/>
      <c r="FMH156" s="347"/>
      <c r="FMI156" s="347"/>
      <c r="FMJ156" s="347"/>
      <c r="FMK156" s="347"/>
      <c r="FML156" s="347"/>
      <c r="FMM156" s="347"/>
      <c r="FMN156" s="347"/>
      <c r="FMO156" s="347"/>
      <c r="FMP156" s="347"/>
      <c r="FMQ156" s="347"/>
      <c r="FMR156" s="347"/>
      <c r="FMS156" s="347"/>
      <c r="FMT156" s="347"/>
      <c r="FMU156" s="347"/>
      <c r="FMV156" s="347"/>
      <c r="FMW156" s="347"/>
      <c r="FMX156" s="347"/>
      <c r="FMY156" s="347"/>
      <c r="FMZ156" s="347"/>
      <c r="FNA156" s="347"/>
      <c r="FNB156" s="347"/>
      <c r="FNC156" s="347"/>
      <c r="FND156" s="347"/>
      <c r="FNE156" s="347"/>
      <c r="FNF156" s="347"/>
      <c r="FNG156" s="347"/>
      <c r="FNH156" s="347"/>
      <c r="FNI156" s="347"/>
      <c r="FNJ156" s="347"/>
      <c r="FNK156" s="347"/>
      <c r="FNL156" s="347"/>
      <c r="FNM156" s="347"/>
      <c r="FNN156" s="347"/>
      <c r="FNO156" s="347"/>
      <c r="FNP156" s="347"/>
      <c r="FNQ156" s="347"/>
      <c r="FNR156" s="347"/>
      <c r="FNS156" s="347"/>
      <c r="FNT156" s="347"/>
      <c r="FNU156" s="347"/>
      <c r="FNV156" s="347"/>
      <c r="FNW156" s="347"/>
      <c r="FNX156" s="347"/>
      <c r="FNY156" s="347"/>
      <c r="FNZ156" s="347"/>
      <c r="FOA156" s="347"/>
      <c r="FOB156" s="347"/>
      <c r="FOC156" s="347"/>
      <c r="FOD156" s="347"/>
      <c r="FOE156" s="347"/>
      <c r="FOF156" s="347"/>
      <c r="FOG156" s="347"/>
      <c r="FOH156" s="347"/>
      <c r="FOI156" s="347"/>
      <c r="FOJ156" s="347"/>
      <c r="FOK156" s="347"/>
      <c r="FOL156" s="347"/>
      <c r="FOM156" s="347"/>
      <c r="FON156" s="347"/>
      <c r="FOO156" s="347"/>
      <c r="FOP156" s="347"/>
      <c r="FOQ156" s="347"/>
      <c r="FOR156" s="347"/>
      <c r="FOS156" s="347"/>
      <c r="FOT156" s="347"/>
      <c r="FOU156" s="347"/>
      <c r="FOV156" s="347"/>
      <c r="FOW156" s="347"/>
      <c r="FOX156" s="347"/>
      <c r="FOY156" s="347"/>
      <c r="FOZ156" s="347"/>
      <c r="FPA156" s="347"/>
      <c r="FPB156" s="347"/>
      <c r="FPC156" s="347"/>
      <c r="FPD156" s="347"/>
      <c r="FPE156" s="347"/>
      <c r="FPF156" s="347"/>
      <c r="FPG156" s="347"/>
      <c r="FPH156" s="347"/>
      <c r="FPI156" s="347"/>
      <c r="FPJ156" s="347"/>
      <c r="FPK156" s="347"/>
      <c r="FPL156" s="347"/>
      <c r="FPM156" s="347"/>
      <c r="FPN156" s="347"/>
      <c r="FPO156" s="347"/>
      <c r="FPP156" s="347"/>
      <c r="FPQ156" s="347"/>
      <c r="FPR156" s="347"/>
      <c r="FPS156" s="347"/>
      <c r="FPT156" s="347"/>
      <c r="FPU156" s="347"/>
      <c r="FPV156" s="347"/>
      <c r="FPW156" s="347"/>
      <c r="FPX156" s="347"/>
      <c r="FPY156" s="347"/>
      <c r="FPZ156" s="347"/>
      <c r="FQA156" s="347"/>
      <c r="FQB156" s="347"/>
      <c r="FQC156" s="347"/>
      <c r="FQD156" s="347"/>
      <c r="FQE156" s="347"/>
      <c r="FQF156" s="347"/>
      <c r="FQG156" s="347"/>
      <c r="FQH156" s="347"/>
      <c r="FQI156" s="347"/>
      <c r="FQJ156" s="347"/>
      <c r="FQK156" s="347"/>
      <c r="FQL156" s="347"/>
      <c r="FQM156" s="347"/>
      <c r="FQN156" s="347"/>
      <c r="FQO156" s="347"/>
      <c r="FQP156" s="347"/>
      <c r="FQQ156" s="347"/>
      <c r="FQR156" s="347"/>
      <c r="FQS156" s="347"/>
      <c r="FQT156" s="347"/>
      <c r="FQU156" s="347"/>
      <c r="FQV156" s="347"/>
      <c r="FQW156" s="347"/>
      <c r="FQX156" s="347"/>
      <c r="FQY156" s="347"/>
      <c r="FQZ156" s="347"/>
      <c r="FRA156" s="347"/>
      <c r="FRB156" s="347"/>
      <c r="FRC156" s="347"/>
      <c r="FRD156" s="347"/>
      <c r="FRE156" s="347"/>
      <c r="FRF156" s="347"/>
      <c r="FRG156" s="347"/>
      <c r="FRH156" s="347"/>
      <c r="FRI156" s="347"/>
      <c r="FRJ156" s="347"/>
      <c r="FRK156" s="347"/>
      <c r="FRL156" s="347"/>
      <c r="FRM156" s="347"/>
      <c r="FRN156" s="347"/>
      <c r="FRO156" s="347"/>
      <c r="FRP156" s="347"/>
      <c r="FRQ156" s="347"/>
      <c r="FRR156" s="347"/>
      <c r="FRS156" s="347"/>
      <c r="FRT156" s="347"/>
      <c r="FRU156" s="347"/>
      <c r="FRV156" s="347"/>
      <c r="FRW156" s="347"/>
      <c r="FRX156" s="347"/>
      <c r="FRY156" s="347"/>
      <c r="FRZ156" s="347"/>
      <c r="FSA156" s="347"/>
      <c r="FSB156" s="347"/>
      <c r="FSC156" s="347"/>
      <c r="FSD156" s="347"/>
      <c r="FSE156" s="347"/>
      <c r="FSF156" s="347"/>
      <c r="FSG156" s="347"/>
      <c r="FSH156" s="347"/>
      <c r="FSI156" s="347"/>
      <c r="FSJ156" s="347"/>
      <c r="FSK156" s="347"/>
      <c r="FSL156" s="347"/>
      <c r="FSM156" s="347"/>
      <c r="FSN156" s="347"/>
      <c r="FSO156" s="347"/>
      <c r="FSP156" s="347"/>
      <c r="FSQ156" s="347"/>
      <c r="FSR156" s="347"/>
      <c r="FSS156" s="347"/>
      <c r="FST156" s="347"/>
      <c r="FSU156" s="347"/>
      <c r="FSV156" s="347"/>
      <c r="FSW156" s="347"/>
      <c r="FSX156" s="347"/>
      <c r="FSY156" s="347"/>
      <c r="FSZ156" s="347"/>
      <c r="FTA156" s="347"/>
      <c r="FTB156" s="347"/>
      <c r="FTC156" s="347"/>
      <c r="FTD156" s="347"/>
      <c r="FTE156" s="347"/>
      <c r="FTF156" s="347"/>
      <c r="FTG156" s="347"/>
      <c r="FTH156" s="347"/>
      <c r="FTI156" s="347"/>
      <c r="FTJ156" s="347"/>
      <c r="FTK156" s="347"/>
      <c r="FTL156" s="347"/>
      <c r="FTM156" s="347"/>
      <c r="FTN156" s="347"/>
      <c r="FTO156" s="347"/>
      <c r="FTP156" s="347"/>
      <c r="FTQ156" s="347"/>
      <c r="FTR156" s="347"/>
      <c r="FTS156" s="347"/>
      <c r="FTT156" s="347"/>
      <c r="FTU156" s="347"/>
      <c r="FTV156" s="347"/>
      <c r="FTW156" s="347"/>
      <c r="FTX156" s="347"/>
      <c r="FTY156" s="347"/>
      <c r="FTZ156" s="347"/>
      <c r="FUA156" s="347"/>
      <c r="FUB156" s="347"/>
      <c r="FUC156" s="347"/>
      <c r="FUD156" s="347"/>
      <c r="FUE156" s="347"/>
      <c r="FUF156" s="347"/>
      <c r="FUG156" s="347"/>
      <c r="FUH156" s="347"/>
      <c r="FUI156" s="347"/>
      <c r="FUJ156" s="347"/>
      <c r="FUK156" s="347"/>
      <c r="FUL156" s="347"/>
      <c r="FUM156" s="347"/>
      <c r="FUN156" s="347"/>
      <c r="FUO156" s="347"/>
      <c r="FUP156" s="347"/>
      <c r="FUQ156" s="347"/>
      <c r="FUR156" s="347"/>
      <c r="FUS156" s="347"/>
      <c r="FUT156" s="347"/>
      <c r="FUU156" s="347"/>
      <c r="FUV156" s="347"/>
      <c r="FUW156" s="347"/>
      <c r="FUX156" s="347"/>
      <c r="FUY156" s="347"/>
      <c r="FUZ156" s="347"/>
      <c r="FVA156" s="347"/>
      <c r="FVB156" s="347"/>
      <c r="FVC156" s="347"/>
      <c r="FVD156" s="347"/>
      <c r="FVE156" s="347"/>
      <c r="FVF156" s="347"/>
      <c r="FVG156" s="347"/>
      <c r="FVH156" s="347"/>
      <c r="FVI156" s="347"/>
      <c r="FVJ156" s="347"/>
      <c r="FVK156" s="347"/>
      <c r="FVL156" s="347"/>
      <c r="FVM156" s="347"/>
      <c r="FVN156" s="347"/>
      <c r="FVO156" s="347"/>
      <c r="FVP156" s="347"/>
      <c r="FVQ156" s="347"/>
      <c r="FVR156" s="347"/>
      <c r="FVS156" s="347"/>
      <c r="FVT156" s="347"/>
      <c r="FVU156" s="347"/>
      <c r="FVV156" s="347"/>
      <c r="FVW156" s="347"/>
      <c r="FVX156" s="347"/>
      <c r="FVY156" s="347"/>
      <c r="FVZ156" s="347"/>
      <c r="FWA156" s="347"/>
      <c r="FWB156" s="347"/>
      <c r="FWC156" s="347"/>
      <c r="FWD156" s="347"/>
      <c r="FWE156" s="347"/>
      <c r="FWF156" s="347"/>
      <c r="FWG156" s="347"/>
      <c r="FWH156" s="347"/>
      <c r="FWI156" s="347"/>
      <c r="FWJ156" s="347"/>
      <c r="FWK156" s="347"/>
      <c r="FWL156" s="347"/>
      <c r="FWM156" s="347"/>
      <c r="FWN156" s="347"/>
      <c r="FWO156" s="347"/>
      <c r="FWP156" s="347"/>
      <c r="FWQ156" s="347"/>
      <c r="FWR156" s="347"/>
      <c r="FWS156" s="347"/>
      <c r="FWT156" s="347"/>
      <c r="FWU156" s="347"/>
      <c r="FWV156" s="347"/>
      <c r="FWW156" s="347"/>
      <c r="FWX156" s="347"/>
      <c r="FWY156" s="347"/>
      <c r="FWZ156" s="347"/>
      <c r="FXA156" s="347"/>
      <c r="FXB156" s="347"/>
      <c r="FXC156" s="347"/>
      <c r="FXD156" s="347"/>
      <c r="FXE156" s="347"/>
      <c r="FXF156" s="347"/>
      <c r="FXG156" s="347"/>
      <c r="FXH156" s="347"/>
      <c r="FXI156" s="347"/>
      <c r="FXJ156" s="347"/>
      <c r="FXK156" s="347"/>
      <c r="FXL156" s="347"/>
      <c r="FXM156" s="347"/>
      <c r="FXN156" s="347"/>
      <c r="FXO156" s="347"/>
      <c r="FXP156" s="347"/>
      <c r="FXQ156" s="347"/>
      <c r="FXR156" s="347"/>
      <c r="FXS156" s="347"/>
      <c r="FXT156" s="347"/>
      <c r="FXU156" s="347"/>
      <c r="FXV156" s="347"/>
      <c r="FXW156" s="347"/>
      <c r="FXX156" s="347"/>
      <c r="FXY156" s="347"/>
      <c r="FXZ156" s="347"/>
      <c r="FYA156" s="347"/>
      <c r="FYB156" s="347"/>
      <c r="FYC156" s="347"/>
      <c r="FYD156" s="347"/>
      <c r="FYE156" s="347"/>
      <c r="FYF156" s="347"/>
      <c r="FYG156" s="347"/>
      <c r="FYH156" s="347"/>
      <c r="FYI156" s="347"/>
      <c r="FYJ156" s="347"/>
      <c r="FYK156" s="347"/>
      <c r="FYL156" s="347"/>
      <c r="FYM156" s="347"/>
      <c r="FYN156" s="347"/>
      <c r="FYO156" s="347"/>
      <c r="FYP156" s="347"/>
      <c r="FYQ156" s="347"/>
      <c r="FYR156" s="347"/>
      <c r="FYS156" s="347"/>
      <c r="FYT156" s="347"/>
      <c r="FYU156" s="347"/>
      <c r="FYV156" s="347"/>
      <c r="FYW156" s="347"/>
      <c r="FYX156" s="347"/>
      <c r="FYY156" s="347"/>
      <c r="FYZ156" s="347"/>
      <c r="FZA156" s="347"/>
      <c r="FZB156" s="347"/>
      <c r="FZC156" s="347"/>
      <c r="FZD156" s="347"/>
      <c r="FZE156" s="347"/>
      <c r="FZF156" s="347"/>
      <c r="FZG156" s="347"/>
      <c r="FZH156" s="347"/>
      <c r="FZI156" s="347"/>
      <c r="FZJ156" s="347"/>
      <c r="FZK156" s="347"/>
      <c r="FZL156" s="347"/>
      <c r="FZM156" s="347"/>
      <c r="FZN156" s="347"/>
      <c r="FZO156" s="347"/>
      <c r="FZP156" s="347"/>
      <c r="FZQ156" s="347"/>
      <c r="FZR156" s="347"/>
      <c r="FZS156" s="347"/>
      <c r="FZT156" s="347"/>
      <c r="FZU156" s="347"/>
      <c r="FZV156" s="347"/>
      <c r="FZW156" s="347"/>
      <c r="FZX156" s="347"/>
      <c r="FZY156" s="347"/>
      <c r="FZZ156" s="347"/>
      <c r="GAA156" s="347"/>
      <c r="GAB156" s="347"/>
      <c r="GAC156" s="347"/>
      <c r="GAD156" s="347"/>
      <c r="GAE156" s="347"/>
      <c r="GAF156" s="347"/>
      <c r="GAG156" s="347"/>
      <c r="GAH156" s="347"/>
      <c r="GAI156" s="347"/>
      <c r="GAJ156" s="347"/>
      <c r="GAK156" s="347"/>
      <c r="GAL156" s="347"/>
      <c r="GAM156" s="347"/>
      <c r="GAN156" s="347"/>
      <c r="GAO156" s="347"/>
      <c r="GAP156" s="347"/>
      <c r="GAQ156" s="347"/>
      <c r="GAR156" s="347"/>
      <c r="GAS156" s="347"/>
      <c r="GAT156" s="347"/>
      <c r="GAU156" s="347"/>
      <c r="GAV156" s="347"/>
      <c r="GAW156" s="347"/>
      <c r="GAX156" s="347"/>
      <c r="GAY156" s="347"/>
      <c r="GAZ156" s="347"/>
      <c r="GBA156" s="347"/>
      <c r="GBB156" s="347"/>
      <c r="GBC156" s="347"/>
      <c r="GBD156" s="347"/>
      <c r="GBE156" s="347"/>
      <c r="GBF156" s="347"/>
      <c r="GBG156" s="347"/>
      <c r="GBH156" s="347"/>
      <c r="GBI156" s="347"/>
      <c r="GBJ156" s="347"/>
      <c r="GBK156" s="347"/>
      <c r="GBL156" s="347"/>
      <c r="GBM156" s="347"/>
      <c r="GBN156" s="347"/>
      <c r="GBO156" s="347"/>
      <c r="GBP156" s="347"/>
      <c r="GBQ156" s="347"/>
      <c r="GBR156" s="347"/>
      <c r="GBS156" s="347"/>
      <c r="GBT156" s="347"/>
      <c r="GBU156" s="347"/>
      <c r="GBV156" s="347"/>
      <c r="GBW156" s="347"/>
      <c r="GBX156" s="347"/>
      <c r="GBY156" s="347"/>
      <c r="GBZ156" s="347"/>
      <c r="GCA156" s="347"/>
      <c r="GCB156" s="347"/>
      <c r="GCC156" s="347"/>
      <c r="GCD156" s="347"/>
      <c r="GCE156" s="347"/>
      <c r="GCF156" s="347"/>
      <c r="GCG156" s="347"/>
      <c r="GCH156" s="347"/>
      <c r="GCI156" s="347"/>
      <c r="GCJ156" s="347"/>
      <c r="GCK156" s="347"/>
      <c r="GCL156" s="347"/>
      <c r="GCM156" s="347"/>
      <c r="GCN156" s="347"/>
      <c r="GCO156" s="347"/>
      <c r="GCP156" s="347"/>
      <c r="GCQ156" s="347"/>
      <c r="GCR156" s="347"/>
      <c r="GCS156" s="347"/>
      <c r="GCT156" s="347"/>
      <c r="GCU156" s="347"/>
      <c r="GCV156" s="347"/>
      <c r="GCW156" s="347"/>
      <c r="GCX156" s="347"/>
      <c r="GCY156" s="347"/>
      <c r="GCZ156" s="347"/>
      <c r="GDA156" s="347"/>
      <c r="GDB156" s="347"/>
      <c r="GDC156" s="347"/>
      <c r="GDD156" s="347"/>
      <c r="GDE156" s="347"/>
      <c r="GDF156" s="347"/>
      <c r="GDG156" s="347"/>
      <c r="GDH156" s="347"/>
      <c r="GDI156" s="347"/>
      <c r="GDJ156" s="347"/>
      <c r="GDK156" s="347"/>
      <c r="GDL156" s="347"/>
      <c r="GDM156" s="347"/>
      <c r="GDN156" s="347"/>
      <c r="GDO156" s="347"/>
      <c r="GDP156" s="347"/>
      <c r="GDQ156" s="347"/>
      <c r="GDR156" s="347"/>
      <c r="GDS156" s="347"/>
      <c r="GDT156" s="347"/>
      <c r="GDU156" s="347"/>
      <c r="GDV156" s="347"/>
      <c r="GDW156" s="347"/>
      <c r="GDX156" s="347"/>
      <c r="GDY156" s="347"/>
      <c r="GDZ156" s="347"/>
      <c r="GEA156" s="347"/>
      <c r="GEB156" s="347"/>
      <c r="GEC156" s="347"/>
      <c r="GED156" s="347"/>
      <c r="GEE156" s="347"/>
      <c r="GEF156" s="347"/>
      <c r="GEG156" s="347"/>
      <c r="GEH156" s="347"/>
      <c r="GEI156" s="347"/>
      <c r="GEJ156" s="347"/>
      <c r="GEK156" s="347"/>
      <c r="GEL156" s="347"/>
      <c r="GEM156" s="347"/>
      <c r="GEN156" s="347"/>
      <c r="GEO156" s="347"/>
      <c r="GEP156" s="347"/>
      <c r="GEQ156" s="347"/>
      <c r="GER156" s="347"/>
      <c r="GES156" s="347"/>
      <c r="GET156" s="347"/>
      <c r="GEU156" s="347"/>
      <c r="GEV156" s="347"/>
      <c r="GEW156" s="347"/>
      <c r="GEX156" s="347"/>
      <c r="GEY156" s="347"/>
      <c r="GEZ156" s="347"/>
      <c r="GFA156" s="347"/>
      <c r="GFB156" s="347"/>
      <c r="GFC156" s="347"/>
      <c r="GFD156" s="347"/>
      <c r="GFE156" s="347"/>
      <c r="GFF156" s="347"/>
      <c r="GFG156" s="347"/>
      <c r="GFH156" s="347"/>
      <c r="GFI156" s="347"/>
      <c r="GFJ156" s="347"/>
      <c r="GFK156" s="347"/>
      <c r="GFL156" s="347"/>
      <c r="GFM156" s="347"/>
      <c r="GFN156" s="347"/>
      <c r="GFO156" s="347"/>
      <c r="GFP156" s="347"/>
      <c r="GFQ156" s="347"/>
      <c r="GFR156" s="347"/>
      <c r="GFS156" s="347"/>
      <c r="GFT156" s="347"/>
      <c r="GFU156" s="347"/>
      <c r="GFV156" s="347"/>
      <c r="GFW156" s="347"/>
      <c r="GFX156" s="347"/>
      <c r="GFY156" s="347"/>
      <c r="GFZ156" s="347"/>
      <c r="GGA156" s="347"/>
      <c r="GGB156" s="347"/>
      <c r="GGC156" s="347"/>
      <c r="GGD156" s="347"/>
      <c r="GGE156" s="347"/>
      <c r="GGF156" s="347"/>
      <c r="GGG156" s="347"/>
      <c r="GGH156" s="347"/>
      <c r="GGI156" s="347"/>
      <c r="GGJ156" s="347"/>
      <c r="GGK156" s="347"/>
      <c r="GGL156" s="347"/>
      <c r="GGM156" s="347"/>
      <c r="GGN156" s="347"/>
      <c r="GGO156" s="347"/>
      <c r="GGP156" s="347"/>
      <c r="GGQ156" s="347"/>
      <c r="GGR156" s="347"/>
      <c r="GGS156" s="347"/>
      <c r="GGT156" s="347"/>
      <c r="GGU156" s="347"/>
      <c r="GGV156" s="347"/>
      <c r="GGW156" s="347"/>
      <c r="GGX156" s="347"/>
      <c r="GGY156" s="347"/>
      <c r="GGZ156" s="347"/>
      <c r="GHA156" s="347"/>
      <c r="GHB156" s="347"/>
      <c r="GHC156" s="347"/>
      <c r="GHD156" s="347"/>
      <c r="GHE156" s="347"/>
      <c r="GHF156" s="347"/>
      <c r="GHG156" s="347"/>
      <c r="GHH156" s="347"/>
      <c r="GHI156" s="347"/>
      <c r="GHJ156" s="347"/>
      <c r="GHK156" s="347"/>
      <c r="GHL156" s="347"/>
      <c r="GHM156" s="347"/>
      <c r="GHN156" s="347"/>
      <c r="GHO156" s="347"/>
      <c r="GHP156" s="347"/>
      <c r="GHQ156" s="347"/>
      <c r="GHR156" s="347"/>
      <c r="GHS156" s="347"/>
      <c r="GHT156" s="347"/>
      <c r="GHU156" s="347"/>
      <c r="GHV156" s="347"/>
      <c r="GHW156" s="347"/>
      <c r="GHX156" s="347"/>
      <c r="GHY156" s="347"/>
      <c r="GHZ156" s="347"/>
      <c r="GIA156" s="347"/>
      <c r="GIB156" s="347"/>
      <c r="GIC156" s="347"/>
      <c r="GID156" s="347"/>
      <c r="GIE156" s="347"/>
      <c r="GIF156" s="347"/>
      <c r="GIG156" s="347"/>
      <c r="GIH156" s="347"/>
      <c r="GII156" s="347"/>
      <c r="GIJ156" s="347"/>
      <c r="GIK156" s="347"/>
      <c r="GIL156" s="347"/>
      <c r="GIM156" s="347"/>
      <c r="GIN156" s="347"/>
      <c r="GIO156" s="347"/>
      <c r="GIP156" s="347"/>
      <c r="GIQ156" s="347"/>
      <c r="GIR156" s="347"/>
      <c r="GIS156" s="347"/>
      <c r="GIT156" s="347"/>
      <c r="GIU156" s="347"/>
      <c r="GIV156" s="347"/>
      <c r="GIW156" s="347"/>
      <c r="GIX156" s="347"/>
    </row>
    <row r="157" spans="1:4990" ht="60" x14ac:dyDescent="0.25">
      <c r="A157" s="443" t="s">
        <v>1003</v>
      </c>
      <c r="B157" s="376" t="s">
        <v>305</v>
      </c>
      <c r="C157" s="376" t="s">
        <v>976</v>
      </c>
      <c r="D157" s="376"/>
      <c r="E157" s="376"/>
      <c r="F157" s="388"/>
      <c r="G157" s="388"/>
      <c r="H157" s="388"/>
      <c r="I157" s="266" t="s">
        <v>262</v>
      </c>
      <c r="J157" s="412">
        <v>591629</v>
      </c>
      <c r="K157" s="412">
        <v>591629</v>
      </c>
      <c r="L157" s="412">
        <v>557726</v>
      </c>
      <c r="M157" s="347"/>
      <c r="N157" s="353"/>
      <c r="O157" s="353"/>
      <c r="P157" s="353"/>
      <c r="Q157" s="347"/>
      <c r="R157" s="347"/>
      <c r="S157" s="347"/>
      <c r="T157" s="347"/>
      <c r="U157" s="347"/>
      <c r="V157" s="347"/>
      <c r="W157" s="347"/>
      <c r="X157" s="347"/>
      <c r="Y157" s="347"/>
      <c r="Z157" s="347"/>
      <c r="AA157" s="347"/>
      <c r="AB157" s="347"/>
      <c r="AC157" s="347"/>
      <c r="AD157" s="347"/>
      <c r="AE157" s="347"/>
      <c r="AF157" s="347"/>
      <c r="AG157" s="347"/>
      <c r="AH157" s="347"/>
      <c r="AI157" s="347"/>
      <c r="AJ157" s="347"/>
      <c r="AK157" s="347"/>
      <c r="AL157" s="347"/>
      <c r="AM157" s="347"/>
      <c r="AN157" s="347"/>
      <c r="AO157" s="347"/>
      <c r="AP157" s="347"/>
      <c r="AQ157" s="347"/>
      <c r="AR157" s="347"/>
      <c r="AS157" s="347"/>
      <c r="AT157" s="347"/>
      <c r="AU157" s="347"/>
      <c r="AV157" s="347"/>
      <c r="AW157" s="347"/>
      <c r="AX157" s="347"/>
      <c r="AY157" s="347"/>
      <c r="AZ157" s="347"/>
      <c r="BA157" s="347"/>
      <c r="BB157" s="347"/>
      <c r="BC157" s="347"/>
      <c r="BD157" s="347"/>
      <c r="BE157" s="347"/>
      <c r="BF157" s="347"/>
      <c r="BG157" s="347"/>
      <c r="BH157" s="347"/>
      <c r="BI157" s="347"/>
      <c r="BJ157" s="347"/>
      <c r="BK157" s="347"/>
      <c r="BL157" s="347"/>
      <c r="BM157" s="347"/>
      <c r="BN157" s="347"/>
      <c r="BO157" s="347"/>
      <c r="BP157" s="347"/>
      <c r="BQ157" s="347"/>
      <c r="BR157" s="347"/>
      <c r="BS157" s="347"/>
      <c r="BT157" s="347"/>
      <c r="BU157" s="347"/>
      <c r="BV157" s="347"/>
      <c r="BW157" s="347"/>
      <c r="BX157" s="347"/>
      <c r="BY157" s="347"/>
      <c r="BZ157" s="347"/>
      <c r="CA157" s="347"/>
      <c r="CB157" s="347"/>
      <c r="CC157" s="347"/>
      <c r="CD157" s="347"/>
      <c r="CE157" s="347"/>
      <c r="CF157" s="347"/>
      <c r="CG157" s="347"/>
      <c r="CH157" s="347"/>
      <c r="CI157" s="347"/>
      <c r="CJ157" s="347"/>
      <c r="CK157" s="347"/>
      <c r="CL157" s="347"/>
      <c r="CM157" s="347"/>
      <c r="CN157" s="347"/>
      <c r="CO157" s="347"/>
      <c r="CP157" s="347"/>
      <c r="CQ157" s="347"/>
      <c r="CR157" s="347"/>
      <c r="CS157" s="347"/>
      <c r="CT157" s="347"/>
      <c r="CU157" s="347"/>
      <c r="CV157" s="347"/>
      <c r="CW157" s="347"/>
      <c r="CX157" s="347"/>
      <c r="CY157" s="347"/>
      <c r="CZ157" s="347"/>
      <c r="DA157" s="347"/>
      <c r="DB157" s="347"/>
      <c r="DC157" s="347"/>
      <c r="DD157" s="347"/>
      <c r="DE157" s="347"/>
      <c r="DF157" s="347"/>
      <c r="DG157" s="347"/>
      <c r="DH157" s="347"/>
      <c r="DI157" s="347"/>
      <c r="DJ157" s="347"/>
      <c r="DK157" s="347"/>
      <c r="DL157" s="347"/>
      <c r="DM157" s="347"/>
      <c r="DN157" s="347"/>
      <c r="DO157" s="347"/>
      <c r="DP157" s="347"/>
      <c r="DQ157" s="347"/>
      <c r="DR157" s="347"/>
      <c r="DS157" s="347"/>
      <c r="DT157" s="347"/>
      <c r="DU157" s="347"/>
      <c r="DV157" s="347"/>
      <c r="DW157" s="347"/>
      <c r="DX157" s="347"/>
      <c r="DY157" s="347"/>
      <c r="DZ157" s="347"/>
      <c r="EA157" s="347"/>
      <c r="EB157" s="347"/>
      <c r="EC157" s="347"/>
      <c r="ED157" s="347"/>
      <c r="EE157" s="347"/>
      <c r="EF157" s="347"/>
      <c r="EG157" s="347"/>
      <c r="EH157" s="347"/>
      <c r="EI157" s="347"/>
      <c r="EJ157" s="347"/>
      <c r="EK157" s="347"/>
      <c r="EL157" s="347"/>
      <c r="EM157" s="347"/>
      <c r="EN157" s="347"/>
      <c r="EO157" s="347"/>
      <c r="EP157" s="347"/>
      <c r="EQ157" s="347"/>
      <c r="ER157" s="347"/>
      <c r="ES157" s="347"/>
      <c r="ET157" s="347"/>
      <c r="EU157" s="347"/>
      <c r="EV157" s="347"/>
      <c r="EW157" s="347"/>
      <c r="EX157" s="347"/>
      <c r="EY157" s="347"/>
      <c r="EZ157" s="347"/>
      <c r="FA157" s="347"/>
      <c r="FB157" s="347"/>
      <c r="FC157" s="347"/>
      <c r="FD157" s="347"/>
      <c r="FE157" s="347"/>
      <c r="FF157" s="347"/>
      <c r="FG157" s="347"/>
      <c r="FH157" s="347"/>
      <c r="FI157" s="347"/>
      <c r="FJ157" s="347"/>
      <c r="FK157" s="347"/>
      <c r="FL157" s="347"/>
      <c r="FM157" s="347"/>
      <c r="FN157" s="347"/>
      <c r="FO157" s="347"/>
      <c r="FP157" s="347"/>
      <c r="FQ157" s="347"/>
      <c r="FR157" s="347"/>
      <c r="FS157" s="347"/>
      <c r="FT157" s="347"/>
      <c r="FU157" s="347"/>
      <c r="FV157" s="347"/>
      <c r="FW157" s="347"/>
      <c r="FX157" s="347"/>
      <c r="FY157" s="347"/>
      <c r="FZ157" s="347"/>
      <c r="GA157" s="347"/>
      <c r="GB157" s="347"/>
      <c r="GC157" s="347"/>
      <c r="GD157" s="347"/>
      <c r="GE157" s="347"/>
      <c r="GF157" s="347"/>
      <c r="GG157" s="347"/>
      <c r="GH157" s="347"/>
      <c r="GI157" s="347"/>
      <c r="GJ157" s="347"/>
      <c r="GK157" s="347"/>
      <c r="GL157" s="347"/>
      <c r="GM157" s="347"/>
      <c r="GN157" s="347"/>
      <c r="GO157" s="347"/>
      <c r="GP157" s="347"/>
      <c r="GQ157" s="347"/>
      <c r="GR157" s="347"/>
      <c r="GS157" s="347"/>
      <c r="GT157" s="347"/>
      <c r="GU157" s="347"/>
      <c r="GV157" s="347"/>
      <c r="GW157" s="347"/>
      <c r="GX157" s="347"/>
      <c r="GY157" s="347"/>
      <c r="GZ157" s="347"/>
      <c r="HA157" s="347"/>
      <c r="HB157" s="347"/>
      <c r="HC157" s="347"/>
      <c r="HD157" s="347"/>
      <c r="HE157" s="347"/>
      <c r="HF157" s="347"/>
      <c r="HG157" s="347"/>
      <c r="HH157" s="347"/>
      <c r="HI157" s="347"/>
      <c r="HJ157" s="347"/>
      <c r="HK157" s="347"/>
      <c r="HL157" s="347"/>
      <c r="HM157" s="347"/>
      <c r="HN157" s="347"/>
      <c r="HO157" s="347"/>
      <c r="HP157" s="347"/>
      <c r="HQ157" s="347"/>
      <c r="HR157" s="347"/>
      <c r="HS157" s="347"/>
      <c r="HT157" s="347"/>
      <c r="HU157" s="347"/>
      <c r="HV157" s="347"/>
      <c r="HW157" s="347"/>
      <c r="HX157" s="347"/>
      <c r="HY157" s="347"/>
      <c r="HZ157" s="347"/>
      <c r="IA157" s="347"/>
      <c r="IB157" s="347"/>
      <c r="IC157" s="347"/>
      <c r="ID157" s="347"/>
      <c r="IE157" s="347"/>
      <c r="IF157" s="347"/>
      <c r="IG157" s="347"/>
      <c r="IH157" s="347"/>
      <c r="II157" s="347"/>
      <c r="IJ157" s="347"/>
      <c r="IK157" s="347"/>
      <c r="IL157" s="347"/>
      <c r="IM157" s="347"/>
      <c r="IN157" s="347"/>
      <c r="IO157" s="347"/>
      <c r="IP157" s="347"/>
      <c r="IQ157" s="347"/>
      <c r="IR157" s="347"/>
      <c r="IS157" s="347"/>
      <c r="IT157" s="347"/>
      <c r="IU157" s="347"/>
      <c r="IV157" s="347"/>
      <c r="IW157" s="347"/>
      <c r="IX157" s="347"/>
      <c r="IY157" s="347"/>
      <c r="IZ157" s="347"/>
      <c r="JA157" s="347"/>
      <c r="JB157" s="347"/>
      <c r="JC157" s="347"/>
      <c r="JD157" s="347"/>
      <c r="JE157" s="347"/>
      <c r="JF157" s="347"/>
      <c r="JG157" s="347"/>
      <c r="JH157" s="347"/>
      <c r="JI157" s="347"/>
      <c r="JJ157" s="347"/>
      <c r="JK157" s="347"/>
      <c r="JL157" s="347"/>
      <c r="JM157" s="347"/>
      <c r="JN157" s="347"/>
      <c r="JO157" s="347"/>
      <c r="JP157" s="347"/>
      <c r="JQ157" s="347"/>
      <c r="JR157" s="347"/>
      <c r="JS157" s="347"/>
      <c r="JT157" s="347"/>
      <c r="JU157" s="347"/>
      <c r="JV157" s="347"/>
      <c r="JW157" s="347"/>
      <c r="JX157" s="347"/>
      <c r="JY157" s="347"/>
      <c r="JZ157" s="347"/>
      <c r="KA157" s="347"/>
      <c r="KB157" s="347"/>
      <c r="KC157" s="347"/>
      <c r="KD157" s="347"/>
      <c r="KE157" s="347"/>
      <c r="KF157" s="347"/>
      <c r="KG157" s="347"/>
      <c r="KH157" s="347"/>
      <c r="KI157" s="347"/>
      <c r="KJ157" s="347"/>
      <c r="KK157" s="347"/>
      <c r="KL157" s="347"/>
      <c r="KM157" s="347"/>
      <c r="KN157" s="347"/>
      <c r="KO157" s="347"/>
      <c r="KP157" s="347"/>
      <c r="KQ157" s="347"/>
      <c r="KR157" s="347"/>
      <c r="KS157" s="347"/>
      <c r="KT157" s="347"/>
      <c r="KU157" s="347"/>
      <c r="KV157" s="347"/>
      <c r="KW157" s="347"/>
      <c r="KX157" s="347"/>
      <c r="KY157" s="347"/>
      <c r="KZ157" s="347"/>
      <c r="LA157" s="347"/>
      <c r="LB157" s="347"/>
      <c r="LC157" s="347"/>
      <c r="LD157" s="347"/>
      <c r="LE157" s="347"/>
      <c r="LF157" s="347"/>
      <c r="LG157" s="347"/>
      <c r="LH157" s="347"/>
      <c r="LI157" s="347"/>
      <c r="LJ157" s="347"/>
      <c r="LK157" s="347"/>
      <c r="LL157" s="347"/>
      <c r="LM157" s="347"/>
      <c r="LN157" s="347"/>
      <c r="LO157" s="347"/>
      <c r="LP157" s="347"/>
      <c r="LQ157" s="347"/>
      <c r="LR157" s="347"/>
      <c r="LS157" s="347"/>
      <c r="LT157" s="347"/>
      <c r="LU157" s="347"/>
      <c r="LV157" s="347"/>
      <c r="LW157" s="347"/>
      <c r="LX157" s="347"/>
      <c r="LY157" s="347"/>
      <c r="LZ157" s="347"/>
      <c r="MA157" s="347"/>
      <c r="MB157" s="347"/>
      <c r="MC157" s="347"/>
      <c r="MD157" s="347"/>
      <c r="ME157" s="347"/>
      <c r="MF157" s="347"/>
      <c r="MG157" s="347"/>
      <c r="MH157" s="347"/>
      <c r="MI157" s="347"/>
      <c r="MJ157" s="347"/>
      <c r="MK157" s="347"/>
      <c r="ML157" s="347"/>
      <c r="MM157" s="347"/>
      <c r="MN157" s="347"/>
      <c r="MO157" s="347"/>
      <c r="MP157" s="347"/>
      <c r="MQ157" s="347"/>
      <c r="MR157" s="347"/>
      <c r="MS157" s="347"/>
      <c r="MT157" s="347"/>
      <c r="MU157" s="347"/>
      <c r="MV157" s="347"/>
      <c r="MW157" s="347"/>
      <c r="MX157" s="347"/>
      <c r="MY157" s="347"/>
      <c r="MZ157" s="347"/>
      <c r="NA157" s="347"/>
      <c r="NB157" s="347"/>
      <c r="NC157" s="347"/>
      <c r="ND157" s="347"/>
      <c r="NE157" s="347"/>
      <c r="NF157" s="347"/>
      <c r="NG157" s="347"/>
      <c r="NH157" s="347"/>
      <c r="NI157" s="347"/>
      <c r="NJ157" s="347"/>
      <c r="NK157" s="347"/>
      <c r="NL157" s="347"/>
      <c r="NM157" s="347"/>
      <c r="NN157" s="347"/>
      <c r="NO157" s="347"/>
      <c r="NP157" s="347"/>
      <c r="NQ157" s="347"/>
      <c r="NR157" s="347"/>
      <c r="NS157" s="347"/>
      <c r="NT157" s="347"/>
      <c r="NU157" s="347"/>
      <c r="NV157" s="347"/>
      <c r="NW157" s="347"/>
      <c r="NX157" s="347"/>
      <c r="NY157" s="347"/>
      <c r="NZ157" s="347"/>
      <c r="OA157" s="347"/>
      <c r="OB157" s="347"/>
      <c r="OC157" s="347"/>
      <c r="OD157" s="347"/>
      <c r="OE157" s="347"/>
      <c r="OF157" s="347"/>
      <c r="OG157" s="347"/>
      <c r="OH157" s="347"/>
      <c r="OI157" s="347"/>
      <c r="OJ157" s="347"/>
      <c r="OK157" s="347"/>
      <c r="OL157" s="347"/>
      <c r="OM157" s="347"/>
      <c r="ON157" s="347"/>
      <c r="OO157" s="347"/>
      <c r="OP157" s="347"/>
      <c r="OQ157" s="347"/>
      <c r="OR157" s="347"/>
      <c r="OS157" s="347"/>
      <c r="OT157" s="347"/>
      <c r="OU157" s="347"/>
      <c r="OV157" s="347"/>
      <c r="OW157" s="347"/>
      <c r="OX157" s="347"/>
      <c r="OY157" s="347"/>
      <c r="OZ157" s="347"/>
      <c r="PA157" s="347"/>
      <c r="PB157" s="347"/>
      <c r="PC157" s="347"/>
      <c r="PD157" s="347"/>
      <c r="PE157" s="347"/>
      <c r="PF157" s="347"/>
      <c r="PG157" s="347"/>
      <c r="PH157" s="347"/>
      <c r="PI157" s="347"/>
      <c r="PJ157" s="347"/>
      <c r="PK157" s="347"/>
      <c r="PL157" s="347"/>
      <c r="PM157" s="347"/>
      <c r="PN157" s="347"/>
      <c r="PO157" s="347"/>
      <c r="PP157" s="347"/>
      <c r="PQ157" s="347"/>
      <c r="PR157" s="347"/>
      <c r="PS157" s="347"/>
      <c r="PT157" s="347"/>
      <c r="PU157" s="347"/>
      <c r="PV157" s="347"/>
      <c r="PW157" s="347"/>
      <c r="PX157" s="347"/>
      <c r="PY157" s="347"/>
      <c r="PZ157" s="347"/>
      <c r="QA157" s="347"/>
      <c r="QB157" s="347"/>
      <c r="QC157" s="347"/>
      <c r="QD157" s="347"/>
      <c r="QE157" s="347"/>
      <c r="QF157" s="347"/>
      <c r="QG157" s="347"/>
      <c r="QH157" s="347"/>
      <c r="QI157" s="347"/>
      <c r="QJ157" s="347"/>
      <c r="QK157" s="347"/>
      <c r="QL157" s="347"/>
      <c r="QM157" s="347"/>
      <c r="QN157" s="347"/>
      <c r="QO157" s="347"/>
      <c r="QP157" s="347"/>
      <c r="QQ157" s="347"/>
      <c r="QR157" s="347"/>
      <c r="QS157" s="347"/>
      <c r="QT157" s="347"/>
      <c r="QU157" s="347"/>
      <c r="QV157" s="347"/>
      <c r="QW157" s="347"/>
      <c r="QX157" s="347"/>
      <c r="QY157" s="347"/>
      <c r="QZ157" s="347"/>
      <c r="RA157" s="347"/>
      <c r="RB157" s="347"/>
      <c r="RC157" s="347"/>
      <c r="RD157" s="347"/>
      <c r="RE157" s="347"/>
      <c r="RF157" s="347"/>
      <c r="RG157" s="347"/>
      <c r="RH157" s="347"/>
      <c r="RI157" s="347"/>
      <c r="RJ157" s="347"/>
      <c r="RK157" s="347"/>
      <c r="RL157" s="347"/>
      <c r="RM157" s="347"/>
      <c r="RN157" s="347"/>
      <c r="RO157" s="347"/>
      <c r="RP157" s="347"/>
      <c r="RQ157" s="347"/>
      <c r="RR157" s="347"/>
      <c r="RS157" s="347"/>
      <c r="RT157" s="347"/>
      <c r="RU157" s="347"/>
      <c r="RV157" s="347"/>
      <c r="RW157" s="347"/>
      <c r="RX157" s="347"/>
      <c r="RY157" s="347"/>
      <c r="RZ157" s="347"/>
      <c r="SA157" s="347"/>
      <c r="SB157" s="347"/>
      <c r="SC157" s="347"/>
      <c r="SD157" s="347"/>
      <c r="SE157" s="347"/>
      <c r="SF157" s="347"/>
      <c r="SG157" s="347"/>
      <c r="SH157" s="347"/>
      <c r="SI157" s="347"/>
      <c r="SJ157" s="347"/>
      <c r="SK157" s="347"/>
      <c r="SL157" s="347"/>
      <c r="SM157" s="347"/>
      <c r="SN157" s="347"/>
      <c r="SO157" s="347"/>
      <c r="SP157" s="347"/>
      <c r="SQ157" s="347"/>
      <c r="SR157" s="347"/>
      <c r="SS157" s="347"/>
      <c r="ST157" s="347"/>
      <c r="SU157" s="347"/>
      <c r="SV157" s="347"/>
      <c r="SW157" s="347"/>
      <c r="SX157" s="347"/>
      <c r="SY157" s="347"/>
      <c r="SZ157" s="347"/>
      <c r="TA157" s="347"/>
      <c r="TB157" s="347"/>
      <c r="TC157" s="347"/>
      <c r="TD157" s="347"/>
      <c r="TE157" s="347"/>
      <c r="TF157" s="347"/>
      <c r="TG157" s="347"/>
      <c r="TH157" s="347"/>
      <c r="TI157" s="347"/>
      <c r="TJ157" s="347"/>
      <c r="TK157" s="347"/>
      <c r="TL157" s="347"/>
      <c r="TM157" s="347"/>
      <c r="TN157" s="347"/>
      <c r="TO157" s="347"/>
      <c r="TP157" s="347"/>
      <c r="TQ157" s="347"/>
      <c r="TR157" s="347"/>
      <c r="TS157" s="347"/>
      <c r="TT157" s="347"/>
      <c r="TU157" s="347"/>
      <c r="TV157" s="347"/>
      <c r="TW157" s="347"/>
      <c r="TX157" s="347"/>
      <c r="TY157" s="347"/>
      <c r="TZ157" s="347"/>
      <c r="UA157" s="347"/>
      <c r="UB157" s="347"/>
      <c r="UC157" s="347"/>
      <c r="UD157" s="347"/>
      <c r="UE157" s="347"/>
      <c r="UF157" s="347"/>
      <c r="UG157" s="347"/>
      <c r="UH157" s="347"/>
      <c r="UI157" s="347"/>
      <c r="UJ157" s="347"/>
      <c r="UK157" s="347"/>
      <c r="UL157" s="347"/>
      <c r="UM157" s="347"/>
      <c r="UN157" s="347"/>
      <c r="UO157" s="347"/>
      <c r="UP157" s="347"/>
      <c r="UQ157" s="347"/>
      <c r="UR157" s="347"/>
      <c r="US157" s="347"/>
      <c r="UT157" s="347"/>
      <c r="UU157" s="347"/>
      <c r="UV157" s="347"/>
      <c r="UW157" s="347"/>
      <c r="UX157" s="347"/>
      <c r="UY157" s="347"/>
      <c r="UZ157" s="347"/>
      <c r="VA157" s="347"/>
      <c r="VB157" s="347"/>
      <c r="VC157" s="347"/>
      <c r="VD157" s="347"/>
      <c r="VE157" s="347"/>
      <c r="VF157" s="347"/>
      <c r="VG157" s="347"/>
      <c r="VH157" s="347"/>
      <c r="VI157" s="347"/>
      <c r="VJ157" s="347"/>
      <c r="VK157" s="347"/>
      <c r="VL157" s="347"/>
      <c r="VM157" s="347"/>
      <c r="VN157" s="347"/>
      <c r="VO157" s="347"/>
      <c r="VP157" s="347"/>
      <c r="VQ157" s="347"/>
      <c r="VR157" s="347"/>
      <c r="VS157" s="347"/>
      <c r="VT157" s="347"/>
      <c r="VU157" s="347"/>
      <c r="VV157" s="347"/>
      <c r="VW157" s="347"/>
      <c r="VX157" s="347"/>
      <c r="VY157" s="347"/>
      <c r="VZ157" s="347"/>
      <c r="WA157" s="347"/>
      <c r="WB157" s="347"/>
      <c r="WC157" s="347"/>
      <c r="WD157" s="347"/>
      <c r="WE157" s="347"/>
      <c r="WF157" s="347"/>
      <c r="WG157" s="347"/>
      <c r="WH157" s="347"/>
      <c r="WI157" s="347"/>
      <c r="WJ157" s="347"/>
      <c r="WK157" s="347"/>
      <c r="WL157" s="347"/>
      <c r="WM157" s="347"/>
      <c r="WN157" s="347"/>
      <c r="WO157" s="347"/>
      <c r="WP157" s="347"/>
      <c r="WQ157" s="347"/>
      <c r="WR157" s="347"/>
      <c r="WS157" s="347"/>
      <c r="WT157" s="347"/>
      <c r="WU157" s="347"/>
      <c r="WV157" s="347"/>
      <c r="WW157" s="347"/>
      <c r="WX157" s="347"/>
      <c r="WY157" s="347"/>
      <c r="WZ157" s="347"/>
      <c r="XA157" s="347"/>
      <c r="XB157" s="347"/>
      <c r="XC157" s="347"/>
      <c r="XD157" s="347"/>
      <c r="XE157" s="347"/>
      <c r="XF157" s="347"/>
      <c r="XG157" s="347"/>
      <c r="XH157" s="347"/>
      <c r="XI157" s="347"/>
      <c r="XJ157" s="347"/>
      <c r="XK157" s="347"/>
      <c r="XL157" s="347"/>
      <c r="XM157" s="347"/>
      <c r="XN157" s="347"/>
      <c r="XO157" s="347"/>
      <c r="XP157" s="347"/>
      <c r="XQ157" s="347"/>
      <c r="XR157" s="347"/>
      <c r="XS157" s="347"/>
      <c r="XT157" s="347"/>
      <c r="XU157" s="347"/>
      <c r="XV157" s="347"/>
      <c r="XW157" s="347"/>
      <c r="XX157" s="347"/>
      <c r="XY157" s="347"/>
      <c r="XZ157" s="347"/>
      <c r="YA157" s="347"/>
      <c r="YB157" s="347"/>
      <c r="YC157" s="347"/>
      <c r="YD157" s="347"/>
      <c r="YE157" s="347"/>
      <c r="YF157" s="347"/>
      <c r="YG157" s="347"/>
      <c r="YH157" s="347"/>
      <c r="YI157" s="347"/>
      <c r="YJ157" s="347"/>
      <c r="YK157" s="347"/>
      <c r="YL157" s="347"/>
      <c r="YM157" s="347"/>
      <c r="YN157" s="347"/>
      <c r="YO157" s="347"/>
      <c r="YP157" s="347"/>
      <c r="YQ157" s="347"/>
      <c r="YR157" s="347"/>
      <c r="YS157" s="347"/>
      <c r="YT157" s="347"/>
      <c r="YU157" s="347"/>
      <c r="YV157" s="347"/>
      <c r="YW157" s="347"/>
      <c r="YX157" s="347"/>
      <c r="YY157" s="347"/>
      <c r="YZ157" s="347"/>
      <c r="ZA157" s="347"/>
      <c r="ZB157" s="347"/>
      <c r="ZC157" s="347"/>
      <c r="ZD157" s="347"/>
      <c r="ZE157" s="347"/>
      <c r="ZF157" s="347"/>
      <c r="ZG157" s="347"/>
      <c r="ZH157" s="347"/>
      <c r="ZI157" s="347"/>
      <c r="ZJ157" s="347"/>
      <c r="ZK157" s="347"/>
      <c r="ZL157" s="347"/>
      <c r="ZM157" s="347"/>
      <c r="ZN157" s="347"/>
      <c r="ZO157" s="347"/>
      <c r="ZP157" s="347"/>
      <c r="ZQ157" s="347"/>
      <c r="ZR157" s="347"/>
      <c r="ZS157" s="347"/>
      <c r="ZT157" s="347"/>
      <c r="ZU157" s="347"/>
      <c r="ZV157" s="347"/>
      <c r="ZW157" s="347"/>
      <c r="ZX157" s="347"/>
      <c r="ZY157" s="347"/>
      <c r="ZZ157" s="347"/>
      <c r="AAA157" s="347"/>
      <c r="AAB157" s="347"/>
      <c r="AAC157" s="347"/>
      <c r="AAD157" s="347"/>
      <c r="AAE157" s="347"/>
      <c r="AAF157" s="347"/>
      <c r="AAG157" s="347"/>
      <c r="AAH157" s="347"/>
      <c r="AAI157" s="347"/>
      <c r="AAJ157" s="347"/>
      <c r="AAK157" s="347"/>
      <c r="AAL157" s="347"/>
      <c r="AAM157" s="347"/>
      <c r="AAN157" s="347"/>
      <c r="AAO157" s="347"/>
      <c r="AAP157" s="347"/>
      <c r="AAQ157" s="347"/>
      <c r="AAR157" s="347"/>
      <c r="AAS157" s="347"/>
      <c r="AAT157" s="347"/>
      <c r="AAU157" s="347"/>
      <c r="AAV157" s="347"/>
      <c r="AAW157" s="347"/>
      <c r="AAX157" s="347"/>
      <c r="AAY157" s="347"/>
      <c r="AAZ157" s="347"/>
      <c r="ABA157" s="347"/>
      <c r="ABB157" s="347"/>
      <c r="ABC157" s="347"/>
      <c r="ABD157" s="347"/>
      <c r="ABE157" s="347"/>
      <c r="ABF157" s="347"/>
      <c r="ABG157" s="347"/>
      <c r="ABH157" s="347"/>
      <c r="ABI157" s="347"/>
      <c r="ABJ157" s="347"/>
      <c r="ABK157" s="347"/>
      <c r="ABL157" s="347"/>
      <c r="ABM157" s="347"/>
      <c r="ABN157" s="347"/>
      <c r="ABO157" s="347"/>
      <c r="ABP157" s="347"/>
      <c r="ABQ157" s="347"/>
      <c r="ABR157" s="347"/>
      <c r="ABS157" s="347"/>
      <c r="ABT157" s="347"/>
      <c r="ABU157" s="347"/>
      <c r="ABV157" s="347"/>
      <c r="ABW157" s="347"/>
      <c r="ABX157" s="347"/>
      <c r="ABY157" s="347"/>
      <c r="ABZ157" s="347"/>
      <c r="ACA157" s="347"/>
      <c r="ACB157" s="347"/>
      <c r="ACC157" s="347"/>
      <c r="ACD157" s="347"/>
      <c r="ACE157" s="347"/>
      <c r="ACF157" s="347"/>
      <c r="ACG157" s="347"/>
      <c r="ACH157" s="347"/>
      <c r="ACI157" s="347"/>
      <c r="ACJ157" s="347"/>
      <c r="ACK157" s="347"/>
      <c r="ACL157" s="347"/>
      <c r="ACM157" s="347"/>
      <c r="ACN157" s="347"/>
      <c r="ACO157" s="347"/>
      <c r="ACP157" s="347"/>
      <c r="ACQ157" s="347"/>
      <c r="ACR157" s="347"/>
      <c r="ACS157" s="347"/>
      <c r="ACT157" s="347"/>
      <c r="ACU157" s="347"/>
      <c r="ACV157" s="347"/>
      <c r="ACW157" s="347"/>
      <c r="ACX157" s="347"/>
      <c r="ACY157" s="347"/>
      <c r="ACZ157" s="347"/>
      <c r="ADA157" s="347"/>
      <c r="ADB157" s="347"/>
      <c r="ADC157" s="347"/>
      <c r="ADD157" s="347"/>
      <c r="ADE157" s="347"/>
      <c r="ADF157" s="347"/>
      <c r="ADG157" s="347"/>
      <c r="ADH157" s="347"/>
      <c r="ADI157" s="347"/>
      <c r="ADJ157" s="347"/>
      <c r="ADK157" s="347"/>
      <c r="ADL157" s="347"/>
      <c r="ADM157" s="347"/>
      <c r="ADN157" s="347"/>
      <c r="ADO157" s="347"/>
      <c r="ADP157" s="347"/>
      <c r="ADQ157" s="347"/>
      <c r="ADR157" s="347"/>
      <c r="ADS157" s="347"/>
      <c r="ADT157" s="347"/>
      <c r="ADU157" s="347"/>
      <c r="ADV157" s="347"/>
      <c r="ADW157" s="347"/>
      <c r="ADX157" s="347"/>
      <c r="ADY157" s="347"/>
      <c r="ADZ157" s="347"/>
      <c r="AEA157" s="347"/>
      <c r="AEB157" s="347"/>
      <c r="AEC157" s="347"/>
      <c r="AED157" s="347"/>
      <c r="AEE157" s="347"/>
      <c r="AEF157" s="347"/>
      <c r="AEG157" s="347"/>
      <c r="AEH157" s="347"/>
      <c r="AEI157" s="347"/>
      <c r="AEJ157" s="347"/>
      <c r="AEK157" s="347"/>
      <c r="AEL157" s="347"/>
      <c r="AEM157" s="347"/>
      <c r="AEN157" s="347"/>
      <c r="AEO157" s="347"/>
      <c r="AEP157" s="347"/>
      <c r="AEQ157" s="347"/>
      <c r="AER157" s="347"/>
      <c r="AES157" s="347"/>
      <c r="AET157" s="347"/>
      <c r="AEU157" s="347"/>
      <c r="AEV157" s="347"/>
      <c r="AEW157" s="347"/>
      <c r="AEX157" s="347"/>
      <c r="AEY157" s="347"/>
      <c r="AEZ157" s="347"/>
      <c r="AFA157" s="347"/>
      <c r="AFB157" s="347"/>
      <c r="AFC157" s="347"/>
      <c r="AFD157" s="347"/>
      <c r="AFE157" s="347"/>
      <c r="AFF157" s="347"/>
      <c r="AFG157" s="347"/>
      <c r="AFH157" s="347"/>
      <c r="AFI157" s="347"/>
      <c r="AFJ157" s="347"/>
      <c r="AFK157" s="347"/>
      <c r="AFL157" s="347"/>
      <c r="AFM157" s="347"/>
      <c r="AFN157" s="347"/>
      <c r="AFO157" s="347"/>
      <c r="AFP157" s="347"/>
      <c r="AFQ157" s="347"/>
      <c r="AFR157" s="347"/>
      <c r="AFS157" s="347"/>
      <c r="AFT157" s="347"/>
      <c r="AFU157" s="347"/>
      <c r="AFV157" s="347"/>
      <c r="AFW157" s="347"/>
      <c r="AFX157" s="347"/>
      <c r="AFY157" s="347"/>
      <c r="AFZ157" s="347"/>
      <c r="AGA157" s="347"/>
      <c r="AGB157" s="347"/>
      <c r="AGC157" s="347"/>
      <c r="AGD157" s="347"/>
      <c r="AGE157" s="347"/>
      <c r="AGF157" s="347"/>
      <c r="AGG157" s="347"/>
      <c r="AGH157" s="347"/>
      <c r="AGI157" s="347"/>
      <c r="AGJ157" s="347"/>
      <c r="AGK157" s="347"/>
      <c r="AGL157" s="347"/>
      <c r="AGM157" s="347"/>
      <c r="AGN157" s="347"/>
      <c r="AGO157" s="347"/>
      <c r="AGP157" s="347"/>
      <c r="AGQ157" s="347"/>
      <c r="AGR157" s="347"/>
      <c r="AGS157" s="347"/>
      <c r="AGT157" s="347"/>
      <c r="AGU157" s="347"/>
      <c r="AGV157" s="347"/>
      <c r="AGW157" s="347"/>
      <c r="AGX157" s="347"/>
      <c r="AGY157" s="347"/>
      <c r="AGZ157" s="347"/>
      <c r="AHA157" s="347"/>
      <c r="AHB157" s="347"/>
      <c r="AHC157" s="347"/>
      <c r="AHD157" s="347"/>
      <c r="AHE157" s="347"/>
      <c r="AHF157" s="347"/>
      <c r="AHG157" s="347"/>
      <c r="AHH157" s="347"/>
      <c r="AHI157" s="347"/>
      <c r="AHJ157" s="347"/>
      <c r="AHK157" s="347"/>
      <c r="AHL157" s="347"/>
      <c r="AHM157" s="347"/>
      <c r="AHN157" s="347"/>
      <c r="AHO157" s="347"/>
      <c r="AHP157" s="347"/>
      <c r="AHQ157" s="347"/>
      <c r="AHR157" s="347"/>
      <c r="AHS157" s="347"/>
      <c r="AHT157" s="347"/>
      <c r="AHU157" s="347"/>
      <c r="AHV157" s="347"/>
      <c r="AHW157" s="347"/>
      <c r="AHX157" s="347"/>
      <c r="AHY157" s="347"/>
      <c r="AHZ157" s="347"/>
      <c r="AIA157" s="347"/>
      <c r="AIB157" s="347"/>
      <c r="AIC157" s="347"/>
      <c r="AID157" s="347"/>
      <c r="AIE157" s="347"/>
      <c r="AIF157" s="347"/>
      <c r="AIG157" s="347"/>
      <c r="AIH157" s="347"/>
      <c r="AII157" s="347"/>
      <c r="AIJ157" s="347"/>
      <c r="AIK157" s="347"/>
      <c r="AIL157" s="347"/>
      <c r="AIM157" s="347"/>
      <c r="AIN157" s="347"/>
      <c r="AIO157" s="347"/>
      <c r="AIP157" s="347"/>
      <c r="AIQ157" s="347"/>
      <c r="AIR157" s="347"/>
      <c r="AIS157" s="347"/>
      <c r="AIT157" s="347"/>
      <c r="AIU157" s="347"/>
      <c r="AIV157" s="347"/>
      <c r="AIW157" s="347"/>
      <c r="AIX157" s="347"/>
      <c r="AIY157" s="347"/>
      <c r="AIZ157" s="347"/>
      <c r="AJA157" s="347"/>
      <c r="AJB157" s="347"/>
      <c r="AJC157" s="347"/>
      <c r="AJD157" s="347"/>
      <c r="AJE157" s="347"/>
      <c r="AJF157" s="347"/>
      <c r="AJG157" s="347"/>
      <c r="AJH157" s="347"/>
      <c r="AJI157" s="347"/>
      <c r="AJJ157" s="347"/>
      <c r="AJK157" s="347"/>
      <c r="AJL157" s="347"/>
      <c r="AJM157" s="347"/>
      <c r="AJN157" s="347"/>
      <c r="AJO157" s="347"/>
      <c r="AJP157" s="347"/>
      <c r="AJQ157" s="347"/>
      <c r="AJR157" s="347"/>
      <c r="AJS157" s="347"/>
      <c r="AJT157" s="347"/>
      <c r="AJU157" s="347"/>
      <c r="AJV157" s="347"/>
      <c r="AJW157" s="347"/>
      <c r="AJX157" s="347"/>
      <c r="AJY157" s="347"/>
      <c r="AJZ157" s="347"/>
      <c r="AKA157" s="347"/>
      <c r="AKB157" s="347"/>
      <c r="AKC157" s="347"/>
      <c r="AKD157" s="347"/>
      <c r="AKE157" s="347"/>
      <c r="AKF157" s="347"/>
      <c r="AKG157" s="347"/>
      <c r="AKH157" s="347"/>
      <c r="AKI157" s="347"/>
      <c r="AKJ157" s="347"/>
      <c r="AKK157" s="347"/>
      <c r="AKL157" s="347"/>
      <c r="AKM157" s="347"/>
      <c r="AKN157" s="347"/>
      <c r="AKO157" s="347"/>
      <c r="AKP157" s="347"/>
      <c r="AKQ157" s="347"/>
      <c r="AKR157" s="347"/>
      <c r="AKS157" s="347"/>
      <c r="AKT157" s="347"/>
      <c r="AKU157" s="347"/>
      <c r="AKV157" s="347"/>
      <c r="AKW157" s="347"/>
      <c r="AKX157" s="347"/>
      <c r="AKY157" s="347"/>
      <c r="AKZ157" s="347"/>
      <c r="ALA157" s="347"/>
      <c r="ALB157" s="347"/>
      <c r="ALC157" s="347"/>
      <c r="ALD157" s="347"/>
      <c r="ALE157" s="347"/>
      <c r="ALF157" s="347"/>
      <c r="ALG157" s="347"/>
      <c r="ALH157" s="347"/>
      <c r="ALI157" s="347"/>
      <c r="ALJ157" s="347"/>
      <c r="ALK157" s="347"/>
      <c r="ALL157" s="347"/>
      <c r="ALM157" s="347"/>
      <c r="ALN157" s="347"/>
      <c r="ALO157" s="347"/>
      <c r="ALP157" s="347"/>
      <c r="ALQ157" s="347"/>
      <c r="ALR157" s="347"/>
      <c r="ALS157" s="347"/>
      <c r="ALT157" s="347"/>
      <c r="ALU157" s="347"/>
      <c r="ALV157" s="347"/>
      <c r="ALW157" s="347"/>
      <c r="ALX157" s="347"/>
      <c r="ALY157" s="347"/>
      <c r="ALZ157" s="347"/>
      <c r="AMA157" s="347"/>
      <c r="AMB157" s="347"/>
      <c r="AMC157" s="347"/>
      <c r="AMD157" s="347"/>
      <c r="AME157" s="347"/>
      <c r="AMF157" s="347"/>
      <c r="AMG157" s="347"/>
      <c r="AMH157" s="347"/>
      <c r="AMI157" s="347"/>
      <c r="AMJ157" s="347"/>
      <c r="AMK157" s="347"/>
      <c r="AML157" s="347"/>
      <c r="AMM157" s="347"/>
      <c r="AMN157" s="347"/>
      <c r="AMO157" s="347"/>
      <c r="AMP157" s="347"/>
      <c r="AMQ157" s="347"/>
      <c r="AMR157" s="347"/>
      <c r="AMS157" s="347"/>
      <c r="AMT157" s="347"/>
      <c r="AMU157" s="347"/>
      <c r="AMV157" s="347"/>
      <c r="AMW157" s="347"/>
      <c r="AMX157" s="347"/>
      <c r="AMY157" s="347"/>
      <c r="AMZ157" s="347"/>
      <c r="ANA157" s="347"/>
      <c r="ANB157" s="347"/>
      <c r="ANC157" s="347"/>
      <c r="AND157" s="347"/>
      <c r="ANE157" s="347"/>
      <c r="ANF157" s="347"/>
      <c r="ANG157" s="347"/>
      <c r="ANH157" s="347"/>
      <c r="ANI157" s="347"/>
      <c r="ANJ157" s="347"/>
      <c r="ANK157" s="347"/>
      <c r="ANL157" s="347"/>
      <c r="ANM157" s="347"/>
      <c r="ANN157" s="347"/>
      <c r="ANO157" s="347"/>
      <c r="ANP157" s="347"/>
      <c r="ANQ157" s="347"/>
      <c r="ANR157" s="347"/>
      <c r="ANS157" s="347"/>
      <c r="ANT157" s="347"/>
      <c r="ANU157" s="347"/>
      <c r="ANV157" s="347"/>
      <c r="ANW157" s="347"/>
      <c r="ANX157" s="347"/>
      <c r="ANY157" s="347"/>
      <c r="ANZ157" s="347"/>
      <c r="AOA157" s="347"/>
      <c r="AOB157" s="347"/>
      <c r="AOC157" s="347"/>
      <c r="AOD157" s="347"/>
      <c r="AOE157" s="347"/>
      <c r="AOF157" s="347"/>
      <c r="AOG157" s="347"/>
      <c r="AOH157" s="347"/>
      <c r="AOI157" s="347"/>
      <c r="AOJ157" s="347"/>
      <c r="AOK157" s="347"/>
      <c r="AOL157" s="347"/>
      <c r="AOM157" s="347"/>
      <c r="AON157" s="347"/>
      <c r="AOO157" s="347"/>
      <c r="AOP157" s="347"/>
      <c r="AOQ157" s="347"/>
      <c r="AOR157" s="347"/>
      <c r="AOS157" s="347"/>
      <c r="AOT157" s="347"/>
      <c r="AOU157" s="347"/>
      <c r="AOV157" s="347"/>
      <c r="AOW157" s="347"/>
      <c r="AOX157" s="347"/>
      <c r="AOY157" s="347"/>
      <c r="AOZ157" s="347"/>
      <c r="APA157" s="347"/>
      <c r="APB157" s="347"/>
      <c r="APC157" s="347"/>
      <c r="APD157" s="347"/>
      <c r="APE157" s="347"/>
      <c r="APF157" s="347"/>
      <c r="APG157" s="347"/>
      <c r="APH157" s="347"/>
      <c r="API157" s="347"/>
      <c r="APJ157" s="347"/>
      <c r="APK157" s="347"/>
      <c r="APL157" s="347"/>
      <c r="APM157" s="347"/>
      <c r="APN157" s="347"/>
      <c r="APO157" s="347"/>
      <c r="APP157" s="347"/>
      <c r="APQ157" s="347"/>
      <c r="APR157" s="347"/>
      <c r="APS157" s="347"/>
      <c r="APT157" s="347"/>
      <c r="APU157" s="347"/>
      <c r="APV157" s="347"/>
      <c r="APW157" s="347"/>
      <c r="APX157" s="347"/>
      <c r="APY157" s="347"/>
      <c r="APZ157" s="347"/>
      <c r="AQA157" s="347"/>
      <c r="AQB157" s="347"/>
      <c r="AQC157" s="347"/>
      <c r="AQD157" s="347"/>
      <c r="AQE157" s="347"/>
      <c r="AQF157" s="347"/>
      <c r="AQG157" s="347"/>
      <c r="AQH157" s="347"/>
      <c r="AQI157" s="347"/>
      <c r="AQJ157" s="347"/>
      <c r="AQK157" s="347"/>
      <c r="AQL157" s="347"/>
      <c r="AQM157" s="347"/>
      <c r="AQN157" s="347"/>
      <c r="AQO157" s="347"/>
      <c r="AQP157" s="347"/>
      <c r="AQQ157" s="347"/>
      <c r="AQR157" s="347"/>
      <c r="AQS157" s="347"/>
      <c r="AQT157" s="347"/>
      <c r="AQU157" s="347"/>
      <c r="AQV157" s="347"/>
      <c r="AQW157" s="347"/>
      <c r="AQX157" s="347"/>
      <c r="AQY157" s="347"/>
      <c r="AQZ157" s="347"/>
      <c r="ARA157" s="347"/>
      <c r="ARB157" s="347"/>
      <c r="ARC157" s="347"/>
      <c r="ARD157" s="347"/>
      <c r="ARE157" s="347"/>
      <c r="ARF157" s="347"/>
      <c r="ARG157" s="347"/>
      <c r="ARH157" s="347"/>
      <c r="ARI157" s="347"/>
      <c r="ARJ157" s="347"/>
      <c r="ARK157" s="347"/>
      <c r="ARL157" s="347"/>
      <c r="ARM157" s="347"/>
      <c r="ARN157" s="347"/>
      <c r="ARO157" s="347"/>
      <c r="ARP157" s="347"/>
      <c r="ARQ157" s="347"/>
      <c r="ARR157" s="347"/>
      <c r="ARS157" s="347"/>
      <c r="ART157" s="347"/>
      <c r="ARU157" s="347"/>
      <c r="ARV157" s="347"/>
      <c r="ARW157" s="347"/>
      <c r="ARX157" s="347"/>
      <c r="ARY157" s="347"/>
      <c r="ARZ157" s="347"/>
      <c r="ASA157" s="347"/>
      <c r="ASB157" s="347"/>
      <c r="ASC157" s="347"/>
      <c r="ASD157" s="347"/>
      <c r="ASE157" s="347"/>
      <c r="ASF157" s="347"/>
      <c r="ASG157" s="347"/>
      <c r="ASH157" s="347"/>
      <c r="ASI157" s="347"/>
      <c r="ASJ157" s="347"/>
      <c r="ASK157" s="347"/>
      <c r="ASL157" s="347"/>
      <c r="ASM157" s="347"/>
      <c r="ASN157" s="347"/>
      <c r="ASO157" s="347"/>
      <c r="ASP157" s="347"/>
      <c r="ASQ157" s="347"/>
      <c r="ASR157" s="347"/>
      <c r="ASS157" s="347"/>
      <c r="AST157" s="347"/>
      <c r="ASU157" s="347"/>
      <c r="ASV157" s="347"/>
      <c r="ASW157" s="347"/>
      <c r="ASX157" s="347"/>
      <c r="ASY157" s="347"/>
      <c r="ASZ157" s="347"/>
      <c r="ATA157" s="347"/>
      <c r="ATB157" s="347"/>
      <c r="ATC157" s="347"/>
      <c r="ATD157" s="347"/>
      <c r="ATE157" s="347"/>
      <c r="ATF157" s="347"/>
      <c r="ATG157" s="347"/>
      <c r="ATH157" s="347"/>
      <c r="ATI157" s="347"/>
      <c r="ATJ157" s="347"/>
      <c r="ATK157" s="347"/>
      <c r="ATL157" s="347"/>
      <c r="ATM157" s="347"/>
      <c r="ATN157" s="347"/>
      <c r="ATO157" s="347"/>
      <c r="ATP157" s="347"/>
      <c r="ATQ157" s="347"/>
      <c r="ATR157" s="347"/>
      <c r="ATS157" s="347"/>
      <c r="ATT157" s="347"/>
      <c r="ATU157" s="347"/>
      <c r="ATV157" s="347"/>
      <c r="ATW157" s="347"/>
      <c r="ATX157" s="347"/>
      <c r="ATY157" s="347"/>
      <c r="ATZ157" s="347"/>
      <c r="AUA157" s="347"/>
      <c r="AUB157" s="347"/>
      <c r="AUC157" s="347"/>
      <c r="AUD157" s="347"/>
      <c r="AUE157" s="347"/>
      <c r="AUF157" s="347"/>
      <c r="AUG157" s="347"/>
      <c r="AUH157" s="347"/>
      <c r="AUI157" s="347"/>
      <c r="AUJ157" s="347"/>
      <c r="AUK157" s="347"/>
      <c r="AUL157" s="347"/>
      <c r="AUM157" s="347"/>
      <c r="AUN157" s="347"/>
      <c r="AUO157" s="347"/>
      <c r="AUP157" s="347"/>
      <c r="AUQ157" s="347"/>
      <c r="AUR157" s="347"/>
      <c r="AUS157" s="347"/>
      <c r="AUT157" s="347"/>
      <c r="AUU157" s="347"/>
      <c r="AUV157" s="347"/>
      <c r="AUW157" s="347"/>
      <c r="AUX157" s="347"/>
      <c r="AUY157" s="347"/>
      <c r="AUZ157" s="347"/>
      <c r="AVA157" s="347"/>
      <c r="AVB157" s="347"/>
      <c r="AVC157" s="347"/>
      <c r="AVD157" s="347"/>
      <c r="AVE157" s="347"/>
      <c r="AVF157" s="347"/>
      <c r="AVG157" s="347"/>
      <c r="AVH157" s="347"/>
      <c r="AVI157" s="347"/>
      <c r="AVJ157" s="347"/>
      <c r="AVK157" s="347"/>
      <c r="AVL157" s="347"/>
      <c r="AVM157" s="347"/>
      <c r="AVN157" s="347"/>
      <c r="AVO157" s="347"/>
      <c r="AVP157" s="347"/>
      <c r="AVQ157" s="347"/>
      <c r="AVR157" s="347"/>
      <c r="AVS157" s="347"/>
      <c r="AVT157" s="347"/>
      <c r="AVU157" s="347"/>
      <c r="AVV157" s="347"/>
      <c r="AVW157" s="347"/>
      <c r="AVX157" s="347"/>
      <c r="AVY157" s="347"/>
      <c r="AVZ157" s="347"/>
      <c r="AWA157" s="347"/>
      <c r="AWB157" s="347"/>
      <c r="AWC157" s="347"/>
      <c r="AWD157" s="347"/>
      <c r="AWE157" s="347"/>
      <c r="AWF157" s="347"/>
      <c r="AWG157" s="347"/>
      <c r="AWH157" s="347"/>
      <c r="AWI157" s="347"/>
      <c r="AWJ157" s="347"/>
      <c r="AWK157" s="347"/>
      <c r="AWL157" s="347"/>
      <c r="AWM157" s="347"/>
      <c r="AWN157" s="347"/>
      <c r="AWO157" s="347"/>
      <c r="AWP157" s="347"/>
      <c r="AWQ157" s="347"/>
      <c r="AWR157" s="347"/>
      <c r="AWS157" s="347"/>
      <c r="AWT157" s="347"/>
      <c r="AWU157" s="347"/>
      <c r="AWV157" s="347"/>
      <c r="AWW157" s="347"/>
      <c r="AWX157" s="347"/>
      <c r="AWY157" s="347"/>
      <c r="AWZ157" s="347"/>
      <c r="AXA157" s="347"/>
      <c r="AXB157" s="347"/>
      <c r="AXC157" s="347"/>
      <c r="AXD157" s="347"/>
      <c r="AXE157" s="347"/>
      <c r="AXF157" s="347"/>
      <c r="AXG157" s="347"/>
      <c r="AXH157" s="347"/>
      <c r="AXI157" s="347"/>
      <c r="AXJ157" s="347"/>
      <c r="AXK157" s="347"/>
      <c r="AXL157" s="347"/>
      <c r="AXM157" s="347"/>
      <c r="AXN157" s="347"/>
      <c r="AXO157" s="347"/>
      <c r="AXP157" s="347"/>
      <c r="AXQ157" s="347"/>
      <c r="AXR157" s="347"/>
      <c r="AXS157" s="347"/>
      <c r="AXT157" s="347"/>
      <c r="AXU157" s="347"/>
      <c r="AXV157" s="347"/>
      <c r="AXW157" s="347"/>
      <c r="AXX157" s="347"/>
      <c r="AXY157" s="347"/>
      <c r="AXZ157" s="347"/>
      <c r="AYA157" s="347"/>
      <c r="AYB157" s="347"/>
      <c r="AYC157" s="347"/>
      <c r="AYD157" s="347"/>
      <c r="AYE157" s="347"/>
      <c r="AYF157" s="347"/>
      <c r="AYG157" s="347"/>
      <c r="AYH157" s="347"/>
      <c r="AYI157" s="347"/>
      <c r="AYJ157" s="347"/>
      <c r="AYK157" s="347"/>
      <c r="AYL157" s="347"/>
      <c r="AYM157" s="347"/>
      <c r="AYN157" s="347"/>
      <c r="AYO157" s="347"/>
      <c r="AYP157" s="347"/>
      <c r="AYQ157" s="347"/>
      <c r="AYR157" s="347"/>
      <c r="AYS157" s="347"/>
      <c r="AYT157" s="347"/>
      <c r="AYU157" s="347"/>
      <c r="AYV157" s="347"/>
      <c r="AYW157" s="347"/>
      <c r="AYX157" s="347"/>
      <c r="AYY157" s="347"/>
      <c r="AYZ157" s="347"/>
      <c r="AZA157" s="347"/>
      <c r="AZB157" s="347"/>
      <c r="AZC157" s="347"/>
      <c r="AZD157" s="347"/>
      <c r="AZE157" s="347"/>
      <c r="AZF157" s="347"/>
      <c r="AZG157" s="347"/>
      <c r="AZH157" s="347"/>
      <c r="AZI157" s="347"/>
      <c r="AZJ157" s="347"/>
      <c r="AZK157" s="347"/>
      <c r="AZL157" s="347"/>
      <c r="AZM157" s="347"/>
      <c r="AZN157" s="347"/>
      <c r="AZO157" s="347"/>
      <c r="AZP157" s="347"/>
      <c r="AZQ157" s="347"/>
      <c r="AZR157" s="347"/>
      <c r="AZS157" s="347"/>
      <c r="AZT157" s="347"/>
      <c r="AZU157" s="347"/>
      <c r="AZV157" s="347"/>
      <c r="AZW157" s="347"/>
      <c r="AZX157" s="347"/>
      <c r="AZY157" s="347"/>
      <c r="AZZ157" s="347"/>
      <c r="BAA157" s="347"/>
      <c r="BAB157" s="347"/>
      <c r="BAC157" s="347"/>
      <c r="BAD157" s="347"/>
      <c r="BAE157" s="347"/>
      <c r="BAF157" s="347"/>
      <c r="BAG157" s="347"/>
      <c r="BAH157" s="347"/>
      <c r="BAI157" s="347"/>
      <c r="BAJ157" s="347"/>
      <c r="BAK157" s="347"/>
      <c r="BAL157" s="347"/>
      <c r="BAM157" s="347"/>
      <c r="BAN157" s="347"/>
      <c r="BAO157" s="347"/>
      <c r="BAP157" s="347"/>
      <c r="BAQ157" s="347"/>
      <c r="BAR157" s="347"/>
      <c r="BAS157" s="347"/>
      <c r="BAT157" s="347"/>
      <c r="BAU157" s="347"/>
      <c r="BAV157" s="347"/>
      <c r="BAW157" s="347"/>
      <c r="BAX157" s="347"/>
      <c r="BAY157" s="347"/>
      <c r="BAZ157" s="347"/>
      <c r="BBA157" s="347"/>
      <c r="BBB157" s="347"/>
      <c r="BBC157" s="347"/>
      <c r="BBD157" s="347"/>
      <c r="BBE157" s="347"/>
      <c r="BBF157" s="347"/>
      <c r="BBG157" s="347"/>
      <c r="BBH157" s="347"/>
      <c r="BBI157" s="347"/>
      <c r="BBJ157" s="347"/>
      <c r="BBK157" s="347"/>
      <c r="BBL157" s="347"/>
      <c r="BBM157" s="347"/>
      <c r="BBN157" s="347"/>
      <c r="BBO157" s="347"/>
      <c r="BBP157" s="347"/>
      <c r="BBQ157" s="347"/>
      <c r="BBR157" s="347"/>
      <c r="BBS157" s="347"/>
      <c r="BBT157" s="347"/>
      <c r="BBU157" s="347"/>
      <c r="BBV157" s="347"/>
      <c r="BBW157" s="347"/>
      <c r="BBX157" s="347"/>
      <c r="BBY157" s="347"/>
      <c r="BBZ157" s="347"/>
      <c r="BCA157" s="347"/>
      <c r="BCB157" s="347"/>
      <c r="BCC157" s="347"/>
      <c r="BCD157" s="347"/>
      <c r="BCE157" s="347"/>
      <c r="BCF157" s="347"/>
      <c r="BCG157" s="347"/>
      <c r="BCH157" s="347"/>
      <c r="BCI157" s="347"/>
      <c r="BCJ157" s="347"/>
      <c r="BCK157" s="347"/>
      <c r="BCL157" s="347"/>
      <c r="BCM157" s="347"/>
      <c r="BCN157" s="347"/>
      <c r="BCO157" s="347"/>
      <c r="BCP157" s="347"/>
      <c r="BCQ157" s="347"/>
      <c r="BCR157" s="347"/>
      <c r="BCS157" s="347"/>
      <c r="BCT157" s="347"/>
      <c r="BCU157" s="347"/>
      <c r="BCV157" s="347"/>
      <c r="BCW157" s="347"/>
      <c r="BCX157" s="347"/>
      <c r="BCY157" s="347"/>
      <c r="BCZ157" s="347"/>
      <c r="BDA157" s="347"/>
      <c r="BDB157" s="347"/>
      <c r="BDC157" s="347"/>
      <c r="BDD157" s="347"/>
      <c r="BDE157" s="347"/>
      <c r="BDF157" s="347"/>
      <c r="BDG157" s="347"/>
      <c r="BDH157" s="347"/>
      <c r="BDI157" s="347"/>
      <c r="BDJ157" s="347"/>
      <c r="BDK157" s="347"/>
      <c r="BDL157" s="347"/>
      <c r="BDM157" s="347"/>
      <c r="BDN157" s="347"/>
      <c r="BDO157" s="347"/>
      <c r="BDP157" s="347"/>
      <c r="BDQ157" s="347"/>
      <c r="BDR157" s="347"/>
      <c r="BDS157" s="347"/>
      <c r="BDT157" s="347"/>
      <c r="BDU157" s="347"/>
      <c r="BDV157" s="347"/>
      <c r="BDW157" s="347"/>
      <c r="BDX157" s="347"/>
      <c r="BDY157" s="347"/>
      <c r="BDZ157" s="347"/>
      <c r="BEA157" s="347"/>
      <c r="BEB157" s="347"/>
      <c r="BEC157" s="347"/>
      <c r="BED157" s="347"/>
      <c r="BEE157" s="347"/>
      <c r="BEF157" s="347"/>
      <c r="BEG157" s="347"/>
      <c r="BEH157" s="347"/>
      <c r="BEI157" s="347"/>
      <c r="BEJ157" s="347"/>
      <c r="BEK157" s="347"/>
      <c r="BEL157" s="347"/>
      <c r="BEM157" s="347"/>
      <c r="BEN157" s="347"/>
      <c r="BEO157" s="347"/>
      <c r="BEP157" s="347"/>
      <c r="BEQ157" s="347"/>
      <c r="BER157" s="347"/>
      <c r="BES157" s="347"/>
      <c r="BET157" s="347"/>
      <c r="BEU157" s="347"/>
      <c r="BEV157" s="347"/>
      <c r="BEW157" s="347"/>
      <c r="BEX157" s="347"/>
      <c r="BEY157" s="347"/>
      <c r="BEZ157" s="347"/>
      <c r="BFA157" s="347"/>
      <c r="BFB157" s="347"/>
      <c r="BFC157" s="347"/>
      <c r="BFD157" s="347"/>
      <c r="BFE157" s="347"/>
      <c r="BFF157" s="347"/>
      <c r="BFG157" s="347"/>
      <c r="BFH157" s="347"/>
      <c r="BFI157" s="347"/>
      <c r="BFJ157" s="347"/>
      <c r="BFK157" s="347"/>
      <c r="BFL157" s="347"/>
      <c r="BFM157" s="347"/>
      <c r="BFN157" s="347"/>
      <c r="BFO157" s="347"/>
      <c r="BFP157" s="347"/>
      <c r="BFQ157" s="347"/>
      <c r="BFR157" s="347"/>
      <c r="BFS157" s="347"/>
      <c r="BFT157" s="347"/>
      <c r="BFU157" s="347"/>
      <c r="BFV157" s="347"/>
      <c r="BFW157" s="347"/>
      <c r="BFX157" s="347"/>
      <c r="BFY157" s="347"/>
      <c r="BFZ157" s="347"/>
      <c r="BGA157" s="347"/>
      <c r="BGB157" s="347"/>
      <c r="BGC157" s="347"/>
      <c r="BGD157" s="347"/>
      <c r="BGE157" s="347"/>
      <c r="BGF157" s="347"/>
      <c r="BGG157" s="347"/>
      <c r="BGH157" s="347"/>
      <c r="BGI157" s="347"/>
      <c r="BGJ157" s="347"/>
      <c r="BGK157" s="347"/>
      <c r="BGL157" s="347"/>
      <c r="BGM157" s="347"/>
      <c r="BGN157" s="347"/>
      <c r="BGO157" s="347"/>
      <c r="BGP157" s="347"/>
      <c r="BGQ157" s="347"/>
      <c r="BGR157" s="347"/>
      <c r="BGS157" s="347"/>
      <c r="BGT157" s="347"/>
      <c r="BGU157" s="347"/>
      <c r="BGV157" s="347"/>
      <c r="BGW157" s="347"/>
      <c r="BGX157" s="347"/>
      <c r="BGY157" s="347"/>
      <c r="BGZ157" s="347"/>
      <c r="BHA157" s="347"/>
      <c r="BHB157" s="347"/>
      <c r="BHC157" s="347"/>
      <c r="BHD157" s="347"/>
      <c r="BHE157" s="347"/>
      <c r="BHF157" s="347"/>
      <c r="BHG157" s="347"/>
      <c r="BHH157" s="347"/>
      <c r="BHI157" s="347"/>
      <c r="BHJ157" s="347"/>
      <c r="BHK157" s="347"/>
      <c r="BHL157" s="347"/>
      <c r="BHM157" s="347"/>
      <c r="BHN157" s="347"/>
      <c r="BHO157" s="347"/>
      <c r="BHP157" s="347"/>
      <c r="BHQ157" s="347"/>
      <c r="BHR157" s="347"/>
      <c r="BHS157" s="347"/>
      <c r="BHT157" s="347"/>
      <c r="BHU157" s="347"/>
      <c r="BHV157" s="347"/>
      <c r="BHW157" s="347"/>
      <c r="BHX157" s="347"/>
      <c r="BHY157" s="347"/>
      <c r="BHZ157" s="347"/>
      <c r="BIA157" s="347"/>
      <c r="BIB157" s="347"/>
      <c r="BIC157" s="347"/>
      <c r="BID157" s="347"/>
      <c r="BIE157" s="347"/>
      <c r="BIF157" s="347"/>
      <c r="BIG157" s="347"/>
      <c r="BIH157" s="347"/>
      <c r="BII157" s="347"/>
      <c r="BIJ157" s="347"/>
      <c r="BIK157" s="347"/>
      <c r="BIL157" s="347"/>
      <c r="BIM157" s="347"/>
      <c r="BIN157" s="347"/>
      <c r="BIO157" s="347"/>
      <c r="BIP157" s="347"/>
      <c r="BIQ157" s="347"/>
      <c r="BIR157" s="347"/>
      <c r="BIS157" s="347"/>
      <c r="BIT157" s="347"/>
      <c r="BIU157" s="347"/>
      <c r="BIV157" s="347"/>
      <c r="BIW157" s="347"/>
      <c r="BIX157" s="347"/>
      <c r="BIY157" s="347"/>
      <c r="BIZ157" s="347"/>
      <c r="BJA157" s="347"/>
      <c r="BJB157" s="347"/>
      <c r="BJC157" s="347"/>
      <c r="BJD157" s="347"/>
      <c r="BJE157" s="347"/>
      <c r="BJF157" s="347"/>
      <c r="BJG157" s="347"/>
      <c r="BJH157" s="347"/>
      <c r="BJI157" s="347"/>
      <c r="BJJ157" s="347"/>
      <c r="BJK157" s="347"/>
      <c r="BJL157" s="347"/>
      <c r="BJM157" s="347"/>
      <c r="BJN157" s="347"/>
      <c r="BJO157" s="347"/>
      <c r="BJP157" s="347"/>
      <c r="BJQ157" s="347"/>
      <c r="BJR157" s="347"/>
      <c r="BJS157" s="347"/>
      <c r="BJT157" s="347"/>
      <c r="BJU157" s="347"/>
      <c r="BJV157" s="347"/>
      <c r="BJW157" s="347"/>
      <c r="BJX157" s="347"/>
      <c r="BJY157" s="347"/>
      <c r="BJZ157" s="347"/>
      <c r="BKA157" s="347"/>
      <c r="BKB157" s="347"/>
      <c r="BKC157" s="347"/>
      <c r="BKD157" s="347"/>
      <c r="BKE157" s="347"/>
      <c r="BKF157" s="347"/>
      <c r="BKG157" s="347"/>
      <c r="BKH157" s="347"/>
      <c r="BKI157" s="347"/>
      <c r="BKJ157" s="347"/>
      <c r="BKK157" s="347"/>
      <c r="BKL157" s="347"/>
      <c r="BKM157" s="347"/>
      <c r="BKN157" s="347"/>
      <c r="BKO157" s="347"/>
      <c r="BKP157" s="347"/>
      <c r="BKQ157" s="347"/>
      <c r="BKR157" s="347"/>
      <c r="BKS157" s="347"/>
      <c r="BKT157" s="347"/>
      <c r="BKU157" s="347"/>
      <c r="BKV157" s="347"/>
      <c r="BKW157" s="347"/>
      <c r="BKX157" s="347"/>
      <c r="BKY157" s="347"/>
      <c r="BKZ157" s="347"/>
      <c r="BLA157" s="347"/>
      <c r="BLB157" s="347"/>
      <c r="BLC157" s="347"/>
      <c r="BLD157" s="347"/>
      <c r="BLE157" s="347"/>
      <c r="BLF157" s="347"/>
      <c r="BLG157" s="347"/>
      <c r="BLH157" s="347"/>
      <c r="BLI157" s="347"/>
      <c r="BLJ157" s="347"/>
      <c r="BLK157" s="347"/>
      <c r="BLL157" s="347"/>
      <c r="BLM157" s="347"/>
      <c r="BLN157" s="347"/>
      <c r="BLO157" s="347"/>
      <c r="BLP157" s="347"/>
      <c r="BLQ157" s="347"/>
      <c r="BLR157" s="347"/>
      <c r="BLS157" s="347"/>
      <c r="BLT157" s="347"/>
      <c r="BLU157" s="347"/>
      <c r="BLV157" s="347"/>
      <c r="BLW157" s="347"/>
      <c r="BLX157" s="347"/>
      <c r="BLY157" s="347"/>
      <c r="BLZ157" s="347"/>
      <c r="BMA157" s="347"/>
      <c r="BMB157" s="347"/>
      <c r="BMC157" s="347"/>
      <c r="BMD157" s="347"/>
      <c r="BME157" s="347"/>
      <c r="BMF157" s="347"/>
      <c r="BMG157" s="347"/>
      <c r="BMH157" s="347"/>
      <c r="BMI157" s="347"/>
      <c r="BMJ157" s="347"/>
      <c r="BMK157" s="347"/>
      <c r="BML157" s="347"/>
      <c r="BMM157" s="347"/>
      <c r="BMN157" s="347"/>
      <c r="BMO157" s="347"/>
      <c r="BMP157" s="347"/>
      <c r="BMQ157" s="347"/>
      <c r="BMR157" s="347"/>
      <c r="BMS157" s="347"/>
      <c r="BMT157" s="347"/>
      <c r="BMU157" s="347"/>
      <c r="BMV157" s="347"/>
      <c r="BMW157" s="347"/>
      <c r="BMX157" s="347"/>
      <c r="BMY157" s="347"/>
      <c r="BMZ157" s="347"/>
      <c r="BNA157" s="347"/>
      <c r="BNB157" s="347"/>
      <c r="BNC157" s="347"/>
      <c r="BND157" s="347"/>
      <c r="BNE157" s="347"/>
      <c r="BNF157" s="347"/>
      <c r="BNG157" s="347"/>
      <c r="BNH157" s="347"/>
      <c r="BNI157" s="347"/>
      <c r="BNJ157" s="347"/>
      <c r="BNK157" s="347"/>
      <c r="BNL157" s="347"/>
      <c r="BNM157" s="347"/>
      <c r="BNN157" s="347"/>
      <c r="BNO157" s="347"/>
      <c r="BNP157" s="347"/>
      <c r="BNQ157" s="347"/>
      <c r="BNR157" s="347"/>
      <c r="BNS157" s="347"/>
      <c r="BNT157" s="347"/>
      <c r="BNU157" s="347"/>
      <c r="BNV157" s="347"/>
      <c r="BNW157" s="347"/>
      <c r="BNX157" s="347"/>
      <c r="BNY157" s="347"/>
      <c r="BNZ157" s="347"/>
      <c r="BOA157" s="347"/>
      <c r="BOB157" s="347"/>
      <c r="BOC157" s="347"/>
      <c r="BOD157" s="347"/>
      <c r="BOE157" s="347"/>
      <c r="BOF157" s="347"/>
      <c r="BOG157" s="347"/>
      <c r="BOH157" s="347"/>
      <c r="BOI157" s="347"/>
      <c r="BOJ157" s="347"/>
      <c r="BOK157" s="347"/>
      <c r="BOL157" s="347"/>
      <c r="BOM157" s="347"/>
      <c r="BON157" s="347"/>
      <c r="BOO157" s="347"/>
      <c r="BOP157" s="347"/>
      <c r="BOQ157" s="347"/>
      <c r="BOR157" s="347"/>
      <c r="BOS157" s="347"/>
      <c r="BOT157" s="347"/>
      <c r="BOU157" s="347"/>
      <c r="BOV157" s="347"/>
      <c r="BOW157" s="347"/>
      <c r="BOX157" s="347"/>
      <c r="BOY157" s="347"/>
      <c r="BOZ157" s="347"/>
      <c r="BPA157" s="347"/>
      <c r="BPB157" s="347"/>
      <c r="BPC157" s="347"/>
      <c r="BPD157" s="347"/>
      <c r="BPE157" s="347"/>
      <c r="BPF157" s="347"/>
      <c r="BPG157" s="347"/>
      <c r="BPH157" s="347"/>
      <c r="BPI157" s="347"/>
      <c r="BPJ157" s="347"/>
      <c r="BPK157" s="347"/>
      <c r="BPL157" s="347"/>
      <c r="BPM157" s="347"/>
      <c r="BPN157" s="347"/>
      <c r="BPO157" s="347"/>
      <c r="BPP157" s="347"/>
      <c r="BPQ157" s="347"/>
      <c r="BPR157" s="347"/>
      <c r="BPS157" s="347"/>
      <c r="BPT157" s="347"/>
      <c r="BPU157" s="347"/>
      <c r="BPV157" s="347"/>
      <c r="BPW157" s="347"/>
      <c r="BPX157" s="347"/>
      <c r="BPY157" s="347"/>
      <c r="BPZ157" s="347"/>
      <c r="BQA157" s="347"/>
      <c r="BQB157" s="347"/>
      <c r="BQC157" s="347"/>
      <c r="BQD157" s="347"/>
      <c r="BQE157" s="347"/>
      <c r="BQF157" s="347"/>
      <c r="BQG157" s="347"/>
      <c r="BQH157" s="347"/>
      <c r="BQI157" s="347"/>
      <c r="BQJ157" s="347"/>
      <c r="BQK157" s="347"/>
      <c r="BQL157" s="347"/>
      <c r="BQM157" s="347"/>
      <c r="BQN157" s="347"/>
      <c r="BQO157" s="347"/>
      <c r="BQP157" s="347"/>
      <c r="BQQ157" s="347"/>
      <c r="BQR157" s="347"/>
      <c r="BQS157" s="347"/>
      <c r="BQT157" s="347"/>
      <c r="BQU157" s="347"/>
      <c r="BQV157" s="347"/>
      <c r="BQW157" s="347"/>
      <c r="BQX157" s="347"/>
      <c r="BQY157" s="347"/>
      <c r="BQZ157" s="347"/>
      <c r="BRA157" s="347"/>
      <c r="BRB157" s="347"/>
      <c r="BRC157" s="347"/>
      <c r="BRD157" s="347"/>
      <c r="BRE157" s="347"/>
      <c r="BRF157" s="347"/>
      <c r="BRG157" s="347"/>
      <c r="BRH157" s="347"/>
      <c r="BRI157" s="347"/>
      <c r="BRJ157" s="347"/>
      <c r="BRK157" s="347"/>
      <c r="BRL157" s="347"/>
      <c r="BRM157" s="347"/>
      <c r="BRN157" s="347"/>
      <c r="BRO157" s="347"/>
      <c r="BRP157" s="347"/>
      <c r="BRQ157" s="347"/>
      <c r="BRR157" s="347"/>
      <c r="BRS157" s="347"/>
      <c r="BRT157" s="347"/>
      <c r="BRU157" s="347"/>
      <c r="BRV157" s="347"/>
      <c r="BRW157" s="347"/>
      <c r="BRX157" s="347"/>
      <c r="BRY157" s="347"/>
      <c r="BRZ157" s="347"/>
      <c r="BSA157" s="347"/>
      <c r="BSB157" s="347"/>
      <c r="BSC157" s="347"/>
      <c r="BSD157" s="347"/>
      <c r="BSE157" s="347"/>
      <c r="BSF157" s="347"/>
      <c r="BSG157" s="347"/>
      <c r="BSH157" s="347"/>
      <c r="BSI157" s="347"/>
      <c r="BSJ157" s="347"/>
      <c r="BSK157" s="347"/>
      <c r="BSL157" s="347"/>
      <c r="BSM157" s="347"/>
      <c r="BSN157" s="347"/>
      <c r="BSO157" s="347"/>
      <c r="BSP157" s="347"/>
      <c r="BSQ157" s="347"/>
      <c r="BSR157" s="347"/>
      <c r="BSS157" s="347"/>
      <c r="BST157" s="347"/>
      <c r="BSU157" s="347"/>
      <c r="BSV157" s="347"/>
      <c r="BSW157" s="347"/>
      <c r="BSX157" s="347"/>
      <c r="BSY157" s="347"/>
      <c r="BSZ157" s="347"/>
      <c r="BTA157" s="347"/>
      <c r="BTB157" s="347"/>
      <c r="BTC157" s="347"/>
      <c r="BTD157" s="347"/>
      <c r="BTE157" s="347"/>
      <c r="BTF157" s="347"/>
      <c r="BTG157" s="347"/>
      <c r="BTH157" s="347"/>
      <c r="BTI157" s="347"/>
      <c r="BTJ157" s="347"/>
      <c r="BTK157" s="347"/>
      <c r="BTL157" s="347"/>
      <c r="BTM157" s="347"/>
      <c r="BTN157" s="347"/>
      <c r="BTO157" s="347"/>
      <c r="BTP157" s="347"/>
      <c r="BTQ157" s="347"/>
      <c r="BTR157" s="347"/>
      <c r="BTS157" s="347"/>
      <c r="BTT157" s="347"/>
      <c r="BTU157" s="347"/>
      <c r="BTV157" s="347"/>
      <c r="BTW157" s="347"/>
      <c r="BTX157" s="347"/>
      <c r="BTY157" s="347"/>
      <c r="BTZ157" s="347"/>
      <c r="BUA157" s="347"/>
      <c r="BUB157" s="347"/>
      <c r="BUC157" s="347"/>
      <c r="BUD157" s="347"/>
      <c r="BUE157" s="347"/>
      <c r="BUF157" s="347"/>
      <c r="BUG157" s="347"/>
      <c r="BUH157" s="347"/>
      <c r="BUI157" s="347"/>
      <c r="BUJ157" s="347"/>
      <c r="BUK157" s="347"/>
      <c r="BUL157" s="347"/>
      <c r="BUM157" s="347"/>
      <c r="BUN157" s="347"/>
      <c r="BUO157" s="347"/>
      <c r="BUP157" s="347"/>
      <c r="BUQ157" s="347"/>
      <c r="BUR157" s="347"/>
      <c r="BUS157" s="347"/>
      <c r="BUT157" s="347"/>
      <c r="BUU157" s="347"/>
      <c r="BUV157" s="347"/>
      <c r="BUW157" s="347"/>
      <c r="BUX157" s="347"/>
      <c r="BUY157" s="347"/>
      <c r="BUZ157" s="347"/>
      <c r="BVA157" s="347"/>
      <c r="BVB157" s="347"/>
      <c r="BVC157" s="347"/>
      <c r="BVD157" s="347"/>
      <c r="BVE157" s="347"/>
      <c r="BVF157" s="347"/>
      <c r="BVG157" s="347"/>
      <c r="BVH157" s="347"/>
      <c r="BVI157" s="347"/>
      <c r="BVJ157" s="347"/>
      <c r="BVK157" s="347"/>
      <c r="BVL157" s="347"/>
      <c r="BVM157" s="347"/>
      <c r="BVN157" s="347"/>
      <c r="BVO157" s="347"/>
      <c r="BVP157" s="347"/>
      <c r="BVQ157" s="347"/>
      <c r="BVR157" s="347"/>
      <c r="BVS157" s="347"/>
      <c r="BVT157" s="347"/>
      <c r="BVU157" s="347"/>
      <c r="BVV157" s="347"/>
      <c r="BVW157" s="347"/>
      <c r="BVX157" s="347"/>
      <c r="BVY157" s="347"/>
      <c r="BVZ157" s="347"/>
      <c r="BWA157" s="347"/>
      <c r="BWB157" s="347"/>
      <c r="BWC157" s="347"/>
      <c r="BWD157" s="347"/>
      <c r="BWE157" s="347"/>
      <c r="BWF157" s="347"/>
      <c r="BWG157" s="347"/>
      <c r="BWH157" s="347"/>
      <c r="BWI157" s="347"/>
      <c r="BWJ157" s="347"/>
      <c r="BWK157" s="347"/>
      <c r="BWL157" s="347"/>
      <c r="BWM157" s="347"/>
      <c r="BWN157" s="347"/>
      <c r="BWO157" s="347"/>
      <c r="BWP157" s="347"/>
      <c r="BWQ157" s="347"/>
      <c r="BWR157" s="347"/>
      <c r="BWS157" s="347"/>
      <c r="BWT157" s="347"/>
      <c r="BWU157" s="347"/>
      <c r="BWV157" s="347"/>
      <c r="BWW157" s="347"/>
      <c r="BWX157" s="347"/>
      <c r="BWY157" s="347"/>
      <c r="BWZ157" s="347"/>
      <c r="BXA157" s="347"/>
      <c r="BXB157" s="347"/>
      <c r="BXC157" s="347"/>
      <c r="BXD157" s="347"/>
      <c r="BXE157" s="347"/>
      <c r="BXF157" s="347"/>
      <c r="BXG157" s="347"/>
      <c r="BXH157" s="347"/>
      <c r="BXI157" s="347"/>
      <c r="BXJ157" s="347"/>
      <c r="BXK157" s="347"/>
      <c r="BXL157" s="347"/>
      <c r="BXM157" s="347"/>
      <c r="BXN157" s="347"/>
      <c r="BXO157" s="347"/>
      <c r="BXP157" s="347"/>
      <c r="BXQ157" s="347"/>
      <c r="BXR157" s="347"/>
      <c r="BXS157" s="347"/>
      <c r="BXT157" s="347"/>
      <c r="BXU157" s="347"/>
      <c r="BXV157" s="347"/>
      <c r="BXW157" s="347"/>
      <c r="BXX157" s="347"/>
      <c r="BXY157" s="347"/>
      <c r="BXZ157" s="347"/>
      <c r="BYA157" s="347"/>
      <c r="BYB157" s="347"/>
      <c r="BYC157" s="347"/>
      <c r="BYD157" s="347"/>
      <c r="BYE157" s="347"/>
      <c r="BYF157" s="347"/>
      <c r="BYG157" s="347"/>
      <c r="BYH157" s="347"/>
      <c r="BYI157" s="347"/>
      <c r="BYJ157" s="347"/>
      <c r="BYK157" s="347"/>
      <c r="BYL157" s="347"/>
      <c r="BYM157" s="347"/>
      <c r="BYN157" s="347"/>
      <c r="BYO157" s="347"/>
      <c r="BYP157" s="347"/>
      <c r="BYQ157" s="347"/>
      <c r="BYR157" s="347"/>
      <c r="BYS157" s="347"/>
      <c r="BYT157" s="347"/>
      <c r="BYU157" s="347"/>
      <c r="BYV157" s="347"/>
      <c r="BYW157" s="347"/>
      <c r="BYX157" s="347"/>
      <c r="BYY157" s="347"/>
      <c r="BYZ157" s="347"/>
      <c r="BZA157" s="347"/>
      <c r="BZB157" s="347"/>
      <c r="BZC157" s="347"/>
      <c r="BZD157" s="347"/>
      <c r="BZE157" s="347"/>
      <c r="BZF157" s="347"/>
      <c r="BZG157" s="347"/>
      <c r="BZH157" s="347"/>
      <c r="BZI157" s="347"/>
      <c r="BZJ157" s="347"/>
      <c r="BZK157" s="347"/>
      <c r="BZL157" s="347"/>
      <c r="BZM157" s="347"/>
      <c r="BZN157" s="347"/>
      <c r="BZO157" s="347"/>
      <c r="BZP157" s="347"/>
      <c r="BZQ157" s="347"/>
      <c r="BZR157" s="347"/>
      <c r="BZS157" s="347"/>
      <c r="BZT157" s="347"/>
      <c r="BZU157" s="347"/>
      <c r="BZV157" s="347"/>
      <c r="BZW157" s="347"/>
      <c r="BZX157" s="347"/>
      <c r="BZY157" s="347"/>
      <c r="BZZ157" s="347"/>
      <c r="CAA157" s="347"/>
      <c r="CAB157" s="347"/>
      <c r="CAC157" s="347"/>
      <c r="CAD157" s="347"/>
      <c r="CAE157" s="347"/>
      <c r="CAF157" s="347"/>
      <c r="CAG157" s="347"/>
      <c r="CAH157" s="347"/>
      <c r="CAI157" s="347"/>
      <c r="CAJ157" s="347"/>
      <c r="CAK157" s="347"/>
      <c r="CAL157" s="347"/>
      <c r="CAM157" s="347"/>
      <c r="CAN157" s="347"/>
      <c r="CAO157" s="347"/>
      <c r="CAP157" s="347"/>
      <c r="CAQ157" s="347"/>
      <c r="CAR157" s="347"/>
      <c r="CAS157" s="347"/>
      <c r="CAT157" s="347"/>
      <c r="CAU157" s="347"/>
      <c r="CAV157" s="347"/>
      <c r="CAW157" s="347"/>
      <c r="CAX157" s="347"/>
      <c r="CAY157" s="347"/>
      <c r="CAZ157" s="347"/>
      <c r="CBA157" s="347"/>
      <c r="CBB157" s="347"/>
      <c r="CBC157" s="347"/>
      <c r="CBD157" s="347"/>
      <c r="CBE157" s="347"/>
      <c r="CBF157" s="347"/>
      <c r="CBG157" s="347"/>
      <c r="CBH157" s="347"/>
      <c r="CBI157" s="347"/>
      <c r="CBJ157" s="347"/>
      <c r="CBK157" s="347"/>
      <c r="CBL157" s="347"/>
      <c r="CBM157" s="347"/>
      <c r="CBN157" s="347"/>
      <c r="CBO157" s="347"/>
      <c r="CBP157" s="347"/>
      <c r="CBQ157" s="347"/>
      <c r="CBR157" s="347"/>
      <c r="CBS157" s="347"/>
      <c r="CBT157" s="347"/>
      <c r="CBU157" s="347"/>
      <c r="CBV157" s="347"/>
      <c r="CBW157" s="347"/>
      <c r="CBX157" s="347"/>
      <c r="CBY157" s="347"/>
      <c r="CBZ157" s="347"/>
      <c r="CCA157" s="347"/>
      <c r="CCB157" s="347"/>
      <c r="CCC157" s="347"/>
      <c r="CCD157" s="347"/>
      <c r="CCE157" s="347"/>
      <c r="CCF157" s="347"/>
      <c r="CCG157" s="347"/>
      <c r="CCH157" s="347"/>
      <c r="CCI157" s="347"/>
      <c r="CCJ157" s="347"/>
      <c r="CCK157" s="347"/>
      <c r="CCL157" s="347"/>
      <c r="CCM157" s="347"/>
      <c r="CCN157" s="347"/>
      <c r="CCO157" s="347"/>
      <c r="CCP157" s="347"/>
      <c r="CCQ157" s="347"/>
      <c r="CCR157" s="347"/>
      <c r="CCS157" s="347"/>
      <c r="CCT157" s="347"/>
      <c r="CCU157" s="347"/>
      <c r="CCV157" s="347"/>
      <c r="CCW157" s="347"/>
      <c r="CCX157" s="347"/>
      <c r="CCY157" s="347"/>
      <c r="CCZ157" s="347"/>
      <c r="CDA157" s="347"/>
      <c r="CDB157" s="347"/>
      <c r="CDC157" s="347"/>
      <c r="CDD157" s="347"/>
      <c r="CDE157" s="347"/>
      <c r="CDF157" s="347"/>
      <c r="CDG157" s="347"/>
      <c r="CDH157" s="347"/>
      <c r="CDI157" s="347"/>
      <c r="CDJ157" s="347"/>
      <c r="CDK157" s="347"/>
      <c r="CDL157" s="347"/>
      <c r="CDM157" s="347"/>
      <c r="CDN157" s="347"/>
      <c r="CDO157" s="347"/>
      <c r="CDP157" s="347"/>
      <c r="CDQ157" s="347"/>
      <c r="CDR157" s="347"/>
      <c r="CDS157" s="347"/>
      <c r="CDT157" s="347"/>
      <c r="CDU157" s="347"/>
      <c r="CDV157" s="347"/>
      <c r="CDW157" s="347"/>
      <c r="CDX157" s="347"/>
      <c r="CDY157" s="347"/>
      <c r="CDZ157" s="347"/>
      <c r="CEA157" s="347"/>
      <c r="CEB157" s="347"/>
      <c r="CEC157" s="347"/>
      <c r="CED157" s="347"/>
      <c r="CEE157" s="347"/>
      <c r="CEF157" s="347"/>
      <c r="CEG157" s="347"/>
      <c r="CEH157" s="347"/>
      <c r="CEI157" s="347"/>
      <c r="CEJ157" s="347"/>
      <c r="CEK157" s="347"/>
      <c r="CEL157" s="347"/>
      <c r="CEM157" s="347"/>
      <c r="CEN157" s="347"/>
      <c r="CEO157" s="347"/>
      <c r="CEP157" s="347"/>
      <c r="CEQ157" s="347"/>
      <c r="CER157" s="347"/>
      <c r="CES157" s="347"/>
      <c r="CET157" s="347"/>
      <c r="CEU157" s="347"/>
      <c r="CEV157" s="347"/>
      <c r="CEW157" s="347"/>
      <c r="CEX157" s="347"/>
      <c r="CEY157" s="347"/>
      <c r="CEZ157" s="347"/>
      <c r="CFA157" s="347"/>
      <c r="CFB157" s="347"/>
      <c r="CFC157" s="347"/>
      <c r="CFD157" s="347"/>
      <c r="CFE157" s="347"/>
      <c r="CFF157" s="347"/>
      <c r="CFG157" s="347"/>
      <c r="CFH157" s="347"/>
      <c r="CFI157" s="347"/>
      <c r="CFJ157" s="347"/>
      <c r="CFK157" s="347"/>
      <c r="CFL157" s="347"/>
      <c r="CFM157" s="347"/>
      <c r="CFN157" s="347"/>
      <c r="CFO157" s="347"/>
      <c r="CFP157" s="347"/>
      <c r="CFQ157" s="347"/>
      <c r="CFR157" s="347"/>
      <c r="CFS157" s="347"/>
      <c r="CFT157" s="347"/>
      <c r="CFU157" s="347"/>
      <c r="CFV157" s="347"/>
      <c r="CFW157" s="347"/>
      <c r="CFX157" s="347"/>
      <c r="CFY157" s="347"/>
      <c r="CFZ157" s="347"/>
      <c r="CGA157" s="347"/>
      <c r="CGB157" s="347"/>
      <c r="CGC157" s="347"/>
      <c r="CGD157" s="347"/>
      <c r="CGE157" s="347"/>
      <c r="CGF157" s="347"/>
      <c r="CGG157" s="347"/>
      <c r="CGH157" s="347"/>
      <c r="CGI157" s="347"/>
      <c r="CGJ157" s="347"/>
      <c r="CGK157" s="347"/>
      <c r="CGL157" s="347"/>
      <c r="CGM157" s="347"/>
      <c r="CGN157" s="347"/>
      <c r="CGO157" s="347"/>
      <c r="CGP157" s="347"/>
      <c r="CGQ157" s="347"/>
      <c r="CGR157" s="347"/>
      <c r="CGS157" s="347"/>
      <c r="CGT157" s="347"/>
      <c r="CGU157" s="347"/>
      <c r="CGV157" s="347"/>
      <c r="CGW157" s="347"/>
      <c r="CGX157" s="347"/>
      <c r="CGY157" s="347"/>
      <c r="CGZ157" s="347"/>
      <c r="CHA157" s="347"/>
      <c r="CHB157" s="347"/>
      <c r="CHC157" s="347"/>
      <c r="CHD157" s="347"/>
      <c r="CHE157" s="347"/>
      <c r="CHF157" s="347"/>
      <c r="CHG157" s="347"/>
      <c r="CHH157" s="347"/>
      <c r="CHI157" s="347"/>
      <c r="CHJ157" s="347"/>
      <c r="CHK157" s="347"/>
      <c r="CHL157" s="347"/>
      <c r="CHM157" s="347"/>
      <c r="CHN157" s="347"/>
      <c r="CHO157" s="347"/>
      <c r="CHP157" s="347"/>
      <c r="CHQ157" s="347"/>
      <c r="CHR157" s="347"/>
      <c r="CHS157" s="347"/>
      <c r="CHT157" s="347"/>
      <c r="CHU157" s="347"/>
      <c r="CHV157" s="347"/>
      <c r="CHW157" s="347"/>
      <c r="CHX157" s="347"/>
      <c r="CHY157" s="347"/>
      <c r="CHZ157" s="347"/>
      <c r="CIA157" s="347"/>
      <c r="CIB157" s="347"/>
      <c r="CIC157" s="347"/>
      <c r="CID157" s="347"/>
      <c r="CIE157" s="347"/>
      <c r="CIF157" s="347"/>
      <c r="CIG157" s="347"/>
      <c r="CIH157" s="347"/>
      <c r="CII157" s="347"/>
      <c r="CIJ157" s="347"/>
      <c r="CIK157" s="347"/>
      <c r="CIL157" s="347"/>
      <c r="CIM157" s="347"/>
      <c r="CIN157" s="347"/>
      <c r="CIO157" s="347"/>
      <c r="CIP157" s="347"/>
      <c r="CIQ157" s="347"/>
      <c r="CIR157" s="347"/>
      <c r="CIS157" s="347"/>
      <c r="CIT157" s="347"/>
      <c r="CIU157" s="347"/>
      <c r="CIV157" s="347"/>
      <c r="CIW157" s="347"/>
      <c r="CIX157" s="347"/>
      <c r="CIY157" s="347"/>
      <c r="CIZ157" s="347"/>
      <c r="CJA157" s="347"/>
      <c r="CJB157" s="347"/>
      <c r="CJC157" s="347"/>
      <c r="CJD157" s="347"/>
      <c r="CJE157" s="347"/>
      <c r="CJF157" s="347"/>
      <c r="CJG157" s="347"/>
      <c r="CJH157" s="347"/>
      <c r="CJI157" s="347"/>
      <c r="CJJ157" s="347"/>
      <c r="CJK157" s="347"/>
      <c r="CJL157" s="347"/>
      <c r="CJM157" s="347"/>
      <c r="CJN157" s="347"/>
      <c r="CJO157" s="347"/>
      <c r="CJP157" s="347"/>
      <c r="CJQ157" s="347"/>
      <c r="CJR157" s="347"/>
      <c r="CJS157" s="347"/>
      <c r="CJT157" s="347"/>
      <c r="CJU157" s="347"/>
      <c r="CJV157" s="347"/>
      <c r="CJW157" s="347"/>
      <c r="CJX157" s="347"/>
      <c r="CJY157" s="347"/>
      <c r="CJZ157" s="347"/>
      <c r="CKA157" s="347"/>
      <c r="CKB157" s="347"/>
      <c r="CKC157" s="347"/>
      <c r="CKD157" s="347"/>
      <c r="CKE157" s="347"/>
      <c r="CKF157" s="347"/>
      <c r="CKG157" s="347"/>
      <c r="CKH157" s="347"/>
      <c r="CKI157" s="347"/>
      <c r="CKJ157" s="347"/>
      <c r="CKK157" s="347"/>
      <c r="CKL157" s="347"/>
      <c r="CKM157" s="347"/>
      <c r="CKN157" s="347"/>
      <c r="CKO157" s="347"/>
      <c r="CKP157" s="347"/>
      <c r="CKQ157" s="347"/>
      <c r="CKR157" s="347"/>
      <c r="CKS157" s="347"/>
      <c r="CKT157" s="347"/>
      <c r="CKU157" s="347"/>
      <c r="CKV157" s="347"/>
      <c r="CKW157" s="347"/>
      <c r="CKX157" s="347"/>
      <c r="CKY157" s="347"/>
      <c r="CKZ157" s="347"/>
      <c r="CLA157" s="347"/>
      <c r="CLB157" s="347"/>
      <c r="CLC157" s="347"/>
      <c r="CLD157" s="347"/>
      <c r="CLE157" s="347"/>
      <c r="CLF157" s="347"/>
      <c r="CLG157" s="347"/>
      <c r="CLH157" s="347"/>
      <c r="CLI157" s="347"/>
      <c r="CLJ157" s="347"/>
      <c r="CLK157" s="347"/>
      <c r="CLL157" s="347"/>
      <c r="CLM157" s="347"/>
      <c r="CLN157" s="347"/>
      <c r="CLO157" s="347"/>
      <c r="CLP157" s="347"/>
      <c r="CLQ157" s="347"/>
      <c r="CLR157" s="347"/>
      <c r="CLS157" s="347"/>
      <c r="CLT157" s="347"/>
      <c r="CLU157" s="347"/>
      <c r="CLV157" s="347"/>
      <c r="CLW157" s="347"/>
      <c r="CLX157" s="347"/>
      <c r="CLY157" s="347"/>
      <c r="CLZ157" s="347"/>
      <c r="CMA157" s="347"/>
      <c r="CMB157" s="347"/>
      <c r="CMC157" s="347"/>
      <c r="CMD157" s="347"/>
      <c r="CME157" s="347"/>
      <c r="CMF157" s="347"/>
      <c r="CMG157" s="347"/>
      <c r="CMH157" s="347"/>
      <c r="CMI157" s="347"/>
      <c r="CMJ157" s="347"/>
      <c r="CMK157" s="347"/>
      <c r="CML157" s="347"/>
      <c r="CMM157" s="347"/>
      <c r="CMN157" s="347"/>
      <c r="CMO157" s="347"/>
      <c r="CMP157" s="347"/>
      <c r="CMQ157" s="347"/>
      <c r="CMR157" s="347"/>
      <c r="CMS157" s="347"/>
      <c r="CMT157" s="347"/>
      <c r="CMU157" s="347"/>
      <c r="CMV157" s="347"/>
      <c r="CMW157" s="347"/>
      <c r="CMX157" s="347"/>
      <c r="CMY157" s="347"/>
      <c r="CMZ157" s="347"/>
      <c r="CNA157" s="347"/>
      <c r="CNB157" s="347"/>
      <c r="CNC157" s="347"/>
      <c r="CND157" s="347"/>
      <c r="CNE157" s="347"/>
      <c r="CNF157" s="347"/>
      <c r="CNG157" s="347"/>
      <c r="CNH157" s="347"/>
      <c r="CNI157" s="347"/>
      <c r="CNJ157" s="347"/>
      <c r="CNK157" s="347"/>
      <c r="CNL157" s="347"/>
      <c r="CNM157" s="347"/>
      <c r="CNN157" s="347"/>
      <c r="CNO157" s="347"/>
      <c r="CNP157" s="347"/>
      <c r="CNQ157" s="347"/>
      <c r="CNR157" s="347"/>
      <c r="CNS157" s="347"/>
      <c r="CNT157" s="347"/>
      <c r="CNU157" s="347"/>
      <c r="CNV157" s="347"/>
      <c r="CNW157" s="347"/>
      <c r="CNX157" s="347"/>
      <c r="CNY157" s="347"/>
      <c r="CNZ157" s="347"/>
      <c r="COA157" s="347"/>
      <c r="COB157" s="347"/>
      <c r="COC157" s="347"/>
      <c r="COD157" s="347"/>
      <c r="COE157" s="347"/>
      <c r="COF157" s="347"/>
      <c r="COG157" s="347"/>
      <c r="COH157" s="347"/>
      <c r="COI157" s="347"/>
      <c r="COJ157" s="347"/>
      <c r="COK157" s="347"/>
      <c r="COL157" s="347"/>
      <c r="COM157" s="347"/>
      <c r="CON157" s="347"/>
      <c r="COO157" s="347"/>
      <c r="COP157" s="347"/>
      <c r="COQ157" s="347"/>
      <c r="COR157" s="347"/>
      <c r="COS157" s="347"/>
      <c r="COT157" s="347"/>
      <c r="COU157" s="347"/>
      <c r="COV157" s="347"/>
      <c r="COW157" s="347"/>
      <c r="COX157" s="347"/>
      <c r="COY157" s="347"/>
      <c r="COZ157" s="347"/>
      <c r="CPA157" s="347"/>
      <c r="CPB157" s="347"/>
      <c r="CPC157" s="347"/>
      <c r="CPD157" s="347"/>
      <c r="CPE157" s="347"/>
      <c r="CPF157" s="347"/>
      <c r="CPG157" s="347"/>
      <c r="CPH157" s="347"/>
      <c r="CPI157" s="347"/>
      <c r="CPJ157" s="347"/>
      <c r="CPK157" s="347"/>
      <c r="CPL157" s="347"/>
      <c r="CPM157" s="347"/>
      <c r="CPN157" s="347"/>
      <c r="CPO157" s="347"/>
      <c r="CPP157" s="347"/>
      <c r="CPQ157" s="347"/>
      <c r="CPR157" s="347"/>
      <c r="CPS157" s="347"/>
      <c r="CPT157" s="347"/>
      <c r="CPU157" s="347"/>
      <c r="CPV157" s="347"/>
      <c r="CPW157" s="347"/>
      <c r="CPX157" s="347"/>
      <c r="CPY157" s="347"/>
      <c r="CPZ157" s="347"/>
      <c r="CQA157" s="347"/>
      <c r="CQB157" s="347"/>
      <c r="CQC157" s="347"/>
      <c r="CQD157" s="347"/>
      <c r="CQE157" s="347"/>
      <c r="CQF157" s="347"/>
      <c r="CQG157" s="347"/>
      <c r="CQH157" s="347"/>
      <c r="CQI157" s="347"/>
      <c r="CQJ157" s="347"/>
      <c r="CQK157" s="347"/>
      <c r="CQL157" s="347"/>
      <c r="CQM157" s="347"/>
      <c r="CQN157" s="347"/>
      <c r="CQO157" s="347"/>
      <c r="CQP157" s="347"/>
      <c r="CQQ157" s="347"/>
      <c r="CQR157" s="347"/>
      <c r="CQS157" s="347"/>
      <c r="CQT157" s="347"/>
      <c r="CQU157" s="347"/>
      <c r="CQV157" s="347"/>
      <c r="CQW157" s="347"/>
      <c r="CQX157" s="347"/>
      <c r="CQY157" s="347"/>
      <c r="CQZ157" s="347"/>
      <c r="CRA157" s="347"/>
      <c r="CRB157" s="347"/>
      <c r="CRC157" s="347"/>
      <c r="CRD157" s="347"/>
      <c r="CRE157" s="347"/>
      <c r="CRF157" s="347"/>
      <c r="CRG157" s="347"/>
      <c r="CRH157" s="347"/>
      <c r="CRI157" s="347"/>
      <c r="CRJ157" s="347"/>
      <c r="CRK157" s="347"/>
      <c r="CRL157" s="347"/>
      <c r="CRM157" s="347"/>
      <c r="CRN157" s="347"/>
      <c r="CRO157" s="347"/>
      <c r="CRP157" s="347"/>
      <c r="CRQ157" s="347"/>
      <c r="CRR157" s="347"/>
      <c r="CRS157" s="347"/>
      <c r="CRT157" s="347"/>
      <c r="CRU157" s="347"/>
      <c r="CRV157" s="347"/>
      <c r="CRW157" s="347"/>
      <c r="CRX157" s="347"/>
      <c r="CRY157" s="347"/>
      <c r="CRZ157" s="347"/>
      <c r="CSA157" s="347"/>
      <c r="CSB157" s="347"/>
      <c r="CSC157" s="347"/>
      <c r="CSD157" s="347"/>
      <c r="CSE157" s="347"/>
      <c r="CSF157" s="347"/>
      <c r="CSG157" s="347"/>
      <c r="CSH157" s="347"/>
      <c r="CSI157" s="347"/>
      <c r="CSJ157" s="347"/>
      <c r="CSK157" s="347"/>
      <c r="CSL157" s="347"/>
      <c r="CSM157" s="347"/>
      <c r="CSN157" s="347"/>
      <c r="CSO157" s="347"/>
      <c r="CSP157" s="347"/>
      <c r="CSQ157" s="347"/>
      <c r="CSR157" s="347"/>
      <c r="CSS157" s="347"/>
      <c r="CST157" s="347"/>
      <c r="CSU157" s="347"/>
      <c r="CSV157" s="347"/>
      <c r="CSW157" s="347"/>
      <c r="CSX157" s="347"/>
      <c r="CSY157" s="347"/>
      <c r="CSZ157" s="347"/>
      <c r="CTA157" s="347"/>
      <c r="CTB157" s="347"/>
      <c r="CTC157" s="347"/>
      <c r="CTD157" s="347"/>
      <c r="CTE157" s="347"/>
      <c r="CTF157" s="347"/>
      <c r="CTG157" s="347"/>
      <c r="CTH157" s="347"/>
      <c r="CTI157" s="347"/>
      <c r="CTJ157" s="347"/>
      <c r="CTK157" s="347"/>
      <c r="CTL157" s="347"/>
      <c r="CTM157" s="347"/>
      <c r="CTN157" s="347"/>
      <c r="CTO157" s="347"/>
      <c r="CTP157" s="347"/>
      <c r="CTQ157" s="347"/>
      <c r="CTR157" s="347"/>
      <c r="CTS157" s="347"/>
      <c r="CTT157" s="347"/>
      <c r="CTU157" s="347"/>
      <c r="CTV157" s="347"/>
      <c r="CTW157" s="347"/>
      <c r="CTX157" s="347"/>
      <c r="CTY157" s="347"/>
      <c r="CTZ157" s="347"/>
      <c r="CUA157" s="347"/>
      <c r="CUB157" s="347"/>
      <c r="CUC157" s="347"/>
      <c r="CUD157" s="347"/>
      <c r="CUE157" s="347"/>
      <c r="CUF157" s="347"/>
      <c r="CUG157" s="347"/>
      <c r="CUH157" s="347"/>
      <c r="CUI157" s="347"/>
      <c r="CUJ157" s="347"/>
      <c r="CUK157" s="347"/>
      <c r="CUL157" s="347"/>
      <c r="CUM157" s="347"/>
      <c r="CUN157" s="347"/>
      <c r="CUO157" s="347"/>
      <c r="CUP157" s="347"/>
      <c r="CUQ157" s="347"/>
      <c r="CUR157" s="347"/>
      <c r="CUS157" s="347"/>
      <c r="CUT157" s="347"/>
      <c r="CUU157" s="347"/>
      <c r="CUV157" s="347"/>
      <c r="CUW157" s="347"/>
      <c r="CUX157" s="347"/>
      <c r="CUY157" s="347"/>
      <c r="CUZ157" s="347"/>
      <c r="CVA157" s="347"/>
      <c r="CVB157" s="347"/>
      <c r="CVC157" s="347"/>
      <c r="CVD157" s="347"/>
      <c r="CVE157" s="347"/>
      <c r="CVF157" s="347"/>
      <c r="CVG157" s="347"/>
      <c r="CVH157" s="347"/>
      <c r="CVI157" s="347"/>
      <c r="CVJ157" s="347"/>
      <c r="CVK157" s="347"/>
      <c r="CVL157" s="347"/>
      <c r="CVM157" s="347"/>
      <c r="CVN157" s="347"/>
      <c r="CVO157" s="347"/>
      <c r="CVP157" s="347"/>
      <c r="CVQ157" s="347"/>
      <c r="CVR157" s="347"/>
      <c r="CVS157" s="347"/>
      <c r="CVT157" s="347"/>
      <c r="CVU157" s="347"/>
      <c r="CVV157" s="347"/>
      <c r="CVW157" s="347"/>
      <c r="CVX157" s="347"/>
      <c r="CVY157" s="347"/>
      <c r="CVZ157" s="347"/>
      <c r="CWA157" s="347"/>
      <c r="CWB157" s="347"/>
      <c r="CWC157" s="347"/>
      <c r="CWD157" s="347"/>
      <c r="CWE157" s="347"/>
      <c r="CWF157" s="347"/>
      <c r="CWG157" s="347"/>
      <c r="CWH157" s="347"/>
      <c r="CWI157" s="347"/>
      <c r="CWJ157" s="347"/>
      <c r="CWK157" s="347"/>
      <c r="CWL157" s="347"/>
      <c r="CWM157" s="347"/>
      <c r="CWN157" s="347"/>
      <c r="CWO157" s="347"/>
      <c r="CWP157" s="347"/>
      <c r="CWQ157" s="347"/>
      <c r="CWR157" s="347"/>
      <c r="CWS157" s="347"/>
      <c r="CWT157" s="347"/>
      <c r="CWU157" s="347"/>
      <c r="CWV157" s="347"/>
      <c r="CWW157" s="347"/>
      <c r="CWX157" s="347"/>
      <c r="CWY157" s="347"/>
      <c r="CWZ157" s="347"/>
      <c r="CXA157" s="347"/>
      <c r="CXB157" s="347"/>
      <c r="CXC157" s="347"/>
      <c r="CXD157" s="347"/>
      <c r="CXE157" s="347"/>
      <c r="CXF157" s="347"/>
      <c r="CXG157" s="347"/>
      <c r="CXH157" s="347"/>
      <c r="CXI157" s="347"/>
      <c r="CXJ157" s="347"/>
      <c r="CXK157" s="347"/>
      <c r="CXL157" s="347"/>
      <c r="CXM157" s="347"/>
      <c r="CXN157" s="347"/>
      <c r="CXO157" s="347"/>
      <c r="CXP157" s="347"/>
      <c r="CXQ157" s="347"/>
      <c r="CXR157" s="347"/>
      <c r="CXS157" s="347"/>
      <c r="CXT157" s="347"/>
      <c r="CXU157" s="347"/>
      <c r="CXV157" s="347"/>
      <c r="CXW157" s="347"/>
      <c r="CXX157" s="347"/>
      <c r="CXY157" s="347"/>
      <c r="CXZ157" s="347"/>
      <c r="CYA157" s="347"/>
      <c r="CYB157" s="347"/>
      <c r="CYC157" s="347"/>
      <c r="CYD157" s="347"/>
      <c r="CYE157" s="347"/>
      <c r="CYF157" s="347"/>
      <c r="CYG157" s="347"/>
      <c r="CYH157" s="347"/>
      <c r="CYI157" s="347"/>
      <c r="CYJ157" s="347"/>
      <c r="CYK157" s="347"/>
      <c r="CYL157" s="347"/>
      <c r="CYM157" s="347"/>
      <c r="CYN157" s="347"/>
      <c r="CYO157" s="347"/>
      <c r="CYP157" s="347"/>
      <c r="CYQ157" s="347"/>
      <c r="CYR157" s="347"/>
      <c r="CYS157" s="347"/>
      <c r="CYT157" s="347"/>
      <c r="CYU157" s="347"/>
      <c r="CYV157" s="347"/>
      <c r="CYW157" s="347"/>
      <c r="CYX157" s="347"/>
      <c r="CYY157" s="347"/>
      <c r="CYZ157" s="347"/>
      <c r="CZA157" s="347"/>
      <c r="CZB157" s="347"/>
      <c r="CZC157" s="347"/>
      <c r="CZD157" s="347"/>
      <c r="CZE157" s="347"/>
      <c r="CZF157" s="347"/>
      <c r="CZG157" s="347"/>
      <c r="CZH157" s="347"/>
      <c r="CZI157" s="347"/>
      <c r="CZJ157" s="347"/>
      <c r="CZK157" s="347"/>
      <c r="CZL157" s="347"/>
      <c r="CZM157" s="347"/>
      <c r="CZN157" s="347"/>
      <c r="CZO157" s="347"/>
      <c r="CZP157" s="347"/>
      <c r="CZQ157" s="347"/>
      <c r="CZR157" s="347"/>
      <c r="CZS157" s="347"/>
      <c r="CZT157" s="347"/>
      <c r="CZU157" s="347"/>
      <c r="CZV157" s="347"/>
      <c r="CZW157" s="347"/>
      <c r="CZX157" s="347"/>
      <c r="CZY157" s="347"/>
      <c r="CZZ157" s="347"/>
      <c r="DAA157" s="347"/>
      <c r="DAB157" s="347"/>
      <c r="DAC157" s="347"/>
      <c r="DAD157" s="347"/>
      <c r="DAE157" s="347"/>
      <c r="DAF157" s="347"/>
      <c r="DAG157" s="347"/>
      <c r="DAH157" s="347"/>
      <c r="DAI157" s="347"/>
      <c r="DAJ157" s="347"/>
      <c r="DAK157" s="347"/>
      <c r="DAL157" s="347"/>
      <c r="DAM157" s="347"/>
      <c r="DAN157" s="347"/>
      <c r="DAO157" s="347"/>
      <c r="DAP157" s="347"/>
      <c r="DAQ157" s="347"/>
      <c r="DAR157" s="347"/>
      <c r="DAS157" s="347"/>
      <c r="DAT157" s="347"/>
      <c r="DAU157" s="347"/>
      <c r="DAV157" s="347"/>
      <c r="DAW157" s="347"/>
      <c r="DAX157" s="347"/>
      <c r="DAY157" s="347"/>
      <c r="DAZ157" s="347"/>
      <c r="DBA157" s="347"/>
      <c r="DBB157" s="347"/>
      <c r="DBC157" s="347"/>
      <c r="DBD157" s="347"/>
      <c r="DBE157" s="347"/>
      <c r="DBF157" s="347"/>
      <c r="DBG157" s="347"/>
      <c r="DBH157" s="347"/>
      <c r="DBI157" s="347"/>
      <c r="DBJ157" s="347"/>
      <c r="DBK157" s="347"/>
      <c r="DBL157" s="347"/>
      <c r="DBM157" s="347"/>
      <c r="DBN157" s="347"/>
      <c r="DBO157" s="347"/>
      <c r="DBP157" s="347"/>
      <c r="DBQ157" s="347"/>
      <c r="DBR157" s="347"/>
      <c r="DBS157" s="347"/>
      <c r="DBT157" s="347"/>
      <c r="DBU157" s="347"/>
      <c r="DBV157" s="347"/>
      <c r="DBW157" s="347"/>
      <c r="DBX157" s="347"/>
      <c r="DBY157" s="347"/>
      <c r="DBZ157" s="347"/>
      <c r="DCA157" s="347"/>
      <c r="DCB157" s="347"/>
      <c r="DCC157" s="347"/>
      <c r="DCD157" s="347"/>
      <c r="DCE157" s="347"/>
      <c r="DCF157" s="347"/>
      <c r="DCG157" s="347"/>
      <c r="DCH157" s="347"/>
      <c r="DCI157" s="347"/>
      <c r="DCJ157" s="347"/>
      <c r="DCK157" s="347"/>
      <c r="DCL157" s="347"/>
      <c r="DCM157" s="347"/>
      <c r="DCN157" s="347"/>
      <c r="DCO157" s="347"/>
      <c r="DCP157" s="347"/>
      <c r="DCQ157" s="347"/>
      <c r="DCR157" s="347"/>
      <c r="DCS157" s="347"/>
      <c r="DCT157" s="347"/>
      <c r="DCU157" s="347"/>
      <c r="DCV157" s="347"/>
      <c r="DCW157" s="347"/>
      <c r="DCX157" s="347"/>
      <c r="DCY157" s="347"/>
      <c r="DCZ157" s="347"/>
      <c r="DDA157" s="347"/>
      <c r="DDB157" s="347"/>
      <c r="DDC157" s="347"/>
      <c r="DDD157" s="347"/>
      <c r="DDE157" s="347"/>
      <c r="DDF157" s="347"/>
      <c r="DDG157" s="347"/>
      <c r="DDH157" s="347"/>
      <c r="DDI157" s="347"/>
      <c r="DDJ157" s="347"/>
      <c r="DDK157" s="347"/>
      <c r="DDL157" s="347"/>
      <c r="DDM157" s="347"/>
      <c r="DDN157" s="347"/>
      <c r="DDO157" s="347"/>
      <c r="DDP157" s="347"/>
      <c r="DDQ157" s="347"/>
      <c r="DDR157" s="347"/>
      <c r="DDS157" s="347"/>
      <c r="DDT157" s="347"/>
      <c r="DDU157" s="347"/>
      <c r="DDV157" s="347"/>
      <c r="DDW157" s="347"/>
      <c r="DDX157" s="347"/>
      <c r="DDY157" s="347"/>
      <c r="DDZ157" s="347"/>
      <c r="DEA157" s="347"/>
      <c r="DEB157" s="347"/>
      <c r="DEC157" s="347"/>
      <c r="DED157" s="347"/>
      <c r="DEE157" s="347"/>
      <c r="DEF157" s="347"/>
      <c r="DEG157" s="347"/>
      <c r="DEH157" s="347"/>
      <c r="DEI157" s="347"/>
      <c r="DEJ157" s="347"/>
      <c r="DEK157" s="347"/>
      <c r="DEL157" s="347"/>
      <c r="DEM157" s="347"/>
      <c r="DEN157" s="347"/>
      <c r="DEO157" s="347"/>
      <c r="DEP157" s="347"/>
      <c r="DEQ157" s="347"/>
      <c r="DER157" s="347"/>
      <c r="DES157" s="347"/>
      <c r="DET157" s="347"/>
      <c r="DEU157" s="347"/>
      <c r="DEV157" s="347"/>
      <c r="DEW157" s="347"/>
      <c r="DEX157" s="347"/>
      <c r="DEY157" s="347"/>
      <c r="DEZ157" s="347"/>
      <c r="DFA157" s="347"/>
      <c r="DFB157" s="347"/>
      <c r="DFC157" s="347"/>
      <c r="DFD157" s="347"/>
      <c r="DFE157" s="347"/>
      <c r="DFF157" s="347"/>
      <c r="DFG157" s="347"/>
      <c r="DFH157" s="347"/>
      <c r="DFI157" s="347"/>
      <c r="DFJ157" s="347"/>
      <c r="DFK157" s="347"/>
      <c r="DFL157" s="347"/>
      <c r="DFM157" s="347"/>
      <c r="DFN157" s="347"/>
      <c r="DFO157" s="347"/>
      <c r="DFP157" s="347"/>
      <c r="DFQ157" s="347"/>
      <c r="DFR157" s="347"/>
      <c r="DFS157" s="347"/>
      <c r="DFT157" s="347"/>
      <c r="DFU157" s="347"/>
      <c r="DFV157" s="347"/>
      <c r="DFW157" s="347"/>
      <c r="DFX157" s="347"/>
      <c r="DFY157" s="347"/>
      <c r="DFZ157" s="347"/>
      <c r="DGA157" s="347"/>
      <c r="DGB157" s="347"/>
      <c r="DGC157" s="347"/>
      <c r="DGD157" s="347"/>
      <c r="DGE157" s="347"/>
      <c r="DGF157" s="347"/>
      <c r="DGG157" s="347"/>
      <c r="DGH157" s="347"/>
      <c r="DGI157" s="347"/>
      <c r="DGJ157" s="347"/>
      <c r="DGK157" s="347"/>
      <c r="DGL157" s="347"/>
      <c r="DGM157" s="347"/>
      <c r="DGN157" s="347"/>
      <c r="DGO157" s="347"/>
      <c r="DGP157" s="347"/>
      <c r="DGQ157" s="347"/>
      <c r="DGR157" s="347"/>
      <c r="DGS157" s="347"/>
      <c r="DGT157" s="347"/>
      <c r="DGU157" s="347"/>
      <c r="DGV157" s="347"/>
      <c r="DGW157" s="347"/>
      <c r="DGX157" s="347"/>
      <c r="DGY157" s="347"/>
      <c r="DGZ157" s="347"/>
      <c r="DHA157" s="347"/>
      <c r="DHB157" s="347"/>
      <c r="DHC157" s="347"/>
      <c r="DHD157" s="347"/>
      <c r="DHE157" s="347"/>
      <c r="DHF157" s="347"/>
      <c r="DHG157" s="347"/>
      <c r="DHH157" s="347"/>
      <c r="DHI157" s="347"/>
      <c r="DHJ157" s="347"/>
      <c r="DHK157" s="347"/>
      <c r="DHL157" s="347"/>
      <c r="DHM157" s="347"/>
      <c r="DHN157" s="347"/>
      <c r="DHO157" s="347"/>
      <c r="DHP157" s="347"/>
      <c r="DHQ157" s="347"/>
      <c r="DHR157" s="347"/>
      <c r="DHS157" s="347"/>
      <c r="DHT157" s="347"/>
      <c r="DHU157" s="347"/>
      <c r="DHV157" s="347"/>
      <c r="DHW157" s="347"/>
      <c r="DHX157" s="347"/>
      <c r="DHY157" s="347"/>
      <c r="DHZ157" s="347"/>
      <c r="DIA157" s="347"/>
      <c r="DIB157" s="347"/>
      <c r="DIC157" s="347"/>
      <c r="DID157" s="347"/>
      <c r="DIE157" s="347"/>
      <c r="DIF157" s="347"/>
      <c r="DIG157" s="347"/>
      <c r="DIH157" s="347"/>
      <c r="DII157" s="347"/>
      <c r="DIJ157" s="347"/>
      <c r="DIK157" s="347"/>
      <c r="DIL157" s="347"/>
      <c r="DIM157" s="347"/>
      <c r="DIN157" s="347"/>
      <c r="DIO157" s="347"/>
      <c r="DIP157" s="347"/>
      <c r="DIQ157" s="347"/>
      <c r="DIR157" s="347"/>
      <c r="DIS157" s="347"/>
      <c r="DIT157" s="347"/>
      <c r="DIU157" s="347"/>
      <c r="DIV157" s="347"/>
      <c r="DIW157" s="347"/>
      <c r="DIX157" s="347"/>
      <c r="DIY157" s="347"/>
      <c r="DIZ157" s="347"/>
      <c r="DJA157" s="347"/>
      <c r="DJB157" s="347"/>
      <c r="DJC157" s="347"/>
      <c r="DJD157" s="347"/>
      <c r="DJE157" s="347"/>
      <c r="DJF157" s="347"/>
      <c r="DJG157" s="347"/>
      <c r="DJH157" s="347"/>
      <c r="DJI157" s="347"/>
      <c r="DJJ157" s="347"/>
      <c r="DJK157" s="347"/>
      <c r="DJL157" s="347"/>
      <c r="DJM157" s="347"/>
      <c r="DJN157" s="347"/>
      <c r="DJO157" s="347"/>
      <c r="DJP157" s="347"/>
      <c r="DJQ157" s="347"/>
      <c r="DJR157" s="347"/>
      <c r="DJS157" s="347"/>
      <c r="DJT157" s="347"/>
      <c r="DJU157" s="347"/>
      <c r="DJV157" s="347"/>
      <c r="DJW157" s="347"/>
      <c r="DJX157" s="347"/>
      <c r="DJY157" s="347"/>
      <c r="DJZ157" s="347"/>
      <c r="DKA157" s="347"/>
      <c r="DKB157" s="347"/>
      <c r="DKC157" s="347"/>
      <c r="DKD157" s="347"/>
      <c r="DKE157" s="347"/>
      <c r="DKF157" s="347"/>
      <c r="DKG157" s="347"/>
      <c r="DKH157" s="347"/>
      <c r="DKI157" s="347"/>
      <c r="DKJ157" s="347"/>
      <c r="DKK157" s="347"/>
      <c r="DKL157" s="347"/>
      <c r="DKM157" s="347"/>
      <c r="DKN157" s="347"/>
      <c r="DKO157" s="347"/>
      <c r="DKP157" s="347"/>
      <c r="DKQ157" s="347"/>
      <c r="DKR157" s="347"/>
      <c r="DKS157" s="347"/>
      <c r="DKT157" s="347"/>
      <c r="DKU157" s="347"/>
      <c r="DKV157" s="347"/>
      <c r="DKW157" s="347"/>
      <c r="DKX157" s="347"/>
      <c r="DKY157" s="347"/>
      <c r="DKZ157" s="347"/>
      <c r="DLA157" s="347"/>
      <c r="DLB157" s="347"/>
      <c r="DLC157" s="347"/>
      <c r="DLD157" s="347"/>
      <c r="DLE157" s="347"/>
      <c r="DLF157" s="347"/>
      <c r="DLG157" s="347"/>
      <c r="DLH157" s="347"/>
      <c r="DLI157" s="347"/>
      <c r="DLJ157" s="347"/>
      <c r="DLK157" s="347"/>
      <c r="DLL157" s="347"/>
      <c r="DLM157" s="347"/>
      <c r="DLN157" s="347"/>
      <c r="DLO157" s="347"/>
      <c r="DLP157" s="347"/>
      <c r="DLQ157" s="347"/>
      <c r="DLR157" s="347"/>
      <c r="DLS157" s="347"/>
      <c r="DLT157" s="347"/>
      <c r="DLU157" s="347"/>
      <c r="DLV157" s="347"/>
      <c r="DLW157" s="347"/>
      <c r="DLX157" s="347"/>
      <c r="DLY157" s="347"/>
      <c r="DLZ157" s="347"/>
      <c r="DMA157" s="347"/>
      <c r="DMB157" s="347"/>
      <c r="DMC157" s="347"/>
      <c r="DMD157" s="347"/>
      <c r="DME157" s="347"/>
      <c r="DMF157" s="347"/>
      <c r="DMG157" s="347"/>
      <c r="DMH157" s="347"/>
      <c r="DMI157" s="347"/>
      <c r="DMJ157" s="347"/>
      <c r="DMK157" s="347"/>
      <c r="DML157" s="347"/>
      <c r="DMM157" s="347"/>
      <c r="DMN157" s="347"/>
      <c r="DMO157" s="347"/>
      <c r="DMP157" s="347"/>
      <c r="DMQ157" s="347"/>
      <c r="DMR157" s="347"/>
      <c r="DMS157" s="347"/>
      <c r="DMT157" s="347"/>
      <c r="DMU157" s="347"/>
      <c r="DMV157" s="347"/>
      <c r="DMW157" s="347"/>
      <c r="DMX157" s="347"/>
      <c r="DMY157" s="347"/>
      <c r="DMZ157" s="347"/>
      <c r="DNA157" s="347"/>
      <c r="DNB157" s="347"/>
      <c r="DNC157" s="347"/>
      <c r="DND157" s="347"/>
      <c r="DNE157" s="347"/>
      <c r="DNF157" s="347"/>
      <c r="DNG157" s="347"/>
      <c r="DNH157" s="347"/>
      <c r="DNI157" s="347"/>
      <c r="DNJ157" s="347"/>
      <c r="DNK157" s="347"/>
      <c r="DNL157" s="347"/>
      <c r="DNM157" s="347"/>
      <c r="DNN157" s="347"/>
      <c r="DNO157" s="347"/>
      <c r="DNP157" s="347"/>
      <c r="DNQ157" s="347"/>
      <c r="DNR157" s="347"/>
      <c r="DNS157" s="347"/>
      <c r="DNT157" s="347"/>
      <c r="DNU157" s="347"/>
      <c r="DNV157" s="347"/>
      <c r="DNW157" s="347"/>
      <c r="DNX157" s="347"/>
      <c r="DNY157" s="347"/>
      <c r="DNZ157" s="347"/>
      <c r="DOA157" s="347"/>
      <c r="DOB157" s="347"/>
      <c r="DOC157" s="347"/>
      <c r="DOD157" s="347"/>
      <c r="DOE157" s="347"/>
      <c r="DOF157" s="347"/>
      <c r="DOG157" s="347"/>
      <c r="DOH157" s="347"/>
      <c r="DOI157" s="347"/>
      <c r="DOJ157" s="347"/>
      <c r="DOK157" s="347"/>
      <c r="DOL157" s="347"/>
      <c r="DOM157" s="347"/>
      <c r="DON157" s="347"/>
      <c r="DOO157" s="347"/>
      <c r="DOP157" s="347"/>
      <c r="DOQ157" s="347"/>
      <c r="DOR157" s="347"/>
      <c r="DOS157" s="347"/>
      <c r="DOT157" s="347"/>
      <c r="DOU157" s="347"/>
      <c r="DOV157" s="347"/>
      <c r="DOW157" s="347"/>
      <c r="DOX157" s="347"/>
      <c r="DOY157" s="347"/>
      <c r="DOZ157" s="347"/>
      <c r="DPA157" s="347"/>
      <c r="DPB157" s="347"/>
      <c r="DPC157" s="347"/>
      <c r="DPD157" s="347"/>
      <c r="DPE157" s="347"/>
      <c r="DPF157" s="347"/>
      <c r="DPG157" s="347"/>
      <c r="DPH157" s="347"/>
      <c r="DPI157" s="347"/>
      <c r="DPJ157" s="347"/>
      <c r="DPK157" s="347"/>
      <c r="DPL157" s="347"/>
      <c r="DPM157" s="347"/>
      <c r="DPN157" s="347"/>
      <c r="DPO157" s="347"/>
      <c r="DPP157" s="347"/>
      <c r="DPQ157" s="347"/>
      <c r="DPR157" s="347"/>
      <c r="DPS157" s="347"/>
      <c r="DPT157" s="347"/>
      <c r="DPU157" s="347"/>
      <c r="DPV157" s="347"/>
      <c r="DPW157" s="347"/>
      <c r="DPX157" s="347"/>
      <c r="DPY157" s="347"/>
      <c r="DPZ157" s="347"/>
      <c r="DQA157" s="347"/>
      <c r="DQB157" s="347"/>
      <c r="DQC157" s="347"/>
      <c r="DQD157" s="347"/>
      <c r="DQE157" s="347"/>
      <c r="DQF157" s="347"/>
      <c r="DQG157" s="347"/>
      <c r="DQH157" s="347"/>
      <c r="DQI157" s="347"/>
      <c r="DQJ157" s="347"/>
      <c r="DQK157" s="347"/>
      <c r="DQL157" s="347"/>
      <c r="DQM157" s="347"/>
      <c r="DQN157" s="347"/>
      <c r="DQO157" s="347"/>
      <c r="DQP157" s="347"/>
      <c r="DQQ157" s="347"/>
      <c r="DQR157" s="347"/>
      <c r="DQS157" s="347"/>
      <c r="DQT157" s="347"/>
      <c r="DQU157" s="347"/>
      <c r="DQV157" s="347"/>
      <c r="DQW157" s="347"/>
      <c r="DQX157" s="347"/>
      <c r="DQY157" s="347"/>
      <c r="DQZ157" s="347"/>
      <c r="DRA157" s="347"/>
      <c r="DRB157" s="347"/>
      <c r="DRC157" s="347"/>
      <c r="DRD157" s="347"/>
      <c r="DRE157" s="347"/>
      <c r="DRF157" s="347"/>
      <c r="DRG157" s="347"/>
      <c r="DRH157" s="347"/>
      <c r="DRI157" s="347"/>
      <c r="DRJ157" s="347"/>
      <c r="DRK157" s="347"/>
      <c r="DRL157" s="347"/>
      <c r="DRM157" s="347"/>
      <c r="DRN157" s="347"/>
      <c r="DRO157" s="347"/>
      <c r="DRP157" s="347"/>
      <c r="DRQ157" s="347"/>
      <c r="DRR157" s="347"/>
      <c r="DRS157" s="347"/>
      <c r="DRT157" s="347"/>
      <c r="DRU157" s="347"/>
      <c r="DRV157" s="347"/>
      <c r="DRW157" s="347"/>
      <c r="DRX157" s="347"/>
      <c r="DRY157" s="347"/>
      <c r="DRZ157" s="347"/>
      <c r="DSA157" s="347"/>
      <c r="DSB157" s="347"/>
      <c r="DSC157" s="347"/>
      <c r="DSD157" s="347"/>
      <c r="DSE157" s="347"/>
      <c r="DSF157" s="347"/>
      <c r="DSG157" s="347"/>
      <c r="DSH157" s="347"/>
      <c r="DSI157" s="347"/>
      <c r="DSJ157" s="347"/>
      <c r="DSK157" s="347"/>
      <c r="DSL157" s="347"/>
      <c r="DSM157" s="347"/>
      <c r="DSN157" s="347"/>
      <c r="DSO157" s="347"/>
      <c r="DSP157" s="347"/>
      <c r="DSQ157" s="347"/>
      <c r="DSR157" s="347"/>
      <c r="DSS157" s="347"/>
      <c r="DST157" s="347"/>
      <c r="DSU157" s="347"/>
      <c r="DSV157" s="347"/>
      <c r="DSW157" s="347"/>
      <c r="DSX157" s="347"/>
      <c r="DSY157" s="347"/>
      <c r="DSZ157" s="347"/>
      <c r="DTA157" s="347"/>
      <c r="DTB157" s="347"/>
      <c r="DTC157" s="347"/>
      <c r="DTD157" s="347"/>
      <c r="DTE157" s="347"/>
      <c r="DTF157" s="347"/>
      <c r="DTG157" s="347"/>
      <c r="DTH157" s="347"/>
      <c r="DTI157" s="347"/>
      <c r="DTJ157" s="347"/>
      <c r="DTK157" s="347"/>
      <c r="DTL157" s="347"/>
      <c r="DTM157" s="347"/>
      <c r="DTN157" s="347"/>
      <c r="DTO157" s="347"/>
      <c r="DTP157" s="347"/>
      <c r="DTQ157" s="347"/>
      <c r="DTR157" s="347"/>
      <c r="DTS157" s="347"/>
      <c r="DTT157" s="347"/>
      <c r="DTU157" s="347"/>
      <c r="DTV157" s="347"/>
      <c r="DTW157" s="347"/>
      <c r="DTX157" s="347"/>
      <c r="DTY157" s="347"/>
      <c r="DTZ157" s="347"/>
      <c r="DUA157" s="347"/>
      <c r="DUB157" s="347"/>
      <c r="DUC157" s="347"/>
      <c r="DUD157" s="347"/>
      <c r="DUE157" s="347"/>
      <c r="DUF157" s="347"/>
      <c r="DUG157" s="347"/>
      <c r="DUH157" s="347"/>
      <c r="DUI157" s="347"/>
      <c r="DUJ157" s="347"/>
      <c r="DUK157" s="347"/>
      <c r="DUL157" s="347"/>
      <c r="DUM157" s="347"/>
      <c r="DUN157" s="347"/>
      <c r="DUO157" s="347"/>
      <c r="DUP157" s="347"/>
      <c r="DUQ157" s="347"/>
      <c r="DUR157" s="347"/>
      <c r="DUS157" s="347"/>
      <c r="DUT157" s="347"/>
      <c r="DUU157" s="347"/>
      <c r="DUV157" s="347"/>
      <c r="DUW157" s="347"/>
      <c r="DUX157" s="347"/>
      <c r="DUY157" s="347"/>
      <c r="DUZ157" s="347"/>
      <c r="DVA157" s="347"/>
      <c r="DVB157" s="347"/>
      <c r="DVC157" s="347"/>
      <c r="DVD157" s="347"/>
      <c r="DVE157" s="347"/>
      <c r="DVF157" s="347"/>
      <c r="DVG157" s="347"/>
      <c r="DVH157" s="347"/>
      <c r="DVI157" s="347"/>
      <c r="DVJ157" s="347"/>
      <c r="DVK157" s="347"/>
      <c r="DVL157" s="347"/>
      <c r="DVM157" s="347"/>
      <c r="DVN157" s="347"/>
      <c r="DVO157" s="347"/>
      <c r="DVP157" s="347"/>
      <c r="DVQ157" s="347"/>
      <c r="DVR157" s="347"/>
      <c r="DVS157" s="347"/>
      <c r="DVT157" s="347"/>
      <c r="DVU157" s="347"/>
      <c r="DVV157" s="347"/>
      <c r="DVW157" s="347"/>
      <c r="DVX157" s="347"/>
      <c r="DVY157" s="347"/>
      <c r="DVZ157" s="347"/>
      <c r="DWA157" s="347"/>
      <c r="DWB157" s="347"/>
      <c r="DWC157" s="347"/>
      <c r="DWD157" s="347"/>
      <c r="DWE157" s="347"/>
      <c r="DWF157" s="347"/>
      <c r="DWG157" s="347"/>
      <c r="DWH157" s="347"/>
      <c r="DWI157" s="347"/>
      <c r="DWJ157" s="347"/>
      <c r="DWK157" s="347"/>
      <c r="DWL157" s="347"/>
      <c r="DWM157" s="347"/>
      <c r="DWN157" s="347"/>
      <c r="DWO157" s="347"/>
      <c r="DWP157" s="347"/>
      <c r="DWQ157" s="347"/>
      <c r="DWR157" s="347"/>
      <c r="DWS157" s="347"/>
      <c r="DWT157" s="347"/>
      <c r="DWU157" s="347"/>
      <c r="DWV157" s="347"/>
      <c r="DWW157" s="347"/>
      <c r="DWX157" s="347"/>
      <c r="DWY157" s="347"/>
      <c r="DWZ157" s="347"/>
      <c r="DXA157" s="347"/>
      <c r="DXB157" s="347"/>
      <c r="DXC157" s="347"/>
      <c r="DXD157" s="347"/>
      <c r="DXE157" s="347"/>
      <c r="DXF157" s="347"/>
      <c r="DXG157" s="347"/>
      <c r="DXH157" s="347"/>
      <c r="DXI157" s="347"/>
      <c r="DXJ157" s="347"/>
      <c r="DXK157" s="347"/>
      <c r="DXL157" s="347"/>
      <c r="DXM157" s="347"/>
      <c r="DXN157" s="347"/>
      <c r="DXO157" s="347"/>
      <c r="DXP157" s="347"/>
      <c r="DXQ157" s="347"/>
      <c r="DXR157" s="347"/>
      <c r="DXS157" s="347"/>
      <c r="DXT157" s="347"/>
      <c r="DXU157" s="347"/>
      <c r="DXV157" s="347"/>
      <c r="DXW157" s="347"/>
      <c r="DXX157" s="347"/>
      <c r="DXY157" s="347"/>
      <c r="DXZ157" s="347"/>
      <c r="DYA157" s="347"/>
      <c r="DYB157" s="347"/>
      <c r="DYC157" s="347"/>
      <c r="DYD157" s="347"/>
      <c r="DYE157" s="347"/>
      <c r="DYF157" s="347"/>
      <c r="DYG157" s="347"/>
      <c r="DYH157" s="347"/>
      <c r="DYI157" s="347"/>
      <c r="DYJ157" s="347"/>
      <c r="DYK157" s="347"/>
      <c r="DYL157" s="347"/>
      <c r="DYM157" s="347"/>
      <c r="DYN157" s="347"/>
      <c r="DYO157" s="347"/>
      <c r="DYP157" s="347"/>
      <c r="DYQ157" s="347"/>
      <c r="DYR157" s="347"/>
      <c r="DYS157" s="347"/>
      <c r="DYT157" s="347"/>
      <c r="DYU157" s="347"/>
      <c r="DYV157" s="347"/>
      <c r="DYW157" s="347"/>
      <c r="DYX157" s="347"/>
      <c r="DYY157" s="347"/>
      <c r="DYZ157" s="347"/>
      <c r="DZA157" s="347"/>
      <c r="DZB157" s="347"/>
      <c r="DZC157" s="347"/>
      <c r="DZD157" s="347"/>
      <c r="DZE157" s="347"/>
      <c r="DZF157" s="347"/>
      <c r="DZG157" s="347"/>
      <c r="DZH157" s="347"/>
      <c r="DZI157" s="347"/>
      <c r="DZJ157" s="347"/>
      <c r="DZK157" s="347"/>
      <c r="DZL157" s="347"/>
      <c r="DZM157" s="347"/>
      <c r="DZN157" s="347"/>
      <c r="DZO157" s="347"/>
      <c r="DZP157" s="347"/>
      <c r="DZQ157" s="347"/>
      <c r="DZR157" s="347"/>
      <c r="DZS157" s="347"/>
      <c r="DZT157" s="347"/>
      <c r="DZU157" s="347"/>
      <c r="DZV157" s="347"/>
      <c r="DZW157" s="347"/>
      <c r="DZX157" s="347"/>
      <c r="DZY157" s="347"/>
      <c r="DZZ157" s="347"/>
      <c r="EAA157" s="347"/>
      <c r="EAB157" s="347"/>
      <c r="EAC157" s="347"/>
      <c r="EAD157" s="347"/>
      <c r="EAE157" s="347"/>
      <c r="EAF157" s="347"/>
      <c r="EAG157" s="347"/>
      <c r="EAH157" s="347"/>
      <c r="EAI157" s="347"/>
      <c r="EAJ157" s="347"/>
      <c r="EAK157" s="347"/>
      <c r="EAL157" s="347"/>
      <c r="EAM157" s="347"/>
      <c r="EAN157" s="347"/>
      <c r="EAO157" s="347"/>
      <c r="EAP157" s="347"/>
      <c r="EAQ157" s="347"/>
      <c r="EAR157" s="347"/>
      <c r="EAS157" s="347"/>
      <c r="EAT157" s="347"/>
      <c r="EAU157" s="347"/>
      <c r="EAV157" s="347"/>
      <c r="EAW157" s="347"/>
      <c r="EAX157" s="347"/>
      <c r="EAY157" s="347"/>
      <c r="EAZ157" s="347"/>
      <c r="EBA157" s="347"/>
      <c r="EBB157" s="347"/>
      <c r="EBC157" s="347"/>
      <c r="EBD157" s="347"/>
      <c r="EBE157" s="347"/>
      <c r="EBF157" s="347"/>
      <c r="EBG157" s="347"/>
      <c r="EBH157" s="347"/>
      <c r="EBI157" s="347"/>
      <c r="EBJ157" s="347"/>
      <c r="EBK157" s="347"/>
      <c r="EBL157" s="347"/>
      <c r="EBM157" s="347"/>
      <c r="EBN157" s="347"/>
      <c r="EBO157" s="347"/>
      <c r="EBP157" s="347"/>
      <c r="EBQ157" s="347"/>
      <c r="EBR157" s="347"/>
      <c r="EBS157" s="347"/>
      <c r="EBT157" s="347"/>
      <c r="EBU157" s="347"/>
      <c r="EBV157" s="347"/>
      <c r="EBW157" s="347"/>
      <c r="EBX157" s="347"/>
      <c r="EBY157" s="347"/>
      <c r="EBZ157" s="347"/>
      <c r="ECA157" s="347"/>
      <c r="ECB157" s="347"/>
      <c r="ECC157" s="347"/>
      <c r="ECD157" s="347"/>
      <c r="ECE157" s="347"/>
      <c r="ECF157" s="347"/>
      <c r="ECG157" s="347"/>
      <c r="ECH157" s="347"/>
      <c r="ECI157" s="347"/>
      <c r="ECJ157" s="347"/>
      <c r="ECK157" s="347"/>
      <c r="ECL157" s="347"/>
      <c r="ECM157" s="347"/>
      <c r="ECN157" s="347"/>
      <c r="ECO157" s="347"/>
      <c r="ECP157" s="347"/>
      <c r="ECQ157" s="347"/>
      <c r="ECR157" s="347"/>
      <c r="ECS157" s="347"/>
      <c r="ECT157" s="347"/>
      <c r="ECU157" s="347"/>
      <c r="ECV157" s="347"/>
      <c r="ECW157" s="347"/>
      <c r="ECX157" s="347"/>
      <c r="ECY157" s="347"/>
      <c r="ECZ157" s="347"/>
      <c r="EDA157" s="347"/>
      <c r="EDB157" s="347"/>
      <c r="EDC157" s="347"/>
      <c r="EDD157" s="347"/>
      <c r="EDE157" s="347"/>
      <c r="EDF157" s="347"/>
      <c r="EDG157" s="347"/>
      <c r="EDH157" s="347"/>
      <c r="EDI157" s="347"/>
      <c r="EDJ157" s="347"/>
      <c r="EDK157" s="347"/>
      <c r="EDL157" s="347"/>
      <c r="EDM157" s="347"/>
      <c r="EDN157" s="347"/>
      <c r="EDO157" s="347"/>
      <c r="EDP157" s="347"/>
      <c r="EDQ157" s="347"/>
      <c r="EDR157" s="347"/>
      <c r="EDS157" s="347"/>
      <c r="EDT157" s="347"/>
      <c r="EDU157" s="347"/>
      <c r="EDV157" s="347"/>
      <c r="EDW157" s="347"/>
      <c r="EDX157" s="347"/>
      <c r="EDY157" s="347"/>
      <c r="EDZ157" s="347"/>
      <c r="EEA157" s="347"/>
      <c r="EEB157" s="347"/>
      <c r="EEC157" s="347"/>
      <c r="EED157" s="347"/>
      <c r="EEE157" s="347"/>
      <c r="EEF157" s="347"/>
      <c r="EEG157" s="347"/>
      <c r="EEH157" s="347"/>
      <c r="EEI157" s="347"/>
      <c r="EEJ157" s="347"/>
      <c r="EEK157" s="347"/>
      <c r="EEL157" s="347"/>
      <c r="EEM157" s="347"/>
      <c r="EEN157" s="347"/>
      <c r="EEO157" s="347"/>
      <c r="EEP157" s="347"/>
      <c r="EEQ157" s="347"/>
      <c r="EER157" s="347"/>
      <c r="EES157" s="347"/>
      <c r="EET157" s="347"/>
      <c r="EEU157" s="347"/>
      <c r="EEV157" s="347"/>
      <c r="EEW157" s="347"/>
      <c r="EEX157" s="347"/>
      <c r="EEY157" s="347"/>
      <c r="EEZ157" s="347"/>
      <c r="EFA157" s="347"/>
      <c r="EFB157" s="347"/>
      <c r="EFC157" s="347"/>
      <c r="EFD157" s="347"/>
      <c r="EFE157" s="347"/>
      <c r="EFF157" s="347"/>
      <c r="EFG157" s="347"/>
      <c r="EFH157" s="347"/>
      <c r="EFI157" s="347"/>
      <c r="EFJ157" s="347"/>
      <c r="EFK157" s="347"/>
      <c r="EFL157" s="347"/>
      <c r="EFM157" s="347"/>
      <c r="EFN157" s="347"/>
      <c r="EFO157" s="347"/>
      <c r="EFP157" s="347"/>
      <c r="EFQ157" s="347"/>
      <c r="EFR157" s="347"/>
      <c r="EFS157" s="347"/>
      <c r="EFT157" s="347"/>
      <c r="EFU157" s="347"/>
      <c r="EFV157" s="347"/>
      <c r="EFW157" s="347"/>
      <c r="EFX157" s="347"/>
      <c r="EFY157" s="347"/>
      <c r="EFZ157" s="347"/>
      <c r="EGA157" s="347"/>
      <c r="EGB157" s="347"/>
      <c r="EGC157" s="347"/>
      <c r="EGD157" s="347"/>
      <c r="EGE157" s="347"/>
      <c r="EGF157" s="347"/>
      <c r="EGG157" s="347"/>
      <c r="EGH157" s="347"/>
      <c r="EGI157" s="347"/>
      <c r="EGJ157" s="347"/>
      <c r="EGK157" s="347"/>
      <c r="EGL157" s="347"/>
      <c r="EGM157" s="347"/>
      <c r="EGN157" s="347"/>
      <c r="EGO157" s="347"/>
      <c r="EGP157" s="347"/>
      <c r="EGQ157" s="347"/>
      <c r="EGR157" s="347"/>
      <c r="EGS157" s="347"/>
      <c r="EGT157" s="347"/>
      <c r="EGU157" s="347"/>
      <c r="EGV157" s="347"/>
      <c r="EGW157" s="347"/>
      <c r="EGX157" s="347"/>
      <c r="EGY157" s="347"/>
      <c r="EGZ157" s="347"/>
      <c r="EHA157" s="347"/>
      <c r="EHB157" s="347"/>
      <c r="EHC157" s="347"/>
      <c r="EHD157" s="347"/>
      <c r="EHE157" s="347"/>
      <c r="EHF157" s="347"/>
      <c r="EHG157" s="347"/>
      <c r="EHH157" s="347"/>
      <c r="EHI157" s="347"/>
      <c r="EHJ157" s="347"/>
      <c r="EHK157" s="347"/>
      <c r="EHL157" s="347"/>
      <c r="EHM157" s="347"/>
      <c r="EHN157" s="347"/>
      <c r="EHO157" s="347"/>
      <c r="EHP157" s="347"/>
      <c r="EHQ157" s="347"/>
      <c r="EHR157" s="347"/>
      <c r="EHS157" s="347"/>
      <c r="EHT157" s="347"/>
      <c r="EHU157" s="347"/>
      <c r="EHV157" s="347"/>
      <c r="EHW157" s="347"/>
      <c r="EHX157" s="347"/>
      <c r="EHY157" s="347"/>
      <c r="EHZ157" s="347"/>
      <c r="EIA157" s="347"/>
      <c r="EIB157" s="347"/>
      <c r="EIC157" s="347"/>
      <c r="EID157" s="347"/>
      <c r="EIE157" s="347"/>
      <c r="EIF157" s="347"/>
      <c r="EIG157" s="347"/>
      <c r="EIH157" s="347"/>
      <c r="EII157" s="347"/>
      <c r="EIJ157" s="347"/>
      <c r="EIK157" s="347"/>
      <c r="EIL157" s="347"/>
      <c r="EIM157" s="347"/>
      <c r="EIN157" s="347"/>
      <c r="EIO157" s="347"/>
      <c r="EIP157" s="347"/>
      <c r="EIQ157" s="347"/>
      <c r="EIR157" s="347"/>
      <c r="EIS157" s="347"/>
      <c r="EIT157" s="347"/>
      <c r="EIU157" s="347"/>
      <c r="EIV157" s="347"/>
      <c r="EIW157" s="347"/>
      <c r="EIX157" s="347"/>
      <c r="EIY157" s="347"/>
      <c r="EIZ157" s="347"/>
      <c r="EJA157" s="347"/>
      <c r="EJB157" s="347"/>
      <c r="EJC157" s="347"/>
      <c r="EJD157" s="347"/>
      <c r="EJE157" s="347"/>
      <c r="EJF157" s="347"/>
      <c r="EJG157" s="347"/>
      <c r="EJH157" s="347"/>
      <c r="EJI157" s="347"/>
      <c r="EJJ157" s="347"/>
      <c r="EJK157" s="347"/>
      <c r="EJL157" s="347"/>
      <c r="EJM157" s="347"/>
      <c r="EJN157" s="347"/>
      <c r="EJO157" s="347"/>
      <c r="EJP157" s="347"/>
      <c r="EJQ157" s="347"/>
      <c r="EJR157" s="347"/>
      <c r="EJS157" s="347"/>
      <c r="EJT157" s="347"/>
      <c r="EJU157" s="347"/>
      <c r="EJV157" s="347"/>
      <c r="EJW157" s="347"/>
      <c r="EJX157" s="347"/>
      <c r="EJY157" s="347"/>
      <c r="EJZ157" s="347"/>
      <c r="EKA157" s="347"/>
      <c r="EKB157" s="347"/>
      <c r="EKC157" s="347"/>
      <c r="EKD157" s="347"/>
      <c r="EKE157" s="347"/>
      <c r="EKF157" s="347"/>
      <c r="EKG157" s="347"/>
      <c r="EKH157" s="347"/>
      <c r="EKI157" s="347"/>
      <c r="EKJ157" s="347"/>
      <c r="EKK157" s="347"/>
      <c r="EKL157" s="347"/>
      <c r="EKM157" s="347"/>
      <c r="EKN157" s="347"/>
      <c r="EKO157" s="347"/>
      <c r="EKP157" s="347"/>
      <c r="EKQ157" s="347"/>
      <c r="EKR157" s="347"/>
      <c r="EKS157" s="347"/>
      <c r="EKT157" s="347"/>
      <c r="EKU157" s="347"/>
      <c r="EKV157" s="347"/>
      <c r="EKW157" s="347"/>
      <c r="EKX157" s="347"/>
      <c r="EKY157" s="347"/>
      <c r="EKZ157" s="347"/>
      <c r="ELA157" s="347"/>
      <c r="ELB157" s="347"/>
      <c r="ELC157" s="347"/>
      <c r="ELD157" s="347"/>
      <c r="ELE157" s="347"/>
      <c r="ELF157" s="347"/>
      <c r="ELG157" s="347"/>
      <c r="ELH157" s="347"/>
      <c r="ELI157" s="347"/>
      <c r="ELJ157" s="347"/>
      <c r="ELK157" s="347"/>
      <c r="ELL157" s="347"/>
      <c r="ELM157" s="347"/>
      <c r="ELN157" s="347"/>
      <c r="ELO157" s="347"/>
      <c r="ELP157" s="347"/>
      <c r="ELQ157" s="347"/>
      <c r="ELR157" s="347"/>
      <c r="ELS157" s="347"/>
      <c r="ELT157" s="347"/>
      <c r="ELU157" s="347"/>
      <c r="ELV157" s="347"/>
      <c r="ELW157" s="347"/>
      <c r="ELX157" s="347"/>
      <c r="ELY157" s="347"/>
      <c r="ELZ157" s="347"/>
      <c r="EMA157" s="347"/>
      <c r="EMB157" s="347"/>
      <c r="EMC157" s="347"/>
      <c r="EMD157" s="347"/>
      <c r="EME157" s="347"/>
      <c r="EMF157" s="347"/>
      <c r="EMG157" s="347"/>
      <c r="EMH157" s="347"/>
      <c r="EMI157" s="347"/>
      <c r="EMJ157" s="347"/>
      <c r="EMK157" s="347"/>
      <c r="EML157" s="347"/>
      <c r="EMM157" s="347"/>
      <c r="EMN157" s="347"/>
      <c r="EMO157" s="347"/>
      <c r="EMP157" s="347"/>
      <c r="EMQ157" s="347"/>
      <c r="EMR157" s="347"/>
      <c r="EMS157" s="347"/>
      <c r="EMT157" s="347"/>
      <c r="EMU157" s="347"/>
      <c r="EMV157" s="347"/>
      <c r="EMW157" s="347"/>
      <c r="EMX157" s="347"/>
      <c r="EMY157" s="347"/>
      <c r="EMZ157" s="347"/>
      <c r="ENA157" s="347"/>
      <c r="ENB157" s="347"/>
      <c r="ENC157" s="347"/>
      <c r="END157" s="347"/>
      <c r="ENE157" s="347"/>
      <c r="ENF157" s="347"/>
      <c r="ENG157" s="347"/>
      <c r="ENH157" s="347"/>
      <c r="ENI157" s="347"/>
      <c r="ENJ157" s="347"/>
      <c r="ENK157" s="347"/>
      <c r="ENL157" s="347"/>
      <c r="ENM157" s="347"/>
      <c r="ENN157" s="347"/>
      <c r="ENO157" s="347"/>
      <c r="ENP157" s="347"/>
      <c r="ENQ157" s="347"/>
      <c r="ENR157" s="347"/>
      <c r="ENS157" s="347"/>
      <c r="ENT157" s="347"/>
      <c r="ENU157" s="347"/>
      <c r="ENV157" s="347"/>
      <c r="ENW157" s="347"/>
      <c r="ENX157" s="347"/>
      <c r="ENY157" s="347"/>
      <c r="ENZ157" s="347"/>
      <c r="EOA157" s="347"/>
      <c r="EOB157" s="347"/>
      <c r="EOC157" s="347"/>
      <c r="EOD157" s="347"/>
      <c r="EOE157" s="347"/>
      <c r="EOF157" s="347"/>
      <c r="EOG157" s="347"/>
      <c r="EOH157" s="347"/>
      <c r="EOI157" s="347"/>
      <c r="EOJ157" s="347"/>
      <c r="EOK157" s="347"/>
      <c r="EOL157" s="347"/>
      <c r="EOM157" s="347"/>
      <c r="EON157" s="347"/>
      <c r="EOO157" s="347"/>
      <c r="EOP157" s="347"/>
      <c r="EOQ157" s="347"/>
      <c r="EOR157" s="347"/>
      <c r="EOS157" s="347"/>
      <c r="EOT157" s="347"/>
      <c r="EOU157" s="347"/>
      <c r="EOV157" s="347"/>
      <c r="EOW157" s="347"/>
      <c r="EOX157" s="347"/>
      <c r="EOY157" s="347"/>
      <c r="EOZ157" s="347"/>
      <c r="EPA157" s="347"/>
      <c r="EPB157" s="347"/>
      <c r="EPC157" s="347"/>
      <c r="EPD157" s="347"/>
      <c r="EPE157" s="347"/>
      <c r="EPF157" s="347"/>
      <c r="EPG157" s="347"/>
      <c r="EPH157" s="347"/>
      <c r="EPI157" s="347"/>
      <c r="EPJ157" s="347"/>
      <c r="EPK157" s="347"/>
      <c r="EPL157" s="347"/>
      <c r="EPM157" s="347"/>
      <c r="EPN157" s="347"/>
      <c r="EPO157" s="347"/>
      <c r="EPP157" s="347"/>
      <c r="EPQ157" s="347"/>
      <c r="EPR157" s="347"/>
      <c r="EPS157" s="347"/>
      <c r="EPT157" s="347"/>
      <c r="EPU157" s="347"/>
      <c r="EPV157" s="347"/>
      <c r="EPW157" s="347"/>
      <c r="EPX157" s="347"/>
      <c r="EPY157" s="347"/>
      <c r="EPZ157" s="347"/>
      <c r="EQA157" s="347"/>
      <c r="EQB157" s="347"/>
      <c r="EQC157" s="347"/>
      <c r="EQD157" s="347"/>
      <c r="EQE157" s="347"/>
      <c r="EQF157" s="347"/>
      <c r="EQG157" s="347"/>
      <c r="EQH157" s="347"/>
      <c r="EQI157" s="347"/>
      <c r="EQJ157" s="347"/>
      <c r="EQK157" s="347"/>
      <c r="EQL157" s="347"/>
      <c r="EQM157" s="347"/>
      <c r="EQN157" s="347"/>
      <c r="EQO157" s="347"/>
      <c r="EQP157" s="347"/>
      <c r="EQQ157" s="347"/>
      <c r="EQR157" s="347"/>
      <c r="EQS157" s="347"/>
      <c r="EQT157" s="347"/>
      <c r="EQU157" s="347"/>
      <c r="EQV157" s="347"/>
      <c r="EQW157" s="347"/>
      <c r="EQX157" s="347"/>
      <c r="EQY157" s="347"/>
      <c r="EQZ157" s="347"/>
      <c r="ERA157" s="347"/>
      <c r="ERB157" s="347"/>
      <c r="ERC157" s="347"/>
      <c r="ERD157" s="347"/>
      <c r="ERE157" s="347"/>
      <c r="ERF157" s="347"/>
      <c r="ERG157" s="347"/>
      <c r="ERH157" s="347"/>
      <c r="ERI157" s="347"/>
      <c r="ERJ157" s="347"/>
      <c r="ERK157" s="347"/>
      <c r="ERL157" s="347"/>
      <c r="ERM157" s="347"/>
      <c r="ERN157" s="347"/>
      <c r="ERO157" s="347"/>
      <c r="ERP157" s="347"/>
      <c r="ERQ157" s="347"/>
      <c r="ERR157" s="347"/>
      <c r="ERS157" s="347"/>
      <c r="ERT157" s="347"/>
      <c r="ERU157" s="347"/>
      <c r="ERV157" s="347"/>
      <c r="ERW157" s="347"/>
      <c r="ERX157" s="347"/>
      <c r="ERY157" s="347"/>
      <c r="ERZ157" s="347"/>
      <c r="ESA157" s="347"/>
      <c r="ESB157" s="347"/>
      <c r="ESC157" s="347"/>
      <c r="ESD157" s="347"/>
      <c r="ESE157" s="347"/>
      <c r="ESF157" s="347"/>
      <c r="ESG157" s="347"/>
      <c r="ESH157" s="347"/>
      <c r="ESI157" s="347"/>
      <c r="ESJ157" s="347"/>
      <c r="ESK157" s="347"/>
      <c r="ESL157" s="347"/>
      <c r="ESM157" s="347"/>
      <c r="ESN157" s="347"/>
      <c r="ESO157" s="347"/>
      <c r="ESP157" s="347"/>
      <c r="ESQ157" s="347"/>
      <c r="ESR157" s="347"/>
      <c r="ESS157" s="347"/>
      <c r="EST157" s="347"/>
      <c r="ESU157" s="347"/>
      <c r="ESV157" s="347"/>
      <c r="ESW157" s="347"/>
      <c r="ESX157" s="347"/>
      <c r="ESY157" s="347"/>
      <c r="ESZ157" s="347"/>
      <c r="ETA157" s="347"/>
      <c r="ETB157" s="347"/>
      <c r="ETC157" s="347"/>
      <c r="ETD157" s="347"/>
      <c r="ETE157" s="347"/>
      <c r="ETF157" s="347"/>
      <c r="ETG157" s="347"/>
      <c r="ETH157" s="347"/>
      <c r="ETI157" s="347"/>
      <c r="ETJ157" s="347"/>
      <c r="ETK157" s="347"/>
      <c r="ETL157" s="347"/>
      <c r="ETM157" s="347"/>
      <c r="ETN157" s="347"/>
      <c r="ETO157" s="347"/>
      <c r="ETP157" s="347"/>
      <c r="ETQ157" s="347"/>
      <c r="ETR157" s="347"/>
      <c r="ETS157" s="347"/>
      <c r="ETT157" s="347"/>
      <c r="ETU157" s="347"/>
      <c r="ETV157" s="347"/>
      <c r="ETW157" s="347"/>
      <c r="ETX157" s="347"/>
      <c r="ETY157" s="347"/>
      <c r="ETZ157" s="347"/>
      <c r="EUA157" s="347"/>
      <c r="EUB157" s="347"/>
      <c r="EUC157" s="347"/>
      <c r="EUD157" s="347"/>
      <c r="EUE157" s="347"/>
      <c r="EUF157" s="347"/>
      <c r="EUG157" s="347"/>
      <c r="EUH157" s="347"/>
      <c r="EUI157" s="347"/>
      <c r="EUJ157" s="347"/>
      <c r="EUK157" s="347"/>
      <c r="EUL157" s="347"/>
      <c r="EUM157" s="347"/>
      <c r="EUN157" s="347"/>
      <c r="EUO157" s="347"/>
      <c r="EUP157" s="347"/>
      <c r="EUQ157" s="347"/>
      <c r="EUR157" s="347"/>
      <c r="EUS157" s="347"/>
      <c r="EUT157" s="347"/>
      <c r="EUU157" s="347"/>
      <c r="EUV157" s="347"/>
      <c r="EUW157" s="347"/>
      <c r="EUX157" s="347"/>
      <c r="EUY157" s="347"/>
      <c r="EUZ157" s="347"/>
      <c r="EVA157" s="347"/>
      <c r="EVB157" s="347"/>
      <c r="EVC157" s="347"/>
      <c r="EVD157" s="347"/>
      <c r="EVE157" s="347"/>
      <c r="EVF157" s="347"/>
      <c r="EVG157" s="347"/>
      <c r="EVH157" s="347"/>
      <c r="EVI157" s="347"/>
      <c r="EVJ157" s="347"/>
      <c r="EVK157" s="347"/>
      <c r="EVL157" s="347"/>
      <c r="EVM157" s="347"/>
      <c r="EVN157" s="347"/>
      <c r="EVO157" s="347"/>
      <c r="EVP157" s="347"/>
      <c r="EVQ157" s="347"/>
      <c r="EVR157" s="347"/>
      <c r="EVS157" s="347"/>
      <c r="EVT157" s="347"/>
      <c r="EVU157" s="347"/>
      <c r="EVV157" s="347"/>
      <c r="EVW157" s="347"/>
      <c r="EVX157" s="347"/>
      <c r="EVY157" s="347"/>
      <c r="EVZ157" s="347"/>
      <c r="EWA157" s="347"/>
      <c r="EWB157" s="347"/>
      <c r="EWC157" s="347"/>
      <c r="EWD157" s="347"/>
      <c r="EWE157" s="347"/>
      <c r="EWF157" s="347"/>
      <c r="EWG157" s="347"/>
      <c r="EWH157" s="347"/>
      <c r="EWI157" s="347"/>
      <c r="EWJ157" s="347"/>
      <c r="EWK157" s="347"/>
      <c r="EWL157" s="347"/>
      <c r="EWM157" s="347"/>
      <c r="EWN157" s="347"/>
      <c r="EWO157" s="347"/>
      <c r="EWP157" s="347"/>
      <c r="EWQ157" s="347"/>
      <c r="EWR157" s="347"/>
      <c r="EWS157" s="347"/>
      <c r="EWT157" s="347"/>
      <c r="EWU157" s="347"/>
      <c r="EWV157" s="347"/>
      <c r="EWW157" s="347"/>
      <c r="EWX157" s="347"/>
      <c r="EWY157" s="347"/>
      <c r="EWZ157" s="347"/>
      <c r="EXA157" s="347"/>
      <c r="EXB157" s="347"/>
      <c r="EXC157" s="347"/>
      <c r="EXD157" s="347"/>
      <c r="EXE157" s="347"/>
      <c r="EXF157" s="347"/>
      <c r="EXG157" s="347"/>
      <c r="EXH157" s="347"/>
      <c r="EXI157" s="347"/>
      <c r="EXJ157" s="347"/>
      <c r="EXK157" s="347"/>
      <c r="EXL157" s="347"/>
      <c r="EXM157" s="347"/>
      <c r="EXN157" s="347"/>
      <c r="EXO157" s="347"/>
      <c r="EXP157" s="347"/>
      <c r="EXQ157" s="347"/>
      <c r="EXR157" s="347"/>
      <c r="EXS157" s="347"/>
      <c r="EXT157" s="347"/>
      <c r="EXU157" s="347"/>
      <c r="EXV157" s="347"/>
      <c r="EXW157" s="347"/>
      <c r="EXX157" s="347"/>
      <c r="EXY157" s="347"/>
      <c r="EXZ157" s="347"/>
      <c r="EYA157" s="347"/>
      <c r="EYB157" s="347"/>
      <c r="EYC157" s="347"/>
      <c r="EYD157" s="347"/>
      <c r="EYE157" s="347"/>
      <c r="EYF157" s="347"/>
      <c r="EYG157" s="347"/>
      <c r="EYH157" s="347"/>
      <c r="EYI157" s="347"/>
      <c r="EYJ157" s="347"/>
      <c r="EYK157" s="347"/>
      <c r="EYL157" s="347"/>
      <c r="EYM157" s="347"/>
      <c r="EYN157" s="347"/>
      <c r="EYO157" s="347"/>
      <c r="EYP157" s="347"/>
      <c r="EYQ157" s="347"/>
      <c r="EYR157" s="347"/>
      <c r="EYS157" s="347"/>
      <c r="EYT157" s="347"/>
      <c r="EYU157" s="347"/>
      <c r="EYV157" s="347"/>
      <c r="EYW157" s="347"/>
      <c r="EYX157" s="347"/>
      <c r="EYY157" s="347"/>
      <c r="EYZ157" s="347"/>
      <c r="EZA157" s="347"/>
      <c r="EZB157" s="347"/>
      <c r="EZC157" s="347"/>
      <c r="EZD157" s="347"/>
      <c r="EZE157" s="347"/>
      <c r="EZF157" s="347"/>
      <c r="EZG157" s="347"/>
      <c r="EZH157" s="347"/>
      <c r="EZI157" s="347"/>
      <c r="EZJ157" s="347"/>
      <c r="EZK157" s="347"/>
      <c r="EZL157" s="347"/>
      <c r="EZM157" s="347"/>
      <c r="EZN157" s="347"/>
      <c r="EZO157" s="347"/>
      <c r="EZP157" s="347"/>
      <c r="EZQ157" s="347"/>
      <c r="EZR157" s="347"/>
      <c r="EZS157" s="347"/>
      <c r="EZT157" s="347"/>
      <c r="EZU157" s="347"/>
      <c r="EZV157" s="347"/>
      <c r="EZW157" s="347"/>
      <c r="EZX157" s="347"/>
      <c r="EZY157" s="347"/>
      <c r="EZZ157" s="347"/>
      <c r="FAA157" s="347"/>
      <c r="FAB157" s="347"/>
      <c r="FAC157" s="347"/>
      <c r="FAD157" s="347"/>
      <c r="FAE157" s="347"/>
      <c r="FAF157" s="347"/>
      <c r="FAG157" s="347"/>
      <c r="FAH157" s="347"/>
      <c r="FAI157" s="347"/>
      <c r="FAJ157" s="347"/>
      <c r="FAK157" s="347"/>
      <c r="FAL157" s="347"/>
      <c r="FAM157" s="347"/>
      <c r="FAN157" s="347"/>
      <c r="FAO157" s="347"/>
      <c r="FAP157" s="347"/>
      <c r="FAQ157" s="347"/>
      <c r="FAR157" s="347"/>
      <c r="FAS157" s="347"/>
      <c r="FAT157" s="347"/>
      <c r="FAU157" s="347"/>
      <c r="FAV157" s="347"/>
      <c r="FAW157" s="347"/>
      <c r="FAX157" s="347"/>
      <c r="FAY157" s="347"/>
      <c r="FAZ157" s="347"/>
      <c r="FBA157" s="347"/>
      <c r="FBB157" s="347"/>
      <c r="FBC157" s="347"/>
      <c r="FBD157" s="347"/>
      <c r="FBE157" s="347"/>
      <c r="FBF157" s="347"/>
      <c r="FBG157" s="347"/>
      <c r="FBH157" s="347"/>
      <c r="FBI157" s="347"/>
      <c r="FBJ157" s="347"/>
      <c r="FBK157" s="347"/>
      <c r="FBL157" s="347"/>
      <c r="FBM157" s="347"/>
      <c r="FBN157" s="347"/>
      <c r="FBO157" s="347"/>
      <c r="FBP157" s="347"/>
      <c r="FBQ157" s="347"/>
      <c r="FBR157" s="347"/>
      <c r="FBS157" s="347"/>
      <c r="FBT157" s="347"/>
      <c r="FBU157" s="347"/>
      <c r="FBV157" s="347"/>
      <c r="FBW157" s="347"/>
      <c r="FBX157" s="347"/>
      <c r="FBY157" s="347"/>
      <c r="FBZ157" s="347"/>
      <c r="FCA157" s="347"/>
      <c r="FCB157" s="347"/>
      <c r="FCC157" s="347"/>
      <c r="FCD157" s="347"/>
      <c r="FCE157" s="347"/>
      <c r="FCF157" s="347"/>
      <c r="FCG157" s="347"/>
      <c r="FCH157" s="347"/>
      <c r="FCI157" s="347"/>
      <c r="FCJ157" s="347"/>
      <c r="FCK157" s="347"/>
      <c r="FCL157" s="347"/>
      <c r="FCM157" s="347"/>
      <c r="FCN157" s="347"/>
      <c r="FCO157" s="347"/>
      <c r="FCP157" s="347"/>
      <c r="FCQ157" s="347"/>
      <c r="FCR157" s="347"/>
      <c r="FCS157" s="347"/>
      <c r="FCT157" s="347"/>
      <c r="FCU157" s="347"/>
      <c r="FCV157" s="347"/>
      <c r="FCW157" s="347"/>
      <c r="FCX157" s="347"/>
      <c r="FCY157" s="347"/>
      <c r="FCZ157" s="347"/>
      <c r="FDA157" s="347"/>
      <c r="FDB157" s="347"/>
      <c r="FDC157" s="347"/>
      <c r="FDD157" s="347"/>
      <c r="FDE157" s="347"/>
      <c r="FDF157" s="347"/>
      <c r="FDG157" s="347"/>
      <c r="FDH157" s="347"/>
      <c r="FDI157" s="347"/>
      <c r="FDJ157" s="347"/>
      <c r="FDK157" s="347"/>
      <c r="FDL157" s="347"/>
      <c r="FDM157" s="347"/>
      <c r="FDN157" s="347"/>
      <c r="FDO157" s="347"/>
      <c r="FDP157" s="347"/>
      <c r="FDQ157" s="347"/>
      <c r="FDR157" s="347"/>
      <c r="FDS157" s="347"/>
      <c r="FDT157" s="347"/>
      <c r="FDU157" s="347"/>
      <c r="FDV157" s="347"/>
      <c r="FDW157" s="347"/>
      <c r="FDX157" s="347"/>
      <c r="FDY157" s="347"/>
      <c r="FDZ157" s="347"/>
      <c r="FEA157" s="347"/>
      <c r="FEB157" s="347"/>
      <c r="FEC157" s="347"/>
      <c r="FED157" s="347"/>
      <c r="FEE157" s="347"/>
      <c r="FEF157" s="347"/>
      <c r="FEG157" s="347"/>
      <c r="FEH157" s="347"/>
      <c r="FEI157" s="347"/>
      <c r="FEJ157" s="347"/>
      <c r="FEK157" s="347"/>
      <c r="FEL157" s="347"/>
      <c r="FEM157" s="347"/>
      <c r="FEN157" s="347"/>
      <c r="FEO157" s="347"/>
      <c r="FEP157" s="347"/>
      <c r="FEQ157" s="347"/>
      <c r="FER157" s="347"/>
      <c r="FES157" s="347"/>
      <c r="FET157" s="347"/>
      <c r="FEU157" s="347"/>
      <c r="FEV157" s="347"/>
      <c r="FEW157" s="347"/>
      <c r="FEX157" s="347"/>
      <c r="FEY157" s="347"/>
      <c r="FEZ157" s="347"/>
      <c r="FFA157" s="347"/>
      <c r="FFB157" s="347"/>
      <c r="FFC157" s="347"/>
      <c r="FFD157" s="347"/>
      <c r="FFE157" s="347"/>
      <c r="FFF157" s="347"/>
      <c r="FFG157" s="347"/>
      <c r="FFH157" s="347"/>
      <c r="FFI157" s="347"/>
      <c r="FFJ157" s="347"/>
      <c r="FFK157" s="347"/>
      <c r="FFL157" s="347"/>
      <c r="FFM157" s="347"/>
      <c r="FFN157" s="347"/>
      <c r="FFO157" s="347"/>
      <c r="FFP157" s="347"/>
      <c r="FFQ157" s="347"/>
      <c r="FFR157" s="347"/>
      <c r="FFS157" s="347"/>
      <c r="FFT157" s="347"/>
      <c r="FFU157" s="347"/>
      <c r="FFV157" s="347"/>
      <c r="FFW157" s="347"/>
      <c r="FFX157" s="347"/>
      <c r="FFY157" s="347"/>
      <c r="FFZ157" s="347"/>
      <c r="FGA157" s="347"/>
      <c r="FGB157" s="347"/>
      <c r="FGC157" s="347"/>
      <c r="FGD157" s="347"/>
      <c r="FGE157" s="347"/>
      <c r="FGF157" s="347"/>
      <c r="FGG157" s="347"/>
      <c r="FGH157" s="347"/>
      <c r="FGI157" s="347"/>
      <c r="FGJ157" s="347"/>
      <c r="FGK157" s="347"/>
      <c r="FGL157" s="347"/>
      <c r="FGM157" s="347"/>
      <c r="FGN157" s="347"/>
      <c r="FGO157" s="347"/>
      <c r="FGP157" s="347"/>
      <c r="FGQ157" s="347"/>
      <c r="FGR157" s="347"/>
      <c r="FGS157" s="347"/>
      <c r="FGT157" s="347"/>
      <c r="FGU157" s="347"/>
      <c r="FGV157" s="347"/>
      <c r="FGW157" s="347"/>
      <c r="FGX157" s="347"/>
      <c r="FGY157" s="347"/>
      <c r="FGZ157" s="347"/>
      <c r="FHA157" s="347"/>
      <c r="FHB157" s="347"/>
      <c r="FHC157" s="347"/>
      <c r="FHD157" s="347"/>
      <c r="FHE157" s="347"/>
      <c r="FHF157" s="347"/>
      <c r="FHG157" s="347"/>
      <c r="FHH157" s="347"/>
      <c r="FHI157" s="347"/>
      <c r="FHJ157" s="347"/>
      <c r="FHK157" s="347"/>
      <c r="FHL157" s="347"/>
      <c r="FHM157" s="347"/>
      <c r="FHN157" s="347"/>
      <c r="FHO157" s="347"/>
      <c r="FHP157" s="347"/>
      <c r="FHQ157" s="347"/>
      <c r="FHR157" s="347"/>
      <c r="FHS157" s="347"/>
      <c r="FHT157" s="347"/>
      <c r="FHU157" s="347"/>
      <c r="FHV157" s="347"/>
      <c r="FHW157" s="347"/>
      <c r="FHX157" s="347"/>
      <c r="FHY157" s="347"/>
      <c r="FHZ157" s="347"/>
      <c r="FIA157" s="347"/>
      <c r="FIB157" s="347"/>
      <c r="FIC157" s="347"/>
      <c r="FID157" s="347"/>
      <c r="FIE157" s="347"/>
      <c r="FIF157" s="347"/>
      <c r="FIG157" s="347"/>
      <c r="FIH157" s="347"/>
      <c r="FII157" s="347"/>
      <c r="FIJ157" s="347"/>
      <c r="FIK157" s="347"/>
      <c r="FIL157" s="347"/>
      <c r="FIM157" s="347"/>
      <c r="FIN157" s="347"/>
      <c r="FIO157" s="347"/>
      <c r="FIP157" s="347"/>
      <c r="FIQ157" s="347"/>
      <c r="FIR157" s="347"/>
      <c r="FIS157" s="347"/>
      <c r="FIT157" s="347"/>
      <c r="FIU157" s="347"/>
      <c r="FIV157" s="347"/>
      <c r="FIW157" s="347"/>
      <c r="FIX157" s="347"/>
      <c r="FIY157" s="347"/>
      <c r="FIZ157" s="347"/>
      <c r="FJA157" s="347"/>
      <c r="FJB157" s="347"/>
      <c r="FJC157" s="347"/>
      <c r="FJD157" s="347"/>
      <c r="FJE157" s="347"/>
      <c r="FJF157" s="347"/>
      <c r="FJG157" s="347"/>
      <c r="FJH157" s="347"/>
      <c r="FJI157" s="347"/>
      <c r="FJJ157" s="347"/>
      <c r="FJK157" s="347"/>
      <c r="FJL157" s="347"/>
      <c r="FJM157" s="347"/>
      <c r="FJN157" s="347"/>
      <c r="FJO157" s="347"/>
      <c r="FJP157" s="347"/>
      <c r="FJQ157" s="347"/>
      <c r="FJR157" s="347"/>
      <c r="FJS157" s="347"/>
      <c r="FJT157" s="347"/>
      <c r="FJU157" s="347"/>
      <c r="FJV157" s="347"/>
      <c r="FJW157" s="347"/>
      <c r="FJX157" s="347"/>
      <c r="FJY157" s="347"/>
      <c r="FJZ157" s="347"/>
      <c r="FKA157" s="347"/>
      <c r="FKB157" s="347"/>
      <c r="FKC157" s="347"/>
      <c r="FKD157" s="347"/>
      <c r="FKE157" s="347"/>
      <c r="FKF157" s="347"/>
      <c r="FKG157" s="347"/>
      <c r="FKH157" s="347"/>
      <c r="FKI157" s="347"/>
      <c r="FKJ157" s="347"/>
      <c r="FKK157" s="347"/>
      <c r="FKL157" s="347"/>
      <c r="FKM157" s="347"/>
      <c r="FKN157" s="347"/>
      <c r="FKO157" s="347"/>
      <c r="FKP157" s="347"/>
      <c r="FKQ157" s="347"/>
      <c r="FKR157" s="347"/>
      <c r="FKS157" s="347"/>
      <c r="FKT157" s="347"/>
      <c r="FKU157" s="347"/>
      <c r="FKV157" s="347"/>
      <c r="FKW157" s="347"/>
      <c r="FKX157" s="347"/>
      <c r="FKY157" s="347"/>
      <c r="FKZ157" s="347"/>
      <c r="FLA157" s="347"/>
      <c r="FLB157" s="347"/>
      <c r="FLC157" s="347"/>
      <c r="FLD157" s="347"/>
      <c r="FLE157" s="347"/>
      <c r="FLF157" s="347"/>
      <c r="FLG157" s="347"/>
      <c r="FLH157" s="347"/>
      <c r="FLI157" s="347"/>
      <c r="FLJ157" s="347"/>
      <c r="FLK157" s="347"/>
      <c r="FLL157" s="347"/>
      <c r="FLM157" s="347"/>
      <c r="FLN157" s="347"/>
      <c r="FLO157" s="347"/>
      <c r="FLP157" s="347"/>
      <c r="FLQ157" s="347"/>
      <c r="FLR157" s="347"/>
      <c r="FLS157" s="347"/>
      <c r="FLT157" s="347"/>
      <c r="FLU157" s="347"/>
      <c r="FLV157" s="347"/>
      <c r="FLW157" s="347"/>
      <c r="FLX157" s="347"/>
      <c r="FLY157" s="347"/>
      <c r="FLZ157" s="347"/>
      <c r="FMA157" s="347"/>
      <c r="FMB157" s="347"/>
      <c r="FMC157" s="347"/>
      <c r="FMD157" s="347"/>
      <c r="FME157" s="347"/>
      <c r="FMF157" s="347"/>
      <c r="FMG157" s="347"/>
      <c r="FMH157" s="347"/>
      <c r="FMI157" s="347"/>
      <c r="FMJ157" s="347"/>
      <c r="FMK157" s="347"/>
      <c r="FML157" s="347"/>
      <c r="FMM157" s="347"/>
      <c r="FMN157" s="347"/>
      <c r="FMO157" s="347"/>
      <c r="FMP157" s="347"/>
      <c r="FMQ157" s="347"/>
      <c r="FMR157" s="347"/>
      <c r="FMS157" s="347"/>
      <c r="FMT157" s="347"/>
      <c r="FMU157" s="347"/>
      <c r="FMV157" s="347"/>
      <c r="FMW157" s="347"/>
      <c r="FMX157" s="347"/>
      <c r="FMY157" s="347"/>
      <c r="FMZ157" s="347"/>
      <c r="FNA157" s="347"/>
      <c r="FNB157" s="347"/>
      <c r="FNC157" s="347"/>
      <c r="FND157" s="347"/>
      <c r="FNE157" s="347"/>
      <c r="FNF157" s="347"/>
      <c r="FNG157" s="347"/>
      <c r="FNH157" s="347"/>
      <c r="FNI157" s="347"/>
      <c r="FNJ157" s="347"/>
      <c r="FNK157" s="347"/>
      <c r="FNL157" s="347"/>
      <c r="FNM157" s="347"/>
      <c r="FNN157" s="347"/>
      <c r="FNO157" s="347"/>
      <c r="FNP157" s="347"/>
      <c r="FNQ157" s="347"/>
      <c r="FNR157" s="347"/>
      <c r="FNS157" s="347"/>
      <c r="FNT157" s="347"/>
      <c r="FNU157" s="347"/>
      <c r="FNV157" s="347"/>
      <c r="FNW157" s="347"/>
      <c r="FNX157" s="347"/>
      <c r="FNY157" s="347"/>
      <c r="FNZ157" s="347"/>
      <c r="FOA157" s="347"/>
      <c r="FOB157" s="347"/>
      <c r="FOC157" s="347"/>
      <c r="FOD157" s="347"/>
      <c r="FOE157" s="347"/>
      <c r="FOF157" s="347"/>
      <c r="FOG157" s="347"/>
      <c r="FOH157" s="347"/>
      <c r="FOI157" s="347"/>
      <c r="FOJ157" s="347"/>
      <c r="FOK157" s="347"/>
      <c r="FOL157" s="347"/>
      <c r="FOM157" s="347"/>
      <c r="FON157" s="347"/>
      <c r="FOO157" s="347"/>
      <c r="FOP157" s="347"/>
      <c r="FOQ157" s="347"/>
      <c r="FOR157" s="347"/>
      <c r="FOS157" s="347"/>
      <c r="FOT157" s="347"/>
      <c r="FOU157" s="347"/>
      <c r="FOV157" s="347"/>
      <c r="FOW157" s="347"/>
      <c r="FOX157" s="347"/>
      <c r="FOY157" s="347"/>
      <c r="FOZ157" s="347"/>
      <c r="FPA157" s="347"/>
      <c r="FPB157" s="347"/>
      <c r="FPC157" s="347"/>
      <c r="FPD157" s="347"/>
      <c r="FPE157" s="347"/>
      <c r="FPF157" s="347"/>
      <c r="FPG157" s="347"/>
      <c r="FPH157" s="347"/>
      <c r="FPI157" s="347"/>
      <c r="FPJ157" s="347"/>
      <c r="FPK157" s="347"/>
      <c r="FPL157" s="347"/>
      <c r="FPM157" s="347"/>
      <c r="FPN157" s="347"/>
      <c r="FPO157" s="347"/>
      <c r="FPP157" s="347"/>
      <c r="FPQ157" s="347"/>
      <c r="FPR157" s="347"/>
      <c r="FPS157" s="347"/>
      <c r="FPT157" s="347"/>
      <c r="FPU157" s="347"/>
      <c r="FPV157" s="347"/>
      <c r="FPW157" s="347"/>
      <c r="FPX157" s="347"/>
      <c r="FPY157" s="347"/>
      <c r="FPZ157" s="347"/>
      <c r="FQA157" s="347"/>
      <c r="FQB157" s="347"/>
      <c r="FQC157" s="347"/>
      <c r="FQD157" s="347"/>
      <c r="FQE157" s="347"/>
      <c r="FQF157" s="347"/>
      <c r="FQG157" s="347"/>
      <c r="FQH157" s="347"/>
      <c r="FQI157" s="347"/>
      <c r="FQJ157" s="347"/>
      <c r="FQK157" s="347"/>
      <c r="FQL157" s="347"/>
      <c r="FQM157" s="347"/>
      <c r="FQN157" s="347"/>
      <c r="FQO157" s="347"/>
      <c r="FQP157" s="347"/>
      <c r="FQQ157" s="347"/>
      <c r="FQR157" s="347"/>
      <c r="FQS157" s="347"/>
      <c r="FQT157" s="347"/>
      <c r="FQU157" s="347"/>
      <c r="FQV157" s="347"/>
      <c r="FQW157" s="347"/>
      <c r="FQX157" s="347"/>
      <c r="FQY157" s="347"/>
      <c r="FQZ157" s="347"/>
      <c r="FRA157" s="347"/>
      <c r="FRB157" s="347"/>
      <c r="FRC157" s="347"/>
      <c r="FRD157" s="347"/>
      <c r="FRE157" s="347"/>
      <c r="FRF157" s="347"/>
      <c r="FRG157" s="347"/>
      <c r="FRH157" s="347"/>
      <c r="FRI157" s="347"/>
      <c r="FRJ157" s="347"/>
      <c r="FRK157" s="347"/>
      <c r="FRL157" s="347"/>
      <c r="FRM157" s="347"/>
      <c r="FRN157" s="347"/>
      <c r="FRO157" s="347"/>
      <c r="FRP157" s="347"/>
      <c r="FRQ157" s="347"/>
      <c r="FRR157" s="347"/>
      <c r="FRS157" s="347"/>
      <c r="FRT157" s="347"/>
      <c r="FRU157" s="347"/>
      <c r="FRV157" s="347"/>
      <c r="FRW157" s="347"/>
      <c r="FRX157" s="347"/>
      <c r="FRY157" s="347"/>
      <c r="FRZ157" s="347"/>
      <c r="FSA157" s="347"/>
      <c r="FSB157" s="347"/>
      <c r="FSC157" s="347"/>
      <c r="FSD157" s="347"/>
      <c r="FSE157" s="347"/>
      <c r="FSF157" s="347"/>
      <c r="FSG157" s="347"/>
      <c r="FSH157" s="347"/>
      <c r="FSI157" s="347"/>
      <c r="FSJ157" s="347"/>
      <c r="FSK157" s="347"/>
      <c r="FSL157" s="347"/>
      <c r="FSM157" s="347"/>
      <c r="FSN157" s="347"/>
      <c r="FSO157" s="347"/>
      <c r="FSP157" s="347"/>
      <c r="FSQ157" s="347"/>
      <c r="FSR157" s="347"/>
      <c r="FSS157" s="347"/>
      <c r="FST157" s="347"/>
      <c r="FSU157" s="347"/>
      <c r="FSV157" s="347"/>
      <c r="FSW157" s="347"/>
      <c r="FSX157" s="347"/>
      <c r="FSY157" s="347"/>
      <c r="FSZ157" s="347"/>
      <c r="FTA157" s="347"/>
      <c r="FTB157" s="347"/>
      <c r="FTC157" s="347"/>
      <c r="FTD157" s="347"/>
      <c r="FTE157" s="347"/>
      <c r="FTF157" s="347"/>
      <c r="FTG157" s="347"/>
      <c r="FTH157" s="347"/>
      <c r="FTI157" s="347"/>
      <c r="FTJ157" s="347"/>
      <c r="FTK157" s="347"/>
      <c r="FTL157" s="347"/>
      <c r="FTM157" s="347"/>
      <c r="FTN157" s="347"/>
      <c r="FTO157" s="347"/>
      <c r="FTP157" s="347"/>
      <c r="FTQ157" s="347"/>
      <c r="FTR157" s="347"/>
      <c r="FTS157" s="347"/>
      <c r="FTT157" s="347"/>
      <c r="FTU157" s="347"/>
      <c r="FTV157" s="347"/>
      <c r="FTW157" s="347"/>
      <c r="FTX157" s="347"/>
      <c r="FTY157" s="347"/>
      <c r="FTZ157" s="347"/>
      <c r="FUA157" s="347"/>
      <c r="FUB157" s="347"/>
      <c r="FUC157" s="347"/>
      <c r="FUD157" s="347"/>
      <c r="FUE157" s="347"/>
      <c r="FUF157" s="347"/>
      <c r="FUG157" s="347"/>
      <c r="FUH157" s="347"/>
      <c r="FUI157" s="347"/>
      <c r="FUJ157" s="347"/>
      <c r="FUK157" s="347"/>
      <c r="FUL157" s="347"/>
      <c r="FUM157" s="347"/>
      <c r="FUN157" s="347"/>
      <c r="FUO157" s="347"/>
      <c r="FUP157" s="347"/>
      <c r="FUQ157" s="347"/>
      <c r="FUR157" s="347"/>
      <c r="FUS157" s="347"/>
      <c r="FUT157" s="347"/>
      <c r="FUU157" s="347"/>
      <c r="FUV157" s="347"/>
      <c r="FUW157" s="347"/>
      <c r="FUX157" s="347"/>
      <c r="FUY157" s="347"/>
      <c r="FUZ157" s="347"/>
      <c r="FVA157" s="347"/>
      <c r="FVB157" s="347"/>
      <c r="FVC157" s="347"/>
      <c r="FVD157" s="347"/>
      <c r="FVE157" s="347"/>
      <c r="FVF157" s="347"/>
      <c r="FVG157" s="347"/>
      <c r="FVH157" s="347"/>
      <c r="FVI157" s="347"/>
      <c r="FVJ157" s="347"/>
      <c r="FVK157" s="347"/>
      <c r="FVL157" s="347"/>
      <c r="FVM157" s="347"/>
      <c r="FVN157" s="347"/>
      <c r="FVO157" s="347"/>
      <c r="FVP157" s="347"/>
      <c r="FVQ157" s="347"/>
      <c r="FVR157" s="347"/>
      <c r="FVS157" s="347"/>
      <c r="FVT157" s="347"/>
      <c r="FVU157" s="347"/>
      <c r="FVV157" s="347"/>
      <c r="FVW157" s="347"/>
      <c r="FVX157" s="347"/>
      <c r="FVY157" s="347"/>
      <c r="FVZ157" s="347"/>
      <c r="FWA157" s="347"/>
      <c r="FWB157" s="347"/>
      <c r="FWC157" s="347"/>
      <c r="FWD157" s="347"/>
      <c r="FWE157" s="347"/>
      <c r="FWF157" s="347"/>
      <c r="FWG157" s="347"/>
      <c r="FWH157" s="347"/>
      <c r="FWI157" s="347"/>
      <c r="FWJ157" s="347"/>
      <c r="FWK157" s="347"/>
      <c r="FWL157" s="347"/>
      <c r="FWM157" s="347"/>
      <c r="FWN157" s="347"/>
      <c r="FWO157" s="347"/>
      <c r="FWP157" s="347"/>
      <c r="FWQ157" s="347"/>
      <c r="FWR157" s="347"/>
      <c r="FWS157" s="347"/>
      <c r="FWT157" s="347"/>
      <c r="FWU157" s="347"/>
      <c r="FWV157" s="347"/>
      <c r="FWW157" s="347"/>
      <c r="FWX157" s="347"/>
      <c r="FWY157" s="347"/>
      <c r="FWZ157" s="347"/>
      <c r="FXA157" s="347"/>
      <c r="FXB157" s="347"/>
      <c r="FXC157" s="347"/>
      <c r="FXD157" s="347"/>
      <c r="FXE157" s="347"/>
      <c r="FXF157" s="347"/>
      <c r="FXG157" s="347"/>
      <c r="FXH157" s="347"/>
      <c r="FXI157" s="347"/>
      <c r="FXJ157" s="347"/>
      <c r="FXK157" s="347"/>
      <c r="FXL157" s="347"/>
      <c r="FXM157" s="347"/>
      <c r="FXN157" s="347"/>
      <c r="FXO157" s="347"/>
      <c r="FXP157" s="347"/>
      <c r="FXQ157" s="347"/>
      <c r="FXR157" s="347"/>
      <c r="FXS157" s="347"/>
      <c r="FXT157" s="347"/>
      <c r="FXU157" s="347"/>
      <c r="FXV157" s="347"/>
      <c r="FXW157" s="347"/>
      <c r="FXX157" s="347"/>
      <c r="FXY157" s="347"/>
      <c r="FXZ157" s="347"/>
      <c r="FYA157" s="347"/>
      <c r="FYB157" s="347"/>
      <c r="FYC157" s="347"/>
      <c r="FYD157" s="347"/>
      <c r="FYE157" s="347"/>
      <c r="FYF157" s="347"/>
      <c r="FYG157" s="347"/>
      <c r="FYH157" s="347"/>
      <c r="FYI157" s="347"/>
      <c r="FYJ157" s="347"/>
      <c r="FYK157" s="347"/>
      <c r="FYL157" s="347"/>
      <c r="FYM157" s="347"/>
      <c r="FYN157" s="347"/>
      <c r="FYO157" s="347"/>
      <c r="FYP157" s="347"/>
      <c r="FYQ157" s="347"/>
      <c r="FYR157" s="347"/>
      <c r="FYS157" s="347"/>
      <c r="FYT157" s="347"/>
      <c r="FYU157" s="347"/>
      <c r="FYV157" s="347"/>
      <c r="FYW157" s="347"/>
      <c r="FYX157" s="347"/>
      <c r="FYY157" s="347"/>
      <c r="FYZ157" s="347"/>
      <c r="FZA157" s="347"/>
      <c r="FZB157" s="347"/>
      <c r="FZC157" s="347"/>
      <c r="FZD157" s="347"/>
      <c r="FZE157" s="347"/>
      <c r="FZF157" s="347"/>
      <c r="FZG157" s="347"/>
      <c r="FZH157" s="347"/>
      <c r="FZI157" s="347"/>
      <c r="FZJ157" s="347"/>
      <c r="FZK157" s="347"/>
      <c r="FZL157" s="347"/>
      <c r="FZM157" s="347"/>
      <c r="FZN157" s="347"/>
      <c r="FZO157" s="347"/>
      <c r="FZP157" s="347"/>
      <c r="FZQ157" s="347"/>
      <c r="FZR157" s="347"/>
      <c r="FZS157" s="347"/>
      <c r="FZT157" s="347"/>
      <c r="FZU157" s="347"/>
      <c r="FZV157" s="347"/>
      <c r="FZW157" s="347"/>
      <c r="FZX157" s="347"/>
      <c r="FZY157" s="347"/>
      <c r="FZZ157" s="347"/>
      <c r="GAA157" s="347"/>
      <c r="GAB157" s="347"/>
      <c r="GAC157" s="347"/>
      <c r="GAD157" s="347"/>
      <c r="GAE157" s="347"/>
      <c r="GAF157" s="347"/>
      <c r="GAG157" s="347"/>
      <c r="GAH157" s="347"/>
      <c r="GAI157" s="347"/>
      <c r="GAJ157" s="347"/>
      <c r="GAK157" s="347"/>
      <c r="GAL157" s="347"/>
      <c r="GAM157" s="347"/>
      <c r="GAN157" s="347"/>
      <c r="GAO157" s="347"/>
      <c r="GAP157" s="347"/>
      <c r="GAQ157" s="347"/>
      <c r="GAR157" s="347"/>
      <c r="GAS157" s="347"/>
      <c r="GAT157" s="347"/>
      <c r="GAU157" s="347"/>
      <c r="GAV157" s="347"/>
      <c r="GAW157" s="347"/>
      <c r="GAX157" s="347"/>
      <c r="GAY157" s="347"/>
      <c r="GAZ157" s="347"/>
      <c r="GBA157" s="347"/>
      <c r="GBB157" s="347"/>
      <c r="GBC157" s="347"/>
      <c r="GBD157" s="347"/>
      <c r="GBE157" s="347"/>
      <c r="GBF157" s="347"/>
      <c r="GBG157" s="347"/>
      <c r="GBH157" s="347"/>
      <c r="GBI157" s="347"/>
      <c r="GBJ157" s="347"/>
      <c r="GBK157" s="347"/>
      <c r="GBL157" s="347"/>
      <c r="GBM157" s="347"/>
      <c r="GBN157" s="347"/>
      <c r="GBO157" s="347"/>
      <c r="GBP157" s="347"/>
      <c r="GBQ157" s="347"/>
      <c r="GBR157" s="347"/>
      <c r="GBS157" s="347"/>
      <c r="GBT157" s="347"/>
      <c r="GBU157" s="347"/>
      <c r="GBV157" s="347"/>
      <c r="GBW157" s="347"/>
      <c r="GBX157" s="347"/>
      <c r="GBY157" s="347"/>
      <c r="GBZ157" s="347"/>
      <c r="GCA157" s="347"/>
      <c r="GCB157" s="347"/>
      <c r="GCC157" s="347"/>
      <c r="GCD157" s="347"/>
      <c r="GCE157" s="347"/>
      <c r="GCF157" s="347"/>
      <c r="GCG157" s="347"/>
      <c r="GCH157" s="347"/>
      <c r="GCI157" s="347"/>
      <c r="GCJ157" s="347"/>
      <c r="GCK157" s="347"/>
      <c r="GCL157" s="347"/>
      <c r="GCM157" s="347"/>
      <c r="GCN157" s="347"/>
      <c r="GCO157" s="347"/>
      <c r="GCP157" s="347"/>
      <c r="GCQ157" s="347"/>
      <c r="GCR157" s="347"/>
      <c r="GCS157" s="347"/>
      <c r="GCT157" s="347"/>
      <c r="GCU157" s="347"/>
      <c r="GCV157" s="347"/>
      <c r="GCW157" s="347"/>
      <c r="GCX157" s="347"/>
      <c r="GCY157" s="347"/>
      <c r="GCZ157" s="347"/>
      <c r="GDA157" s="347"/>
      <c r="GDB157" s="347"/>
      <c r="GDC157" s="347"/>
      <c r="GDD157" s="347"/>
      <c r="GDE157" s="347"/>
      <c r="GDF157" s="347"/>
      <c r="GDG157" s="347"/>
      <c r="GDH157" s="347"/>
      <c r="GDI157" s="347"/>
      <c r="GDJ157" s="347"/>
      <c r="GDK157" s="347"/>
      <c r="GDL157" s="347"/>
      <c r="GDM157" s="347"/>
      <c r="GDN157" s="347"/>
      <c r="GDO157" s="347"/>
      <c r="GDP157" s="347"/>
      <c r="GDQ157" s="347"/>
      <c r="GDR157" s="347"/>
      <c r="GDS157" s="347"/>
      <c r="GDT157" s="347"/>
      <c r="GDU157" s="347"/>
      <c r="GDV157" s="347"/>
      <c r="GDW157" s="347"/>
      <c r="GDX157" s="347"/>
      <c r="GDY157" s="347"/>
      <c r="GDZ157" s="347"/>
      <c r="GEA157" s="347"/>
      <c r="GEB157" s="347"/>
      <c r="GEC157" s="347"/>
      <c r="GED157" s="347"/>
      <c r="GEE157" s="347"/>
      <c r="GEF157" s="347"/>
      <c r="GEG157" s="347"/>
      <c r="GEH157" s="347"/>
      <c r="GEI157" s="347"/>
      <c r="GEJ157" s="347"/>
      <c r="GEK157" s="347"/>
      <c r="GEL157" s="347"/>
      <c r="GEM157" s="347"/>
      <c r="GEN157" s="347"/>
      <c r="GEO157" s="347"/>
      <c r="GEP157" s="347"/>
      <c r="GEQ157" s="347"/>
      <c r="GER157" s="347"/>
      <c r="GES157" s="347"/>
      <c r="GET157" s="347"/>
      <c r="GEU157" s="347"/>
      <c r="GEV157" s="347"/>
      <c r="GEW157" s="347"/>
      <c r="GEX157" s="347"/>
      <c r="GEY157" s="347"/>
      <c r="GEZ157" s="347"/>
      <c r="GFA157" s="347"/>
      <c r="GFB157" s="347"/>
      <c r="GFC157" s="347"/>
      <c r="GFD157" s="347"/>
      <c r="GFE157" s="347"/>
      <c r="GFF157" s="347"/>
      <c r="GFG157" s="347"/>
      <c r="GFH157" s="347"/>
      <c r="GFI157" s="347"/>
      <c r="GFJ157" s="347"/>
      <c r="GFK157" s="347"/>
      <c r="GFL157" s="347"/>
      <c r="GFM157" s="347"/>
      <c r="GFN157" s="347"/>
      <c r="GFO157" s="347"/>
      <c r="GFP157" s="347"/>
      <c r="GFQ157" s="347"/>
      <c r="GFR157" s="347"/>
      <c r="GFS157" s="347"/>
      <c r="GFT157" s="347"/>
      <c r="GFU157" s="347"/>
      <c r="GFV157" s="347"/>
      <c r="GFW157" s="347"/>
      <c r="GFX157" s="347"/>
      <c r="GFY157" s="347"/>
      <c r="GFZ157" s="347"/>
      <c r="GGA157" s="347"/>
      <c r="GGB157" s="347"/>
      <c r="GGC157" s="347"/>
      <c r="GGD157" s="347"/>
      <c r="GGE157" s="347"/>
      <c r="GGF157" s="347"/>
      <c r="GGG157" s="347"/>
      <c r="GGH157" s="347"/>
      <c r="GGI157" s="347"/>
      <c r="GGJ157" s="347"/>
      <c r="GGK157" s="347"/>
      <c r="GGL157" s="347"/>
      <c r="GGM157" s="347"/>
      <c r="GGN157" s="347"/>
      <c r="GGO157" s="347"/>
      <c r="GGP157" s="347"/>
      <c r="GGQ157" s="347"/>
      <c r="GGR157" s="347"/>
      <c r="GGS157" s="347"/>
      <c r="GGT157" s="347"/>
      <c r="GGU157" s="347"/>
      <c r="GGV157" s="347"/>
      <c r="GGW157" s="347"/>
      <c r="GGX157" s="347"/>
      <c r="GGY157" s="347"/>
      <c r="GGZ157" s="347"/>
      <c r="GHA157" s="347"/>
      <c r="GHB157" s="347"/>
      <c r="GHC157" s="347"/>
      <c r="GHD157" s="347"/>
      <c r="GHE157" s="347"/>
      <c r="GHF157" s="347"/>
      <c r="GHG157" s="347"/>
      <c r="GHH157" s="347"/>
      <c r="GHI157" s="347"/>
      <c r="GHJ157" s="347"/>
      <c r="GHK157" s="347"/>
      <c r="GHL157" s="347"/>
      <c r="GHM157" s="347"/>
      <c r="GHN157" s="347"/>
      <c r="GHO157" s="347"/>
      <c r="GHP157" s="347"/>
      <c r="GHQ157" s="347"/>
      <c r="GHR157" s="347"/>
      <c r="GHS157" s="347"/>
      <c r="GHT157" s="347"/>
      <c r="GHU157" s="347"/>
      <c r="GHV157" s="347"/>
      <c r="GHW157" s="347"/>
      <c r="GHX157" s="347"/>
      <c r="GHY157" s="347"/>
      <c r="GHZ157" s="347"/>
      <c r="GIA157" s="347"/>
      <c r="GIB157" s="347"/>
      <c r="GIC157" s="347"/>
      <c r="GID157" s="347"/>
      <c r="GIE157" s="347"/>
      <c r="GIF157" s="347"/>
      <c r="GIG157" s="347"/>
      <c r="GIH157" s="347"/>
      <c r="GII157" s="347"/>
      <c r="GIJ157" s="347"/>
      <c r="GIK157" s="347"/>
      <c r="GIL157" s="347"/>
      <c r="GIM157" s="347"/>
      <c r="GIN157" s="347"/>
      <c r="GIO157" s="347"/>
      <c r="GIP157" s="347"/>
      <c r="GIQ157" s="347"/>
      <c r="GIR157" s="347"/>
      <c r="GIS157" s="347"/>
      <c r="GIT157" s="347"/>
      <c r="GIU157" s="347"/>
      <c r="GIV157" s="347"/>
      <c r="GIW157" s="347"/>
      <c r="GIX157" s="347"/>
    </row>
    <row r="158" spans="1:4990" ht="45" x14ac:dyDescent="0.25">
      <c r="A158" s="443" t="s">
        <v>1004</v>
      </c>
      <c r="B158" s="376" t="s">
        <v>977</v>
      </c>
      <c r="C158" s="376" t="s">
        <v>978</v>
      </c>
      <c r="D158" s="376"/>
      <c r="E158" s="376"/>
      <c r="F158" s="388"/>
      <c r="G158" s="388"/>
      <c r="H158" s="388"/>
      <c r="I158" s="266" t="s">
        <v>979</v>
      </c>
      <c r="J158" s="412">
        <v>27617.599999999999</v>
      </c>
      <c r="K158" s="412">
        <v>27617.599999999999</v>
      </c>
      <c r="L158" s="412">
        <v>26035</v>
      </c>
      <c r="M158" s="347"/>
      <c r="N158" s="353"/>
      <c r="O158" s="353"/>
      <c r="P158" s="353"/>
      <c r="Q158" s="347"/>
      <c r="R158" s="347"/>
      <c r="S158" s="347"/>
      <c r="T158" s="347"/>
      <c r="U158" s="347"/>
      <c r="V158" s="347"/>
      <c r="W158" s="347"/>
      <c r="X158" s="347"/>
      <c r="Y158" s="347"/>
      <c r="Z158" s="347"/>
      <c r="AA158" s="347"/>
      <c r="AB158" s="347"/>
      <c r="AC158" s="347"/>
      <c r="AD158" s="347"/>
      <c r="AE158" s="347"/>
      <c r="AF158" s="347"/>
      <c r="AG158" s="347"/>
      <c r="AH158" s="347"/>
      <c r="AI158" s="347"/>
      <c r="AJ158" s="347"/>
      <c r="AK158" s="347"/>
      <c r="AL158" s="347"/>
      <c r="AM158" s="347"/>
      <c r="AN158" s="347"/>
      <c r="AO158" s="347"/>
      <c r="AP158" s="347"/>
      <c r="AQ158" s="347"/>
      <c r="AR158" s="347"/>
      <c r="AS158" s="347"/>
      <c r="AT158" s="347"/>
      <c r="AU158" s="347"/>
      <c r="AV158" s="347"/>
      <c r="AW158" s="347"/>
      <c r="AX158" s="347"/>
      <c r="AY158" s="347"/>
      <c r="AZ158" s="347"/>
      <c r="BA158" s="347"/>
      <c r="BB158" s="347"/>
      <c r="BC158" s="347"/>
      <c r="BD158" s="347"/>
      <c r="BE158" s="347"/>
      <c r="BF158" s="347"/>
      <c r="BG158" s="347"/>
      <c r="BH158" s="347"/>
      <c r="BI158" s="347"/>
      <c r="BJ158" s="347"/>
      <c r="BK158" s="347"/>
      <c r="BL158" s="347"/>
      <c r="BM158" s="347"/>
      <c r="BN158" s="347"/>
      <c r="BO158" s="347"/>
      <c r="BP158" s="347"/>
      <c r="BQ158" s="347"/>
      <c r="BR158" s="347"/>
      <c r="BS158" s="347"/>
      <c r="BT158" s="347"/>
      <c r="BU158" s="347"/>
      <c r="BV158" s="347"/>
      <c r="BW158" s="347"/>
      <c r="BX158" s="347"/>
      <c r="BY158" s="347"/>
      <c r="BZ158" s="347"/>
      <c r="CA158" s="347"/>
      <c r="CB158" s="347"/>
      <c r="CC158" s="347"/>
      <c r="CD158" s="347"/>
      <c r="CE158" s="347"/>
      <c r="CF158" s="347"/>
      <c r="CG158" s="347"/>
      <c r="CH158" s="347"/>
      <c r="CI158" s="347"/>
      <c r="CJ158" s="347"/>
      <c r="CK158" s="347"/>
      <c r="CL158" s="347"/>
      <c r="CM158" s="347"/>
      <c r="CN158" s="347"/>
      <c r="CO158" s="347"/>
      <c r="CP158" s="347"/>
      <c r="CQ158" s="347"/>
      <c r="CR158" s="347"/>
      <c r="CS158" s="347"/>
      <c r="CT158" s="347"/>
      <c r="CU158" s="347"/>
      <c r="CV158" s="347"/>
      <c r="CW158" s="347"/>
      <c r="CX158" s="347"/>
      <c r="CY158" s="347"/>
      <c r="CZ158" s="347"/>
      <c r="DA158" s="347"/>
      <c r="DB158" s="347"/>
      <c r="DC158" s="347"/>
      <c r="DD158" s="347"/>
      <c r="DE158" s="347"/>
      <c r="DF158" s="347"/>
      <c r="DG158" s="347"/>
      <c r="DH158" s="347"/>
      <c r="DI158" s="347"/>
      <c r="DJ158" s="347"/>
      <c r="DK158" s="347"/>
      <c r="DL158" s="347"/>
      <c r="DM158" s="347"/>
      <c r="DN158" s="347"/>
      <c r="DO158" s="347"/>
      <c r="DP158" s="347"/>
      <c r="DQ158" s="347"/>
      <c r="DR158" s="347"/>
      <c r="DS158" s="347"/>
      <c r="DT158" s="347"/>
      <c r="DU158" s="347"/>
      <c r="DV158" s="347"/>
      <c r="DW158" s="347"/>
      <c r="DX158" s="347"/>
      <c r="DY158" s="347"/>
      <c r="DZ158" s="347"/>
      <c r="EA158" s="347"/>
      <c r="EB158" s="347"/>
      <c r="EC158" s="347"/>
      <c r="ED158" s="347"/>
      <c r="EE158" s="347"/>
      <c r="EF158" s="347"/>
      <c r="EG158" s="347"/>
      <c r="EH158" s="347"/>
      <c r="EI158" s="347"/>
      <c r="EJ158" s="347"/>
      <c r="EK158" s="347"/>
      <c r="EL158" s="347"/>
      <c r="EM158" s="347"/>
      <c r="EN158" s="347"/>
      <c r="EO158" s="347"/>
      <c r="EP158" s="347"/>
      <c r="EQ158" s="347"/>
      <c r="ER158" s="347"/>
      <c r="ES158" s="347"/>
      <c r="ET158" s="347"/>
      <c r="EU158" s="347"/>
      <c r="EV158" s="347"/>
      <c r="EW158" s="347"/>
      <c r="EX158" s="347"/>
      <c r="EY158" s="347"/>
      <c r="EZ158" s="347"/>
      <c r="FA158" s="347"/>
      <c r="FB158" s="347"/>
      <c r="FC158" s="347"/>
      <c r="FD158" s="347"/>
      <c r="FE158" s="347"/>
      <c r="FF158" s="347"/>
      <c r="FG158" s="347"/>
      <c r="FH158" s="347"/>
      <c r="FI158" s="347"/>
      <c r="FJ158" s="347"/>
      <c r="FK158" s="347"/>
      <c r="FL158" s="347"/>
      <c r="FM158" s="347"/>
      <c r="FN158" s="347"/>
      <c r="FO158" s="347"/>
      <c r="FP158" s="347"/>
      <c r="FQ158" s="347"/>
      <c r="FR158" s="347"/>
      <c r="FS158" s="347"/>
      <c r="FT158" s="347"/>
      <c r="FU158" s="347"/>
      <c r="FV158" s="347"/>
      <c r="FW158" s="347"/>
      <c r="FX158" s="347"/>
      <c r="FY158" s="347"/>
      <c r="FZ158" s="347"/>
      <c r="GA158" s="347"/>
      <c r="GB158" s="347"/>
      <c r="GC158" s="347"/>
      <c r="GD158" s="347"/>
      <c r="GE158" s="347"/>
      <c r="GF158" s="347"/>
      <c r="GG158" s="347"/>
      <c r="GH158" s="347"/>
      <c r="GI158" s="347"/>
      <c r="GJ158" s="347"/>
      <c r="GK158" s="347"/>
      <c r="GL158" s="347"/>
      <c r="GM158" s="347"/>
      <c r="GN158" s="347"/>
      <c r="GO158" s="347"/>
      <c r="GP158" s="347"/>
      <c r="GQ158" s="347"/>
      <c r="GR158" s="347"/>
      <c r="GS158" s="347"/>
      <c r="GT158" s="347"/>
      <c r="GU158" s="347"/>
      <c r="GV158" s="347"/>
      <c r="GW158" s="347"/>
      <c r="GX158" s="347"/>
      <c r="GY158" s="347"/>
      <c r="GZ158" s="347"/>
      <c r="HA158" s="347"/>
      <c r="HB158" s="347"/>
      <c r="HC158" s="347"/>
      <c r="HD158" s="347"/>
      <c r="HE158" s="347"/>
      <c r="HF158" s="347"/>
      <c r="HG158" s="347"/>
      <c r="HH158" s="347"/>
      <c r="HI158" s="347"/>
      <c r="HJ158" s="347"/>
      <c r="HK158" s="347"/>
      <c r="HL158" s="347"/>
      <c r="HM158" s="347"/>
      <c r="HN158" s="347"/>
      <c r="HO158" s="347"/>
      <c r="HP158" s="347"/>
      <c r="HQ158" s="347"/>
      <c r="HR158" s="347"/>
      <c r="HS158" s="347"/>
      <c r="HT158" s="347"/>
      <c r="HU158" s="347"/>
      <c r="HV158" s="347"/>
      <c r="HW158" s="347"/>
      <c r="HX158" s="347"/>
      <c r="HY158" s="347"/>
      <c r="HZ158" s="347"/>
      <c r="IA158" s="347"/>
      <c r="IB158" s="347"/>
      <c r="IC158" s="347"/>
      <c r="ID158" s="347"/>
      <c r="IE158" s="347"/>
      <c r="IF158" s="347"/>
      <c r="IG158" s="347"/>
      <c r="IH158" s="347"/>
      <c r="II158" s="347"/>
      <c r="IJ158" s="347"/>
      <c r="IK158" s="347"/>
      <c r="IL158" s="347"/>
      <c r="IM158" s="347"/>
      <c r="IN158" s="347"/>
      <c r="IO158" s="347"/>
      <c r="IP158" s="347"/>
      <c r="IQ158" s="347"/>
      <c r="IR158" s="347"/>
      <c r="IS158" s="347"/>
      <c r="IT158" s="347"/>
      <c r="IU158" s="347"/>
      <c r="IV158" s="347"/>
      <c r="IW158" s="347"/>
      <c r="IX158" s="347"/>
      <c r="IY158" s="347"/>
      <c r="IZ158" s="347"/>
      <c r="JA158" s="347"/>
      <c r="JB158" s="347"/>
      <c r="JC158" s="347"/>
      <c r="JD158" s="347"/>
      <c r="JE158" s="347"/>
      <c r="JF158" s="347"/>
      <c r="JG158" s="347"/>
      <c r="JH158" s="347"/>
      <c r="JI158" s="347"/>
      <c r="JJ158" s="347"/>
      <c r="JK158" s="347"/>
      <c r="JL158" s="347"/>
      <c r="JM158" s="347"/>
      <c r="JN158" s="347"/>
      <c r="JO158" s="347"/>
      <c r="JP158" s="347"/>
      <c r="JQ158" s="347"/>
      <c r="JR158" s="347"/>
      <c r="JS158" s="347"/>
      <c r="JT158" s="347"/>
      <c r="JU158" s="347"/>
      <c r="JV158" s="347"/>
      <c r="JW158" s="347"/>
      <c r="JX158" s="347"/>
      <c r="JY158" s="347"/>
      <c r="JZ158" s="347"/>
      <c r="KA158" s="347"/>
      <c r="KB158" s="347"/>
      <c r="KC158" s="347"/>
      <c r="KD158" s="347"/>
      <c r="KE158" s="347"/>
      <c r="KF158" s="347"/>
      <c r="KG158" s="347"/>
      <c r="KH158" s="347"/>
      <c r="KI158" s="347"/>
      <c r="KJ158" s="347"/>
      <c r="KK158" s="347"/>
      <c r="KL158" s="347"/>
      <c r="KM158" s="347"/>
      <c r="KN158" s="347"/>
      <c r="KO158" s="347"/>
      <c r="KP158" s="347"/>
      <c r="KQ158" s="347"/>
      <c r="KR158" s="347"/>
      <c r="KS158" s="347"/>
      <c r="KT158" s="347"/>
      <c r="KU158" s="347"/>
      <c r="KV158" s="347"/>
      <c r="KW158" s="347"/>
      <c r="KX158" s="347"/>
      <c r="KY158" s="347"/>
      <c r="KZ158" s="347"/>
      <c r="LA158" s="347"/>
      <c r="LB158" s="347"/>
      <c r="LC158" s="347"/>
      <c r="LD158" s="347"/>
      <c r="LE158" s="347"/>
      <c r="LF158" s="347"/>
      <c r="LG158" s="347"/>
      <c r="LH158" s="347"/>
      <c r="LI158" s="347"/>
      <c r="LJ158" s="347"/>
      <c r="LK158" s="347"/>
      <c r="LL158" s="347"/>
      <c r="LM158" s="347"/>
      <c r="LN158" s="347"/>
      <c r="LO158" s="347"/>
      <c r="LP158" s="347"/>
      <c r="LQ158" s="347"/>
      <c r="LR158" s="347"/>
      <c r="LS158" s="347"/>
      <c r="LT158" s="347"/>
      <c r="LU158" s="347"/>
      <c r="LV158" s="347"/>
      <c r="LW158" s="347"/>
      <c r="LX158" s="347"/>
      <c r="LY158" s="347"/>
      <c r="LZ158" s="347"/>
      <c r="MA158" s="347"/>
      <c r="MB158" s="347"/>
      <c r="MC158" s="347"/>
      <c r="MD158" s="347"/>
      <c r="ME158" s="347"/>
      <c r="MF158" s="347"/>
      <c r="MG158" s="347"/>
      <c r="MH158" s="347"/>
      <c r="MI158" s="347"/>
      <c r="MJ158" s="347"/>
      <c r="MK158" s="347"/>
      <c r="ML158" s="347"/>
      <c r="MM158" s="347"/>
      <c r="MN158" s="347"/>
      <c r="MO158" s="347"/>
      <c r="MP158" s="347"/>
      <c r="MQ158" s="347"/>
      <c r="MR158" s="347"/>
      <c r="MS158" s="347"/>
      <c r="MT158" s="347"/>
      <c r="MU158" s="347"/>
      <c r="MV158" s="347"/>
      <c r="MW158" s="347"/>
      <c r="MX158" s="347"/>
      <c r="MY158" s="347"/>
      <c r="MZ158" s="347"/>
      <c r="NA158" s="347"/>
      <c r="NB158" s="347"/>
      <c r="NC158" s="347"/>
      <c r="ND158" s="347"/>
      <c r="NE158" s="347"/>
      <c r="NF158" s="347"/>
      <c r="NG158" s="347"/>
      <c r="NH158" s="347"/>
      <c r="NI158" s="347"/>
      <c r="NJ158" s="347"/>
      <c r="NK158" s="347"/>
      <c r="NL158" s="347"/>
      <c r="NM158" s="347"/>
      <c r="NN158" s="347"/>
      <c r="NO158" s="347"/>
      <c r="NP158" s="347"/>
      <c r="NQ158" s="347"/>
      <c r="NR158" s="347"/>
      <c r="NS158" s="347"/>
      <c r="NT158" s="347"/>
      <c r="NU158" s="347"/>
      <c r="NV158" s="347"/>
      <c r="NW158" s="347"/>
      <c r="NX158" s="347"/>
      <c r="NY158" s="347"/>
      <c r="NZ158" s="347"/>
      <c r="OA158" s="347"/>
      <c r="OB158" s="347"/>
      <c r="OC158" s="347"/>
      <c r="OD158" s="347"/>
      <c r="OE158" s="347"/>
      <c r="OF158" s="347"/>
      <c r="OG158" s="347"/>
      <c r="OH158" s="347"/>
      <c r="OI158" s="347"/>
      <c r="OJ158" s="347"/>
      <c r="OK158" s="347"/>
      <c r="OL158" s="347"/>
      <c r="OM158" s="347"/>
      <c r="ON158" s="347"/>
      <c r="OO158" s="347"/>
      <c r="OP158" s="347"/>
      <c r="OQ158" s="347"/>
      <c r="OR158" s="347"/>
      <c r="OS158" s="347"/>
      <c r="OT158" s="347"/>
      <c r="OU158" s="347"/>
      <c r="OV158" s="347"/>
      <c r="OW158" s="347"/>
      <c r="OX158" s="347"/>
      <c r="OY158" s="347"/>
      <c r="OZ158" s="347"/>
      <c r="PA158" s="347"/>
      <c r="PB158" s="347"/>
      <c r="PC158" s="347"/>
      <c r="PD158" s="347"/>
      <c r="PE158" s="347"/>
      <c r="PF158" s="347"/>
      <c r="PG158" s="347"/>
      <c r="PH158" s="347"/>
      <c r="PI158" s="347"/>
      <c r="PJ158" s="347"/>
      <c r="PK158" s="347"/>
      <c r="PL158" s="347"/>
      <c r="PM158" s="347"/>
      <c r="PN158" s="347"/>
      <c r="PO158" s="347"/>
      <c r="PP158" s="347"/>
      <c r="PQ158" s="347"/>
      <c r="PR158" s="347"/>
      <c r="PS158" s="347"/>
      <c r="PT158" s="347"/>
      <c r="PU158" s="347"/>
      <c r="PV158" s="347"/>
      <c r="PW158" s="347"/>
      <c r="PX158" s="347"/>
      <c r="PY158" s="347"/>
      <c r="PZ158" s="347"/>
      <c r="QA158" s="347"/>
      <c r="QB158" s="347"/>
      <c r="QC158" s="347"/>
      <c r="QD158" s="347"/>
      <c r="QE158" s="347"/>
      <c r="QF158" s="347"/>
      <c r="QG158" s="347"/>
      <c r="QH158" s="347"/>
      <c r="QI158" s="347"/>
      <c r="QJ158" s="347"/>
      <c r="QK158" s="347"/>
      <c r="QL158" s="347"/>
      <c r="QM158" s="347"/>
      <c r="QN158" s="347"/>
      <c r="QO158" s="347"/>
      <c r="QP158" s="347"/>
      <c r="QQ158" s="347"/>
      <c r="QR158" s="347"/>
      <c r="QS158" s="347"/>
      <c r="QT158" s="347"/>
      <c r="QU158" s="347"/>
      <c r="QV158" s="347"/>
      <c r="QW158" s="347"/>
      <c r="QX158" s="347"/>
      <c r="QY158" s="347"/>
      <c r="QZ158" s="347"/>
      <c r="RA158" s="347"/>
      <c r="RB158" s="347"/>
      <c r="RC158" s="347"/>
      <c r="RD158" s="347"/>
      <c r="RE158" s="347"/>
      <c r="RF158" s="347"/>
      <c r="RG158" s="347"/>
      <c r="RH158" s="347"/>
      <c r="RI158" s="347"/>
      <c r="RJ158" s="347"/>
      <c r="RK158" s="347"/>
      <c r="RL158" s="347"/>
      <c r="RM158" s="347"/>
      <c r="RN158" s="347"/>
      <c r="RO158" s="347"/>
      <c r="RP158" s="347"/>
      <c r="RQ158" s="347"/>
      <c r="RR158" s="347"/>
      <c r="RS158" s="347"/>
      <c r="RT158" s="347"/>
      <c r="RU158" s="347"/>
      <c r="RV158" s="347"/>
      <c r="RW158" s="347"/>
      <c r="RX158" s="347"/>
      <c r="RY158" s="347"/>
      <c r="RZ158" s="347"/>
      <c r="SA158" s="347"/>
      <c r="SB158" s="347"/>
      <c r="SC158" s="347"/>
      <c r="SD158" s="347"/>
      <c r="SE158" s="347"/>
      <c r="SF158" s="347"/>
      <c r="SG158" s="347"/>
      <c r="SH158" s="347"/>
      <c r="SI158" s="347"/>
      <c r="SJ158" s="347"/>
      <c r="SK158" s="347"/>
      <c r="SL158" s="347"/>
      <c r="SM158" s="347"/>
      <c r="SN158" s="347"/>
      <c r="SO158" s="347"/>
      <c r="SP158" s="347"/>
      <c r="SQ158" s="347"/>
      <c r="SR158" s="347"/>
      <c r="SS158" s="347"/>
      <c r="ST158" s="347"/>
      <c r="SU158" s="347"/>
      <c r="SV158" s="347"/>
      <c r="SW158" s="347"/>
      <c r="SX158" s="347"/>
      <c r="SY158" s="347"/>
      <c r="SZ158" s="347"/>
      <c r="TA158" s="347"/>
      <c r="TB158" s="347"/>
      <c r="TC158" s="347"/>
      <c r="TD158" s="347"/>
      <c r="TE158" s="347"/>
      <c r="TF158" s="347"/>
      <c r="TG158" s="347"/>
      <c r="TH158" s="347"/>
      <c r="TI158" s="347"/>
      <c r="TJ158" s="347"/>
      <c r="TK158" s="347"/>
      <c r="TL158" s="347"/>
      <c r="TM158" s="347"/>
      <c r="TN158" s="347"/>
      <c r="TO158" s="347"/>
      <c r="TP158" s="347"/>
      <c r="TQ158" s="347"/>
      <c r="TR158" s="347"/>
      <c r="TS158" s="347"/>
      <c r="TT158" s="347"/>
      <c r="TU158" s="347"/>
      <c r="TV158" s="347"/>
      <c r="TW158" s="347"/>
      <c r="TX158" s="347"/>
      <c r="TY158" s="347"/>
      <c r="TZ158" s="347"/>
      <c r="UA158" s="347"/>
      <c r="UB158" s="347"/>
      <c r="UC158" s="347"/>
      <c r="UD158" s="347"/>
      <c r="UE158" s="347"/>
      <c r="UF158" s="347"/>
      <c r="UG158" s="347"/>
      <c r="UH158" s="347"/>
      <c r="UI158" s="347"/>
      <c r="UJ158" s="347"/>
      <c r="UK158" s="347"/>
      <c r="UL158" s="347"/>
      <c r="UM158" s="347"/>
      <c r="UN158" s="347"/>
      <c r="UO158" s="347"/>
      <c r="UP158" s="347"/>
      <c r="UQ158" s="347"/>
      <c r="UR158" s="347"/>
      <c r="US158" s="347"/>
      <c r="UT158" s="347"/>
      <c r="UU158" s="347"/>
      <c r="UV158" s="347"/>
      <c r="UW158" s="347"/>
      <c r="UX158" s="347"/>
      <c r="UY158" s="347"/>
      <c r="UZ158" s="347"/>
      <c r="VA158" s="347"/>
      <c r="VB158" s="347"/>
      <c r="VC158" s="347"/>
      <c r="VD158" s="347"/>
      <c r="VE158" s="347"/>
      <c r="VF158" s="347"/>
      <c r="VG158" s="347"/>
      <c r="VH158" s="347"/>
      <c r="VI158" s="347"/>
      <c r="VJ158" s="347"/>
      <c r="VK158" s="347"/>
      <c r="VL158" s="347"/>
      <c r="VM158" s="347"/>
      <c r="VN158" s="347"/>
      <c r="VO158" s="347"/>
      <c r="VP158" s="347"/>
      <c r="VQ158" s="347"/>
      <c r="VR158" s="347"/>
      <c r="VS158" s="347"/>
      <c r="VT158" s="347"/>
      <c r="VU158" s="347"/>
      <c r="VV158" s="347"/>
      <c r="VW158" s="347"/>
      <c r="VX158" s="347"/>
      <c r="VY158" s="347"/>
      <c r="VZ158" s="347"/>
      <c r="WA158" s="347"/>
      <c r="WB158" s="347"/>
      <c r="WC158" s="347"/>
      <c r="WD158" s="347"/>
      <c r="WE158" s="347"/>
      <c r="WF158" s="347"/>
      <c r="WG158" s="347"/>
      <c r="WH158" s="347"/>
      <c r="WI158" s="347"/>
      <c r="WJ158" s="347"/>
      <c r="WK158" s="347"/>
      <c r="WL158" s="347"/>
      <c r="WM158" s="347"/>
      <c r="WN158" s="347"/>
      <c r="WO158" s="347"/>
      <c r="WP158" s="347"/>
      <c r="WQ158" s="347"/>
      <c r="WR158" s="347"/>
      <c r="WS158" s="347"/>
      <c r="WT158" s="347"/>
      <c r="WU158" s="347"/>
      <c r="WV158" s="347"/>
      <c r="WW158" s="347"/>
      <c r="WX158" s="347"/>
      <c r="WY158" s="347"/>
      <c r="WZ158" s="347"/>
      <c r="XA158" s="347"/>
      <c r="XB158" s="347"/>
      <c r="XC158" s="347"/>
      <c r="XD158" s="347"/>
      <c r="XE158" s="347"/>
      <c r="XF158" s="347"/>
      <c r="XG158" s="347"/>
      <c r="XH158" s="347"/>
      <c r="XI158" s="347"/>
      <c r="XJ158" s="347"/>
      <c r="XK158" s="347"/>
      <c r="XL158" s="347"/>
      <c r="XM158" s="347"/>
      <c r="XN158" s="347"/>
      <c r="XO158" s="347"/>
      <c r="XP158" s="347"/>
      <c r="XQ158" s="347"/>
      <c r="XR158" s="347"/>
      <c r="XS158" s="347"/>
      <c r="XT158" s="347"/>
      <c r="XU158" s="347"/>
      <c r="XV158" s="347"/>
      <c r="XW158" s="347"/>
      <c r="XX158" s="347"/>
      <c r="XY158" s="347"/>
      <c r="XZ158" s="347"/>
      <c r="YA158" s="347"/>
      <c r="YB158" s="347"/>
      <c r="YC158" s="347"/>
      <c r="YD158" s="347"/>
      <c r="YE158" s="347"/>
      <c r="YF158" s="347"/>
      <c r="YG158" s="347"/>
      <c r="YH158" s="347"/>
      <c r="YI158" s="347"/>
      <c r="YJ158" s="347"/>
      <c r="YK158" s="347"/>
      <c r="YL158" s="347"/>
      <c r="YM158" s="347"/>
      <c r="YN158" s="347"/>
      <c r="YO158" s="347"/>
      <c r="YP158" s="347"/>
      <c r="YQ158" s="347"/>
      <c r="YR158" s="347"/>
      <c r="YS158" s="347"/>
      <c r="YT158" s="347"/>
      <c r="YU158" s="347"/>
      <c r="YV158" s="347"/>
      <c r="YW158" s="347"/>
      <c r="YX158" s="347"/>
      <c r="YY158" s="347"/>
      <c r="YZ158" s="347"/>
      <c r="ZA158" s="347"/>
      <c r="ZB158" s="347"/>
      <c r="ZC158" s="347"/>
      <c r="ZD158" s="347"/>
      <c r="ZE158" s="347"/>
      <c r="ZF158" s="347"/>
      <c r="ZG158" s="347"/>
      <c r="ZH158" s="347"/>
      <c r="ZI158" s="347"/>
      <c r="ZJ158" s="347"/>
      <c r="ZK158" s="347"/>
      <c r="ZL158" s="347"/>
      <c r="ZM158" s="347"/>
      <c r="ZN158" s="347"/>
      <c r="ZO158" s="347"/>
      <c r="ZP158" s="347"/>
      <c r="ZQ158" s="347"/>
      <c r="ZR158" s="347"/>
      <c r="ZS158" s="347"/>
      <c r="ZT158" s="347"/>
      <c r="ZU158" s="347"/>
      <c r="ZV158" s="347"/>
      <c r="ZW158" s="347"/>
      <c r="ZX158" s="347"/>
      <c r="ZY158" s="347"/>
      <c r="ZZ158" s="347"/>
      <c r="AAA158" s="347"/>
      <c r="AAB158" s="347"/>
      <c r="AAC158" s="347"/>
      <c r="AAD158" s="347"/>
      <c r="AAE158" s="347"/>
      <c r="AAF158" s="347"/>
      <c r="AAG158" s="347"/>
      <c r="AAH158" s="347"/>
      <c r="AAI158" s="347"/>
      <c r="AAJ158" s="347"/>
      <c r="AAK158" s="347"/>
      <c r="AAL158" s="347"/>
      <c r="AAM158" s="347"/>
      <c r="AAN158" s="347"/>
      <c r="AAO158" s="347"/>
      <c r="AAP158" s="347"/>
      <c r="AAQ158" s="347"/>
      <c r="AAR158" s="347"/>
      <c r="AAS158" s="347"/>
      <c r="AAT158" s="347"/>
      <c r="AAU158" s="347"/>
      <c r="AAV158" s="347"/>
      <c r="AAW158" s="347"/>
      <c r="AAX158" s="347"/>
      <c r="AAY158" s="347"/>
      <c r="AAZ158" s="347"/>
      <c r="ABA158" s="347"/>
      <c r="ABB158" s="347"/>
      <c r="ABC158" s="347"/>
      <c r="ABD158" s="347"/>
      <c r="ABE158" s="347"/>
      <c r="ABF158" s="347"/>
      <c r="ABG158" s="347"/>
      <c r="ABH158" s="347"/>
      <c r="ABI158" s="347"/>
      <c r="ABJ158" s="347"/>
      <c r="ABK158" s="347"/>
      <c r="ABL158" s="347"/>
      <c r="ABM158" s="347"/>
      <c r="ABN158" s="347"/>
      <c r="ABO158" s="347"/>
      <c r="ABP158" s="347"/>
      <c r="ABQ158" s="347"/>
      <c r="ABR158" s="347"/>
      <c r="ABS158" s="347"/>
      <c r="ABT158" s="347"/>
      <c r="ABU158" s="347"/>
      <c r="ABV158" s="347"/>
      <c r="ABW158" s="347"/>
      <c r="ABX158" s="347"/>
      <c r="ABY158" s="347"/>
      <c r="ABZ158" s="347"/>
      <c r="ACA158" s="347"/>
      <c r="ACB158" s="347"/>
      <c r="ACC158" s="347"/>
      <c r="ACD158" s="347"/>
      <c r="ACE158" s="347"/>
      <c r="ACF158" s="347"/>
      <c r="ACG158" s="347"/>
      <c r="ACH158" s="347"/>
      <c r="ACI158" s="347"/>
      <c r="ACJ158" s="347"/>
      <c r="ACK158" s="347"/>
      <c r="ACL158" s="347"/>
      <c r="ACM158" s="347"/>
      <c r="ACN158" s="347"/>
      <c r="ACO158" s="347"/>
      <c r="ACP158" s="347"/>
      <c r="ACQ158" s="347"/>
      <c r="ACR158" s="347"/>
      <c r="ACS158" s="347"/>
      <c r="ACT158" s="347"/>
      <c r="ACU158" s="347"/>
      <c r="ACV158" s="347"/>
      <c r="ACW158" s="347"/>
      <c r="ACX158" s="347"/>
      <c r="ACY158" s="347"/>
      <c r="ACZ158" s="347"/>
      <c r="ADA158" s="347"/>
      <c r="ADB158" s="347"/>
      <c r="ADC158" s="347"/>
      <c r="ADD158" s="347"/>
      <c r="ADE158" s="347"/>
      <c r="ADF158" s="347"/>
      <c r="ADG158" s="347"/>
      <c r="ADH158" s="347"/>
      <c r="ADI158" s="347"/>
      <c r="ADJ158" s="347"/>
      <c r="ADK158" s="347"/>
      <c r="ADL158" s="347"/>
      <c r="ADM158" s="347"/>
      <c r="ADN158" s="347"/>
      <c r="ADO158" s="347"/>
      <c r="ADP158" s="347"/>
      <c r="ADQ158" s="347"/>
      <c r="ADR158" s="347"/>
      <c r="ADS158" s="347"/>
      <c r="ADT158" s="347"/>
      <c r="ADU158" s="347"/>
      <c r="ADV158" s="347"/>
      <c r="ADW158" s="347"/>
      <c r="ADX158" s="347"/>
      <c r="ADY158" s="347"/>
      <c r="ADZ158" s="347"/>
      <c r="AEA158" s="347"/>
      <c r="AEB158" s="347"/>
      <c r="AEC158" s="347"/>
      <c r="AED158" s="347"/>
      <c r="AEE158" s="347"/>
      <c r="AEF158" s="347"/>
      <c r="AEG158" s="347"/>
      <c r="AEH158" s="347"/>
      <c r="AEI158" s="347"/>
      <c r="AEJ158" s="347"/>
      <c r="AEK158" s="347"/>
      <c r="AEL158" s="347"/>
      <c r="AEM158" s="347"/>
      <c r="AEN158" s="347"/>
      <c r="AEO158" s="347"/>
      <c r="AEP158" s="347"/>
      <c r="AEQ158" s="347"/>
      <c r="AER158" s="347"/>
      <c r="AES158" s="347"/>
      <c r="AET158" s="347"/>
      <c r="AEU158" s="347"/>
      <c r="AEV158" s="347"/>
      <c r="AEW158" s="347"/>
      <c r="AEX158" s="347"/>
      <c r="AEY158" s="347"/>
      <c r="AEZ158" s="347"/>
      <c r="AFA158" s="347"/>
      <c r="AFB158" s="347"/>
      <c r="AFC158" s="347"/>
      <c r="AFD158" s="347"/>
      <c r="AFE158" s="347"/>
      <c r="AFF158" s="347"/>
      <c r="AFG158" s="347"/>
      <c r="AFH158" s="347"/>
      <c r="AFI158" s="347"/>
      <c r="AFJ158" s="347"/>
      <c r="AFK158" s="347"/>
      <c r="AFL158" s="347"/>
      <c r="AFM158" s="347"/>
      <c r="AFN158" s="347"/>
      <c r="AFO158" s="347"/>
      <c r="AFP158" s="347"/>
      <c r="AFQ158" s="347"/>
      <c r="AFR158" s="347"/>
      <c r="AFS158" s="347"/>
      <c r="AFT158" s="347"/>
      <c r="AFU158" s="347"/>
      <c r="AFV158" s="347"/>
      <c r="AFW158" s="347"/>
      <c r="AFX158" s="347"/>
      <c r="AFY158" s="347"/>
      <c r="AFZ158" s="347"/>
      <c r="AGA158" s="347"/>
      <c r="AGB158" s="347"/>
      <c r="AGC158" s="347"/>
      <c r="AGD158" s="347"/>
      <c r="AGE158" s="347"/>
      <c r="AGF158" s="347"/>
      <c r="AGG158" s="347"/>
      <c r="AGH158" s="347"/>
      <c r="AGI158" s="347"/>
      <c r="AGJ158" s="347"/>
      <c r="AGK158" s="347"/>
      <c r="AGL158" s="347"/>
      <c r="AGM158" s="347"/>
      <c r="AGN158" s="347"/>
      <c r="AGO158" s="347"/>
      <c r="AGP158" s="347"/>
      <c r="AGQ158" s="347"/>
      <c r="AGR158" s="347"/>
      <c r="AGS158" s="347"/>
      <c r="AGT158" s="347"/>
      <c r="AGU158" s="347"/>
      <c r="AGV158" s="347"/>
      <c r="AGW158" s="347"/>
      <c r="AGX158" s="347"/>
      <c r="AGY158" s="347"/>
      <c r="AGZ158" s="347"/>
      <c r="AHA158" s="347"/>
      <c r="AHB158" s="347"/>
      <c r="AHC158" s="347"/>
      <c r="AHD158" s="347"/>
      <c r="AHE158" s="347"/>
      <c r="AHF158" s="347"/>
      <c r="AHG158" s="347"/>
      <c r="AHH158" s="347"/>
      <c r="AHI158" s="347"/>
      <c r="AHJ158" s="347"/>
      <c r="AHK158" s="347"/>
      <c r="AHL158" s="347"/>
      <c r="AHM158" s="347"/>
      <c r="AHN158" s="347"/>
      <c r="AHO158" s="347"/>
      <c r="AHP158" s="347"/>
      <c r="AHQ158" s="347"/>
      <c r="AHR158" s="347"/>
      <c r="AHS158" s="347"/>
      <c r="AHT158" s="347"/>
      <c r="AHU158" s="347"/>
      <c r="AHV158" s="347"/>
      <c r="AHW158" s="347"/>
      <c r="AHX158" s="347"/>
      <c r="AHY158" s="347"/>
      <c r="AHZ158" s="347"/>
      <c r="AIA158" s="347"/>
      <c r="AIB158" s="347"/>
      <c r="AIC158" s="347"/>
      <c r="AID158" s="347"/>
      <c r="AIE158" s="347"/>
      <c r="AIF158" s="347"/>
      <c r="AIG158" s="347"/>
      <c r="AIH158" s="347"/>
      <c r="AII158" s="347"/>
      <c r="AIJ158" s="347"/>
      <c r="AIK158" s="347"/>
      <c r="AIL158" s="347"/>
      <c r="AIM158" s="347"/>
      <c r="AIN158" s="347"/>
      <c r="AIO158" s="347"/>
      <c r="AIP158" s="347"/>
      <c r="AIQ158" s="347"/>
      <c r="AIR158" s="347"/>
      <c r="AIS158" s="347"/>
      <c r="AIT158" s="347"/>
      <c r="AIU158" s="347"/>
      <c r="AIV158" s="347"/>
      <c r="AIW158" s="347"/>
      <c r="AIX158" s="347"/>
      <c r="AIY158" s="347"/>
      <c r="AIZ158" s="347"/>
      <c r="AJA158" s="347"/>
      <c r="AJB158" s="347"/>
      <c r="AJC158" s="347"/>
      <c r="AJD158" s="347"/>
      <c r="AJE158" s="347"/>
      <c r="AJF158" s="347"/>
      <c r="AJG158" s="347"/>
      <c r="AJH158" s="347"/>
      <c r="AJI158" s="347"/>
      <c r="AJJ158" s="347"/>
      <c r="AJK158" s="347"/>
      <c r="AJL158" s="347"/>
      <c r="AJM158" s="347"/>
      <c r="AJN158" s="347"/>
      <c r="AJO158" s="347"/>
      <c r="AJP158" s="347"/>
      <c r="AJQ158" s="347"/>
      <c r="AJR158" s="347"/>
      <c r="AJS158" s="347"/>
      <c r="AJT158" s="347"/>
      <c r="AJU158" s="347"/>
      <c r="AJV158" s="347"/>
      <c r="AJW158" s="347"/>
      <c r="AJX158" s="347"/>
      <c r="AJY158" s="347"/>
      <c r="AJZ158" s="347"/>
      <c r="AKA158" s="347"/>
      <c r="AKB158" s="347"/>
      <c r="AKC158" s="347"/>
      <c r="AKD158" s="347"/>
      <c r="AKE158" s="347"/>
      <c r="AKF158" s="347"/>
      <c r="AKG158" s="347"/>
      <c r="AKH158" s="347"/>
      <c r="AKI158" s="347"/>
      <c r="AKJ158" s="347"/>
      <c r="AKK158" s="347"/>
      <c r="AKL158" s="347"/>
      <c r="AKM158" s="347"/>
      <c r="AKN158" s="347"/>
      <c r="AKO158" s="347"/>
      <c r="AKP158" s="347"/>
      <c r="AKQ158" s="347"/>
      <c r="AKR158" s="347"/>
      <c r="AKS158" s="347"/>
      <c r="AKT158" s="347"/>
      <c r="AKU158" s="347"/>
      <c r="AKV158" s="347"/>
      <c r="AKW158" s="347"/>
      <c r="AKX158" s="347"/>
      <c r="AKY158" s="347"/>
      <c r="AKZ158" s="347"/>
      <c r="ALA158" s="347"/>
      <c r="ALB158" s="347"/>
      <c r="ALC158" s="347"/>
      <c r="ALD158" s="347"/>
      <c r="ALE158" s="347"/>
      <c r="ALF158" s="347"/>
      <c r="ALG158" s="347"/>
      <c r="ALH158" s="347"/>
      <c r="ALI158" s="347"/>
      <c r="ALJ158" s="347"/>
      <c r="ALK158" s="347"/>
      <c r="ALL158" s="347"/>
      <c r="ALM158" s="347"/>
      <c r="ALN158" s="347"/>
      <c r="ALO158" s="347"/>
      <c r="ALP158" s="347"/>
      <c r="ALQ158" s="347"/>
      <c r="ALR158" s="347"/>
      <c r="ALS158" s="347"/>
      <c r="ALT158" s="347"/>
      <c r="ALU158" s="347"/>
      <c r="ALV158" s="347"/>
      <c r="ALW158" s="347"/>
      <c r="ALX158" s="347"/>
      <c r="ALY158" s="347"/>
      <c r="ALZ158" s="347"/>
      <c r="AMA158" s="347"/>
      <c r="AMB158" s="347"/>
      <c r="AMC158" s="347"/>
      <c r="AMD158" s="347"/>
      <c r="AME158" s="347"/>
      <c r="AMF158" s="347"/>
      <c r="AMG158" s="347"/>
      <c r="AMH158" s="347"/>
      <c r="AMI158" s="347"/>
      <c r="AMJ158" s="347"/>
      <c r="AMK158" s="347"/>
      <c r="AML158" s="347"/>
      <c r="AMM158" s="347"/>
      <c r="AMN158" s="347"/>
      <c r="AMO158" s="347"/>
      <c r="AMP158" s="347"/>
      <c r="AMQ158" s="347"/>
      <c r="AMR158" s="347"/>
      <c r="AMS158" s="347"/>
      <c r="AMT158" s="347"/>
      <c r="AMU158" s="347"/>
      <c r="AMV158" s="347"/>
      <c r="AMW158" s="347"/>
      <c r="AMX158" s="347"/>
      <c r="AMY158" s="347"/>
      <c r="AMZ158" s="347"/>
      <c r="ANA158" s="347"/>
      <c r="ANB158" s="347"/>
      <c r="ANC158" s="347"/>
      <c r="AND158" s="347"/>
      <c r="ANE158" s="347"/>
      <c r="ANF158" s="347"/>
      <c r="ANG158" s="347"/>
      <c r="ANH158" s="347"/>
      <c r="ANI158" s="347"/>
      <c r="ANJ158" s="347"/>
      <c r="ANK158" s="347"/>
      <c r="ANL158" s="347"/>
      <c r="ANM158" s="347"/>
      <c r="ANN158" s="347"/>
      <c r="ANO158" s="347"/>
      <c r="ANP158" s="347"/>
      <c r="ANQ158" s="347"/>
      <c r="ANR158" s="347"/>
      <c r="ANS158" s="347"/>
      <c r="ANT158" s="347"/>
      <c r="ANU158" s="347"/>
      <c r="ANV158" s="347"/>
      <c r="ANW158" s="347"/>
      <c r="ANX158" s="347"/>
      <c r="ANY158" s="347"/>
      <c r="ANZ158" s="347"/>
      <c r="AOA158" s="347"/>
      <c r="AOB158" s="347"/>
      <c r="AOC158" s="347"/>
      <c r="AOD158" s="347"/>
      <c r="AOE158" s="347"/>
      <c r="AOF158" s="347"/>
      <c r="AOG158" s="347"/>
      <c r="AOH158" s="347"/>
      <c r="AOI158" s="347"/>
      <c r="AOJ158" s="347"/>
      <c r="AOK158" s="347"/>
      <c r="AOL158" s="347"/>
      <c r="AOM158" s="347"/>
      <c r="AON158" s="347"/>
      <c r="AOO158" s="347"/>
      <c r="AOP158" s="347"/>
      <c r="AOQ158" s="347"/>
      <c r="AOR158" s="347"/>
      <c r="AOS158" s="347"/>
      <c r="AOT158" s="347"/>
      <c r="AOU158" s="347"/>
      <c r="AOV158" s="347"/>
      <c r="AOW158" s="347"/>
      <c r="AOX158" s="347"/>
      <c r="AOY158" s="347"/>
      <c r="AOZ158" s="347"/>
      <c r="APA158" s="347"/>
      <c r="APB158" s="347"/>
      <c r="APC158" s="347"/>
      <c r="APD158" s="347"/>
      <c r="APE158" s="347"/>
      <c r="APF158" s="347"/>
      <c r="APG158" s="347"/>
      <c r="APH158" s="347"/>
      <c r="API158" s="347"/>
      <c r="APJ158" s="347"/>
      <c r="APK158" s="347"/>
      <c r="APL158" s="347"/>
      <c r="APM158" s="347"/>
      <c r="APN158" s="347"/>
      <c r="APO158" s="347"/>
      <c r="APP158" s="347"/>
      <c r="APQ158" s="347"/>
      <c r="APR158" s="347"/>
      <c r="APS158" s="347"/>
      <c r="APT158" s="347"/>
      <c r="APU158" s="347"/>
      <c r="APV158" s="347"/>
      <c r="APW158" s="347"/>
      <c r="APX158" s="347"/>
      <c r="APY158" s="347"/>
      <c r="APZ158" s="347"/>
      <c r="AQA158" s="347"/>
      <c r="AQB158" s="347"/>
      <c r="AQC158" s="347"/>
      <c r="AQD158" s="347"/>
      <c r="AQE158" s="347"/>
      <c r="AQF158" s="347"/>
      <c r="AQG158" s="347"/>
      <c r="AQH158" s="347"/>
      <c r="AQI158" s="347"/>
      <c r="AQJ158" s="347"/>
      <c r="AQK158" s="347"/>
      <c r="AQL158" s="347"/>
      <c r="AQM158" s="347"/>
      <c r="AQN158" s="347"/>
      <c r="AQO158" s="347"/>
      <c r="AQP158" s="347"/>
      <c r="AQQ158" s="347"/>
      <c r="AQR158" s="347"/>
      <c r="AQS158" s="347"/>
      <c r="AQT158" s="347"/>
      <c r="AQU158" s="347"/>
      <c r="AQV158" s="347"/>
      <c r="AQW158" s="347"/>
      <c r="AQX158" s="347"/>
      <c r="AQY158" s="347"/>
      <c r="AQZ158" s="347"/>
      <c r="ARA158" s="347"/>
      <c r="ARB158" s="347"/>
      <c r="ARC158" s="347"/>
      <c r="ARD158" s="347"/>
      <c r="ARE158" s="347"/>
      <c r="ARF158" s="347"/>
      <c r="ARG158" s="347"/>
      <c r="ARH158" s="347"/>
      <c r="ARI158" s="347"/>
      <c r="ARJ158" s="347"/>
      <c r="ARK158" s="347"/>
      <c r="ARL158" s="347"/>
      <c r="ARM158" s="347"/>
      <c r="ARN158" s="347"/>
      <c r="ARO158" s="347"/>
      <c r="ARP158" s="347"/>
      <c r="ARQ158" s="347"/>
      <c r="ARR158" s="347"/>
      <c r="ARS158" s="347"/>
      <c r="ART158" s="347"/>
      <c r="ARU158" s="347"/>
      <c r="ARV158" s="347"/>
      <c r="ARW158" s="347"/>
      <c r="ARX158" s="347"/>
      <c r="ARY158" s="347"/>
      <c r="ARZ158" s="347"/>
      <c r="ASA158" s="347"/>
      <c r="ASB158" s="347"/>
      <c r="ASC158" s="347"/>
      <c r="ASD158" s="347"/>
      <c r="ASE158" s="347"/>
      <c r="ASF158" s="347"/>
      <c r="ASG158" s="347"/>
      <c r="ASH158" s="347"/>
      <c r="ASI158" s="347"/>
      <c r="ASJ158" s="347"/>
      <c r="ASK158" s="347"/>
      <c r="ASL158" s="347"/>
      <c r="ASM158" s="347"/>
      <c r="ASN158" s="347"/>
      <c r="ASO158" s="347"/>
      <c r="ASP158" s="347"/>
      <c r="ASQ158" s="347"/>
      <c r="ASR158" s="347"/>
      <c r="ASS158" s="347"/>
      <c r="AST158" s="347"/>
      <c r="ASU158" s="347"/>
      <c r="ASV158" s="347"/>
      <c r="ASW158" s="347"/>
      <c r="ASX158" s="347"/>
      <c r="ASY158" s="347"/>
      <c r="ASZ158" s="347"/>
      <c r="ATA158" s="347"/>
      <c r="ATB158" s="347"/>
      <c r="ATC158" s="347"/>
      <c r="ATD158" s="347"/>
      <c r="ATE158" s="347"/>
      <c r="ATF158" s="347"/>
      <c r="ATG158" s="347"/>
      <c r="ATH158" s="347"/>
      <c r="ATI158" s="347"/>
      <c r="ATJ158" s="347"/>
      <c r="ATK158" s="347"/>
      <c r="ATL158" s="347"/>
      <c r="ATM158" s="347"/>
      <c r="ATN158" s="347"/>
      <c r="ATO158" s="347"/>
      <c r="ATP158" s="347"/>
      <c r="ATQ158" s="347"/>
      <c r="ATR158" s="347"/>
      <c r="ATS158" s="347"/>
      <c r="ATT158" s="347"/>
      <c r="ATU158" s="347"/>
      <c r="ATV158" s="347"/>
      <c r="ATW158" s="347"/>
      <c r="ATX158" s="347"/>
      <c r="ATY158" s="347"/>
      <c r="ATZ158" s="347"/>
      <c r="AUA158" s="347"/>
      <c r="AUB158" s="347"/>
      <c r="AUC158" s="347"/>
      <c r="AUD158" s="347"/>
      <c r="AUE158" s="347"/>
      <c r="AUF158" s="347"/>
      <c r="AUG158" s="347"/>
      <c r="AUH158" s="347"/>
      <c r="AUI158" s="347"/>
      <c r="AUJ158" s="347"/>
      <c r="AUK158" s="347"/>
      <c r="AUL158" s="347"/>
      <c r="AUM158" s="347"/>
      <c r="AUN158" s="347"/>
      <c r="AUO158" s="347"/>
      <c r="AUP158" s="347"/>
      <c r="AUQ158" s="347"/>
      <c r="AUR158" s="347"/>
      <c r="AUS158" s="347"/>
      <c r="AUT158" s="347"/>
      <c r="AUU158" s="347"/>
      <c r="AUV158" s="347"/>
      <c r="AUW158" s="347"/>
      <c r="AUX158" s="347"/>
      <c r="AUY158" s="347"/>
      <c r="AUZ158" s="347"/>
      <c r="AVA158" s="347"/>
      <c r="AVB158" s="347"/>
      <c r="AVC158" s="347"/>
      <c r="AVD158" s="347"/>
      <c r="AVE158" s="347"/>
      <c r="AVF158" s="347"/>
      <c r="AVG158" s="347"/>
      <c r="AVH158" s="347"/>
      <c r="AVI158" s="347"/>
      <c r="AVJ158" s="347"/>
      <c r="AVK158" s="347"/>
      <c r="AVL158" s="347"/>
      <c r="AVM158" s="347"/>
      <c r="AVN158" s="347"/>
      <c r="AVO158" s="347"/>
      <c r="AVP158" s="347"/>
      <c r="AVQ158" s="347"/>
      <c r="AVR158" s="347"/>
      <c r="AVS158" s="347"/>
      <c r="AVT158" s="347"/>
      <c r="AVU158" s="347"/>
      <c r="AVV158" s="347"/>
      <c r="AVW158" s="347"/>
      <c r="AVX158" s="347"/>
      <c r="AVY158" s="347"/>
      <c r="AVZ158" s="347"/>
      <c r="AWA158" s="347"/>
      <c r="AWB158" s="347"/>
      <c r="AWC158" s="347"/>
      <c r="AWD158" s="347"/>
      <c r="AWE158" s="347"/>
      <c r="AWF158" s="347"/>
      <c r="AWG158" s="347"/>
      <c r="AWH158" s="347"/>
      <c r="AWI158" s="347"/>
      <c r="AWJ158" s="347"/>
      <c r="AWK158" s="347"/>
      <c r="AWL158" s="347"/>
      <c r="AWM158" s="347"/>
      <c r="AWN158" s="347"/>
      <c r="AWO158" s="347"/>
      <c r="AWP158" s="347"/>
      <c r="AWQ158" s="347"/>
      <c r="AWR158" s="347"/>
      <c r="AWS158" s="347"/>
      <c r="AWT158" s="347"/>
      <c r="AWU158" s="347"/>
      <c r="AWV158" s="347"/>
      <c r="AWW158" s="347"/>
      <c r="AWX158" s="347"/>
      <c r="AWY158" s="347"/>
      <c r="AWZ158" s="347"/>
      <c r="AXA158" s="347"/>
      <c r="AXB158" s="347"/>
      <c r="AXC158" s="347"/>
      <c r="AXD158" s="347"/>
      <c r="AXE158" s="347"/>
      <c r="AXF158" s="347"/>
      <c r="AXG158" s="347"/>
      <c r="AXH158" s="347"/>
      <c r="AXI158" s="347"/>
      <c r="AXJ158" s="347"/>
      <c r="AXK158" s="347"/>
      <c r="AXL158" s="347"/>
      <c r="AXM158" s="347"/>
      <c r="AXN158" s="347"/>
      <c r="AXO158" s="347"/>
      <c r="AXP158" s="347"/>
      <c r="AXQ158" s="347"/>
      <c r="AXR158" s="347"/>
      <c r="AXS158" s="347"/>
      <c r="AXT158" s="347"/>
      <c r="AXU158" s="347"/>
      <c r="AXV158" s="347"/>
      <c r="AXW158" s="347"/>
      <c r="AXX158" s="347"/>
      <c r="AXY158" s="347"/>
      <c r="AXZ158" s="347"/>
      <c r="AYA158" s="347"/>
      <c r="AYB158" s="347"/>
      <c r="AYC158" s="347"/>
      <c r="AYD158" s="347"/>
      <c r="AYE158" s="347"/>
      <c r="AYF158" s="347"/>
      <c r="AYG158" s="347"/>
      <c r="AYH158" s="347"/>
      <c r="AYI158" s="347"/>
      <c r="AYJ158" s="347"/>
      <c r="AYK158" s="347"/>
      <c r="AYL158" s="347"/>
      <c r="AYM158" s="347"/>
      <c r="AYN158" s="347"/>
      <c r="AYO158" s="347"/>
      <c r="AYP158" s="347"/>
      <c r="AYQ158" s="347"/>
      <c r="AYR158" s="347"/>
      <c r="AYS158" s="347"/>
      <c r="AYT158" s="347"/>
      <c r="AYU158" s="347"/>
      <c r="AYV158" s="347"/>
      <c r="AYW158" s="347"/>
      <c r="AYX158" s="347"/>
      <c r="AYY158" s="347"/>
      <c r="AYZ158" s="347"/>
      <c r="AZA158" s="347"/>
      <c r="AZB158" s="347"/>
      <c r="AZC158" s="347"/>
      <c r="AZD158" s="347"/>
      <c r="AZE158" s="347"/>
      <c r="AZF158" s="347"/>
      <c r="AZG158" s="347"/>
      <c r="AZH158" s="347"/>
      <c r="AZI158" s="347"/>
      <c r="AZJ158" s="347"/>
      <c r="AZK158" s="347"/>
      <c r="AZL158" s="347"/>
      <c r="AZM158" s="347"/>
      <c r="AZN158" s="347"/>
      <c r="AZO158" s="347"/>
      <c r="AZP158" s="347"/>
      <c r="AZQ158" s="347"/>
      <c r="AZR158" s="347"/>
      <c r="AZS158" s="347"/>
      <c r="AZT158" s="347"/>
      <c r="AZU158" s="347"/>
      <c r="AZV158" s="347"/>
      <c r="AZW158" s="347"/>
      <c r="AZX158" s="347"/>
      <c r="AZY158" s="347"/>
      <c r="AZZ158" s="347"/>
      <c r="BAA158" s="347"/>
      <c r="BAB158" s="347"/>
      <c r="BAC158" s="347"/>
      <c r="BAD158" s="347"/>
      <c r="BAE158" s="347"/>
      <c r="BAF158" s="347"/>
      <c r="BAG158" s="347"/>
      <c r="BAH158" s="347"/>
      <c r="BAI158" s="347"/>
      <c r="BAJ158" s="347"/>
      <c r="BAK158" s="347"/>
      <c r="BAL158" s="347"/>
      <c r="BAM158" s="347"/>
      <c r="BAN158" s="347"/>
      <c r="BAO158" s="347"/>
      <c r="BAP158" s="347"/>
      <c r="BAQ158" s="347"/>
      <c r="BAR158" s="347"/>
      <c r="BAS158" s="347"/>
      <c r="BAT158" s="347"/>
      <c r="BAU158" s="347"/>
      <c r="BAV158" s="347"/>
      <c r="BAW158" s="347"/>
      <c r="BAX158" s="347"/>
      <c r="BAY158" s="347"/>
      <c r="BAZ158" s="347"/>
      <c r="BBA158" s="347"/>
      <c r="BBB158" s="347"/>
      <c r="BBC158" s="347"/>
      <c r="BBD158" s="347"/>
      <c r="BBE158" s="347"/>
      <c r="BBF158" s="347"/>
      <c r="BBG158" s="347"/>
      <c r="BBH158" s="347"/>
      <c r="BBI158" s="347"/>
      <c r="BBJ158" s="347"/>
      <c r="BBK158" s="347"/>
      <c r="BBL158" s="347"/>
      <c r="BBM158" s="347"/>
      <c r="BBN158" s="347"/>
      <c r="BBO158" s="347"/>
      <c r="BBP158" s="347"/>
      <c r="BBQ158" s="347"/>
      <c r="BBR158" s="347"/>
      <c r="BBS158" s="347"/>
      <c r="BBT158" s="347"/>
      <c r="BBU158" s="347"/>
      <c r="BBV158" s="347"/>
      <c r="BBW158" s="347"/>
      <c r="BBX158" s="347"/>
      <c r="BBY158" s="347"/>
      <c r="BBZ158" s="347"/>
      <c r="BCA158" s="347"/>
      <c r="BCB158" s="347"/>
      <c r="BCC158" s="347"/>
      <c r="BCD158" s="347"/>
      <c r="BCE158" s="347"/>
      <c r="BCF158" s="347"/>
      <c r="BCG158" s="347"/>
      <c r="BCH158" s="347"/>
      <c r="BCI158" s="347"/>
      <c r="BCJ158" s="347"/>
      <c r="BCK158" s="347"/>
      <c r="BCL158" s="347"/>
      <c r="BCM158" s="347"/>
      <c r="BCN158" s="347"/>
      <c r="BCO158" s="347"/>
      <c r="BCP158" s="347"/>
      <c r="BCQ158" s="347"/>
      <c r="BCR158" s="347"/>
      <c r="BCS158" s="347"/>
      <c r="BCT158" s="347"/>
      <c r="BCU158" s="347"/>
      <c r="BCV158" s="347"/>
      <c r="BCW158" s="347"/>
      <c r="BCX158" s="347"/>
      <c r="BCY158" s="347"/>
      <c r="BCZ158" s="347"/>
      <c r="BDA158" s="347"/>
      <c r="BDB158" s="347"/>
      <c r="BDC158" s="347"/>
      <c r="BDD158" s="347"/>
      <c r="BDE158" s="347"/>
      <c r="BDF158" s="347"/>
      <c r="BDG158" s="347"/>
      <c r="BDH158" s="347"/>
      <c r="BDI158" s="347"/>
      <c r="BDJ158" s="347"/>
      <c r="BDK158" s="347"/>
      <c r="BDL158" s="347"/>
      <c r="BDM158" s="347"/>
      <c r="BDN158" s="347"/>
      <c r="BDO158" s="347"/>
      <c r="BDP158" s="347"/>
      <c r="BDQ158" s="347"/>
      <c r="BDR158" s="347"/>
      <c r="BDS158" s="347"/>
      <c r="BDT158" s="347"/>
      <c r="BDU158" s="347"/>
      <c r="BDV158" s="347"/>
      <c r="BDW158" s="347"/>
      <c r="BDX158" s="347"/>
      <c r="BDY158" s="347"/>
      <c r="BDZ158" s="347"/>
      <c r="BEA158" s="347"/>
      <c r="BEB158" s="347"/>
      <c r="BEC158" s="347"/>
      <c r="BED158" s="347"/>
      <c r="BEE158" s="347"/>
      <c r="BEF158" s="347"/>
      <c r="BEG158" s="347"/>
      <c r="BEH158" s="347"/>
      <c r="BEI158" s="347"/>
      <c r="BEJ158" s="347"/>
      <c r="BEK158" s="347"/>
      <c r="BEL158" s="347"/>
      <c r="BEM158" s="347"/>
      <c r="BEN158" s="347"/>
      <c r="BEO158" s="347"/>
      <c r="BEP158" s="347"/>
      <c r="BEQ158" s="347"/>
      <c r="BER158" s="347"/>
      <c r="BES158" s="347"/>
      <c r="BET158" s="347"/>
      <c r="BEU158" s="347"/>
      <c r="BEV158" s="347"/>
      <c r="BEW158" s="347"/>
      <c r="BEX158" s="347"/>
      <c r="BEY158" s="347"/>
      <c r="BEZ158" s="347"/>
      <c r="BFA158" s="347"/>
      <c r="BFB158" s="347"/>
      <c r="BFC158" s="347"/>
      <c r="BFD158" s="347"/>
      <c r="BFE158" s="347"/>
      <c r="BFF158" s="347"/>
      <c r="BFG158" s="347"/>
      <c r="BFH158" s="347"/>
      <c r="BFI158" s="347"/>
      <c r="BFJ158" s="347"/>
      <c r="BFK158" s="347"/>
      <c r="BFL158" s="347"/>
      <c r="BFM158" s="347"/>
      <c r="BFN158" s="347"/>
      <c r="BFO158" s="347"/>
      <c r="BFP158" s="347"/>
      <c r="BFQ158" s="347"/>
      <c r="BFR158" s="347"/>
      <c r="BFS158" s="347"/>
      <c r="BFT158" s="347"/>
      <c r="BFU158" s="347"/>
      <c r="BFV158" s="347"/>
      <c r="BFW158" s="347"/>
      <c r="BFX158" s="347"/>
      <c r="BFY158" s="347"/>
      <c r="BFZ158" s="347"/>
      <c r="BGA158" s="347"/>
      <c r="BGB158" s="347"/>
      <c r="BGC158" s="347"/>
      <c r="BGD158" s="347"/>
      <c r="BGE158" s="347"/>
      <c r="BGF158" s="347"/>
      <c r="BGG158" s="347"/>
      <c r="BGH158" s="347"/>
      <c r="BGI158" s="347"/>
      <c r="BGJ158" s="347"/>
      <c r="BGK158" s="347"/>
      <c r="BGL158" s="347"/>
      <c r="BGM158" s="347"/>
      <c r="BGN158" s="347"/>
      <c r="BGO158" s="347"/>
      <c r="BGP158" s="347"/>
      <c r="BGQ158" s="347"/>
      <c r="BGR158" s="347"/>
      <c r="BGS158" s="347"/>
      <c r="BGT158" s="347"/>
      <c r="BGU158" s="347"/>
      <c r="BGV158" s="347"/>
      <c r="BGW158" s="347"/>
      <c r="BGX158" s="347"/>
      <c r="BGY158" s="347"/>
      <c r="BGZ158" s="347"/>
      <c r="BHA158" s="347"/>
      <c r="BHB158" s="347"/>
      <c r="BHC158" s="347"/>
      <c r="BHD158" s="347"/>
      <c r="BHE158" s="347"/>
      <c r="BHF158" s="347"/>
      <c r="BHG158" s="347"/>
      <c r="BHH158" s="347"/>
      <c r="BHI158" s="347"/>
      <c r="BHJ158" s="347"/>
      <c r="BHK158" s="347"/>
      <c r="BHL158" s="347"/>
      <c r="BHM158" s="347"/>
      <c r="BHN158" s="347"/>
      <c r="BHO158" s="347"/>
      <c r="BHP158" s="347"/>
      <c r="BHQ158" s="347"/>
      <c r="BHR158" s="347"/>
      <c r="BHS158" s="347"/>
      <c r="BHT158" s="347"/>
      <c r="BHU158" s="347"/>
      <c r="BHV158" s="347"/>
      <c r="BHW158" s="347"/>
      <c r="BHX158" s="347"/>
      <c r="BHY158" s="347"/>
      <c r="BHZ158" s="347"/>
      <c r="BIA158" s="347"/>
      <c r="BIB158" s="347"/>
      <c r="BIC158" s="347"/>
      <c r="BID158" s="347"/>
      <c r="BIE158" s="347"/>
      <c r="BIF158" s="347"/>
      <c r="BIG158" s="347"/>
      <c r="BIH158" s="347"/>
      <c r="BII158" s="347"/>
      <c r="BIJ158" s="347"/>
      <c r="BIK158" s="347"/>
      <c r="BIL158" s="347"/>
      <c r="BIM158" s="347"/>
      <c r="BIN158" s="347"/>
      <c r="BIO158" s="347"/>
      <c r="BIP158" s="347"/>
      <c r="BIQ158" s="347"/>
      <c r="BIR158" s="347"/>
      <c r="BIS158" s="347"/>
      <c r="BIT158" s="347"/>
      <c r="BIU158" s="347"/>
      <c r="BIV158" s="347"/>
      <c r="BIW158" s="347"/>
      <c r="BIX158" s="347"/>
      <c r="BIY158" s="347"/>
      <c r="BIZ158" s="347"/>
      <c r="BJA158" s="347"/>
      <c r="BJB158" s="347"/>
      <c r="BJC158" s="347"/>
      <c r="BJD158" s="347"/>
      <c r="BJE158" s="347"/>
      <c r="BJF158" s="347"/>
      <c r="BJG158" s="347"/>
      <c r="BJH158" s="347"/>
      <c r="BJI158" s="347"/>
      <c r="BJJ158" s="347"/>
      <c r="BJK158" s="347"/>
      <c r="BJL158" s="347"/>
      <c r="BJM158" s="347"/>
      <c r="BJN158" s="347"/>
      <c r="BJO158" s="347"/>
      <c r="BJP158" s="347"/>
      <c r="BJQ158" s="347"/>
      <c r="BJR158" s="347"/>
      <c r="BJS158" s="347"/>
      <c r="BJT158" s="347"/>
      <c r="BJU158" s="347"/>
      <c r="BJV158" s="347"/>
      <c r="BJW158" s="347"/>
      <c r="BJX158" s="347"/>
      <c r="BJY158" s="347"/>
      <c r="BJZ158" s="347"/>
      <c r="BKA158" s="347"/>
      <c r="BKB158" s="347"/>
      <c r="BKC158" s="347"/>
      <c r="BKD158" s="347"/>
      <c r="BKE158" s="347"/>
      <c r="BKF158" s="347"/>
      <c r="BKG158" s="347"/>
      <c r="BKH158" s="347"/>
      <c r="BKI158" s="347"/>
      <c r="BKJ158" s="347"/>
      <c r="BKK158" s="347"/>
      <c r="BKL158" s="347"/>
      <c r="BKM158" s="347"/>
      <c r="BKN158" s="347"/>
      <c r="BKO158" s="347"/>
      <c r="BKP158" s="347"/>
      <c r="BKQ158" s="347"/>
      <c r="BKR158" s="347"/>
      <c r="BKS158" s="347"/>
      <c r="BKT158" s="347"/>
      <c r="BKU158" s="347"/>
      <c r="BKV158" s="347"/>
      <c r="BKW158" s="347"/>
      <c r="BKX158" s="347"/>
      <c r="BKY158" s="347"/>
      <c r="BKZ158" s="347"/>
      <c r="BLA158" s="347"/>
      <c r="BLB158" s="347"/>
      <c r="BLC158" s="347"/>
      <c r="BLD158" s="347"/>
      <c r="BLE158" s="347"/>
      <c r="BLF158" s="347"/>
      <c r="BLG158" s="347"/>
      <c r="BLH158" s="347"/>
      <c r="BLI158" s="347"/>
      <c r="BLJ158" s="347"/>
      <c r="BLK158" s="347"/>
      <c r="BLL158" s="347"/>
      <c r="BLM158" s="347"/>
      <c r="BLN158" s="347"/>
      <c r="BLO158" s="347"/>
      <c r="BLP158" s="347"/>
      <c r="BLQ158" s="347"/>
      <c r="BLR158" s="347"/>
      <c r="BLS158" s="347"/>
      <c r="BLT158" s="347"/>
      <c r="BLU158" s="347"/>
      <c r="BLV158" s="347"/>
      <c r="BLW158" s="347"/>
      <c r="BLX158" s="347"/>
      <c r="BLY158" s="347"/>
      <c r="BLZ158" s="347"/>
      <c r="BMA158" s="347"/>
      <c r="BMB158" s="347"/>
      <c r="BMC158" s="347"/>
      <c r="BMD158" s="347"/>
      <c r="BME158" s="347"/>
      <c r="BMF158" s="347"/>
      <c r="BMG158" s="347"/>
      <c r="BMH158" s="347"/>
      <c r="BMI158" s="347"/>
      <c r="BMJ158" s="347"/>
      <c r="BMK158" s="347"/>
      <c r="BML158" s="347"/>
      <c r="BMM158" s="347"/>
      <c r="BMN158" s="347"/>
      <c r="BMO158" s="347"/>
      <c r="BMP158" s="347"/>
      <c r="BMQ158" s="347"/>
      <c r="BMR158" s="347"/>
      <c r="BMS158" s="347"/>
      <c r="BMT158" s="347"/>
      <c r="BMU158" s="347"/>
      <c r="BMV158" s="347"/>
      <c r="BMW158" s="347"/>
      <c r="BMX158" s="347"/>
      <c r="BMY158" s="347"/>
      <c r="BMZ158" s="347"/>
      <c r="BNA158" s="347"/>
      <c r="BNB158" s="347"/>
      <c r="BNC158" s="347"/>
      <c r="BND158" s="347"/>
      <c r="BNE158" s="347"/>
      <c r="BNF158" s="347"/>
      <c r="BNG158" s="347"/>
      <c r="BNH158" s="347"/>
      <c r="BNI158" s="347"/>
      <c r="BNJ158" s="347"/>
      <c r="BNK158" s="347"/>
      <c r="BNL158" s="347"/>
      <c r="BNM158" s="347"/>
      <c r="BNN158" s="347"/>
      <c r="BNO158" s="347"/>
      <c r="BNP158" s="347"/>
      <c r="BNQ158" s="347"/>
      <c r="BNR158" s="347"/>
      <c r="BNS158" s="347"/>
      <c r="BNT158" s="347"/>
      <c r="BNU158" s="347"/>
      <c r="BNV158" s="347"/>
      <c r="BNW158" s="347"/>
      <c r="BNX158" s="347"/>
      <c r="BNY158" s="347"/>
      <c r="BNZ158" s="347"/>
      <c r="BOA158" s="347"/>
      <c r="BOB158" s="347"/>
      <c r="BOC158" s="347"/>
      <c r="BOD158" s="347"/>
      <c r="BOE158" s="347"/>
      <c r="BOF158" s="347"/>
      <c r="BOG158" s="347"/>
      <c r="BOH158" s="347"/>
      <c r="BOI158" s="347"/>
      <c r="BOJ158" s="347"/>
      <c r="BOK158" s="347"/>
      <c r="BOL158" s="347"/>
      <c r="BOM158" s="347"/>
      <c r="BON158" s="347"/>
      <c r="BOO158" s="347"/>
      <c r="BOP158" s="347"/>
      <c r="BOQ158" s="347"/>
      <c r="BOR158" s="347"/>
      <c r="BOS158" s="347"/>
      <c r="BOT158" s="347"/>
      <c r="BOU158" s="347"/>
      <c r="BOV158" s="347"/>
      <c r="BOW158" s="347"/>
      <c r="BOX158" s="347"/>
      <c r="BOY158" s="347"/>
      <c r="BOZ158" s="347"/>
      <c r="BPA158" s="347"/>
      <c r="BPB158" s="347"/>
      <c r="BPC158" s="347"/>
      <c r="BPD158" s="347"/>
      <c r="BPE158" s="347"/>
      <c r="BPF158" s="347"/>
      <c r="BPG158" s="347"/>
      <c r="BPH158" s="347"/>
      <c r="BPI158" s="347"/>
      <c r="BPJ158" s="347"/>
      <c r="BPK158" s="347"/>
      <c r="BPL158" s="347"/>
      <c r="BPM158" s="347"/>
      <c r="BPN158" s="347"/>
      <c r="BPO158" s="347"/>
      <c r="BPP158" s="347"/>
      <c r="BPQ158" s="347"/>
      <c r="BPR158" s="347"/>
      <c r="BPS158" s="347"/>
      <c r="BPT158" s="347"/>
      <c r="BPU158" s="347"/>
      <c r="BPV158" s="347"/>
      <c r="BPW158" s="347"/>
      <c r="BPX158" s="347"/>
      <c r="BPY158" s="347"/>
      <c r="BPZ158" s="347"/>
      <c r="BQA158" s="347"/>
      <c r="BQB158" s="347"/>
      <c r="BQC158" s="347"/>
      <c r="BQD158" s="347"/>
      <c r="BQE158" s="347"/>
      <c r="BQF158" s="347"/>
      <c r="BQG158" s="347"/>
      <c r="BQH158" s="347"/>
      <c r="BQI158" s="347"/>
      <c r="BQJ158" s="347"/>
      <c r="BQK158" s="347"/>
      <c r="BQL158" s="347"/>
      <c r="BQM158" s="347"/>
      <c r="BQN158" s="347"/>
      <c r="BQO158" s="347"/>
      <c r="BQP158" s="347"/>
      <c r="BQQ158" s="347"/>
      <c r="BQR158" s="347"/>
      <c r="BQS158" s="347"/>
      <c r="BQT158" s="347"/>
      <c r="BQU158" s="347"/>
      <c r="BQV158" s="347"/>
      <c r="BQW158" s="347"/>
      <c r="BQX158" s="347"/>
      <c r="BQY158" s="347"/>
      <c r="BQZ158" s="347"/>
      <c r="BRA158" s="347"/>
      <c r="BRB158" s="347"/>
      <c r="BRC158" s="347"/>
      <c r="BRD158" s="347"/>
      <c r="BRE158" s="347"/>
      <c r="BRF158" s="347"/>
      <c r="BRG158" s="347"/>
      <c r="BRH158" s="347"/>
      <c r="BRI158" s="347"/>
      <c r="BRJ158" s="347"/>
      <c r="BRK158" s="347"/>
      <c r="BRL158" s="347"/>
      <c r="BRM158" s="347"/>
      <c r="BRN158" s="347"/>
      <c r="BRO158" s="347"/>
      <c r="BRP158" s="347"/>
      <c r="BRQ158" s="347"/>
      <c r="BRR158" s="347"/>
      <c r="BRS158" s="347"/>
      <c r="BRT158" s="347"/>
      <c r="BRU158" s="347"/>
      <c r="BRV158" s="347"/>
      <c r="BRW158" s="347"/>
      <c r="BRX158" s="347"/>
      <c r="BRY158" s="347"/>
      <c r="BRZ158" s="347"/>
      <c r="BSA158" s="347"/>
      <c r="BSB158" s="347"/>
      <c r="BSC158" s="347"/>
      <c r="BSD158" s="347"/>
      <c r="BSE158" s="347"/>
      <c r="BSF158" s="347"/>
      <c r="BSG158" s="347"/>
      <c r="BSH158" s="347"/>
      <c r="BSI158" s="347"/>
      <c r="BSJ158" s="347"/>
      <c r="BSK158" s="347"/>
      <c r="BSL158" s="347"/>
      <c r="BSM158" s="347"/>
      <c r="BSN158" s="347"/>
      <c r="BSO158" s="347"/>
      <c r="BSP158" s="347"/>
      <c r="BSQ158" s="347"/>
      <c r="BSR158" s="347"/>
      <c r="BSS158" s="347"/>
      <c r="BST158" s="347"/>
      <c r="BSU158" s="347"/>
      <c r="BSV158" s="347"/>
      <c r="BSW158" s="347"/>
      <c r="BSX158" s="347"/>
      <c r="BSY158" s="347"/>
      <c r="BSZ158" s="347"/>
      <c r="BTA158" s="347"/>
      <c r="BTB158" s="347"/>
      <c r="BTC158" s="347"/>
      <c r="BTD158" s="347"/>
      <c r="BTE158" s="347"/>
      <c r="BTF158" s="347"/>
      <c r="BTG158" s="347"/>
      <c r="BTH158" s="347"/>
      <c r="BTI158" s="347"/>
      <c r="BTJ158" s="347"/>
      <c r="BTK158" s="347"/>
      <c r="BTL158" s="347"/>
      <c r="BTM158" s="347"/>
      <c r="BTN158" s="347"/>
      <c r="BTO158" s="347"/>
      <c r="BTP158" s="347"/>
      <c r="BTQ158" s="347"/>
      <c r="BTR158" s="347"/>
      <c r="BTS158" s="347"/>
      <c r="BTT158" s="347"/>
      <c r="BTU158" s="347"/>
      <c r="BTV158" s="347"/>
      <c r="BTW158" s="347"/>
      <c r="BTX158" s="347"/>
      <c r="BTY158" s="347"/>
      <c r="BTZ158" s="347"/>
      <c r="BUA158" s="347"/>
      <c r="BUB158" s="347"/>
      <c r="BUC158" s="347"/>
      <c r="BUD158" s="347"/>
      <c r="BUE158" s="347"/>
      <c r="BUF158" s="347"/>
      <c r="BUG158" s="347"/>
      <c r="BUH158" s="347"/>
      <c r="BUI158" s="347"/>
      <c r="BUJ158" s="347"/>
      <c r="BUK158" s="347"/>
      <c r="BUL158" s="347"/>
      <c r="BUM158" s="347"/>
      <c r="BUN158" s="347"/>
      <c r="BUO158" s="347"/>
      <c r="BUP158" s="347"/>
      <c r="BUQ158" s="347"/>
      <c r="BUR158" s="347"/>
      <c r="BUS158" s="347"/>
      <c r="BUT158" s="347"/>
      <c r="BUU158" s="347"/>
      <c r="BUV158" s="347"/>
      <c r="BUW158" s="347"/>
      <c r="BUX158" s="347"/>
      <c r="BUY158" s="347"/>
      <c r="BUZ158" s="347"/>
      <c r="BVA158" s="347"/>
      <c r="BVB158" s="347"/>
      <c r="BVC158" s="347"/>
      <c r="BVD158" s="347"/>
      <c r="BVE158" s="347"/>
      <c r="BVF158" s="347"/>
      <c r="BVG158" s="347"/>
      <c r="BVH158" s="347"/>
      <c r="BVI158" s="347"/>
      <c r="BVJ158" s="347"/>
      <c r="BVK158" s="347"/>
      <c r="BVL158" s="347"/>
      <c r="BVM158" s="347"/>
      <c r="BVN158" s="347"/>
      <c r="BVO158" s="347"/>
      <c r="BVP158" s="347"/>
      <c r="BVQ158" s="347"/>
      <c r="BVR158" s="347"/>
      <c r="BVS158" s="347"/>
      <c r="BVT158" s="347"/>
      <c r="BVU158" s="347"/>
      <c r="BVV158" s="347"/>
      <c r="BVW158" s="347"/>
      <c r="BVX158" s="347"/>
      <c r="BVY158" s="347"/>
      <c r="BVZ158" s="347"/>
      <c r="BWA158" s="347"/>
      <c r="BWB158" s="347"/>
      <c r="BWC158" s="347"/>
      <c r="BWD158" s="347"/>
      <c r="BWE158" s="347"/>
      <c r="BWF158" s="347"/>
      <c r="BWG158" s="347"/>
      <c r="BWH158" s="347"/>
      <c r="BWI158" s="347"/>
      <c r="BWJ158" s="347"/>
      <c r="BWK158" s="347"/>
      <c r="BWL158" s="347"/>
      <c r="BWM158" s="347"/>
      <c r="BWN158" s="347"/>
      <c r="BWO158" s="347"/>
      <c r="BWP158" s="347"/>
      <c r="BWQ158" s="347"/>
      <c r="BWR158" s="347"/>
      <c r="BWS158" s="347"/>
      <c r="BWT158" s="347"/>
      <c r="BWU158" s="347"/>
      <c r="BWV158" s="347"/>
      <c r="BWW158" s="347"/>
      <c r="BWX158" s="347"/>
      <c r="BWY158" s="347"/>
      <c r="BWZ158" s="347"/>
      <c r="BXA158" s="347"/>
      <c r="BXB158" s="347"/>
      <c r="BXC158" s="347"/>
      <c r="BXD158" s="347"/>
      <c r="BXE158" s="347"/>
      <c r="BXF158" s="347"/>
      <c r="BXG158" s="347"/>
      <c r="BXH158" s="347"/>
      <c r="BXI158" s="347"/>
      <c r="BXJ158" s="347"/>
      <c r="BXK158" s="347"/>
      <c r="BXL158" s="347"/>
      <c r="BXM158" s="347"/>
      <c r="BXN158" s="347"/>
      <c r="BXO158" s="347"/>
      <c r="BXP158" s="347"/>
      <c r="BXQ158" s="347"/>
      <c r="BXR158" s="347"/>
      <c r="BXS158" s="347"/>
      <c r="BXT158" s="347"/>
      <c r="BXU158" s="347"/>
      <c r="BXV158" s="347"/>
      <c r="BXW158" s="347"/>
      <c r="BXX158" s="347"/>
      <c r="BXY158" s="347"/>
      <c r="BXZ158" s="347"/>
      <c r="BYA158" s="347"/>
      <c r="BYB158" s="347"/>
      <c r="BYC158" s="347"/>
      <c r="BYD158" s="347"/>
      <c r="BYE158" s="347"/>
      <c r="BYF158" s="347"/>
      <c r="BYG158" s="347"/>
      <c r="BYH158" s="347"/>
      <c r="BYI158" s="347"/>
      <c r="BYJ158" s="347"/>
      <c r="BYK158" s="347"/>
      <c r="BYL158" s="347"/>
      <c r="BYM158" s="347"/>
      <c r="BYN158" s="347"/>
      <c r="BYO158" s="347"/>
      <c r="BYP158" s="347"/>
      <c r="BYQ158" s="347"/>
      <c r="BYR158" s="347"/>
      <c r="BYS158" s="347"/>
      <c r="BYT158" s="347"/>
      <c r="BYU158" s="347"/>
      <c r="BYV158" s="347"/>
      <c r="BYW158" s="347"/>
      <c r="BYX158" s="347"/>
      <c r="BYY158" s="347"/>
      <c r="BYZ158" s="347"/>
      <c r="BZA158" s="347"/>
      <c r="BZB158" s="347"/>
      <c r="BZC158" s="347"/>
      <c r="BZD158" s="347"/>
      <c r="BZE158" s="347"/>
      <c r="BZF158" s="347"/>
      <c r="BZG158" s="347"/>
      <c r="BZH158" s="347"/>
      <c r="BZI158" s="347"/>
      <c r="BZJ158" s="347"/>
      <c r="BZK158" s="347"/>
      <c r="BZL158" s="347"/>
      <c r="BZM158" s="347"/>
      <c r="BZN158" s="347"/>
      <c r="BZO158" s="347"/>
      <c r="BZP158" s="347"/>
      <c r="BZQ158" s="347"/>
      <c r="BZR158" s="347"/>
      <c r="BZS158" s="347"/>
      <c r="BZT158" s="347"/>
      <c r="BZU158" s="347"/>
      <c r="BZV158" s="347"/>
      <c r="BZW158" s="347"/>
      <c r="BZX158" s="347"/>
      <c r="BZY158" s="347"/>
      <c r="BZZ158" s="347"/>
      <c r="CAA158" s="347"/>
      <c r="CAB158" s="347"/>
      <c r="CAC158" s="347"/>
      <c r="CAD158" s="347"/>
      <c r="CAE158" s="347"/>
      <c r="CAF158" s="347"/>
      <c r="CAG158" s="347"/>
      <c r="CAH158" s="347"/>
      <c r="CAI158" s="347"/>
      <c r="CAJ158" s="347"/>
      <c r="CAK158" s="347"/>
      <c r="CAL158" s="347"/>
      <c r="CAM158" s="347"/>
      <c r="CAN158" s="347"/>
      <c r="CAO158" s="347"/>
      <c r="CAP158" s="347"/>
      <c r="CAQ158" s="347"/>
      <c r="CAR158" s="347"/>
      <c r="CAS158" s="347"/>
      <c r="CAT158" s="347"/>
      <c r="CAU158" s="347"/>
      <c r="CAV158" s="347"/>
      <c r="CAW158" s="347"/>
      <c r="CAX158" s="347"/>
      <c r="CAY158" s="347"/>
      <c r="CAZ158" s="347"/>
      <c r="CBA158" s="347"/>
      <c r="CBB158" s="347"/>
      <c r="CBC158" s="347"/>
      <c r="CBD158" s="347"/>
      <c r="CBE158" s="347"/>
      <c r="CBF158" s="347"/>
      <c r="CBG158" s="347"/>
      <c r="CBH158" s="347"/>
      <c r="CBI158" s="347"/>
      <c r="CBJ158" s="347"/>
      <c r="CBK158" s="347"/>
      <c r="CBL158" s="347"/>
      <c r="CBM158" s="347"/>
      <c r="CBN158" s="347"/>
      <c r="CBO158" s="347"/>
      <c r="CBP158" s="347"/>
      <c r="CBQ158" s="347"/>
      <c r="CBR158" s="347"/>
      <c r="CBS158" s="347"/>
      <c r="CBT158" s="347"/>
      <c r="CBU158" s="347"/>
      <c r="CBV158" s="347"/>
      <c r="CBW158" s="347"/>
      <c r="CBX158" s="347"/>
      <c r="CBY158" s="347"/>
      <c r="CBZ158" s="347"/>
      <c r="CCA158" s="347"/>
      <c r="CCB158" s="347"/>
      <c r="CCC158" s="347"/>
      <c r="CCD158" s="347"/>
      <c r="CCE158" s="347"/>
      <c r="CCF158" s="347"/>
      <c r="CCG158" s="347"/>
      <c r="CCH158" s="347"/>
      <c r="CCI158" s="347"/>
      <c r="CCJ158" s="347"/>
      <c r="CCK158" s="347"/>
      <c r="CCL158" s="347"/>
      <c r="CCM158" s="347"/>
      <c r="CCN158" s="347"/>
      <c r="CCO158" s="347"/>
      <c r="CCP158" s="347"/>
      <c r="CCQ158" s="347"/>
      <c r="CCR158" s="347"/>
      <c r="CCS158" s="347"/>
      <c r="CCT158" s="347"/>
      <c r="CCU158" s="347"/>
      <c r="CCV158" s="347"/>
      <c r="CCW158" s="347"/>
      <c r="CCX158" s="347"/>
      <c r="CCY158" s="347"/>
      <c r="CCZ158" s="347"/>
      <c r="CDA158" s="347"/>
      <c r="CDB158" s="347"/>
      <c r="CDC158" s="347"/>
      <c r="CDD158" s="347"/>
      <c r="CDE158" s="347"/>
      <c r="CDF158" s="347"/>
      <c r="CDG158" s="347"/>
      <c r="CDH158" s="347"/>
      <c r="CDI158" s="347"/>
      <c r="CDJ158" s="347"/>
      <c r="CDK158" s="347"/>
      <c r="CDL158" s="347"/>
      <c r="CDM158" s="347"/>
      <c r="CDN158" s="347"/>
      <c r="CDO158" s="347"/>
      <c r="CDP158" s="347"/>
      <c r="CDQ158" s="347"/>
      <c r="CDR158" s="347"/>
      <c r="CDS158" s="347"/>
      <c r="CDT158" s="347"/>
      <c r="CDU158" s="347"/>
      <c r="CDV158" s="347"/>
      <c r="CDW158" s="347"/>
      <c r="CDX158" s="347"/>
      <c r="CDY158" s="347"/>
      <c r="CDZ158" s="347"/>
      <c r="CEA158" s="347"/>
      <c r="CEB158" s="347"/>
      <c r="CEC158" s="347"/>
      <c r="CED158" s="347"/>
      <c r="CEE158" s="347"/>
      <c r="CEF158" s="347"/>
      <c r="CEG158" s="347"/>
      <c r="CEH158" s="347"/>
      <c r="CEI158" s="347"/>
      <c r="CEJ158" s="347"/>
      <c r="CEK158" s="347"/>
      <c r="CEL158" s="347"/>
      <c r="CEM158" s="347"/>
      <c r="CEN158" s="347"/>
      <c r="CEO158" s="347"/>
      <c r="CEP158" s="347"/>
      <c r="CEQ158" s="347"/>
      <c r="CER158" s="347"/>
      <c r="CES158" s="347"/>
      <c r="CET158" s="347"/>
      <c r="CEU158" s="347"/>
      <c r="CEV158" s="347"/>
      <c r="CEW158" s="347"/>
      <c r="CEX158" s="347"/>
      <c r="CEY158" s="347"/>
      <c r="CEZ158" s="347"/>
      <c r="CFA158" s="347"/>
      <c r="CFB158" s="347"/>
      <c r="CFC158" s="347"/>
      <c r="CFD158" s="347"/>
      <c r="CFE158" s="347"/>
      <c r="CFF158" s="347"/>
      <c r="CFG158" s="347"/>
      <c r="CFH158" s="347"/>
      <c r="CFI158" s="347"/>
      <c r="CFJ158" s="347"/>
      <c r="CFK158" s="347"/>
      <c r="CFL158" s="347"/>
      <c r="CFM158" s="347"/>
      <c r="CFN158" s="347"/>
      <c r="CFO158" s="347"/>
      <c r="CFP158" s="347"/>
      <c r="CFQ158" s="347"/>
      <c r="CFR158" s="347"/>
      <c r="CFS158" s="347"/>
      <c r="CFT158" s="347"/>
      <c r="CFU158" s="347"/>
      <c r="CFV158" s="347"/>
      <c r="CFW158" s="347"/>
      <c r="CFX158" s="347"/>
      <c r="CFY158" s="347"/>
      <c r="CFZ158" s="347"/>
      <c r="CGA158" s="347"/>
      <c r="CGB158" s="347"/>
      <c r="CGC158" s="347"/>
      <c r="CGD158" s="347"/>
      <c r="CGE158" s="347"/>
      <c r="CGF158" s="347"/>
      <c r="CGG158" s="347"/>
      <c r="CGH158" s="347"/>
      <c r="CGI158" s="347"/>
      <c r="CGJ158" s="347"/>
      <c r="CGK158" s="347"/>
      <c r="CGL158" s="347"/>
      <c r="CGM158" s="347"/>
      <c r="CGN158" s="347"/>
      <c r="CGO158" s="347"/>
      <c r="CGP158" s="347"/>
      <c r="CGQ158" s="347"/>
      <c r="CGR158" s="347"/>
      <c r="CGS158" s="347"/>
      <c r="CGT158" s="347"/>
      <c r="CGU158" s="347"/>
      <c r="CGV158" s="347"/>
      <c r="CGW158" s="347"/>
      <c r="CGX158" s="347"/>
      <c r="CGY158" s="347"/>
      <c r="CGZ158" s="347"/>
      <c r="CHA158" s="347"/>
      <c r="CHB158" s="347"/>
      <c r="CHC158" s="347"/>
      <c r="CHD158" s="347"/>
      <c r="CHE158" s="347"/>
      <c r="CHF158" s="347"/>
      <c r="CHG158" s="347"/>
      <c r="CHH158" s="347"/>
      <c r="CHI158" s="347"/>
      <c r="CHJ158" s="347"/>
      <c r="CHK158" s="347"/>
      <c r="CHL158" s="347"/>
      <c r="CHM158" s="347"/>
      <c r="CHN158" s="347"/>
      <c r="CHO158" s="347"/>
      <c r="CHP158" s="347"/>
      <c r="CHQ158" s="347"/>
      <c r="CHR158" s="347"/>
      <c r="CHS158" s="347"/>
      <c r="CHT158" s="347"/>
      <c r="CHU158" s="347"/>
      <c r="CHV158" s="347"/>
      <c r="CHW158" s="347"/>
      <c r="CHX158" s="347"/>
      <c r="CHY158" s="347"/>
      <c r="CHZ158" s="347"/>
      <c r="CIA158" s="347"/>
      <c r="CIB158" s="347"/>
      <c r="CIC158" s="347"/>
      <c r="CID158" s="347"/>
      <c r="CIE158" s="347"/>
      <c r="CIF158" s="347"/>
      <c r="CIG158" s="347"/>
      <c r="CIH158" s="347"/>
      <c r="CII158" s="347"/>
      <c r="CIJ158" s="347"/>
      <c r="CIK158" s="347"/>
      <c r="CIL158" s="347"/>
      <c r="CIM158" s="347"/>
      <c r="CIN158" s="347"/>
      <c r="CIO158" s="347"/>
      <c r="CIP158" s="347"/>
      <c r="CIQ158" s="347"/>
      <c r="CIR158" s="347"/>
      <c r="CIS158" s="347"/>
      <c r="CIT158" s="347"/>
      <c r="CIU158" s="347"/>
      <c r="CIV158" s="347"/>
      <c r="CIW158" s="347"/>
      <c r="CIX158" s="347"/>
      <c r="CIY158" s="347"/>
      <c r="CIZ158" s="347"/>
      <c r="CJA158" s="347"/>
      <c r="CJB158" s="347"/>
      <c r="CJC158" s="347"/>
      <c r="CJD158" s="347"/>
      <c r="CJE158" s="347"/>
      <c r="CJF158" s="347"/>
      <c r="CJG158" s="347"/>
      <c r="CJH158" s="347"/>
      <c r="CJI158" s="347"/>
      <c r="CJJ158" s="347"/>
      <c r="CJK158" s="347"/>
      <c r="CJL158" s="347"/>
      <c r="CJM158" s="347"/>
      <c r="CJN158" s="347"/>
      <c r="CJO158" s="347"/>
      <c r="CJP158" s="347"/>
      <c r="CJQ158" s="347"/>
      <c r="CJR158" s="347"/>
      <c r="CJS158" s="347"/>
      <c r="CJT158" s="347"/>
      <c r="CJU158" s="347"/>
      <c r="CJV158" s="347"/>
      <c r="CJW158" s="347"/>
      <c r="CJX158" s="347"/>
      <c r="CJY158" s="347"/>
      <c r="CJZ158" s="347"/>
      <c r="CKA158" s="347"/>
      <c r="CKB158" s="347"/>
      <c r="CKC158" s="347"/>
      <c r="CKD158" s="347"/>
      <c r="CKE158" s="347"/>
      <c r="CKF158" s="347"/>
      <c r="CKG158" s="347"/>
      <c r="CKH158" s="347"/>
      <c r="CKI158" s="347"/>
      <c r="CKJ158" s="347"/>
      <c r="CKK158" s="347"/>
      <c r="CKL158" s="347"/>
      <c r="CKM158" s="347"/>
      <c r="CKN158" s="347"/>
      <c r="CKO158" s="347"/>
      <c r="CKP158" s="347"/>
      <c r="CKQ158" s="347"/>
      <c r="CKR158" s="347"/>
      <c r="CKS158" s="347"/>
      <c r="CKT158" s="347"/>
      <c r="CKU158" s="347"/>
      <c r="CKV158" s="347"/>
      <c r="CKW158" s="347"/>
      <c r="CKX158" s="347"/>
      <c r="CKY158" s="347"/>
      <c r="CKZ158" s="347"/>
      <c r="CLA158" s="347"/>
      <c r="CLB158" s="347"/>
      <c r="CLC158" s="347"/>
      <c r="CLD158" s="347"/>
      <c r="CLE158" s="347"/>
      <c r="CLF158" s="347"/>
      <c r="CLG158" s="347"/>
      <c r="CLH158" s="347"/>
      <c r="CLI158" s="347"/>
      <c r="CLJ158" s="347"/>
      <c r="CLK158" s="347"/>
      <c r="CLL158" s="347"/>
      <c r="CLM158" s="347"/>
      <c r="CLN158" s="347"/>
      <c r="CLO158" s="347"/>
      <c r="CLP158" s="347"/>
      <c r="CLQ158" s="347"/>
      <c r="CLR158" s="347"/>
      <c r="CLS158" s="347"/>
      <c r="CLT158" s="347"/>
      <c r="CLU158" s="347"/>
      <c r="CLV158" s="347"/>
      <c r="CLW158" s="347"/>
      <c r="CLX158" s="347"/>
      <c r="CLY158" s="347"/>
      <c r="CLZ158" s="347"/>
      <c r="CMA158" s="347"/>
      <c r="CMB158" s="347"/>
      <c r="CMC158" s="347"/>
      <c r="CMD158" s="347"/>
      <c r="CME158" s="347"/>
      <c r="CMF158" s="347"/>
      <c r="CMG158" s="347"/>
      <c r="CMH158" s="347"/>
      <c r="CMI158" s="347"/>
      <c r="CMJ158" s="347"/>
      <c r="CMK158" s="347"/>
      <c r="CML158" s="347"/>
      <c r="CMM158" s="347"/>
      <c r="CMN158" s="347"/>
      <c r="CMO158" s="347"/>
      <c r="CMP158" s="347"/>
      <c r="CMQ158" s="347"/>
      <c r="CMR158" s="347"/>
      <c r="CMS158" s="347"/>
      <c r="CMT158" s="347"/>
      <c r="CMU158" s="347"/>
      <c r="CMV158" s="347"/>
      <c r="CMW158" s="347"/>
      <c r="CMX158" s="347"/>
      <c r="CMY158" s="347"/>
      <c r="CMZ158" s="347"/>
      <c r="CNA158" s="347"/>
      <c r="CNB158" s="347"/>
      <c r="CNC158" s="347"/>
      <c r="CND158" s="347"/>
      <c r="CNE158" s="347"/>
      <c r="CNF158" s="347"/>
      <c r="CNG158" s="347"/>
      <c r="CNH158" s="347"/>
      <c r="CNI158" s="347"/>
      <c r="CNJ158" s="347"/>
      <c r="CNK158" s="347"/>
      <c r="CNL158" s="347"/>
      <c r="CNM158" s="347"/>
      <c r="CNN158" s="347"/>
      <c r="CNO158" s="347"/>
      <c r="CNP158" s="347"/>
      <c r="CNQ158" s="347"/>
      <c r="CNR158" s="347"/>
      <c r="CNS158" s="347"/>
      <c r="CNT158" s="347"/>
      <c r="CNU158" s="347"/>
      <c r="CNV158" s="347"/>
      <c r="CNW158" s="347"/>
      <c r="CNX158" s="347"/>
      <c r="CNY158" s="347"/>
      <c r="CNZ158" s="347"/>
      <c r="COA158" s="347"/>
      <c r="COB158" s="347"/>
      <c r="COC158" s="347"/>
      <c r="COD158" s="347"/>
      <c r="COE158" s="347"/>
      <c r="COF158" s="347"/>
      <c r="COG158" s="347"/>
      <c r="COH158" s="347"/>
      <c r="COI158" s="347"/>
      <c r="COJ158" s="347"/>
      <c r="COK158" s="347"/>
      <c r="COL158" s="347"/>
      <c r="COM158" s="347"/>
      <c r="CON158" s="347"/>
      <c r="COO158" s="347"/>
      <c r="COP158" s="347"/>
      <c r="COQ158" s="347"/>
      <c r="COR158" s="347"/>
      <c r="COS158" s="347"/>
      <c r="COT158" s="347"/>
      <c r="COU158" s="347"/>
      <c r="COV158" s="347"/>
      <c r="COW158" s="347"/>
      <c r="COX158" s="347"/>
      <c r="COY158" s="347"/>
      <c r="COZ158" s="347"/>
      <c r="CPA158" s="347"/>
      <c r="CPB158" s="347"/>
      <c r="CPC158" s="347"/>
      <c r="CPD158" s="347"/>
      <c r="CPE158" s="347"/>
      <c r="CPF158" s="347"/>
      <c r="CPG158" s="347"/>
      <c r="CPH158" s="347"/>
      <c r="CPI158" s="347"/>
      <c r="CPJ158" s="347"/>
      <c r="CPK158" s="347"/>
      <c r="CPL158" s="347"/>
      <c r="CPM158" s="347"/>
      <c r="CPN158" s="347"/>
      <c r="CPO158" s="347"/>
      <c r="CPP158" s="347"/>
      <c r="CPQ158" s="347"/>
      <c r="CPR158" s="347"/>
      <c r="CPS158" s="347"/>
      <c r="CPT158" s="347"/>
      <c r="CPU158" s="347"/>
      <c r="CPV158" s="347"/>
      <c r="CPW158" s="347"/>
      <c r="CPX158" s="347"/>
      <c r="CPY158" s="347"/>
      <c r="CPZ158" s="347"/>
      <c r="CQA158" s="347"/>
      <c r="CQB158" s="347"/>
      <c r="CQC158" s="347"/>
      <c r="CQD158" s="347"/>
      <c r="CQE158" s="347"/>
      <c r="CQF158" s="347"/>
      <c r="CQG158" s="347"/>
      <c r="CQH158" s="347"/>
      <c r="CQI158" s="347"/>
      <c r="CQJ158" s="347"/>
      <c r="CQK158" s="347"/>
      <c r="CQL158" s="347"/>
      <c r="CQM158" s="347"/>
      <c r="CQN158" s="347"/>
      <c r="CQO158" s="347"/>
      <c r="CQP158" s="347"/>
      <c r="CQQ158" s="347"/>
      <c r="CQR158" s="347"/>
      <c r="CQS158" s="347"/>
      <c r="CQT158" s="347"/>
      <c r="CQU158" s="347"/>
      <c r="CQV158" s="347"/>
      <c r="CQW158" s="347"/>
      <c r="CQX158" s="347"/>
      <c r="CQY158" s="347"/>
      <c r="CQZ158" s="347"/>
      <c r="CRA158" s="347"/>
      <c r="CRB158" s="347"/>
      <c r="CRC158" s="347"/>
      <c r="CRD158" s="347"/>
      <c r="CRE158" s="347"/>
      <c r="CRF158" s="347"/>
      <c r="CRG158" s="347"/>
      <c r="CRH158" s="347"/>
      <c r="CRI158" s="347"/>
      <c r="CRJ158" s="347"/>
      <c r="CRK158" s="347"/>
      <c r="CRL158" s="347"/>
      <c r="CRM158" s="347"/>
      <c r="CRN158" s="347"/>
      <c r="CRO158" s="347"/>
      <c r="CRP158" s="347"/>
      <c r="CRQ158" s="347"/>
      <c r="CRR158" s="347"/>
      <c r="CRS158" s="347"/>
      <c r="CRT158" s="347"/>
      <c r="CRU158" s="347"/>
      <c r="CRV158" s="347"/>
      <c r="CRW158" s="347"/>
      <c r="CRX158" s="347"/>
      <c r="CRY158" s="347"/>
      <c r="CRZ158" s="347"/>
      <c r="CSA158" s="347"/>
      <c r="CSB158" s="347"/>
      <c r="CSC158" s="347"/>
      <c r="CSD158" s="347"/>
      <c r="CSE158" s="347"/>
      <c r="CSF158" s="347"/>
      <c r="CSG158" s="347"/>
      <c r="CSH158" s="347"/>
      <c r="CSI158" s="347"/>
      <c r="CSJ158" s="347"/>
      <c r="CSK158" s="347"/>
      <c r="CSL158" s="347"/>
      <c r="CSM158" s="347"/>
      <c r="CSN158" s="347"/>
      <c r="CSO158" s="347"/>
      <c r="CSP158" s="347"/>
      <c r="CSQ158" s="347"/>
      <c r="CSR158" s="347"/>
      <c r="CSS158" s="347"/>
      <c r="CST158" s="347"/>
      <c r="CSU158" s="347"/>
      <c r="CSV158" s="347"/>
      <c r="CSW158" s="347"/>
      <c r="CSX158" s="347"/>
      <c r="CSY158" s="347"/>
      <c r="CSZ158" s="347"/>
      <c r="CTA158" s="347"/>
      <c r="CTB158" s="347"/>
      <c r="CTC158" s="347"/>
      <c r="CTD158" s="347"/>
      <c r="CTE158" s="347"/>
      <c r="CTF158" s="347"/>
      <c r="CTG158" s="347"/>
      <c r="CTH158" s="347"/>
      <c r="CTI158" s="347"/>
      <c r="CTJ158" s="347"/>
      <c r="CTK158" s="347"/>
      <c r="CTL158" s="347"/>
      <c r="CTM158" s="347"/>
      <c r="CTN158" s="347"/>
      <c r="CTO158" s="347"/>
      <c r="CTP158" s="347"/>
      <c r="CTQ158" s="347"/>
      <c r="CTR158" s="347"/>
      <c r="CTS158" s="347"/>
      <c r="CTT158" s="347"/>
      <c r="CTU158" s="347"/>
      <c r="CTV158" s="347"/>
      <c r="CTW158" s="347"/>
      <c r="CTX158" s="347"/>
      <c r="CTY158" s="347"/>
      <c r="CTZ158" s="347"/>
      <c r="CUA158" s="347"/>
      <c r="CUB158" s="347"/>
      <c r="CUC158" s="347"/>
      <c r="CUD158" s="347"/>
      <c r="CUE158" s="347"/>
      <c r="CUF158" s="347"/>
      <c r="CUG158" s="347"/>
      <c r="CUH158" s="347"/>
      <c r="CUI158" s="347"/>
      <c r="CUJ158" s="347"/>
      <c r="CUK158" s="347"/>
      <c r="CUL158" s="347"/>
      <c r="CUM158" s="347"/>
      <c r="CUN158" s="347"/>
      <c r="CUO158" s="347"/>
      <c r="CUP158" s="347"/>
      <c r="CUQ158" s="347"/>
      <c r="CUR158" s="347"/>
      <c r="CUS158" s="347"/>
      <c r="CUT158" s="347"/>
      <c r="CUU158" s="347"/>
      <c r="CUV158" s="347"/>
      <c r="CUW158" s="347"/>
      <c r="CUX158" s="347"/>
      <c r="CUY158" s="347"/>
      <c r="CUZ158" s="347"/>
      <c r="CVA158" s="347"/>
      <c r="CVB158" s="347"/>
      <c r="CVC158" s="347"/>
      <c r="CVD158" s="347"/>
      <c r="CVE158" s="347"/>
      <c r="CVF158" s="347"/>
      <c r="CVG158" s="347"/>
      <c r="CVH158" s="347"/>
      <c r="CVI158" s="347"/>
      <c r="CVJ158" s="347"/>
      <c r="CVK158" s="347"/>
      <c r="CVL158" s="347"/>
      <c r="CVM158" s="347"/>
      <c r="CVN158" s="347"/>
      <c r="CVO158" s="347"/>
      <c r="CVP158" s="347"/>
      <c r="CVQ158" s="347"/>
      <c r="CVR158" s="347"/>
      <c r="CVS158" s="347"/>
      <c r="CVT158" s="347"/>
      <c r="CVU158" s="347"/>
      <c r="CVV158" s="347"/>
      <c r="CVW158" s="347"/>
      <c r="CVX158" s="347"/>
      <c r="CVY158" s="347"/>
      <c r="CVZ158" s="347"/>
      <c r="CWA158" s="347"/>
      <c r="CWB158" s="347"/>
      <c r="CWC158" s="347"/>
      <c r="CWD158" s="347"/>
      <c r="CWE158" s="347"/>
      <c r="CWF158" s="347"/>
      <c r="CWG158" s="347"/>
      <c r="CWH158" s="347"/>
      <c r="CWI158" s="347"/>
      <c r="CWJ158" s="347"/>
      <c r="CWK158" s="347"/>
      <c r="CWL158" s="347"/>
      <c r="CWM158" s="347"/>
      <c r="CWN158" s="347"/>
      <c r="CWO158" s="347"/>
      <c r="CWP158" s="347"/>
      <c r="CWQ158" s="347"/>
      <c r="CWR158" s="347"/>
      <c r="CWS158" s="347"/>
      <c r="CWT158" s="347"/>
      <c r="CWU158" s="347"/>
      <c r="CWV158" s="347"/>
      <c r="CWW158" s="347"/>
      <c r="CWX158" s="347"/>
      <c r="CWY158" s="347"/>
      <c r="CWZ158" s="347"/>
      <c r="CXA158" s="347"/>
      <c r="CXB158" s="347"/>
      <c r="CXC158" s="347"/>
      <c r="CXD158" s="347"/>
      <c r="CXE158" s="347"/>
      <c r="CXF158" s="347"/>
      <c r="CXG158" s="347"/>
      <c r="CXH158" s="347"/>
      <c r="CXI158" s="347"/>
      <c r="CXJ158" s="347"/>
      <c r="CXK158" s="347"/>
      <c r="CXL158" s="347"/>
      <c r="CXM158" s="347"/>
      <c r="CXN158" s="347"/>
      <c r="CXO158" s="347"/>
      <c r="CXP158" s="347"/>
      <c r="CXQ158" s="347"/>
      <c r="CXR158" s="347"/>
      <c r="CXS158" s="347"/>
      <c r="CXT158" s="347"/>
      <c r="CXU158" s="347"/>
      <c r="CXV158" s="347"/>
      <c r="CXW158" s="347"/>
      <c r="CXX158" s="347"/>
      <c r="CXY158" s="347"/>
      <c r="CXZ158" s="347"/>
      <c r="CYA158" s="347"/>
      <c r="CYB158" s="347"/>
      <c r="CYC158" s="347"/>
      <c r="CYD158" s="347"/>
      <c r="CYE158" s="347"/>
      <c r="CYF158" s="347"/>
      <c r="CYG158" s="347"/>
      <c r="CYH158" s="347"/>
      <c r="CYI158" s="347"/>
      <c r="CYJ158" s="347"/>
      <c r="CYK158" s="347"/>
      <c r="CYL158" s="347"/>
      <c r="CYM158" s="347"/>
      <c r="CYN158" s="347"/>
      <c r="CYO158" s="347"/>
      <c r="CYP158" s="347"/>
      <c r="CYQ158" s="347"/>
      <c r="CYR158" s="347"/>
      <c r="CYS158" s="347"/>
      <c r="CYT158" s="347"/>
      <c r="CYU158" s="347"/>
      <c r="CYV158" s="347"/>
      <c r="CYW158" s="347"/>
      <c r="CYX158" s="347"/>
      <c r="CYY158" s="347"/>
      <c r="CYZ158" s="347"/>
      <c r="CZA158" s="347"/>
      <c r="CZB158" s="347"/>
      <c r="CZC158" s="347"/>
      <c r="CZD158" s="347"/>
      <c r="CZE158" s="347"/>
      <c r="CZF158" s="347"/>
      <c r="CZG158" s="347"/>
      <c r="CZH158" s="347"/>
      <c r="CZI158" s="347"/>
      <c r="CZJ158" s="347"/>
      <c r="CZK158" s="347"/>
      <c r="CZL158" s="347"/>
      <c r="CZM158" s="347"/>
      <c r="CZN158" s="347"/>
      <c r="CZO158" s="347"/>
      <c r="CZP158" s="347"/>
      <c r="CZQ158" s="347"/>
      <c r="CZR158" s="347"/>
      <c r="CZS158" s="347"/>
      <c r="CZT158" s="347"/>
      <c r="CZU158" s="347"/>
      <c r="CZV158" s="347"/>
      <c r="CZW158" s="347"/>
      <c r="CZX158" s="347"/>
      <c r="CZY158" s="347"/>
      <c r="CZZ158" s="347"/>
      <c r="DAA158" s="347"/>
      <c r="DAB158" s="347"/>
      <c r="DAC158" s="347"/>
      <c r="DAD158" s="347"/>
      <c r="DAE158" s="347"/>
      <c r="DAF158" s="347"/>
      <c r="DAG158" s="347"/>
      <c r="DAH158" s="347"/>
      <c r="DAI158" s="347"/>
      <c r="DAJ158" s="347"/>
      <c r="DAK158" s="347"/>
      <c r="DAL158" s="347"/>
      <c r="DAM158" s="347"/>
      <c r="DAN158" s="347"/>
      <c r="DAO158" s="347"/>
      <c r="DAP158" s="347"/>
      <c r="DAQ158" s="347"/>
      <c r="DAR158" s="347"/>
      <c r="DAS158" s="347"/>
      <c r="DAT158" s="347"/>
      <c r="DAU158" s="347"/>
      <c r="DAV158" s="347"/>
      <c r="DAW158" s="347"/>
      <c r="DAX158" s="347"/>
      <c r="DAY158" s="347"/>
      <c r="DAZ158" s="347"/>
      <c r="DBA158" s="347"/>
      <c r="DBB158" s="347"/>
      <c r="DBC158" s="347"/>
      <c r="DBD158" s="347"/>
      <c r="DBE158" s="347"/>
      <c r="DBF158" s="347"/>
      <c r="DBG158" s="347"/>
      <c r="DBH158" s="347"/>
      <c r="DBI158" s="347"/>
      <c r="DBJ158" s="347"/>
      <c r="DBK158" s="347"/>
      <c r="DBL158" s="347"/>
      <c r="DBM158" s="347"/>
      <c r="DBN158" s="347"/>
      <c r="DBO158" s="347"/>
      <c r="DBP158" s="347"/>
      <c r="DBQ158" s="347"/>
      <c r="DBR158" s="347"/>
      <c r="DBS158" s="347"/>
      <c r="DBT158" s="347"/>
      <c r="DBU158" s="347"/>
      <c r="DBV158" s="347"/>
      <c r="DBW158" s="347"/>
      <c r="DBX158" s="347"/>
      <c r="DBY158" s="347"/>
      <c r="DBZ158" s="347"/>
      <c r="DCA158" s="347"/>
      <c r="DCB158" s="347"/>
      <c r="DCC158" s="347"/>
      <c r="DCD158" s="347"/>
      <c r="DCE158" s="347"/>
      <c r="DCF158" s="347"/>
      <c r="DCG158" s="347"/>
      <c r="DCH158" s="347"/>
      <c r="DCI158" s="347"/>
      <c r="DCJ158" s="347"/>
      <c r="DCK158" s="347"/>
      <c r="DCL158" s="347"/>
      <c r="DCM158" s="347"/>
      <c r="DCN158" s="347"/>
      <c r="DCO158" s="347"/>
      <c r="DCP158" s="347"/>
      <c r="DCQ158" s="347"/>
      <c r="DCR158" s="347"/>
      <c r="DCS158" s="347"/>
      <c r="DCT158" s="347"/>
      <c r="DCU158" s="347"/>
      <c r="DCV158" s="347"/>
      <c r="DCW158" s="347"/>
      <c r="DCX158" s="347"/>
      <c r="DCY158" s="347"/>
      <c r="DCZ158" s="347"/>
      <c r="DDA158" s="347"/>
      <c r="DDB158" s="347"/>
      <c r="DDC158" s="347"/>
      <c r="DDD158" s="347"/>
      <c r="DDE158" s="347"/>
      <c r="DDF158" s="347"/>
      <c r="DDG158" s="347"/>
      <c r="DDH158" s="347"/>
      <c r="DDI158" s="347"/>
      <c r="DDJ158" s="347"/>
      <c r="DDK158" s="347"/>
      <c r="DDL158" s="347"/>
      <c r="DDM158" s="347"/>
      <c r="DDN158" s="347"/>
      <c r="DDO158" s="347"/>
      <c r="DDP158" s="347"/>
      <c r="DDQ158" s="347"/>
      <c r="DDR158" s="347"/>
      <c r="DDS158" s="347"/>
      <c r="DDT158" s="347"/>
      <c r="DDU158" s="347"/>
      <c r="DDV158" s="347"/>
      <c r="DDW158" s="347"/>
      <c r="DDX158" s="347"/>
      <c r="DDY158" s="347"/>
      <c r="DDZ158" s="347"/>
      <c r="DEA158" s="347"/>
      <c r="DEB158" s="347"/>
      <c r="DEC158" s="347"/>
      <c r="DED158" s="347"/>
      <c r="DEE158" s="347"/>
      <c r="DEF158" s="347"/>
      <c r="DEG158" s="347"/>
      <c r="DEH158" s="347"/>
      <c r="DEI158" s="347"/>
      <c r="DEJ158" s="347"/>
      <c r="DEK158" s="347"/>
      <c r="DEL158" s="347"/>
      <c r="DEM158" s="347"/>
      <c r="DEN158" s="347"/>
      <c r="DEO158" s="347"/>
      <c r="DEP158" s="347"/>
      <c r="DEQ158" s="347"/>
      <c r="DER158" s="347"/>
      <c r="DES158" s="347"/>
      <c r="DET158" s="347"/>
      <c r="DEU158" s="347"/>
      <c r="DEV158" s="347"/>
      <c r="DEW158" s="347"/>
      <c r="DEX158" s="347"/>
      <c r="DEY158" s="347"/>
      <c r="DEZ158" s="347"/>
      <c r="DFA158" s="347"/>
      <c r="DFB158" s="347"/>
      <c r="DFC158" s="347"/>
      <c r="DFD158" s="347"/>
      <c r="DFE158" s="347"/>
      <c r="DFF158" s="347"/>
      <c r="DFG158" s="347"/>
      <c r="DFH158" s="347"/>
      <c r="DFI158" s="347"/>
      <c r="DFJ158" s="347"/>
      <c r="DFK158" s="347"/>
      <c r="DFL158" s="347"/>
      <c r="DFM158" s="347"/>
      <c r="DFN158" s="347"/>
      <c r="DFO158" s="347"/>
      <c r="DFP158" s="347"/>
      <c r="DFQ158" s="347"/>
      <c r="DFR158" s="347"/>
      <c r="DFS158" s="347"/>
      <c r="DFT158" s="347"/>
      <c r="DFU158" s="347"/>
      <c r="DFV158" s="347"/>
      <c r="DFW158" s="347"/>
      <c r="DFX158" s="347"/>
      <c r="DFY158" s="347"/>
      <c r="DFZ158" s="347"/>
      <c r="DGA158" s="347"/>
      <c r="DGB158" s="347"/>
      <c r="DGC158" s="347"/>
      <c r="DGD158" s="347"/>
      <c r="DGE158" s="347"/>
      <c r="DGF158" s="347"/>
      <c r="DGG158" s="347"/>
      <c r="DGH158" s="347"/>
      <c r="DGI158" s="347"/>
      <c r="DGJ158" s="347"/>
      <c r="DGK158" s="347"/>
      <c r="DGL158" s="347"/>
      <c r="DGM158" s="347"/>
      <c r="DGN158" s="347"/>
      <c r="DGO158" s="347"/>
      <c r="DGP158" s="347"/>
      <c r="DGQ158" s="347"/>
      <c r="DGR158" s="347"/>
      <c r="DGS158" s="347"/>
      <c r="DGT158" s="347"/>
      <c r="DGU158" s="347"/>
      <c r="DGV158" s="347"/>
      <c r="DGW158" s="347"/>
      <c r="DGX158" s="347"/>
      <c r="DGY158" s="347"/>
      <c r="DGZ158" s="347"/>
      <c r="DHA158" s="347"/>
      <c r="DHB158" s="347"/>
      <c r="DHC158" s="347"/>
      <c r="DHD158" s="347"/>
      <c r="DHE158" s="347"/>
      <c r="DHF158" s="347"/>
      <c r="DHG158" s="347"/>
      <c r="DHH158" s="347"/>
      <c r="DHI158" s="347"/>
      <c r="DHJ158" s="347"/>
      <c r="DHK158" s="347"/>
      <c r="DHL158" s="347"/>
      <c r="DHM158" s="347"/>
      <c r="DHN158" s="347"/>
      <c r="DHO158" s="347"/>
      <c r="DHP158" s="347"/>
      <c r="DHQ158" s="347"/>
      <c r="DHR158" s="347"/>
      <c r="DHS158" s="347"/>
      <c r="DHT158" s="347"/>
      <c r="DHU158" s="347"/>
      <c r="DHV158" s="347"/>
      <c r="DHW158" s="347"/>
      <c r="DHX158" s="347"/>
      <c r="DHY158" s="347"/>
      <c r="DHZ158" s="347"/>
      <c r="DIA158" s="347"/>
      <c r="DIB158" s="347"/>
      <c r="DIC158" s="347"/>
      <c r="DID158" s="347"/>
      <c r="DIE158" s="347"/>
      <c r="DIF158" s="347"/>
      <c r="DIG158" s="347"/>
      <c r="DIH158" s="347"/>
      <c r="DII158" s="347"/>
      <c r="DIJ158" s="347"/>
      <c r="DIK158" s="347"/>
      <c r="DIL158" s="347"/>
      <c r="DIM158" s="347"/>
      <c r="DIN158" s="347"/>
      <c r="DIO158" s="347"/>
      <c r="DIP158" s="347"/>
      <c r="DIQ158" s="347"/>
      <c r="DIR158" s="347"/>
      <c r="DIS158" s="347"/>
      <c r="DIT158" s="347"/>
      <c r="DIU158" s="347"/>
      <c r="DIV158" s="347"/>
      <c r="DIW158" s="347"/>
      <c r="DIX158" s="347"/>
      <c r="DIY158" s="347"/>
      <c r="DIZ158" s="347"/>
      <c r="DJA158" s="347"/>
      <c r="DJB158" s="347"/>
      <c r="DJC158" s="347"/>
      <c r="DJD158" s="347"/>
      <c r="DJE158" s="347"/>
      <c r="DJF158" s="347"/>
      <c r="DJG158" s="347"/>
      <c r="DJH158" s="347"/>
      <c r="DJI158" s="347"/>
      <c r="DJJ158" s="347"/>
      <c r="DJK158" s="347"/>
      <c r="DJL158" s="347"/>
      <c r="DJM158" s="347"/>
      <c r="DJN158" s="347"/>
      <c r="DJO158" s="347"/>
      <c r="DJP158" s="347"/>
      <c r="DJQ158" s="347"/>
      <c r="DJR158" s="347"/>
      <c r="DJS158" s="347"/>
      <c r="DJT158" s="347"/>
      <c r="DJU158" s="347"/>
      <c r="DJV158" s="347"/>
      <c r="DJW158" s="347"/>
      <c r="DJX158" s="347"/>
      <c r="DJY158" s="347"/>
      <c r="DJZ158" s="347"/>
      <c r="DKA158" s="347"/>
      <c r="DKB158" s="347"/>
      <c r="DKC158" s="347"/>
      <c r="DKD158" s="347"/>
      <c r="DKE158" s="347"/>
      <c r="DKF158" s="347"/>
      <c r="DKG158" s="347"/>
      <c r="DKH158" s="347"/>
      <c r="DKI158" s="347"/>
      <c r="DKJ158" s="347"/>
      <c r="DKK158" s="347"/>
      <c r="DKL158" s="347"/>
      <c r="DKM158" s="347"/>
      <c r="DKN158" s="347"/>
      <c r="DKO158" s="347"/>
      <c r="DKP158" s="347"/>
      <c r="DKQ158" s="347"/>
      <c r="DKR158" s="347"/>
      <c r="DKS158" s="347"/>
      <c r="DKT158" s="347"/>
      <c r="DKU158" s="347"/>
      <c r="DKV158" s="347"/>
      <c r="DKW158" s="347"/>
      <c r="DKX158" s="347"/>
      <c r="DKY158" s="347"/>
      <c r="DKZ158" s="347"/>
      <c r="DLA158" s="347"/>
      <c r="DLB158" s="347"/>
      <c r="DLC158" s="347"/>
      <c r="DLD158" s="347"/>
      <c r="DLE158" s="347"/>
      <c r="DLF158" s="347"/>
      <c r="DLG158" s="347"/>
      <c r="DLH158" s="347"/>
      <c r="DLI158" s="347"/>
      <c r="DLJ158" s="347"/>
      <c r="DLK158" s="347"/>
      <c r="DLL158" s="347"/>
      <c r="DLM158" s="347"/>
      <c r="DLN158" s="347"/>
      <c r="DLO158" s="347"/>
      <c r="DLP158" s="347"/>
      <c r="DLQ158" s="347"/>
      <c r="DLR158" s="347"/>
      <c r="DLS158" s="347"/>
      <c r="DLT158" s="347"/>
      <c r="DLU158" s="347"/>
      <c r="DLV158" s="347"/>
      <c r="DLW158" s="347"/>
      <c r="DLX158" s="347"/>
      <c r="DLY158" s="347"/>
      <c r="DLZ158" s="347"/>
      <c r="DMA158" s="347"/>
      <c r="DMB158" s="347"/>
      <c r="DMC158" s="347"/>
      <c r="DMD158" s="347"/>
      <c r="DME158" s="347"/>
      <c r="DMF158" s="347"/>
      <c r="DMG158" s="347"/>
      <c r="DMH158" s="347"/>
      <c r="DMI158" s="347"/>
      <c r="DMJ158" s="347"/>
      <c r="DMK158" s="347"/>
      <c r="DML158" s="347"/>
      <c r="DMM158" s="347"/>
      <c r="DMN158" s="347"/>
      <c r="DMO158" s="347"/>
      <c r="DMP158" s="347"/>
      <c r="DMQ158" s="347"/>
      <c r="DMR158" s="347"/>
      <c r="DMS158" s="347"/>
      <c r="DMT158" s="347"/>
      <c r="DMU158" s="347"/>
      <c r="DMV158" s="347"/>
      <c r="DMW158" s="347"/>
      <c r="DMX158" s="347"/>
      <c r="DMY158" s="347"/>
      <c r="DMZ158" s="347"/>
      <c r="DNA158" s="347"/>
      <c r="DNB158" s="347"/>
      <c r="DNC158" s="347"/>
      <c r="DND158" s="347"/>
      <c r="DNE158" s="347"/>
      <c r="DNF158" s="347"/>
      <c r="DNG158" s="347"/>
      <c r="DNH158" s="347"/>
      <c r="DNI158" s="347"/>
      <c r="DNJ158" s="347"/>
      <c r="DNK158" s="347"/>
      <c r="DNL158" s="347"/>
      <c r="DNM158" s="347"/>
      <c r="DNN158" s="347"/>
      <c r="DNO158" s="347"/>
      <c r="DNP158" s="347"/>
      <c r="DNQ158" s="347"/>
      <c r="DNR158" s="347"/>
      <c r="DNS158" s="347"/>
      <c r="DNT158" s="347"/>
      <c r="DNU158" s="347"/>
      <c r="DNV158" s="347"/>
      <c r="DNW158" s="347"/>
      <c r="DNX158" s="347"/>
      <c r="DNY158" s="347"/>
      <c r="DNZ158" s="347"/>
      <c r="DOA158" s="347"/>
      <c r="DOB158" s="347"/>
      <c r="DOC158" s="347"/>
      <c r="DOD158" s="347"/>
      <c r="DOE158" s="347"/>
      <c r="DOF158" s="347"/>
      <c r="DOG158" s="347"/>
      <c r="DOH158" s="347"/>
      <c r="DOI158" s="347"/>
      <c r="DOJ158" s="347"/>
      <c r="DOK158" s="347"/>
      <c r="DOL158" s="347"/>
      <c r="DOM158" s="347"/>
      <c r="DON158" s="347"/>
      <c r="DOO158" s="347"/>
      <c r="DOP158" s="347"/>
      <c r="DOQ158" s="347"/>
      <c r="DOR158" s="347"/>
      <c r="DOS158" s="347"/>
      <c r="DOT158" s="347"/>
      <c r="DOU158" s="347"/>
      <c r="DOV158" s="347"/>
      <c r="DOW158" s="347"/>
      <c r="DOX158" s="347"/>
      <c r="DOY158" s="347"/>
      <c r="DOZ158" s="347"/>
      <c r="DPA158" s="347"/>
      <c r="DPB158" s="347"/>
      <c r="DPC158" s="347"/>
      <c r="DPD158" s="347"/>
      <c r="DPE158" s="347"/>
      <c r="DPF158" s="347"/>
      <c r="DPG158" s="347"/>
      <c r="DPH158" s="347"/>
      <c r="DPI158" s="347"/>
      <c r="DPJ158" s="347"/>
      <c r="DPK158" s="347"/>
      <c r="DPL158" s="347"/>
      <c r="DPM158" s="347"/>
      <c r="DPN158" s="347"/>
      <c r="DPO158" s="347"/>
      <c r="DPP158" s="347"/>
      <c r="DPQ158" s="347"/>
      <c r="DPR158" s="347"/>
      <c r="DPS158" s="347"/>
      <c r="DPT158" s="347"/>
      <c r="DPU158" s="347"/>
      <c r="DPV158" s="347"/>
      <c r="DPW158" s="347"/>
      <c r="DPX158" s="347"/>
      <c r="DPY158" s="347"/>
      <c r="DPZ158" s="347"/>
      <c r="DQA158" s="347"/>
      <c r="DQB158" s="347"/>
      <c r="DQC158" s="347"/>
      <c r="DQD158" s="347"/>
      <c r="DQE158" s="347"/>
      <c r="DQF158" s="347"/>
      <c r="DQG158" s="347"/>
      <c r="DQH158" s="347"/>
      <c r="DQI158" s="347"/>
      <c r="DQJ158" s="347"/>
      <c r="DQK158" s="347"/>
      <c r="DQL158" s="347"/>
      <c r="DQM158" s="347"/>
      <c r="DQN158" s="347"/>
      <c r="DQO158" s="347"/>
      <c r="DQP158" s="347"/>
      <c r="DQQ158" s="347"/>
      <c r="DQR158" s="347"/>
      <c r="DQS158" s="347"/>
      <c r="DQT158" s="347"/>
      <c r="DQU158" s="347"/>
      <c r="DQV158" s="347"/>
      <c r="DQW158" s="347"/>
      <c r="DQX158" s="347"/>
      <c r="DQY158" s="347"/>
      <c r="DQZ158" s="347"/>
      <c r="DRA158" s="347"/>
      <c r="DRB158" s="347"/>
      <c r="DRC158" s="347"/>
      <c r="DRD158" s="347"/>
      <c r="DRE158" s="347"/>
      <c r="DRF158" s="347"/>
      <c r="DRG158" s="347"/>
      <c r="DRH158" s="347"/>
      <c r="DRI158" s="347"/>
      <c r="DRJ158" s="347"/>
      <c r="DRK158" s="347"/>
      <c r="DRL158" s="347"/>
      <c r="DRM158" s="347"/>
      <c r="DRN158" s="347"/>
      <c r="DRO158" s="347"/>
      <c r="DRP158" s="347"/>
      <c r="DRQ158" s="347"/>
      <c r="DRR158" s="347"/>
      <c r="DRS158" s="347"/>
      <c r="DRT158" s="347"/>
      <c r="DRU158" s="347"/>
      <c r="DRV158" s="347"/>
      <c r="DRW158" s="347"/>
      <c r="DRX158" s="347"/>
      <c r="DRY158" s="347"/>
      <c r="DRZ158" s="347"/>
      <c r="DSA158" s="347"/>
      <c r="DSB158" s="347"/>
      <c r="DSC158" s="347"/>
      <c r="DSD158" s="347"/>
      <c r="DSE158" s="347"/>
      <c r="DSF158" s="347"/>
      <c r="DSG158" s="347"/>
      <c r="DSH158" s="347"/>
      <c r="DSI158" s="347"/>
      <c r="DSJ158" s="347"/>
      <c r="DSK158" s="347"/>
      <c r="DSL158" s="347"/>
      <c r="DSM158" s="347"/>
      <c r="DSN158" s="347"/>
      <c r="DSO158" s="347"/>
      <c r="DSP158" s="347"/>
      <c r="DSQ158" s="347"/>
      <c r="DSR158" s="347"/>
      <c r="DSS158" s="347"/>
      <c r="DST158" s="347"/>
      <c r="DSU158" s="347"/>
      <c r="DSV158" s="347"/>
      <c r="DSW158" s="347"/>
      <c r="DSX158" s="347"/>
      <c r="DSY158" s="347"/>
      <c r="DSZ158" s="347"/>
      <c r="DTA158" s="347"/>
      <c r="DTB158" s="347"/>
      <c r="DTC158" s="347"/>
      <c r="DTD158" s="347"/>
      <c r="DTE158" s="347"/>
      <c r="DTF158" s="347"/>
      <c r="DTG158" s="347"/>
      <c r="DTH158" s="347"/>
      <c r="DTI158" s="347"/>
      <c r="DTJ158" s="347"/>
      <c r="DTK158" s="347"/>
      <c r="DTL158" s="347"/>
      <c r="DTM158" s="347"/>
      <c r="DTN158" s="347"/>
      <c r="DTO158" s="347"/>
      <c r="DTP158" s="347"/>
      <c r="DTQ158" s="347"/>
      <c r="DTR158" s="347"/>
      <c r="DTS158" s="347"/>
      <c r="DTT158" s="347"/>
      <c r="DTU158" s="347"/>
      <c r="DTV158" s="347"/>
      <c r="DTW158" s="347"/>
      <c r="DTX158" s="347"/>
      <c r="DTY158" s="347"/>
      <c r="DTZ158" s="347"/>
      <c r="DUA158" s="347"/>
      <c r="DUB158" s="347"/>
      <c r="DUC158" s="347"/>
      <c r="DUD158" s="347"/>
      <c r="DUE158" s="347"/>
      <c r="DUF158" s="347"/>
      <c r="DUG158" s="347"/>
      <c r="DUH158" s="347"/>
      <c r="DUI158" s="347"/>
      <c r="DUJ158" s="347"/>
      <c r="DUK158" s="347"/>
      <c r="DUL158" s="347"/>
      <c r="DUM158" s="347"/>
      <c r="DUN158" s="347"/>
      <c r="DUO158" s="347"/>
      <c r="DUP158" s="347"/>
      <c r="DUQ158" s="347"/>
      <c r="DUR158" s="347"/>
      <c r="DUS158" s="347"/>
      <c r="DUT158" s="347"/>
      <c r="DUU158" s="347"/>
      <c r="DUV158" s="347"/>
      <c r="DUW158" s="347"/>
      <c r="DUX158" s="347"/>
      <c r="DUY158" s="347"/>
      <c r="DUZ158" s="347"/>
      <c r="DVA158" s="347"/>
      <c r="DVB158" s="347"/>
      <c r="DVC158" s="347"/>
      <c r="DVD158" s="347"/>
      <c r="DVE158" s="347"/>
      <c r="DVF158" s="347"/>
      <c r="DVG158" s="347"/>
      <c r="DVH158" s="347"/>
      <c r="DVI158" s="347"/>
      <c r="DVJ158" s="347"/>
      <c r="DVK158" s="347"/>
      <c r="DVL158" s="347"/>
      <c r="DVM158" s="347"/>
      <c r="DVN158" s="347"/>
      <c r="DVO158" s="347"/>
      <c r="DVP158" s="347"/>
      <c r="DVQ158" s="347"/>
      <c r="DVR158" s="347"/>
      <c r="DVS158" s="347"/>
      <c r="DVT158" s="347"/>
      <c r="DVU158" s="347"/>
      <c r="DVV158" s="347"/>
      <c r="DVW158" s="347"/>
      <c r="DVX158" s="347"/>
      <c r="DVY158" s="347"/>
      <c r="DVZ158" s="347"/>
      <c r="DWA158" s="347"/>
      <c r="DWB158" s="347"/>
      <c r="DWC158" s="347"/>
      <c r="DWD158" s="347"/>
      <c r="DWE158" s="347"/>
      <c r="DWF158" s="347"/>
      <c r="DWG158" s="347"/>
      <c r="DWH158" s="347"/>
      <c r="DWI158" s="347"/>
      <c r="DWJ158" s="347"/>
      <c r="DWK158" s="347"/>
      <c r="DWL158" s="347"/>
      <c r="DWM158" s="347"/>
      <c r="DWN158" s="347"/>
      <c r="DWO158" s="347"/>
      <c r="DWP158" s="347"/>
      <c r="DWQ158" s="347"/>
      <c r="DWR158" s="347"/>
      <c r="DWS158" s="347"/>
      <c r="DWT158" s="347"/>
      <c r="DWU158" s="347"/>
      <c r="DWV158" s="347"/>
      <c r="DWW158" s="347"/>
      <c r="DWX158" s="347"/>
      <c r="DWY158" s="347"/>
      <c r="DWZ158" s="347"/>
      <c r="DXA158" s="347"/>
      <c r="DXB158" s="347"/>
      <c r="DXC158" s="347"/>
      <c r="DXD158" s="347"/>
      <c r="DXE158" s="347"/>
      <c r="DXF158" s="347"/>
      <c r="DXG158" s="347"/>
      <c r="DXH158" s="347"/>
      <c r="DXI158" s="347"/>
      <c r="DXJ158" s="347"/>
      <c r="DXK158" s="347"/>
      <c r="DXL158" s="347"/>
      <c r="DXM158" s="347"/>
      <c r="DXN158" s="347"/>
      <c r="DXO158" s="347"/>
      <c r="DXP158" s="347"/>
      <c r="DXQ158" s="347"/>
      <c r="DXR158" s="347"/>
      <c r="DXS158" s="347"/>
      <c r="DXT158" s="347"/>
      <c r="DXU158" s="347"/>
      <c r="DXV158" s="347"/>
      <c r="DXW158" s="347"/>
      <c r="DXX158" s="347"/>
      <c r="DXY158" s="347"/>
      <c r="DXZ158" s="347"/>
      <c r="DYA158" s="347"/>
      <c r="DYB158" s="347"/>
      <c r="DYC158" s="347"/>
      <c r="DYD158" s="347"/>
      <c r="DYE158" s="347"/>
      <c r="DYF158" s="347"/>
      <c r="DYG158" s="347"/>
      <c r="DYH158" s="347"/>
      <c r="DYI158" s="347"/>
      <c r="DYJ158" s="347"/>
      <c r="DYK158" s="347"/>
      <c r="DYL158" s="347"/>
      <c r="DYM158" s="347"/>
      <c r="DYN158" s="347"/>
      <c r="DYO158" s="347"/>
      <c r="DYP158" s="347"/>
      <c r="DYQ158" s="347"/>
      <c r="DYR158" s="347"/>
      <c r="DYS158" s="347"/>
      <c r="DYT158" s="347"/>
      <c r="DYU158" s="347"/>
      <c r="DYV158" s="347"/>
      <c r="DYW158" s="347"/>
      <c r="DYX158" s="347"/>
      <c r="DYY158" s="347"/>
      <c r="DYZ158" s="347"/>
      <c r="DZA158" s="347"/>
      <c r="DZB158" s="347"/>
      <c r="DZC158" s="347"/>
      <c r="DZD158" s="347"/>
      <c r="DZE158" s="347"/>
      <c r="DZF158" s="347"/>
      <c r="DZG158" s="347"/>
      <c r="DZH158" s="347"/>
      <c r="DZI158" s="347"/>
      <c r="DZJ158" s="347"/>
      <c r="DZK158" s="347"/>
      <c r="DZL158" s="347"/>
      <c r="DZM158" s="347"/>
      <c r="DZN158" s="347"/>
      <c r="DZO158" s="347"/>
      <c r="DZP158" s="347"/>
      <c r="DZQ158" s="347"/>
      <c r="DZR158" s="347"/>
      <c r="DZS158" s="347"/>
      <c r="DZT158" s="347"/>
      <c r="DZU158" s="347"/>
      <c r="DZV158" s="347"/>
      <c r="DZW158" s="347"/>
      <c r="DZX158" s="347"/>
      <c r="DZY158" s="347"/>
      <c r="DZZ158" s="347"/>
      <c r="EAA158" s="347"/>
      <c r="EAB158" s="347"/>
      <c r="EAC158" s="347"/>
      <c r="EAD158" s="347"/>
      <c r="EAE158" s="347"/>
      <c r="EAF158" s="347"/>
      <c r="EAG158" s="347"/>
      <c r="EAH158" s="347"/>
      <c r="EAI158" s="347"/>
      <c r="EAJ158" s="347"/>
      <c r="EAK158" s="347"/>
      <c r="EAL158" s="347"/>
      <c r="EAM158" s="347"/>
      <c r="EAN158" s="347"/>
      <c r="EAO158" s="347"/>
      <c r="EAP158" s="347"/>
      <c r="EAQ158" s="347"/>
      <c r="EAR158" s="347"/>
      <c r="EAS158" s="347"/>
      <c r="EAT158" s="347"/>
      <c r="EAU158" s="347"/>
      <c r="EAV158" s="347"/>
      <c r="EAW158" s="347"/>
      <c r="EAX158" s="347"/>
      <c r="EAY158" s="347"/>
      <c r="EAZ158" s="347"/>
      <c r="EBA158" s="347"/>
      <c r="EBB158" s="347"/>
      <c r="EBC158" s="347"/>
      <c r="EBD158" s="347"/>
      <c r="EBE158" s="347"/>
      <c r="EBF158" s="347"/>
      <c r="EBG158" s="347"/>
      <c r="EBH158" s="347"/>
      <c r="EBI158" s="347"/>
      <c r="EBJ158" s="347"/>
      <c r="EBK158" s="347"/>
      <c r="EBL158" s="347"/>
      <c r="EBM158" s="347"/>
      <c r="EBN158" s="347"/>
      <c r="EBO158" s="347"/>
      <c r="EBP158" s="347"/>
      <c r="EBQ158" s="347"/>
      <c r="EBR158" s="347"/>
      <c r="EBS158" s="347"/>
      <c r="EBT158" s="347"/>
      <c r="EBU158" s="347"/>
      <c r="EBV158" s="347"/>
      <c r="EBW158" s="347"/>
      <c r="EBX158" s="347"/>
      <c r="EBY158" s="347"/>
      <c r="EBZ158" s="347"/>
      <c r="ECA158" s="347"/>
      <c r="ECB158" s="347"/>
      <c r="ECC158" s="347"/>
      <c r="ECD158" s="347"/>
      <c r="ECE158" s="347"/>
      <c r="ECF158" s="347"/>
      <c r="ECG158" s="347"/>
      <c r="ECH158" s="347"/>
      <c r="ECI158" s="347"/>
      <c r="ECJ158" s="347"/>
      <c r="ECK158" s="347"/>
      <c r="ECL158" s="347"/>
      <c r="ECM158" s="347"/>
      <c r="ECN158" s="347"/>
      <c r="ECO158" s="347"/>
      <c r="ECP158" s="347"/>
      <c r="ECQ158" s="347"/>
      <c r="ECR158" s="347"/>
      <c r="ECS158" s="347"/>
      <c r="ECT158" s="347"/>
      <c r="ECU158" s="347"/>
      <c r="ECV158" s="347"/>
      <c r="ECW158" s="347"/>
      <c r="ECX158" s="347"/>
      <c r="ECY158" s="347"/>
      <c r="ECZ158" s="347"/>
      <c r="EDA158" s="347"/>
      <c r="EDB158" s="347"/>
      <c r="EDC158" s="347"/>
      <c r="EDD158" s="347"/>
      <c r="EDE158" s="347"/>
      <c r="EDF158" s="347"/>
      <c r="EDG158" s="347"/>
      <c r="EDH158" s="347"/>
      <c r="EDI158" s="347"/>
      <c r="EDJ158" s="347"/>
      <c r="EDK158" s="347"/>
      <c r="EDL158" s="347"/>
      <c r="EDM158" s="347"/>
      <c r="EDN158" s="347"/>
      <c r="EDO158" s="347"/>
      <c r="EDP158" s="347"/>
      <c r="EDQ158" s="347"/>
      <c r="EDR158" s="347"/>
      <c r="EDS158" s="347"/>
      <c r="EDT158" s="347"/>
      <c r="EDU158" s="347"/>
      <c r="EDV158" s="347"/>
      <c r="EDW158" s="347"/>
      <c r="EDX158" s="347"/>
      <c r="EDY158" s="347"/>
      <c r="EDZ158" s="347"/>
      <c r="EEA158" s="347"/>
      <c r="EEB158" s="347"/>
      <c r="EEC158" s="347"/>
      <c r="EED158" s="347"/>
      <c r="EEE158" s="347"/>
      <c r="EEF158" s="347"/>
      <c r="EEG158" s="347"/>
      <c r="EEH158" s="347"/>
      <c r="EEI158" s="347"/>
      <c r="EEJ158" s="347"/>
      <c r="EEK158" s="347"/>
      <c r="EEL158" s="347"/>
      <c r="EEM158" s="347"/>
      <c r="EEN158" s="347"/>
      <c r="EEO158" s="347"/>
      <c r="EEP158" s="347"/>
      <c r="EEQ158" s="347"/>
      <c r="EER158" s="347"/>
      <c r="EES158" s="347"/>
      <c r="EET158" s="347"/>
      <c r="EEU158" s="347"/>
      <c r="EEV158" s="347"/>
      <c r="EEW158" s="347"/>
      <c r="EEX158" s="347"/>
      <c r="EEY158" s="347"/>
      <c r="EEZ158" s="347"/>
      <c r="EFA158" s="347"/>
      <c r="EFB158" s="347"/>
      <c r="EFC158" s="347"/>
      <c r="EFD158" s="347"/>
      <c r="EFE158" s="347"/>
      <c r="EFF158" s="347"/>
      <c r="EFG158" s="347"/>
      <c r="EFH158" s="347"/>
      <c r="EFI158" s="347"/>
      <c r="EFJ158" s="347"/>
      <c r="EFK158" s="347"/>
      <c r="EFL158" s="347"/>
      <c r="EFM158" s="347"/>
      <c r="EFN158" s="347"/>
      <c r="EFO158" s="347"/>
      <c r="EFP158" s="347"/>
      <c r="EFQ158" s="347"/>
      <c r="EFR158" s="347"/>
      <c r="EFS158" s="347"/>
      <c r="EFT158" s="347"/>
      <c r="EFU158" s="347"/>
      <c r="EFV158" s="347"/>
      <c r="EFW158" s="347"/>
      <c r="EFX158" s="347"/>
      <c r="EFY158" s="347"/>
      <c r="EFZ158" s="347"/>
      <c r="EGA158" s="347"/>
      <c r="EGB158" s="347"/>
      <c r="EGC158" s="347"/>
      <c r="EGD158" s="347"/>
      <c r="EGE158" s="347"/>
      <c r="EGF158" s="347"/>
      <c r="EGG158" s="347"/>
      <c r="EGH158" s="347"/>
      <c r="EGI158" s="347"/>
      <c r="EGJ158" s="347"/>
      <c r="EGK158" s="347"/>
      <c r="EGL158" s="347"/>
      <c r="EGM158" s="347"/>
      <c r="EGN158" s="347"/>
      <c r="EGO158" s="347"/>
      <c r="EGP158" s="347"/>
      <c r="EGQ158" s="347"/>
      <c r="EGR158" s="347"/>
      <c r="EGS158" s="347"/>
      <c r="EGT158" s="347"/>
      <c r="EGU158" s="347"/>
      <c r="EGV158" s="347"/>
      <c r="EGW158" s="347"/>
      <c r="EGX158" s="347"/>
      <c r="EGY158" s="347"/>
      <c r="EGZ158" s="347"/>
      <c r="EHA158" s="347"/>
      <c r="EHB158" s="347"/>
      <c r="EHC158" s="347"/>
      <c r="EHD158" s="347"/>
      <c r="EHE158" s="347"/>
      <c r="EHF158" s="347"/>
      <c r="EHG158" s="347"/>
      <c r="EHH158" s="347"/>
      <c r="EHI158" s="347"/>
      <c r="EHJ158" s="347"/>
      <c r="EHK158" s="347"/>
      <c r="EHL158" s="347"/>
      <c r="EHM158" s="347"/>
      <c r="EHN158" s="347"/>
      <c r="EHO158" s="347"/>
      <c r="EHP158" s="347"/>
      <c r="EHQ158" s="347"/>
      <c r="EHR158" s="347"/>
      <c r="EHS158" s="347"/>
      <c r="EHT158" s="347"/>
      <c r="EHU158" s="347"/>
      <c r="EHV158" s="347"/>
      <c r="EHW158" s="347"/>
      <c r="EHX158" s="347"/>
      <c r="EHY158" s="347"/>
      <c r="EHZ158" s="347"/>
      <c r="EIA158" s="347"/>
      <c r="EIB158" s="347"/>
      <c r="EIC158" s="347"/>
      <c r="EID158" s="347"/>
      <c r="EIE158" s="347"/>
      <c r="EIF158" s="347"/>
      <c r="EIG158" s="347"/>
      <c r="EIH158" s="347"/>
      <c r="EII158" s="347"/>
      <c r="EIJ158" s="347"/>
      <c r="EIK158" s="347"/>
      <c r="EIL158" s="347"/>
      <c r="EIM158" s="347"/>
      <c r="EIN158" s="347"/>
      <c r="EIO158" s="347"/>
      <c r="EIP158" s="347"/>
      <c r="EIQ158" s="347"/>
      <c r="EIR158" s="347"/>
      <c r="EIS158" s="347"/>
      <c r="EIT158" s="347"/>
      <c r="EIU158" s="347"/>
      <c r="EIV158" s="347"/>
      <c r="EIW158" s="347"/>
      <c r="EIX158" s="347"/>
      <c r="EIY158" s="347"/>
      <c r="EIZ158" s="347"/>
      <c r="EJA158" s="347"/>
      <c r="EJB158" s="347"/>
      <c r="EJC158" s="347"/>
      <c r="EJD158" s="347"/>
      <c r="EJE158" s="347"/>
      <c r="EJF158" s="347"/>
      <c r="EJG158" s="347"/>
      <c r="EJH158" s="347"/>
      <c r="EJI158" s="347"/>
      <c r="EJJ158" s="347"/>
      <c r="EJK158" s="347"/>
      <c r="EJL158" s="347"/>
      <c r="EJM158" s="347"/>
      <c r="EJN158" s="347"/>
      <c r="EJO158" s="347"/>
      <c r="EJP158" s="347"/>
      <c r="EJQ158" s="347"/>
      <c r="EJR158" s="347"/>
      <c r="EJS158" s="347"/>
      <c r="EJT158" s="347"/>
      <c r="EJU158" s="347"/>
      <c r="EJV158" s="347"/>
      <c r="EJW158" s="347"/>
      <c r="EJX158" s="347"/>
      <c r="EJY158" s="347"/>
      <c r="EJZ158" s="347"/>
      <c r="EKA158" s="347"/>
      <c r="EKB158" s="347"/>
      <c r="EKC158" s="347"/>
      <c r="EKD158" s="347"/>
      <c r="EKE158" s="347"/>
      <c r="EKF158" s="347"/>
      <c r="EKG158" s="347"/>
      <c r="EKH158" s="347"/>
      <c r="EKI158" s="347"/>
      <c r="EKJ158" s="347"/>
      <c r="EKK158" s="347"/>
      <c r="EKL158" s="347"/>
      <c r="EKM158" s="347"/>
      <c r="EKN158" s="347"/>
      <c r="EKO158" s="347"/>
      <c r="EKP158" s="347"/>
      <c r="EKQ158" s="347"/>
      <c r="EKR158" s="347"/>
      <c r="EKS158" s="347"/>
      <c r="EKT158" s="347"/>
      <c r="EKU158" s="347"/>
      <c r="EKV158" s="347"/>
      <c r="EKW158" s="347"/>
      <c r="EKX158" s="347"/>
      <c r="EKY158" s="347"/>
      <c r="EKZ158" s="347"/>
      <c r="ELA158" s="347"/>
      <c r="ELB158" s="347"/>
      <c r="ELC158" s="347"/>
      <c r="ELD158" s="347"/>
      <c r="ELE158" s="347"/>
      <c r="ELF158" s="347"/>
      <c r="ELG158" s="347"/>
      <c r="ELH158" s="347"/>
      <c r="ELI158" s="347"/>
      <c r="ELJ158" s="347"/>
      <c r="ELK158" s="347"/>
      <c r="ELL158" s="347"/>
      <c r="ELM158" s="347"/>
      <c r="ELN158" s="347"/>
      <c r="ELO158" s="347"/>
      <c r="ELP158" s="347"/>
      <c r="ELQ158" s="347"/>
      <c r="ELR158" s="347"/>
      <c r="ELS158" s="347"/>
      <c r="ELT158" s="347"/>
      <c r="ELU158" s="347"/>
      <c r="ELV158" s="347"/>
      <c r="ELW158" s="347"/>
      <c r="ELX158" s="347"/>
      <c r="ELY158" s="347"/>
      <c r="ELZ158" s="347"/>
      <c r="EMA158" s="347"/>
      <c r="EMB158" s="347"/>
      <c r="EMC158" s="347"/>
      <c r="EMD158" s="347"/>
      <c r="EME158" s="347"/>
      <c r="EMF158" s="347"/>
      <c r="EMG158" s="347"/>
      <c r="EMH158" s="347"/>
      <c r="EMI158" s="347"/>
      <c r="EMJ158" s="347"/>
      <c r="EMK158" s="347"/>
      <c r="EML158" s="347"/>
      <c r="EMM158" s="347"/>
      <c r="EMN158" s="347"/>
      <c r="EMO158" s="347"/>
      <c r="EMP158" s="347"/>
      <c r="EMQ158" s="347"/>
      <c r="EMR158" s="347"/>
      <c r="EMS158" s="347"/>
      <c r="EMT158" s="347"/>
      <c r="EMU158" s="347"/>
      <c r="EMV158" s="347"/>
      <c r="EMW158" s="347"/>
      <c r="EMX158" s="347"/>
      <c r="EMY158" s="347"/>
      <c r="EMZ158" s="347"/>
      <c r="ENA158" s="347"/>
      <c r="ENB158" s="347"/>
      <c r="ENC158" s="347"/>
      <c r="END158" s="347"/>
      <c r="ENE158" s="347"/>
      <c r="ENF158" s="347"/>
      <c r="ENG158" s="347"/>
      <c r="ENH158" s="347"/>
      <c r="ENI158" s="347"/>
      <c r="ENJ158" s="347"/>
      <c r="ENK158" s="347"/>
      <c r="ENL158" s="347"/>
      <c r="ENM158" s="347"/>
      <c r="ENN158" s="347"/>
      <c r="ENO158" s="347"/>
      <c r="ENP158" s="347"/>
      <c r="ENQ158" s="347"/>
      <c r="ENR158" s="347"/>
      <c r="ENS158" s="347"/>
      <c r="ENT158" s="347"/>
      <c r="ENU158" s="347"/>
      <c r="ENV158" s="347"/>
      <c r="ENW158" s="347"/>
      <c r="ENX158" s="347"/>
      <c r="ENY158" s="347"/>
      <c r="ENZ158" s="347"/>
      <c r="EOA158" s="347"/>
      <c r="EOB158" s="347"/>
      <c r="EOC158" s="347"/>
      <c r="EOD158" s="347"/>
      <c r="EOE158" s="347"/>
      <c r="EOF158" s="347"/>
      <c r="EOG158" s="347"/>
      <c r="EOH158" s="347"/>
      <c r="EOI158" s="347"/>
      <c r="EOJ158" s="347"/>
      <c r="EOK158" s="347"/>
      <c r="EOL158" s="347"/>
      <c r="EOM158" s="347"/>
      <c r="EON158" s="347"/>
      <c r="EOO158" s="347"/>
      <c r="EOP158" s="347"/>
      <c r="EOQ158" s="347"/>
      <c r="EOR158" s="347"/>
      <c r="EOS158" s="347"/>
      <c r="EOT158" s="347"/>
      <c r="EOU158" s="347"/>
      <c r="EOV158" s="347"/>
      <c r="EOW158" s="347"/>
      <c r="EOX158" s="347"/>
      <c r="EOY158" s="347"/>
      <c r="EOZ158" s="347"/>
      <c r="EPA158" s="347"/>
      <c r="EPB158" s="347"/>
      <c r="EPC158" s="347"/>
      <c r="EPD158" s="347"/>
      <c r="EPE158" s="347"/>
      <c r="EPF158" s="347"/>
      <c r="EPG158" s="347"/>
      <c r="EPH158" s="347"/>
      <c r="EPI158" s="347"/>
      <c r="EPJ158" s="347"/>
      <c r="EPK158" s="347"/>
      <c r="EPL158" s="347"/>
      <c r="EPM158" s="347"/>
      <c r="EPN158" s="347"/>
      <c r="EPO158" s="347"/>
      <c r="EPP158" s="347"/>
      <c r="EPQ158" s="347"/>
      <c r="EPR158" s="347"/>
      <c r="EPS158" s="347"/>
      <c r="EPT158" s="347"/>
      <c r="EPU158" s="347"/>
      <c r="EPV158" s="347"/>
      <c r="EPW158" s="347"/>
      <c r="EPX158" s="347"/>
      <c r="EPY158" s="347"/>
      <c r="EPZ158" s="347"/>
      <c r="EQA158" s="347"/>
      <c r="EQB158" s="347"/>
      <c r="EQC158" s="347"/>
      <c r="EQD158" s="347"/>
      <c r="EQE158" s="347"/>
      <c r="EQF158" s="347"/>
      <c r="EQG158" s="347"/>
      <c r="EQH158" s="347"/>
      <c r="EQI158" s="347"/>
      <c r="EQJ158" s="347"/>
      <c r="EQK158" s="347"/>
      <c r="EQL158" s="347"/>
      <c r="EQM158" s="347"/>
      <c r="EQN158" s="347"/>
      <c r="EQO158" s="347"/>
      <c r="EQP158" s="347"/>
      <c r="EQQ158" s="347"/>
      <c r="EQR158" s="347"/>
      <c r="EQS158" s="347"/>
      <c r="EQT158" s="347"/>
      <c r="EQU158" s="347"/>
      <c r="EQV158" s="347"/>
      <c r="EQW158" s="347"/>
      <c r="EQX158" s="347"/>
      <c r="EQY158" s="347"/>
      <c r="EQZ158" s="347"/>
      <c r="ERA158" s="347"/>
      <c r="ERB158" s="347"/>
      <c r="ERC158" s="347"/>
      <c r="ERD158" s="347"/>
      <c r="ERE158" s="347"/>
      <c r="ERF158" s="347"/>
      <c r="ERG158" s="347"/>
      <c r="ERH158" s="347"/>
      <c r="ERI158" s="347"/>
      <c r="ERJ158" s="347"/>
      <c r="ERK158" s="347"/>
      <c r="ERL158" s="347"/>
      <c r="ERM158" s="347"/>
      <c r="ERN158" s="347"/>
      <c r="ERO158" s="347"/>
      <c r="ERP158" s="347"/>
      <c r="ERQ158" s="347"/>
      <c r="ERR158" s="347"/>
      <c r="ERS158" s="347"/>
      <c r="ERT158" s="347"/>
      <c r="ERU158" s="347"/>
      <c r="ERV158" s="347"/>
      <c r="ERW158" s="347"/>
      <c r="ERX158" s="347"/>
      <c r="ERY158" s="347"/>
      <c r="ERZ158" s="347"/>
      <c r="ESA158" s="347"/>
      <c r="ESB158" s="347"/>
      <c r="ESC158" s="347"/>
      <c r="ESD158" s="347"/>
      <c r="ESE158" s="347"/>
      <c r="ESF158" s="347"/>
      <c r="ESG158" s="347"/>
      <c r="ESH158" s="347"/>
      <c r="ESI158" s="347"/>
      <c r="ESJ158" s="347"/>
      <c r="ESK158" s="347"/>
      <c r="ESL158" s="347"/>
      <c r="ESM158" s="347"/>
      <c r="ESN158" s="347"/>
      <c r="ESO158" s="347"/>
      <c r="ESP158" s="347"/>
      <c r="ESQ158" s="347"/>
      <c r="ESR158" s="347"/>
      <c r="ESS158" s="347"/>
      <c r="EST158" s="347"/>
      <c r="ESU158" s="347"/>
      <c r="ESV158" s="347"/>
      <c r="ESW158" s="347"/>
      <c r="ESX158" s="347"/>
      <c r="ESY158" s="347"/>
      <c r="ESZ158" s="347"/>
      <c r="ETA158" s="347"/>
      <c r="ETB158" s="347"/>
      <c r="ETC158" s="347"/>
      <c r="ETD158" s="347"/>
      <c r="ETE158" s="347"/>
      <c r="ETF158" s="347"/>
      <c r="ETG158" s="347"/>
      <c r="ETH158" s="347"/>
      <c r="ETI158" s="347"/>
      <c r="ETJ158" s="347"/>
      <c r="ETK158" s="347"/>
      <c r="ETL158" s="347"/>
      <c r="ETM158" s="347"/>
      <c r="ETN158" s="347"/>
      <c r="ETO158" s="347"/>
      <c r="ETP158" s="347"/>
      <c r="ETQ158" s="347"/>
      <c r="ETR158" s="347"/>
      <c r="ETS158" s="347"/>
      <c r="ETT158" s="347"/>
      <c r="ETU158" s="347"/>
      <c r="ETV158" s="347"/>
      <c r="ETW158" s="347"/>
      <c r="ETX158" s="347"/>
      <c r="ETY158" s="347"/>
      <c r="ETZ158" s="347"/>
      <c r="EUA158" s="347"/>
      <c r="EUB158" s="347"/>
      <c r="EUC158" s="347"/>
      <c r="EUD158" s="347"/>
      <c r="EUE158" s="347"/>
      <c r="EUF158" s="347"/>
      <c r="EUG158" s="347"/>
      <c r="EUH158" s="347"/>
      <c r="EUI158" s="347"/>
      <c r="EUJ158" s="347"/>
      <c r="EUK158" s="347"/>
      <c r="EUL158" s="347"/>
      <c r="EUM158" s="347"/>
      <c r="EUN158" s="347"/>
      <c r="EUO158" s="347"/>
      <c r="EUP158" s="347"/>
      <c r="EUQ158" s="347"/>
      <c r="EUR158" s="347"/>
      <c r="EUS158" s="347"/>
      <c r="EUT158" s="347"/>
      <c r="EUU158" s="347"/>
      <c r="EUV158" s="347"/>
      <c r="EUW158" s="347"/>
      <c r="EUX158" s="347"/>
      <c r="EUY158" s="347"/>
      <c r="EUZ158" s="347"/>
      <c r="EVA158" s="347"/>
      <c r="EVB158" s="347"/>
      <c r="EVC158" s="347"/>
      <c r="EVD158" s="347"/>
      <c r="EVE158" s="347"/>
      <c r="EVF158" s="347"/>
      <c r="EVG158" s="347"/>
      <c r="EVH158" s="347"/>
      <c r="EVI158" s="347"/>
      <c r="EVJ158" s="347"/>
      <c r="EVK158" s="347"/>
      <c r="EVL158" s="347"/>
      <c r="EVM158" s="347"/>
      <c r="EVN158" s="347"/>
      <c r="EVO158" s="347"/>
      <c r="EVP158" s="347"/>
      <c r="EVQ158" s="347"/>
      <c r="EVR158" s="347"/>
      <c r="EVS158" s="347"/>
      <c r="EVT158" s="347"/>
      <c r="EVU158" s="347"/>
      <c r="EVV158" s="347"/>
      <c r="EVW158" s="347"/>
      <c r="EVX158" s="347"/>
      <c r="EVY158" s="347"/>
      <c r="EVZ158" s="347"/>
      <c r="EWA158" s="347"/>
      <c r="EWB158" s="347"/>
      <c r="EWC158" s="347"/>
      <c r="EWD158" s="347"/>
      <c r="EWE158" s="347"/>
      <c r="EWF158" s="347"/>
      <c r="EWG158" s="347"/>
      <c r="EWH158" s="347"/>
      <c r="EWI158" s="347"/>
      <c r="EWJ158" s="347"/>
      <c r="EWK158" s="347"/>
      <c r="EWL158" s="347"/>
      <c r="EWM158" s="347"/>
      <c r="EWN158" s="347"/>
      <c r="EWO158" s="347"/>
      <c r="EWP158" s="347"/>
      <c r="EWQ158" s="347"/>
      <c r="EWR158" s="347"/>
      <c r="EWS158" s="347"/>
      <c r="EWT158" s="347"/>
      <c r="EWU158" s="347"/>
      <c r="EWV158" s="347"/>
      <c r="EWW158" s="347"/>
      <c r="EWX158" s="347"/>
      <c r="EWY158" s="347"/>
      <c r="EWZ158" s="347"/>
      <c r="EXA158" s="347"/>
      <c r="EXB158" s="347"/>
      <c r="EXC158" s="347"/>
      <c r="EXD158" s="347"/>
      <c r="EXE158" s="347"/>
      <c r="EXF158" s="347"/>
      <c r="EXG158" s="347"/>
      <c r="EXH158" s="347"/>
      <c r="EXI158" s="347"/>
      <c r="EXJ158" s="347"/>
      <c r="EXK158" s="347"/>
      <c r="EXL158" s="347"/>
      <c r="EXM158" s="347"/>
      <c r="EXN158" s="347"/>
      <c r="EXO158" s="347"/>
      <c r="EXP158" s="347"/>
      <c r="EXQ158" s="347"/>
      <c r="EXR158" s="347"/>
      <c r="EXS158" s="347"/>
      <c r="EXT158" s="347"/>
      <c r="EXU158" s="347"/>
      <c r="EXV158" s="347"/>
      <c r="EXW158" s="347"/>
      <c r="EXX158" s="347"/>
      <c r="EXY158" s="347"/>
      <c r="EXZ158" s="347"/>
      <c r="EYA158" s="347"/>
      <c r="EYB158" s="347"/>
      <c r="EYC158" s="347"/>
      <c r="EYD158" s="347"/>
      <c r="EYE158" s="347"/>
      <c r="EYF158" s="347"/>
      <c r="EYG158" s="347"/>
      <c r="EYH158" s="347"/>
      <c r="EYI158" s="347"/>
      <c r="EYJ158" s="347"/>
      <c r="EYK158" s="347"/>
      <c r="EYL158" s="347"/>
      <c r="EYM158" s="347"/>
      <c r="EYN158" s="347"/>
      <c r="EYO158" s="347"/>
      <c r="EYP158" s="347"/>
      <c r="EYQ158" s="347"/>
      <c r="EYR158" s="347"/>
      <c r="EYS158" s="347"/>
      <c r="EYT158" s="347"/>
      <c r="EYU158" s="347"/>
      <c r="EYV158" s="347"/>
      <c r="EYW158" s="347"/>
      <c r="EYX158" s="347"/>
      <c r="EYY158" s="347"/>
      <c r="EYZ158" s="347"/>
      <c r="EZA158" s="347"/>
      <c r="EZB158" s="347"/>
      <c r="EZC158" s="347"/>
      <c r="EZD158" s="347"/>
      <c r="EZE158" s="347"/>
      <c r="EZF158" s="347"/>
      <c r="EZG158" s="347"/>
      <c r="EZH158" s="347"/>
      <c r="EZI158" s="347"/>
      <c r="EZJ158" s="347"/>
      <c r="EZK158" s="347"/>
      <c r="EZL158" s="347"/>
      <c r="EZM158" s="347"/>
      <c r="EZN158" s="347"/>
      <c r="EZO158" s="347"/>
      <c r="EZP158" s="347"/>
      <c r="EZQ158" s="347"/>
      <c r="EZR158" s="347"/>
      <c r="EZS158" s="347"/>
      <c r="EZT158" s="347"/>
      <c r="EZU158" s="347"/>
      <c r="EZV158" s="347"/>
      <c r="EZW158" s="347"/>
      <c r="EZX158" s="347"/>
      <c r="EZY158" s="347"/>
      <c r="EZZ158" s="347"/>
      <c r="FAA158" s="347"/>
      <c r="FAB158" s="347"/>
      <c r="FAC158" s="347"/>
      <c r="FAD158" s="347"/>
      <c r="FAE158" s="347"/>
      <c r="FAF158" s="347"/>
      <c r="FAG158" s="347"/>
      <c r="FAH158" s="347"/>
      <c r="FAI158" s="347"/>
      <c r="FAJ158" s="347"/>
      <c r="FAK158" s="347"/>
      <c r="FAL158" s="347"/>
      <c r="FAM158" s="347"/>
      <c r="FAN158" s="347"/>
      <c r="FAO158" s="347"/>
      <c r="FAP158" s="347"/>
      <c r="FAQ158" s="347"/>
      <c r="FAR158" s="347"/>
      <c r="FAS158" s="347"/>
      <c r="FAT158" s="347"/>
      <c r="FAU158" s="347"/>
      <c r="FAV158" s="347"/>
      <c r="FAW158" s="347"/>
      <c r="FAX158" s="347"/>
      <c r="FAY158" s="347"/>
      <c r="FAZ158" s="347"/>
      <c r="FBA158" s="347"/>
      <c r="FBB158" s="347"/>
      <c r="FBC158" s="347"/>
      <c r="FBD158" s="347"/>
      <c r="FBE158" s="347"/>
      <c r="FBF158" s="347"/>
      <c r="FBG158" s="347"/>
      <c r="FBH158" s="347"/>
      <c r="FBI158" s="347"/>
      <c r="FBJ158" s="347"/>
      <c r="FBK158" s="347"/>
      <c r="FBL158" s="347"/>
      <c r="FBM158" s="347"/>
      <c r="FBN158" s="347"/>
      <c r="FBO158" s="347"/>
      <c r="FBP158" s="347"/>
      <c r="FBQ158" s="347"/>
      <c r="FBR158" s="347"/>
      <c r="FBS158" s="347"/>
      <c r="FBT158" s="347"/>
      <c r="FBU158" s="347"/>
      <c r="FBV158" s="347"/>
      <c r="FBW158" s="347"/>
      <c r="FBX158" s="347"/>
      <c r="FBY158" s="347"/>
      <c r="FBZ158" s="347"/>
      <c r="FCA158" s="347"/>
      <c r="FCB158" s="347"/>
      <c r="FCC158" s="347"/>
      <c r="FCD158" s="347"/>
      <c r="FCE158" s="347"/>
      <c r="FCF158" s="347"/>
      <c r="FCG158" s="347"/>
      <c r="FCH158" s="347"/>
      <c r="FCI158" s="347"/>
      <c r="FCJ158" s="347"/>
      <c r="FCK158" s="347"/>
      <c r="FCL158" s="347"/>
      <c r="FCM158" s="347"/>
      <c r="FCN158" s="347"/>
      <c r="FCO158" s="347"/>
      <c r="FCP158" s="347"/>
      <c r="FCQ158" s="347"/>
      <c r="FCR158" s="347"/>
      <c r="FCS158" s="347"/>
      <c r="FCT158" s="347"/>
      <c r="FCU158" s="347"/>
      <c r="FCV158" s="347"/>
      <c r="FCW158" s="347"/>
      <c r="FCX158" s="347"/>
      <c r="FCY158" s="347"/>
      <c r="FCZ158" s="347"/>
      <c r="FDA158" s="347"/>
      <c r="FDB158" s="347"/>
      <c r="FDC158" s="347"/>
      <c r="FDD158" s="347"/>
      <c r="FDE158" s="347"/>
      <c r="FDF158" s="347"/>
      <c r="FDG158" s="347"/>
      <c r="FDH158" s="347"/>
      <c r="FDI158" s="347"/>
      <c r="FDJ158" s="347"/>
      <c r="FDK158" s="347"/>
      <c r="FDL158" s="347"/>
      <c r="FDM158" s="347"/>
      <c r="FDN158" s="347"/>
      <c r="FDO158" s="347"/>
      <c r="FDP158" s="347"/>
      <c r="FDQ158" s="347"/>
      <c r="FDR158" s="347"/>
      <c r="FDS158" s="347"/>
      <c r="FDT158" s="347"/>
      <c r="FDU158" s="347"/>
      <c r="FDV158" s="347"/>
      <c r="FDW158" s="347"/>
      <c r="FDX158" s="347"/>
      <c r="FDY158" s="347"/>
      <c r="FDZ158" s="347"/>
      <c r="FEA158" s="347"/>
      <c r="FEB158" s="347"/>
      <c r="FEC158" s="347"/>
      <c r="FED158" s="347"/>
      <c r="FEE158" s="347"/>
      <c r="FEF158" s="347"/>
      <c r="FEG158" s="347"/>
      <c r="FEH158" s="347"/>
      <c r="FEI158" s="347"/>
      <c r="FEJ158" s="347"/>
      <c r="FEK158" s="347"/>
      <c r="FEL158" s="347"/>
      <c r="FEM158" s="347"/>
      <c r="FEN158" s="347"/>
      <c r="FEO158" s="347"/>
      <c r="FEP158" s="347"/>
      <c r="FEQ158" s="347"/>
      <c r="FER158" s="347"/>
      <c r="FES158" s="347"/>
      <c r="FET158" s="347"/>
      <c r="FEU158" s="347"/>
      <c r="FEV158" s="347"/>
      <c r="FEW158" s="347"/>
      <c r="FEX158" s="347"/>
      <c r="FEY158" s="347"/>
      <c r="FEZ158" s="347"/>
      <c r="FFA158" s="347"/>
      <c r="FFB158" s="347"/>
      <c r="FFC158" s="347"/>
      <c r="FFD158" s="347"/>
      <c r="FFE158" s="347"/>
      <c r="FFF158" s="347"/>
      <c r="FFG158" s="347"/>
      <c r="FFH158" s="347"/>
      <c r="FFI158" s="347"/>
      <c r="FFJ158" s="347"/>
      <c r="FFK158" s="347"/>
      <c r="FFL158" s="347"/>
      <c r="FFM158" s="347"/>
      <c r="FFN158" s="347"/>
      <c r="FFO158" s="347"/>
      <c r="FFP158" s="347"/>
      <c r="FFQ158" s="347"/>
      <c r="FFR158" s="347"/>
      <c r="FFS158" s="347"/>
      <c r="FFT158" s="347"/>
      <c r="FFU158" s="347"/>
      <c r="FFV158" s="347"/>
      <c r="FFW158" s="347"/>
      <c r="FFX158" s="347"/>
      <c r="FFY158" s="347"/>
      <c r="FFZ158" s="347"/>
      <c r="FGA158" s="347"/>
      <c r="FGB158" s="347"/>
      <c r="FGC158" s="347"/>
      <c r="FGD158" s="347"/>
      <c r="FGE158" s="347"/>
      <c r="FGF158" s="347"/>
      <c r="FGG158" s="347"/>
      <c r="FGH158" s="347"/>
      <c r="FGI158" s="347"/>
      <c r="FGJ158" s="347"/>
      <c r="FGK158" s="347"/>
      <c r="FGL158" s="347"/>
      <c r="FGM158" s="347"/>
      <c r="FGN158" s="347"/>
      <c r="FGO158" s="347"/>
      <c r="FGP158" s="347"/>
      <c r="FGQ158" s="347"/>
      <c r="FGR158" s="347"/>
      <c r="FGS158" s="347"/>
      <c r="FGT158" s="347"/>
      <c r="FGU158" s="347"/>
      <c r="FGV158" s="347"/>
      <c r="FGW158" s="347"/>
      <c r="FGX158" s="347"/>
      <c r="FGY158" s="347"/>
      <c r="FGZ158" s="347"/>
      <c r="FHA158" s="347"/>
      <c r="FHB158" s="347"/>
      <c r="FHC158" s="347"/>
      <c r="FHD158" s="347"/>
      <c r="FHE158" s="347"/>
      <c r="FHF158" s="347"/>
      <c r="FHG158" s="347"/>
      <c r="FHH158" s="347"/>
      <c r="FHI158" s="347"/>
      <c r="FHJ158" s="347"/>
      <c r="FHK158" s="347"/>
      <c r="FHL158" s="347"/>
      <c r="FHM158" s="347"/>
      <c r="FHN158" s="347"/>
      <c r="FHO158" s="347"/>
      <c r="FHP158" s="347"/>
      <c r="FHQ158" s="347"/>
      <c r="FHR158" s="347"/>
      <c r="FHS158" s="347"/>
      <c r="FHT158" s="347"/>
      <c r="FHU158" s="347"/>
      <c r="FHV158" s="347"/>
      <c r="FHW158" s="347"/>
      <c r="FHX158" s="347"/>
      <c r="FHY158" s="347"/>
      <c r="FHZ158" s="347"/>
      <c r="FIA158" s="347"/>
      <c r="FIB158" s="347"/>
      <c r="FIC158" s="347"/>
      <c r="FID158" s="347"/>
      <c r="FIE158" s="347"/>
      <c r="FIF158" s="347"/>
      <c r="FIG158" s="347"/>
      <c r="FIH158" s="347"/>
      <c r="FII158" s="347"/>
      <c r="FIJ158" s="347"/>
      <c r="FIK158" s="347"/>
      <c r="FIL158" s="347"/>
      <c r="FIM158" s="347"/>
      <c r="FIN158" s="347"/>
      <c r="FIO158" s="347"/>
      <c r="FIP158" s="347"/>
      <c r="FIQ158" s="347"/>
      <c r="FIR158" s="347"/>
      <c r="FIS158" s="347"/>
      <c r="FIT158" s="347"/>
      <c r="FIU158" s="347"/>
      <c r="FIV158" s="347"/>
      <c r="FIW158" s="347"/>
      <c r="FIX158" s="347"/>
      <c r="FIY158" s="347"/>
      <c r="FIZ158" s="347"/>
      <c r="FJA158" s="347"/>
      <c r="FJB158" s="347"/>
      <c r="FJC158" s="347"/>
      <c r="FJD158" s="347"/>
      <c r="FJE158" s="347"/>
      <c r="FJF158" s="347"/>
      <c r="FJG158" s="347"/>
      <c r="FJH158" s="347"/>
      <c r="FJI158" s="347"/>
      <c r="FJJ158" s="347"/>
      <c r="FJK158" s="347"/>
      <c r="FJL158" s="347"/>
      <c r="FJM158" s="347"/>
      <c r="FJN158" s="347"/>
      <c r="FJO158" s="347"/>
      <c r="FJP158" s="347"/>
      <c r="FJQ158" s="347"/>
      <c r="FJR158" s="347"/>
      <c r="FJS158" s="347"/>
      <c r="FJT158" s="347"/>
      <c r="FJU158" s="347"/>
      <c r="FJV158" s="347"/>
      <c r="FJW158" s="347"/>
      <c r="FJX158" s="347"/>
      <c r="FJY158" s="347"/>
      <c r="FJZ158" s="347"/>
      <c r="FKA158" s="347"/>
      <c r="FKB158" s="347"/>
      <c r="FKC158" s="347"/>
      <c r="FKD158" s="347"/>
      <c r="FKE158" s="347"/>
      <c r="FKF158" s="347"/>
      <c r="FKG158" s="347"/>
      <c r="FKH158" s="347"/>
      <c r="FKI158" s="347"/>
      <c r="FKJ158" s="347"/>
      <c r="FKK158" s="347"/>
      <c r="FKL158" s="347"/>
      <c r="FKM158" s="347"/>
      <c r="FKN158" s="347"/>
      <c r="FKO158" s="347"/>
      <c r="FKP158" s="347"/>
      <c r="FKQ158" s="347"/>
      <c r="FKR158" s="347"/>
      <c r="FKS158" s="347"/>
      <c r="FKT158" s="347"/>
      <c r="FKU158" s="347"/>
      <c r="FKV158" s="347"/>
      <c r="FKW158" s="347"/>
      <c r="FKX158" s="347"/>
      <c r="FKY158" s="347"/>
      <c r="FKZ158" s="347"/>
      <c r="FLA158" s="347"/>
      <c r="FLB158" s="347"/>
      <c r="FLC158" s="347"/>
      <c r="FLD158" s="347"/>
      <c r="FLE158" s="347"/>
      <c r="FLF158" s="347"/>
      <c r="FLG158" s="347"/>
      <c r="FLH158" s="347"/>
      <c r="FLI158" s="347"/>
      <c r="FLJ158" s="347"/>
      <c r="FLK158" s="347"/>
      <c r="FLL158" s="347"/>
      <c r="FLM158" s="347"/>
      <c r="FLN158" s="347"/>
      <c r="FLO158" s="347"/>
      <c r="FLP158" s="347"/>
      <c r="FLQ158" s="347"/>
      <c r="FLR158" s="347"/>
      <c r="FLS158" s="347"/>
      <c r="FLT158" s="347"/>
      <c r="FLU158" s="347"/>
      <c r="FLV158" s="347"/>
      <c r="FLW158" s="347"/>
      <c r="FLX158" s="347"/>
      <c r="FLY158" s="347"/>
      <c r="FLZ158" s="347"/>
      <c r="FMA158" s="347"/>
      <c r="FMB158" s="347"/>
      <c r="FMC158" s="347"/>
      <c r="FMD158" s="347"/>
      <c r="FME158" s="347"/>
      <c r="FMF158" s="347"/>
      <c r="FMG158" s="347"/>
      <c r="FMH158" s="347"/>
      <c r="FMI158" s="347"/>
      <c r="FMJ158" s="347"/>
      <c r="FMK158" s="347"/>
      <c r="FML158" s="347"/>
      <c r="FMM158" s="347"/>
      <c r="FMN158" s="347"/>
      <c r="FMO158" s="347"/>
      <c r="FMP158" s="347"/>
      <c r="FMQ158" s="347"/>
      <c r="FMR158" s="347"/>
      <c r="FMS158" s="347"/>
      <c r="FMT158" s="347"/>
      <c r="FMU158" s="347"/>
      <c r="FMV158" s="347"/>
      <c r="FMW158" s="347"/>
      <c r="FMX158" s="347"/>
      <c r="FMY158" s="347"/>
      <c r="FMZ158" s="347"/>
      <c r="FNA158" s="347"/>
      <c r="FNB158" s="347"/>
      <c r="FNC158" s="347"/>
      <c r="FND158" s="347"/>
      <c r="FNE158" s="347"/>
      <c r="FNF158" s="347"/>
      <c r="FNG158" s="347"/>
      <c r="FNH158" s="347"/>
      <c r="FNI158" s="347"/>
      <c r="FNJ158" s="347"/>
      <c r="FNK158" s="347"/>
      <c r="FNL158" s="347"/>
      <c r="FNM158" s="347"/>
      <c r="FNN158" s="347"/>
      <c r="FNO158" s="347"/>
      <c r="FNP158" s="347"/>
      <c r="FNQ158" s="347"/>
      <c r="FNR158" s="347"/>
      <c r="FNS158" s="347"/>
      <c r="FNT158" s="347"/>
      <c r="FNU158" s="347"/>
      <c r="FNV158" s="347"/>
      <c r="FNW158" s="347"/>
      <c r="FNX158" s="347"/>
      <c r="FNY158" s="347"/>
      <c r="FNZ158" s="347"/>
      <c r="FOA158" s="347"/>
      <c r="FOB158" s="347"/>
      <c r="FOC158" s="347"/>
      <c r="FOD158" s="347"/>
      <c r="FOE158" s="347"/>
      <c r="FOF158" s="347"/>
      <c r="FOG158" s="347"/>
      <c r="FOH158" s="347"/>
      <c r="FOI158" s="347"/>
      <c r="FOJ158" s="347"/>
      <c r="FOK158" s="347"/>
      <c r="FOL158" s="347"/>
      <c r="FOM158" s="347"/>
      <c r="FON158" s="347"/>
      <c r="FOO158" s="347"/>
      <c r="FOP158" s="347"/>
      <c r="FOQ158" s="347"/>
      <c r="FOR158" s="347"/>
      <c r="FOS158" s="347"/>
      <c r="FOT158" s="347"/>
      <c r="FOU158" s="347"/>
      <c r="FOV158" s="347"/>
      <c r="FOW158" s="347"/>
      <c r="FOX158" s="347"/>
      <c r="FOY158" s="347"/>
      <c r="FOZ158" s="347"/>
      <c r="FPA158" s="347"/>
      <c r="FPB158" s="347"/>
      <c r="FPC158" s="347"/>
      <c r="FPD158" s="347"/>
      <c r="FPE158" s="347"/>
      <c r="FPF158" s="347"/>
      <c r="FPG158" s="347"/>
      <c r="FPH158" s="347"/>
      <c r="FPI158" s="347"/>
      <c r="FPJ158" s="347"/>
      <c r="FPK158" s="347"/>
      <c r="FPL158" s="347"/>
      <c r="FPM158" s="347"/>
      <c r="FPN158" s="347"/>
      <c r="FPO158" s="347"/>
      <c r="FPP158" s="347"/>
      <c r="FPQ158" s="347"/>
      <c r="FPR158" s="347"/>
      <c r="FPS158" s="347"/>
      <c r="FPT158" s="347"/>
      <c r="FPU158" s="347"/>
      <c r="FPV158" s="347"/>
      <c r="FPW158" s="347"/>
      <c r="FPX158" s="347"/>
      <c r="FPY158" s="347"/>
      <c r="FPZ158" s="347"/>
      <c r="FQA158" s="347"/>
      <c r="FQB158" s="347"/>
      <c r="FQC158" s="347"/>
      <c r="FQD158" s="347"/>
      <c r="FQE158" s="347"/>
      <c r="FQF158" s="347"/>
      <c r="FQG158" s="347"/>
      <c r="FQH158" s="347"/>
      <c r="FQI158" s="347"/>
      <c r="FQJ158" s="347"/>
      <c r="FQK158" s="347"/>
      <c r="FQL158" s="347"/>
      <c r="FQM158" s="347"/>
      <c r="FQN158" s="347"/>
      <c r="FQO158" s="347"/>
      <c r="FQP158" s="347"/>
      <c r="FQQ158" s="347"/>
      <c r="FQR158" s="347"/>
      <c r="FQS158" s="347"/>
      <c r="FQT158" s="347"/>
      <c r="FQU158" s="347"/>
      <c r="FQV158" s="347"/>
      <c r="FQW158" s="347"/>
      <c r="FQX158" s="347"/>
      <c r="FQY158" s="347"/>
      <c r="FQZ158" s="347"/>
      <c r="FRA158" s="347"/>
      <c r="FRB158" s="347"/>
      <c r="FRC158" s="347"/>
      <c r="FRD158" s="347"/>
      <c r="FRE158" s="347"/>
      <c r="FRF158" s="347"/>
      <c r="FRG158" s="347"/>
      <c r="FRH158" s="347"/>
      <c r="FRI158" s="347"/>
      <c r="FRJ158" s="347"/>
      <c r="FRK158" s="347"/>
      <c r="FRL158" s="347"/>
      <c r="FRM158" s="347"/>
      <c r="FRN158" s="347"/>
      <c r="FRO158" s="347"/>
      <c r="FRP158" s="347"/>
      <c r="FRQ158" s="347"/>
      <c r="FRR158" s="347"/>
      <c r="FRS158" s="347"/>
      <c r="FRT158" s="347"/>
      <c r="FRU158" s="347"/>
      <c r="FRV158" s="347"/>
      <c r="FRW158" s="347"/>
      <c r="FRX158" s="347"/>
      <c r="FRY158" s="347"/>
      <c r="FRZ158" s="347"/>
      <c r="FSA158" s="347"/>
      <c r="FSB158" s="347"/>
      <c r="FSC158" s="347"/>
      <c r="FSD158" s="347"/>
      <c r="FSE158" s="347"/>
      <c r="FSF158" s="347"/>
      <c r="FSG158" s="347"/>
      <c r="FSH158" s="347"/>
      <c r="FSI158" s="347"/>
      <c r="FSJ158" s="347"/>
      <c r="FSK158" s="347"/>
      <c r="FSL158" s="347"/>
      <c r="FSM158" s="347"/>
      <c r="FSN158" s="347"/>
      <c r="FSO158" s="347"/>
      <c r="FSP158" s="347"/>
      <c r="FSQ158" s="347"/>
      <c r="FSR158" s="347"/>
      <c r="FSS158" s="347"/>
      <c r="FST158" s="347"/>
      <c r="FSU158" s="347"/>
      <c r="FSV158" s="347"/>
      <c r="FSW158" s="347"/>
      <c r="FSX158" s="347"/>
      <c r="FSY158" s="347"/>
      <c r="FSZ158" s="347"/>
      <c r="FTA158" s="347"/>
      <c r="FTB158" s="347"/>
      <c r="FTC158" s="347"/>
      <c r="FTD158" s="347"/>
      <c r="FTE158" s="347"/>
      <c r="FTF158" s="347"/>
      <c r="FTG158" s="347"/>
      <c r="FTH158" s="347"/>
      <c r="FTI158" s="347"/>
      <c r="FTJ158" s="347"/>
      <c r="FTK158" s="347"/>
      <c r="FTL158" s="347"/>
      <c r="FTM158" s="347"/>
      <c r="FTN158" s="347"/>
      <c r="FTO158" s="347"/>
      <c r="FTP158" s="347"/>
      <c r="FTQ158" s="347"/>
      <c r="FTR158" s="347"/>
      <c r="FTS158" s="347"/>
      <c r="FTT158" s="347"/>
      <c r="FTU158" s="347"/>
      <c r="FTV158" s="347"/>
      <c r="FTW158" s="347"/>
      <c r="FTX158" s="347"/>
      <c r="FTY158" s="347"/>
      <c r="FTZ158" s="347"/>
      <c r="FUA158" s="347"/>
      <c r="FUB158" s="347"/>
      <c r="FUC158" s="347"/>
      <c r="FUD158" s="347"/>
      <c r="FUE158" s="347"/>
      <c r="FUF158" s="347"/>
      <c r="FUG158" s="347"/>
      <c r="FUH158" s="347"/>
      <c r="FUI158" s="347"/>
      <c r="FUJ158" s="347"/>
      <c r="FUK158" s="347"/>
      <c r="FUL158" s="347"/>
      <c r="FUM158" s="347"/>
      <c r="FUN158" s="347"/>
      <c r="FUO158" s="347"/>
      <c r="FUP158" s="347"/>
      <c r="FUQ158" s="347"/>
      <c r="FUR158" s="347"/>
      <c r="FUS158" s="347"/>
      <c r="FUT158" s="347"/>
      <c r="FUU158" s="347"/>
      <c r="FUV158" s="347"/>
      <c r="FUW158" s="347"/>
      <c r="FUX158" s="347"/>
      <c r="FUY158" s="347"/>
      <c r="FUZ158" s="347"/>
      <c r="FVA158" s="347"/>
      <c r="FVB158" s="347"/>
      <c r="FVC158" s="347"/>
      <c r="FVD158" s="347"/>
      <c r="FVE158" s="347"/>
      <c r="FVF158" s="347"/>
      <c r="FVG158" s="347"/>
      <c r="FVH158" s="347"/>
      <c r="FVI158" s="347"/>
      <c r="FVJ158" s="347"/>
      <c r="FVK158" s="347"/>
      <c r="FVL158" s="347"/>
      <c r="FVM158" s="347"/>
      <c r="FVN158" s="347"/>
      <c r="FVO158" s="347"/>
      <c r="FVP158" s="347"/>
      <c r="FVQ158" s="347"/>
      <c r="FVR158" s="347"/>
      <c r="FVS158" s="347"/>
      <c r="FVT158" s="347"/>
      <c r="FVU158" s="347"/>
      <c r="FVV158" s="347"/>
      <c r="FVW158" s="347"/>
      <c r="FVX158" s="347"/>
      <c r="FVY158" s="347"/>
      <c r="FVZ158" s="347"/>
      <c r="FWA158" s="347"/>
      <c r="FWB158" s="347"/>
      <c r="FWC158" s="347"/>
      <c r="FWD158" s="347"/>
      <c r="FWE158" s="347"/>
      <c r="FWF158" s="347"/>
      <c r="FWG158" s="347"/>
      <c r="FWH158" s="347"/>
      <c r="FWI158" s="347"/>
      <c r="FWJ158" s="347"/>
      <c r="FWK158" s="347"/>
      <c r="FWL158" s="347"/>
      <c r="FWM158" s="347"/>
      <c r="FWN158" s="347"/>
      <c r="FWO158" s="347"/>
      <c r="FWP158" s="347"/>
      <c r="FWQ158" s="347"/>
      <c r="FWR158" s="347"/>
      <c r="FWS158" s="347"/>
      <c r="FWT158" s="347"/>
      <c r="FWU158" s="347"/>
      <c r="FWV158" s="347"/>
      <c r="FWW158" s="347"/>
      <c r="FWX158" s="347"/>
      <c r="FWY158" s="347"/>
      <c r="FWZ158" s="347"/>
      <c r="FXA158" s="347"/>
      <c r="FXB158" s="347"/>
      <c r="FXC158" s="347"/>
      <c r="FXD158" s="347"/>
      <c r="FXE158" s="347"/>
      <c r="FXF158" s="347"/>
      <c r="FXG158" s="347"/>
      <c r="FXH158" s="347"/>
      <c r="FXI158" s="347"/>
      <c r="FXJ158" s="347"/>
      <c r="FXK158" s="347"/>
      <c r="FXL158" s="347"/>
      <c r="FXM158" s="347"/>
      <c r="FXN158" s="347"/>
      <c r="FXO158" s="347"/>
      <c r="FXP158" s="347"/>
      <c r="FXQ158" s="347"/>
      <c r="FXR158" s="347"/>
      <c r="FXS158" s="347"/>
      <c r="FXT158" s="347"/>
      <c r="FXU158" s="347"/>
      <c r="FXV158" s="347"/>
      <c r="FXW158" s="347"/>
      <c r="FXX158" s="347"/>
      <c r="FXY158" s="347"/>
      <c r="FXZ158" s="347"/>
      <c r="FYA158" s="347"/>
      <c r="FYB158" s="347"/>
      <c r="FYC158" s="347"/>
      <c r="FYD158" s="347"/>
      <c r="FYE158" s="347"/>
      <c r="FYF158" s="347"/>
      <c r="FYG158" s="347"/>
      <c r="FYH158" s="347"/>
      <c r="FYI158" s="347"/>
      <c r="FYJ158" s="347"/>
      <c r="FYK158" s="347"/>
      <c r="FYL158" s="347"/>
      <c r="FYM158" s="347"/>
      <c r="FYN158" s="347"/>
      <c r="FYO158" s="347"/>
      <c r="FYP158" s="347"/>
      <c r="FYQ158" s="347"/>
      <c r="FYR158" s="347"/>
      <c r="FYS158" s="347"/>
      <c r="FYT158" s="347"/>
      <c r="FYU158" s="347"/>
      <c r="FYV158" s="347"/>
      <c r="FYW158" s="347"/>
      <c r="FYX158" s="347"/>
      <c r="FYY158" s="347"/>
      <c r="FYZ158" s="347"/>
      <c r="FZA158" s="347"/>
      <c r="FZB158" s="347"/>
      <c r="FZC158" s="347"/>
      <c r="FZD158" s="347"/>
      <c r="FZE158" s="347"/>
      <c r="FZF158" s="347"/>
      <c r="FZG158" s="347"/>
      <c r="FZH158" s="347"/>
      <c r="FZI158" s="347"/>
      <c r="FZJ158" s="347"/>
      <c r="FZK158" s="347"/>
      <c r="FZL158" s="347"/>
      <c r="FZM158" s="347"/>
      <c r="FZN158" s="347"/>
      <c r="FZO158" s="347"/>
      <c r="FZP158" s="347"/>
      <c r="FZQ158" s="347"/>
      <c r="FZR158" s="347"/>
      <c r="FZS158" s="347"/>
      <c r="FZT158" s="347"/>
      <c r="FZU158" s="347"/>
      <c r="FZV158" s="347"/>
      <c r="FZW158" s="347"/>
      <c r="FZX158" s="347"/>
      <c r="FZY158" s="347"/>
      <c r="FZZ158" s="347"/>
      <c r="GAA158" s="347"/>
      <c r="GAB158" s="347"/>
      <c r="GAC158" s="347"/>
      <c r="GAD158" s="347"/>
      <c r="GAE158" s="347"/>
      <c r="GAF158" s="347"/>
      <c r="GAG158" s="347"/>
      <c r="GAH158" s="347"/>
      <c r="GAI158" s="347"/>
      <c r="GAJ158" s="347"/>
      <c r="GAK158" s="347"/>
      <c r="GAL158" s="347"/>
      <c r="GAM158" s="347"/>
      <c r="GAN158" s="347"/>
      <c r="GAO158" s="347"/>
      <c r="GAP158" s="347"/>
      <c r="GAQ158" s="347"/>
      <c r="GAR158" s="347"/>
      <c r="GAS158" s="347"/>
      <c r="GAT158" s="347"/>
      <c r="GAU158" s="347"/>
      <c r="GAV158" s="347"/>
      <c r="GAW158" s="347"/>
      <c r="GAX158" s="347"/>
      <c r="GAY158" s="347"/>
      <c r="GAZ158" s="347"/>
      <c r="GBA158" s="347"/>
      <c r="GBB158" s="347"/>
      <c r="GBC158" s="347"/>
      <c r="GBD158" s="347"/>
      <c r="GBE158" s="347"/>
      <c r="GBF158" s="347"/>
      <c r="GBG158" s="347"/>
      <c r="GBH158" s="347"/>
      <c r="GBI158" s="347"/>
      <c r="GBJ158" s="347"/>
      <c r="GBK158" s="347"/>
      <c r="GBL158" s="347"/>
      <c r="GBM158" s="347"/>
      <c r="GBN158" s="347"/>
      <c r="GBO158" s="347"/>
      <c r="GBP158" s="347"/>
      <c r="GBQ158" s="347"/>
      <c r="GBR158" s="347"/>
      <c r="GBS158" s="347"/>
      <c r="GBT158" s="347"/>
      <c r="GBU158" s="347"/>
      <c r="GBV158" s="347"/>
      <c r="GBW158" s="347"/>
      <c r="GBX158" s="347"/>
      <c r="GBY158" s="347"/>
      <c r="GBZ158" s="347"/>
      <c r="GCA158" s="347"/>
      <c r="GCB158" s="347"/>
      <c r="GCC158" s="347"/>
      <c r="GCD158" s="347"/>
      <c r="GCE158" s="347"/>
      <c r="GCF158" s="347"/>
      <c r="GCG158" s="347"/>
      <c r="GCH158" s="347"/>
      <c r="GCI158" s="347"/>
      <c r="GCJ158" s="347"/>
      <c r="GCK158" s="347"/>
      <c r="GCL158" s="347"/>
      <c r="GCM158" s="347"/>
      <c r="GCN158" s="347"/>
      <c r="GCO158" s="347"/>
      <c r="GCP158" s="347"/>
      <c r="GCQ158" s="347"/>
      <c r="GCR158" s="347"/>
      <c r="GCS158" s="347"/>
      <c r="GCT158" s="347"/>
      <c r="GCU158" s="347"/>
      <c r="GCV158" s="347"/>
      <c r="GCW158" s="347"/>
      <c r="GCX158" s="347"/>
      <c r="GCY158" s="347"/>
      <c r="GCZ158" s="347"/>
      <c r="GDA158" s="347"/>
      <c r="GDB158" s="347"/>
      <c r="GDC158" s="347"/>
      <c r="GDD158" s="347"/>
      <c r="GDE158" s="347"/>
      <c r="GDF158" s="347"/>
      <c r="GDG158" s="347"/>
      <c r="GDH158" s="347"/>
      <c r="GDI158" s="347"/>
      <c r="GDJ158" s="347"/>
      <c r="GDK158" s="347"/>
      <c r="GDL158" s="347"/>
      <c r="GDM158" s="347"/>
      <c r="GDN158" s="347"/>
      <c r="GDO158" s="347"/>
      <c r="GDP158" s="347"/>
      <c r="GDQ158" s="347"/>
      <c r="GDR158" s="347"/>
      <c r="GDS158" s="347"/>
      <c r="GDT158" s="347"/>
      <c r="GDU158" s="347"/>
      <c r="GDV158" s="347"/>
      <c r="GDW158" s="347"/>
      <c r="GDX158" s="347"/>
      <c r="GDY158" s="347"/>
      <c r="GDZ158" s="347"/>
      <c r="GEA158" s="347"/>
      <c r="GEB158" s="347"/>
      <c r="GEC158" s="347"/>
      <c r="GED158" s="347"/>
      <c r="GEE158" s="347"/>
      <c r="GEF158" s="347"/>
      <c r="GEG158" s="347"/>
      <c r="GEH158" s="347"/>
      <c r="GEI158" s="347"/>
      <c r="GEJ158" s="347"/>
      <c r="GEK158" s="347"/>
      <c r="GEL158" s="347"/>
      <c r="GEM158" s="347"/>
      <c r="GEN158" s="347"/>
      <c r="GEO158" s="347"/>
      <c r="GEP158" s="347"/>
      <c r="GEQ158" s="347"/>
      <c r="GER158" s="347"/>
      <c r="GES158" s="347"/>
      <c r="GET158" s="347"/>
      <c r="GEU158" s="347"/>
      <c r="GEV158" s="347"/>
      <c r="GEW158" s="347"/>
      <c r="GEX158" s="347"/>
      <c r="GEY158" s="347"/>
      <c r="GEZ158" s="347"/>
      <c r="GFA158" s="347"/>
      <c r="GFB158" s="347"/>
      <c r="GFC158" s="347"/>
      <c r="GFD158" s="347"/>
      <c r="GFE158" s="347"/>
      <c r="GFF158" s="347"/>
      <c r="GFG158" s="347"/>
      <c r="GFH158" s="347"/>
      <c r="GFI158" s="347"/>
      <c r="GFJ158" s="347"/>
      <c r="GFK158" s="347"/>
      <c r="GFL158" s="347"/>
      <c r="GFM158" s="347"/>
      <c r="GFN158" s="347"/>
      <c r="GFO158" s="347"/>
      <c r="GFP158" s="347"/>
      <c r="GFQ158" s="347"/>
      <c r="GFR158" s="347"/>
      <c r="GFS158" s="347"/>
      <c r="GFT158" s="347"/>
      <c r="GFU158" s="347"/>
      <c r="GFV158" s="347"/>
      <c r="GFW158" s="347"/>
      <c r="GFX158" s="347"/>
      <c r="GFY158" s="347"/>
      <c r="GFZ158" s="347"/>
      <c r="GGA158" s="347"/>
      <c r="GGB158" s="347"/>
      <c r="GGC158" s="347"/>
      <c r="GGD158" s="347"/>
      <c r="GGE158" s="347"/>
      <c r="GGF158" s="347"/>
      <c r="GGG158" s="347"/>
      <c r="GGH158" s="347"/>
      <c r="GGI158" s="347"/>
      <c r="GGJ158" s="347"/>
      <c r="GGK158" s="347"/>
      <c r="GGL158" s="347"/>
      <c r="GGM158" s="347"/>
      <c r="GGN158" s="347"/>
      <c r="GGO158" s="347"/>
      <c r="GGP158" s="347"/>
      <c r="GGQ158" s="347"/>
      <c r="GGR158" s="347"/>
      <c r="GGS158" s="347"/>
      <c r="GGT158" s="347"/>
      <c r="GGU158" s="347"/>
      <c r="GGV158" s="347"/>
      <c r="GGW158" s="347"/>
      <c r="GGX158" s="347"/>
      <c r="GGY158" s="347"/>
      <c r="GGZ158" s="347"/>
      <c r="GHA158" s="347"/>
      <c r="GHB158" s="347"/>
      <c r="GHC158" s="347"/>
      <c r="GHD158" s="347"/>
      <c r="GHE158" s="347"/>
      <c r="GHF158" s="347"/>
      <c r="GHG158" s="347"/>
      <c r="GHH158" s="347"/>
      <c r="GHI158" s="347"/>
      <c r="GHJ158" s="347"/>
      <c r="GHK158" s="347"/>
      <c r="GHL158" s="347"/>
      <c r="GHM158" s="347"/>
      <c r="GHN158" s="347"/>
      <c r="GHO158" s="347"/>
      <c r="GHP158" s="347"/>
      <c r="GHQ158" s="347"/>
      <c r="GHR158" s="347"/>
      <c r="GHS158" s="347"/>
      <c r="GHT158" s="347"/>
      <c r="GHU158" s="347"/>
      <c r="GHV158" s="347"/>
      <c r="GHW158" s="347"/>
      <c r="GHX158" s="347"/>
      <c r="GHY158" s="347"/>
      <c r="GHZ158" s="347"/>
      <c r="GIA158" s="347"/>
      <c r="GIB158" s="347"/>
      <c r="GIC158" s="347"/>
      <c r="GID158" s="347"/>
      <c r="GIE158" s="347"/>
      <c r="GIF158" s="347"/>
      <c r="GIG158" s="347"/>
      <c r="GIH158" s="347"/>
      <c r="GII158" s="347"/>
      <c r="GIJ158" s="347"/>
      <c r="GIK158" s="347"/>
      <c r="GIL158" s="347"/>
      <c r="GIM158" s="347"/>
      <c r="GIN158" s="347"/>
      <c r="GIO158" s="347"/>
      <c r="GIP158" s="347"/>
      <c r="GIQ158" s="347"/>
      <c r="GIR158" s="347"/>
      <c r="GIS158" s="347"/>
      <c r="GIT158" s="347"/>
      <c r="GIU158" s="347"/>
      <c r="GIV158" s="347"/>
      <c r="GIW158" s="347"/>
      <c r="GIX158" s="347"/>
    </row>
    <row r="159" spans="1:4990" ht="52.5" customHeight="1" x14ac:dyDescent="0.25">
      <c r="A159" s="449" t="s">
        <v>1276</v>
      </c>
      <c r="B159" s="376" t="s">
        <v>980</v>
      </c>
      <c r="C159" s="376" t="s">
        <v>981</v>
      </c>
      <c r="D159" s="376"/>
      <c r="E159" s="376"/>
      <c r="F159" s="388"/>
      <c r="G159" s="388"/>
      <c r="H159" s="388"/>
      <c r="I159" s="266" t="s">
        <v>1012</v>
      </c>
      <c r="J159" s="412">
        <v>757354</v>
      </c>
      <c r="K159" s="412">
        <v>757354</v>
      </c>
      <c r="L159" s="412">
        <v>713954</v>
      </c>
      <c r="M159" s="347"/>
      <c r="N159" s="353"/>
      <c r="O159" s="353"/>
      <c r="P159" s="353"/>
      <c r="Q159" s="347"/>
      <c r="R159" s="347"/>
      <c r="S159" s="347"/>
      <c r="T159" s="347"/>
      <c r="U159" s="347"/>
      <c r="V159" s="347"/>
      <c r="W159" s="347"/>
      <c r="X159" s="347"/>
      <c r="Y159" s="347"/>
      <c r="Z159" s="347"/>
      <c r="AA159" s="347"/>
      <c r="AB159" s="347"/>
      <c r="AC159" s="347"/>
      <c r="AD159" s="347"/>
      <c r="AE159" s="347"/>
      <c r="AF159" s="347"/>
      <c r="AG159" s="347"/>
      <c r="AH159" s="347"/>
      <c r="AI159" s="347"/>
      <c r="AJ159" s="347"/>
      <c r="AK159" s="347"/>
      <c r="AL159" s="347"/>
      <c r="AM159" s="347"/>
      <c r="AN159" s="347"/>
      <c r="AO159" s="347"/>
      <c r="AP159" s="347"/>
      <c r="AQ159" s="347"/>
      <c r="AR159" s="347"/>
      <c r="AS159" s="347"/>
      <c r="AT159" s="347"/>
      <c r="AU159" s="347"/>
      <c r="AV159" s="347"/>
      <c r="AW159" s="347"/>
      <c r="AX159" s="347"/>
      <c r="AY159" s="347"/>
      <c r="AZ159" s="347"/>
      <c r="BA159" s="347"/>
      <c r="BB159" s="347"/>
      <c r="BC159" s="347"/>
      <c r="BD159" s="347"/>
      <c r="BE159" s="347"/>
      <c r="BF159" s="347"/>
      <c r="BG159" s="347"/>
      <c r="BH159" s="347"/>
      <c r="BI159" s="347"/>
      <c r="BJ159" s="347"/>
      <c r="BK159" s="347"/>
      <c r="BL159" s="347"/>
      <c r="BM159" s="347"/>
      <c r="BN159" s="347"/>
      <c r="BO159" s="347"/>
      <c r="BP159" s="347"/>
      <c r="BQ159" s="347"/>
      <c r="BR159" s="347"/>
      <c r="BS159" s="347"/>
      <c r="BT159" s="347"/>
      <c r="BU159" s="347"/>
      <c r="BV159" s="347"/>
      <c r="BW159" s="347"/>
      <c r="BX159" s="347"/>
      <c r="BY159" s="347"/>
      <c r="BZ159" s="347"/>
      <c r="CA159" s="347"/>
      <c r="CB159" s="347"/>
      <c r="CC159" s="347"/>
      <c r="CD159" s="347"/>
      <c r="CE159" s="347"/>
      <c r="CF159" s="347"/>
      <c r="CG159" s="347"/>
      <c r="CH159" s="347"/>
      <c r="CI159" s="347"/>
      <c r="CJ159" s="347"/>
      <c r="CK159" s="347"/>
      <c r="CL159" s="347"/>
      <c r="CM159" s="347"/>
      <c r="CN159" s="347"/>
      <c r="CO159" s="347"/>
      <c r="CP159" s="347"/>
      <c r="CQ159" s="347"/>
      <c r="CR159" s="347"/>
      <c r="CS159" s="347"/>
      <c r="CT159" s="347"/>
      <c r="CU159" s="347"/>
      <c r="CV159" s="347"/>
      <c r="CW159" s="347"/>
      <c r="CX159" s="347"/>
      <c r="CY159" s="347"/>
      <c r="CZ159" s="347"/>
      <c r="DA159" s="347"/>
      <c r="DB159" s="347"/>
      <c r="DC159" s="347"/>
      <c r="DD159" s="347"/>
      <c r="DE159" s="347"/>
      <c r="DF159" s="347"/>
      <c r="DG159" s="347"/>
      <c r="DH159" s="347"/>
      <c r="DI159" s="347"/>
      <c r="DJ159" s="347"/>
      <c r="DK159" s="347"/>
      <c r="DL159" s="347"/>
      <c r="DM159" s="347"/>
      <c r="DN159" s="347"/>
      <c r="DO159" s="347"/>
      <c r="DP159" s="347"/>
      <c r="DQ159" s="347"/>
      <c r="DR159" s="347"/>
      <c r="DS159" s="347"/>
      <c r="DT159" s="347"/>
      <c r="DU159" s="347"/>
      <c r="DV159" s="347"/>
      <c r="DW159" s="347"/>
      <c r="DX159" s="347"/>
      <c r="DY159" s="347"/>
      <c r="DZ159" s="347"/>
      <c r="EA159" s="347"/>
      <c r="EB159" s="347"/>
      <c r="EC159" s="347"/>
      <c r="ED159" s="347"/>
      <c r="EE159" s="347"/>
      <c r="EF159" s="347"/>
      <c r="EG159" s="347"/>
      <c r="EH159" s="347"/>
      <c r="EI159" s="347"/>
      <c r="EJ159" s="347"/>
      <c r="EK159" s="347"/>
      <c r="EL159" s="347"/>
      <c r="EM159" s="347"/>
      <c r="EN159" s="347"/>
      <c r="EO159" s="347"/>
      <c r="EP159" s="347"/>
      <c r="EQ159" s="347"/>
      <c r="ER159" s="347"/>
      <c r="ES159" s="347"/>
      <c r="ET159" s="347"/>
      <c r="EU159" s="347"/>
      <c r="EV159" s="347"/>
      <c r="EW159" s="347"/>
      <c r="EX159" s="347"/>
      <c r="EY159" s="347"/>
      <c r="EZ159" s="347"/>
      <c r="FA159" s="347"/>
      <c r="FB159" s="347"/>
      <c r="FC159" s="347"/>
      <c r="FD159" s="347"/>
      <c r="FE159" s="347"/>
      <c r="FF159" s="347"/>
      <c r="FG159" s="347"/>
      <c r="FH159" s="347"/>
      <c r="FI159" s="347"/>
      <c r="FJ159" s="347"/>
      <c r="FK159" s="347"/>
      <c r="FL159" s="347"/>
      <c r="FM159" s="347"/>
      <c r="FN159" s="347"/>
      <c r="FO159" s="347"/>
      <c r="FP159" s="347"/>
      <c r="FQ159" s="347"/>
      <c r="FR159" s="347"/>
      <c r="FS159" s="347"/>
      <c r="FT159" s="347"/>
      <c r="FU159" s="347"/>
      <c r="FV159" s="347"/>
      <c r="FW159" s="347"/>
      <c r="FX159" s="347"/>
      <c r="FY159" s="347"/>
      <c r="FZ159" s="347"/>
      <c r="GA159" s="347"/>
      <c r="GB159" s="347"/>
      <c r="GC159" s="347"/>
      <c r="GD159" s="347"/>
      <c r="GE159" s="347"/>
      <c r="GF159" s="347"/>
      <c r="GG159" s="347"/>
      <c r="GH159" s="347"/>
      <c r="GI159" s="347"/>
      <c r="GJ159" s="347"/>
      <c r="GK159" s="347"/>
      <c r="GL159" s="347"/>
      <c r="GM159" s="347"/>
      <c r="GN159" s="347"/>
      <c r="GO159" s="347"/>
      <c r="GP159" s="347"/>
      <c r="GQ159" s="347"/>
      <c r="GR159" s="347"/>
      <c r="GS159" s="347"/>
      <c r="GT159" s="347"/>
      <c r="GU159" s="347"/>
      <c r="GV159" s="347"/>
      <c r="GW159" s="347"/>
      <c r="GX159" s="347"/>
      <c r="GY159" s="347"/>
      <c r="GZ159" s="347"/>
      <c r="HA159" s="347"/>
      <c r="HB159" s="347"/>
      <c r="HC159" s="347"/>
      <c r="HD159" s="347"/>
      <c r="HE159" s="347"/>
      <c r="HF159" s="347"/>
      <c r="HG159" s="347"/>
      <c r="HH159" s="347"/>
      <c r="HI159" s="347"/>
      <c r="HJ159" s="347"/>
      <c r="HK159" s="347"/>
      <c r="HL159" s="347"/>
      <c r="HM159" s="347"/>
      <c r="HN159" s="347"/>
      <c r="HO159" s="347"/>
      <c r="HP159" s="347"/>
      <c r="HQ159" s="347"/>
      <c r="HR159" s="347"/>
      <c r="HS159" s="347"/>
      <c r="HT159" s="347"/>
      <c r="HU159" s="347"/>
      <c r="HV159" s="347"/>
      <c r="HW159" s="347"/>
      <c r="HX159" s="347"/>
      <c r="HY159" s="347"/>
      <c r="HZ159" s="347"/>
      <c r="IA159" s="347"/>
      <c r="IB159" s="347"/>
      <c r="IC159" s="347"/>
      <c r="ID159" s="347"/>
      <c r="IE159" s="347"/>
      <c r="IF159" s="347"/>
      <c r="IG159" s="347"/>
      <c r="IH159" s="347"/>
      <c r="II159" s="347"/>
      <c r="IJ159" s="347"/>
      <c r="IK159" s="347"/>
      <c r="IL159" s="347"/>
      <c r="IM159" s="347"/>
      <c r="IN159" s="347"/>
      <c r="IO159" s="347"/>
      <c r="IP159" s="347"/>
      <c r="IQ159" s="347"/>
      <c r="IR159" s="347"/>
      <c r="IS159" s="347"/>
      <c r="IT159" s="347"/>
      <c r="IU159" s="347"/>
      <c r="IV159" s="347"/>
      <c r="IW159" s="347"/>
      <c r="IX159" s="347"/>
      <c r="IY159" s="347"/>
      <c r="IZ159" s="347"/>
      <c r="JA159" s="347"/>
      <c r="JB159" s="347"/>
      <c r="JC159" s="347"/>
      <c r="JD159" s="347"/>
      <c r="JE159" s="347"/>
      <c r="JF159" s="347"/>
      <c r="JG159" s="347"/>
      <c r="JH159" s="347"/>
      <c r="JI159" s="347"/>
      <c r="JJ159" s="347"/>
      <c r="JK159" s="347"/>
      <c r="JL159" s="347"/>
      <c r="JM159" s="347"/>
      <c r="JN159" s="347"/>
      <c r="JO159" s="347"/>
      <c r="JP159" s="347"/>
      <c r="JQ159" s="347"/>
      <c r="JR159" s="347"/>
      <c r="JS159" s="347"/>
      <c r="JT159" s="347"/>
      <c r="JU159" s="347"/>
      <c r="JV159" s="347"/>
      <c r="JW159" s="347"/>
      <c r="JX159" s="347"/>
      <c r="JY159" s="347"/>
      <c r="JZ159" s="347"/>
      <c r="KA159" s="347"/>
      <c r="KB159" s="347"/>
      <c r="KC159" s="347"/>
      <c r="KD159" s="347"/>
      <c r="KE159" s="347"/>
      <c r="KF159" s="347"/>
      <c r="KG159" s="347"/>
      <c r="KH159" s="347"/>
      <c r="KI159" s="347"/>
      <c r="KJ159" s="347"/>
      <c r="KK159" s="347"/>
      <c r="KL159" s="347"/>
      <c r="KM159" s="347"/>
      <c r="KN159" s="347"/>
      <c r="KO159" s="347"/>
      <c r="KP159" s="347"/>
      <c r="KQ159" s="347"/>
      <c r="KR159" s="347"/>
      <c r="KS159" s="347"/>
      <c r="KT159" s="347"/>
      <c r="KU159" s="347"/>
      <c r="KV159" s="347"/>
      <c r="KW159" s="347"/>
      <c r="KX159" s="347"/>
      <c r="KY159" s="347"/>
      <c r="KZ159" s="347"/>
      <c r="LA159" s="347"/>
      <c r="LB159" s="347"/>
      <c r="LC159" s="347"/>
      <c r="LD159" s="347"/>
      <c r="LE159" s="347"/>
      <c r="LF159" s="347"/>
      <c r="LG159" s="347"/>
      <c r="LH159" s="347"/>
      <c r="LI159" s="347"/>
      <c r="LJ159" s="347"/>
      <c r="LK159" s="347"/>
      <c r="LL159" s="347"/>
      <c r="LM159" s="347"/>
      <c r="LN159" s="347"/>
      <c r="LO159" s="347"/>
      <c r="LP159" s="347"/>
      <c r="LQ159" s="347"/>
      <c r="LR159" s="347"/>
      <c r="LS159" s="347"/>
      <c r="LT159" s="347"/>
      <c r="LU159" s="347"/>
      <c r="LV159" s="347"/>
      <c r="LW159" s="347"/>
      <c r="LX159" s="347"/>
      <c r="LY159" s="347"/>
      <c r="LZ159" s="347"/>
      <c r="MA159" s="347"/>
      <c r="MB159" s="347"/>
      <c r="MC159" s="347"/>
      <c r="MD159" s="347"/>
      <c r="ME159" s="347"/>
      <c r="MF159" s="347"/>
      <c r="MG159" s="347"/>
      <c r="MH159" s="347"/>
      <c r="MI159" s="347"/>
      <c r="MJ159" s="347"/>
      <c r="MK159" s="347"/>
      <c r="ML159" s="347"/>
      <c r="MM159" s="347"/>
      <c r="MN159" s="347"/>
      <c r="MO159" s="347"/>
      <c r="MP159" s="347"/>
      <c r="MQ159" s="347"/>
      <c r="MR159" s="347"/>
      <c r="MS159" s="347"/>
      <c r="MT159" s="347"/>
      <c r="MU159" s="347"/>
      <c r="MV159" s="347"/>
      <c r="MW159" s="347"/>
      <c r="MX159" s="347"/>
      <c r="MY159" s="347"/>
      <c r="MZ159" s="347"/>
      <c r="NA159" s="347"/>
      <c r="NB159" s="347"/>
      <c r="NC159" s="347"/>
      <c r="ND159" s="347"/>
      <c r="NE159" s="347"/>
      <c r="NF159" s="347"/>
      <c r="NG159" s="347"/>
      <c r="NH159" s="347"/>
      <c r="NI159" s="347"/>
      <c r="NJ159" s="347"/>
      <c r="NK159" s="347"/>
      <c r="NL159" s="347"/>
      <c r="NM159" s="347"/>
      <c r="NN159" s="347"/>
      <c r="NO159" s="347"/>
      <c r="NP159" s="347"/>
      <c r="NQ159" s="347"/>
      <c r="NR159" s="347"/>
      <c r="NS159" s="347"/>
      <c r="NT159" s="347"/>
      <c r="NU159" s="347"/>
      <c r="NV159" s="347"/>
      <c r="NW159" s="347"/>
      <c r="NX159" s="347"/>
      <c r="NY159" s="347"/>
      <c r="NZ159" s="347"/>
      <c r="OA159" s="347"/>
      <c r="OB159" s="347"/>
      <c r="OC159" s="347"/>
      <c r="OD159" s="347"/>
      <c r="OE159" s="347"/>
      <c r="OF159" s="347"/>
      <c r="OG159" s="347"/>
      <c r="OH159" s="347"/>
      <c r="OI159" s="347"/>
      <c r="OJ159" s="347"/>
      <c r="OK159" s="347"/>
      <c r="OL159" s="347"/>
      <c r="OM159" s="347"/>
      <c r="ON159" s="347"/>
      <c r="OO159" s="347"/>
      <c r="OP159" s="347"/>
      <c r="OQ159" s="347"/>
      <c r="OR159" s="347"/>
      <c r="OS159" s="347"/>
      <c r="OT159" s="347"/>
      <c r="OU159" s="347"/>
      <c r="OV159" s="347"/>
      <c r="OW159" s="347"/>
      <c r="OX159" s="347"/>
      <c r="OY159" s="347"/>
      <c r="OZ159" s="347"/>
      <c r="PA159" s="347"/>
      <c r="PB159" s="347"/>
      <c r="PC159" s="347"/>
      <c r="PD159" s="347"/>
      <c r="PE159" s="347"/>
      <c r="PF159" s="347"/>
      <c r="PG159" s="347"/>
      <c r="PH159" s="347"/>
      <c r="PI159" s="347"/>
      <c r="PJ159" s="347"/>
      <c r="PK159" s="347"/>
      <c r="PL159" s="347"/>
      <c r="PM159" s="347"/>
      <c r="PN159" s="347"/>
      <c r="PO159" s="347"/>
      <c r="PP159" s="347"/>
      <c r="PQ159" s="347"/>
      <c r="PR159" s="347"/>
      <c r="PS159" s="347"/>
      <c r="PT159" s="347"/>
      <c r="PU159" s="347"/>
      <c r="PV159" s="347"/>
      <c r="PW159" s="347"/>
      <c r="PX159" s="347"/>
      <c r="PY159" s="347"/>
      <c r="PZ159" s="347"/>
      <c r="QA159" s="347"/>
      <c r="QB159" s="347"/>
      <c r="QC159" s="347"/>
      <c r="QD159" s="347"/>
      <c r="QE159" s="347"/>
      <c r="QF159" s="347"/>
      <c r="QG159" s="347"/>
      <c r="QH159" s="347"/>
      <c r="QI159" s="347"/>
      <c r="QJ159" s="347"/>
      <c r="QK159" s="347"/>
      <c r="QL159" s="347"/>
      <c r="QM159" s="347"/>
      <c r="QN159" s="347"/>
      <c r="QO159" s="347"/>
      <c r="QP159" s="347"/>
      <c r="QQ159" s="347"/>
      <c r="QR159" s="347"/>
      <c r="QS159" s="347"/>
      <c r="QT159" s="347"/>
      <c r="QU159" s="347"/>
      <c r="QV159" s="347"/>
      <c r="QW159" s="347"/>
      <c r="QX159" s="347"/>
      <c r="QY159" s="347"/>
      <c r="QZ159" s="347"/>
      <c r="RA159" s="347"/>
      <c r="RB159" s="347"/>
      <c r="RC159" s="347"/>
      <c r="RD159" s="347"/>
      <c r="RE159" s="347"/>
      <c r="RF159" s="347"/>
      <c r="RG159" s="347"/>
      <c r="RH159" s="347"/>
      <c r="RI159" s="347"/>
      <c r="RJ159" s="347"/>
      <c r="RK159" s="347"/>
      <c r="RL159" s="347"/>
      <c r="RM159" s="347"/>
      <c r="RN159" s="347"/>
      <c r="RO159" s="347"/>
      <c r="RP159" s="347"/>
      <c r="RQ159" s="347"/>
      <c r="RR159" s="347"/>
      <c r="RS159" s="347"/>
      <c r="RT159" s="347"/>
      <c r="RU159" s="347"/>
      <c r="RV159" s="347"/>
      <c r="RW159" s="347"/>
      <c r="RX159" s="347"/>
      <c r="RY159" s="347"/>
      <c r="RZ159" s="347"/>
      <c r="SA159" s="347"/>
      <c r="SB159" s="347"/>
      <c r="SC159" s="347"/>
      <c r="SD159" s="347"/>
      <c r="SE159" s="347"/>
      <c r="SF159" s="347"/>
      <c r="SG159" s="347"/>
      <c r="SH159" s="347"/>
      <c r="SI159" s="347"/>
      <c r="SJ159" s="347"/>
      <c r="SK159" s="347"/>
      <c r="SL159" s="347"/>
      <c r="SM159" s="347"/>
      <c r="SN159" s="347"/>
      <c r="SO159" s="347"/>
      <c r="SP159" s="347"/>
      <c r="SQ159" s="347"/>
      <c r="SR159" s="347"/>
      <c r="SS159" s="347"/>
      <c r="ST159" s="347"/>
      <c r="SU159" s="347"/>
      <c r="SV159" s="347"/>
      <c r="SW159" s="347"/>
      <c r="SX159" s="347"/>
      <c r="SY159" s="347"/>
      <c r="SZ159" s="347"/>
      <c r="TA159" s="347"/>
      <c r="TB159" s="347"/>
      <c r="TC159" s="347"/>
      <c r="TD159" s="347"/>
      <c r="TE159" s="347"/>
      <c r="TF159" s="347"/>
      <c r="TG159" s="347"/>
      <c r="TH159" s="347"/>
      <c r="TI159" s="347"/>
      <c r="TJ159" s="347"/>
      <c r="TK159" s="347"/>
      <c r="TL159" s="347"/>
      <c r="TM159" s="347"/>
      <c r="TN159" s="347"/>
      <c r="TO159" s="347"/>
      <c r="TP159" s="347"/>
      <c r="TQ159" s="347"/>
      <c r="TR159" s="347"/>
      <c r="TS159" s="347"/>
      <c r="TT159" s="347"/>
      <c r="TU159" s="347"/>
      <c r="TV159" s="347"/>
      <c r="TW159" s="347"/>
      <c r="TX159" s="347"/>
      <c r="TY159" s="347"/>
      <c r="TZ159" s="347"/>
      <c r="UA159" s="347"/>
      <c r="UB159" s="347"/>
      <c r="UC159" s="347"/>
      <c r="UD159" s="347"/>
      <c r="UE159" s="347"/>
      <c r="UF159" s="347"/>
      <c r="UG159" s="347"/>
      <c r="UH159" s="347"/>
      <c r="UI159" s="347"/>
      <c r="UJ159" s="347"/>
      <c r="UK159" s="347"/>
      <c r="UL159" s="347"/>
      <c r="UM159" s="347"/>
      <c r="UN159" s="347"/>
      <c r="UO159" s="347"/>
      <c r="UP159" s="347"/>
      <c r="UQ159" s="347"/>
      <c r="UR159" s="347"/>
      <c r="US159" s="347"/>
      <c r="UT159" s="347"/>
      <c r="UU159" s="347"/>
      <c r="UV159" s="347"/>
      <c r="UW159" s="347"/>
      <c r="UX159" s="347"/>
      <c r="UY159" s="347"/>
      <c r="UZ159" s="347"/>
      <c r="VA159" s="347"/>
      <c r="VB159" s="347"/>
      <c r="VC159" s="347"/>
      <c r="VD159" s="347"/>
      <c r="VE159" s="347"/>
      <c r="VF159" s="347"/>
      <c r="VG159" s="347"/>
      <c r="VH159" s="347"/>
      <c r="VI159" s="347"/>
      <c r="VJ159" s="347"/>
      <c r="VK159" s="347"/>
      <c r="VL159" s="347"/>
      <c r="VM159" s="347"/>
      <c r="VN159" s="347"/>
      <c r="VO159" s="347"/>
      <c r="VP159" s="347"/>
      <c r="VQ159" s="347"/>
      <c r="VR159" s="347"/>
      <c r="VS159" s="347"/>
      <c r="VT159" s="347"/>
      <c r="VU159" s="347"/>
      <c r="VV159" s="347"/>
      <c r="VW159" s="347"/>
      <c r="VX159" s="347"/>
      <c r="VY159" s="347"/>
      <c r="VZ159" s="347"/>
      <c r="WA159" s="347"/>
      <c r="WB159" s="347"/>
      <c r="WC159" s="347"/>
      <c r="WD159" s="347"/>
      <c r="WE159" s="347"/>
      <c r="WF159" s="347"/>
      <c r="WG159" s="347"/>
      <c r="WH159" s="347"/>
      <c r="WI159" s="347"/>
      <c r="WJ159" s="347"/>
      <c r="WK159" s="347"/>
      <c r="WL159" s="347"/>
      <c r="WM159" s="347"/>
      <c r="WN159" s="347"/>
      <c r="WO159" s="347"/>
      <c r="WP159" s="347"/>
      <c r="WQ159" s="347"/>
      <c r="WR159" s="347"/>
      <c r="WS159" s="347"/>
      <c r="WT159" s="347"/>
      <c r="WU159" s="347"/>
      <c r="WV159" s="347"/>
      <c r="WW159" s="347"/>
      <c r="WX159" s="347"/>
      <c r="WY159" s="347"/>
      <c r="WZ159" s="347"/>
      <c r="XA159" s="347"/>
      <c r="XB159" s="347"/>
      <c r="XC159" s="347"/>
      <c r="XD159" s="347"/>
      <c r="XE159" s="347"/>
      <c r="XF159" s="347"/>
      <c r="XG159" s="347"/>
      <c r="XH159" s="347"/>
      <c r="XI159" s="347"/>
      <c r="XJ159" s="347"/>
      <c r="XK159" s="347"/>
      <c r="XL159" s="347"/>
      <c r="XM159" s="347"/>
      <c r="XN159" s="347"/>
      <c r="XO159" s="347"/>
      <c r="XP159" s="347"/>
      <c r="XQ159" s="347"/>
      <c r="XR159" s="347"/>
      <c r="XS159" s="347"/>
      <c r="XT159" s="347"/>
      <c r="XU159" s="347"/>
      <c r="XV159" s="347"/>
      <c r="XW159" s="347"/>
      <c r="XX159" s="347"/>
      <c r="XY159" s="347"/>
      <c r="XZ159" s="347"/>
      <c r="YA159" s="347"/>
      <c r="YB159" s="347"/>
      <c r="YC159" s="347"/>
      <c r="YD159" s="347"/>
      <c r="YE159" s="347"/>
      <c r="YF159" s="347"/>
      <c r="YG159" s="347"/>
      <c r="YH159" s="347"/>
      <c r="YI159" s="347"/>
      <c r="YJ159" s="347"/>
      <c r="YK159" s="347"/>
      <c r="YL159" s="347"/>
      <c r="YM159" s="347"/>
      <c r="YN159" s="347"/>
      <c r="YO159" s="347"/>
      <c r="YP159" s="347"/>
      <c r="YQ159" s="347"/>
      <c r="YR159" s="347"/>
      <c r="YS159" s="347"/>
      <c r="YT159" s="347"/>
      <c r="YU159" s="347"/>
      <c r="YV159" s="347"/>
      <c r="YW159" s="347"/>
      <c r="YX159" s="347"/>
      <c r="YY159" s="347"/>
      <c r="YZ159" s="347"/>
      <c r="ZA159" s="347"/>
      <c r="ZB159" s="347"/>
      <c r="ZC159" s="347"/>
      <c r="ZD159" s="347"/>
      <c r="ZE159" s="347"/>
      <c r="ZF159" s="347"/>
      <c r="ZG159" s="347"/>
      <c r="ZH159" s="347"/>
      <c r="ZI159" s="347"/>
      <c r="ZJ159" s="347"/>
      <c r="ZK159" s="347"/>
      <c r="ZL159" s="347"/>
      <c r="ZM159" s="347"/>
      <c r="ZN159" s="347"/>
      <c r="ZO159" s="347"/>
      <c r="ZP159" s="347"/>
      <c r="ZQ159" s="347"/>
      <c r="ZR159" s="347"/>
      <c r="ZS159" s="347"/>
      <c r="ZT159" s="347"/>
      <c r="ZU159" s="347"/>
      <c r="ZV159" s="347"/>
      <c r="ZW159" s="347"/>
      <c r="ZX159" s="347"/>
      <c r="ZY159" s="347"/>
      <c r="ZZ159" s="347"/>
      <c r="AAA159" s="347"/>
      <c r="AAB159" s="347"/>
      <c r="AAC159" s="347"/>
      <c r="AAD159" s="347"/>
      <c r="AAE159" s="347"/>
      <c r="AAF159" s="347"/>
      <c r="AAG159" s="347"/>
      <c r="AAH159" s="347"/>
      <c r="AAI159" s="347"/>
      <c r="AAJ159" s="347"/>
      <c r="AAK159" s="347"/>
      <c r="AAL159" s="347"/>
      <c r="AAM159" s="347"/>
      <c r="AAN159" s="347"/>
      <c r="AAO159" s="347"/>
      <c r="AAP159" s="347"/>
      <c r="AAQ159" s="347"/>
      <c r="AAR159" s="347"/>
      <c r="AAS159" s="347"/>
      <c r="AAT159" s="347"/>
      <c r="AAU159" s="347"/>
      <c r="AAV159" s="347"/>
      <c r="AAW159" s="347"/>
      <c r="AAX159" s="347"/>
      <c r="AAY159" s="347"/>
      <c r="AAZ159" s="347"/>
      <c r="ABA159" s="347"/>
      <c r="ABB159" s="347"/>
      <c r="ABC159" s="347"/>
      <c r="ABD159" s="347"/>
      <c r="ABE159" s="347"/>
      <c r="ABF159" s="347"/>
      <c r="ABG159" s="347"/>
      <c r="ABH159" s="347"/>
      <c r="ABI159" s="347"/>
      <c r="ABJ159" s="347"/>
      <c r="ABK159" s="347"/>
      <c r="ABL159" s="347"/>
      <c r="ABM159" s="347"/>
      <c r="ABN159" s="347"/>
      <c r="ABO159" s="347"/>
      <c r="ABP159" s="347"/>
      <c r="ABQ159" s="347"/>
      <c r="ABR159" s="347"/>
      <c r="ABS159" s="347"/>
      <c r="ABT159" s="347"/>
      <c r="ABU159" s="347"/>
      <c r="ABV159" s="347"/>
      <c r="ABW159" s="347"/>
      <c r="ABX159" s="347"/>
      <c r="ABY159" s="347"/>
      <c r="ABZ159" s="347"/>
      <c r="ACA159" s="347"/>
      <c r="ACB159" s="347"/>
      <c r="ACC159" s="347"/>
      <c r="ACD159" s="347"/>
      <c r="ACE159" s="347"/>
      <c r="ACF159" s="347"/>
      <c r="ACG159" s="347"/>
      <c r="ACH159" s="347"/>
      <c r="ACI159" s="347"/>
      <c r="ACJ159" s="347"/>
      <c r="ACK159" s="347"/>
      <c r="ACL159" s="347"/>
      <c r="ACM159" s="347"/>
      <c r="ACN159" s="347"/>
      <c r="ACO159" s="347"/>
      <c r="ACP159" s="347"/>
      <c r="ACQ159" s="347"/>
      <c r="ACR159" s="347"/>
      <c r="ACS159" s="347"/>
      <c r="ACT159" s="347"/>
      <c r="ACU159" s="347"/>
      <c r="ACV159" s="347"/>
      <c r="ACW159" s="347"/>
      <c r="ACX159" s="347"/>
      <c r="ACY159" s="347"/>
      <c r="ACZ159" s="347"/>
      <c r="ADA159" s="347"/>
      <c r="ADB159" s="347"/>
      <c r="ADC159" s="347"/>
      <c r="ADD159" s="347"/>
      <c r="ADE159" s="347"/>
      <c r="ADF159" s="347"/>
      <c r="ADG159" s="347"/>
      <c r="ADH159" s="347"/>
      <c r="ADI159" s="347"/>
      <c r="ADJ159" s="347"/>
      <c r="ADK159" s="347"/>
      <c r="ADL159" s="347"/>
      <c r="ADM159" s="347"/>
      <c r="ADN159" s="347"/>
      <c r="ADO159" s="347"/>
      <c r="ADP159" s="347"/>
      <c r="ADQ159" s="347"/>
      <c r="ADR159" s="347"/>
      <c r="ADS159" s="347"/>
      <c r="ADT159" s="347"/>
      <c r="ADU159" s="347"/>
      <c r="ADV159" s="347"/>
      <c r="ADW159" s="347"/>
      <c r="ADX159" s="347"/>
      <c r="ADY159" s="347"/>
      <c r="ADZ159" s="347"/>
      <c r="AEA159" s="347"/>
      <c r="AEB159" s="347"/>
      <c r="AEC159" s="347"/>
      <c r="AED159" s="347"/>
      <c r="AEE159" s="347"/>
      <c r="AEF159" s="347"/>
      <c r="AEG159" s="347"/>
      <c r="AEH159" s="347"/>
      <c r="AEI159" s="347"/>
      <c r="AEJ159" s="347"/>
      <c r="AEK159" s="347"/>
      <c r="AEL159" s="347"/>
      <c r="AEM159" s="347"/>
      <c r="AEN159" s="347"/>
      <c r="AEO159" s="347"/>
      <c r="AEP159" s="347"/>
      <c r="AEQ159" s="347"/>
      <c r="AER159" s="347"/>
      <c r="AES159" s="347"/>
      <c r="AET159" s="347"/>
      <c r="AEU159" s="347"/>
      <c r="AEV159" s="347"/>
      <c r="AEW159" s="347"/>
      <c r="AEX159" s="347"/>
      <c r="AEY159" s="347"/>
      <c r="AEZ159" s="347"/>
      <c r="AFA159" s="347"/>
      <c r="AFB159" s="347"/>
      <c r="AFC159" s="347"/>
      <c r="AFD159" s="347"/>
      <c r="AFE159" s="347"/>
      <c r="AFF159" s="347"/>
      <c r="AFG159" s="347"/>
      <c r="AFH159" s="347"/>
      <c r="AFI159" s="347"/>
      <c r="AFJ159" s="347"/>
      <c r="AFK159" s="347"/>
      <c r="AFL159" s="347"/>
      <c r="AFM159" s="347"/>
      <c r="AFN159" s="347"/>
      <c r="AFO159" s="347"/>
      <c r="AFP159" s="347"/>
      <c r="AFQ159" s="347"/>
      <c r="AFR159" s="347"/>
      <c r="AFS159" s="347"/>
      <c r="AFT159" s="347"/>
      <c r="AFU159" s="347"/>
      <c r="AFV159" s="347"/>
      <c r="AFW159" s="347"/>
      <c r="AFX159" s="347"/>
      <c r="AFY159" s="347"/>
      <c r="AFZ159" s="347"/>
      <c r="AGA159" s="347"/>
      <c r="AGB159" s="347"/>
      <c r="AGC159" s="347"/>
      <c r="AGD159" s="347"/>
      <c r="AGE159" s="347"/>
      <c r="AGF159" s="347"/>
      <c r="AGG159" s="347"/>
      <c r="AGH159" s="347"/>
      <c r="AGI159" s="347"/>
      <c r="AGJ159" s="347"/>
      <c r="AGK159" s="347"/>
      <c r="AGL159" s="347"/>
      <c r="AGM159" s="347"/>
      <c r="AGN159" s="347"/>
      <c r="AGO159" s="347"/>
      <c r="AGP159" s="347"/>
      <c r="AGQ159" s="347"/>
      <c r="AGR159" s="347"/>
      <c r="AGS159" s="347"/>
      <c r="AGT159" s="347"/>
      <c r="AGU159" s="347"/>
      <c r="AGV159" s="347"/>
      <c r="AGW159" s="347"/>
      <c r="AGX159" s="347"/>
      <c r="AGY159" s="347"/>
      <c r="AGZ159" s="347"/>
      <c r="AHA159" s="347"/>
      <c r="AHB159" s="347"/>
      <c r="AHC159" s="347"/>
      <c r="AHD159" s="347"/>
      <c r="AHE159" s="347"/>
      <c r="AHF159" s="347"/>
      <c r="AHG159" s="347"/>
      <c r="AHH159" s="347"/>
      <c r="AHI159" s="347"/>
      <c r="AHJ159" s="347"/>
      <c r="AHK159" s="347"/>
      <c r="AHL159" s="347"/>
      <c r="AHM159" s="347"/>
      <c r="AHN159" s="347"/>
      <c r="AHO159" s="347"/>
      <c r="AHP159" s="347"/>
      <c r="AHQ159" s="347"/>
      <c r="AHR159" s="347"/>
      <c r="AHS159" s="347"/>
      <c r="AHT159" s="347"/>
      <c r="AHU159" s="347"/>
      <c r="AHV159" s="347"/>
      <c r="AHW159" s="347"/>
      <c r="AHX159" s="347"/>
      <c r="AHY159" s="347"/>
      <c r="AHZ159" s="347"/>
      <c r="AIA159" s="347"/>
      <c r="AIB159" s="347"/>
      <c r="AIC159" s="347"/>
      <c r="AID159" s="347"/>
      <c r="AIE159" s="347"/>
      <c r="AIF159" s="347"/>
      <c r="AIG159" s="347"/>
      <c r="AIH159" s="347"/>
      <c r="AII159" s="347"/>
      <c r="AIJ159" s="347"/>
      <c r="AIK159" s="347"/>
      <c r="AIL159" s="347"/>
      <c r="AIM159" s="347"/>
      <c r="AIN159" s="347"/>
      <c r="AIO159" s="347"/>
      <c r="AIP159" s="347"/>
      <c r="AIQ159" s="347"/>
      <c r="AIR159" s="347"/>
      <c r="AIS159" s="347"/>
      <c r="AIT159" s="347"/>
      <c r="AIU159" s="347"/>
      <c r="AIV159" s="347"/>
      <c r="AIW159" s="347"/>
      <c r="AIX159" s="347"/>
      <c r="AIY159" s="347"/>
      <c r="AIZ159" s="347"/>
      <c r="AJA159" s="347"/>
      <c r="AJB159" s="347"/>
      <c r="AJC159" s="347"/>
      <c r="AJD159" s="347"/>
      <c r="AJE159" s="347"/>
      <c r="AJF159" s="347"/>
      <c r="AJG159" s="347"/>
      <c r="AJH159" s="347"/>
      <c r="AJI159" s="347"/>
      <c r="AJJ159" s="347"/>
      <c r="AJK159" s="347"/>
      <c r="AJL159" s="347"/>
      <c r="AJM159" s="347"/>
      <c r="AJN159" s="347"/>
      <c r="AJO159" s="347"/>
      <c r="AJP159" s="347"/>
      <c r="AJQ159" s="347"/>
      <c r="AJR159" s="347"/>
      <c r="AJS159" s="347"/>
      <c r="AJT159" s="347"/>
      <c r="AJU159" s="347"/>
      <c r="AJV159" s="347"/>
      <c r="AJW159" s="347"/>
      <c r="AJX159" s="347"/>
      <c r="AJY159" s="347"/>
      <c r="AJZ159" s="347"/>
      <c r="AKA159" s="347"/>
      <c r="AKB159" s="347"/>
      <c r="AKC159" s="347"/>
      <c r="AKD159" s="347"/>
      <c r="AKE159" s="347"/>
      <c r="AKF159" s="347"/>
      <c r="AKG159" s="347"/>
      <c r="AKH159" s="347"/>
      <c r="AKI159" s="347"/>
      <c r="AKJ159" s="347"/>
      <c r="AKK159" s="347"/>
      <c r="AKL159" s="347"/>
      <c r="AKM159" s="347"/>
      <c r="AKN159" s="347"/>
      <c r="AKO159" s="347"/>
      <c r="AKP159" s="347"/>
      <c r="AKQ159" s="347"/>
      <c r="AKR159" s="347"/>
      <c r="AKS159" s="347"/>
      <c r="AKT159" s="347"/>
      <c r="AKU159" s="347"/>
      <c r="AKV159" s="347"/>
      <c r="AKW159" s="347"/>
      <c r="AKX159" s="347"/>
      <c r="AKY159" s="347"/>
      <c r="AKZ159" s="347"/>
      <c r="ALA159" s="347"/>
      <c r="ALB159" s="347"/>
      <c r="ALC159" s="347"/>
      <c r="ALD159" s="347"/>
      <c r="ALE159" s="347"/>
      <c r="ALF159" s="347"/>
      <c r="ALG159" s="347"/>
      <c r="ALH159" s="347"/>
      <c r="ALI159" s="347"/>
      <c r="ALJ159" s="347"/>
      <c r="ALK159" s="347"/>
      <c r="ALL159" s="347"/>
      <c r="ALM159" s="347"/>
      <c r="ALN159" s="347"/>
      <c r="ALO159" s="347"/>
      <c r="ALP159" s="347"/>
      <c r="ALQ159" s="347"/>
      <c r="ALR159" s="347"/>
      <c r="ALS159" s="347"/>
      <c r="ALT159" s="347"/>
      <c r="ALU159" s="347"/>
      <c r="ALV159" s="347"/>
      <c r="ALW159" s="347"/>
      <c r="ALX159" s="347"/>
      <c r="ALY159" s="347"/>
      <c r="ALZ159" s="347"/>
      <c r="AMA159" s="347"/>
      <c r="AMB159" s="347"/>
      <c r="AMC159" s="347"/>
      <c r="AMD159" s="347"/>
      <c r="AME159" s="347"/>
      <c r="AMF159" s="347"/>
      <c r="AMG159" s="347"/>
      <c r="AMH159" s="347"/>
      <c r="AMI159" s="347"/>
      <c r="AMJ159" s="347"/>
      <c r="AMK159" s="347"/>
      <c r="AML159" s="347"/>
      <c r="AMM159" s="347"/>
      <c r="AMN159" s="347"/>
      <c r="AMO159" s="347"/>
      <c r="AMP159" s="347"/>
      <c r="AMQ159" s="347"/>
      <c r="AMR159" s="347"/>
      <c r="AMS159" s="347"/>
      <c r="AMT159" s="347"/>
      <c r="AMU159" s="347"/>
      <c r="AMV159" s="347"/>
      <c r="AMW159" s="347"/>
      <c r="AMX159" s="347"/>
      <c r="AMY159" s="347"/>
      <c r="AMZ159" s="347"/>
      <c r="ANA159" s="347"/>
      <c r="ANB159" s="347"/>
      <c r="ANC159" s="347"/>
      <c r="AND159" s="347"/>
      <c r="ANE159" s="347"/>
      <c r="ANF159" s="347"/>
      <c r="ANG159" s="347"/>
      <c r="ANH159" s="347"/>
      <c r="ANI159" s="347"/>
      <c r="ANJ159" s="347"/>
      <c r="ANK159" s="347"/>
      <c r="ANL159" s="347"/>
      <c r="ANM159" s="347"/>
      <c r="ANN159" s="347"/>
      <c r="ANO159" s="347"/>
      <c r="ANP159" s="347"/>
      <c r="ANQ159" s="347"/>
      <c r="ANR159" s="347"/>
      <c r="ANS159" s="347"/>
      <c r="ANT159" s="347"/>
      <c r="ANU159" s="347"/>
      <c r="ANV159" s="347"/>
      <c r="ANW159" s="347"/>
      <c r="ANX159" s="347"/>
      <c r="ANY159" s="347"/>
      <c r="ANZ159" s="347"/>
      <c r="AOA159" s="347"/>
      <c r="AOB159" s="347"/>
      <c r="AOC159" s="347"/>
      <c r="AOD159" s="347"/>
      <c r="AOE159" s="347"/>
      <c r="AOF159" s="347"/>
      <c r="AOG159" s="347"/>
      <c r="AOH159" s="347"/>
      <c r="AOI159" s="347"/>
      <c r="AOJ159" s="347"/>
      <c r="AOK159" s="347"/>
      <c r="AOL159" s="347"/>
      <c r="AOM159" s="347"/>
      <c r="AON159" s="347"/>
      <c r="AOO159" s="347"/>
      <c r="AOP159" s="347"/>
      <c r="AOQ159" s="347"/>
      <c r="AOR159" s="347"/>
      <c r="AOS159" s="347"/>
      <c r="AOT159" s="347"/>
      <c r="AOU159" s="347"/>
      <c r="AOV159" s="347"/>
      <c r="AOW159" s="347"/>
      <c r="AOX159" s="347"/>
      <c r="AOY159" s="347"/>
      <c r="AOZ159" s="347"/>
      <c r="APA159" s="347"/>
      <c r="APB159" s="347"/>
      <c r="APC159" s="347"/>
      <c r="APD159" s="347"/>
      <c r="APE159" s="347"/>
      <c r="APF159" s="347"/>
      <c r="APG159" s="347"/>
      <c r="APH159" s="347"/>
      <c r="API159" s="347"/>
      <c r="APJ159" s="347"/>
      <c r="APK159" s="347"/>
      <c r="APL159" s="347"/>
      <c r="APM159" s="347"/>
      <c r="APN159" s="347"/>
      <c r="APO159" s="347"/>
      <c r="APP159" s="347"/>
      <c r="APQ159" s="347"/>
      <c r="APR159" s="347"/>
      <c r="APS159" s="347"/>
      <c r="APT159" s="347"/>
      <c r="APU159" s="347"/>
      <c r="APV159" s="347"/>
      <c r="APW159" s="347"/>
      <c r="APX159" s="347"/>
      <c r="APY159" s="347"/>
      <c r="APZ159" s="347"/>
      <c r="AQA159" s="347"/>
      <c r="AQB159" s="347"/>
      <c r="AQC159" s="347"/>
      <c r="AQD159" s="347"/>
      <c r="AQE159" s="347"/>
      <c r="AQF159" s="347"/>
      <c r="AQG159" s="347"/>
      <c r="AQH159" s="347"/>
      <c r="AQI159" s="347"/>
      <c r="AQJ159" s="347"/>
      <c r="AQK159" s="347"/>
      <c r="AQL159" s="347"/>
      <c r="AQM159" s="347"/>
      <c r="AQN159" s="347"/>
      <c r="AQO159" s="347"/>
      <c r="AQP159" s="347"/>
      <c r="AQQ159" s="347"/>
      <c r="AQR159" s="347"/>
      <c r="AQS159" s="347"/>
      <c r="AQT159" s="347"/>
      <c r="AQU159" s="347"/>
      <c r="AQV159" s="347"/>
      <c r="AQW159" s="347"/>
      <c r="AQX159" s="347"/>
      <c r="AQY159" s="347"/>
      <c r="AQZ159" s="347"/>
      <c r="ARA159" s="347"/>
      <c r="ARB159" s="347"/>
      <c r="ARC159" s="347"/>
      <c r="ARD159" s="347"/>
      <c r="ARE159" s="347"/>
      <c r="ARF159" s="347"/>
      <c r="ARG159" s="347"/>
      <c r="ARH159" s="347"/>
      <c r="ARI159" s="347"/>
      <c r="ARJ159" s="347"/>
      <c r="ARK159" s="347"/>
      <c r="ARL159" s="347"/>
      <c r="ARM159" s="347"/>
      <c r="ARN159" s="347"/>
      <c r="ARO159" s="347"/>
      <c r="ARP159" s="347"/>
      <c r="ARQ159" s="347"/>
      <c r="ARR159" s="347"/>
      <c r="ARS159" s="347"/>
      <c r="ART159" s="347"/>
      <c r="ARU159" s="347"/>
      <c r="ARV159" s="347"/>
      <c r="ARW159" s="347"/>
      <c r="ARX159" s="347"/>
      <c r="ARY159" s="347"/>
      <c r="ARZ159" s="347"/>
      <c r="ASA159" s="347"/>
      <c r="ASB159" s="347"/>
      <c r="ASC159" s="347"/>
      <c r="ASD159" s="347"/>
      <c r="ASE159" s="347"/>
      <c r="ASF159" s="347"/>
      <c r="ASG159" s="347"/>
      <c r="ASH159" s="347"/>
      <c r="ASI159" s="347"/>
      <c r="ASJ159" s="347"/>
      <c r="ASK159" s="347"/>
      <c r="ASL159" s="347"/>
      <c r="ASM159" s="347"/>
      <c r="ASN159" s="347"/>
      <c r="ASO159" s="347"/>
      <c r="ASP159" s="347"/>
      <c r="ASQ159" s="347"/>
      <c r="ASR159" s="347"/>
      <c r="ASS159" s="347"/>
      <c r="AST159" s="347"/>
      <c r="ASU159" s="347"/>
      <c r="ASV159" s="347"/>
      <c r="ASW159" s="347"/>
      <c r="ASX159" s="347"/>
      <c r="ASY159" s="347"/>
      <c r="ASZ159" s="347"/>
      <c r="ATA159" s="347"/>
      <c r="ATB159" s="347"/>
      <c r="ATC159" s="347"/>
      <c r="ATD159" s="347"/>
      <c r="ATE159" s="347"/>
      <c r="ATF159" s="347"/>
      <c r="ATG159" s="347"/>
      <c r="ATH159" s="347"/>
      <c r="ATI159" s="347"/>
      <c r="ATJ159" s="347"/>
      <c r="ATK159" s="347"/>
      <c r="ATL159" s="347"/>
      <c r="ATM159" s="347"/>
      <c r="ATN159" s="347"/>
      <c r="ATO159" s="347"/>
      <c r="ATP159" s="347"/>
      <c r="ATQ159" s="347"/>
      <c r="ATR159" s="347"/>
      <c r="ATS159" s="347"/>
      <c r="ATT159" s="347"/>
      <c r="ATU159" s="347"/>
      <c r="ATV159" s="347"/>
      <c r="ATW159" s="347"/>
      <c r="ATX159" s="347"/>
      <c r="ATY159" s="347"/>
      <c r="ATZ159" s="347"/>
      <c r="AUA159" s="347"/>
      <c r="AUB159" s="347"/>
      <c r="AUC159" s="347"/>
      <c r="AUD159" s="347"/>
      <c r="AUE159" s="347"/>
      <c r="AUF159" s="347"/>
      <c r="AUG159" s="347"/>
      <c r="AUH159" s="347"/>
      <c r="AUI159" s="347"/>
      <c r="AUJ159" s="347"/>
      <c r="AUK159" s="347"/>
      <c r="AUL159" s="347"/>
      <c r="AUM159" s="347"/>
      <c r="AUN159" s="347"/>
      <c r="AUO159" s="347"/>
      <c r="AUP159" s="347"/>
      <c r="AUQ159" s="347"/>
      <c r="AUR159" s="347"/>
      <c r="AUS159" s="347"/>
      <c r="AUT159" s="347"/>
      <c r="AUU159" s="347"/>
      <c r="AUV159" s="347"/>
      <c r="AUW159" s="347"/>
      <c r="AUX159" s="347"/>
      <c r="AUY159" s="347"/>
      <c r="AUZ159" s="347"/>
      <c r="AVA159" s="347"/>
      <c r="AVB159" s="347"/>
      <c r="AVC159" s="347"/>
      <c r="AVD159" s="347"/>
      <c r="AVE159" s="347"/>
      <c r="AVF159" s="347"/>
      <c r="AVG159" s="347"/>
      <c r="AVH159" s="347"/>
      <c r="AVI159" s="347"/>
      <c r="AVJ159" s="347"/>
      <c r="AVK159" s="347"/>
      <c r="AVL159" s="347"/>
      <c r="AVM159" s="347"/>
      <c r="AVN159" s="347"/>
      <c r="AVO159" s="347"/>
      <c r="AVP159" s="347"/>
      <c r="AVQ159" s="347"/>
      <c r="AVR159" s="347"/>
      <c r="AVS159" s="347"/>
      <c r="AVT159" s="347"/>
      <c r="AVU159" s="347"/>
      <c r="AVV159" s="347"/>
      <c r="AVW159" s="347"/>
      <c r="AVX159" s="347"/>
      <c r="AVY159" s="347"/>
      <c r="AVZ159" s="347"/>
      <c r="AWA159" s="347"/>
      <c r="AWB159" s="347"/>
      <c r="AWC159" s="347"/>
      <c r="AWD159" s="347"/>
      <c r="AWE159" s="347"/>
      <c r="AWF159" s="347"/>
      <c r="AWG159" s="347"/>
      <c r="AWH159" s="347"/>
      <c r="AWI159" s="347"/>
      <c r="AWJ159" s="347"/>
      <c r="AWK159" s="347"/>
      <c r="AWL159" s="347"/>
      <c r="AWM159" s="347"/>
      <c r="AWN159" s="347"/>
      <c r="AWO159" s="347"/>
      <c r="AWP159" s="347"/>
      <c r="AWQ159" s="347"/>
      <c r="AWR159" s="347"/>
      <c r="AWS159" s="347"/>
      <c r="AWT159" s="347"/>
      <c r="AWU159" s="347"/>
      <c r="AWV159" s="347"/>
      <c r="AWW159" s="347"/>
      <c r="AWX159" s="347"/>
      <c r="AWY159" s="347"/>
      <c r="AWZ159" s="347"/>
      <c r="AXA159" s="347"/>
      <c r="AXB159" s="347"/>
      <c r="AXC159" s="347"/>
      <c r="AXD159" s="347"/>
      <c r="AXE159" s="347"/>
      <c r="AXF159" s="347"/>
      <c r="AXG159" s="347"/>
      <c r="AXH159" s="347"/>
      <c r="AXI159" s="347"/>
      <c r="AXJ159" s="347"/>
      <c r="AXK159" s="347"/>
      <c r="AXL159" s="347"/>
      <c r="AXM159" s="347"/>
      <c r="AXN159" s="347"/>
      <c r="AXO159" s="347"/>
      <c r="AXP159" s="347"/>
      <c r="AXQ159" s="347"/>
      <c r="AXR159" s="347"/>
      <c r="AXS159" s="347"/>
      <c r="AXT159" s="347"/>
      <c r="AXU159" s="347"/>
      <c r="AXV159" s="347"/>
      <c r="AXW159" s="347"/>
      <c r="AXX159" s="347"/>
      <c r="AXY159" s="347"/>
      <c r="AXZ159" s="347"/>
      <c r="AYA159" s="347"/>
      <c r="AYB159" s="347"/>
      <c r="AYC159" s="347"/>
      <c r="AYD159" s="347"/>
      <c r="AYE159" s="347"/>
      <c r="AYF159" s="347"/>
      <c r="AYG159" s="347"/>
      <c r="AYH159" s="347"/>
      <c r="AYI159" s="347"/>
      <c r="AYJ159" s="347"/>
      <c r="AYK159" s="347"/>
      <c r="AYL159" s="347"/>
      <c r="AYM159" s="347"/>
      <c r="AYN159" s="347"/>
      <c r="AYO159" s="347"/>
      <c r="AYP159" s="347"/>
      <c r="AYQ159" s="347"/>
      <c r="AYR159" s="347"/>
      <c r="AYS159" s="347"/>
      <c r="AYT159" s="347"/>
      <c r="AYU159" s="347"/>
      <c r="AYV159" s="347"/>
      <c r="AYW159" s="347"/>
      <c r="AYX159" s="347"/>
      <c r="AYY159" s="347"/>
      <c r="AYZ159" s="347"/>
      <c r="AZA159" s="347"/>
      <c r="AZB159" s="347"/>
      <c r="AZC159" s="347"/>
      <c r="AZD159" s="347"/>
      <c r="AZE159" s="347"/>
      <c r="AZF159" s="347"/>
      <c r="AZG159" s="347"/>
      <c r="AZH159" s="347"/>
      <c r="AZI159" s="347"/>
      <c r="AZJ159" s="347"/>
      <c r="AZK159" s="347"/>
      <c r="AZL159" s="347"/>
      <c r="AZM159" s="347"/>
      <c r="AZN159" s="347"/>
      <c r="AZO159" s="347"/>
      <c r="AZP159" s="347"/>
      <c r="AZQ159" s="347"/>
      <c r="AZR159" s="347"/>
      <c r="AZS159" s="347"/>
      <c r="AZT159" s="347"/>
      <c r="AZU159" s="347"/>
      <c r="AZV159" s="347"/>
      <c r="AZW159" s="347"/>
      <c r="AZX159" s="347"/>
      <c r="AZY159" s="347"/>
      <c r="AZZ159" s="347"/>
      <c r="BAA159" s="347"/>
      <c r="BAB159" s="347"/>
      <c r="BAC159" s="347"/>
      <c r="BAD159" s="347"/>
      <c r="BAE159" s="347"/>
      <c r="BAF159" s="347"/>
      <c r="BAG159" s="347"/>
      <c r="BAH159" s="347"/>
      <c r="BAI159" s="347"/>
      <c r="BAJ159" s="347"/>
      <c r="BAK159" s="347"/>
      <c r="BAL159" s="347"/>
      <c r="BAM159" s="347"/>
      <c r="BAN159" s="347"/>
      <c r="BAO159" s="347"/>
      <c r="BAP159" s="347"/>
      <c r="BAQ159" s="347"/>
      <c r="BAR159" s="347"/>
      <c r="BAS159" s="347"/>
      <c r="BAT159" s="347"/>
      <c r="BAU159" s="347"/>
      <c r="BAV159" s="347"/>
      <c r="BAW159" s="347"/>
      <c r="BAX159" s="347"/>
      <c r="BAY159" s="347"/>
      <c r="BAZ159" s="347"/>
      <c r="BBA159" s="347"/>
      <c r="BBB159" s="347"/>
      <c r="BBC159" s="347"/>
      <c r="BBD159" s="347"/>
      <c r="BBE159" s="347"/>
      <c r="BBF159" s="347"/>
      <c r="BBG159" s="347"/>
      <c r="BBH159" s="347"/>
      <c r="BBI159" s="347"/>
      <c r="BBJ159" s="347"/>
      <c r="BBK159" s="347"/>
      <c r="BBL159" s="347"/>
      <c r="BBM159" s="347"/>
      <c r="BBN159" s="347"/>
      <c r="BBO159" s="347"/>
      <c r="BBP159" s="347"/>
      <c r="BBQ159" s="347"/>
      <c r="BBR159" s="347"/>
      <c r="BBS159" s="347"/>
      <c r="BBT159" s="347"/>
      <c r="BBU159" s="347"/>
      <c r="BBV159" s="347"/>
      <c r="BBW159" s="347"/>
      <c r="BBX159" s="347"/>
      <c r="BBY159" s="347"/>
      <c r="BBZ159" s="347"/>
      <c r="BCA159" s="347"/>
      <c r="BCB159" s="347"/>
      <c r="BCC159" s="347"/>
      <c r="BCD159" s="347"/>
      <c r="BCE159" s="347"/>
      <c r="BCF159" s="347"/>
      <c r="BCG159" s="347"/>
      <c r="BCH159" s="347"/>
      <c r="BCI159" s="347"/>
      <c r="BCJ159" s="347"/>
      <c r="BCK159" s="347"/>
      <c r="BCL159" s="347"/>
      <c r="BCM159" s="347"/>
      <c r="BCN159" s="347"/>
      <c r="BCO159" s="347"/>
      <c r="BCP159" s="347"/>
      <c r="BCQ159" s="347"/>
      <c r="BCR159" s="347"/>
      <c r="BCS159" s="347"/>
      <c r="BCT159" s="347"/>
      <c r="BCU159" s="347"/>
      <c r="BCV159" s="347"/>
      <c r="BCW159" s="347"/>
      <c r="BCX159" s="347"/>
      <c r="BCY159" s="347"/>
      <c r="BCZ159" s="347"/>
      <c r="BDA159" s="347"/>
      <c r="BDB159" s="347"/>
      <c r="BDC159" s="347"/>
      <c r="BDD159" s="347"/>
      <c r="BDE159" s="347"/>
      <c r="BDF159" s="347"/>
      <c r="BDG159" s="347"/>
      <c r="BDH159" s="347"/>
      <c r="BDI159" s="347"/>
      <c r="BDJ159" s="347"/>
      <c r="BDK159" s="347"/>
      <c r="BDL159" s="347"/>
      <c r="BDM159" s="347"/>
      <c r="BDN159" s="347"/>
      <c r="BDO159" s="347"/>
      <c r="BDP159" s="347"/>
      <c r="BDQ159" s="347"/>
      <c r="BDR159" s="347"/>
      <c r="BDS159" s="347"/>
      <c r="BDT159" s="347"/>
      <c r="BDU159" s="347"/>
      <c r="BDV159" s="347"/>
      <c r="BDW159" s="347"/>
      <c r="BDX159" s="347"/>
      <c r="BDY159" s="347"/>
      <c r="BDZ159" s="347"/>
      <c r="BEA159" s="347"/>
      <c r="BEB159" s="347"/>
      <c r="BEC159" s="347"/>
      <c r="BED159" s="347"/>
      <c r="BEE159" s="347"/>
      <c r="BEF159" s="347"/>
      <c r="BEG159" s="347"/>
      <c r="BEH159" s="347"/>
      <c r="BEI159" s="347"/>
      <c r="BEJ159" s="347"/>
      <c r="BEK159" s="347"/>
      <c r="BEL159" s="347"/>
      <c r="BEM159" s="347"/>
      <c r="BEN159" s="347"/>
      <c r="BEO159" s="347"/>
      <c r="BEP159" s="347"/>
      <c r="BEQ159" s="347"/>
      <c r="BER159" s="347"/>
      <c r="BES159" s="347"/>
      <c r="BET159" s="347"/>
      <c r="BEU159" s="347"/>
      <c r="BEV159" s="347"/>
      <c r="BEW159" s="347"/>
      <c r="BEX159" s="347"/>
      <c r="BEY159" s="347"/>
      <c r="BEZ159" s="347"/>
      <c r="BFA159" s="347"/>
      <c r="BFB159" s="347"/>
      <c r="BFC159" s="347"/>
      <c r="BFD159" s="347"/>
      <c r="BFE159" s="347"/>
      <c r="BFF159" s="347"/>
      <c r="BFG159" s="347"/>
      <c r="BFH159" s="347"/>
      <c r="BFI159" s="347"/>
      <c r="BFJ159" s="347"/>
      <c r="BFK159" s="347"/>
      <c r="BFL159" s="347"/>
      <c r="BFM159" s="347"/>
      <c r="BFN159" s="347"/>
      <c r="BFO159" s="347"/>
      <c r="BFP159" s="347"/>
      <c r="BFQ159" s="347"/>
      <c r="BFR159" s="347"/>
      <c r="BFS159" s="347"/>
      <c r="BFT159" s="347"/>
      <c r="BFU159" s="347"/>
      <c r="BFV159" s="347"/>
      <c r="BFW159" s="347"/>
      <c r="BFX159" s="347"/>
      <c r="BFY159" s="347"/>
      <c r="BFZ159" s="347"/>
      <c r="BGA159" s="347"/>
      <c r="BGB159" s="347"/>
      <c r="BGC159" s="347"/>
      <c r="BGD159" s="347"/>
      <c r="BGE159" s="347"/>
      <c r="BGF159" s="347"/>
      <c r="BGG159" s="347"/>
      <c r="BGH159" s="347"/>
      <c r="BGI159" s="347"/>
      <c r="BGJ159" s="347"/>
      <c r="BGK159" s="347"/>
      <c r="BGL159" s="347"/>
      <c r="BGM159" s="347"/>
      <c r="BGN159" s="347"/>
      <c r="BGO159" s="347"/>
      <c r="BGP159" s="347"/>
      <c r="BGQ159" s="347"/>
      <c r="BGR159" s="347"/>
      <c r="BGS159" s="347"/>
      <c r="BGT159" s="347"/>
      <c r="BGU159" s="347"/>
      <c r="BGV159" s="347"/>
      <c r="BGW159" s="347"/>
      <c r="BGX159" s="347"/>
      <c r="BGY159" s="347"/>
      <c r="BGZ159" s="347"/>
      <c r="BHA159" s="347"/>
      <c r="BHB159" s="347"/>
      <c r="BHC159" s="347"/>
      <c r="BHD159" s="347"/>
      <c r="BHE159" s="347"/>
      <c r="BHF159" s="347"/>
      <c r="BHG159" s="347"/>
      <c r="BHH159" s="347"/>
      <c r="BHI159" s="347"/>
      <c r="BHJ159" s="347"/>
      <c r="BHK159" s="347"/>
      <c r="BHL159" s="347"/>
      <c r="BHM159" s="347"/>
      <c r="BHN159" s="347"/>
      <c r="BHO159" s="347"/>
      <c r="BHP159" s="347"/>
      <c r="BHQ159" s="347"/>
      <c r="BHR159" s="347"/>
      <c r="BHS159" s="347"/>
      <c r="BHT159" s="347"/>
      <c r="BHU159" s="347"/>
      <c r="BHV159" s="347"/>
      <c r="BHW159" s="347"/>
      <c r="BHX159" s="347"/>
      <c r="BHY159" s="347"/>
      <c r="BHZ159" s="347"/>
      <c r="BIA159" s="347"/>
      <c r="BIB159" s="347"/>
      <c r="BIC159" s="347"/>
      <c r="BID159" s="347"/>
      <c r="BIE159" s="347"/>
      <c r="BIF159" s="347"/>
      <c r="BIG159" s="347"/>
      <c r="BIH159" s="347"/>
      <c r="BII159" s="347"/>
      <c r="BIJ159" s="347"/>
      <c r="BIK159" s="347"/>
      <c r="BIL159" s="347"/>
      <c r="BIM159" s="347"/>
      <c r="BIN159" s="347"/>
      <c r="BIO159" s="347"/>
      <c r="BIP159" s="347"/>
      <c r="BIQ159" s="347"/>
      <c r="BIR159" s="347"/>
      <c r="BIS159" s="347"/>
      <c r="BIT159" s="347"/>
      <c r="BIU159" s="347"/>
      <c r="BIV159" s="347"/>
      <c r="BIW159" s="347"/>
      <c r="BIX159" s="347"/>
      <c r="BIY159" s="347"/>
      <c r="BIZ159" s="347"/>
      <c r="BJA159" s="347"/>
      <c r="BJB159" s="347"/>
      <c r="BJC159" s="347"/>
      <c r="BJD159" s="347"/>
      <c r="BJE159" s="347"/>
      <c r="BJF159" s="347"/>
      <c r="BJG159" s="347"/>
      <c r="BJH159" s="347"/>
      <c r="BJI159" s="347"/>
      <c r="BJJ159" s="347"/>
      <c r="BJK159" s="347"/>
      <c r="BJL159" s="347"/>
      <c r="BJM159" s="347"/>
      <c r="BJN159" s="347"/>
      <c r="BJO159" s="347"/>
      <c r="BJP159" s="347"/>
      <c r="BJQ159" s="347"/>
      <c r="BJR159" s="347"/>
      <c r="BJS159" s="347"/>
      <c r="BJT159" s="347"/>
      <c r="BJU159" s="347"/>
      <c r="BJV159" s="347"/>
      <c r="BJW159" s="347"/>
      <c r="BJX159" s="347"/>
      <c r="BJY159" s="347"/>
      <c r="BJZ159" s="347"/>
      <c r="BKA159" s="347"/>
      <c r="BKB159" s="347"/>
      <c r="BKC159" s="347"/>
      <c r="BKD159" s="347"/>
      <c r="BKE159" s="347"/>
      <c r="BKF159" s="347"/>
      <c r="BKG159" s="347"/>
      <c r="BKH159" s="347"/>
      <c r="BKI159" s="347"/>
      <c r="BKJ159" s="347"/>
      <c r="BKK159" s="347"/>
      <c r="BKL159" s="347"/>
      <c r="BKM159" s="347"/>
      <c r="BKN159" s="347"/>
      <c r="BKO159" s="347"/>
      <c r="BKP159" s="347"/>
      <c r="BKQ159" s="347"/>
      <c r="BKR159" s="347"/>
      <c r="BKS159" s="347"/>
      <c r="BKT159" s="347"/>
      <c r="BKU159" s="347"/>
      <c r="BKV159" s="347"/>
      <c r="BKW159" s="347"/>
      <c r="BKX159" s="347"/>
      <c r="BKY159" s="347"/>
      <c r="BKZ159" s="347"/>
      <c r="BLA159" s="347"/>
      <c r="BLB159" s="347"/>
      <c r="BLC159" s="347"/>
      <c r="BLD159" s="347"/>
      <c r="BLE159" s="347"/>
      <c r="BLF159" s="347"/>
      <c r="BLG159" s="347"/>
      <c r="BLH159" s="347"/>
      <c r="BLI159" s="347"/>
      <c r="BLJ159" s="347"/>
      <c r="BLK159" s="347"/>
      <c r="BLL159" s="347"/>
      <c r="BLM159" s="347"/>
      <c r="BLN159" s="347"/>
      <c r="BLO159" s="347"/>
      <c r="BLP159" s="347"/>
      <c r="BLQ159" s="347"/>
      <c r="BLR159" s="347"/>
      <c r="BLS159" s="347"/>
      <c r="BLT159" s="347"/>
      <c r="BLU159" s="347"/>
      <c r="BLV159" s="347"/>
      <c r="BLW159" s="347"/>
      <c r="BLX159" s="347"/>
      <c r="BLY159" s="347"/>
      <c r="BLZ159" s="347"/>
      <c r="BMA159" s="347"/>
      <c r="BMB159" s="347"/>
      <c r="BMC159" s="347"/>
      <c r="BMD159" s="347"/>
      <c r="BME159" s="347"/>
      <c r="BMF159" s="347"/>
      <c r="BMG159" s="347"/>
      <c r="BMH159" s="347"/>
      <c r="BMI159" s="347"/>
      <c r="BMJ159" s="347"/>
      <c r="BMK159" s="347"/>
      <c r="BML159" s="347"/>
      <c r="BMM159" s="347"/>
      <c r="BMN159" s="347"/>
      <c r="BMO159" s="347"/>
      <c r="BMP159" s="347"/>
      <c r="BMQ159" s="347"/>
      <c r="BMR159" s="347"/>
      <c r="BMS159" s="347"/>
      <c r="BMT159" s="347"/>
      <c r="BMU159" s="347"/>
      <c r="BMV159" s="347"/>
      <c r="BMW159" s="347"/>
      <c r="BMX159" s="347"/>
      <c r="BMY159" s="347"/>
      <c r="BMZ159" s="347"/>
      <c r="BNA159" s="347"/>
      <c r="BNB159" s="347"/>
      <c r="BNC159" s="347"/>
      <c r="BND159" s="347"/>
      <c r="BNE159" s="347"/>
      <c r="BNF159" s="347"/>
      <c r="BNG159" s="347"/>
      <c r="BNH159" s="347"/>
      <c r="BNI159" s="347"/>
      <c r="BNJ159" s="347"/>
      <c r="BNK159" s="347"/>
      <c r="BNL159" s="347"/>
      <c r="BNM159" s="347"/>
      <c r="BNN159" s="347"/>
      <c r="BNO159" s="347"/>
      <c r="BNP159" s="347"/>
      <c r="BNQ159" s="347"/>
      <c r="BNR159" s="347"/>
      <c r="BNS159" s="347"/>
      <c r="BNT159" s="347"/>
      <c r="BNU159" s="347"/>
      <c r="BNV159" s="347"/>
      <c r="BNW159" s="347"/>
      <c r="BNX159" s="347"/>
      <c r="BNY159" s="347"/>
      <c r="BNZ159" s="347"/>
      <c r="BOA159" s="347"/>
      <c r="BOB159" s="347"/>
      <c r="BOC159" s="347"/>
      <c r="BOD159" s="347"/>
      <c r="BOE159" s="347"/>
      <c r="BOF159" s="347"/>
      <c r="BOG159" s="347"/>
      <c r="BOH159" s="347"/>
      <c r="BOI159" s="347"/>
      <c r="BOJ159" s="347"/>
      <c r="BOK159" s="347"/>
      <c r="BOL159" s="347"/>
      <c r="BOM159" s="347"/>
      <c r="BON159" s="347"/>
      <c r="BOO159" s="347"/>
      <c r="BOP159" s="347"/>
      <c r="BOQ159" s="347"/>
      <c r="BOR159" s="347"/>
      <c r="BOS159" s="347"/>
      <c r="BOT159" s="347"/>
      <c r="BOU159" s="347"/>
      <c r="BOV159" s="347"/>
      <c r="BOW159" s="347"/>
      <c r="BOX159" s="347"/>
      <c r="BOY159" s="347"/>
      <c r="BOZ159" s="347"/>
      <c r="BPA159" s="347"/>
      <c r="BPB159" s="347"/>
      <c r="BPC159" s="347"/>
      <c r="BPD159" s="347"/>
      <c r="BPE159" s="347"/>
      <c r="BPF159" s="347"/>
      <c r="BPG159" s="347"/>
      <c r="BPH159" s="347"/>
      <c r="BPI159" s="347"/>
      <c r="BPJ159" s="347"/>
      <c r="BPK159" s="347"/>
      <c r="BPL159" s="347"/>
      <c r="BPM159" s="347"/>
      <c r="BPN159" s="347"/>
      <c r="BPO159" s="347"/>
      <c r="BPP159" s="347"/>
      <c r="BPQ159" s="347"/>
      <c r="BPR159" s="347"/>
      <c r="BPS159" s="347"/>
      <c r="BPT159" s="347"/>
      <c r="BPU159" s="347"/>
      <c r="BPV159" s="347"/>
      <c r="BPW159" s="347"/>
      <c r="BPX159" s="347"/>
      <c r="BPY159" s="347"/>
      <c r="BPZ159" s="347"/>
      <c r="BQA159" s="347"/>
      <c r="BQB159" s="347"/>
      <c r="BQC159" s="347"/>
      <c r="BQD159" s="347"/>
      <c r="BQE159" s="347"/>
      <c r="BQF159" s="347"/>
      <c r="BQG159" s="347"/>
      <c r="BQH159" s="347"/>
      <c r="BQI159" s="347"/>
      <c r="BQJ159" s="347"/>
      <c r="BQK159" s="347"/>
      <c r="BQL159" s="347"/>
      <c r="BQM159" s="347"/>
      <c r="BQN159" s="347"/>
      <c r="BQO159" s="347"/>
      <c r="BQP159" s="347"/>
      <c r="BQQ159" s="347"/>
      <c r="BQR159" s="347"/>
      <c r="BQS159" s="347"/>
      <c r="BQT159" s="347"/>
      <c r="BQU159" s="347"/>
      <c r="BQV159" s="347"/>
      <c r="BQW159" s="347"/>
      <c r="BQX159" s="347"/>
      <c r="BQY159" s="347"/>
      <c r="BQZ159" s="347"/>
      <c r="BRA159" s="347"/>
      <c r="BRB159" s="347"/>
      <c r="BRC159" s="347"/>
      <c r="BRD159" s="347"/>
      <c r="BRE159" s="347"/>
      <c r="BRF159" s="347"/>
      <c r="BRG159" s="347"/>
      <c r="BRH159" s="347"/>
      <c r="BRI159" s="347"/>
      <c r="BRJ159" s="347"/>
      <c r="BRK159" s="347"/>
      <c r="BRL159" s="347"/>
      <c r="BRM159" s="347"/>
      <c r="BRN159" s="347"/>
      <c r="BRO159" s="347"/>
      <c r="BRP159" s="347"/>
      <c r="BRQ159" s="347"/>
      <c r="BRR159" s="347"/>
      <c r="BRS159" s="347"/>
      <c r="BRT159" s="347"/>
      <c r="BRU159" s="347"/>
      <c r="BRV159" s="347"/>
      <c r="BRW159" s="347"/>
      <c r="BRX159" s="347"/>
      <c r="BRY159" s="347"/>
      <c r="BRZ159" s="347"/>
      <c r="BSA159" s="347"/>
      <c r="BSB159" s="347"/>
      <c r="BSC159" s="347"/>
      <c r="BSD159" s="347"/>
      <c r="BSE159" s="347"/>
      <c r="BSF159" s="347"/>
      <c r="BSG159" s="347"/>
      <c r="BSH159" s="347"/>
      <c r="BSI159" s="347"/>
      <c r="BSJ159" s="347"/>
      <c r="BSK159" s="347"/>
      <c r="BSL159" s="347"/>
      <c r="BSM159" s="347"/>
      <c r="BSN159" s="347"/>
      <c r="BSO159" s="347"/>
      <c r="BSP159" s="347"/>
      <c r="BSQ159" s="347"/>
      <c r="BSR159" s="347"/>
      <c r="BSS159" s="347"/>
      <c r="BST159" s="347"/>
      <c r="BSU159" s="347"/>
      <c r="BSV159" s="347"/>
      <c r="BSW159" s="347"/>
      <c r="BSX159" s="347"/>
      <c r="BSY159" s="347"/>
      <c r="BSZ159" s="347"/>
      <c r="BTA159" s="347"/>
      <c r="BTB159" s="347"/>
      <c r="BTC159" s="347"/>
      <c r="BTD159" s="347"/>
      <c r="BTE159" s="347"/>
      <c r="BTF159" s="347"/>
      <c r="BTG159" s="347"/>
      <c r="BTH159" s="347"/>
      <c r="BTI159" s="347"/>
      <c r="BTJ159" s="347"/>
      <c r="BTK159" s="347"/>
      <c r="BTL159" s="347"/>
      <c r="BTM159" s="347"/>
      <c r="BTN159" s="347"/>
      <c r="BTO159" s="347"/>
      <c r="BTP159" s="347"/>
      <c r="BTQ159" s="347"/>
      <c r="BTR159" s="347"/>
      <c r="BTS159" s="347"/>
      <c r="BTT159" s="347"/>
      <c r="BTU159" s="347"/>
      <c r="BTV159" s="347"/>
      <c r="BTW159" s="347"/>
      <c r="BTX159" s="347"/>
      <c r="BTY159" s="347"/>
      <c r="BTZ159" s="347"/>
      <c r="BUA159" s="347"/>
      <c r="BUB159" s="347"/>
      <c r="BUC159" s="347"/>
      <c r="BUD159" s="347"/>
      <c r="BUE159" s="347"/>
      <c r="BUF159" s="347"/>
      <c r="BUG159" s="347"/>
      <c r="BUH159" s="347"/>
      <c r="BUI159" s="347"/>
      <c r="BUJ159" s="347"/>
      <c r="BUK159" s="347"/>
      <c r="BUL159" s="347"/>
      <c r="BUM159" s="347"/>
      <c r="BUN159" s="347"/>
      <c r="BUO159" s="347"/>
      <c r="BUP159" s="347"/>
      <c r="BUQ159" s="347"/>
      <c r="BUR159" s="347"/>
      <c r="BUS159" s="347"/>
      <c r="BUT159" s="347"/>
      <c r="BUU159" s="347"/>
      <c r="BUV159" s="347"/>
      <c r="BUW159" s="347"/>
      <c r="BUX159" s="347"/>
      <c r="BUY159" s="347"/>
      <c r="BUZ159" s="347"/>
      <c r="BVA159" s="347"/>
      <c r="BVB159" s="347"/>
      <c r="BVC159" s="347"/>
      <c r="BVD159" s="347"/>
      <c r="BVE159" s="347"/>
      <c r="BVF159" s="347"/>
      <c r="BVG159" s="347"/>
      <c r="BVH159" s="347"/>
      <c r="BVI159" s="347"/>
      <c r="BVJ159" s="347"/>
      <c r="BVK159" s="347"/>
      <c r="BVL159" s="347"/>
      <c r="BVM159" s="347"/>
      <c r="BVN159" s="347"/>
      <c r="BVO159" s="347"/>
      <c r="BVP159" s="347"/>
      <c r="BVQ159" s="347"/>
      <c r="BVR159" s="347"/>
      <c r="BVS159" s="347"/>
      <c r="BVT159" s="347"/>
      <c r="BVU159" s="347"/>
      <c r="BVV159" s="347"/>
      <c r="BVW159" s="347"/>
      <c r="BVX159" s="347"/>
      <c r="BVY159" s="347"/>
      <c r="BVZ159" s="347"/>
      <c r="BWA159" s="347"/>
      <c r="BWB159" s="347"/>
      <c r="BWC159" s="347"/>
      <c r="BWD159" s="347"/>
      <c r="BWE159" s="347"/>
      <c r="BWF159" s="347"/>
      <c r="BWG159" s="347"/>
      <c r="BWH159" s="347"/>
      <c r="BWI159" s="347"/>
      <c r="BWJ159" s="347"/>
      <c r="BWK159" s="347"/>
      <c r="BWL159" s="347"/>
      <c r="BWM159" s="347"/>
      <c r="BWN159" s="347"/>
      <c r="BWO159" s="347"/>
      <c r="BWP159" s="347"/>
      <c r="BWQ159" s="347"/>
      <c r="BWR159" s="347"/>
      <c r="BWS159" s="347"/>
      <c r="BWT159" s="347"/>
      <c r="BWU159" s="347"/>
      <c r="BWV159" s="347"/>
      <c r="BWW159" s="347"/>
      <c r="BWX159" s="347"/>
      <c r="BWY159" s="347"/>
      <c r="BWZ159" s="347"/>
      <c r="BXA159" s="347"/>
      <c r="BXB159" s="347"/>
      <c r="BXC159" s="347"/>
      <c r="BXD159" s="347"/>
      <c r="BXE159" s="347"/>
      <c r="BXF159" s="347"/>
      <c r="BXG159" s="347"/>
      <c r="BXH159" s="347"/>
      <c r="BXI159" s="347"/>
      <c r="BXJ159" s="347"/>
      <c r="BXK159" s="347"/>
      <c r="BXL159" s="347"/>
      <c r="BXM159" s="347"/>
      <c r="BXN159" s="347"/>
      <c r="BXO159" s="347"/>
      <c r="BXP159" s="347"/>
      <c r="BXQ159" s="347"/>
      <c r="BXR159" s="347"/>
      <c r="BXS159" s="347"/>
      <c r="BXT159" s="347"/>
      <c r="BXU159" s="347"/>
      <c r="BXV159" s="347"/>
      <c r="BXW159" s="347"/>
      <c r="BXX159" s="347"/>
      <c r="BXY159" s="347"/>
      <c r="BXZ159" s="347"/>
      <c r="BYA159" s="347"/>
      <c r="BYB159" s="347"/>
      <c r="BYC159" s="347"/>
      <c r="BYD159" s="347"/>
      <c r="BYE159" s="347"/>
      <c r="BYF159" s="347"/>
      <c r="BYG159" s="347"/>
      <c r="BYH159" s="347"/>
      <c r="BYI159" s="347"/>
      <c r="BYJ159" s="347"/>
      <c r="BYK159" s="347"/>
      <c r="BYL159" s="347"/>
      <c r="BYM159" s="347"/>
      <c r="BYN159" s="347"/>
      <c r="BYO159" s="347"/>
      <c r="BYP159" s="347"/>
      <c r="BYQ159" s="347"/>
      <c r="BYR159" s="347"/>
      <c r="BYS159" s="347"/>
      <c r="BYT159" s="347"/>
      <c r="BYU159" s="347"/>
      <c r="BYV159" s="347"/>
      <c r="BYW159" s="347"/>
      <c r="BYX159" s="347"/>
      <c r="BYY159" s="347"/>
      <c r="BYZ159" s="347"/>
      <c r="BZA159" s="347"/>
      <c r="BZB159" s="347"/>
      <c r="BZC159" s="347"/>
      <c r="BZD159" s="347"/>
      <c r="BZE159" s="347"/>
      <c r="BZF159" s="347"/>
      <c r="BZG159" s="347"/>
      <c r="BZH159" s="347"/>
      <c r="BZI159" s="347"/>
      <c r="BZJ159" s="347"/>
      <c r="BZK159" s="347"/>
      <c r="BZL159" s="347"/>
      <c r="BZM159" s="347"/>
      <c r="BZN159" s="347"/>
      <c r="BZO159" s="347"/>
      <c r="BZP159" s="347"/>
      <c r="BZQ159" s="347"/>
      <c r="BZR159" s="347"/>
      <c r="BZS159" s="347"/>
      <c r="BZT159" s="347"/>
      <c r="BZU159" s="347"/>
      <c r="BZV159" s="347"/>
      <c r="BZW159" s="347"/>
      <c r="BZX159" s="347"/>
      <c r="BZY159" s="347"/>
      <c r="BZZ159" s="347"/>
      <c r="CAA159" s="347"/>
      <c r="CAB159" s="347"/>
      <c r="CAC159" s="347"/>
      <c r="CAD159" s="347"/>
      <c r="CAE159" s="347"/>
      <c r="CAF159" s="347"/>
      <c r="CAG159" s="347"/>
      <c r="CAH159" s="347"/>
      <c r="CAI159" s="347"/>
      <c r="CAJ159" s="347"/>
      <c r="CAK159" s="347"/>
      <c r="CAL159" s="347"/>
      <c r="CAM159" s="347"/>
      <c r="CAN159" s="347"/>
      <c r="CAO159" s="347"/>
      <c r="CAP159" s="347"/>
      <c r="CAQ159" s="347"/>
      <c r="CAR159" s="347"/>
      <c r="CAS159" s="347"/>
      <c r="CAT159" s="347"/>
      <c r="CAU159" s="347"/>
      <c r="CAV159" s="347"/>
      <c r="CAW159" s="347"/>
      <c r="CAX159" s="347"/>
      <c r="CAY159" s="347"/>
      <c r="CAZ159" s="347"/>
      <c r="CBA159" s="347"/>
      <c r="CBB159" s="347"/>
      <c r="CBC159" s="347"/>
      <c r="CBD159" s="347"/>
      <c r="CBE159" s="347"/>
      <c r="CBF159" s="347"/>
      <c r="CBG159" s="347"/>
      <c r="CBH159" s="347"/>
      <c r="CBI159" s="347"/>
      <c r="CBJ159" s="347"/>
      <c r="CBK159" s="347"/>
      <c r="CBL159" s="347"/>
      <c r="CBM159" s="347"/>
      <c r="CBN159" s="347"/>
      <c r="CBO159" s="347"/>
      <c r="CBP159" s="347"/>
      <c r="CBQ159" s="347"/>
      <c r="CBR159" s="347"/>
      <c r="CBS159" s="347"/>
      <c r="CBT159" s="347"/>
      <c r="CBU159" s="347"/>
      <c r="CBV159" s="347"/>
      <c r="CBW159" s="347"/>
      <c r="CBX159" s="347"/>
      <c r="CBY159" s="347"/>
      <c r="CBZ159" s="347"/>
      <c r="CCA159" s="347"/>
      <c r="CCB159" s="347"/>
      <c r="CCC159" s="347"/>
      <c r="CCD159" s="347"/>
      <c r="CCE159" s="347"/>
      <c r="CCF159" s="347"/>
      <c r="CCG159" s="347"/>
      <c r="CCH159" s="347"/>
      <c r="CCI159" s="347"/>
      <c r="CCJ159" s="347"/>
      <c r="CCK159" s="347"/>
      <c r="CCL159" s="347"/>
      <c r="CCM159" s="347"/>
      <c r="CCN159" s="347"/>
      <c r="CCO159" s="347"/>
      <c r="CCP159" s="347"/>
      <c r="CCQ159" s="347"/>
      <c r="CCR159" s="347"/>
      <c r="CCS159" s="347"/>
      <c r="CCT159" s="347"/>
      <c r="CCU159" s="347"/>
      <c r="CCV159" s="347"/>
      <c r="CCW159" s="347"/>
      <c r="CCX159" s="347"/>
      <c r="CCY159" s="347"/>
      <c r="CCZ159" s="347"/>
      <c r="CDA159" s="347"/>
      <c r="CDB159" s="347"/>
      <c r="CDC159" s="347"/>
      <c r="CDD159" s="347"/>
      <c r="CDE159" s="347"/>
      <c r="CDF159" s="347"/>
      <c r="CDG159" s="347"/>
      <c r="CDH159" s="347"/>
      <c r="CDI159" s="347"/>
      <c r="CDJ159" s="347"/>
      <c r="CDK159" s="347"/>
      <c r="CDL159" s="347"/>
      <c r="CDM159" s="347"/>
      <c r="CDN159" s="347"/>
      <c r="CDO159" s="347"/>
      <c r="CDP159" s="347"/>
      <c r="CDQ159" s="347"/>
      <c r="CDR159" s="347"/>
      <c r="CDS159" s="347"/>
      <c r="CDT159" s="347"/>
      <c r="CDU159" s="347"/>
      <c r="CDV159" s="347"/>
      <c r="CDW159" s="347"/>
      <c r="CDX159" s="347"/>
      <c r="CDY159" s="347"/>
      <c r="CDZ159" s="347"/>
      <c r="CEA159" s="347"/>
      <c r="CEB159" s="347"/>
      <c r="CEC159" s="347"/>
      <c r="CED159" s="347"/>
      <c r="CEE159" s="347"/>
      <c r="CEF159" s="347"/>
      <c r="CEG159" s="347"/>
      <c r="CEH159" s="347"/>
      <c r="CEI159" s="347"/>
      <c r="CEJ159" s="347"/>
      <c r="CEK159" s="347"/>
      <c r="CEL159" s="347"/>
      <c r="CEM159" s="347"/>
      <c r="CEN159" s="347"/>
      <c r="CEO159" s="347"/>
      <c r="CEP159" s="347"/>
      <c r="CEQ159" s="347"/>
      <c r="CER159" s="347"/>
      <c r="CES159" s="347"/>
      <c r="CET159" s="347"/>
      <c r="CEU159" s="347"/>
      <c r="CEV159" s="347"/>
      <c r="CEW159" s="347"/>
      <c r="CEX159" s="347"/>
      <c r="CEY159" s="347"/>
      <c r="CEZ159" s="347"/>
      <c r="CFA159" s="347"/>
      <c r="CFB159" s="347"/>
      <c r="CFC159" s="347"/>
      <c r="CFD159" s="347"/>
      <c r="CFE159" s="347"/>
      <c r="CFF159" s="347"/>
      <c r="CFG159" s="347"/>
      <c r="CFH159" s="347"/>
      <c r="CFI159" s="347"/>
      <c r="CFJ159" s="347"/>
      <c r="CFK159" s="347"/>
      <c r="CFL159" s="347"/>
      <c r="CFM159" s="347"/>
      <c r="CFN159" s="347"/>
      <c r="CFO159" s="347"/>
      <c r="CFP159" s="347"/>
      <c r="CFQ159" s="347"/>
      <c r="CFR159" s="347"/>
      <c r="CFS159" s="347"/>
      <c r="CFT159" s="347"/>
      <c r="CFU159" s="347"/>
      <c r="CFV159" s="347"/>
      <c r="CFW159" s="347"/>
      <c r="CFX159" s="347"/>
      <c r="CFY159" s="347"/>
      <c r="CFZ159" s="347"/>
      <c r="CGA159" s="347"/>
      <c r="CGB159" s="347"/>
      <c r="CGC159" s="347"/>
      <c r="CGD159" s="347"/>
      <c r="CGE159" s="347"/>
      <c r="CGF159" s="347"/>
      <c r="CGG159" s="347"/>
      <c r="CGH159" s="347"/>
      <c r="CGI159" s="347"/>
      <c r="CGJ159" s="347"/>
      <c r="CGK159" s="347"/>
      <c r="CGL159" s="347"/>
      <c r="CGM159" s="347"/>
      <c r="CGN159" s="347"/>
      <c r="CGO159" s="347"/>
      <c r="CGP159" s="347"/>
      <c r="CGQ159" s="347"/>
      <c r="CGR159" s="347"/>
      <c r="CGS159" s="347"/>
      <c r="CGT159" s="347"/>
      <c r="CGU159" s="347"/>
      <c r="CGV159" s="347"/>
      <c r="CGW159" s="347"/>
      <c r="CGX159" s="347"/>
      <c r="CGY159" s="347"/>
      <c r="CGZ159" s="347"/>
      <c r="CHA159" s="347"/>
      <c r="CHB159" s="347"/>
      <c r="CHC159" s="347"/>
      <c r="CHD159" s="347"/>
      <c r="CHE159" s="347"/>
      <c r="CHF159" s="347"/>
      <c r="CHG159" s="347"/>
      <c r="CHH159" s="347"/>
      <c r="CHI159" s="347"/>
      <c r="CHJ159" s="347"/>
      <c r="CHK159" s="347"/>
      <c r="CHL159" s="347"/>
      <c r="CHM159" s="347"/>
      <c r="CHN159" s="347"/>
      <c r="CHO159" s="347"/>
      <c r="CHP159" s="347"/>
      <c r="CHQ159" s="347"/>
      <c r="CHR159" s="347"/>
      <c r="CHS159" s="347"/>
      <c r="CHT159" s="347"/>
      <c r="CHU159" s="347"/>
      <c r="CHV159" s="347"/>
      <c r="CHW159" s="347"/>
      <c r="CHX159" s="347"/>
      <c r="CHY159" s="347"/>
      <c r="CHZ159" s="347"/>
      <c r="CIA159" s="347"/>
      <c r="CIB159" s="347"/>
      <c r="CIC159" s="347"/>
      <c r="CID159" s="347"/>
      <c r="CIE159" s="347"/>
      <c r="CIF159" s="347"/>
      <c r="CIG159" s="347"/>
      <c r="CIH159" s="347"/>
      <c r="CII159" s="347"/>
      <c r="CIJ159" s="347"/>
      <c r="CIK159" s="347"/>
      <c r="CIL159" s="347"/>
      <c r="CIM159" s="347"/>
      <c r="CIN159" s="347"/>
      <c r="CIO159" s="347"/>
      <c r="CIP159" s="347"/>
      <c r="CIQ159" s="347"/>
      <c r="CIR159" s="347"/>
      <c r="CIS159" s="347"/>
      <c r="CIT159" s="347"/>
      <c r="CIU159" s="347"/>
      <c r="CIV159" s="347"/>
      <c r="CIW159" s="347"/>
      <c r="CIX159" s="347"/>
      <c r="CIY159" s="347"/>
      <c r="CIZ159" s="347"/>
      <c r="CJA159" s="347"/>
      <c r="CJB159" s="347"/>
      <c r="CJC159" s="347"/>
      <c r="CJD159" s="347"/>
      <c r="CJE159" s="347"/>
      <c r="CJF159" s="347"/>
      <c r="CJG159" s="347"/>
      <c r="CJH159" s="347"/>
      <c r="CJI159" s="347"/>
      <c r="CJJ159" s="347"/>
      <c r="CJK159" s="347"/>
      <c r="CJL159" s="347"/>
      <c r="CJM159" s="347"/>
      <c r="CJN159" s="347"/>
      <c r="CJO159" s="347"/>
      <c r="CJP159" s="347"/>
      <c r="CJQ159" s="347"/>
      <c r="CJR159" s="347"/>
      <c r="CJS159" s="347"/>
      <c r="CJT159" s="347"/>
      <c r="CJU159" s="347"/>
      <c r="CJV159" s="347"/>
      <c r="CJW159" s="347"/>
      <c r="CJX159" s="347"/>
      <c r="CJY159" s="347"/>
      <c r="CJZ159" s="347"/>
      <c r="CKA159" s="347"/>
      <c r="CKB159" s="347"/>
      <c r="CKC159" s="347"/>
      <c r="CKD159" s="347"/>
      <c r="CKE159" s="347"/>
      <c r="CKF159" s="347"/>
      <c r="CKG159" s="347"/>
      <c r="CKH159" s="347"/>
      <c r="CKI159" s="347"/>
      <c r="CKJ159" s="347"/>
      <c r="CKK159" s="347"/>
      <c r="CKL159" s="347"/>
      <c r="CKM159" s="347"/>
      <c r="CKN159" s="347"/>
      <c r="CKO159" s="347"/>
      <c r="CKP159" s="347"/>
      <c r="CKQ159" s="347"/>
      <c r="CKR159" s="347"/>
      <c r="CKS159" s="347"/>
      <c r="CKT159" s="347"/>
      <c r="CKU159" s="347"/>
      <c r="CKV159" s="347"/>
      <c r="CKW159" s="347"/>
      <c r="CKX159" s="347"/>
      <c r="CKY159" s="347"/>
      <c r="CKZ159" s="347"/>
      <c r="CLA159" s="347"/>
      <c r="CLB159" s="347"/>
      <c r="CLC159" s="347"/>
      <c r="CLD159" s="347"/>
      <c r="CLE159" s="347"/>
      <c r="CLF159" s="347"/>
      <c r="CLG159" s="347"/>
      <c r="CLH159" s="347"/>
      <c r="CLI159" s="347"/>
      <c r="CLJ159" s="347"/>
      <c r="CLK159" s="347"/>
      <c r="CLL159" s="347"/>
      <c r="CLM159" s="347"/>
      <c r="CLN159" s="347"/>
      <c r="CLO159" s="347"/>
      <c r="CLP159" s="347"/>
      <c r="CLQ159" s="347"/>
      <c r="CLR159" s="347"/>
      <c r="CLS159" s="347"/>
      <c r="CLT159" s="347"/>
      <c r="CLU159" s="347"/>
      <c r="CLV159" s="347"/>
      <c r="CLW159" s="347"/>
      <c r="CLX159" s="347"/>
      <c r="CLY159" s="347"/>
      <c r="CLZ159" s="347"/>
      <c r="CMA159" s="347"/>
      <c r="CMB159" s="347"/>
      <c r="CMC159" s="347"/>
      <c r="CMD159" s="347"/>
      <c r="CME159" s="347"/>
      <c r="CMF159" s="347"/>
      <c r="CMG159" s="347"/>
      <c r="CMH159" s="347"/>
      <c r="CMI159" s="347"/>
      <c r="CMJ159" s="347"/>
      <c r="CMK159" s="347"/>
      <c r="CML159" s="347"/>
      <c r="CMM159" s="347"/>
      <c r="CMN159" s="347"/>
      <c r="CMO159" s="347"/>
      <c r="CMP159" s="347"/>
      <c r="CMQ159" s="347"/>
      <c r="CMR159" s="347"/>
      <c r="CMS159" s="347"/>
      <c r="CMT159" s="347"/>
      <c r="CMU159" s="347"/>
      <c r="CMV159" s="347"/>
      <c r="CMW159" s="347"/>
      <c r="CMX159" s="347"/>
      <c r="CMY159" s="347"/>
      <c r="CMZ159" s="347"/>
      <c r="CNA159" s="347"/>
      <c r="CNB159" s="347"/>
      <c r="CNC159" s="347"/>
      <c r="CND159" s="347"/>
      <c r="CNE159" s="347"/>
      <c r="CNF159" s="347"/>
      <c r="CNG159" s="347"/>
      <c r="CNH159" s="347"/>
      <c r="CNI159" s="347"/>
      <c r="CNJ159" s="347"/>
      <c r="CNK159" s="347"/>
      <c r="CNL159" s="347"/>
      <c r="CNM159" s="347"/>
      <c r="CNN159" s="347"/>
      <c r="CNO159" s="347"/>
      <c r="CNP159" s="347"/>
      <c r="CNQ159" s="347"/>
      <c r="CNR159" s="347"/>
      <c r="CNS159" s="347"/>
      <c r="CNT159" s="347"/>
      <c r="CNU159" s="347"/>
      <c r="CNV159" s="347"/>
      <c r="CNW159" s="347"/>
      <c r="CNX159" s="347"/>
      <c r="CNY159" s="347"/>
      <c r="CNZ159" s="347"/>
      <c r="COA159" s="347"/>
      <c r="COB159" s="347"/>
      <c r="COC159" s="347"/>
      <c r="COD159" s="347"/>
      <c r="COE159" s="347"/>
      <c r="COF159" s="347"/>
      <c r="COG159" s="347"/>
      <c r="COH159" s="347"/>
      <c r="COI159" s="347"/>
      <c r="COJ159" s="347"/>
      <c r="COK159" s="347"/>
      <c r="COL159" s="347"/>
      <c r="COM159" s="347"/>
      <c r="CON159" s="347"/>
      <c r="COO159" s="347"/>
      <c r="COP159" s="347"/>
      <c r="COQ159" s="347"/>
      <c r="COR159" s="347"/>
      <c r="COS159" s="347"/>
      <c r="COT159" s="347"/>
      <c r="COU159" s="347"/>
      <c r="COV159" s="347"/>
      <c r="COW159" s="347"/>
      <c r="COX159" s="347"/>
      <c r="COY159" s="347"/>
      <c r="COZ159" s="347"/>
      <c r="CPA159" s="347"/>
      <c r="CPB159" s="347"/>
      <c r="CPC159" s="347"/>
      <c r="CPD159" s="347"/>
      <c r="CPE159" s="347"/>
      <c r="CPF159" s="347"/>
      <c r="CPG159" s="347"/>
      <c r="CPH159" s="347"/>
      <c r="CPI159" s="347"/>
      <c r="CPJ159" s="347"/>
      <c r="CPK159" s="347"/>
      <c r="CPL159" s="347"/>
      <c r="CPM159" s="347"/>
      <c r="CPN159" s="347"/>
      <c r="CPO159" s="347"/>
      <c r="CPP159" s="347"/>
      <c r="CPQ159" s="347"/>
      <c r="CPR159" s="347"/>
      <c r="CPS159" s="347"/>
      <c r="CPT159" s="347"/>
      <c r="CPU159" s="347"/>
      <c r="CPV159" s="347"/>
      <c r="CPW159" s="347"/>
      <c r="CPX159" s="347"/>
      <c r="CPY159" s="347"/>
      <c r="CPZ159" s="347"/>
      <c r="CQA159" s="347"/>
      <c r="CQB159" s="347"/>
      <c r="CQC159" s="347"/>
      <c r="CQD159" s="347"/>
      <c r="CQE159" s="347"/>
      <c r="CQF159" s="347"/>
      <c r="CQG159" s="347"/>
      <c r="CQH159" s="347"/>
      <c r="CQI159" s="347"/>
      <c r="CQJ159" s="347"/>
      <c r="CQK159" s="347"/>
      <c r="CQL159" s="347"/>
      <c r="CQM159" s="347"/>
      <c r="CQN159" s="347"/>
      <c r="CQO159" s="347"/>
      <c r="CQP159" s="347"/>
      <c r="CQQ159" s="347"/>
      <c r="CQR159" s="347"/>
      <c r="CQS159" s="347"/>
      <c r="CQT159" s="347"/>
      <c r="CQU159" s="347"/>
      <c r="CQV159" s="347"/>
      <c r="CQW159" s="347"/>
      <c r="CQX159" s="347"/>
      <c r="CQY159" s="347"/>
      <c r="CQZ159" s="347"/>
      <c r="CRA159" s="347"/>
      <c r="CRB159" s="347"/>
      <c r="CRC159" s="347"/>
      <c r="CRD159" s="347"/>
      <c r="CRE159" s="347"/>
      <c r="CRF159" s="347"/>
      <c r="CRG159" s="347"/>
      <c r="CRH159" s="347"/>
      <c r="CRI159" s="347"/>
      <c r="CRJ159" s="347"/>
      <c r="CRK159" s="347"/>
      <c r="CRL159" s="347"/>
      <c r="CRM159" s="347"/>
      <c r="CRN159" s="347"/>
      <c r="CRO159" s="347"/>
      <c r="CRP159" s="347"/>
      <c r="CRQ159" s="347"/>
      <c r="CRR159" s="347"/>
      <c r="CRS159" s="347"/>
      <c r="CRT159" s="347"/>
      <c r="CRU159" s="347"/>
      <c r="CRV159" s="347"/>
      <c r="CRW159" s="347"/>
      <c r="CRX159" s="347"/>
      <c r="CRY159" s="347"/>
      <c r="CRZ159" s="347"/>
      <c r="CSA159" s="347"/>
      <c r="CSB159" s="347"/>
      <c r="CSC159" s="347"/>
      <c r="CSD159" s="347"/>
      <c r="CSE159" s="347"/>
      <c r="CSF159" s="347"/>
      <c r="CSG159" s="347"/>
      <c r="CSH159" s="347"/>
      <c r="CSI159" s="347"/>
      <c r="CSJ159" s="347"/>
      <c r="CSK159" s="347"/>
      <c r="CSL159" s="347"/>
      <c r="CSM159" s="347"/>
      <c r="CSN159" s="347"/>
      <c r="CSO159" s="347"/>
      <c r="CSP159" s="347"/>
      <c r="CSQ159" s="347"/>
      <c r="CSR159" s="347"/>
      <c r="CSS159" s="347"/>
      <c r="CST159" s="347"/>
      <c r="CSU159" s="347"/>
      <c r="CSV159" s="347"/>
      <c r="CSW159" s="347"/>
      <c r="CSX159" s="347"/>
      <c r="CSY159" s="347"/>
      <c r="CSZ159" s="347"/>
      <c r="CTA159" s="347"/>
      <c r="CTB159" s="347"/>
      <c r="CTC159" s="347"/>
      <c r="CTD159" s="347"/>
      <c r="CTE159" s="347"/>
      <c r="CTF159" s="347"/>
      <c r="CTG159" s="347"/>
      <c r="CTH159" s="347"/>
      <c r="CTI159" s="347"/>
      <c r="CTJ159" s="347"/>
      <c r="CTK159" s="347"/>
      <c r="CTL159" s="347"/>
      <c r="CTM159" s="347"/>
      <c r="CTN159" s="347"/>
      <c r="CTO159" s="347"/>
      <c r="CTP159" s="347"/>
      <c r="CTQ159" s="347"/>
      <c r="CTR159" s="347"/>
      <c r="CTS159" s="347"/>
      <c r="CTT159" s="347"/>
      <c r="CTU159" s="347"/>
      <c r="CTV159" s="347"/>
      <c r="CTW159" s="347"/>
      <c r="CTX159" s="347"/>
      <c r="CTY159" s="347"/>
      <c r="CTZ159" s="347"/>
      <c r="CUA159" s="347"/>
      <c r="CUB159" s="347"/>
      <c r="CUC159" s="347"/>
      <c r="CUD159" s="347"/>
      <c r="CUE159" s="347"/>
      <c r="CUF159" s="347"/>
      <c r="CUG159" s="347"/>
      <c r="CUH159" s="347"/>
      <c r="CUI159" s="347"/>
      <c r="CUJ159" s="347"/>
      <c r="CUK159" s="347"/>
      <c r="CUL159" s="347"/>
      <c r="CUM159" s="347"/>
      <c r="CUN159" s="347"/>
      <c r="CUO159" s="347"/>
      <c r="CUP159" s="347"/>
      <c r="CUQ159" s="347"/>
      <c r="CUR159" s="347"/>
      <c r="CUS159" s="347"/>
      <c r="CUT159" s="347"/>
      <c r="CUU159" s="347"/>
      <c r="CUV159" s="347"/>
      <c r="CUW159" s="347"/>
      <c r="CUX159" s="347"/>
      <c r="CUY159" s="347"/>
      <c r="CUZ159" s="347"/>
      <c r="CVA159" s="347"/>
      <c r="CVB159" s="347"/>
      <c r="CVC159" s="347"/>
      <c r="CVD159" s="347"/>
      <c r="CVE159" s="347"/>
      <c r="CVF159" s="347"/>
      <c r="CVG159" s="347"/>
      <c r="CVH159" s="347"/>
      <c r="CVI159" s="347"/>
      <c r="CVJ159" s="347"/>
      <c r="CVK159" s="347"/>
      <c r="CVL159" s="347"/>
      <c r="CVM159" s="347"/>
      <c r="CVN159" s="347"/>
      <c r="CVO159" s="347"/>
      <c r="CVP159" s="347"/>
      <c r="CVQ159" s="347"/>
      <c r="CVR159" s="347"/>
      <c r="CVS159" s="347"/>
      <c r="CVT159" s="347"/>
      <c r="CVU159" s="347"/>
      <c r="CVV159" s="347"/>
      <c r="CVW159" s="347"/>
      <c r="CVX159" s="347"/>
      <c r="CVY159" s="347"/>
      <c r="CVZ159" s="347"/>
      <c r="CWA159" s="347"/>
      <c r="CWB159" s="347"/>
      <c r="CWC159" s="347"/>
      <c r="CWD159" s="347"/>
      <c r="CWE159" s="347"/>
      <c r="CWF159" s="347"/>
      <c r="CWG159" s="347"/>
      <c r="CWH159" s="347"/>
      <c r="CWI159" s="347"/>
      <c r="CWJ159" s="347"/>
      <c r="CWK159" s="347"/>
      <c r="CWL159" s="347"/>
      <c r="CWM159" s="347"/>
      <c r="CWN159" s="347"/>
      <c r="CWO159" s="347"/>
      <c r="CWP159" s="347"/>
      <c r="CWQ159" s="347"/>
      <c r="CWR159" s="347"/>
      <c r="CWS159" s="347"/>
      <c r="CWT159" s="347"/>
      <c r="CWU159" s="347"/>
      <c r="CWV159" s="347"/>
      <c r="CWW159" s="347"/>
      <c r="CWX159" s="347"/>
      <c r="CWY159" s="347"/>
      <c r="CWZ159" s="347"/>
      <c r="CXA159" s="347"/>
      <c r="CXB159" s="347"/>
      <c r="CXC159" s="347"/>
      <c r="CXD159" s="347"/>
      <c r="CXE159" s="347"/>
      <c r="CXF159" s="347"/>
      <c r="CXG159" s="347"/>
      <c r="CXH159" s="347"/>
      <c r="CXI159" s="347"/>
      <c r="CXJ159" s="347"/>
      <c r="CXK159" s="347"/>
      <c r="CXL159" s="347"/>
      <c r="CXM159" s="347"/>
      <c r="CXN159" s="347"/>
      <c r="CXO159" s="347"/>
      <c r="CXP159" s="347"/>
      <c r="CXQ159" s="347"/>
      <c r="CXR159" s="347"/>
      <c r="CXS159" s="347"/>
      <c r="CXT159" s="347"/>
      <c r="CXU159" s="347"/>
      <c r="CXV159" s="347"/>
      <c r="CXW159" s="347"/>
      <c r="CXX159" s="347"/>
      <c r="CXY159" s="347"/>
      <c r="CXZ159" s="347"/>
      <c r="CYA159" s="347"/>
      <c r="CYB159" s="347"/>
      <c r="CYC159" s="347"/>
      <c r="CYD159" s="347"/>
      <c r="CYE159" s="347"/>
      <c r="CYF159" s="347"/>
      <c r="CYG159" s="347"/>
      <c r="CYH159" s="347"/>
      <c r="CYI159" s="347"/>
      <c r="CYJ159" s="347"/>
      <c r="CYK159" s="347"/>
      <c r="CYL159" s="347"/>
      <c r="CYM159" s="347"/>
      <c r="CYN159" s="347"/>
      <c r="CYO159" s="347"/>
      <c r="CYP159" s="347"/>
      <c r="CYQ159" s="347"/>
      <c r="CYR159" s="347"/>
      <c r="CYS159" s="347"/>
      <c r="CYT159" s="347"/>
      <c r="CYU159" s="347"/>
      <c r="CYV159" s="347"/>
      <c r="CYW159" s="347"/>
      <c r="CYX159" s="347"/>
      <c r="CYY159" s="347"/>
      <c r="CYZ159" s="347"/>
      <c r="CZA159" s="347"/>
      <c r="CZB159" s="347"/>
      <c r="CZC159" s="347"/>
      <c r="CZD159" s="347"/>
      <c r="CZE159" s="347"/>
      <c r="CZF159" s="347"/>
      <c r="CZG159" s="347"/>
      <c r="CZH159" s="347"/>
      <c r="CZI159" s="347"/>
      <c r="CZJ159" s="347"/>
      <c r="CZK159" s="347"/>
      <c r="CZL159" s="347"/>
      <c r="CZM159" s="347"/>
      <c r="CZN159" s="347"/>
      <c r="CZO159" s="347"/>
      <c r="CZP159" s="347"/>
      <c r="CZQ159" s="347"/>
      <c r="CZR159" s="347"/>
      <c r="CZS159" s="347"/>
      <c r="CZT159" s="347"/>
      <c r="CZU159" s="347"/>
      <c r="CZV159" s="347"/>
      <c r="CZW159" s="347"/>
      <c r="CZX159" s="347"/>
      <c r="CZY159" s="347"/>
      <c r="CZZ159" s="347"/>
      <c r="DAA159" s="347"/>
      <c r="DAB159" s="347"/>
      <c r="DAC159" s="347"/>
      <c r="DAD159" s="347"/>
      <c r="DAE159" s="347"/>
      <c r="DAF159" s="347"/>
      <c r="DAG159" s="347"/>
      <c r="DAH159" s="347"/>
      <c r="DAI159" s="347"/>
      <c r="DAJ159" s="347"/>
      <c r="DAK159" s="347"/>
      <c r="DAL159" s="347"/>
      <c r="DAM159" s="347"/>
      <c r="DAN159" s="347"/>
      <c r="DAO159" s="347"/>
      <c r="DAP159" s="347"/>
      <c r="DAQ159" s="347"/>
      <c r="DAR159" s="347"/>
      <c r="DAS159" s="347"/>
      <c r="DAT159" s="347"/>
      <c r="DAU159" s="347"/>
      <c r="DAV159" s="347"/>
      <c r="DAW159" s="347"/>
      <c r="DAX159" s="347"/>
      <c r="DAY159" s="347"/>
      <c r="DAZ159" s="347"/>
      <c r="DBA159" s="347"/>
      <c r="DBB159" s="347"/>
      <c r="DBC159" s="347"/>
      <c r="DBD159" s="347"/>
      <c r="DBE159" s="347"/>
      <c r="DBF159" s="347"/>
      <c r="DBG159" s="347"/>
      <c r="DBH159" s="347"/>
      <c r="DBI159" s="347"/>
      <c r="DBJ159" s="347"/>
      <c r="DBK159" s="347"/>
      <c r="DBL159" s="347"/>
      <c r="DBM159" s="347"/>
      <c r="DBN159" s="347"/>
      <c r="DBO159" s="347"/>
      <c r="DBP159" s="347"/>
      <c r="DBQ159" s="347"/>
      <c r="DBR159" s="347"/>
      <c r="DBS159" s="347"/>
      <c r="DBT159" s="347"/>
      <c r="DBU159" s="347"/>
      <c r="DBV159" s="347"/>
      <c r="DBW159" s="347"/>
      <c r="DBX159" s="347"/>
      <c r="DBY159" s="347"/>
      <c r="DBZ159" s="347"/>
      <c r="DCA159" s="347"/>
      <c r="DCB159" s="347"/>
      <c r="DCC159" s="347"/>
      <c r="DCD159" s="347"/>
      <c r="DCE159" s="347"/>
      <c r="DCF159" s="347"/>
      <c r="DCG159" s="347"/>
      <c r="DCH159" s="347"/>
      <c r="DCI159" s="347"/>
      <c r="DCJ159" s="347"/>
      <c r="DCK159" s="347"/>
      <c r="DCL159" s="347"/>
      <c r="DCM159" s="347"/>
      <c r="DCN159" s="347"/>
      <c r="DCO159" s="347"/>
      <c r="DCP159" s="347"/>
      <c r="DCQ159" s="347"/>
      <c r="DCR159" s="347"/>
      <c r="DCS159" s="347"/>
      <c r="DCT159" s="347"/>
      <c r="DCU159" s="347"/>
      <c r="DCV159" s="347"/>
      <c r="DCW159" s="347"/>
      <c r="DCX159" s="347"/>
      <c r="DCY159" s="347"/>
      <c r="DCZ159" s="347"/>
      <c r="DDA159" s="347"/>
      <c r="DDB159" s="347"/>
      <c r="DDC159" s="347"/>
      <c r="DDD159" s="347"/>
      <c r="DDE159" s="347"/>
      <c r="DDF159" s="347"/>
      <c r="DDG159" s="347"/>
      <c r="DDH159" s="347"/>
      <c r="DDI159" s="347"/>
      <c r="DDJ159" s="347"/>
      <c r="DDK159" s="347"/>
      <c r="DDL159" s="347"/>
      <c r="DDM159" s="347"/>
      <c r="DDN159" s="347"/>
      <c r="DDO159" s="347"/>
      <c r="DDP159" s="347"/>
      <c r="DDQ159" s="347"/>
      <c r="DDR159" s="347"/>
      <c r="DDS159" s="347"/>
      <c r="DDT159" s="347"/>
      <c r="DDU159" s="347"/>
      <c r="DDV159" s="347"/>
      <c r="DDW159" s="347"/>
      <c r="DDX159" s="347"/>
      <c r="DDY159" s="347"/>
      <c r="DDZ159" s="347"/>
      <c r="DEA159" s="347"/>
      <c r="DEB159" s="347"/>
      <c r="DEC159" s="347"/>
      <c r="DED159" s="347"/>
      <c r="DEE159" s="347"/>
      <c r="DEF159" s="347"/>
      <c r="DEG159" s="347"/>
      <c r="DEH159" s="347"/>
      <c r="DEI159" s="347"/>
      <c r="DEJ159" s="347"/>
      <c r="DEK159" s="347"/>
      <c r="DEL159" s="347"/>
      <c r="DEM159" s="347"/>
      <c r="DEN159" s="347"/>
      <c r="DEO159" s="347"/>
      <c r="DEP159" s="347"/>
      <c r="DEQ159" s="347"/>
      <c r="DER159" s="347"/>
      <c r="DES159" s="347"/>
      <c r="DET159" s="347"/>
      <c r="DEU159" s="347"/>
      <c r="DEV159" s="347"/>
      <c r="DEW159" s="347"/>
      <c r="DEX159" s="347"/>
      <c r="DEY159" s="347"/>
      <c r="DEZ159" s="347"/>
      <c r="DFA159" s="347"/>
      <c r="DFB159" s="347"/>
      <c r="DFC159" s="347"/>
      <c r="DFD159" s="347"/>
      <c r="DFE159" s="347"/>
      <c r="DFF159" s="347"/>
      <c r="DFG159" s="347"/>
      <c r="DFH159" s="347"/>
      <c r="DFI159" s="347"/>
      <c r="DFJ159" s="347"/>
      <c r="DFK159" s="347"/>
      <c r="DFL159" s="347"/>
      <c r="DFM159" s="347"/>
      <c r="DFN159" s="347"/>
      <c r="DFO159" s="347"/>
      <c r="DFP159" s="347"/>
      <c r="DFQ159" s="347"/>
      <c r="DFR159" s="347"/>
      <c r="DFS159" s="347"/>
      <c r="DFT159" s="347"/>
      <c r="DFU159" s="347"/>
      <c r="DFV159" s="347"/>
      <c r="DFW159" s="347"/>
      <c r="DFX159" s="347"/>
      <c r="DFY159" s="347"/>
      <c r="DFZ159" s="347"/>
      <c r="DGA159" s="347"/>
      <c r="DGB159" s="347"/>
      <c r="DGC159" s="347"/>
      <c r="DGD159" s="347"/>
      <c r="DGE159" s="347"/>
      <c r="DGF159" s="347"/>
      <c r="DGG159" s="347"/>
      <c r="DGH159" s="347"/>
      <c r="DGI159" s="347"/>
      <c r="DGJ159" s="347"/>
      <c r="DGK159" s="347"/>
      <c r="DGL159" s="347"/>
      <c r="DGM159" s="347"/>
      <c r="DGN159" s="347"/>
      <c r="DGO159" s="347"/>
      <c r="DGP159" s="347"/>
      <c r="DGQ159" s="347"/>
      <c r="DGR159" s="347"/>
      <c r="DGS159" s="347"/>
      <c r="DGT159" s="347"/>
      <c r="DGU159" s="347"/>
      <c r="DGV159" s="347"/>
      <c r="DGW159" s="347"/>
      <c r="DGX159" s="347"/>
      <c r="DGY159" s="347"/>
      <c r="DGZ159" s="347"/>
      <c r="DHA159" s="347"/>
      <c r="DHB159" s="347"/>
      <c r="DHC159" s="347"/>
      <c r="DHD159" s="347"/>
      <c r="DHE159" s="347"/>
      <c r="DHF159" s="347"/>
      <c r="DHG159" s="347"/>
      <c r="DHH159" s="347"/>
      <c r="DHI159" s="347"/>
      <c r="DHJ159" s="347"/>
      <c r="DHK159" s="347"/>
      <c r="DHL159" s="347"/>
      <c r="DHM159" s="347"/>
      <c r="DHN159" s="347"/>
      <c r="DHO159" s="347"/>
      <c r="DHP159" s="347"/>
      <c r="DHQ159" s="347"/>
      <c r="DHR159" s="347"/>
      <c r="DHS159" s="347"/>
      <c r="DHT159" s="347"/>
      <c r="DHU159" s="347"/>
      <c r="DHV159" s="347"/>
      <c r="DHW159" s="347"/>
      <c r="DHX159" s="347"/>
      <c r="DHY159" s="347"/>
      <c r="DHZ159" s="347"/>
      <c r="DIA159" s="347"/>
      <c r="DIB159" s="347"/>
      <c r="DIC159" s="347"/>
      <c r="DID159" s="347"/>
      <c r="DIE159" s="347"/>
      <c r="DIF159" s="347"/>
      <c r="DIG159" s="347"/>
      <c r="DIH159" s="347"/>
      <c r="DII159" s="347"/>
      <c r="DIJ159" s="347"/>
      <c r="DIK159" s="347"/>
      <c r="DIL159" s="347"/>
      <c r="DIM159" s="347"/>
      <c r="DIN159" s="347"/>
      <c r="DIO159" s="347"/>
      <c r="DIP159" s="347"/>
      <c r="DIQ159" s="347"/>
      <c r="DIR159" s="347"/>
      <c r="DIS159" s="347"/>
      <c r="DIT159" s="347"/>
      <c r="DIU159" s="347"/>
      <c r="DIV159" s="347"/>
      <c r="DIW159" s="347"/>
      <c r="DIX159" s="347"/>
      <c r="DIY159" s="347"/>
      <c r="DIZ159" s="347"/>
      <c r="DJA159" s="347"/>
      <c r="DJB159" s="347"/>
      <c r="DJC159" s="347"/>
      <c r="DJD159" s="347"/>
      <c r="DJE159" s="347"/>
      <c r="DJF159" s="347"/>
      <c r="DJG159" s="347"/>
      <c r="DJH159" s="347"/>
      <c r="DJI159" s="347"/>
      <c r="DJJ159" s="347"/>
      <c r="DJK159" s="347"/>
      <c r="DJL159" s="347"/>
      <c r="DJM159" s="347"/>
      <c r="DJN159" s="347"/>
      <c r="DJO159" s="347"/>
      <c r="DJP159" s="347"/>
      <c r="DJQ159" s="347"/>
      <c r="DJR159" s="347"/>
      <c r="DJS159" s="347"/>
      <c r="DJT159" s="347"/>
      <c r="DJU159" s="347"/>
      <c r="DJV159" s="347"/>
      <c r="DJW159" s="347"/>
      <c r="DJX159" s="347"/>
      <c r="DJY159" s="347"/>
      <c r="DJZ159" s="347"/>
      <c r="DKA159" s="347"/>
      <c r="DKB159" s="347"/>
      <c r="DKC159" s="347"/>
      <c r="DKD159" s="347"/>
      <c r="DKE159" s="347"/>
      <c r="DKF159" s="347"/>
      <c r="DKG159" s="347"/>
      <c r="DKH159" s="347"/>
      <c r="DKI159" s="347"/>
      <c r="DKJ159" s="347"/>
      <c r="DKK159" s="347"/>
      <c r="DKL159" s="347"/>
      <c r="DKM159" s="347"/>
      <c r="DKN159" s="347"/>
      <c r="DKO159" s="347"/>
      <c r="DKP159" s="347"/>
      <c r="DKQ159" s="347"/>
      <c r="DKR159" s="347"/>
      <c r="DKS159" s="347"/>
      <c r="DKT159" s="347"/>
      <c r="DKU159" s="347"/>
      <c r="DKV159" s="347"/>
      <c r="DKW159" s="347"/>
      <c r="DKX159" s="347"/>
      <c r="DKY159" s="347"/>
      <c r="DKZ159" s="347"/>
      <c r="DLA159" s="347"/>
      <c r="DLB159" s="347"/>
      <c r="DLC159" s="347"/>
      <c r="DLD159" s="347"/>
      <c r="DLE159" s="347"/>
      <c r="DLF159" s="347"/>
      <c r="DLG159" s="347"/>
      <c r="DLH159" s="347"/>
      <c r="DLI159" s="347"/>
      <c r="DLJ159" s="347"/>
      <c r="DLK159" s="347"/>
      <c r="DLL159" s="347"/>
      <c r="DLM159" s="347"/>
      <c r="DLN159" s="347"/>
      <c r="DLO159" s="347"/>
      <c r="DLP159" s="347"/>
      <c r="DLQ159" s="347"/>
      <c r="DLR159" s="347"/>
      <c r="DLS159" s="347"/>
      <c r="DLT159" s="347"/>
      <c r="DLU159" s="347"/>
      <c r="DLV159" s="347"/>
      <c r="DLW159" s="347"/>
      <c r="DLX159" s="347"/>
      <c r="DLY159" s="347"/>
      <c r="DLZ159" s="347"/>
      <c r="DMA159" s="347"/>
      <c r="DMB159" s="347"/>
      <c r="DMC159" s="347"/>
      <c r="DMD159" s="347"/>
      <c r="DME159" s="347"/>
      <c r="DMF159" s="347"/>
      <c r="DMG159" s="347"/>
      <c r="DMH159" s="347"/>
      <c r="DMI159" s="347"/>
      <c r="DMJ159" s="347"/>
      <c r="DMK159" s="347"/>
      <c r="DML159" s="347"/>
      <c r="DMM159" s="347"/>
      <c r="DMN159" s="347"/>
      <c r="DMO159" s="347"/>
      <c r="DMP159" s="347"/>
      <c r="DMQ159" s="347"/>
      <c r="DMR159" s="347"/>
      <c r="DMS159" s="347"/>
      <c r="DMT159" s="347"/>
      <c r="DMU159" s="347"/>
      <c r="DMV159" s="347"/>
      <c r="DMW159" s="347"/>
      <c r="DMX159" s="347"/>
      <c r="DMY159" s="347"/>
      <c r="DMZ159" s="347"/>
      <c r="DNA159" s="347"/>
      <c r="DNB159" s="347"/>
      <c r="DNC159" s="347"/>
      <c r="DND159" s="347"/>
      <c r="DNE159" s="347"/>
      <c r="DNF159" s="347"/>
      <c r="DNG159" s="347"/>
      <c r="DNH159" s="347"/>
      <c r="DNI159" s="347"/>
      <c r="DNJ159" s="347"/>
      <c r="DNK159" s="347"/>
      <c r="DNL159" s="347"/>
      <c r="DNM159" s="347"/>
      <c r="DNN159" s="347"/>
      <c r="DNO159" s="347"/>
      <c r="DNP159" s="347"/>
      <c r="DNQ159" s="347"/>
      <c r="DNR159" s="347"/>
      <c r="DNS159" s="347"/>
      <c r="DNT159" s="347"/>
      <c r="DNU159" s="347"/>
      <c r="DNV159" s="347"/>
      <c r="DNW159" s="347"/>
      <c r="DNX159" s="347"/>
      <c r="DNY159" s="347"/>
      <c r="DNZ159" s="347"/>
      <c r="DOA159" s="347"/>
      <c r="DOB159" s="347"/>
      <c r="DOC159" s="347"/>
      <c r="DOD159" s="347"/>
      <c r="DOE159" s="347"/>
      <c r="DOF159" s="347"/>
      <c r="DOG159" s="347"/>
      <c r="DOH159" s="347"/>
      <c r="DOI159" s="347"/>
      <c r="DOJ159" s="347"/>
      <c r="DOK159" s="347"/>
      <c r="DOL159" s="347"/>
      <c r="DOM159" s="347"/>
      <c r="DON159" s="347"/>
      <c r="DOO159" s="347"/>
      <c r="DOP159" s="347"/>
      <c r="DOQ159" s="347"/>
      <c r="DOR159" s="347"/>
      <c r="DOS159" s="347"/>
      <c r="DOT159" s="347"/>
      <c r="DOU159" s="347"/>
      <c r="DOV159" s="347"/>
      <c r="DOW159" s="347"/>
      <c r="DOX159" s="347"/>
      <c r="DOY159" s="347"/>
      <c r="DOZ159" s="347"/>
      <c r="DPA159" s="347"/>
      <c r="DPB159" s="347"/>
      <c r="DPC159" s="347"/>
      <c r="DPD159" s="347"/>
      <c r="DPE159" s="347"/>
      <c r="DPF159" s="347"/>
      <c r="DPG159" s="347"/>
      <c r="DPH159" s="347"/>
      <c r="DPI159" s="347"/>
      <c r="DPJ159" s="347"/>
      <c r="DPK159" s="347"/>
      <c r="DPL159" s="347"/>
      <c r="DPM159" s="347"/>
      <c r="DPN159" s="347"/>
      <c r="DPO159" s="347"/>
      <c r="DPP159" s="347"/>
      <c r="DPQ159" s="347"/>
      <c r="DPR159" s="347"/>
      <c r="DPS159" s="347"/>
      <c r="DPT159" s="347"/>
      <c r="DPU159" s="347"/>
      <c r="DPV159" s="347"/>
      <c r="DPW159" s="347"/>
      <c r="DPX159" s="347"/>
      <c r="DPY159" s="347"/>
      <c r="DPZ159" s="347"/>
      <c r="DQA159" s="347"/>
      <c r="DQB159" s="347"/>
      <c r="DQC159" s="347"/>
      <c r="DQD159" s="347"/>
      <c r="DQE159" s="347"/>
      <c r="DQF159" s="347"/>
      <c r="DQG159" s="347"/>
      <c r="DQH159" s="347"/>
      <c r="DQI159" s="347"/>
      <c r="DQJ159" s="347"/>
      <c r="DQK159" s="347"/>
      <c r="DQL159" s="347"/>
      <c r="DQM159" s="347"/>
      <c r="DQN159" s="347"/>
      <c r="DQO159" s="347"/>
      <c r="DQP159" s="347"/>
      <c r="DQQ159" s="347"/>
      <c r="DQR159" s="347"/>
      <c r="DQS159" s="347"/>
      <c r="DQT159" s="347"/>
      <c r="DQU159" s="347"/>
      <c r="DQV159" s="347"/>
      <c r="DQW159" s="347"/>
      <c r="DQX159" s="347"/>
      <c r="DQY159" s="347"/>
      <c r="DQZ159" s="347"/>
      <c r="DRA159" s="347"/>
      <c r="DRB159" s="347"/>
      <c r="DRC159" s="347"/>
      <c r="DRD159" s="347"/>
      <c r="DRE159" s="347"/>
      <c r="DRF159" s="347"/>
      <c r="DRG159" s="347"/>
      <c r="DRH159" s="347"/>
      <c r="DRI159" s="347"/>
      <c r="DRJ159" s="347"/>
      <c r="DRK159" s="347"/>
      <c r="DRL159" s="347"/>
      <c r="DRM159" s="347"/>
      <c r="DRN159" s="347"/>
      <c r="DRO159" s="347"/>
      <c r="DRP159" s="347"/>
      <c r="DRQ159" s="347"/>
      <c r="DRR159" s="347"/>
      <c r="DRS159" s="347"/>
      <c r="DRT159" s="347"/>
      <c r="DRU159" s="347"/>
      <c r="DRV159" s="347"/>
      <c r="DRW159" s="347"/>
      <c r="DRX159" s="347"/>
      <c r="DRY159" s="347"/>
      <c r="DRZ159" s="347"/>
      <c r="DSA159" s="347"/>
      <c r="DSB159" s="347"/>
      <c r="DSC159" s="347"/>
      <c r="DSD159" s="347"/>
      <c r="DSE159" s="347"/>
      <c r="DSF159" s="347"/>
      <c r="DSG159" s="347"/>
      <c r="DSH159" s="347"/>
      <c r="DSI159" s="347"/>
      <c r="DSJ159" s="347"/>
      <c r="DSK159" s="347"/>
      <c r="DSL159" s="347"/>
      <c r="DSM159" s="347"/>
      <c r="DSN159" s="347"/>
      <c r="DSO159" s="347"/>
      <c r="DSP159" s="347"/>
      <c r="DSQ159" s="347"/>
      <c r="DSR159" s="347"/>
      <c r="DSS159" s="347"/>
      <c r="DST159" s="347"/>
      <c r="DSU159" s="347"/>
      <c r="DSV159" s="347"/>
      <c r="DSW159" s="347"/>
      <c r="DSX159" s="347"/>
      <c r="DSY159" s="347"/>
      <c r="DSZ159" s="347"/>
      <c r="DTA159" s="347"/>
      <c r="DTB159" s="347"/>
      <c r="DTC159" s="347"/>
      <c r="DTD159" s="347"/>
      <c r="DTE159" s="347"/>
      <c r="DTF159" s="347"/>
      <c r="DTG159" s="347"/>
      <c r="DTH159" s="347"/>
      <c r="DTI159" s="347"/>
      <c r="DTJ159" s="347"/>
      <c r="DTK159" s="347"/>
      <c r="DTL159" s="347"/>
      <c r="DTM159" s="347"/>
      <c r="DTN159" s="347"/>
      <c r="DTO159" s="347"/>
      <c r="DTP159" s="347"/>
      <c r="DTQ159" s="347"/>
      <c r="DTR159" s="347"/>
      <c r="DTS159" s="347"/>
      <c r="DTT159" s="347"/>
      <c r="DTU159" s="347"/>
      <c r="DTV159" s="347"/>
      <c r="DTW159" s="347"/>
      <c r="DTX159" s="347"/>
      <c r="DTY159" s="347"/>
      <c r="DTZ159" s="347"/>
      <c r="DUA159" s="347"/>
      <c r="DUB159" s="347"/>
      <c r="DUC159" s="347"/>
      <c r="DUD159" s="347"/>
      <c r="DUE159" s="347"/>
      <c r="DUF159" s="347"/>
      <c r="DUG159" s="347"/>
      <c r="DUH159" s="347"/>
      <c r="DUI159" s="347"/>
      <c r="DUJ159" s="347"/>
      <c r="DUK159" s="347"/>
      <c r="DUL159" s="347"/>
      <c r="DUM159" s="347"/>
      <c r="DUN159" s="347"/>
      <c r="DUO159" s="347"/>
      <c r="DUP159" s="347"/>
      <c r="DUQ159" s="347"/>
      <c r="DUR159" s="347"/>
      <c r="DUS159" s="347"/>
      <c r="DUT159" s="347"/>
      <c r="DUU159" s="347"/>
      <c r="DUV159" s="347"/>
      <c r="DUW159" s="347"/>
      <c r="DUX159" s="347"/>
      <c r="DUY159" s="347"/>
      <c r="DUZ159" s="347"/>
      <c r="DVA159" s="347"/>
      <c r="DVB159" s="347"/>
      <c r="DVC159" s="347"/>
      <c r="DVD159" s="347"/>
      <c r="DVE159" s="347"/>
      <c r="DVF159" s="347"/>
      <c r="DVG159" s="347"/>
      <c r="DVH159" s="347"/>
      <c r="DVI159" s="347"/>
      <c r="DVJ159" s="347"/>
      <c r="DVK159" s="347"/>
      <c r="DVL159" s="347"/>
      <c r="DVM159" s="347"/>
      <c r="DVN159" s="347"/>
      <c r="DVO159" s="347"/>
      <c r="DVP159" s="347"/>
      <c r="DVQ159" s="347"/>
      <c r="DVR159" s="347"/>
      <c r="DVS159" s="347"/>
      <c r="DVT159" s="347"/>
      <c r="DVU159" s="347"/>
      <c r="DVV159" s="347"/>
      <c r="DVW159" s="347"/>
      <c r="DVX159" s="347"/>
      <c r="DVY159" s="347"/>
      <c r="DVZ159" s="347"/>
      <c r="DWA159" s="347"/>
      <c r="DWB159" s="347"/>
      <c r="DWC159" s="347"/>
      <c r="DWD159" s="347"/>
      <c r="DWE159" s="347"/>
      <c r="DWF159" s="347"/>
      <c r="DWG159" s="347"/>
      <c r="DWH159" s="347"/>
      <c r="DWI159" s="347"/>
      <c r="DWJ159" s="347"/>
      <c r="DWK159" s="347"/>
      <c r="DWL159" s="347"/>
      <c r="DWM159" s="347"/>
      <c r="DWN159" s="347"/>
      <c r="DWO159" s="347"/>
      <c r="DWP159" s="347"/>
      <c r="DWQ159" s="347"/>
      <c r="DWR159" s="347"/>
      <c r="DWS159" s="347"/>
      <c r="DWT159" s="347"/>
      <c r="DWU159" s="347"/>
      <c r="DWV159" s="347"/>
      <c r="DWW159" s="347"/>
      <c r="DWX159" s="347"/>
      <c r="DWY159" s="347"/>
      <c r="DWZ159" s="347"/>
      <c r="DXA159" s="347"/>
      <c r="DXB159" s="347"/>
      <c r="DXC159" s="347"/>
      <c r="DXD159" s="347"/>
      <c r="DXE159" s="347"/>
      <c r="DXF159" s="347"/>
      <c r="DXG159" s="347"/>
      <c r="DXH159" s="347"/>
      <c r="DXI159" s="347"/>
      <c r="DXJ159" s="347"/>
      <c r="DXK159" s="347"/>
      <c r="DXL159" s="347"/>
      <c r="DXM159" s="347"/>
      <c r="DXN159" s="347"/>
      <c r="DXO159" s="347"/>
      <c r="DXP159" s="347"/>
      <c r="DXQ159" s="347"/>
      <c r="DXR159" s="347"/>
      <c r="DXS159" s="347"/>
      <c r="DXT159" s="347"/>
      <c r="DXU159" s="347"/>
      <c r="DXV159" s="347"/>
      <c r="DXW159" s="347"/>
      <c r="DXX159" s="347"/>
      <c r="DXY159" s="347"/>
      <c r="DXZ159" s="347"/>
      <c r="DYA159" s="347"/>
      <c r="DYB159" s="347"/>
      <c r="DYC159" s="347"/>
      <c r="DYD159" s="347"/>
      <c r="DYE159" s="347"/>
      <c r="DYF159" s="347"/>
      <c r="DYG159" s="347"/>
      <c r="DYH159" s="347"/>
      <c r="DYI159" s="347"/>
      <c r="DYJ159" s="347"/>
      <c r="DYK159" s="347"/>
      <c r="DYL159" s="347"/>
      <c r="DYM159" s="347"/>
      <c r="DYN159" s="347"/>
      <c r="DYO159" s="347"/>
      <c r="DYP159" s="347"/>
      <c r="DYQ159" s="347"/>
      <c r="DYR159" s="347"/>
      <c r="DYS159" s="347"/>
      <c r="DYT159" s="347"/>
      <c r="DYU159" s="347"/>
      <c r="DYV159" s="347"/>
      <c r="DYW159" s="347"/>
      <c r="DYX159" s="347"/>
      <c r="DYY159" s="347"/>
      <c r="DYZ159" s="347"/>
      <c r="DZA159" s="347"/>
      <c r="DZB159" s="347"/>
      <c r="DZC159" s="347"/>
      <c r="DZD159" s="347"/>
      <c r="DZE159" s="347"/>
      <c r="DZF159" s="347"/>
      <c r="DZG159" s="347"/>
      <c r="DZH159" s="347"/>
      <c r="DZI159" s="347"/>
      <c r="DZJ159" s="347"/>
      <c r="DZK159" s="347"/>
      <c r="DZL159" s="347"/>
      <c r="DZM159" s="347"/>
      <c r="DZN159" s="347"/>
      <c r="DZO159" s="347"/>
      <c r="DZP159" s="347"/>
      <c r="DZQ159" s="347"/>
      <c r="DZR159" s="347"/>
      <c r="DZS159" s="347"/>
      <c r="DZT159" s="347"/>
      <c r="DZU159" s="347"/>
      <c r="DZV159" s="347"/>
      <c r="DZW159" s="347"/>
      <c r="DZX159" s="347"/>
      <c r="DZY159" s="347"/>
      <c r="DZZ159" s="347"/>
      <c r="EAA159" s="347"/>
      <c r="EAB159" s="347"/>
      <c r="EAC159" s="347"/>
      <c r="EAD159" s="347"/>
      <c r="EAE159" s="347"/>
      <c r="EAF159" s="347"/>
      <c r="EAG159" s="347"/>
      <c r="EAH159" s="347"/>
      <c r="EAI159" s="347"/>
      <c r="EAJ159" s="347"/>
      <c r="EAK159" s="347"/>
      <c r="EAL159" s="347"/>
      <c r="EAM159" s="347"/>
      <c r="EAN159" s="347"/>
      <c r="EAO159" s="347"/>
      <c r="EAP159" s="347"/>
      <c r="EAQ159" s="347"/>
      <c r="EAR159" s="347"/>
      <c r="EAS159" s="347"/>
      <c r="EAT159" s="347"/>
      <c r="EAU159" s="347"/>
      <c r="EAV159" s="347"/>
      <c r="EAW159" s="347"/>
      <c r="EAX159" s="347"/>
      <c r="EAY159" s="347"/>
      <c r="EAZ159" s="347"/>
      <c r="EBA159" s="347"/>
      <c r="EBB159" s="347"/>
      <c r="EBC159" s="347"/>
      <c r="EBD159" s="347"/>
      <c r="EBE159" s="347"/>
      <c r="EBF159" s="347"/>
      <c r="EBG159" s="347"/>
      <c r="EBH159" s="347"/>
      <c r="EBI159" s="347"/>
      <c r="EBJ159" s="347"/>
      <c r="EBK159" s="347"/>
      <c r="EBL159" s="347"/>
      <c r="EBM159" s="347"/>
      <c r="EBN159" s="347"/>
      <c r="EBO159" s="347"/>
      <c r="EBP159" s="347"/>
      <c r="EBQ159" s="347"/>
      <c r="EBR159" s="347"/>
      <c r="EBS159" s="347"/>
      <c r="EBT159" s="347"/>
      <c r="EBU159" s="347"/>
      <c r="EBV159" s="347"/>
      <c r="EBW159" s="347"/>
      <c r="EBX159" s="347"/>
      <c r="EBY159" s="347"/>
      <c r="EBZ159" s="347"/>
      <c r="ECA159" s="347"/>
      <c r="ECB159" s="347"/>
      <c r="ECC159" s="347"/>
      <c r="ECD159" s="347"/>
      <c r="ECE159" s="347"/>
      <c r="ECF159" s="347"/>
      <c r="ECG159" s="347"/>
      <c r="ECH159" s="347"/>
      <c r="ECI159" s="347"/>
      <c r="ECJ159" s="347"/>
      <c r="ECK159" s="347"/>
      <c r="ECL159" s="347"/>
      <c r="ECM159" s="347"/>
      <c r="ECN159" s="347"/>
      <c r="ECO159" s="347"/>
      <c r="ECP159" s="347"/>
      <c r="ECQ159" s="347"/>
      <c r="ECR159" s="347"/>
      <c r="ECS159" s="347"/>
      <c r="ECT159" s="347"/>
      <c r="ECU159" s="347"/>
      <c r="ECV159" s="347"/>
      <c r="ECW159" s="347"/>
      <c r="ECX159" s="347"/>
      <c r="ECY159" s="347"/>
      <c r="ECZ159" s="347"/>
      <c r="EDA159" s="347"/>
      <c r="EDB159" s="347"/>
      <c r="EDC159" s="347"/>
      <c r="EDD159" s="347"/>
      <c r="EDE159" s="347"/>
      <c r="EDF159" s="347"/>
      <c r="EDG159" s="347"/>
      <c r="EDH159" s="347"/>
      <c r="EDI159" s="347"/>
      <c r="EDJ159" s="347"/>
      <c r="EDK159" s="347"/>
      <c r="EDL159" s="347"/>
      <c r="EDM159" s="347"/>
      <c r="EDN159" s="347"/>
      <c r="EDO159" s="347"/>
      <c r="EDP159" s="347"/>
      <c r="EDQ159" s="347"/>
      <c r="EDR159" s="347"/>
      <c r="EDS159" s="347"/>
      <c r="EDT159" s="347"/>
      <c r="EDU159" s="347"/>
      <c r="EDV159" s="347"/>
      <c r="EDW159" s="347"/>
      <c r="EDX159" s="347"/>
      <c r="EDY159" s="347"/>
      <c r="EDZ159" s="347"/>
      <c r="EEA159" s="347"/>
      <c r="EEB159" s="347"/>
      <c r="EEC159" s="347"/>
      <c r="EED159" s="347"/>
      <c r="EEE159" s="347"/>
      <c r="EEF159" s="347"/>
      <c r="EEG159" s="347"/>
      <c r="EEH159" s="347"/>
      <c r="EEI159" s="347"/>
      <c r="EEJ159" s="347"/>
      <c r="EEK159" s="347"/>
      <c r="EEL159" s="347"/>
      <c r="EEM159" s="347"/>
      <c r="EEN159" s="347"/>
      <c r="EEO159" s="347"/>
      <c r="EEP159" s="347"/>
      <c r="EEQ159" s="347"/>
      <c r="EER159" s="347"/>
      <c r="EES159" s="347"/>
      <c r="EET159" s="347"/>
      <c r="EEU159" s="347"/>
      <c r="EEV159" s="347"/>
      <c r="EEW159" s="347"/>
      <c r="EEX159" s="347"/>
      <c r="EEY159" s="347"/>
      <c r="EEZ159" s="347"/>
      <c r="EFA159" s="347"/>
      <c r="EFB159" s="347"/>
      <c r="EFC159" s="347"/>
      <c r="EFD159" s="347"/>
      <c r="EFE159" s="347"/>
      <c r="EFF159" s="347"/>
      <c r="EFG159" s="347"/>
      <c r="EFH159" s="347"/>
      <c r="EFI159" s="347"/>
      <c r="EFJ159" s="347"/>
      <c r="EFK159" s="347"/>
      <c r="EFL159" s="347"/>
      <c r="EFM159" s="347"/>
      <c r="EFN159" s="347"/>
      <c r="EFO159" s="347"/>
      <c r="EFP159" s="347"/>
      <c r="EFQ159" s="347"/>
      <c r="EFR159" s="347"/>
      <c r="EFS159" s="347"/>
      <c r="EFT159" s="347"/>
      <c r="EFU159" s="347"/>
      <c r="EFV159" s="347"/>
      <c r="EFW159" s="347"/>
      <c r="EFX159" s="347"/>
      <c r="EFY159" s="347"/>
      <c r="EFZ159" s="347"/>
      <c r="EGA159" s="347"/>
      <c r="EGB159" s="347"/>
      <c r="EGC159" s="347"/>
      <c r="EGD159" s="347"/>
      <c r="EGE159" s="347"/>
      <c r="EGF159" s="347"/>
      <c r="EGG159" s="347"/>
      <c r="EGH159" s="347"/>
      <c r="EGI159" s="347"/>
      <c r="EGJ159" s="347"/>
      <c r="EGK159" s="347"/>
      <c r="EGL159" s="347"/>
      <c r="EGM159" s="347"/>
      <c r="EGN159" s="347"/>
      <c r="EGO159" s="347"/>
      <c r="EGP159" s="347"/>
      <c r="EGQ159" s="347"/>
      <c r="EGR159" s="347"/>
      <c r="EGS159" s="347"/>
      <c r="EGT159" s="347"/>
      <c r="EGU159" s="347"/>
      <c r="EGV159" s="347"/>
      <c r="EGW159" s="347"/>
      <c r="EGX159" s="347"/>
      <c r="EGY159" s="347"/>
      <c r="EGZ159" s="347"/>
      <c r="EHA159" s="347"/>
      <c r="EHB159" s="347"/>
      <c r="EHC159" s="347"/>
      <c r="EHD159" s="347"/>
      <c r="EHE159" s="347"/>
      <c r="EHF159" s="347"/>
      <c r="EHG159" s="347"/>
      <c r="EHH159" s="347"/>
      <c r="EHI159" s="347"/>
      <c r="EHJ159" s="347"/>
      <c r="EHK159" s="347"/>
      <c r="EHL159" s="347"/>
      <c r="EHM159" s="347"/>
      <c r="EHN159" s="347"/>
      <c r="EHO159" s="347"/>
      <c r="EHP159" s="347"/>
      <c r="EHQ159" s="347"/>
      <c r="EHR159" s="347"/>
      <c r="EHS159" s="347"/>
      <c r="EHT159" s="347"/>
      <c r="EHU159" s="347"/>
      <c r="EHV159" s="347"/>
      <c r="EHW159" s="347"/>
      <c r="EHX159" s="347"/>
      <c r="EHY159" s="347"/>
      <c r="EHZ159" s="347"/>
      <c r="EIA159" s="347"/>
      <c r="EIB159" s="347"/>
      <c r="EIC159" s="347"/>
      <c r="EID159" s="347"/>
      <c r="EIE159" s="347"/>
      <c r="EIF159" s="347"/>
      <c r="EIG159" s="347"/>
      <c r="EIH159" s="347"/>
      <c r="EII159" s="347"/>
      <c r="EIJ159" s="347"/>
      <c r="EIK159" s="347"/>
      <c r="EIL159" s="347"/>
      <c r="EIM159" s="347"/>
      <c r="EIN159" s="347"/>
      <c r="EIO159" s="347"/>
      <c r="EIP159" s="347"/>
      <c r="EIQ159" s="347"/>
      <c r="EIR159" s="347"/>
      <c r="EIS159" s="347"/>
      <c r="EIT159" s="347"/>
      <c r="EIU159" s="347"/>
      <c r="EIV159" s="347"/>
      <c r="EIW159" s="347"/>
      <c r="EIX159" s="347"/>
      <c r="EIY159" s="347"/>
      <c r="EIZ159" s="347"/>
      <c r="EJA159" s="347"/>
      <c r="EJB159" s="347"/>
      <c r="EJC159" s="347"/>
      <c r="EJD159" s="347"/>
      <c r="EJE159" s="347"/>
      <c r="EJF159" s="347"/>
      <c r="EJG159" s="347"/>
      <c r="EJH159" s="347"/>
      <c r="EJI159" s="347"/>
      <c r="EJJ159" s="347"/>
      <c r="EJK159" s="347"/>
      <c r="EJL159" s="347"/>
      <c r="EJM159" s="347"/>
      <c r="EJN159" s="347"/>
      <c r="EJO159" s="347"/>
      <c r="EJP159" s="347"/>
      <c r="EJQ159" s="347"/>
      <c r="EJR159" s="347"/>
      <c r="EJS159" s="347"/>
      <c r="EJT159" s="347"/>
      <c r="EJU159" s="347"/>
      <c r="EJV159" s="347"/>
      <c r="EJW159" s="347"/>
      <c r="EJX159" s="347"/>
      <c r="EJY159" s="347"/>
      <c r="EJZ159" s="347"/>
      <c r="EKA159" s="347"/>
      <c r="EKB159" s="347"/>
      <c r="EKC159" s="347"/>
      <c r="EKD159" s="347"/>
      <c r="EKE159" s="347"/>
      <c r="EKF159" s="347"/>
      <c r="EKG159" s="347"/>
      <c r="EKH159" s="347"/>
      <c r="EKI159" s="347"/>
      <c r="EKJ159" s="347"/>
      <c r="EKK159" s="347"/>
      <c r="EKL159" s="347"/>
      <c r="EKM159" s="347"/>
      <c r="EKN159" s="347"/>
      <c r="EKO159" s="347"/>
      <c r="EKP159" s="347"/>
      <c r="EKQ159" s="347"/>
      <c r="EKR159" s="347"/>
      <c r="EKS159" s="347"/>
      <c r="EKT159" s="347"/>
      <c r="EKU159" s="347"/>
      <c r="EKV159" s="347"/>
      <c r="EKW159" s="347"/>
      <c r="EKX159" s="347"/>
      <c r="EKY159" s="347"/>
      <c r="EKZ159" s="347"/>
      <c r="ELA159" s="347"/>
      <c r="ELB159" s="347"/>
      <c r="ELC159" s="347"/>
      <c r="ELD159" s="347"/>
      <c r="ELE159" s="347"/>
      <c r="ELF159" s="347"/>
      <c r="ELG159" s="347"/>
      <c r="ELH159" s="347"/>
      <c r="ELI159" s="347"/>
      <c r="ELJ159" s="347"/>
      <c r="ELK159" s="347"/>
      <c r="ELL159" s="347"/>
      <c r="ELM159" s="347"/>
      <c r="ELN159" s="347"/>
      <c r="ELO159" s="347"/>
      <c r="ELP159" s="347"/>
      <c r="ELQ159" s="347"/>
      <c r="ELR159" s="347"/>
      <c r="ELS159" s="347"/>
      <c r="ELT159" s="347"/>
      <c r="ELU159" s="347"/>
      <c r="ELV159" s="347"/>
      <c r="ELW159" s="347"/>
      <c r="ELX159" s="347"/>
      <c r="ELY159" s="347"/>
      <c r="ELZ159" s="347"/>
      <c r="EMA159" s="347"/>
      <c r="EMB159" s="347"/>
      <c r="EMC159" s="347"/>
      <c r="EMD159" s="347"/>
      <c r="EME159" s="347"/>
      <c r="EMF159" s="347"/>
      <c r="EMG159" s="347"/>
      <c r="EMH159" s="347"/>
      <c r="EMI159" s="347"/>
      <c r="EMJ159" s="347"/>
      <c r="EMK159" s="347"/>
      <c r="EML159" s="347"/>
      <c r="EMM159" s="347"/>
      <c r="EMN159" s="347"/>
      <c r="EMO159" s="347"/>
      <c r="EMP159" s="347"/>
      <c r="EMQ159" s="347"/>
      <c r="EMR159" s="347"/>
      <c r="EMS159" s="347"/>
      <c r="EMT159" s="347"/>
      <c r="EMU159" s="347"/>
      <c r="EMV159" s="347"/>
      <c r="EMW159" s="347"/>
      <c r="EMX159" s="347"/>
      <c r="EMY159" s="347"/>
      <c r="EMZ159" s="347"/>
      <c r="ENA159" s="347"/>
      <c r="ENB159" s="347"/>
      <c r="ENC159" s="347"/>
      <c r="END159" s="347"/>
      <c r="ENE159" s="347"/>
      <c r="ENF159" s="347"/>
      <c r="ENG159" s="347"/>
      <c r="ENH159" s="347"/>
      <c r="ENI159" s="347"/>
      <c r="ENJ159" s="347"/>
      <c r="ENK159" s="347"/>
      <c r="ENL159" s="347"/>
      <c r="ENM159" s="347"/>
      <c r="ENN159" s="347"/>
      <c r="ENO159" s="347"/>
      <c r="ENP159" s="347"/>
      <c r="ENQ159" s="347"/>
      <c r="ENR159" s="347"/>
      <c r="ENS159" s="347"/>
      <c r="ENT159" s="347"/>
      <c r="ENU159" s="347"/>
      <c r="ENV159" s="347"/>
      <c r="ENW159" s="347"/>
      <c r="ENX159" s="347"/>
      <c r="ENY159" s="347"/>
      <c r="ENZ159" s="347"/>
      <c r="EOA159" s="347"/>
      <c r="EOB159" s="347"/>
      <c r="EOC159" s="347"/>
      <c r="EOD159" s="347"/>
      <c r="EOE159" s="347"/>
      <c r="EOF159" s="347"/>
      <c r="EOG159" s="347"/>
      <c r="EOH159" s="347"/>
      <c r="EOI159" s="347"/>
      <c r="EOJ159" s="347"/>
      <c r="EOK159" s="347"/>
      <c r="EOL159" s="347"/>
      <c r="EOM159" s="347"/>
      <c r="EON159" s="347"/>
      <c r="EOO159" s="347"/>
      <c r="EOP159" s="347"/>
      <c r="EOQ159" s="347"/>
      <c r="EOR159" s="347"/>
      <c r="EOS159" s="347"/>
      <c r="EOT159" s="347"/>
      <c r="EOU159" s="347"/>
      <c r="EOV159" s="347"/>
      <c r="EOW159" s="347"/>
      <c r="EOX159" s="347"/>
      <c r="EOY159" s="347"/>
      <c r="EOZ159" s="347"/>
      <c r="EPA159" s="347"/>
      <c r="EPB159" s="347"/>
      <c r="EPC159" s="347"/>
      <c r="EPD159" s="347"/>
      <c r="EPE159" s="347"/>
      <c r="EPF159" s="347"/>
      <c r="EPG159" s="347"/>
      <c r="EPH159" s="347"/>
      <c r="EPI159" s="347"/>
      <c r="EPJ159" s="347"/>
      <c r="EPK159" s="347"/>
      <c r="EPL159" s="347"/>
      <c r="EPM159" s="347"/>
      <c r="EPN159" s="347"/>
      <c r="EPO159" s="347"/>
      <c r="EPP159" s="347"/>
      <c r="EPQ159" s="347"/>
      <c r="EPR159" s="347"/>
      <c r="EPS159" s="347"/>
      <c r="EPT159" s="347"/>
      <c r="EPU159" s="347"/>
      <c r="EPV159" s="347"/>
      <c r="EPW159" s="347"/>
      <c r="EPX159" s="347"/>
      <c r="EPY159" s="347"/>
      <c r="EPZ159" s="347"/>
      <c r="EQA159" s="347"/>
      <c r="EQB159" s="347"/>
      <c r="EQC159" s="347"/>
      <c r="EQD159" s="347"/>
      <c r="EQE159" s="347"/>
      <c r="EQF159" s="347"/>
      <c r="EQG159" s="347"/>
      <c r="EQH159" s="347"/>
      <c r="EQI159" s="347"/>
      <c r="EQJ159" s="347"/>
      <c r="EQK159" s="347"/>
      <c r="EQL159" s="347"/>
      <c r="EQM159" s="347"/>
      <c r="EQN159" s="347"/>
      <c r="EQO159" s="347"/>
      <c r="EQP159" s="347"/>
      <c r="EQQ159" s="347"/>
      <c r="EQR159" s="347"/>
      <c r="EQS159" s="347"/>
      <c r="EQT159" s="347"/>
      <c r="EQU159" s="347"/>
      <c r="EQV159" s="347"/>
      <c r="EQW159" s="347"/>
      <c r="EQX159" s="347"/>
      <c r="EQY159" s="347"/>
      <c r="EQZ159" s="347"/>
      <c r="ERA159" s="347"/>
      <c r="ERB159" s="347"/>
      <c r="ERC159" s="347"/>
      <c r="ERD159" s="347"/>
      <c r="ERE159" s="347"/>
      <c r="ERF159" s="347"/>
      <c r="ERG159" s="347"/>
      <c r="ERH159" s="347"/>
      <c r="ERI159" s="347"/>
      <c r="ERJ159" s="347"/>
      <c r="ERK159" s="347"/>
      <c r="ERL159" s="347"/>
      <c r="ERM159" s="347"/>
      <c r="ERN159" s="347"/>
      <c r="ERO159" s="347"/>
      <c r="ERP159" s="347"/>
      <c r="ERQ159" s="347"/>
      <c r="ERR159" s="347"/>
      <c r="ERS159" s="347"/>
      <c r="ERT159" s="347"/>
      <c r="ERU159" s="347"/>
      <c r="ERV159" s="347"/>
      <c r="ERW159" s="347"/>
      <c r="ERX159" s="347"/>
      <c r="ERY159" s="347"/>
      <c r="ERZ159" s="347"/>
      <c r="ESA159" s="347"/>
      <c r="ESB159" s="347"/>
      <c r="ESC159" s="347"/>
      <c r="ESD159" s="347"/>
      <c r="ESE159" s="347"/>
      <c r="ESF159" s="347"/>
      <c r="ESG159" s="347"/>
      <c r="ESH159" s="347"/>
      <c r="ESI159" s="347"/>
      <c r="ESJ159" s="347"/>
      <c r="ESK159" s="347"/>
      <c r="ESL159" s="347"/>
      <c r="ESM159" s="347"/>
      <c r="ESN159" s="347"/>
      <c r="ESO159" s="347"/>
      <c r="ESP159" s="347"/>
      <c r="ESQ159" s="347"/>
      <c r="ESR159" s="347"/>
      <c r="ESS159" s="347"/>
      <c r="EST159" s="347"/>
      <c r="ESU159" s="347"/>
      <c r="ESV159" s="347"/>
      <c r="ESW159" s="347"/>
      <c r="ESX159" s="347"/>
      <c r="ESY159" s="347"/>
      <c r="ESZ159" s="347"/>
      <c r="ETA159" s="347"/>
      <c r="ETB159" s="347"/>
      <c r="ETC159" s="347"/>
      <c r="ETD159" s="347"/>
      <c r="ETE159" s="347"/>
      <c r="ETF159" s="347"/>
      <c r="ETG159" s="347"/>
      <c r="ETH159" s="347"/>
      <c r="ETI159" s="347"/>
      <c r="ETJ159" s="347"/>
      <c r="ETK159" s="347"/>
      <c r="ETL159" s="347"/>
      <c r="ETM159" s="347"/>
      <c r="ETN159" s="347"/>
      <c r="ETO159" s="347"/>
      <c r="ETP159" s="347"/>
      <c r="ETQ159" s="347"/>
      <c r="ETR159" s="347"/>
      <c r="ETS159" s="347"/>
      <c r="ETT159" s="347"/>
      <c r="ETU159" s="347"/>
      <c r="ETV159" s="347"/>
      <c r="ETW159" s="347"/>
      <c r="ETX159" s="347"/>
      <c r="ETY159" s="347"/>
      <c r="ETZ159" s="347"/>
      <c r="EUA159" s="347"/>
      <c r="EUB159" s="347"/>
      <c r="EUC159" s="347"/>
      <c r="EUD159" s="347"/>
      <c r="EUE159" s="347"/>
      <c r="EUF159" s="347"/>
      <c r="EUG159" s="347"/>
      <c r="EUH159" s="347"/>
      <c r="EUI159" s="347"/>
      <c r="EUJ159" s="347"/>
      <c r="EUK159" s="347"/>
      <c r="EUL159" s="347"/>
      <c r="EUM159" s="347"/>
      <c r="EUN159" s="347"/>
      <c r="EUO159" s="347"/>
      <c r="EUP159" s="347"/>
      <c r="EUQ159" s="347"/>
      <c r="EUR159" s="347"/>
      <c r="EUS159" s="347"/>
      <c r="EUT159" s="347"/>
      <c r="EUU159" s="347"/>
      <c r="EUV159" s="347"/>
      <c r="EUW159" s="347"/>
      <c r="EUX159" s="347"/>
      <c r="EUY159" s="347"/>
      <c r="EUZ159" s="347"/>
      <c r="EVA159" s="347"/>
      <c r="EVB159" s="347"/>
      <c r="EVC159" s="347"/>
      <c r="EVD159" s="347"/>
      <c r="EVE159" s="347"/>
      <c r="EVF159" s="347"/>
      <c r="EVG159" s="347"/>
      <c r="EVH159" s="347"/>
      <c r="EVI159" s="347"/>
      <c r="EVJ159" s="347"/>
      <c r="EVK159" s="347"/>
      <c r="EVL159" s="347"/>
      <c r="EVM159" s="347"/>
      <c r="EVN159" s="347"/>
      <c r="EVO159" s="347"/>
      <c r="EVP159" s="347"/>
      <c r="EVQ159" s="347"/>
      <c r="EVR159" s="347"/>
      <c r="EVS159" s="347"/>
      <c r="EVT159" s="347"/>
      <c r="EVU159" s="347"/>
      <c r="EVV159" s="347"/>
      <c r="EVW159" s="347"/>
      <c r="EVX159" s="347"/>
      <c r="EVY159" s="347"/>
      <c r="EVZ159" s="347"/>
      <c r="EWA159" s="347"/>
      <c r="EWB159" s="347"/>
      <c r="EWC159" s="347"/>
      <c r="EWD159" s="347"/>
      <c r="EWE159" s="347"/>
      <c r="EWF159" s="347"/>
      <c r="EWG159" s="347"/>
      <c r="EWH159" s="347"/>
      <c r="EWI159" s="347"/>
      <c r="EWJ159" s="347"/>
      <c r="EWK159" s="347"/>
      <c r="EWL159" s="347"/>
      <c r="EWM159" s="347"/>
      <c r="EWN159" s="347"/>
      <c r="EWO159" s="347"/>
      <c r="EWP159" s="347"/>
      <c r="EWQ159" s="347"/>
      <c r="EWR159" s="347"/>
      <c r="EWS159" s="347"/>
      <c r="EWT159" s="347"/>
      <c r="EWU159" s="347"/>
      <c r="EWV159" s="347"/>
      <c r="EWW159" s="347"/>
      <c r="EWX159" s="347"/>
      <c r="EWY159" s="347"/>
      <c r="EWZ159" s="347"/>
      <c r="EXA159" s="347"/>
      <c r="EXB159" s="347"/>
      <c r="EXC159" s="347"/>
      <c r="EXD159" s="347"/>
      <c r="EXE159" s="347"/>
      <c r="EXF159" s="347"/>
      <c r="EXG159" s="347"/>
      <c r="EXH159" s="347"/>
      <c r="EXI159" s="347"/>
      <c r="EXJ159" s="347"/>
      <c r="EXK159" s="347"/>
      <c r="EXL159" s="347"/>
      <c r="EXM159" s="347"/>
      <c r="EXN159" s="347"/>
      <c r="EXO159" s="347"/>
      <c r="EXP159" s="347"/>
      <c r="EXQ159" s="347"/>
      <c r="EXR159" s="347"/>
      <c r="EXS159" s="347"/>
      <c r="EXT159" s="347"/>
      <c r="EXU159" s="347"/>
      <c r="EXV159" s="347"/>
      <c r="EXW159" s="347"/>
      <c r="EXX159" s="347"/>
      <c r="EXY159" s="347"/>
      <c r="EXZ159" s="347"/>
      <c r="EYA159" s="347"/>
      <c r="EYB159" s="347"/>
      <c r="EYC159" s="347"/>
      <c r="EYD159" s="347"/>
      <c r="EYE159" s="347"/>
      <c r="EYF159" s="347"/>
      <c r="EYG159" s="347"/>
      <c r="EYH159" s="347"/>
      <c r="EYI159" s="347"/>
      <c r="EYJ159" s="347"/>
      <c r="EYK159" s="347"/>
      <c r="EYL159" s="347"/>
      <c r="EYM159" s="347"/>
      <c r="EYN159" s="347"/>
      <c r="EYO159" s="347"/>
      <c r="EYP159" s="347"/>
      <c r="EYQ159" s="347"/>
      <c r="EYR159" s="347"/>
      <c r="EYS159" s="347"/>
      <c r="EYT159" s="347"/>
      <c r="EYU159" s="347"/>
      <c r="EYV159" s="347"/>
      <c r="EYW159" s="347"/>
      <c r="EYX159" s="347"/>
      <c r="EYY159" s="347"/>
      <c r="EYZ159" s="347"/>
      <c r="EZA159" s="347"/>
      <c r="EZB159" s="347"/>
      <c r="EZC159" s="347"/>
      <c r="EZD159" s="347"/>
      <c r="EZE159" s="347"/>
      <c r="EZF159" s="347"/>
      <c r="EZG159" s="347"/>
      <c r="EZH159" s="347"/>
      <c r="EZI159" s="347"/>
      <c r="EZJ159" s="347"/>
      <c r="EZK159" s="347"/>
      <c r="EZL159" s="347"/>
      <c r="EZM159" s="347"/>
      <c r="EZN159" s="347"/>
      <c r="EZO159" s="347"/>
      <c r="EZP159" s="347"/>
      <c r="EZQ159" s="347"/>
      <c r="EZR159" s="347"/>
      <c r="EZS159" s="347"/>
      <c r="EZT159" s="347"/>
      <c r="EZU159" s="347"/>
      <c r="EZV159" s="347"/>
      <c r="EZW159" s="347"/>
      <c r="EZX159" s="347"/>
      <c r="EZY159" s="347"/>
      <c r="EZZ159" s="347"/>
      <c r="FAA159" s="347"/>
      <c r="FAB159" s="347"/>
      <c r="FAC159" s="347"/>
      <c r="FAD159" s="347"/>
      <c r="FAE159" s="347"/>
      <c r="FAF159" s="347"/>
      <c r="FAG159" s="347"/>
      <c r="FAH159" s="347"/>
      <c r="FAI159" s="347"/>
      <c r="FAJ159" s="347"/>
      <c r="FAK159" s="347"/>
      <c r="FAL159" s="347"/>
      <c r="FAM159" s="347"/>
      <c r="FAN159" s="347"/>
      <c r="FAO159" s="347"/>
      <c r="FAP159" s="347"/>
      <c r="FAQ159" s="347"/>
      <c r="FAR159" s="347"/>
      <c r="FAS159" s="347"/>
      <c r="FAT159" s="347"/>
      <c r="FAU159" s="347"/>
      <c r="FAV159" s="347"/>
      <c r="FAW159" s="347"/>
      <c r="FAX159" s="347"/>
      <c r="FAY159" s="347"/>
      <c r="FAZ159" s="347"/>
      <c r="FBA159" s="347"/>
      <c r="FBB159" s="347"/>
      <c r="FBC159" s="347"/>
      <c r="FBD159" s="347"/>
      <c r="FBE159" s="347"/>
      <c r="FBF159" s="347"/>
      <c r="FBG159" s="347"/>
      <c r="FBH159" s="347"/>
      <c r="FBI159" s="347"/>
      <c r="FBJ159" s="347"/>
      <c r="FBK159" s="347"/>
      <c r="FBL159" s="347"/>
      <c r="FBM159" s="347"/>
      <c r="FBN159" s="347"/>
      <c r="FBO159" s="347"/>
      <c r="FBP159" s="347"/>
      <c r="FBQ159" s="347"/>
      <c r="FBR159" s="347"/>
      <c r="FBS159" s="347"/>
      <c r="FBT159" s="347"/>
      <c r="FBU159" s="347"/>
      <c r="FBV159" s="347"/>
      <c r="FBW159" s="347"/>
      <c r="FBX159" s="347"/>
      <c r="FBY159" s="347"/>
      <c r="FBZ159" s="347"/>
      <c r="FCA159" s="347"/>
      <c r="FCB159" s="347"/>
      <c r="FCC159" s="347"/>
      <c r="FCD159" s="347"/>
      <c r="FCE159" s="347"/>
      <c r="FCF159" s="347"/>
      <c r="FCG159" s="347"/>
      <c r="FCH159" s="347"/>
      <c r="FCI159" s="347"/>
      <c r="FCJ159" s="347"/>
      <c r="FCK159" s="347"/>
      <c r="FCL159" s="347"/>
      <c r="FCM159" s="347"/>
      <c r="FCN159" s="347"/>
      <c r="FCO159" s="347"/>
      <c r="FCP159" s="347"/>
      <c r="FCQ159" s="347"/>
      <c r="FCR159" s="347"/>
      <c r="FCS159" s="347"/>
      <c r="FCT159" s="347"/>
      <c r="FCU159" s="347"/>
      <c r="FCV159" s="347"/>
      <c r="FCW159" s="347"/>
      <c r="FCX159" s="347"/>
      <c r="FCY159" s="347"/>
      <c r="FCZ159" s="347"/>
      <c r="FDA159" s="347"/>
      <c r="FDB159" s="347"/>
      <c r="FDC159" s="347"/>
      <c r="FDD159" s="347"/>
      <c r="FDE159" s="347"/>
      <c r="FDF159" s="347"/>
      <c r="FDG159" s="347"/>
      <c r="FDH159" s="347"/>
      <c r="FDI159" s="347"/>
      <c r="FDJ159" s="347"/>
      <c r="FDK159" s="347"/>
      <c r="FDL159" s="347"/>
      <c r="FDM159" s="347"/>
      <c r="FDN159" s="347"/>
      <c r="FDO159" s="347"/>
      <c r="FDP159" s="347"/>
      <c r="FDQ159" s="347"/>
      <c r="FDR159" s="347"/>
      <c r="FDS159" s="347"/>
      <c r="FDT159" s="347"/>
      <c r="FDU159" s="347"/>
      <c r="FDV159" s="347"/>
      <c r="FDW159" s="347"/>
      <c r="FDX159" s="347"/>
      <c r="FDY159" s="347"/>
      <c r="FDZ159" s="347"/>
      <c r="FEA159" s="347"/>
      <c r="FEB159" s="347"/>
      <c r="FEC159" s="347"/>
      <c r="FED159" s="347"/>
      <c r="FEE159" s="347"/>
      <c r="FEF159" s="347"/>
      <c r="FEG159" s="347"/>
      <c r="FEH159" s="347"/>
      <c r="FEI159" s="347"/>
      <c r="FEJ159" s="347"/>
      <c r="FEK159" s="347"/>
      <c r="FEL159" s="347"/>
      <c r="FEM159" s="347"/>
      <c r="FEN159" s="347"/>
      <c r="FEO159" s="347"/>
      <c r="FEP159" s="347"/>
      <c r="FEQ159" s="347"/>
      <c r="FER159" s="347"/>
      <c r="FES159" s="347"/>
      <c r="FET159" s="347"/>
      <c r="FEU159" s="347"/>
      <c r="FEV159" s="347"/>
      <c r="FEW159" s="347"/>
      <c r="FEX159" s="347"/>
      <c r="FEY159" s="347"/>
      <c r="FEZ159" s="347"/>
      <c r="FFA159" s="347"/>
      <c r="FFB159" s="347"/>
      <c r="FFC159" s="347"/>
      <c r="FFD159" s="347"/>
      <c r="FFE159" s="347"/>
      <c r="FFF159" s="347"/>
      <c r="FFG159" s="347"/>
      <c r="FFH159" s="347"/>
      <c r="FFI159" s="347"/>
      <c r="FFJ159" s="347"/>
      <c r="FFK159" s="347"/>
      <c r="FFL159" s="347"/>
      <c r="FFM159" s="347"/>
      <c r="FFN159" s="347"/>
      <c r="FFO159" s="347"/>
      <c r="FFP159" s="347"/>
      <c r="FFQ159" s="347"/>
      <c r="FFR159" s="347"/>
      <c r="FFS159" s="347"/>
      <c r="FFT159" s="347"/>
      <c r="FFU159" s="347"/>
      <c r="FFV159" s="347"/>
      <c r="FFW159" s="347"/>
      <c r="FFX159" s="347"/>
      <c r="FFY159" s="347"/>
      <c r="FFZ159" s="347"/>
      <c r="FGA159" s="347"/>
      <c r="FGB159" s="347"/>
      <c r="FGC159" s="347"/>
      <c r="FGD159" s="347"/>
      <c r="FGE159" s="347"/>
      <c r="FGF159" s="347"/>
      <c r="FGG159" s="347"/>
      <c r="FGH159" s="347"/>
      <c r="FGI159" s="347"/>
      <c r="FGJ159" s="347"/>
      <c r="FGK159" s="347"/>
      <c r="FGL159" s="347"/>
      <c r="FGM159" s="347"/>
      <c r="FGN159" s="347"/>
      <c r="FGO159" s="347"/>
      <c r="FGP159" s="347"/>
      <c r="FGQ159" s="347"/>
      <c r="FGR159" s="347"/>
      <c r="FGS159" s="347"/>
      <c r="FGT159" s="347"/>
      <c r="FGU159" s="347"/>
      <c r="FGV159" s="347"/>
      <c r="FGW159" s="347"/>
      <c r="FGX159" s="347"/>
      <c r="FGY159" s="347"/>
      <c r="FGZ159" s="347"/>
      <c r="FHA159" s="347"/>
      <c r="FHB159" s="347"/>
      <c r="FHC159" s="347"/>
      <c r="FHD159" s="347"/>
      <c r="FHE159" s="347"/>
      <c r="FHF159" s="347"/>
      <c r="FHG159" s="347"/>
      <c r="FHH159" s="347"/>
      <c r="FHI159" s="347"/>
      <c r="FHJ159" s="347"/>
      <c r="FHK159" s="347"/>
      <c r="FHL159" s="347"/>
      <c r="FHM159" s="347"/>
      <c r="FHN159" s="347"/>
      <c r="FHO159" s="347"/>
      <c r="FHP159" s="347"/>
      <c r="FHQ159" s="347"/>
      <c r="FHR159" s="347"/>
      <c r="FHS159" s="347"/>
      <c r="FHT159" s="347"/>
      <c r="FHU159" s="347"/>
      <c r="FHV159" s="347"/>
      <c r="FHW159" s="347"/>
      <c r="FHX159" s="347"/>
      <c r="FHY159" s="347"/>
      <c r="FHZ159" s="347"/>
      <c r="FIA159" s="347"/>
      <c r="FIB159" s="347"/>
      <c r="FIC159" s="347"/>
      <c r="FID159" s="347"/>
      <c r="FIE159" s="347"/>
      <c r="FIF159" s="347"/>
      <c r="FIG159" s="347"/>
      <c r="FIH159" s="347"/>
      <c r="FII159" s="347"/>
      <c r="FIJ159" s="347"/>
      <c r="FIK159" s="347"/>
      <c r="FIL159" s="347"/>
      <c r="FIM159" s="347"/>
      <c r="FIN159" s="347"/>
      <c r="FIO159" s="347"/>
      <c r="FIP159" s="347"/>
      <c r="FIQ159" s="347"/>
      <c r="FIR159" s="347"/>
      <c r="FIS159" s="347"/>
      <c r="FIT159" s="347"/>
      <c r="FIU159" s="347"/>
      <c r="FIV159" s="347"/>
      <c r="FIW159" s="347"/>
      <c r="FIX159" s="347"/>
      <c r="FIY159" s="347"/>
      <c r="FIZ159" s="347"/>
      <c r="FJA159" s="347"/>
      <c r="FJB159" s="347"/>
      <c r="FJC159" s="347"/>
      <c r="FJD159" s="347"/>
      <c r="FJE159" s="347"/>
      <c r="FJF159" s="347"/>
      <c r="FJG159" s="347"/>
      <c r="FJH159" s="347"/>
      <c r="FJI159" s="347"/>
      <c r="FJJ159" s="347"/>
      <c r="FJK159" s="347"/>
      <c r="FJL159" s="347"/>
      <c r="FJM159" s="347"/>
      <c r="FJN159" s="347"/>
      <c r="FJO159" s="347"/>
      <c r="FJP159" s="347"/>
      <c r="FJQ159" s="347"/>
      <c r="FJR159" s="347"/>
      <c r="FJS159" s="347"/>
      <c r="FJT159" s="347"/>
      <c r="FJU159" s="347"/>
      <c r="FJV159" s="347"/>
      <c r="FJW159" s="347"/>
      <c r="FJX159" s="347"/>
      <c r="FJY159" s="347"/>
      <c r="FJZ159" s="347"/>
      <c r="FKA159" s="347"/>
      <c r="FKB159" s="347"/>
      <c r="FKC159" s="347"/>
      <c r="FKD159" s="347"/>
      <c r="FKE159" s="347"/>
      <c r="FKF159" s="347"/>
      <c r="FKG159" s="347"/>
      <c r="FKH159" s="347"/>
      <c r="FKI159" s="347"/>
      <c r="FKJ159" s="347"/>
      <c r="FKK159" s="347"/>
      <c r="FKL159" s="347"/>
      <c r="FKM159" s="347"/>
      <c r="FKN159" s="347"/>
      <c r="FKO159" s="347"/>
      <c r="FKP159" s="347"/>
      <c r="FKQ159" s="347"/>
      <c r="FKR159" s="347"/>
      <c r="FKS159" s="347"/>
      <c r="FKT159" s="347"/>
      <c r="FKU159" s="347"/>
      <c r="FKV159" s="347"/>
      <c r="FKW159" s="347"/>
      <c r="FKX159" s="347"/>
      <c r="FKY159" s="347"/>
      <c r="FKZ159" s="347"/>
      <c r="FLA159" s="347"/>
      <c r="FLB159" s="347"/>
      <c r="FLC159" s="347"/>
      <c r="FLD159" s="347"/>
      <c r="FLE159" s="347"/>
      <c r="FLF159" s="347"/>
      <c r="FLG159" s="347"/>
      <c r="FLH159" s="347"/>
      <c r="FLI159" s="347"/>
      <c r="FLJ159" s="347"/>
      <c r="FLK159" s="347"/>
      <c r="FLL159" s="347"/>
      <c r="FLM159" s="347"/>
      <c r="FLN159" s="347"/>
      <c r="FLO159" s="347"/>
      <c r="FLP159" s="347"/>
      <c r="FLQ159" s="347"/>
      <c r="FLR159" s="347"/>
      <c r="FLS159" s="347"/>
      <c r="FLT159" s="347"/>
      <c r="FLU159" s="347"/>
      <c r="FLV159" s="347"/>
      <c r="FLW159" s="347"/>
      <c r="FLX159" s="347"/>
      <c r="FLY159" s="347"/>
      <c r="FLZ159" s="347"/>
      <c r="FMA159" s="347"/>
      <c r="FMB159" s="347"/>
      <c r="FMC159" s="347"/>
      <c r="FMD159" s="347"/>
      <c r="FME159" s="347"/>
      <c r="FMF159" s="347"/>
      <c r="FMG159" s="347"/>
      <c r="FMH159" s="347"/>
      <c r="FMI159" s="347"/>
      <c r="FMJ159" s="347"/>
      <c r="FMK159" s="347"/>
      <c r="FML159" s="347"/>
      <c r="FMM159" s="347"/>
      <c r="FMN159" s="347"/>
      <c r="FMO159" s="347"/>
      <c r="FMP159" s="347"/>
      <c r="FMQ159" s="347"/>
      <c r="FMR159" s="347"/>
      <c r="FMS159" s="347"/>
      <c r="FMT159" s="347"/>
      <c r="FMU159" s="347"/>
      <c r="FMV159" s="347"/>
      <c r="FMW159" s="347"/>
      <c r="FMX159" s="347"/>
      <c r="FMY159" s="347"/>
      <c r="FMZ159" s="347"/>
      <c r="FNA159" s="347"/>
      <c r="FNB159" s="347"/>
      <c r="FNC159" s="347"/>
      <c r="FND159" s="347"/>
      <c r="FNE159" s="347"/>
      <c r="FNF159" s="347"/>
      <c r="FNG159" s="347"/>
      <c r="FNH159" s="347"/>
      <c r="FNI159" s="347"/>
      <c r="FNJ159" s="347"/>
      <c r="FNK159" s="347"/>
      <c r="FNL159" s="347"/>
      <c r="FNM159" s="347"/>
      <c r="FNN159" s="347"/>
      <c r="FNO159" s="347"/>
      <c r="FNP159" s="347"/>
      <c r="FNQ159" s="347"/>
      <c r="FNR159" s="347"/>
      <c r="FNS159" s="347"/>
      <c r="FNT159" s="347"/>
      <c r="FNU159" s="347"/>
      <c r="FNV159" s="347"/>
      <c r="FNW159" s="347"/>
      <c r="FNX159" s="347"/>
      <c r="FNY159" s="347"/>
      <c r="FNZ159" s="347"/>
      <c r="FOA159" s="347"/>
      <c r="FOB159" s="347"/>
      <c r="FOC159" s="347"/>
      <c r="FOD159" s="347"/>
      <c r="FOE159" s="347"/>
      <c r="FOF159" s="347"/>
      <c r="FOG159" s="347"/>
      <c r="FOH159" s="347"/>
      <c r="FOI159" s="347"/>
      <c r="FOJ159" s="347"/>
      <c r="FOK159" s="347"/>
      <c r="FOL159" s="347"/>
      <c r="FOM159" s="347"/>
      <c r="FON159" s="347"/>
      <c r="FOO159" s="347"/>
      <c r="FOP159" s="347"/>
      <c r="FOQ159" s="347"/>
      <c r="FOR159" s="347"/>
      <c r="FOS159" s="347"/>
      <c r="FOT159" s="347"/>
      <c r="FOU159" s="347"/>
      <c r="FOV159" s="347"/>
      <c r="FOW159" s="347"/>
      <c r="FOX159" s="347"/>
      <c r="FOY159" s="347"/>
      <c r="FOZ159" s="347"/>
      <c r="FPA159" s="347"/>
      <c r="FPB159" s="347"/>
      <c r="FPC159" s="347"/>
      <c r="FPD159" s="347"/>
      <c r="FPE159" s="347"/>
      <c r="FPF159" s="347"/>
      <c r="FPG159" s="347"/>
      <c r="FPH159" s="347"/>
      <c r="FPI159" s="347"/>
      <c r="FPJ159" s="347"/>
      <c r="FPK159" s="347"/>
      <c r="FPL159" s="347"/>
      <c r="FPM159" s="347"/>
      <c r="FPN159" s="347"/>
      <c r="FPO159" s="347"/>
      <c r="FPP159" s="347"/>
      <c r="FPQ159" s="347"/>
      <c r="FPR159" s="347"/>
      <c r="FPS159" s="347"/>
      <c r="FPT159" s="347"/>
      <c r="FPU159" s="347"/>
      <c r="FPV159" s="347"/>
      <c r="FPW159" s="347"/>
      <c r="FPX159" s="347"/>
      <c r="FPY159" s="347"/>
      <c r="FPZ159" s="347"/>
      <c r="FQA159" s="347"/>
      <c r="FQB159" s="347"/>
      <c r="FQC159" s="347"/>
      <c r="FQD159" s="347"/>
      <c r="FQE159" s="347"/>
      <c r="FQF159" s="347"/>
      <c r="FQG159" s="347"/>
      <c r="FQH159" s="347"/>
      <c r="FQI159" s="347"/>
      <c r="FQJ159" s="347"/>
      <c r="FQK159" s="347"/>
      <c r="FQL159" s="347"/>
      <c r="FQM159" s="347"/>
      <c r="FQN159" s="347"/>
      <c r="FQO159" s="347"/>
      <c r="FQP159" s="347"/>
      <c r="FQQ159" s="347"/>
      <c r="FQR159" s="347"/>
      <c r="FQS159" s="347"/>
      <c r="FQT159" s="347"/>
      <c r="FQU159" s="347"/>
      <c r="FQV159" s="347"/>
      <c r="FQW159" s="347"/>
      <c r="FQX159" s="347"/>
      <c r="FQY159" s="347"/>
      <c r="FQZ159" s="347"/>
      <c r="FRA159" s="347"/>
      <c r="FRB159" s="347"/>
      <c r="FRC159" s="347"/>
      <c r="FRD159" s="347"/>
      <c r="FRE159" s="347"/>
      <c r="FRF159" s="347"/>
      <c r="FRG159" s="347"/>
      <c r="FRH159" s="347"/>
      <c r="FRI159" s="347"/>
      <c r="FRJ159" s="347"/>
      <c r="FRK159" s="347"/>
      <c r="FRL159" s="347"/>
      <c r="FRM159" s="347"/>
      <c r="FRN159" s="347"/>
      <c r="FRO159" s="347"/>
      <c r="FRP159" s="347"/>
      <c r="FRQ159" s="347"/>
      <c r="FRR159" s="347"/>
      <c r="FRS159" s="347"/>
      <c r="FRT159" s="347"/>
      <c r="FRU159" s="347"/>
      <c r="FRV159" s="347"/>
      <c r="FRW159" s="347"/>
      <c r="FRX159" s="347"/>
      <c r="FRY159" s="347"/>
      <c r="FRZ159" s="347"/>
      <c r="FSA159" s="347"/>
      <c r="FSB159" s="347"/>
      <c r="FSC159" s="347"/>
      <c r="FSD159" s="347"/>
      <c r="FSE159" s="347"/>
      <c r="FSF159" s="347"/>
      <c r="FSG159" s="347"/>
      <c r="FSH159" s="347"/>
      <c r="FSI159" s="347"/>
      <c r="FSJ159" s="347"/>
      <c r="FSK159" s="347"/>
      <c r="FSL159" s="347"/>
      <c r="FSM159" s="347"/>
      <c r="FSN159" s="347"/>
      <c r="FSO159" s="347"/>
      <c r="FSP159" s="347"/>
      <c r="FSQ159" s="347"/>
      <c r="FSR159" s="347"/>
      <c r="FSS159" s="347"/>
      <c r="FST159" s="347"/>
      <c r="FSU159" s="347"/>
      <c r="FSV159" s="347"/>
      <c r="FSW159" s="347"/>
      <c r="FSX159" s="347"/>
      <c r="FSY159" s="347"/>
      <c r="FSZ159" s="347"/>
      <c r="FTA159" s="347"/>
      <c r="FTB159" s="347"/>
      <c r="FTC159" s="347"/>
      <c r="FTD159" s="347"/>
      <c r="FTE159" s="347"/>
      <c r="FTF159" s="347"/>
      <c r="FTG159" s="347"/>
      <c r="FTH159" s="347"/>
      <c r="FTI159" s="347"/>
      <c r="FTJ159" s="347"/>
      <c r="FTK159" s="347"/>
      <c r="FTL159" s="347"/>
      <c r="FTM159" s="347"/>
      <c r="FTN159" s="347"/>
      <c r="FTO159" s="347"/>
      <c r="FTP159" s="347"/>
      <c r="FTQ159" s="347"/>
      <c r="FTR159" s="347"/>
      <c r="FTS159" s="347"/>
      <c r="FTT159" s="347"/>
      <c r="FTU159" s="347"/>
      <c r="FTV159" s="347"/>
      <c r="FTW159" s="347"/>
      <c r="FTX159" s="347"/>
      <c r="FTY159" s="347"/>
      <c r="FTZ159" s="347"/>
      <c r="FUA159" s="347"/>
      <c r="FUB159" s="347"/>
      <c r="FUC159" s="347"/>
      <c r="FUD159" s="347"/>
      <c r="FUE159" s="347"/>
      <c r="FUF159" s="347"/>
      <c r="FUG159" s="347"/>
      <c r="FUH159" s="347"/>
      <c r="FUI159" s="347"/>
      <c r="FUJ159" s="347"/>
      <c r="FUK159" s="347"/>
      <c r="FUL159" s="347"/>
      <c r="FUM159" s="347"/>
      <c r="FUN159" s="347"/>
      <c r="FUO159" s="347"/>
      <c r="FUP159" s="347"/>
      <c r="FUQ159" s="347"/>
      <c r="FUR159" s="347"/>
      <c r="FUS159" s="347"/>
      <c r="FUT159" s="347"/>
      <c r="FUU159" s="347"/>
      <c r="FUV159" s="347"/>
      <c r="FUW159" s="347"/>
      <c r="FUX159" s="347"/>
      <c r="FUY159" s="347"/>
      <c r="FUZ159" s="347"/>
      <c r="FVA159" s="347"/>
      <c r="FVB159" s="347"/>
      <c r="FVC159" s="347"/>
      <c r="FVD159" s="347"/>
      <c r="FVE159" s="347"/>
      <c r="FVF159" s="347"/>
      <c r="FVG159" s="347"/>
      <c r="FVH159" s="347"/>
      <c r="FVI159" s="347"/>
      <c r="FVJ159" s="347"/>
      <c r="FVK159" s="347"/>
      <c r="FVL159" s="347"/>
      <c r="FVM159" s="347"/>
      <c r="FVN159" s="347"/>
      <c r="FVO159" s="347"/>
      <c r="FVP159" s="347"/>
      <c r="FVQ159" s="347"/>
      <c r="FVR159" s="347"/>
      <c r="FVS159" s="347"/>
      <c r="FVT159" s="347"/>
      <c r="FVU159" s="347"/>
      <c r="FVV159" s="347"/>
      <c r="FVW159" s="347"/>
      <c r="FVX159" s="347"/>
      <c r="FVY159" s="347"/>
      <c r="FVZ159" s="347"/>
      <c r="FWA159" s="347"/>
      <c r="FWB159" s="347"/>
      <c r="FWC159" s="347"/>
      <c r="FWD159" s="347"/>
      <c r="FWE159" s="347"/>
      <c r="FWF159" s="347"/>
      <c r="FWG159" s="347"/>
      <c r="FWH159" s="347"/>
      <c r="FWI159" s="347"/>
      <c r="FWJ159" s="347"/>
      <c r="FWK159" s="347"/>
      <c r="FWL159" s="347"/>
      <c r="FWM159" s="347"/>
      <c r="FWN159" s="347"/>
      <c r="FWO159" s="347"/>
      <c r="FWP159" s="347"/>
      <c r="FWQ159" s="347"/>
      <c r="FWR159" s="347"/>
      <c r="FWS159" s="347"/>
      <c r="FWT159" s="347"/>
      <c r="FWU159" s="347"/>
      <c r="FWV159" s="347"/>
      <c r="FWW159" s="347"/>
      <c r="FWX159" s="347"/>
      <c r="FWY159" s="347"/>
      <c r="FWZ159" s="347"/>
      <c r="FXA159" s="347"/>
      <c r="FXB159" s="347"/>
      <c r="FXC159" s="347"/>
      <c r="FXD159" s="347"/>
      <c r="FXE159" s="347"/>
      <c r="FXF159" s="347"/>
      <c r="FXG159" s="347"/>
      <c r="FXH159" s="347"/>
      <c r="FXI159" s="347"/>
      <c r="FXJ159" s="347"/>
      <c r="FXK159" s="347"/>
      <c r="FXL159" s="347"/>
      <c r="FXM159" s="347"/>
      <c r="FXN159" s="347"/>
      <c r="FXO159" s="347"/>
      <c r="FXP159" s="347"/>
      <c r="FXQ159" s="347"/>
      <c r="FXR159" s="347"/>
      <c r="FXS159" s="347"/>
      <c r="FXT159" s="347"/>
      <c r="FXU159" s="347"/>
      <c r="FXV159" s="347"/>
      <c r="FXW159" s="347"/>
      <c r="FXX159" s="347"/>
      <c r="FXY159" s="347"/>
      <c r="FXZ159" s="347"/>
      <c r="FYA159" s="347"/>
      <c r="FYB159" s="347"/>
      <c r="FYC159" s="347"/>
      <c r="FYD159" s="347"/>
      <c r="FYE159" s="347"/>
      <c r="FYF159" s="347"/>
      <c r="FYG159" s="347"/>
      <c r="FYH159" s="347"/>
      <c r="FYI159" s="347"/>
      <c r="FYJ159" s="347"/>
      <c r="FYK159" s="347"/>
      <c r="FYL159" s="347"/>
      <c r="FYM159" s="347"/>
      <c r="FYN159" s="347"/>
      <c r="FYO159" s="347"/>
      <c r="FYP159" s="347"/>
      <c r="FYQ159" s="347"/>
      <c r="FYR159" s="347"/>
      <c r="FYS159" s="347"/>
      <c r="FYT159" s="347"/>
      <c r="FYU159" s="347"/>
      <c r="FYV159" s="347"/>
      <c r="FYW159" s="347"/>
      <c r="FYX159" s="347"/>
      <c r="FYY159" s="347"/>
      <c r="FYZ159" s="347"/>
      <c r="FZA159" s="347"/>
      <c r="FZB159" s="347"/>
      <c r="FZC159" s="347"/>
      <c r="FZD159" s="347"/>
      <c r="FZE159" s="347"/>
      <c r="FZF159" s="347"/>
      <c r="FZG159" s="347"/>
      <c r="FZH159" s="347"/>
      <c r="FZI159" s="347"/>
      <c r="FZJ159" s="347"/>
      <c r="FZK159" s="347"/>
      <c r="FZL159" s="347"/>
      <c r="FZM159" s="347"/>
      <c r="FZN159" s="347"/>
      <c r="FZO159" s="347"/>
      <c r="FZP159" s="347"/>
      <c r="FZQ159" s="347"/>
      <c r="FZR159" s="347"/>
      <c r="FZS159" s="347"/>
      <c r="FZT159" s="347"/>
      <c r="FZU159" s="347"/>
      <c r="FZV159" s="347"/>
      <c r="FZW159" s="347"/>
      <c r="FZX159" s="347"/>
      <c r="FZY159" s="347"/>
      <c r="FZZ159" s="347"/>
      <c r="GAA159" s="347"/>
      <c r="GAB159" s="347"/>
      <c r="GAC159" s="347"/>
      <c r="GAD159" s="347"/>
      <c r="GAE159" s="347"/>
      <c r="GAF159" s="347"/>
      <c r="GAG159" s="347"/>
      <c r="GAH159" s="347"/>
      <c r="GAI159" s="347"/>
      <c r="GAJ159" s="347"/>
      <c r="GAK159" s="347"/>
      <c r="GAL159" s="347"/>
      <c r="GAM159" s="347"/>
      <c r="GAN159" s="347"/>
      <c r="GAO159" s="347"/>
      <c r="GAP159" s="347"/>
      <c r="GAQ159" s="347"/>
      <c r="GAR159" s="347"/>
      <c r="GAS159" s="347"/>
      <c r="GAT159" s="347"/>
      <c r="GAU159" s="347"/>
      <c r="GAV159" s="347"/>
      <c r="GAW159" s="347"/>
      <c r="GAX159" s="347"/>
      <c r="GAY159" s="347"/>
      <c r="GAZ159" s="347"/>
      <c r="GBA159" s="347"/>
      <c r="GBB159" s="347"/>
      <c r="GBC159" s="347"/>
      <c r="GBD159" s="347"/>
      <c r="GBE159" s="347"/>
      <c r="GBF159" s="347"/>
      <c r="GBG159" s="347"/>
      <c r="GBH159" s="347"/>
      <c r="GBI159" s="347"/>
      <c r="GBJ159" s="347"/>
      <c r="GBK159" s="347"/>
      <c r="GBL159" s="347"/>
      <c r="GBM159" s="347"/>
      <c r="GBN159" s="347"/>
      <c r="GBO159" s="347"/>
      <c r="GBP159" s="347"/>
      <c r="GBQ159" s="347"/>
      <c r="GBR159" s="347"/>
      <c r="GBS159" s="347"/>
      <c r="GBT159" s="347"/>
      <c r="GBU159" s="347"/>
      <c r="GBV159" s="347"/>
      <c r="GBW159" s="347"/>
      <c r="GBX159" s="347"/>
      <c r="GBY159" s="347"/>
      <c r="GBZ159" s="347"/>
      <c r="GCA159" s="347"/>
      <c r="GCB159" s="347"/>
      <c r="GCC159" s="347"/>
      <c r="GCD159" s="347"/>
      <c r="GCE159" s="347"/>
      <c r="GCF159" s="347"/>
      <c r="GCG159" s="347"/>
      <c r="GCH159" s="347"/>
      <c r="GCI159" s="347"/>
      <c r="GCJ159" s="347"/>
      <c r="GCK159" s="347"/>
      <c r="GCL159" s="347"/>
      <c r="GCM159" s="347"/>
      <c r="GCN159" s="347"/>
      <c r="GCO159" s="347"/>
      <c r="GCP159" s="347"/>
      <c r="GCQ159" s="347"/>
      <c r="GCR159" s="347"/>
      <c r="GCS159" s="347"/>
      <c r="GCT159" s="347"/>
      <c r="GCU159" s="347"/>
      <c r="GCV159" s="347"/>
      <c r="GCW159" s="347"/>
      <c r="GCX159" s="347"/>
      <c r="GCY159" s="347"/>
      <c r="GCZ159" s="347"/>
      <c r="GDA159" s="347"/>
      <c r="GDB159" s="347"/>
      <c r="GDC159" s="347"/>
      <c r="GDD159" s="347"/>
      <c r="GDE159" s="347"/>
      <c r="GDF159" s="347"/>
      <c r="GDG159" s="347"/>
      <c r="GDH159" s="347"/>
      <c r="GDI159" s="347"/>
      <c r="GDJ159" s="347"/>
      <c r="GDK159" s="347"/>
      <c r="GDL159" s="347"/>
      <c r="GDM159" s="347"/>
      <c r="GDN159" s="347"/>
      <c r="GDO159" s="347"/>
      <c r="GDP159" s="347"/>
      <c r="GDQ159" s="347"/>
      <c r="GDR159" s="347"/>
      <c r="GDS159" s="347"/>
      <c r="GDT159" s="347"/>
      <c r="GDU159" s="347"/>
      <c r="GDV159" s="347"/>
      <c r="GDW159" s="347"/>
      <c r="GDX159" s="347"/>
      <c r="GDY159" s="347"/>
      <c r="GDZ159" s="347"/>
      <c r="GEA159" s="347"/>
      <c r="GEB159" s="347"/>
      <c r="GEC159" s="347"/>
      <c r="GED159" s="347"/>
      <c r="GEE159" s="347"/>
      <c r="GEF159" s="347"/>
      <c r="GEG159" s="347"/>
      <c r="GEH159" s="347"/>
      <c r="GEI159" s="347"/>
      <c r="GEJ159" s="347"/>
      <c r="GEK159" s="347"/>
      <c r="GEL159" s="347"/>
      <c r="GEM159" s="347"/>
      <c r="GEN159" s="347"/>
      <c r="GEO159" s="347"/>
      <c r="GEP159" s="347"/>
      <c r="GEQ159" s="347"/>
      <c r="GER159" s="347"/>
      <c r="GES159" s="347"/>
      <c r="GET159" s="347"/>
      <c r="GEU159" s="347"/>
      <c r="GEV159" s="347"/>
      <c r="GEW159" s="347"/>
      <c r="GEX159" s="347"/>
      <c r="GEY159" s="347"/>
      <c r="GEZ159" s="347"/>
      <c r="GFA159" s="347"/>
      <c r="GFB159" s="347"/>
      <c r="GFC159" s="347"/>
      <c r="GFD159" s="347"/>
      <c r="GFE159" s="347"/>
      <c r="GFF159" s="347"/>
      <c r="GFG159" s="347"/>
      <c r="GFH159" s="347"/>
      <c r="GFI159" s="347"/>
      <c r="GFJ159" s="347"/>
      <c r="GFK159" s="347"/>
      <c r="GFL159" s="347"/>
      <c r="GFM159" s="347"/>
      <c r="GFN159" s="347"/>
      <c r="GFO159" s="347"/>
      <c r="GFP159" s="347"/>
      <c r="GFQ159" s="347"/>
      <c r="GFR159" s="347"/>
      <c r="GFS159" s="347"/>
      <c r="GFT159" s="347"/>
      <c r="GFU159" s="347"/>
      <c r="GFV159" s="347"/>
      <c r="GFW159" s="347"/>
      <c r="GFX159" s="347"/>
      <c r="GFY159" s="347"/>
      <c r="GFZ159" s="347"/>
      <c r="GGA159" s="347"/>
      <c r="GGB159" s="347"/>
      <c r="GGC159" s="347"/>
      <c r="GGD159" s="347"/>
      <c r="GGE159" s="347"/>
      <c r="GGF159" s="347"/>
      <c r="GGG159" s="347"/>
      <c r="GGH159" s="347"/>
      <c r="GGI159" s="347"/>
      <c r="GGJ159" s="347"/>
      <c r="GGK159" s="347"/>
      <c r="GGL159" s="347"/>
      <c r="GGM159" s="347"/>
      <c r="GGN159" s="347"/>
      <c r="GGO159" s="347"/>
      <c r="GGP159" s="347"/>
      <c r="GGQ159" s="347"/>
      <c r="GGR159" s="347"/>
      <c r="GGS159" s="347"/>
      <c r="GGT159" s="347"/>
      <c r="GGU159" s="347"/>
      <c r="GGV159" s="347"/>
      <c r="GGW159" s="347"/>
      <c r="GGX159" s="347"/>
      <c r="GGY159" s="347"/>
      <c r="GGZ159" s="347"/>
      <c r="GHA159" s="347"/>
      <c r="GHB159" s="347"/>
      <c r="GHC159" s="347"/>
      <c r="GHD159" s="347"/>
      <c r="GHE159" s="347"/>
      <c r="GHF159" s="347"/>
      <c r="GHG159" s="347"/>
      <c r="GHH159" s="347"/>
      <c r="GHI159" s="347"/>
      <c r="GHJ159" s="347"/>
      <c r="GHK159" s="347"/>
      <c r="GHL159" s="347"/>
      <c r="GHM159" s="347"/>
      <c r="GHN159" s="347"/>
      <c r="GHO159" s="347"/>
      <c r="GHP159" s="347"/>
      <c r="GHQ159" s="347"/>
      <c r="GHR159" s="347"/>
      <c r="GHS159" s="347"/>
      <c r="GHT159" s="347"/>
      <c r="GHU159" s="347"/>
      <c r="GHV159" s="347"/>
      <c r="GHW159" s="347"/>
      <c r="GHX159" s="347"/>
      <c r="GHY159" s="347"/>
      <c r="GHZ159" s="347"/>
      <c r="GIA159" s="347"/>
      <c r="GIB159" s="347"/>
      <c r="GIC159" s="347"/>
      <c r="GID159" s="347"/>
      <c r="GIE159" s="347"/>
      <c r="GIF159" s="347"/>
      <c r="GIG159" s="347"/>
      <c r="GIH159" s="347"/>
      <c r="GII159" s="347"/>
      <c r="GIJ159" s="347"/>
      <c r="GIK159" s="347"/>
      <c r="GIL159" s="347"/>
      <c r="GIM159" s="347"/>
      <c r="GIN159" s="347"/>
      <c r="GIO159" s="347"/>
      <c r="GIP159" s="347"/>
      <c r="GIQ159" s="347"/>
      <c r="GIR159" s="347"/>
      <c r="GIS159" s="347"/>
      <c r="GIT159" s="347"/>
      <c r="GIU159" s="347"/>
      <c r="GIV159" s="347"/>
      <c r="GIW159" s="347"/>
      <c r="GIX159" s="347"/>
    </row>
    <row r="160" spans="1:4990" ht="81" customHeight="1" x14ac:dyDescent="0.25">
      <c r="A160" s="449" t="s">
        <v>1005</v>
      </c>
      <c r="B160" s="376" t="s">
        <v>982</v>
      </c>
      <c r="C160" s="376" t="s">
        <v>983</v>
      </c>
      <c r="D160" s="376"/>
      <c r="E160" s="376"/>
      <c r="F160" s="388"/>
      <c r="G160" s="388"/>
      <c r="H160" s="388"/>
      <c r="I160" s="266" t="s">
        <v>1011</v>
      </c>
      <c r="J160" s="412">
        <v>82130.2</v>
      </c>
      <c r="K160" s="412">
        <v>82130.2</v>
      </c>
      <c r="L160" s="412">
        <v>77424</v>
      </c>
      <c r="M160" s="347"/>
      <c r="N160" s="353"/>
      <c r="O160" s="353"/>
      <c r="P160" s="353"/>
      <c r="Q160" s="347"/>
      <c r="R160" s="347"/>
      <c r="S160" s="347"/>
      <c r="T160" s="347"/>
      <c r="U160" s="347"/>
      <c r="V160" s="347"/>
      <c r="W160" s="347"/>
      <c r="X160" s="347"/>
      <c r="Y160" s="347"/>
      <c r="Z160" s="34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7"/>
      <c r="AZ160" s="347"/>
      <c r="BA160" s="347"/>
      <c r="BB160" s="347"/>
      <c r="BC160" s="347"/>
      <c r="BD160" s="347"/>
      <c r="BE160" s="347"/>
      <c r="BF160" s="347"/>
      <c r="BG160" s="347"/>
      <c r="BH160" s="347"/>
      <c r="BI160" s="347"/>
      <c r="BJ160" s="347"/>
      <c r="BK160" s="347"/>
      <c r="BL160" s="347"/>
      <c r="BM160" s="347"/>
      <c r="BN160" s="347"/>
      <c r="BO160" s="347"/>
      <c r="BP160" s="347"/>
      <c r="BQ160" s="347"/>
      <c r="BR160" s="347"/>
      <c r="BS160" s="347"/>
      <c r="BT160" s="347"/>
      <c r="BU160" s="347"/>
      <c r="BV160" s="347"/>
      <c r="BW160" s="347"/>
      <c r="BX160" s="347"/>
      <c r="BY160" s="347"/>
      <c r="BZ160" s="347"/>
      <c r="CA160" s="347"/>
      <c r="CB160" s="347"/>
      <c r="CC160" s="347"/>
      <c r="CD160" s="347"/>
      <c r="CE160" s="347"/>
      <c r="CF160" s="347"/>
      <c r="CG160" s="347"/>
      <c r="CH160" s="347"/>
      <c r="CI160" s="347"/>
      <c r="CJ160" s="347"/>
      <c r="CK160" s="347"/>
      <c r="CL160" s="347"/>
      <c r="CM160" s="347"/>
      <c r="CN160" s="347"/>
      <c r="CO160" s="347"/>
      <c r="CP160" s="347"/>
      <c r="CQ160" s="347"/>
      <c r="CR160" s="347"/>
      <c r="CS160" s="347"/>
      <c r="CT160" s="347"/>
      <c r="CU160" s="347"/>
      <c r="CV160" s="347"/>
      <c r="CW160" s="347"/>
      <c r="CX160" s="347"/>
      <c r="CY160" s="347"/>
      <c r="CZ160" s="347"/>
      <c r="DA160" s="347"/>
      <c r="DB160" s="347"/>
      <c r="DC160" s="347"/>
      <c r="DD160" s="347"/>
      <c r="DE160" s="347"/>
      <c r="DF160" s="347"/>
      <c r="DG160" s="347"/>
      <c r="DH160" s="347"/>
      <c r="DI160" s="347"/>
      <c r="DJ160" s="347"/>
      <c r="DK160" s="347"/>
      <c r="DL160" s="347"/>
      <c r="DM160" s="347"/>
      <c r="DN160" s="347"/>
      <c r="DO160" s="347"/>
      <c r="DP160" s="347"/>
      <c r="DQ160" s="347"/>
      <c r="DR160" s="347"/>
      <c r="DS160" s="347"/>
      <c r="DT160" s="347"/>
      <c r="DU160" s="347"/>
      <c r="DV160" s="347"/>
      <c r="DW160" s="347"/>
      <c r="DX160" s="347"/>
      <c r="DY160" s="347"/>
      <c r="DZ160" s="347"/>
      <c r="EA160" s="347"/>
      <c r="EB160" s="347"/>
      <c r="EC160" s="347"/>
      <c r="ED160" s="347"/>
      <c r="EE160" s="347"/>
      <c r="EF160" s="347"/>
      <c r="EG160" s="347"/>
      <c r="EH160" s="347"/>
      <c r="EI160" s="347"/>
      <c r="EJ160" s="347"/>
      <c r="EK160" s="347"/>
      <c r="EL160" s="347"/>
      <c r="EM160" s="347"/>
      <c r="EN160" s="347"/>
      <c r="EO160" s="347"/>
      <c r="EP160" s="347"/>
      <c r="EQ160" s="347"/>
      <c r="ER160" s="347"/>
      <c r="ES160" s="347"/>
      <c r="ET160" s="347"/>
      <c r="EU160" s="347"/>
      <c r="EV160" s="347"/>
      <c r="EW160" s="347"/>
      <c r="EX160" s="347"/>
      <c r="EY160" s="347"/>
      <c r="EZ160" s="347"/>
      <c r="FA160" s="347"/>
      <c r="FB160" s="347"/>
      <c r="FC160" s="347"/>
      <c r="FD160" s="347"/>
      <c r="FE160" s="347"/>
      <c r="FF160" s="347"/>
      <c r="FG160" s="347"/>
      <c r="FH160" s="347"/>
      <c r="FI160" s="347"/>
      <c r="FJ160" s="347"/>
      <c r="FK160" s="347"/>
      <c r="FL160" s="347"/>
      <c r="FM160" s="347"/>
      <c r="FN160" s="347"/>
      <c r="FO160" s="347"/>
      <c r="FP160" s="347"/>
      <c r="FQ160" s="347"/>
      <c r="FR160" s="347"/>
      <c r="FS160" s="347"/>
      <c r="FT160" s="347"/>
      <c r="FU160" s="347"/>
      <c r="FV160" s="347"/>
      <c r="FW160" s="347"/>
      <c r="FX160" s="347"/>
      <c r="FY160" s="347"/>
      <c r="FZ160" s="347"/>
      <c r="GA160" s="347"/>
      <c r="GB160" s="347"/>
      <c r="GC160" s="347"/>
      <c r="GD160" s="347"/>
      <c r="GE160" s="347"/>
      <c r="GF160" s="347"/>
      <c r="GG160" s="347"/>
      <c r="GH160" s="347"/>
      <c r="GI160" s="347"/>
      <c r="GJ160" s="347"/>
      <c r="GK160" s="347"/>
      <c r="GL160" s="347"/>
      <c r="GM160" s="347"/>
      <c r="GN160" s="347"/>
      <c r="GO160" s="347"/>
      <c r="GP160" s="347"/>
      <c r="GQ160" s="347"/>
      <c r="GR160" s="347"/>
      <c r="GS160" s="347"/>
      <c r="GT160" s="347"/>
      <c r="GU160" s="347"/>
      <c r="GV160" s="347"/>
      <c r="GW160" s="347"/>
      <c r="GX160" s="347"/>
      <c r="GY160" s="347"/>
      <c r="GZ160" s="347"/>
      <c r="HA160" s="347"/>
      <c r="HB160" s="347"/>
      <c r="HC160" s="347"/>
      <c r="HD160" s="347"/>
      <c r="HE160" s="347"/>
      <c r="HF160" s="347"/>
      <c r="HG160" s="347"/>
      <c r="HH160" s="347"/>
      <c r="HI160" s="347"/>
      <c r="HJ160" s="347"/>
      <c r="HK160" s="347"/>
      <c r="HL160" s="347"/>
      <c r="HM160" s="347"/>
      <c r="HN160" s="347"/>
      <c r="HO160" s="347"/>
      <c r="HP160" s="347"/>
      <c r="HQ160" s="347"/>
      <c r="HR160" s="347"/>
      <c r="HS160" s="347"/>
      <c r="HT160" s="347"/>
      <c r="HU160" s="347"/>
      <c r="HV160" s="347"/>
      <c r="HW160" s="347"/>
      <c r="HX160" s="347"/>
      <c r="HY160" s="347"/>
      <c r="HZ160" s="347"/>
      <c r="IA160" s="347"/>
      <c r="IB160" s="347"/>
      <c r="IC160" s="347"/>
      <c r="ID160" s="347"/>
      <c r="IE160" s="347"/>
      <c r="IF160" s="347"/>
      <c r="IG160" s="347"/>
      <c r="IH160" s="347"/>
      <c r="II160" s="347"/>
      <c r="IJ160" s="347"/>
      <c r="IK160" s="347"/>
      <c r="IL160" s="347"/>
      <c r="IM160" s="347"/>
      <c r="IN160" s="347"/>
      <c r="IO160" s="347"/>
      <c r="IP160" s="347"/>
      <c r="IQ160" s="347"/>
      <c r="IR160" s="347"/>
      <c r="IS160" s="347"/>
      <c r="IT160" s="347"/>
      <c r="IU160" s="347"/>
      <c r="IV160" s="347"/>
      <c r="IW160" s="347"/>
      <c r="IX160" s="347"/>
      <c r="IY160" s="347"/>
      <c r="IZ160" s="347"/>
      <c r="JA160" s="347"/>
      <c r="JB160" s="347"/>
      <c r="JC160" s="347"/>
      <c r="JD160" s="347"/>
      <c r="JE160" s="347"/>
      <c r="JF160" s="347"/>
      <c r="JG160" s="347"/>
      <c r="JH160" s="347"/>
      <c r="JI160" s="347"/>
      <c r="JJ160" s="347"/>
      <c r="JK160" s="347"/>
      <c r="JL160" s="347"/>
      <c r="JM160" s="347"/>
      <c r="JN160" s="347"/>
      <c r="JO160" s="347"/>
      <c r="JP160" s="347"/>
      <c r="JQ160" s="347"/>
      <c r="JR160" s="347"/>
      <c r="JS160" s="347"/>
      <c r="JT160" s="347"/>
      <c r="JU160" s="347"/>
      <c r="JV160" s="347"/>
      <c r="JW160" s="347"/>
      <c r="JX160" s="347"/>
      <c r="JY160" s="347"/>
      <c r="JZ160" s="347"/>
      <c r="KA160" s="347"/>
      <c r="KB160" s="347"/>
      <c r="KC160" s="347"/>
      <c r="KD160" s="347"/>
      <c r="KE160" s="347"/>
      <c r="KF160" s="347"/>
      <c r="KG160" s="347"/>
      <c r="KH160" s="347"/>
      <c r="KI160" s="347"/>
      <c r="KJ160" s="347"/>
      <c r="KK160" s="347"/>
      <c r="KL160" s="347"/>
      <c r="KM160" s="347"/>
      <c r="KN160" s="347"/>
      <c r="KO160" s="347"/>
      <c r="KP160" s="347"/>
      <c r="KQ160" s="347"/>
      <c r="KR160" s="347"/>
      <c r="KS160" s="347"/>
      <c r="KT160" s="347"/>
      <c r="KU160" s="347"/>
      <c r="KV160" s="347"/>
      <c r="KW160" s="347"/>
      <c r="KX160" s="347"/>
      <c r="KY160" s="347"/>
      <c r="KZ160" s="347"/>
      <c r="LA160" s="347"/>
      <c r="LB160" s="347"/>
      <c r="LC160" s="347"/>
      <c r="LD160" s="347"/>
      <c r="LE160" s="347"/>
      <c r="LF160" s="347"/>
      <c r="LG160" s="347"/>
      <c r="LH160" s="347"/>
      <c r="LI160" s="347"/>
      <c r="LJ160" s="347"/>
      <c r="LK160" s="347"/>
      <c r="LL160" s="347"/>
      <c r="LM160" s="347"/>
      <c r="LN160" s="347"/>
      <c r="LO160" s="347"/>
      <c r="LP160" s="347"/>
      <c r="LQ160" s="347"/>
      <c r="LR160" s="347"/>
      <c r="LS160" s="347"/>
      <c r="LT160" s="347"/>
      <c r="LU160" s="347"/>
      <c r="LV160" s="347"/>
      <c r="LW160" s="347"/>
      <c r="LX160" s="347"/>
      <c r="LY160" s="347"/>
      <c r="LZ160" s="347"/>
      <c r="MA160" s="347"/>
      <c r="MB160" s="347"/>
      <c r="MC160" s="347"/>
      <c r="MD160" s="347"/>
      <c r="ME160" s="347"/>
      <c r="MF160" s="347"/>
      <c r="MG160" s="347"/>
      <c r="MH160" s="347"/>
      <c r="MI160" s="347"/>
      <c r="MJ160" s="347"/>
      <c r="MK160" s="347"/>
      <c r="ML160" s="347"/>
      <c r="MM160" s="347"/>
      <c r="MN160" s="347"/>
      <c r="MO160" s="347"/>
      <c r="MP160" s="347"/>
      <c r="MQ160" s="347"/>
      <c r="MR160" s="347"/>
      <c r="MS160" s="347"/>
      <c r="MT160" s="347"/>
      <c r="MU160" s="347"/>
      <c r="MV160" s="347"/>
      <c r="MW160" s="347"/>
      <c r="MX160" s="347"/>
      <c r="MY160" s="347"/>
      <c r="MZ160" s="347"/>
      <c r="NA160" s="347"/>
      <c r="NB160" s="347"/>
      <c r="NC160" s="347"/>
      <c r="ND160" s="347"/>
      <c r="NE160" s="347"/>
      <c r="NF160" s="347"/>
      <c r="NG160" s="347"/>
      <c r="NH160" s="347"/>
      <c r="NI160" s="347"/>
      <c r="NJ160" s="347"/>
      <c r="NK160" s="347"/>
      <c r="NL160" s="347"/>
      <c r="NM160" s="347"/>
      <c r="NN160" s="347"/>
      <c r="NO160" s="347"/>
      <c r="NP160" s="347"/>
      <c r="NQ160" s="347"/>
      <c r="NR160" s="347"/>
      <c r="NS160" s="347"/>
      <c r="NT160" s="347"/>
      <c r="NU160" s="347"/>
      <c r="NV160" s="347"/>
      <c r="NW160" s="347"/>
      <c r="NX160" s="347"/>
      <c r="NY160" s="347"/>
      <c r="NZ160" s="347"/>
      <c r="OA160" s="347"/>
      <c r="OB160" s="347"/>
      <c r="OC160" s="347"/>
      <c r="OD160" s="347"/>
      <c r="OE160" s="347"/>
      <c r="OF160" s="347"/>
      <c r="OG160" s="347"/>
      <c r="OH160" s="347"/>
      <c r="OI160" s="347"/>
      <c r="OJ160" s="347"/>
      <c r="OK160" s="347"/>
      <c r="OL160" s="347"/>
      <c r="OM160" s="347"/>
      <c r="ON160" s="347"/>
      <c r="OO160" s="347"/>
      <c r="OP160" s="347"/>
      <c r="OQ160" s="347"/>
      <c r="OR160" s="347"/>
      <c r="OS160" s="347"/>
      <c r="OT160" s="347"/>
      <c r="OU160" s="347"/>
      <c r="OV160" s="347"/>
      <c r="OW160" s="347"/>
      <c r="OX160" s="347"/>
      <c r="OY160" s="347"/>
      <c r="OZ160" s="347"/>
      <c r="PA160" s="347"/>
      <c r="PB160" s="347"/>
      <c r="PC160" s="347"/>
      <c r="PD160" s="347"/>
      <c r="PE160" s="347"/>
      <c r="PF160" s="347"/>
      <c r="PG160" s="347"/>
      <c r="PH160" s="347"/>
      <c r="PI160" s="347"/>
      <c r="PJ160" s="347"/>
      <c r="PK160" s="347"/>
      <c r="PL160" s="347"/>
      <c r="PM160" s="347"/>
      <c r="PN160" s="347"/>
      <c r="PO160" s="347"/>
      <c r="PP160" s="347"/>
      <c r="PQ160" s="347"/>
      <c r="PR160" s="347"/>
      <c r="PS160" s="347"/>
      <c r="PT160" s="347"/>
      <c r="PU160" s="347"/>
      <c r="PV160" s="347"/>
      <c r="PW160" s="347"/>
      <c r="PX160" s="347"/>
      <c r="PY160" s="347"/>
      <c r="PZ160" s="347"/>
      <c r="QA160" s="347"/>
      <c r="QB160" s="347"/>
      <c r="QC160" s="347"/>
      <c r="QD160" s="347"/>
      <c r="QE160" s="347"/>
      <c r="QF160" s="347"/>
      <c r="QG160" s="347"/>
      <c r="QH160" s="347"/>
      <c r="QI160" s="347"/>
      <c r="QJ160" s="347"/>
      <c r="QK160" s="347"/>
      <c r="QL160" s="347"/>
      <c r="QM160" s="347"/>
      <c r="QN160" s="347"/>
      <c r="QO160" s="347"/>
      <c r="QP160" s="347"/>
      <c r="QQ160" s="347"/>
      <c r="QR160" s="347"/>
      <c r="QS160" s="347"/>
      <c r="QT160" s="347"/>
      <c r="QU160" s="347"/>
      <c r="QV160" s="347"/>
      <c r="QW160" s="347"/>
      <c r="QX160" s="347"/>
      <c r="QY160" s="347"/>
      <c r="QZ160" s="347"/>
      <c r="RA160" s="347"/>
      <c r="RB160" s="347"/>
      <c r="RC160" s="347"/>
      <c r="RD160" s="347"/>
      <c r="RE160" s="347"/>
      <c r="RF160" s="347"/>
      <c r="RG160" s="347"/>
      <c r="RH160" s="347"/>
      <c r="RI160" s="347"/>
      <c r="RJ160" s="347"/>
      <c r="RK160" s="347"/>
      <c r="RL160" s="347"/>
      <c r="RM160" s="347"/>
      <c r="RN160" s="347"/>
      <c r="RO160" s="347"/>
      <c r="RP160" s="347"/>
      <c r="RQ160" s="347"/>
      <c r="RR160" s="347"/>
      <c r="RS160" s="347"/>
      <c r="RT160" s="347"/>
      <c r="RU160" s="347"/>
      <c r="RV160" s="347"/>
      <c r="RW160" s="347"/>
      <c r="RX160" s="347"/>
      <c r="RY160" s="347"/>
      <c r="RZ160" s="347"/>
      <c r="SA160" s="347"/>
      <c r="SB160" s="347"/>
      <c r="SC160" s="347"/>
      <c r="SD160" s="347"/>
      <c r="SE160" s="347"/>
      <c r="SF160" s="347"/>
      <c r="SG160" s="347"/>
      <c r="SH160" s="347"/>
      <c r="SI160" s="347"/>
      <c r="SJ160" s="347"/>
      <c r="SK160" s="347"/>
      <c r="SL160" s="347"/>
      <c r="SM160" s="347"/>
      <c r="SN160" s="347"/>
      <c r="SO160" s="347"/>
      <c r="SP160" s="347"/>
      <c r="SQ160" s="347"/>
      <c r="SR160" s="347"/>
      <c r="SS160" s="347"/>
      <c r="ST160" s="347"/>
      <c r="SU160" s="347"/>
      <c r="SV160" s="347"/>
      <c r="SW160" s="347"/>
      <c r="SX160" s="347"/>
      <c r="SY160" s="347"/>
      <c r="SZ160" s="347"/>
      <c r="TA160" s="347"/>
      <c r="TB160" s="347"/>
      <c r="TC160" s="347"/>
      <c r="TD160" s="347"/>
      <c r="TE160" s="347"/>
      <c r="TF160" s="347"/>
      <c r="TG160" s="347"/>
      <c r="TH160" s="347"/>
      <c r="TI160" s="347"/>
      <c r="TJ160" s="347"/>
      <c r="TK160" s="347"/>
      <c r="TL160" s="347"/>
      <c r="TM160" s="347"/>
      <c r="TN160" s="347"/>
      <c r="TO160" s="347"/>
      <c r="TP160" s="347"/>
      <c r="TQ160" s="347"/>
      <c r="TR160" s="347"/>
      <c r="TS160" s="347"/>
      <c r="TT160" s="347"/>
      <c r="TU160" s="347"/>
      <c r="TV160" s="347"/>
      <c r="TW160" s="347"/>
      <c r="TX160" s="347"/>
      <c r="TY160" s="347"/>
      <c r="TZ160" s="347"/>
      <c r="UA160" s="347"/>
      <c r="UB160" s="347"/>
      <c r="UC160" s="347"/>
      <c r="UD160" s="347"/>
      <c r="UE160" s="347"/>
      <c r="UF160" s="347"/>
      <c r="UG160" s="347"/>
      <c r="UH160" s="347"/>
      <c r="UI160" s="347"/>
      <c r="UJ160" s="347"/>
      <c r="UK160" s="347"/>
      <c r="UL160" s="347"/>
      <c r="UM160" s="347"/>
      <c r="UN160" s="347"/>
      <c r="UO160" s="347"/>
      <c r="UP160" s="347"/>
      <c r="UQ160" s="347"/>
      <c r="UR160" s="347"/>
      <c r="US160" s="347"/>
      <c r="UT160" s="347"/>
      <c r="UU160" s="347"/>
      <c r="UV160" s="347"/>
      <c r="UW160" s="347"/>
      <c r="UX160" s="347"/>
      <c r="UY160" s="347"/>
      <c r="UZ160" s="347"/>
      <c r="VA160" s="347"/>
      <c r="VB160" s="347"/>
      <c r="VC160" s="347"/>
      <c r="VD160" s="347"/>
      <c r="VE160" s="347"/>
      <c r="VF160" s="347"/>
      <c r="VG160" s="347"/>
      <c r="VH160" s="347"/>
      <c r="VI160" s="347"/>
      <c r="VJ160" s="347"/>
      <c r="VK160" s="347"/>
      <c r="VL160" s="347"/>
      <c r="VM160" s="347"/>
      <c r="VN160" s="347"/>
      <c r="VO160" s="347"/>
      <c r="VP160" s="347"/>
      <c r="VQ160" s="347"/>
      <c r="VR160" s="347"/>
      <c r="VS160" s="347"/>
      <c r="VT160" s="347"/>
      <c r="VU160" s="347"/>
      <c r="VV160" s="347"/>
      <c r="VW160" s="347"/>
      <c r="VX160" s="347"/>
      <c r="VY160" s="347"/>
      <c r="VZ160" s="347"/>
      <c r="WA160" s="347"/>
      <c r="WB160" s="347"/>
      <c r="WC160" s="347"/>
      <c r="WD160" s="347"/>
      <c r="WE160" s="347"/>
      <c r="WF160" s="347"/>
      <c r="WG160" s="347"/>
      <c r="WH160" s="347"/>
      <c r="WI160" s="347"/>
      <c r="WJ160" s="347"/>
      <c r="WK160" s="347"/>
      <c r="WL160" s="347"/>
      <c r="WM160" s="347"/>
      <c r="WN160" s="347"/>
      <c r="WO160" s="347"/>
      <c r="WP160" s="347"/>
      <c r="WQ160" s="347"/>
      <c r="WR160" s="347"/>
      <c r="WS160" s="347"/>
      <c r="WT160" s="347"/>
      <c r="WU160" s="347"/>
      <c r="WV160" s="347"/>
      <c r="WW160" s="347"/>
      <c r="WX160" s="347"/>
      <c r="WY160" s="347"/>
      <c r="WZ160" s="347"/>
      <c r="XA160" s="347"/>
      <c r="XB160" s="347"/>
      <c r="XC160" s="347"/>
      <c r="XD160" s="347"/>
      <c r="XE160" s="347"/>
      <c r="XF160" s="347"/>
      <c r="XG160" s="347"/>
      <c r="XH160" s="347"/>
      <c r="XI160" s="347"/>
      <c r="XJ160" s="347"/>
      <c r="XK160" s="347"/>
      <c r="XL160" s="347"/>
      <c r="XM160" s="347"/>
      <c r="XN160" s="347"/>
      <c r="XO160" s="347"/>
      <c r="XP160" s="347"/>
      <c r="XQ160" s="347"/>
      <c r="XR160" s="347"/>
      <c r="XS160" s="347"/>
      <c r="XT160" s="347"/>
      <c r="XU160" s="347"/>
      <c r="XV160" s="347"/>
      <c r="XW160" s="347"/>
      <c r="XX160" s="347"/>
      <c r="XY160" s="347"/>
      <c r="XZ160" s="347"/>
      <c r="YA160" s="347"/>
      <c r="YB160" s="347"/>
      <c r="YC160" s="347"/>
      <c r="YD160" s="347"/>
      <c r="YE160" s="347"/>
      <c r="YF160" s="347"/>
      <c r="YG160" s="347"/>
      <c r="YH160" s="347"/>
      <c r="YI160" s="347"/>
      <c r="YJ160" s="347"/>
      <c r="YK160" s="347"/>
      <c r="YL160" s="347"/>
      <c r="YM160" s="347"/>
      <c r="YN160" s="347"/>
      <c r="YO160" s="347"/>
      <c r="YP160" s="347"/>
      <c r="YQ160" s="347"/>
      <c r="YR160" s="347"/>
      <c r="YS160" s="347"/>
      <c r="YT160" s="347"/>
      <c r="YU160" s="347"/>
      <c r="YV160" s="347"/>
      <c r="YW160" s="347"/>
      <c r="YX160" s="347"/>
      <c r="YY160" s="347"/>
      <c r="YZ160" s="347"/>
      <c r="ZA160" s="347"/>
      <c r="ZB160" s="347"/>
      <c r="ZC160" s="347"/>
      <c r="ZD160" s="347"/>
      <c r="ZE160" s="347"/>
      <c r="ZF160" s="347"/>
      <c r="ZG160" s="347"/>
      <c r="ZH160" s="347"/>
      <c r="ZI160" s="347"/>
      <c r="ZJ160" s="347"/>
      <c r="ZK160" s="347"/>
      <c r="ZL160" s="347"/>
      <c r="ZM160" s="347"/>
      <c r="ZN160" s="347"/>
      <c r="ZO160" s="347"/>
      <c r="ZP160" s="347"/>
      <c r="ZQ160" s="347"/>
      <c r="ZR160" s="347"/>
      <c r="ZS160" s="347"/>
      <c r="ZT160" s="347"/>
      <c r="ZU160" s="347"/>
      <c r="ZV160" s="347"/>
      <c r="ZW160" s="347"/>
      <c r="ZX160" s="347"/>
      <c r="ZY160" s="347"/>
      <c r="ZZ160" s="347"/>
      <c r="AAA160" s="347"/>
      <c r="AAB160" s="347"/>
      <c r="AAC160" s="347"/>
      <c r="AAD160" s="347"/>
      <c r="AAE160" s="347"/>
      <c r="AAF160" s="347"/>
      <c r="AAG160" s="347"/>
      <c r="AAH160" s="347"/>
      <c r="AAI160" s="347"/>
      <c r="AAJ160" s="347"/>
      <c r="AAK160" s="347"/>
      <c r="AAL160" s="347"/>
      <c r="AAM160" s="347"/>
      <c r="AAN160" s="347"/>
      <c r="AAO160" s="347"/>
      <c r="AAP160" s="347"/>
      <c r="AAQ160" s="347"/>
      <c r="AAR160" s="347"/>
      <c r="AAS160" s="347"/>
      <c r="AAT160" s="347"/>
      <c r="AAU160" s="347"/>
      <c r="AAV160" s="347"/>
      <c r="AAW160" s="347"/>
      <c r="AAX160" s="347"/>
      <c r="AAY160" s="347"/>
      <c r="AAZ160" s="347"/>
      <c r="ABA160" s="347"/>
      <c r="ABB160" s="347"/>
      <c r="ABC160" s="347"/>
      <c r="ABD160" s="347"/>
      <c r="ABE160" s="347"/>
      <c r="ABF160" s="347"/>
      <c r="ABG160" s="347"/>
      <c r="ABH160" s="347"/>
      <c r="ABI160" s="347"/>
      <c r="ABJ160" s="347"/>
      <c r="ABK160" s="347"/>
      <c r="ABL160" s="347"/>
      <c r="ABM160" s="347"/>
      <c r="ABN160" s="347"/>
      <c r="ABO160" s="347"/>
      <c r="ABP160" s="347"/>
      <c r="ABQ160" s="347"/>
      <c r="ABR160" s="347"/>
      <c r="ABS160" s="347"/>
      <c r="ABT160" s="347"/>
      <c r="ABU160" s="347"/>
      <c r="ABV160" s="347"/>
      <c r="ABW160" s="347"/>
      <c r="ABX160" s="347"/>
      <c r="ABY160" s="347"/>
      <c r="ABZ160" s="347"/>
      <c r="ACA160" s="347"/>
      <c r="ACB160" s="347"/>
      <c r="ACC160" s="347"/>
      <c r="ACD160" s="347"/>
      <c r="ACE160" s="347"/>
      <c r="ACF160" s="347"/>
      <c r="ACG160" s="347"/>
      <c r="ACH160" s="347"/>
      <c r="ACI160" s="347"/>
      <c r="ACJ160" s="347"/>
      <c r="ACK160" s="347"/>
      <c r="ACL160" s="347"/>
      <c r="ACM160" s="347"/>
      <c r="ACN160" s="347"/>
      <c r="ACO160" s="347"/>
      <c r="ACP160" s="347"/>
      <c r="ACQ160" s="347"/>
      <c r="ACR160" s="347"/>
      <c r="ACS160" s="347"/>
      <c r="ACT160" s="347"/>
      <c r="ACU160" s="347"/>
      <c r="ACV160" s="347"/>
      <c r="ACW160" s="347"/>
      <c r="ACX160" s="347"/>
      <c r="ACY160" s="347"/>
      <c r="ACZ160" s="347"/>
      <c r="ADA160" s="347"/>
      <c r="ADB160" s="347"/>
      <c r="ADC160" s="347"/>
      <c r="ADD160" s="347"/>
      <c r="ADE160" s="347"/>
      <c r="ADF160" s="347"/>
      <c r="ADG160" s="347"/>
      <c r="ADH160" s="347"/>
      <c r="ADI160" s="347"/>
      <c r="ADJ160" s="347"/>
      <c r="ADK160" s="347"/>
      <c r="ADL160" s="347"/>
      <c r="ADM160" s="347"/>
      <c r="ADN160" s="347"/>
      <c r="ADO160" s="347"/>
      <c r="ADP160" s="347"/>
      <c r="ADQ160" s="347"/>
      <c r="ADR160" s="347"/>
      <c r="ADS160" s="347"/>
      <c r="ADT160" s="347"/>
      <c r="ADU160" s="347"/>
      <c r="ADV160" s="347"/>
      <c r="ADW160" s="347"/>
      <c r="ADX160" s="347"/>
      <c r="ADY160" s="347"/>
      <c r="ADZ160" s="347"/>
      <c r="AEA160" s="347"/>
      <c r="AEB160" s="347"/>
      <c r="AEC160" s="347"/>
      <c r="AED160" s="347"/>
      <c r="AEE160" s="347"/>
      <c r="AEF160" s="347"/>
      <c r="AEG160" s="347"/>
      <c r="AEH160" s="347"/>
      <c r="AEI160" s="347"/>
      <c r="AEJ160" s="347"/>
      <c r="AEK160" s="347"/>
      <c r="AEL160" s="347"/>
      <c r="AEM160" s="347"/>
      <c r="AEN160" s="347"/>
      <c r="AEO160" s="347"/>
      <c r="AEP160" s="347"/>
      <c r="AEQ160" s="347"/>
      <c r="AER160" s="347"/>
      <c r="AES160" s="347"/>
      <c r="AET160" s="347"/>
      <c r="AEU160" s="347"/>
      <c r="AEV160" s="347"/>
      <c r="AEW160" s="347"/>
      <c r="AEX160" s="347"/>
      <c r="AEY160" s="347"/>
      <c r="AEZ160" s="347"/>
      <c r="AFA160" s="347"/>
      <c r="AFB160" s="347"/>
      <c r="AFC160" s="347"/>
      <c r="AFD160" s="347"/>
      <c r="AFE160" s="347"/>
      <c r="AFF160" s="347"/>
      <c r="AFG160" s="347"/>
      <c r="AFH160" s="347"/>
      <c r="AFI160" s="347"/>
      <c r="AFJ160" s="347"/>
      <c r="AFK160" s="347"/>
      <c r="AFL160" s="347"/>
      <c r="AFM160" s="347"/>
      <c r="AFN160" s="347"/>
      <c r="AFO160" s="347"/>
      <c r="AFP160" s="347"/>
      <c r="AFQ160" s="347"/>
      <c r="AFR160" s="347"/>
      <c r="AFS160" s="347"/>
      <c r="AFT160" s="347"/>
      <c r="AFU160" s="347"/>
      <c r="AFV160" s="347"/>
      <c r="AFW160" s="347"/>
      <c r="AFX160" s="347"/>
      <c r="AFY160" s="347"/>
      <c r="AFZ160" s="347"/>
      <c r="AGA160" s="347"/>
      <c r="AGB160" s="347"/>
      <c r="AGC160" s="347"/>
      <c r="AGD160" s="347"/>
      <c r="AGE160" s="347"/>
      <c r="AGF160" s="347"/>
      <c r="AGG160" s="347"/>
      <c r="AGH160" s="347"/>
      <c r="AGI160" s="347"/>
      <c r="AGJ160" s="347"/>
      <c r="AGK160" s="347"/>
      <c r="AGL160" s="347"/>
      <c r="AGM160" s="347"/>
      <c r="AGN160" s="347"/>
      <c r="AGO160" s="347"/>
      <c r="AGP160" s="347"/>
      <c r="AGQ160" s="347"/>
      <c r="AGR160" s="347"/>
      <c r="AGS160" s="347"/>
      <c r="AGT160" s="347"/>
      <c r="AGU160" s="347"/>
      <c r="AGV160" s="347"/>
      <c r="AGW160" s="347"/>
      <c r="AGX160" s="347"/>
      <c r="AGY160" s="347"/>
      <c r="AGZ160" s="347"/>
      <c r="AHA160" s="347"/>
      <c r="AHB160" s="347"/>
      <c r="AHC160" s="347"/>
      <c r="AHD160" s="347"/>
      <c r="AHE160" s="347"/>
      <c r="AHF160" s="347"/>
      <c r="AHG160" s="347"/>
      <c r="AHH160" s="347"/>
      <c r="AHI160" s="347"/>
      <c r="AHJ160" s="347"/>
      <c r="AHK160" s="347"/>
      <c r="AHL160" s="347"/>
      <c r="AHM160" s="347"/>
      <c r="AHN160" s="347"/>
      <c r="AHO160" s="347"/>
      <c r="AHP160" s="347"/>
      <c r="AHQ160" s="347"/>
      <c r="AHR160" s="347"/>
      <c r="AHS160" s="347"/>
      <c r="AHT160" s="347"/>
      <c r="AHU160" s="347"/>
      <c r="AHV160" s="347"/>
      <c r="AHW160" s="347"/>
      <c r="AHX160" s="347"/>
      <c r="AHY160" s="347"/>
      <c r="AHZ160" s="347"/>
      <c r="AIA160" s="347"/>
      <c r="AIB160" s="347"/>
      <c r="AIC160" s="347"/>
      <c r="AID160" s="347"/>
      <c r="AIE160" s="347"/>
      <c r="AIF160" s="347"/>
      <c r="AIG160" s="347"/>
      <c r="AIH160" s="347"/>
      <c r="AII160" s="347"/>
      <c r="AIJ160" s="347"/>
      <c r="AIK160" s="347"/>
      <c r="AIL160" s="347"/>
      <c r="AIM160" s="347"/>
      <c r="AIN160" s="347"/>
      <c r="AIO160" s="347"/>
      <c r="AIP160" s="347"/>
      <c r="AIQ160" s="347"/>
      <c r="AIR160" s="347"/>
      <c r="AIS160" s="347"/>
      <c r="AIT160" s="347"/>
      <c r="AIU160" s="347"/>
      <c r="AIV160" s="347"/>
      <c r="AIW160" s="347"/>
      <c r="AIX160" s="347"/>
      <c r="AIY160" s="347"/>
      <c r="AIZ160" s="347"/>
      <c r="AJA160" s="347"/>
      <c r="AJB160" s="347"/>
      <c r="AJC160" s="347"/>
      <c r="AJD160" s="347"/>
      <c r="AJE160" s="347"/>
      <c r="AJF160" s="347"/>
      <c r="AJG160" s="347"/>
      <c r="AJH160" s="347"/>
      <c r="AJI160" s="347"/>
      <c r="AJJ160" s="347"/>
      <c r="AJK160" s="347"/>
      <c r="AJL160" s="347"/>
      <c r="AJM160" s="347"/>
      <c r="AJN160" s="347"/>
      <c r="AJO160" s="347"/>
      <c r="AJP160" s="347"/>
      <c r="AJQ160" s="347"/>
      <c r="AJR160" s="347"/>
      <c r="AJS160" s="347"/>
      <c r="AJT160" s="347"/>
      <c r="AJU160" s="347"/>
      <c r="AJV160" s="347"/>
      <c r="AJW160" s="347"/>
      <c r="AJX160" s="347"/>
      <c r="AJY160" s="347"/>
      <c r="AJZ160" s="347"/>
      <c r="AKA160" s="347"/>
      <c r="AKB160" s="347"/>
      <c r="AKC160" s="347"/>
      <c r="AKD160" s="347"/>
      <c r="AKE160" s="347"/>
      <c r="AKF160" s="347"/>
      <c r="AKG160" s="347"/>
      <c r="AKH160" s="347"/>
      <c r="AKI160" s="347"/>
      <c r="AKJ160" s="347"/>
      <c r="AKK160" s="347"/>
      <c r="AKL160" s="347"/>
      <c r="AKM160" s="347"/>
      <c r="AKN160" s="347"/>
      <c r="AKO160" s="347"/>
      <c r="AKP160" s="347"/>
      <c r="AKQ160" s="347"/>
      <c r="AKR160" s="347"/>
      <c r="AKS160" s="347"/>
      <c r="AKT160" s="347"/>
      <c r="AKU160" s="347"/>
      <c r="AKV160" s="347"/>
      <c r="AKW160" s="347"/>
      <c r="AKX160" s="347"/>
      <c r="AKY160" s="347"/>
      <c r="AKZ160" s="347"/>
      <c r="ALA160" s="347"/>
      <c r="ALB160" s="347"/>
      <c r="ALC160" s="347"/>
      <c r="ALD160" s="347"/>
      <c r="ALE160" s="347"/>
      <c r="ALF160" s="347"/>
      <c r="ALG160" s="347"/>
      <c r="ALH160" s="347"/>
      <c r="ALI160" s="347"/>
      <c r="ALJ160" s="347"/>
      <c r="ALK160" s="347"/>
      <c r="ALL160" s="347"/>
      <c r="ALM160" s="347"/>
      <c r="ALN160" s="347"/>
      <c r="ALO160" s="347"/>
      <c r="ALP160" s="347"/>
      <c r="ALQ160" s="347"/>
      <c r="ALR160" s="347"/>
      <c r="ALS160" s="347"/>
      <c r="ALT160" s="347"/>
      <c r="ALU160" s="347"/>
      <c r="ALV160" s="347"/>
      <c r="ALW160" s="347"/>
      <c r="ALX160" s="347"/>
      <c r="ALY160" s="347"/>
      <c r="ALZ160" s="347"/>
      <c r="AMA160" s="347"/>
      <c r="AMB160" s="347"/>
      <c r="AMC160" s="347"/>
      <c r="AMD160" s="347"/>
      <c r="AME160" s="347"/>
      <c r="AMF160" s="347"/>
      <c r="AMG160" s="347"/>
      <c r="AMH160" s="347"/>
      <c r="AMI160" s="347"/>
      <c r="AMJ160" s="347"/>
      <c r="AMK160" s="347"/>
      <c r="AML160" s="347"/>
      <c r="AMM160" s="347"/>
      <c r="AMN160" s="347"/>
      <c r="AMO160" s="347"/>
      <c r="AMP160" s="347"/>
      <c r="AMQ160" s="347"/>
      <c r="AMR160" s="347"/>
      <c r="AMS160" s="347"/>
      <c r="AMT160" s="347"/>
      <c r="AMU160" s="347"/>
      <c r="AMV160" s="347"/>
      <c r="AMW160" s="347"/>
      <c r="AMX160" s="347"/>
      <c r="AMY160" s="347"/>
      <c r="AMZ160" s="347"/>
      <c r="ANA160" s="347"/>
      <c r="ANB160" s="347"/>
      <c r="ANC160" s="347"/>
      <c r="AND160" s="347"/>
      <c r="ANE160" s="347"/>
      <c r="ANF160" s="347"/>
      <c r="ANG160" s="347"/>
      <c r="ANH160" s="347"/>
      <c r="ANI160" s="347"/>
      <c r="ANJ160" s="347"/>
      <c r="ANK160" s="347"/>
      <c r="ANL160" s="347"/>
      <c r="ANM160" s="347"/>
      <c r="ANN160" s="347"/>
      <c r="ANO160" s="347"/>
      <c r="ANP160" s="347"/>
      <c r="ANQ160" s="347"/>
      <c r="ANR160" s="347"/>
      <c r="ANS160" s="347"/>
      <c r="ANT160" s="347"/>
      <c r="ANU160" s="347"/>
      <c r="ANV160" s="347"/>
      <c r="ANW160" s="347"/>
      <c r="ANX160" s="347"/>
      <c r="ANY160" s="347"/>
      <c r="ANZ160" s="347"/>
      <c r="AOA160" s="347"/>
      <c r="AOB160" s="347"/>
      <c r="AOC160" s="347"/>
      <c r="AOD160" s="347"/>
      <c r="AOE160" s="347"/>
      <c r="AOF160" s="347"/>
      <c r="AOG160" s="347"/>
      <c r="AOH160" s="347"/>
      <c r="AOI160" s="347"/>
      <c r="AOJ160" s="347"/>
      <c r="AOK160" s="347"/>
      <c r="AOL160" s="347"/>
      <c r="AOM160" s="347"/>
      <c r="AON160" s="347"/>
      <c r="AOO160" s="347"/>
      <c r="AOP160" s="347"/>
      <c r="AOQ160" s="347"/>
      <c r="AOR160" s="347"/>
      <c r="AOS160" s="347"/>
      <c r="AOT160" s="347"/>
      <c r="AOU160" s="347"/>
      <c r="AOV160" s="347"/>
      <c r="AOW160" s="347"/>
      <c r="AOX160" s="347"/>
      <c r="AOY160" s="347"/>
      <c r="AOZ160" s="347"/>
      <c r="APA160" s="347"/>
      <c r="APB160" s="347"/>
      <c r="APC160" s="347"/>
      <c r="APD160" s="347"/>
      <c r="APE160" s="347"/>
      <c r="APF160" s="347"/>
      <c r="APG160" s="347"/>
      <c r="APH160" s="347"/>
      <c r="API160" s="347"/>
      <c r="APJ160" s="347"/>
      <c r="APK160" s="347"/>
      <c r="APL160" s="347"/>
      <c r="APM160" s="347"/>
      <c r="APN160" s="347"/>
      <c r="APO160" s="347"/>
      <c r="APP160" s="347"/>
      <c r="APQ160" s="347"/>
      <c r="APR160" s="347"/>
      <c r="APS160" s="347"/>
      <c r="APT160" s="347"/>
      <c r="APU160" s="347"/>
      <c r="APV160" s="347"/>
      <c r="APW160" s="347"/>
      <c r="APX160" s="347"/>
      <c r="APY160" s="347"/>
      <c r="APZ160" s="347"/>
      <c r="AQA160" s="347"/>
      <c r="AQB160" s="347"/>
      <c r="AQC160" s="347"/>
      <c r="AQD160" s="347"/>
      <c r="AQE160" s="347"/>
      <c r="AQF160" s="347"/>
      <c r="AQG160" s="347"/>
      <c r="AQH160" s="347"/>
      <c r="AQI160" s="347"/>
      <c r="AQJ160" s="347"/>
      <c r="AQK160" s="347"/>
      <c r="AQL160" s="347"/>
      <c r="AQM160" s="347"/>
      <c r="AQN160" s="347"/>
      <c r="AQO160" s="347"/>
      <c r="AQP160" s="347"/>
      <c r="AQQ160" s="347"/>
      <c r="AQR160" s="347"/>
      <c r="AQS160" s="347"/>
      <c r="AQT160" s="347"/>
      <c r="AQU160" s="347"/>
      <c r="AQV160" s="347"/>
      <c r="AQW160" s="347"/>
      <c r="AQX160" s="347"/>
      <c r="AQY160" s="347"/>
      <c r="AQZ160" s="347"/>
      <c r="ARA160" s="347"/>
      <c r="ARB160" s="347"/>
      <c r="ARC160" s="347"/>
      <c r="ARD160" s="347"/>
      <c r="ARE160" s="347"/>
      <c r="ARF160" s="347"/>
      <c r="ARG160" s="347"/>
      <c r="ARH160" s="347"/>
      <c r="ARI160" s="347"/>
      <c r="ARJ160" s="347"/>
      <c r="ARK160" s="347"/>
      <c r="ARL160" s="347"/>
      <c r="ARM160" s="347"/>
      <c r="ARN160" s="347"/>
      <c r="ARO160" s="347"/>
      <c r="ARP160" s="347"/>
      <c r="ARQ160" s="347"/>
      <c r="ARR160" s="347"/>
      <c r="ARS160" s="347"/>
      <c r="ART160" s="347"/>
      <c r="ARU160" s="347"/>
      <c r="ARV160" s="347"/>
      <c r="ARW160" s="347"/>
      <c r="ARX160" s="347"/>
      <c r="ARY160" s="347"/>
      <c r="ARZ160" s="347"/>
      <c r="ASA160" s="347"/>
      <c r="ASB160" s="347"/>
      <c r="ASC160" s="347"/>
      <c r="ASD160" s="347"/>
      <c r="ASE160" s="347"/>
      <c r="ASF160" s="347"/>
      <c r="ASG160" s="347"/>
      <c r="ASH160" s="347"/>
      <c r="ASI160" s="347"/>
      <c r="ASJ160" s="347"/>
      <c r="ASK160" s="347"/>
      <c r="ASL160" s="347"/>
      <c r="ASM160" s="347"/>
      <c r="ASN160" s="347"/>
      <c r="ASO160" s="347"/>
      <c r="ASP160" s="347"/>
      <c r="ASQ160" s="347"/>
      <c r="ASR160" s="347"/>
      <c r="ASS160" s="347"/>
      <c r="AST160" s="347"/>
      <c r="ASU160" s="347"/>
      <c r="ASV160" s="347"/>
      <c r="ASW160" s="347"/>
      <c r="ASX160" s="347"/>
      <c r="ASY160" s="347"/>
      <c r="ASZ160" s="347"/>
      <c r="ATA160" s="347"/>
      <c r="ATB160" s="347"/>
      <c r="ATC160" s="347"/>
      <c r="ATD160" s="347"/>
      <c r="ATE160" s="347"/>
      <c r="ATF160" s="347"/>
      <c r="ATG160" s="347"/>
      <c r="ATH160" s="347"/>
      <c r="ATI160" s="347"/>
      <c r="ATJ160" s="347"/>
      <c r="ATK160" s="347"/>
      <c r="ATL160" s="347"/>
      <c r="ATM160" s="347"/>
      <c r="ATN160" s="347"/>
      <c r="ATO160" s="347"/>
      <c r="ATP160" s="347"/>
      <c r="ATQ160" s="347"/>
      <c r="ATR160" s="347"/>
      <c r="ATS160" s="347"/>
      <c r="ATT160" s="347"/>
      <c r="ATU160" s="347"/>
      <c r="ATV160" s="347"/>
      <c r="ATW160" s="347"/>
      <c r="ATX160" s="347"/>
      <c r="ATY160" s="347"/>
      <c r="ATZ160" s="347"/>
      <c r="AUA160" s="347"/>
      <c r="AUB160" s="347"/>
      <c r="AUC160" s="347"/>
      <c r="AUD160" s="347"/>
      <c r="AUE160" s="347"/>
      <c r="AUF160" s="347"/>
      <c r="AUG160" s="347"/>
      <c r="AUH160" s="347"/>
      <c r="AUI160" s="347"/>
      <c r="AUJ160" s="347"/>
      <c r="AUK160" s="347"/>
      <c r="AUL160" s="347"/>
      <c r="AUM160" s="347"/>
      <c r="AUN160" s="347"/>
      <c r="AUO160" s="347"/>
      <c r="AUP160" s="347"/>
      <c r="AUQ160" s="347"/>
      <c r="AUR160" s="347"/>
      <c r="AUS160" s="347"/>
      <c r="AUT160" s="347"/>
      <c r="AUU160" s="347"/>
      <c r="AUV160" s="347"/>
      <c r="AUW160" s="347"/>
      <c r="AUX160" s="347"/>
      <c r="AUY160" s="347"/>
      <c r="AUZ160" s="347"/>
      <c r="AVA160" s="347"/>
      <c r="AVB160" s="347"/>
      <c r="AVC160" s="347"/>
      <c r="AVD160" s="347"/>
      <c r="AVE160" s="347"/>
      <c r="AVF160" s="347"/>
      <c r="AVG160" s="347"/>
      <c r="AVH160" s="347"/>
      <c r="AVI160" s="347"/>
      <c r="AVJ160" s="347"/>
      <c r="AVK160" s="347"/>
      <c r="AVL160" s="347"/>
      <c r="AVM160" s="347"/>
      <c r="AVN160" s="347"/>
      <c r="AVO160" s="347"/>
      <c r="AVP160" s="347"/>
      <c r="AVQ160" s="347"/>
      <c r="AVR160" s="347"/>
      <c r="AVS160" s="347"/>
      <c r="AVT160" s="347"/>
      <c r="AVU160" s="347"/>
      <c r="AVV160" s="347"/>
      <c r="AVW160" s="347"/>
      <c r="AVX160" s="347"/>
      <c r="AVY160" s="347"/>
      <c r="AVZ160" s="347"/>
      <c r="AWA160" s="347"/>
      <c r="AWB160" s="347"/>
      <c r="AWC160" s="347"/>
      <c r="AWD160" s="347"/>
      <c r="AWE160" s="347"/>
      <c r="AWF160" s="347"/>
      <c r="AWG160" s="347"/>
      <c r="AWH160" s="347"/>
      <c r="AWI160" s="347"/>
      <c r="AWJ160" s="347"/>
      <c r="AWK160" s="347"/>
      <c r="AWL160" s="347"/>
      <c r="AWM160" s="347"/>
      <c r="AWN160" s="347"/>
      <c r="AWO160" s="347"/>
      <c r="AWP160" s="347"/>
      <c r="AWQ160" s="347"/>
      <c r="AWR160" s="347"/>
      <c r="AWS160" s="347"/>
      <c r="AWT160" s="347"/>
      <c r="AWU160" s="347"/>
      <c r="AWV160" s="347"/>
      <c r="AWW160" s="347"/>
      <c r="AWX160" s="347"/>
      <c r="AWY160" s="347"/>
      <c r="AWZ160" s="347"/>
      <c r="AXA160" s="347"/>
      <c r="AXB160" s="347"/>
      <c r="AXC160" s="347"/>
      <c r="AXD160" s="347"/>
      <c r="AXE160" s="347"/>
      <c r="AXF160" s="347"/>
      <c r="AXG160" s="347"/>
      <c r="AXH160" s="347"/>
      <c r="AXI160" s="347"/>
      <c r="AXJ160" s="347"/>
      <c r="AXK160" s="347"/>
      <c r="AXL160" s="347"/>
      <c r="AXM160" s="347"/>
      <c r="AXN160" s="347"/>
      <c r="AXO160" s="347"/>
      <c r="AXP160" s="347"/>
      <c r="AXQ160" s="347"/>
      <c r="AXR160" s="347"/>
      <c r="AXS160" s="347"/>
      <c r="AXT160" s="347"/>
      <c r="AXU160" s="347"/>
      <c r="AXV160" s="347"/>
      <c r="AXW160" s="347"/>
      <c r="AXX160" s="347"/>
      <c r="AXY160" s="347"/>
      <c r="AXZ160" s="347"/>
      <c r="AYA160" s="347"/>
      <c r="AYB160" s="347"/>
      <c r="AYC160" s="347"/>
      <c r="AYD160" s="347"/>
      <c r="AYE160" s="347"/>
      <c r="AYF160" s="347"/>
      <c r="AYG160" s="347"/>
      <c r="AYH160" s="347"/>
      <c r="AYI160" s="347"/>
      <c r="AYJ160" s="347"/>
      <c r="AYK160" s="347"/>
      <c r="AYL160" s="347"/>
      <c r="AYM160" s="347"/>
      <c r="AYN160" s="347"/>
      <c r="AYO160" s="347"/>
      <c r="AYP160" s="347"/>
      <c r="AYQ160" s="347"/>
      <c r="AYR160" s="347"/>
      <c r="AYS160" s="347"/>
      <c r="AYT160" s="347"/>
      <c r="AYU160" s="347"/>
      <c r="AYV160" s="347"/>
      <c r="AYW160" s="347"/>
      <c r="AYX160" s="347"/>
      <c r="AYY160" s="347"/>
      <c r="AYZ160" s="347"/>
      <c r="AZA160" s="347"/>
      <c r="AZB160" s="347"/>
      <c r="AZC160" s="347"/>
      <c r="AZD160" s="347"/>
      <c r="AZE160" s="347"/>
      <c r="AZF160" s="347"/>
      <c r="AZG160" s="347"/>
      <c r="AZH160" s="347"/>
      <c r="AZI160" s="347"/>
      <c r="AZJ160" s="347"/>
      <c r="AZK160" s="347"/>
      <c r="AZL160" s="347"/>
      <c r="AZM160" s="347"/>
      <c r="AZN160" s="347"/>
      <c r="AZO160" s="347"/>
      <c r="AZP160" s="347"/>
      <c r="AZQ160" s="347"/>
      <c r="AZR160" s="347"/>
      <c r="AZS160" s="347"/>
      <c r="AZT160" s="347"/>
      <c r="AZU160" s="347"/>
      <c r="AZV160" s="347"/>
      <c r="AZW160" s="347"/>
      <c r="AZX160" s="347"/>
      <c r="AZY160" s="347"/>
      <c r="AZZ160" s="347"/>
      <c r="BAA160" s="347"/>
      <c r="BAB160" s="347"/>
      <c r="BAC160" s="347"/>
      <c r="BAD160" s="347"/>
      <c r="BAE160" s="347"/>
      <c r="BAF160" s="347"/>
      <c r="BAG160" s="347"/>
      <c r="BAH160" s="347"/>
      <c r="BAI160" s="347"/>
      <c r="BAJ160" s="347"/>
      <c r="BAK160" s="347"/>
      <c r="BAL160" s="347"/>
      <c r="BAM160" s="347"/>
      <c r="BAN160" s="347"/>
      <c r="BAO160" s="347"/>
      <c r="BAP160" s="347"/>
      <c r="BAQ160" s="347"/>
      <c r="BAR160" s="347"/>
      <c r="BAS160" s="347"/>
      <c r="BAT160" s="347"/>
      <c r="BAU160" s="347"/>
      <c r="BAV160" s="347"/>
      <c r="BAW160" s="347"/>
      <c r="BAX160" s="347"/>
      <c r="BAY160" s="347"/>
      <c r="BAZ160" s="347"/>
      <c r="BBA160" s="347"/>
      <c r="BBB160" s="347"/>
      <c r="BBC160" s="347"/>
      <c r="BBD160" s="347"/>
      <c r="BBE160" s="347"/>
      <c r="BBF160" s="347"/>
      <c r="BBG160" s="347"/>
      <c r="BBH160" s="347"/>
      <c r="BBI160" s="347"/>
      <c r="BBJ160" s="347"/>
      <c r="BBK160" s="347"/>
      <c r="BBL160" s="347"/>
      <c r="BBM160" s="347"/>
      <c r="BBN160" s="347"/>
      <c r="BBO160" s="347"/>
      <c r="BBP160" s="347"/>
      <c r="BBQ160" s="347"/>
      <c r="BBR160" s="347"/>
      <c r="BBS160" s="347"/>
      <c r="BBT160" s="347"/>
      <c r="BBU160" s="347"/>
      <c r="BBV160" s="347"/>
      <c r="BBW160" s="347"/>
      <c r="BBX160" s="347"/>
      <c r="BBY160" s="347"/>
      <c r="BBZ160" s="347"/>
      <c r="BCA160" s="347"/>
      <c r="BCB160" s="347"/>
      <c r="BCC160" s="347"/>
      <c r="BCD160" s="347"/>
      <c r="BCE160" s="347"/>
      <c r="BCF160" s="347"/>
      <c r="BCG160" s="347"/>
      <c r="BCH160" s="347"/>
      <c r="BCI160" s="347"/>
      <c r="BCJ160" s="347"/>
      <c r="BCK160" s="347"/>
      <c r="BCL160" s="347"/>
      <c r="BCM160" s="347"/>
      <c r="BCN160" s="347"/>
      <c r="BCO160" s="347"/>
      <c r="BCP160" s="347"/>
      <c r="BCQ160" s="347"/>
      <c r="BCR160" s="347"/>
      <c r="BCS160" s="347"/>
      <c r="BCT160" s="347"/>
      <c r="BCU160" s="347"/>
      <c r="BCV160" s="347"/>
      <c r="BCW160" s="347"/>
      <c r="BCX160" s="347"/>
      <c r="BCY160" s="347"/>
      <c r="BCZ160" s="347"/>
      <c r="BDA160" s="347"/>
      <c r="BDB160" s="347"/>
      <c r="BDC160" s="347"/>
      <c r="BDD160" s="347"/>
      <c r="BDE160" s="347"/>
      <c r="BDF160" s="347"/>
      <c r="BDG160" s="347"/>
      <c r="BDH160" s="347"/>
      <c r="BDI160" s="347"/>
      <c r="BDJ160" s="347"/>
      <c r="BDK160" s="347"/>
      <c r="BDL160" s="347"/>
      <c r="BDM160" s="347"/>
      <c r="BDN160" s="347"/>
      <c r="BDO160" s="347"/>
      <c r="BDP160" s="347"/>
      <c r="BDQ160" s="347"/>
      <c r="BDR160" s="347"/>
      <c r="BDS160" s="347"/>
      <c r="BDT160" s="347"/>
      <c r="BDU160" s="347"/>
      <c r="BDV160" s="347"/>
      <c r="BDW160" s="347"/>
      <c r="BDX160" s="347"/>
      <c r="BDY160" s="347"/>
      <c r="BDZ160" s="347"/>
      <c r="BEA160" s="347"/>
      <c r="BEB160" s="347"/>
      <c r="BEC160" s="347"/>
      <c r="BED160" s="347"/>
      <c r="BEE160" s="347"/>
      <c r="BEF160" s="347"/>
      <c r="BEG160" s="347"/>
      <c r="BEH160" s="347"/>
      <c r="BEI160" s="347"/>
      <c r="BEJ160" s="347"/>
      <c r="BEK160" s="347"/>
      <c r="BEL160" s="347"/>
      <c r="BEM160" s="347"/>
      <c r="BEN160" s="347"/>
      <c r="BEO160" s="347"/>
      <c r="BEP160" s="347"/>
      <c r="BEQ160" s="347"/>
      <c r="BER160" s="347"/>
      <c r="BES160" s="347"/>
      <c r="BET160" s="347"/>
      <c r="BEU160" s="347"/>
      <c r="BEV160" s="347"/>
      <c r="BEW160" s="347"/>
      <c r="BEX160" s="347"/>
      <c r="BEY160" s="347"/>
      <c r="BEZ160" s="347"/>
      <c r="BFA160" s="347"/>
      <c r="BFB160" s="347"/>
      <c r="BFC160" s="347"/>
      <c r="BFD160" s="347"/>
      <c r="BFE160" s="347"/>
      <c r="BFF160" s="347"/>
      <c r="BFG160" s="347"/>
      <c r="BFH160" s="347"/>
      <c r="BFI160" s="347"/>
      <c r="BFJ160" s="347"/>
      <c r="BFK160" s="347"/>
      <c r="BFL160" s="347"/>
      <c r="BFM160" s="347"/>
      <c r="BFN160" s="347"/>
      <c r="BFO160" s="347"/>
      <c r="BFP160" s="347"/>
      <c r="BFQ160" s="347"/>
      <c r="BFR160" s="347"/>
      <c r="BFS160" s="347"/>
      <c r="BFT160" s="347"/>
      <c r="BFU160" s="347"/>
      <c r="BFV160" s="347"/>
      <c r="BFW160" s="347"/>
      <c r="BFX160" s="347"/>
      <c r="BFY160" s="347"/>
      <c r="BFZ160" s="347"/>
      <c r="BGA160" s="347"/>
      <c r="BGB160" s="347"/>
      <c r="BGC160" s="347"/>
      <c r="BGD160" s="347"/>
      <c r="BGE160" s="347"/>
      <c r="BGF160" s="347"/>
      <c r="BGG160" s="347"/>
      <c r="BGH160" s="347"/>
      <c r="BGI160" s="347"/>
      <c r="BGJ160" s="347"/>
      <c r="BGK160" s="347"/>
      <c r="BGL160" s="347"/>
      <c r="BGM160" s="347"/>
      <c r="BGN160" s="347"/>
      <c r="BGO160" s="347"/>
      <c r="BGP160" s="347"/>
      <c r="BGQ160" s="347"/>
      <c r="BGR160" s="347"/>
      <c r="BGS160" s="347"/>
      <c r="BGT160" s="347"/>
      <c r="BGU160" s="347"/>
      <c r="BGV160" s="347"/>
      <c r="BGW160" s="347"/>
      <c r="BGX160" s="347"/>
      <c r="BGY160" s="347"/>
      <c r="BGZ160" s="347"/>
      <c r="BHA160" s="347"/>
      <c r="BHB160" s="347"/>
      <c r="BHC160" s="347"/>
      <c r="BHD160" s="347"/>
      <c r="BHE160" s="347"/>
      <c r="BHF160" s="347"/>
      <c r="BHG160" s="347"/>
      <c r="BHH160" s="347"/>
      <c r="BHI160" s="347"/>
      <c r="BHJ160" s="347"/>
      <c r="BHK160" s="347"/>
      <c r="BHL160" s="347"/>
      <c r="BHM160" s="347"/>
      <c r="BHN160" s="347"/>
      <c r="BHO160" s="347"/>
      <c r="BHP160" s="347"/>
      <c r="BHQ160" s="347"/>
      <c r="BHR160" s="347"/>
      <c r="BHS160" s="347"/>
      <c r="BHT160" s="347"/>
      <c r="BHU160" s="347"/>
      <c r="BHV160" s="347"/>
      <c r="BHW160" s="347"/>
      <c r="BHX160" s="347"/>
      <c r="BHY160" s="347"/>
      <c r="BHZ160" s="347"/>
      <c r="BIA160" s="347"/>
      <c r="BIB160" s="347"/>
      <c r="BIC160" s="347"/>
      <c r="BID160" s="347"/>
      <c r="BIE160" s="347"/>
      <c r="BIF160" s="347"/>
      <c r="BIG160" s="347"/>
      <c r="BIH160" s="347"/>
      <c r="BII160" s="347"/>
      <c r="BIJ160" s="347"/>
      <c r="BIK160" s="347"/>
      <c r="BIL160" s="347"/>
      <c r="BIM160" s="347"/>
      <c r="BIN160" s="347"/>
      <c r="BIO160" s="347"/>
      <c r="BIP160" s="347"/>
      <c r="BIQ160" s="347"/>
      <c r="BIR160" s="347"/>
      <c r="BIS160" s="347"/>
      <c r="BIT160" s="347"/>
      <c r="BIU160" s="347"/>
      <c r="BIV160" s="347"/>
      <c r="BIW160" s="347"/>
      <c r="BIX160" s="347"/>
      <c r="BIY160" s="347"/>
      <c r="BIZ160" s="347"/>
      <c r="BJA160" s="347"/>
      <c r="BJB160" s="347"/>
      <c r="BJC160" s="347"/>
      <c r="BJD160" s="347"/>
      <c r="BJE160" s="347"/>
      <c r="BJF160" s="347"/>
      <c r="BJG160" s="347"/>
      <c r="BJH160" s="347"/>
      <c r="BJI160" s="347"/>
      <c r="BJJ160" s="347"/>
      <c r="BJK160" s="347"/>
      <c r="BJL160" s="347"/>
      <c r="BJM160" s="347"/>
      <c r="BJN160" s="347"/>
      <c r="BJO160" s="347"/>
      <c r="BJP160" s="347"/>
      <c r="BJQ160" s="347"/>
      <c r="BJR160" s="347"/>
      <c r="BJS160" s="347"/>
      <c r="BJT160" s="347"/>
      <c r="BJU160" s="347"/>
      <c r="BJV160" s="347"/>
      <c r="BJW160" s="347"/>
      <c r="BJX160" s="347"/>
      <c r="BJY160" s="347"/>
      <c r="BJZ160" s="347"/>
      <c r="BKA160" s="347"/>
      <c r="BKB160" s="347"/>
      <c r="BKC160" s="347"/>
      <c r="BKD160" s="347"/>
      <c r="BKE160" s="347"/>
      <c r="BKF160" s="347"/>
      <c r="BKG160" s="347"/>
      <c r="BKH160" s="347"/>
      <c r="BKI160" s="347"/>
      <c r="BKJ160" s="347"/>
      <c r="BKK160" s="347"/>
      <c r="BKL160" s="347"/>
      <c r="BKM160" s="347"/>
      <c r="BKN160" s="347"/>
      <c r="BKO160" s="347"/>
      <c r="BKP160" s="347"/>
      <c r="BKQ160" s="347"/>
      <c r="BKR160" s="347"/>
      <c r="BKS160" s="347"/>
      <c r="BKT160" s="347"/>
      <c r="BKU160" s="347"/>
      <c r="BKV160" s="347"/>
      <c r="BKW160" s="347"/>
      <c r="BKX160" s="347"/>
      <c r="BKY160" s="347"/>
      <c r="BKZ160" s="347"/>
      <c r="BLA160" s="347"/>
      <c r="BLB160" s="347"/>
      <c r="BLC160" s="347"/>
      <c r="BLD160" s="347"/>
      <c r="BLE160" s="347"/>
      <c r="BLF160" s="347"/>
      <c r="BLG160" s="347"/>
      <c r="BLH160" s="347"/>
      <c r="BLI160" s="347"/>
      <c r="BLJ160" s="347"/>
      <c r="BLK160" s="347"/>
      <c r="BLL160" s="347"/>
      <c r="BLM160" s="347"/>
      <c r="BLN160" s="347"/>
      <c r="BLO160" s="347"/>
      <c r="BLP160" s="347"/>
      <c r="BLQ160" s="347"/>
      <c r="BLR160" s="347"/>
      <c r="BLS160" s="347"/>
      <c r="BLT160" s="347"/>
      <c r="BLU160" s="347"/>
      <c r="BLV160" s="347"/>
      <c r="BLW160" s="347"/>
      <c r="BLX160" s="347"/>
      <c r="BLY160" s="347"/>
      <c r="BLZ160" s="347"/>
      <c r="BMA160" s="347"/>
      <c r="BMB160" s="347"/>
      <c r="BMC160" s="347"/>
      <c r="BMD160" s="347"/>
      <c r="BME160" s="347"/>
      <c r="BMF160" s="347"/>
      <c r="BMG160" s="347"/>
      <c r="BMH160" s="347"/>
      <c r="BMI160" s="347"/>
      <c r="BMJ160" s="347"/>
      <c r="BMK160" s="347"/>
      <c r="BML160" s="347"/>
      <c r="BMM160" s="347"/>
      <c r="BMN160" s="347"/>
      <c r="BMO160" s="347"/>
      <c r="BMP160" s="347"/>
      <c r="BMQ160" s="347"/>
      <c r="BMR160" s="347"/>
      <c r="BMS160" s="347"/>
      <c r="BMT160" s="347"/>
      <c r="BMU160" s="347"/>
      <c r="BMV160" s="347"/>
      <c r="BMW160" s="347"/>
      <c r="BMX160" s="347"/>
      <c r="BMY160" s="347"/>
      <c r="BMZ160" s="347"/>
      <c r="BNA160" s="347"/>
      <c r="BNB160" s="347"/>
      <c r="BNC160" s="347"/>
      <c r="BND160" s="347"/>
      <c r="BNE160" s="347"/>
      <c r="BNF160" s="347"/>
      <c r="BNG160" s="347"/>
      <c r="BNH160" s="347"/>
      <c r="BNI160" s="347"/>
      <c r="BNJ160" s="347"/>
      <c r="BNK160" s="347"/>
      <c r="BNL160" s="347"/>
      <c r="BNM160" s="347"/>
      <c r="BNN160" s="347"/>
      <c r="BNO160" s="347"/>
      <c r="BNP160" s="347"/>
      <c r="BNQ160" s="347"/>
      <c r="BNR160" s="347"/>
      <c r="BNS160" s="347"/>
      <c r="BNT160" s="347"/>
      <c r="BNU160" s="347"/>
      <c r="BNV160" s="347"/>
      <c r="BNW160" s="347"/>
      <c r="BNX160" s="347"/>
      <c r="BNY160" s="347"/>
      <c r="BNZ160" s="347"/>
      <c r="BOA160" s="347"/>
      <c r="BOB160" s="347"/>
      <c r="BOC160" s="347"/>
      <c r="BOD160" s="347"/>
      <c r="BOE160" s="347"/>
      <c r="BOF160" s="347"/>
      <c r="BOG160" s="347"/>
      <c r="BOH160" s="347"/>
      <c r="BOI160" s="347"/>
      <c r="BOJ160" s="347"/>
      <c r="BOK160" s="347"/>
      <c r="BOL160" s="347"/>
      <c r="BOM160" s="347"/>
      <c r="BON160" s="347"/>
      <c r="BOO160" s="347"/>
      <c r="BOP160" s="347"/>
      <c r="BOQ160" s="347"/>
      <c r="BOR160" s="347"/>
      <c r="BOS160" s="347"/>
      <c r="BOT160" s="347"/>
      <c r="BOU160" s="347"/>
      <c r="BOV160" s="347"/>
      <c r="BOW160" s="347"/>
      <c r="BOX160" s="347"/>
      <c r="BOY160" s="347"/>
      <c r="BOZ160" s="347"/>
      <c r="BPA160" s="347"/>
      <c r="BPB160" s="347"/>
      <c r="BPC160" s="347"/>
      <c r="BPD160" s="347"/>
      <c r="BPE160" s="347"/>
      <c r="BPF160" s="347"/>
      <c r="BPG160" s="347"/>
      <c r="BPH160" s="347"/>
      <c r="BPI160" s="347"/>
      <c r="BPJ160" s="347"/>
      <c r="BPK160" s="347"/>
      <c r="BPL160" s="347"/>
      <c r="BPM160" s="347"/>
      <c r="BPN160" s="347"/>
      <c r="BPO160" s="347"/>
      <c r="BPP160" s="347"/>
      <c r="BPQ160" s="347"/>
      <c r="BPR160" s="347"/>
      <c r="BPS160" s="347"/>
      <c r="BPT160" s="347"/>
      <c r="BPU160" s="347"/>
      <c r="BPV160" s="347"/>
      <c r="BPW160" s="347"/>
      <c r="BPX160" s="347"/>
      <c r="BPY160" s="347"/>
      <c r="BPZ160" s="347"/>
      <c r="BQA160" s="347"/>
      <c r="BQB160" s="347"/>
      <c r="BQC160" s="347"/>
      <c r="BQD160" s="347"/>
      <c r="BQE160" s="347"/>
      <c r="BQF160" s="347"/>
      <c r="BQG160" s="347"/>
      <c r="BQH160" s="347"/>
      <c r="BQI160" s="347"/>
      <c r="BQJ160" s="347"/>
      <c r="BQK160" s="347"/>
      <c r="BQL160" s="347"/>
      <c r="BQM160" s="347"/>
      <c r="BQN160" s="347"/>
      <c r="BQO160" s="347"/>
      <c r="BQP160" s="347"/>
      <c r="BQQ160" s="347"/>
      <c r="BQR160" s="347"/>
      <c r="BQS160" s="347"/>
      <c r="BQT160" s="347"/>
      <c r="BQU160" s="347"/>
      <c r="BQV160" s="347"/>
      <c r="BQW160" s="347"/>
      <c r="BQX160" s="347"/>
      <c r="BQY160" s="347"/>
      <c r="BQZ160" s="347"/>
      <c r="BRA160" s="347"/>
      <c r="BRB160" s="347"/>
      <c r="BRC160" s="347"/>
      <c r="BRD160" s="347"/>
      <c r="BRE160" s="347"/>
      <c r="BRF160" s="347"/>
      <c r="BRG160" s="347"/>
      <c r="BRH160" s="347"/>
      <c r="BRI160" s="347"/>
      <c r="BRJ160" s="347"/>
      <c r="BRK160" s="347"/>
      <c r="BRL160" s="347"/>
      <c r="BRM160" s="347"/>
      <c r="BRN160" s="347"/>
      <c r="BRO160" s="347"/>
      <c r="BRP160" s="347"/>
      <c r="BRQ160" s="347"/>
      <c r="BRR160" s="347"/>
      <c r="BRS160" s="347"/>
      <c r="BRT160" s="347"/>
      <c r="BRU160" s="347"/>
      <c r="BRV160" s="347"/>
      <c r="BRW160" s="347"/>
      <c r="BRX160" s="347"/>
      <c r="BRY160" s="347"/>
      <c r="BRZ160" s="347"/>
      <c r="BSA160" s="347"/>
      <c r="BSB160" s="347"/>
      <c r="BSC160" s="347"/>
      <c r="BSD160" s="347"/>
      <c r="BSE160" s="347"/>
      <c r="BSF160" s="347"/>
      <c r="BSG160" s="347"/>
      <c r="BSH160" s="347"/>
      <c r="BSI160" s="347"/>
      <c r="BSJ160" s="347"/>
      <c r="BSK160" s="347"/>
      <c r="BSL160" s="347"/>
      <c r="BSM160" s="347"/>
      <c r="BSN160" s="347"/>
      <c r="BSO160" s="347"/>
      <c r="BSP160" s="347"/>
      <c r="BSQ160" s="347"/>
      <c r="BSR160" s="347"/>
      <c r="BSS160" s="347"/>
      <c r="BST160" s="347"/>
      <c r="BSU160" s="347"/>
      <c r="BSV160" s="347"/>
      <c r="BSW160" s="347"/>
      <c r="BSX160" s="347"/>
      <c r="BSY160" s="347"/>
      <c r="BSZ160" s="347"/>
      <c r="BTA160" s="347"/>
      <c r="BTB160" s="347"/>
      <c r="BTC160" s="347"/>
      <c r="BTD160" s="347"/>
      <c r="BTE160" s="347"/>
      <c r="BTF160" s="347"/>
      <c r="BTG160" s="347"/>
      <c r="BTH160" s="347"/>
      <c r="BTI160" s="347"/>
      <c r="BTJ160" s="347"/>
      <c r="BTK160" s="347"/>
      <c r="BTL160" s="347"/>
      <c r="BTM160" s="347"/>
      <c r="BTN160" s="347"/>
      <c r="BTO160" s="347"/>
      <c r="BTP160" s="347"/>
      <c r="BTQ160" s="347"/>
      <c r="BTR160" s="347"/>
      <c r="BTS160" s="347"/>
      <c r="BTT160" s="347"/>
      <c r="BTU160" s="347"/>
      <c r="BTV160" s="347"/>
      <c r="BTW160" s="347"/>
      <c r="BTX160" s="347"/>
      <c r="BTY160" s="347"/>
      <c r="BTZ160" s="347"/>
      <c r="BUA160" s="347"/>
      <c r="BUB160" s="347"/>
      <c r="BUC160" s="347"/>
      <c r="BUD160" s="347"/>
      <c r="BUE160" s="347"/>
      <c r="BUF160" s="347"/>
      <c r="BUG160" s="347"/>
      <c r="BUH160" s="347"/>
      <c r="BUI160" s="347"/>
      <c r="BUJ160" s="347"/>
      <c r="BUK160" s="347"/>
      <c r="BUL160" s="347"/>
      <c r="BUM160" s="347"/>
      <c r="BUN160" s="347"/>
      <c r="BUO160" s="347"/>
      <c r="BUP160" s="347"/>
      <c r="BUQ160" s="347"/>
      <c r="BUR160" s="347"/>
      <c r="BUS160" s="347"/>
      <c r="BUT160" s="347"/>
      <c r="BUU160" s="347"/>
      <c r="BUV160" s="347"/>
      <c r="BUW160" s="347"/>
      <c r="BUX160" s="347"/>
      <c r="BUY160" s="347"/>
      <c r="BUZ160" s="347"/>
      <c r="BVA160" s="347"/>
      <c r="BVB160" s="347"/>
      <c r="BVC160" s="347"/>
      <c r="BVD160" s="347"/>
      <c r="BVE160" s="347"/>
      <c r="BVF160" s="347"/>
      <c r="BVG160" s="347"/>
      <c r="BVH160" s="347"/>
      <c r="BVI160" s="347"/>
      <c r="BVJ160" s="347"/>
      <c r="BVK160" s="347"/>
      <c r="BVL160" s="347"/>
      <c r="BVM160" s="347"/>
      <c r="BVN160" s="347"/>
      <c r="BVO160" s="347"/>
      <c r="BVP160" s="347"/>
      <c r="BVQ160" s="347"/>
      <c r="BVR160" s="347"/>
      <c r="BVS160" s="347"/>
      <c r="BVT160" s="347"/>
      <c r="BVU160" s="347"/>
      <c r="BVV160" s="347"/>
      <c r="BVW160" s="347"/>
      <c r="BVX160" s="347"/>
      <c r="BVY160" s="347"/>
      <c r="BVZ160" s="347"/>
      <c r="BWA160" s="347"/>
      <c r="BWB160" s="347"/>
      <c r="BWC160" s="347"/>
      <c r="BWD160" s="347"/>
      <c r="BWE160" s="347"/>
      <c r="BWF160" s="347"/>
      <c r="BWG160" s="347"/>
      <c r="BWH160" s="347"/>
      <c r="BWI160" s="347"/>
      <c r="BWJ160" s="347"/>
      <c r="BWK160" s="347"/>
      <c r="BWL160" s="347"/>
      <c r="BWM160" s="347"/>
      <c r="BWN160" s="347"/>
      <c r="BWO160" s="347"/>
      <c r="BWP160" s="347"/>
      <c r="BWQ160" s="347"/>
      <c r="BWR160" s="347"/>
      <c r="BWS160" s="347"/>
      <c r="BWT160" s="347"/>
      <c r="BWU160" s="347"/>
      <c r="BWV160" s="347"/>
      <c r="BWW160" s="347"/>
      <c r="BWX160" s="347"/>
      <c r="BWY160" s="347"/>
      <c r="BWZ160" s="347"/>
      <c r="BXA160" s="347"/>
      <c r="BXB160" s="347"/>
      <c r="BXC160" s="347"/>
      <c r="BXD160" s="347"/>
      <c r="BXE160" s="347"/>
      <c r="BXF160" s="347"/>
      <c r="BXG160" s="347"/>
      <c r="BXH160" s="347"/>
      <c r="BXI160" s="347"/>
      <c r="BXJ160" s="347"/>
      <c r="BXK160" s="347"/>
      <c r="BXL160" s="347"/>
      <c r="BXM160" s="347"/>
      <c r="BXN160" s="347"/>
      <c r="BXO160" s="347"/>
      <c r="BXP160" s="347"/>
      <c r="BXQ160" s="347"/>
      <c r="BXR160" s="347"/>
      <c r="BXS160" s="347"/>
      <c r="BXT160" s="347"/>
      <c r="BXU160" s="347"/>
      <c r="BXV160" s="347"/>
      <c r="BXW160" s="347"/>
      <c r="BXX160" s="347"/>
      <c r="BXY160" s="347"/>
      <c r="BXZ160" s="347"/>
      <c r="BYA160" s="347"/>
      <c r="BYB160" s="347"/>
      <c r="BYC160" s="347"/>
      <c r="BYD160" s="347"/>
      <c r="BYE160" s="347"/>
      <c r="BYF160" s="347"/>
      <c r="BYG160" s="347"/>
      <c r="BYH160" s="347"/>
      <c r="BYI160" s="347"/>
      <c r="BYJ160" s="347"/>
      <c r="BYK160" s="347"/>
      <c r="BYL160" s="347"/>
      <c r="BYM160" s="347"/>
      <c r="BYN160" s="347"/>
      <c r="BYO160" s="347"/>
      <c r="BYP160" s="347"/>
      <c r="BYQ160" s="347"/>
      <c r="BYR160" s="347"/>
      <c r="BYS160" s="347"/>
      <c r="BYT160" s="347"/>
      <c r="BYU160" s="347"/>
      <c r="BYV160" s="347"/>
      <c r="BYW160" s="347"/>
      <c r="BYX160" s="347"/>
      <c r="BYY160" s="347"/>
      <c r="BYZ160" s="347"/>
      <c r="BZA160" s="347"/>
      <c r="BZB160" s="347"/>
      <c r="BZC160" s="347"/>
      <c r="BZD160" s="347"/>
      <c r="BZE160" s="347"/>
      <c r="BZF160" s="347"/>
      <c r="BZG160" s="347"/>
      <c r="BZH160" s="347"/>
      <c r="BZI160" s="347"/>
      <c r="BZJ160" s="347"/>
      <c r="BZK160" s="347"/>
      <c r="BZL160" s="347"/>
      <c r="BZM160" s="347"/>
      <c r="BZN160" s="347"/>
      <c r="BZO160" s="347"/>
      <c r="BZP160" s="347"/>
      <c r="BZQ160" s="347"/>
      <c r="BZR160" s="347"/>
      <c r="BZS160" s="347"/>
      <c r="BZT160" s="347"/>
      <c r="BZU160" s="347"/>
      <c r="BZV160" s="347"/>
      <c r="BZW160" s="347"/>
      <c r="BZX160" s="347"/>
      <c r="BZY160" s="347"/>
      <c r="BZZ160" s="347"/>
      <c r="CAA160" s="347"/>
      <c r="CAB160" s="347"/>
      <c r="CAC160" s="347"/>
      <c r="CAD160" s="347"/>
      <c r="CAE160" s="347"/>
      <c r="CAF160" s="347"/>
      <c r="CAG160" s="347"/>
      <c r="CAH160" s="347"/>
      <c r="CAI160" s="347"/>
      <c r="CAJ160" s="347"/>
      <c r="CAK160" s="347"/>
      <c r="CAL160" s="347"/>
      <c r="CAM160" s="347"/>
      <c r="CAN160" s="347"/>
      <c r="CAO160" s="347"/>
      <c r="CAP160" s="347"/>
      <c r="CAQ160" s="347"/>
      <c r="CAR160" s="347"/>
      <c r="CAS160" s="347"/>
      <c r="CAT160" s="347"/>
      <c r="CAU160" s="347"/>
      <c r="CAV160" s="347"/>
      <c r="CAW160" s="347"/>
      <c r="CAX160" s="347"/>
      <c r="CAY160" s="347"/>
      <c r="CAZ160" s="347"/>
      <c r="CBA160" s="347"/>
      <c r="CBB160" s="347"/>
      <c r="CBC160" s="347"/>
      <c r="CBD160" s="347"/>
      <c r="CBE160" s="347"/>
      <c r="CBF160" s="347"/>
      <c r="CBG160" s="347"/>
      <c r="CBH160" s="347"/>
      <c r="CBI160" s="347"/>
      <c r="CBJ160" s="347"/>
      <c r="CBK160" s="347"/>
      <c r="CBL160" s="347"/>
      <c r="CBM160" s="347"/>
      <c r="CBN160" s="347"/>
      <c r="CBO160" s="347"/>
      <c r="CBP160" s="347"/>
      <c r="CBQ160" s="347"/>
      <c r="CBR160" s="347"/>
      <c r="CBS160" s="347"/>
      <c r="CBT160" s="347"/>
      <c r="CBU160" s="347"/>
      <c r="CBV160" s="347"/>
      <c r="CBW160" s="347"/>
      <c r="CBX160" s="347"/>
      <c r="CBY160" s="347"/>
      <c r="CBZ160" s="347"/>
      <c r="CCA160" s="347"/>
      <c r="CCB160" s="347"/>
      <c r="CCC160" s="347"/>
      <c r="CCD160" s="347"/>
      <c r="CCE160" s="347"/>
      <c r="CCF160" s="347"/>
      <c r="CCG160" s="347"/>
      <c r="CCH160" s="347"/>
      <c r="CCI160" s="347"/>
      <c r="CCJ160" s="347"/>
      <c r="CCK160" s="347"/>
      <c r="CCL160" s="347"/>
      <c r="CCM160" s="347"/>
      <c r="CCN160" s="347"/>
      <c r="CCO160" s="347"/>
      <c r="CCP160" s="347"/>
      <c r="CCQ160" s="347"/>
      <c r="CCR160" s="347"/>
      <c r="CCS160" s="347"/>
      <c r="CCT160" s="347"/>
      <c r="CCU160" s="347"/>
      <c r="CCV160" s="347"/>
      <c r="CCW160" s="347"/>
      <c r="CCX160" s="347"/>
      <c r="CCY160" s="347"/>
      <c r="CCZ160" s="347"/>
      <c r="CDA160" s="347"/>
      <c r="CDB160" s="347"/>
      <c r="CDC160" s="347"/>
      <c r="CDD160" s="347"/>
      <c r="CDE160" s="347"/>
      <c r="CDF160" s="347"/>
      <c r="CDG160" s="347"/>
      <c r="CDH160" s="347"/>
      <c r="CDI160" s="347"/>
      <c r="CDJ160" s="347"/>
      <c r="CDK160" s="347"/>
      <c r="CDL160" s="347"/>
      <c r="CDM160" s="347"/>
      <c r="CDN160" s="347"/>
      <c r="CDO160" s="347"/>
      <c r="CDP160" s="347"/>
      <c r="CDQ160" s="347"/>
      <c r="CDR160" s="347"/>
      <c r="CDS160" s="347"/>
      <c r="CDT160" s="347"/>
      <c r="CDU160" s="347"/>
      <c r="CDV160" s="347"/>
      <c r="CDW160" s="347"/>
      <c r="CDX160" s="347"/>
      <c r="CDY160" s="347"/>
      <c r="CDZ160" s="347"/>
      <c r="CEA160" s="347"/>
      <c r="CEB160" s="347"/>
      <c r="CEC160" s="347"/>
      <c r="CED160" s="347"/>
      <c r="CEE160" s="347"/>
      <c r="CEF160" s="347"/>
      <c r="CEG160" s="347"/>
      <c r="CEH160" s="347"/>
      <c r="CEI160" s="347"/>
      <c r="CEJ160" s="347"/>
      <c r="CEK160" s="347"/>
      <c r="CEL160" s="347"/>
      <c r="CEM160" s="347"/>
      <c r="CEN160" s="347"/>
      <c r="CEO160" s="347"/>
      <c r="CEP160" s="347"/>
      <c r="CEQ160" s="347"/>
      <c r="CER160" s="347"/>
      <c r="CES160" s="347"/>
      <c r="CET160" s="347"/>
      <c r="CEU160" s="347"/>
      <c r="CEV160" s="347"/>
      <c r="CEW160" s="347"/>
      <c r="CEX160" s="347"/>
      <c r="CEY160" s="347"/>
      <c r="CEZ160" s="347"/>
      <c r="CFA160" s="347"/>
      <c r="CFB160" s="347"/>
      <c r="CFC160" s="347"/>
      <c r="CFD160" s="347"/>
      <c r="CFE160" s="347"/>
      <c r="CFF160" s="347"/>
      <c r="CFG160" s="347"/>
      <c r="CFH160" s="347"/>
      <c r="CFI160" s="347"/>
      <c r="CFJ160" s="347"/>
      <c r="CFK160" s="347"/>
      <c r="CFL160" s="347"/>
      <c r="CFM160" s="347"/>
      <c r="CFN160" s="347"/>
      <c r="CFO160" s="347"/>
      <c r="CFP160" s="347"/>
      <c r="CFQ160" s="347"/>
      <c r="CFR160" s="347"/>
      <c r="CFS160" s="347"/>
      <c r="CFT160" s="347"/>
      <c r="CFU160" s="347"/>
      <c r="CFV160" s="347"/>
      <c r="CFW160" s="347"/>
      <c r="CFX160" s="347"/>
      <c r="CFY160" s="347"/>
      <c r="CFZ160" s="347"/>
      <c r="CGA160" s="347"/>
      <c r="CGB160" s="347"/>
      <c r="CGC160" s="347"/>
      <c r="CGD160" s="347"/>
      <c r="CGE160" s="347"/>
      <c r="CGF160" s="347"/>
      <c r="CGG160" s="347"/>
      <c r="CGH160" s="347"/>
      <c r="CGI160" s="347"/>
      <c r="CGJ160" s="347"/>
      <c r="CGK160" s="347"/>
      <c r="CGL160" s="347"/>
      <c r="CGM160" s="347"/>
      <c r="CGN160" s="347"/>
      <c r="CGO160" s="347"/>
      <c r="CGP160" s="347"/>
      <c r="CGQ160" s="347"/>
      <c r="CGR160" s="347"/>
      <c r="CGS160" s="347"/>
      <c r="CGT160" s="347"/>
      <c r="CGU160" s="347"/>
      <c r="CGV160" s="347"/>
      <c r="CGW160" s="347"/>
      <c r="CGX160" s="347"/>
      <c r="CGY160" s="347"/>
      <c r="CGZ160" s="347"/>
      <c r="CHA160" s="347"/>
      <c r="CHB160" s="347"/>
      <c r="CHC160" s="347"/>
      <c r="CHD160" s="347"/>
      <c r="CHE160" s="347"/>
      <c r="CHF160" s="347"/>
      <c r="CHG160" s="347"/>
      <c r="CHH160" s="347"/>
      <c r="CHI160" s="347"/>
      <c r="CHJ160" s="347"/>
      <c r="CHK160" s="347"/>
      <c r="CHL160" s="347"/>
      <c r="CHM160" s="347"/>
      <c r="CHN160" s="347"/>
      <c r="CHO160" s="347"/>
      <c r="CHP160" s="347"/>
      <c r="CHQ160" s="347"/>
      <c r="CHR160" s="347"/>
      <c r="CHS160" s="347"/>
      <c r="CHT160" s="347"/>
      <c r="CHU160" s="347"/>
      <c r="CHV160" s="347"/>
      <c r="CHW160" s="347"/>
      <c r="CHX160" s="347"/>
      <c r="CHY160" s="347"/>
      <c r="CHZ160" s="347"/>
      <c r="CIA160" s="347"/>
      <c r="CIB160" s="347"/>
      <c r="CIC160" s="347"/>
      <c r="CID160" s="347"/>
      <c r="CIE160" s="347"/>
      <c r="CIF160" s="347"/>
      <c r="CIG160" s="347"/>
      <c r="CIH160" s="347"/>
      <c r="CII160" s="347"/>
      <c r="CIJ160" s="347"/>
      <c r="CIK160" s="347"/>
      <c r="CIL160" s="347"/>
      <c r="CIM160" s="347"/>
      <c r="CIN160" s="347"/>
      <c r="CIO160" s="347"/>
      <c r="CIP160" s="347"/>
      <c r="CIQ160" s="347"/>
      <c r="CIR160" s="347"/>
      <c r="CIS160" s="347"/>
      <c r="CIT160" s="347"/>
      <c r="CIU160" s="347"/>
      <c r="CIV160" s="347"/>
      <c r="CIW160" s="347"/>
      <c r="CIX160" s="347"/>
      <c r="CIY160" s="347"/>
      <c r="CIZ160" s="347"/>
      <c r="CJA160" s="347"/>
      <c r="CJB160" s="347"/>
      <c r="CJC160" s="347"/>
      <c r="CJD160" s="347"/>
      <c r="CJE160" s="347"/>
      <c r="CJF160" s="347"/>
      <c r="CJG160" s="347"/>
      <c r="CJH160" s="347"/>
      <c r="CJI160" s="347"/>
      <c r="CJJ160" s="347"/>
      <c r="CJK160" s="347"/>
      <c r="CJL160" s="347"/>
      <c r="CJM160" s="347"/>
      <c r="CJN160" s="347"/>
      <c r="CJO160" s="347"/>
      <c r="CJP160" s="347"/>
      <c r="CJQ160" s="347"/>
      <c r="CJR160" s="347"/>
      <c r="CJS160" s="347"/>
      <c r="CJT160" s="347"/>
      <c r="CJU160" s="347"/>
      <c r="CJV160" s="347"/>
      <c r="CJW160" s="347"/>
      <c r="CJX160" s="347"/>
      <c r="CJY160" s="347"/>
      <c r="CJZ160" s="347"/>
      <c r="CKA160" s="347"/>
      <c r="CKB160" s="347"/>
      <c r="CKC160" s="347"/>
      <c r="CKD160" s="347"/>
      <c r="CKE160" s="347"/>
      <c r="CKF160" s="347"/>
      <c r="CKG160" s="347"/>
      <c r="CKH160" s="347"/>
      <c r="CKI160" s="347"/>
      <c r="CKJ160" s="347"/>
      <c r="CKK160" s="347"/>
      <c r="CKL160" s="347"/>
      <c r="CKM160" s="347"/>
      <c r="CKN160" s="347"/>
      <c r="CKO160" s="347"/>
      <c r="CKP160" s="347"/>
      <c r="CKQ160" s="347"/>
      <c r="CKR160" s="347"/>
      <c r="CKS160" s="347"/>
      <c r="CKT160" s="347"/>
      <c r="CKU160" s="347"/>
      <c r="CKV160" s="347"/>
      <c r="CKW160" s="347"/>
      <c r="CKX160" s="347"/>
      <c r="CKY160" s="347"/>
      <c r="CKZ160" s="347"/>
      <c r="CLA160" s="347"/>
      <c r="CLB160" s="347"/>
      <c r="CLC160" s="347"/>
      <c r="CLD160" s="347"/>
      <c r="CLE160" s="347"/>
      <c r="CLF160" s="347"/>
      <c r="CLG160" s="347"/>
      <c r="CLH160" s="347"/>
      <c r="CLI160" s="347"/>
      <c r="CLJ160" s="347"/>
      <c r="CLK160" s="347"/>
      <c r="CLL160" s="347"/>
      <c r="CLM160" s="347"/>
      <c r="CLN160" s="347"/>
      <c r="CLO160" s="347"/>
      <c r="CLP160" s="347"/>
      <c r="CLQ160" s="347"/>
      <c r="CLR160" s="347"/>
      <c r="CLS160" s="347"/>
      <c r="CLT160" s="347"/>
      <c r="CLU160" s="347"/>
      <c r="CLV160" s="347"/>
      <c r="CLW160" s="347"/>
      <c r="CLX160" s="347"/>
      <c r="CLY160" s="347"/>
      <c r="CLZ160" s="347"/>
      <c r="CMA160" s="347"/>
      <c r="CMB160" s="347"/>
      <c r="CMC160" s="347"/>
      <c r="CMD160" s="347"/>
      <c r="CME160" s="347"/>
      <c r="CMF160" s="347"/>
      <c r="CMG160" s="347"/>
      <c r="CMH160" s="347"/>
      <c r="CMI160" s="347"/>
      <c r="CMJ160" s="347"/>
      <c r="CMK160" s="347"/>
      <c r="CML160" s="347"/>
      <c r="CMM160" s="347"/>
      <c r="CMN160" s="347"/>
      <c r="CMO160" s="347"/>
      <c r="CMP160" s="347"/>
      <c r="CMQ160" s="347"/>
      <c r="CMR160" s="347"/>
      <c r="CMS160" s="347"/>
      <c r="CMT160" s="347"/>
      <c r="CMU160" s="347"/>
      <c r="CMV160" s="347"/>
      <c r="CMW160" s="347"/>
      <c r="CMX160" s="347"/>
      <c r="CMY160" s="347"/>
      <c r="CMZ160" s="347"/>
      <c r="CNA160" s="347"/>
      <c r="CNB160" s="347"/>
      <c r="CNC160" s="347"/>
      <c r="CND160" s="347"/>
      <c r="CNE160" s="347"/>
      <c r="CNF160" s="347"/>
      <c r="CNG160" s="347"/>
      <c r="CNH160" s="347"/>
      <c r="CNI160" s="347"/>
      <c r="CNJ160" s="347"/>
      <c r="CNK160" s="347"/>
      <c r="CNL160" s="347"/>
      <c r="CNM160" s="347"/>
      <c r="CNN160" s="347"/>
      <c r="CNO160" s="347"/>
      <c r="CNP160" s="347"/>
      <c r="CNQ160" s="347"/>
      <c r="CNR160" s="347"/>
      <c r="CNS160" s="347"/>
      <c r="CNT160" s="347"/>
      <c r="CNU160" s="347"/>
      <c r="CNV160" s="347"/>
      <c r="CNW160" s="347"/>
      <c r="CNX160" s="347"/>
      <c r="CNY160" s="347"/>
      <c r="CNZ160" s="347"/>
      <c r="COA160" s="347"/>
      <c r="COB160" s="347"/>
      <c r="COC160" s="347"/>
      <c r="COD160" s="347"/>
      <c r="COE160" s="347"/>
      <c r="COF160" s="347"/>
      <c r="COG160" s="347"/>
      <c r="COH160" s="347"/>
      <c r="COI160" s="347"/>
      <c r="COJ160" s="347"/>
      <c r="COK160" s="347"/>
      <c r="COL160" s="347"/>
      <c r="COM160" s="347"/>
      <c r="CON160" s="347"/>
      <c r="COO160" s="347"/>
      <c r="COP160" s="347"/>
      <c r="COQ160" s="347"/>
      <c r="COR160" s="347"/>
      <c r="COS160" s="347"/>
      <c r="COT160" s="347"/>
      <c r="COU160" s="347"/>
      <c r="COV160" s="347"/>
      <c r="COW160" s="347"/>
      <c r="COX160" s="347"/>
      <c r="COY160" s="347"/>
      <c r="COZ160" s="347"/>
      <c r="CPA160" s="347"/>
      <c r="CPB160" s="347"/>
      <c r="CPC160" s="347"/>
      <c r="CPD160" s="347"/>
      <c r="CPE160" s="347"/>
      <c r="CPF160" s="347"/>
      <c r="CPG160" s="347"/>
      <c r="CPH160" s="347"/>
      <c r="CPI160" s="347"/>
      <c r="CPJ160" s="347"/>
      <c r="CPK160" s="347"/>
      <c r="CPL160" s="347"/>
      <c r="CPM160" s="347"/>
      <c r="CPN160" s="347"/>
      <c r="CPO160" s="347"/>
      <c r="CPP160" s="347"/>
      <c r="CPQ160" s="347"/>
      <c r="CPR160" s="347"/>
      <c r="CPS160" s="347"/>
      <c r="CPT160" s="347"/>
      <c r="CPU160" s="347"/>
      <c r="CPV160" s="347"/>
      <c r="CPW160" s="347"/>
      <c r="CPX160" s="347"/>
      <c r="CPY160" s="347"/>
      <c r="CPZ160" s="347"/>
      <c r="CQA160" s="347"/>
      <c r="CQB160" s="347"/>
      <c r="CQC160" s="347"/>
      <c r="CQD160" s="347"/>
      <c r="CQE160" s="347"/>
      <c r="CQF160" s="347"/>
      <c r="CQG160" s="347"/>
      <c r="CQH160" s="347"/>
      <c r="CQI160" s="347"/>
      <c r="CQJ160" s="347"/>
      <c r="CQK160" s="347"/>
      <c r="CQL160" s="347"/>
      <c r="CQM160" s="347"/>
      <c r="CQN160" s="347"/>
      <c r="CQO160" s="347"/>
      <c r="CQP160" s="347"/>
      <c r="CQQ160" s="347"/>
      <c r="CQR160" s="347"/>
      <c r="CQS160" s="347"/>
      <c r="CQT160" s="347"/>
      <c r="CQU160" s="347"/>
      <c r="CQV160" s="347"/>
      <c r="CQW160" s="347"/>
      <c r="CQX160" s="347"/>
      <c r="CQY160" s="347"/>
      <c r="CQZ160" s="347"/>
      <c r="CRA160" s="347"/>
      <c r="CRB160" s="347"/>
      <c r="CRC160" s="347"/>
      <c r="CRD160" s="347"/>
      <c r="CRE160" s="347"/>
      <c r="CRF160" s="347"/>
      <c r="CRG160" s="347"/>
      <c r="CRH160" s="347"/>
      <c r="CRI160" s="347"/>
      <c r="CRJ160" s="347"/>
      <c r="CRK160" s="347"/>
      <c r="CRL160" s="347"/>
      <c r="CRM160" s="347"/>
      <c r="CRN160" s="347"/>
      <c r="CRO160" s="347"/>
      <c r="CRP160" s="347"/>
      <c r="CRQ160" s="347"/>
      <c r="CRR160" s="347"/>
      <c r="CRS160" s="347"/>
      <c r="CRT160" s="347"/>
      <c r="CRU160" s="347"/>
      <c r="CRV160" s="347"/>
      <c r="CRW160" s="347"/>
      <c r="CRX160" s="347"/>
      <c r="CRY160" s="347"/>
      <c r="CRZ160" s="347"/>
      <c r="CSA160" s="347"/>
      <c r="CSB160" s="347"/>
      <c r="CSC160" s="347"/>
      <c r="CSD160" s="347"/>
      <c r="CSE160" s="347"/>
      <c r="CSF160" s="347"/>
      <c r="CSG160" s="347"/>
      <c r="CSH160" s="347"/>
      <c r="CSI160" s="347"/>
      <c r="CSJ160" s="347"/>
      <c r="CSK160" s="347"/>
      <c r="CSL160" s="347"/>
      <c r="CSM160" s="347"/>
      <c r="CSN160" s="347"/>
      <c r="CSO160" s="347"/>
      <c r="CSP160" s="347"/>
      <c r="CSQ160" s="347"/>
      <c r="CSR160" s="347"/>
      <c r="CSS160" s="347"/>
      <c r="CST160" s="347"/>
      <c r="CSU160" s="347"/>
      <c r="CSV160" s="347"/>
      <c r="CSW160" s="347"/>
      <c r="CSX160" s="347"/>
      <c r="CSY160" s="347"/>
      <c r="CSZ160" s="347"/>
      <c r="CTA160" s="347"/>
      <c r="CTB160" s="347"/>
      <c r="CTC160" s="347"/>
      <c r="CTD160" s="347"/>
      <c r="CTE160" s="347"/>
      <c r="CTF160" s="347"/>
      <c r="CTG160" s="347"/>
      <c r="CTH160" s="347"/>
      <c r="CTI160" s="347"/>
      <c r="CTJ160" s="347"/>
      <c r="CTK160" s="347"/>
      <c r="CTL160" s="347"/>
      <c r="CTM160" s="347"/>
      <c r="CTN160" s="347"/>
      <c r="CTO160" s="347"/>
      <c r="CTP160" s="347"/>
      <c r="CTQ160" s="347"/>
      <c r="CTR160" s="347"/>
      <c r="CTS160" s="347"/>
      <c r="CTT160" s="347"/>
      <c r="CTU160" s="347"/>
      <c r="CTV160" s="347"/>
      <c r="CTW160" s="347"/>
      <c r="CTX160" s="347"/>
      <c r="CTY160" s="347"/>
      <c r="CTZ160" s="347"/>
      <c r="CUA160" s="347"/>
      <c r="CUB160" s="347"/>
      <c r="CUC160" s="347"/>
      <c r="CUD160" s="347"/>
      <c r="CUE160" s="347"/>
      <c r="CUF160" s="347"/>
      <c r="CUG160" s="347"/>
      <c r="CUH160" s="347"/>
      <c r="CUI160" s="347"/>
      <c r="CUJ160" s="347"/>
      <c r="CUK160" s="347"/>
      <c r="CUL160" s="347"/>
      <c r="CUM160" s="347"/>
      <c r="CUN160" s="347"/>
      <c r="CUO160" s="347"/>
      <c r="CUP160" s="347"/>
      <c r="CUQ160" s="347"/>
      <c r="CUR160" s="347"/>
      <c r="CUS160" s="347"/>
      <c r="CUT160" s="347"/>
      <c r="CUU160" s="347"/>
      <c r="CUV160" s="347"/>
      <c r="CUW160" s="347"/>
      <c r="CUX160" s="347"/>
      <c r="CUY160" s="347"/>
      <c r="CUZ160" s="347"/>
      <c r="CVA160" s="347"/>
      <c r="CVB160" s="347"/>
      <c r="CVC160" s="347"/>
      <c r="CVD160" s="347"/>
      <c r="CVE160" s="347"/>
      <c r="CVF160" s="347"/>
      <c r="CVG160" s="347"/>
      <c r="CVH160" s="347"/>
      <c r="CVI160" s="347"/>
      <c r="CVJ160" s="347"/>
      <c r="CVK160" s="347"/>
      <c r="CVL160" s="347"/>
      <c r="CVM160" s="347"/>
      <c r="CVN160" s="347"/>
      <c r="CVO160" s="347"/>
      <c r="CVP160" s="347"/>
      <c r="CVQ160" s="347"/>
      <c r="CVR160" s="347"/>
      <c r="CVS160" s="347"/>
      <c r="CVT160" s="347"/>
      <c r="CVU160" s="347"/>
      <c r="CVV160" s="347"/>
      <c r="CVW160" s="347"/>
      <c r="CVX160" s="347"/>
      <c r="CVY160" s="347"/>
      <c r="CVZ160" s="347"/>
      <c r="CWA160" s="347"/>
      <c r="CWB160" s="347"/>
      <c r="CWC160" s="347"/>
      <c r="CWD160" s="347"/>
      <c r="CWE160" s="347"/>
      <c r="CWF160" s="347"/>
      <c r="CWG160" s="347"/>
      <c r="CWH160" s="347"/>
      <c r="CWI160" s="347"/>
      <c r="CWJ160" s="347"/>
      <c r="CWK160" s="347"/>
      <c r="CWL160" s="347"/>
      <c r="CWM160" s="347"/>
      <c r="CWN160" s="347"/>
      <c r="CWO160" s="347"/>
      <c r="CWP160" s="347"/>
      <c r="CWQ160" s="347"/>
      <c r="CWR160" s="347"/>
      <c r="CWS160" s="347"/>
      <c r="CWT160" s="347"/>
      <c r="CWU160" s="347"/>
      <c r="CWV160" s="347"/>
      <c r="CWW160" s="347"/>
      <c r="CWX160" s="347"/>
      <c r="CWY160" s="347"/>
      <c r="CWZ160" s="347"/>
      <c r="CXA160" s="347"/>
      <c r="CXB160" s="347"/>
      <c r="CXC160" s="347"/>
      <c r="CXD160" s="347"/>
      <c r="CXE160" s="347"/>
      <c r="CXF160" s="347"/>
      <c r="CXG160" s="347"/>
      <c r="CXH160" s="347"/>
      <c r="CXI160" s="347"/>
      <c r="CXJ160" s="347"/>
      <c r="CXK160" s="347"/>
      <c r="CXL160" s="347"/>
      <c r="CXM160" s="347"/>
      <c r="CXN160" s="347"/>
      <c r="CXO160" s="347"/>
      <c r="CXP160" s="347"/>
      <c r="CXQ160" s="347"/>
      <c r="CXR160" s="347"/>
      <c r="CXS160" s="347"/>
      <c r="CXT160" s="347"/>
      <c r="CXU160" s="347"/>
      <c r="CXV160" s="347"/>
      <c r="CXW160" s="347"/>
      <c r="CXX160" s="347"/>
      <c r="CXY160" s="347"/>
      <c r="CXZ160" s="347"/>
      <c r="CYA160" s="347"/>
      <c r="CYB160" s="347"/>
      <c r="CYC160" s="347"/>
      <c r="CYD160" s="347"/>
      <c r="CYE160" s="347"/>
      <c r="CYF160" s="347"/>
      <c r="CYG160" s="347"/>
      <c r="CYH160" s="347"/>
      <c r="CYI160" s="347"/>
      <c r="CYJ160" s="347"/>
      <c r="CYK160" s="347"/>
      <c r="CYL160" s="347"/>
      <c r="CYM160" s="347"/>
      <c r="CYN160" s="347"/>
      <c r="CYO160" s="347"/>
      <c r="CYP160" s="347"/>
      <c r="CYQ160" s="347"/>
      <c r="CYR160" s="347"/>
      <c r="CYS160" s="347"/>
      <c r="CYT160" s="347"/>
      <c r="CYU160" s="347"/>
      <c r="CYV160" s="347"/>
      <c r="CYW160" s="347"/>
      <c r="CYX160" s="347"/>
      <c r="CYY160" s="347"/>
      <c r="CYZ160" s="347"/>
      <c r="CZA160" s="347"/>
      <c r="CZB160" s="347"/>
      <c r="CZC160" s="347"/>
      <c r="CZD160" s="347"/>
      <c r="CZE160" s="347"/>
      <c r="CZF160" s="347"/>
      <c r="CZG160" s="347"/>
      <c r="CZH160" s="347"/>
      <c r="CZI160" s="347"/>
      <c r="CZJ160" s="347"/>
      <c r="CZK160" s="347"/>
      <c r="CZL160" s="347"/>
      <c r="CZM160" s="347"/>
      <c r="CZN160" s="347"/>
      <c r="CZO160" s="347"/>
      <c r="CZP160" s="347"/>
      <c r="CZQ160" s="347"/>
      <c r="CZR160" s="347"/>
      <c r="CZS160" s="347"/>
      <c r="CZT160" s="347"/>
      <c r="CZU160" s="347"/>
      <c r="CZV160" s="347"/>
      <c r="CZW160" s="347"/>
      <c r="CZX160" s="347"/>
      <c r="CZY160" s="347"/>
      <c r="CZZ160" s="347"/>
      <c r="DAA160" s="347"/>
      <c r="DAB160" s="347"/>
      <c r="DAC160" s="347"/>
      <c r="DAD160" s="347"/>
      <c r="DAE160" s="347"/>
      <c r="DAF160" s="347"/>
      <c r="DAG160" s="347"/>
      <c r="DAH160" s="347"/>
      <c r="DAI160" s="347"/>
      <c r="DAJ160" s="347"/>
      <c r="DAK160" s="347"/>
      <c r="DAL160" s="347"/>
      <c r="DAM160" s="347"/>
      <c r="DAN160" s="347"/>
      <c r="DAO160" s="347"/>
      <c r="DAP160" s="347"/>
      <c r="DAQ160" s="347"/>
      <c r="DAR160" s="347"/>
      <c r="DAS160" s="347"/>
      <c r="DAT160" s="347"/>
      <c r="DAU160" s="347"/>
      <c r="DAV160" s="347"/>
      <c r="DAW160" s="347"/>
      <c r="DAX160" s="347"/>
      <c r="DAY160" s="347"/>
      <c r="DAZ160" s="347"/>
      <c r="DBA160" s="347"/>
      <c r="DBB160" s="347"/>
      <c r="DBC160" s="347"/>
      <c r="DBD160" s="347"/>
      <c r="DBE160" s="347"/>
      <c r="DBF160" s="347"/>
      <c r="DBG160" s="347"/>
      <c r="DBH160" s="347"/>
      <c r="DBI160" s="347"/>
      <c r="DBJ160" s="347"/>
      <c r="DBK160" s="347"/>
      <c r="DBL160" s="347"/>
      <c r="DBM160" s="347"/>
      <c r="DBN160" s="347"/>
      <c r="DBO160" s="347"/>
      <c r="DBP160" s="347"/>
      <c r="DBQ160" s="347"/>
      <c r="DBR160" s="347"/>
      <c r="DBS160" s="347"/>
      <c r="DBT160" s="347"/>
      <c r="DBU160" s="347"/>
      <c r="DBV160" s="347"/>
      <c r="DBW160" s="347"/>
      <c r="DBX160" s="347"/>
      <c r="DBY160" s="347"/>
      <c r="DBZ160" s="347"/>
      <c r="DCA160" s="347"/>
      <c r="DCB160" s="347"/>
      <c r="DCC160" s="347"/>
      <c r="DCD160" s="347"/>
      <c r="DCE160" s="347"/>
      <c r="DCF160" s="347"/>
      <c r="DCG160" s="347"/>
      <c r="DCH160" s="347"/>
      <c r="DCI160" s="347"/>
      <c r="DCJ160" s="347"/>
      <c r="DCK160" s="347"/>
      <c r="DCL160" s="347"/>
      <c r="DCM160" s="347"/>
      <c r="DCN160" s="347"/>
      <c r="DCO160" s="347"/>
      <c r="DCP160" s="347"/>
      <c r="DCQ160" s="347"/>
      <c r="DCR160" s="347"/>
      <c r="DCS160" s="347"/>
      <c r="DCT160" s="347"/>
      <c r="DCU160" s="347"/>
      <c r="DCV160" s="347"/>
      <c r="DCW160" s="347"/>
      <c r="DCX160" s="347"/>
      <c r="DCY160" s="347"/>
      <c r="DCZ160" s="347"/>
      <c r="DDA160" s="347"/>
      <c r="DDB160" s="347"/>
      <c r="DDC160" s="347"/>
      <c r="DDD160" s="347"/>
      <c r="DDE160" s="347"/>
      <c r="DDF160" s="347"/>
      <c r="DDG160" s="347"/>
      <c r="DDH160" s="347"/>
      <c r="DDI160" s="347"/>
      <c r="DDJ160" s="347"/>
      <c r="DDK160" s="347"/>
      <c r="DDL160" s="347"/>
      <c r="DDM160" s="347"/>
      <c r="DDN160" s="347"/>
      <c r="DDO160" s="347"/>
      <c r="DDP160" s="347"/>
      <c r="DDQ160" s="347"/>
      <c r="DDR160" s="347"/>
      <c r="DDS160" s="347"/>
      <c r="DDT160" s="347"/>
      <c r="DDU160" s="347"/>
      <c r="DDV160" s="347"/>
      <c r="DDW160" s="347"/>
      <c r="DDX160" s="347"/>
      <c r="DDY160" s="347"/>
      <c r="DDZ160" s="347"/>
      <c r="DEA160" s="347"/>
      <c r="DEB160" s="347"/>
      <c r="DEC160" s="347"/>
      <c r="DED160" s="347"/>
      <c r="DEE160" s="347"/>
      <c r="DEF160" s="347"/>
      <c r="DEG160" s="347"/>
      <c r="DEH160" s="347"/>
      <c r="DEI160" s="347"/>
      <c r="DEJ160" s="347"/>
      <c r="DEK160" s="347"/>
      <c r="DEL160" s="347"/>
      <c r="DEM160" s="347"/>
      <c r="DEN160" s="347"/>
      <c r="DEO160" s="347"/>
      <c r="DEP160" s="347"/>
      <c r="DEQ160" s="347"/>
      <c r="DER160" s="347"/>
      <c r="DES160" s="347"/>
      <c r="DET160" s="347"/>
      <c r="DEU160" s="347"/>
      <c r="DEV160" s="347"/>
      <c r="DEW160" s="347"/>
      <c r="DEX160" s="347"/>
      <c r="DEY160" s="347"/>
      <c r="DEZ160" s="347"/>
      <c r="DFA160" s="347"/>
      <c r="DFB160" s="347"/>
      <c r="DFC160" s="347"/>
      <c r="DFD160" s="347"/>
      <c r="DFE160" s="347"/>
      <c r="DFF160" s="347"/>
      <c r="DFG160" s="347"/>
      <c r="DFH160" s="347"/>
      <c r="DFI160" s="347"/>
      <c r="DFJ160" s="347"/>
      <c r="DFK160" s="347"/>
      <c r="DFL160" s="347"/>
      <c r="DFM160" s="347"/>
      <c r="DFN160" s="347"/>
      <c r="DFO160" s="347"/>
      <c r="DFP160" s="347"/>
      <c r="DFQ160" s="347"/>
      <c r="DFR160" s="347"/>
      <c r="DFS160" s="347"/>
      <c r="DFT160" s="347"/>
      <c r="DFU160" s="347"/>
      <c r="DFV160" s="347"/>
      <c r="DFW160" s="347"/>
      <c r="DFX160" s="347"/>
      <c r="DFY160" s="347"/>
      <c r="DFZ160" s="347"/>
      <c r="DGA160" s="347"/>
      <c r="DGB160" s="347"/>
      <c r="DGC160" s="347"/>
      <c r="DGD160" s="347"/>
      <c r="DGE160" s="347"/>
      <c r="DGF160" s="347"/>
      <c r="DGG160" s="347"/>
      <c r="DGH160" s="347"/>
      <c r="DGI160" s="347"/>
      <c r="DGJ160" s="347"/>
      <c r="DGK160" s="347"/>
      <c r="DGL160" s="347"/>
      <c r="DGM160" s="347"/>
      <c r="DGN160" s="347"/>
      <c r="DGO160" s="347"/>
      <c r="DGP160" s="347"/>
      <c r="DGQ160" s="347"/>
      <c r="DGR160" s="347"/>
      <c r="DGS160" s="347"/>
      <c r="DGT160" s="347"/>
      <c r="DGU160" s="347"/>
      <c r="DGV160" s="347"/>
      <c r="DGW160" s="347"/>
      <c r="DGX160" s="347"/>
      <c r="DGY160" s="347"/>
      <c r="DGZ160" s="347"/>
      <c r="DHA160" s="347"/>
      <c r="DHB160" s="347"/>
      <c r="DHC160" s="347"/>
      <c r="DHD160" s="347"/>
      <c r="DHE160" s="347"/>
      <c r="DHF160" s="347"/>
      <c r="DHG160" s="347"/>
      <c r="DHH160" s="347"/>
      <c r="DHI160" s="347"/>
      <c r="DHJ160" s="347"/>
      <c r="DHK160" s="347"/>
      <c r="DHL160" s="347"/>
      <c r="DHM160" s="347"/>
      <c r="DHN160" s="347"/>
      <c r="DHO160" s="347"/>
      <c r="DHP160" s="347"/>
      <c r="DHQ160" s="347"/>
      <c r="DHR160" s="347"/>
      <c r="DHS160" s="347"/>
      <c r="DHT160" s="347"/>
      <c r="DHU160" s="347"/>
      <c r="DHV160" s="347"/>
      <c r="DHW160" s="347"/>
      <c r="DHX160" s="347"/>
      <c r="DHY160" s="347"/>
      <c r="DHZ160" s="347"/>
      <c r="DIA160" s="347"/>
      <c r="DIB160" s="347"/>
      <c r="DIC160" s="347"/>
      <c r="DID160" s="347"/>
      <c r="DIE160" s="347"/>
      <c r="DIF160" s="347"/>
      <c r="DIG160" s="347"/>
      <c r="DIH160" s="347"/>
      <c r="DII160" s="347"/>
      <c r="DIJ160" s="347"/>
      <c r="DIK160" s="347"/>
      <c r="DIL160" s="347"/>
      <c r="DIM160" s="347"/>
      <c r="DIN160" s="347"/>
      <c r="DIO160" s="347"/>
      <c r="DIP160" s="347"/>
      <c r="DIQ160" s="347"/>
      <c r="DIR160" s="347"/>
      <c r="DIS160" s="347"/>
      <c r="DIT160" s="347"/>
      <c r="DIU160" s="347"/>
      <c r="DIV160" s="347"/>
      <c r="DIW160" s="347"/>
      <c r="DIX160" s="347"/>
      <c r="DIY160" s="347"/>
      <c r="DIZ160" s="347"/>
      <c r="DJA160" s="347"/>
      <c r="DJB160" s="347"/>
      <c r="DJC160" s="347"/>
      <c r="DJD160" s="347"/>
      <c r="DJE160" s="347"/>
      <c r="DJF160" s="347"/>
      <c r="DJG160" s="347"/>
      <c r="DJH160" s="347"/>
      <c r="DJI160" s="347"/>
      <c r="DJJ160" s="347"/>
      <c r="DJK160" s="347"/>
      <c r="DJL160" s="347"/>
      <c r="DJM160" s="347"/>
      <c r="DJN160" s="347"/>
      <c r="DJO160" s="347"/>
      <c r="DJP160" s="347"/>
      <c r="DJQ160" s="347"/>
      <c r="DJR160" s="347"/>
      <c r="DJS160" s="347"/>
      <c r="DJT160" s="347"/>
      <c r="DJU160" s="347"/>
      <c r="DJV160" s="347"/>
      <c r="DJW160" s="347"/>
      <c r="DJX160" s="347"/>
      <c r="DJY160" s="347"/>
      <c r="DJZ160" s="347"/>
      <c r="DKA160" s="347"/>
      <c r="DKB160" s="347"/>
      <c r="DKC160" s="347"/>
      <c r="DKD160" s="347"/>
      <c r="DKE160" s="347"/>
      <c r="DKF160" s="347"/>
      <c r="DKG160" s="347"/>
      <c r="DKH160" s="347"/>
      <c r="DKI160" s="347"/>
      <c r="DKJ160" s="347"/>
      <c r="DKK160" s="347"/>
      <c r="DKL160" s="347"/>
      <c r="DKM160" s="347"/>
      <c r="DKN160" s="347"/>
      <c r="DKO160" s="347"/>
      <c r="DKP160" s="347"/>
      <c r="DKQ160" s="347"/>
      <c r="DKR160" s="347"/>
      <c r="DKS160" s="347"/>
      <c r="DKT160" s="347"/>
      <c r="DKU160" s="347"/>
      <c r="DKV160" s="347"/>
      <c r="DKW160" s="347"/>
      <c r="DKX160" s="347"/>
      <c r="DKY160" s="347"/>
      <c r="DKZ160" s="347"/>
      <c r="DLA160" s="347"/>
      <c r="DLB160" s="347"/>
      <c r="DLC160" s="347"/>
      <c r="DLD160" s="347"/>
      <c r="DLE160" s="347"/>
      <c r="DLF160" s="347"/>
      <c r="DLG160" s="347"/>
      <c r="DLH160" s="347"/>
      <c r="DLI160" s="347"/>
      <c r="DLJ160" s="347"/>
      <c r="DLK160" s="347"/>
      <c r="DLL160" s="347"/>
      <c r="DLM160" s="347"/>
      <c r="DLN160" s="347"/>
      <c r="DLO160" s="347"/>
      <c r="DLP160" s="347"/>
      <c r="DLQ160" s="347"/>
      <c r="DLR160" s="347"/>
      <c r="DLS160" s="347"/>
      <c r="DLT160" s="347"/>
      <c r="DLU160" s="347"/>
      <c r="DLV160" s="347"/>
      <c r="DLW160" s="347"/>
      <c r="DLX160" s="347"/>
      <c r="DLY160" s="347"/>
      <c r="DLZ160" s="347"/>
      <c r="DMA160" s="347"/>
      <c r="DMB160" s="347"/>
      <c r="DMC160" s="347"/>
      <c r="DMD160" s="347"/>
      <c r="DME160" s="347"/>
      <c r="DMF160" s="347"/>
      <c r="DMG160" s="347"/>
      <c r="DMH160" s="347"/>
      <c r="DMI160" s="347"/>
      <c r="DMJ160" s="347"/>
      <c r="DMK160" s="347"/>
      <c r="DML160" s="347"/>
      <c r="DMM160" s="347"/>
      <c r="DMN160" s="347"/>
      <c r="DMO160" s="347"/>
      <c r="DMP160" s="347"/>
      <c r="DMQ160" s="347"/>
      <c r="DMR160" s="347"/>
      <c r="DMS160" s="347"/>
      <c r="DMT160" s="347"/>
      <c r="DMU160" s="347"/>
      <c r="DMV160" s="347"/>
      <c r="DMW160" s="347"/>
      <c r="DMX160" s="347"/>
      <c r="DMY160" s="347"/>
      <c r="DMZ160" s="347"/>
      <c r="DNA160" s="347"/>
      <c r="DNB160" s="347"/>
      <c r="DNC160" s="347"/>
      <c r="DND160" s="347"/>
      <c r="DNE160" s="347"/>
      <c r="DNF160" s="347"/>
      <c r="DNG160" s="347"/>
      <c r="DNH160" s="347"/>
      <c r="DNI160" s="347"/>
      <c r="DNJ160" s="347"/>
      <c r="DNK160" s="347"/>
      <c r="DNL160" s="347"/>
      <c r="DNM160" s="347"/>
      <c r="DNN160" s="347"/>
      <c r="DNO160" s="347"/>
      <c r="DNP160" s="347"/>
      <c r="DNQ160" s="347"/>
      <c r="DNR160" s="347"/>
      <c r="DNS160" s="347"/>
      <c r="DNT160" s="347"/>
      <c r="DNU160" s="347"/>
      <c r="DNV160" s="347"/>
      <c r="DNW160" s="347"/>
      <c r="DNX160" s="347"/>
      <c r="DNY160" s="347"/>
      <c r="DNZ160" s="347"/>
      <c r="DOA160" s="347"/>
      <c r="DOB160" s="347"/>
      <c r="DOC160" s="347"/>
      <c r="DOD160" s="347"/>
      <c r="DOE160" s="347"/>
      <c r="DOF160" s="347"/>
      <c r="DOG160" s="347"/>
      <c r="DOH160" s="347"/>
      <c r="DOI160" s="347"/>
      <c r="DOJ160" s="347"/>
      <c r="DOK160" s="347"/>
      <c r="DOL160" s="347"/>
      <c r="DOM160" s="347"/>
      <c r="DON160" s="347"/>
      <c r="DOO160" s="347"/>
      <c r="DOP160" s="347"/>
      <c r="DOQ160" s="347"/>
      <c r="DOR160" s="347"/>
      <c r="DOS160" s="347"/>
      <c r="DOT160" s="347"/>
      <c r="DOU160" s="347"/>
      <c r="DOV160" s="347"/>
      <c r="DOW160" s="347"/>
      <c r="DOX160" s="347"/>
      <c r="DOY160" s="347"/>
      <c r="DOZ160" s="347"/>
      <c r="DPA160" s="347"/>
      <c r="DPB160" s="347"/>
      <c r="DPC160" s="347"/>
      <c r="DPD160" s="347"/>
      <c r="DPE160" s="347"/>
      <c r="DPF160" s="347"/>
      <c r="DPG160" s="347"/>
      <c r="DPH160" s="347"/>
      <c r="DPI160" s="347"/>
      <c r="DPJ160" s="347"/>
      <c r="DPK160" s="347"/>
      <c r="DPL160" s="347"/>
      <c r="DPM160" s="347"/>
      <c r="DPN160" s="347"/>
      <c r="DPO160" s="347"/>
      <c r="DPP160" s="347"/>
      <c r="DPQ160" s="347"/>
      <c r="DPR160" s="347"/>
      <c r="DPS160" s="347"/>
      <c r="DPT160" s="347"/>
      <c r="DPU160" s="347"/>
      <c r="DPV160" s="347"/>
      <c r="DPW160" s="347"/>
      <c r="DPX160" s="347"/>
      <c r="DPY160" s="347"/>
      <c r="DPZ160" s="347"/>
      <c r="DQA160" s="347"/>
      <c r="DQB160" s="347"/>
      <c r="DQC160" s="347"/>
      <c r="DQD160" s="347"/>
      <c r="DQE160" s="347"/>
      <c r="DQF160" s="347"/>
      <c r="DQG160" s="347"/>
      <c r="DQH160" s="347"/>
      <c r="DQI160" s="347"/>
      <c r="DQJ160" s="347"/>
      <c r="DQK160" s="347"/>
      <c r="DQL160" s="347"/>
      <c r="DQM160" s="347"/>
      <c r="DQN160" s="347"/>
      <c r="DQO160" s="347"/>
      <c r="DQP160" s="347"/>
      <c r="DQQ160" s="347"/>
      <c r="DQR160" s="347"/>
      <c r="DQS160" s="347"/>
      <c r="DQT160" s="347"/>
      <c r="DQU160" s="347"/>
      <c r="DQV160" s="347"/>
      <c r="DQW160" s="347"/>
      <c r="DQX160" s="347"/>
      <c r="DQY160" s="347"/>
      <c r="DQZ160" s="347"/>
      <c r="DRA160" s="347"/>
      <c r="DRB160" s="347"/>
      <c r="DRC160" s="347"/>
      <c r="DRD160" s="347"/>
      <c r="DRE160" s="347"/>
      <c r="DRF160" s="347"/>
      <c r="DRG160" s="347"/>
      <c r="DRH160" s="347"/>
      <c r="DRI160" s="347"/>
      <c r="DRJ160" s="347"/>
      <c r="DRK160" s="347"/>
      <c r="DRL160" s="347"/>
      <c r="DRM160" s="347"/>
      <c r="DRN160" s="347"/>
      <c r="DRO160" s="347"/>
      <c r="DRP160" s="347"/>
      <c r="DRQ160" s="347"/>
      <c r="DRR160" s="347"/>
      <c r="DRS160" s="347"/>
      <c r="DRT160" s="347"/>
      <c r="DRU160" s="347"/>
      <c r="DRV160" s="347"/>
      <c r="DRW160" s="347"/>
      <c r="DRX160" s="347"/>
      <c r="DRY160" s="347"/>
      <c r="DRZ160" s="347"/>
      <c r="DSA160" s="347"/>
      <c r="DSB160" s="347"/>
      <c r="DSC160" s="347"/>
      <c r="DSD160" s="347"/>
      <c r="DSE160" s="347"/>
      <c r="DSF160" s="347"/>
      <c r="DSG160" s="347"/>
      <c r="DSH160" s="347"/>
      <c r="DSI160" s="347"/>
      <c r="DSJ160" s="347"/>
      <c r="DSK160" s="347"/>
      <c r="DSL160" s="347"/>
      <c r="DSM160" s="347"/>
      <c r="DSN160" s="347"/>
      <c r="DSO160" s="347"/>
      <c r="DSP160" s="347"/>
      <c r="DSQ160" s="347"/>
      <c r="DSR160" s="347"/>
      <c r="DSS160" s="347"/>
      <c r="DST160" s="347"/>
      <c r="DSU160" s="347"/>
      <c r="DSV160" s="347"/>
      <c r="DSW160" s="347"/>
      <c r="DSX160" s="347"/>
      <c r="DSY160" s="347"/>
      <c r="DSZ160" s="347"/>
      <c r="DTA160" s="347"/>
      <c r="DTB160" s="347"/>
      <c r="DTC160" s="347"/>
      <c r="DTD160" s="347"/>
      <c r="DTE160" s="347"/>
      <c r="DTF160" s="347"/>
      <c r="DTG160" s="347"/>
      <c r="DTH160" s="347"/>
      <c r="DTI160" s="347"/>
      <c r="DTJ160" s="347"/>
      <c r="DTK160" s="347"/>
      <c r="DTL160" s="347"/>
      <c r="DTM160" s="347"/>
      <c r="DTN160" s="347"/>
      <c r="DTO160" s="347"/>
      <c r="DTP160" s="347"/>
      <c r="DTQ160" s="347"/>
      <c r="DTR160" s="347"/>
      <c r="DTS160" s="347"/>
      <c r="DTT160" s="347"/>
      <c r="DTU160" s="347"/>
      <c r="DTV160" s="347"/>
      <c r="DTW160" s="347"/>
      <c r="DTX160" s="347"/>
      <c r="DTY160" s="347"/>
      <c r="DTZ160" s="347"/>
      <c r="DUA160" s="347"/>
      <c r="DUB160" s="347"/>
      <c r="DUC160" s="347"/>
      <c r="DUD160" s="347"/>
      <c r="DUE160" s="347"/>
      <c r="DUF160" s="347"/>
      <c r="DUG160" s="347"/>
      <c r="DUH160" s="347"/>
      <c r="DUI160" s="347"/>
      <c r="DUJ160" s="347"/>
      <c r="DUK160" s="347"/>
      <c r="DUL160" s="347"/>
      <c r="DUM160" s="347"/>
      <c r="DUN160" s="347"/>
      <c r="DUO160" s="347"/>
      <c r="DUP160" s="347"/>
      <c r="DUQ160" s="347"/>
      <c r="DUR160" s="347"/>
      <c r="DUS160" s="347"/>
      <c r="DUT160" s="347"/>
      <c r="DUU160" s="347"/>
      <c r="DUV160" s="347"/>
      <c r="DUW160" s="347"/>
      <c r="DUX160" s="347"/>
      <c r="DUY160" s="347"/>
      <c r="DUZ160" s="347"/>
      <c r="DVA160" s="347"/>
      <c r="DVB160" s="347"/>
      <c r="DVC160" s="347"/>
      <c r="DVD160" s="347"/>
      <c r="DVE160" s="347"/>
      <c r="DVF160" s="347"/>
      <c r="DVG160" s="347"/>
      <c r="DVH160" s="347"/>
      <c r="DVI160" s="347"/>
      <c r="DVJ160" s="347"/>
      <c r="DVK160" s="347"/>
      <c r="DVL160" s="347"/>
      <c r="DVM160" s="347"/>
      <c r="DVN160" s="347"/>
      <c r="DVO160" s="347"/>
      <c r="DVP160" s="347"/>
      <c r="DVQ160" s="347"/>
      <c r="DVR160" s="347"/>
      <c r="DVS160" s="347"/>
      <c r="DVT160" s="347"/>
      <c r="DVU160" s="347"/>
      <c r="DVV160" s="347"/>
      <c r="DVW160" s="347"/>
      <c r="DVX160" s="347"/>
      <c r="DVY160" s="347"/>
      <c r="DVZ160" s="347"/>
      <c r="DWA160" s="347"/>
      <c r="DWB160" s="347"/>
      <c r="DWC160" s="347"/>
      <c r="DWD160" s="347"/>
      <c r="DWE160" s="347"/>
      <c r="DWF160" s="347"/>
      <c r="DWG160" s="347"/>
      <c r="DWH160" s="347"/>
      <c r="DWI160" s="347"/>
      <c r="DWJ160" s="347"/>
      <c r="DWK160" s="347"/>
      <c r="DWL160" s="347"/>
      <c r="DWM160" s="347"/>
      <c r="DWN160" s="347"/>
      <c r="DWO160" s="347"/>
      <c r="DWP160" s="347"/>
      <c r="DWQ160" s="347"/>
      <c r="DWR160" s="347"/>
      <c r="DWS160" s="347"/>
      <c r="DWT160" s="347"/>
      <c r="DWU160" s="347"/>
      <c r="DWV160" s="347"/>
      <c r="DWW160" s="347"/>
      <c r="DWX160" s="347"/>
      <c r="DWY160" s="347"/>
      <c r="DWZ160" s="347"/>
      <c r="DXA160" s="347"/>
      <c r="DXB160" s="347"/>
      <c r="DXC160" s="347"/>
      <c r="DXD160" s="347"/>
      <c r="DXE160" s="347"/>
      <c r="DXF160" s="347"/>
      <c r="DXG160" s="347"/>
      <c r="DXH160" s="347"/>
      <c r="DXI160" s="347"/>
      <c r="DXJ160" s="347"/>
      <c r="DXK160" s="347"/>
      <c r="DXL160" s="347"/>
      <c r="DXM160" s="347"/>
      <c r="DXN160" s="347"/>
      <c r="DXO160" s="347"/>
      <c r="DXP160" s="347"/>
      <c r="DXQ160" s="347"/>
      <c r="DXR160" s="347"/>
      <c r="DXS160" s="347"/>
      <c r="DXT160" s="347"/>
      <c r="DXU160" s="347"/>
      <c r="DXV160" s="347"/>
      <c r="DXW160" s="347"/>
      <c r="DXX160" s="347"/>
      <c r="DXY160" s="347"/>
      <c r="DXZ160" s="347"/>
      <c r="DYA160" s="347"/>
      <c r="DYB160" s="347"/>
      <c r="DYC160" s="347"/>
      <c r="DYD160" s="347"/>
      <c r="DYE160" s="347"/>
      <c r="DYF160" s="347"/>
      <c r="DYG160" s="347"/>
      <c r="DYH160" s="347"/>
      <c r="DYI160" s="347"/>
      <c r="DYJ160" s="347"/>
      <c r="DYK160" s="347"/>
      <c r="DYL160" s="347"/>
      <c r="DYM160" s="347"/>
      <c r="DYN160" s="347"/>
      <c r="DYO160" s="347"/>
      <c r="DYP160" s="347"/>
      <c r="DYQ160" s="347"/>
      <c r="DYR160" s="347"/>
      <c r="DYS160" s="347"/>
      <c r="DYT160" s="347"/>
      <c r="DYU160" s="347"/>
      <c r="DYV160" s="347"/>
      <c r="DYW160" s="347"/>
      <c r="DYX160" s="347"/>
      <c r="DYY160" s="347"/>
      <c r="DYZ160" s="347"/>
      <c r="DZA160" s="347"/>
      <c r="DZB160" s="347"/>
      <c r="DZC160" s="347"/>
      <c r="DZD160" s="347"/>
      <c r="DZE160" s="347"/>
      <c r="DZF160" s="347"/>
      <c r="DZG160" s="347"/>
      <c r="DZH160" s="347"/>
      <c r="DZI160" s="347"/>
      <c r="DZJ160" s="347"/>
      <c r="DZK160" s="347"/>
      <c r="DZL160" s="347"/>
      <c r="DZM160" s="347"/>
      <c r="DZN160" s="347"/>
      <c r="DZO160" s="347"/>
      <c r="DZP160" s="347"/>
      <c r="DZQ160" s="347"/>
      <c r="DZR160" s="347"/>
      <c r="DZS160" s="347"/>
      <c r="DZT160" s="347"/>
      <c r="DZU160" s="347"/>
      <c r="DZV160" s="347"/>
      <c r="DZW160" s="347"/>
      <c r="DZX160" s="347"/>
      <c r="DZY160" s="347"/>
      <c r="DZZ160" s="347"/>
      <c r="EAA160" s="347"/>
      <c r="EAB160" s="347"/>
      <c r="EAC160" s="347"/>
      <c r="EAD160" s="347"/>
      <c r="EAE160" s="347"/>
      <c r="EAF160" s="347"/>
      <c r="EAG160" s="347"/>
      <c r="EAH160" s="347"/>
      <c r="EAI160" s="347"/>
      <c r="EAJ160" s="347"/>
      <c r="EAK160" s="347"/>
      <c r="EAL160" s="347"/>
      <c r="EAM160" s="347"/>
      <c r="EAN160" s="347"/>
      <c r="EAO160" s="347"/>
      <c r="EAP160" s="347"/>
      <c r="EAQ160" s="347"/>
      <c r="EAR160" s="347"/>
      <c r="EAS160" s="347"/>
      <c r="EAT160" s="347"/>
      <c r="EAU160" s="347"/>
      <c r="EAV160" s="347"/>
      <c r="EAW160" s="347"/>
      <c r="EAX160" s="347"/>
      <c r="EAY160" s="347"/>
      <c r="EAZ160" s="347"/>
      <c r="EBA160" s="347"/>
      <c r="EBB160" s="347"/>
      <c r="EBC160" s="347"/>
      <c r="EBD160" s="347"/>
      <c r="EBE160" s="347"/>
      <c r="EBF160" s="347"/>
      <c r="EBG160" s="347"/>
      <c r="EBH160" s="347"/>
      <c r="EBI160" s="347"/>
      <c r="EBJ160" s="347"/>
      <c r="EBK160" s="347"/>
      <c r="EBL160" s="347"/>
      <c r="EBM160" s="347"/>
      <c r="EBN160" s="347"/>
      <c r="EBO160" s="347"/>
      <c r="EBP160" s="347"/>
      <c r="EBQ160" s="347"/>
      <c r="EBR160" s="347"/>
      <c r="EBS160" s="347"/>
      <c r="EBT160" s="347"/>
      <c r="EBU160" s="347"/>
      <c r="EBV160" s="347"/>
      <c r="EBW160" s="347"/>
      <c r="EBX160" s="347"/>
      <c r="EBY160" s="347"/>
      <c r="EBZ160" s="347"/>
      <c r="ECA160" s="347"/>
      <c r="ECB160" s="347"/>
      <c r="ECC160" s="347"/>
      <c r="ECD160" s="347"/>
      <c r="ECE160" s="347"/>
      <c r="ECF160" s="347"/>
      <c r="ECG160" s="347"/>
      <c r="ECH160" s="347"/>
      <c r="ECI160" s="347"/>
      <c r="ECJ160" s="347"/>
      <c r="ECK160" s="347"/>
      <c r="ECL160" s="347"/>
      <c r="ECM160" s="347"/>
      <c r="ECN160" s="347"/>
      <c r="ECO160" s="347"/>
      <c r="ECP160" s="347"/>
      <c r="ECQ160" s="347"/>
      <c r="ECR160" s="347"/>
      <c r="ECS160" s="347"/>
      <c r="ECT160" s="347"/>
      <c r="ECU160" s="347"/>
      <c r="ECV160" s="347"/>
      <c r="ECW160" s="347"/>
      <c r="ECX160" s="347"/>
      <c r="ECY160" s="347"/>
      <c r="ECZ160" s="347"/>
      <c r="EDA160" s="347"/>
      <c r="EDB160" s="347"/>
      <c r="EDC160" s="347"/>
      <c r="EDD160" s="347"/>
      <c r="EDE160" s="347"/>
      <c r="EDF160" s="347"/>
      <c r="EDG160" s="347"/>
      <c r="EDH160" s="347"/>
      <c r="EDI160" s="347"/>
      <c r="EDJ160" s="347"/>
      <c r="EDK160" s="347"/>
      <c r="EDL160" s="347"/>
      <c r="EDM160" s="347"/>
      <c r="EDN160" s="347"/>
      <c r="EDO160" s="347"/>
      <c r="EDP160" s="347"/>
      <c r="EDQ160" s="347"/>
      <c r="EDR160" s="347"/>
      <c r="EDS160" s="347"/>
      <c r="EDT160" s="347"/>
      <c r="EDU160" s="347"/>
      <c r="EDV160" s="347"/>
      <c r="EDW160" s="347"/>
      <c r="EDX160" s="347"/>
      <c r="EDY160" s="347"/>
      <c r="EDZ160" s="347"/>
      <c r="EEA160" s="347"/>
      <c r="EEB160" s="347"/>
      <c r="EEC160" s="347"/>
      <c r="EED160" s="347"/>
      <c r="EEE160" s="347"/>
      <c r="EEF160" s="347"/>
      <c r="EEG160" s="347"/>
      <c r="EEH160" s="347"/>
      <c r="EEI160" s="347"/>
      <c r="EEJ160" s="347"/>
      <c r="EEK160" s="347"/>
      <c r="EEL160" s="347"/>
      <c r="EEM160" s="347"/>
      <c r="EEN160" s="347"/>
      <c r="EEO160" s="347"/>
      <c r="EEP160" s="347"/>
      <c r="EEQ160" s="347"/>
      <c r="EER160" s="347"/>
      <c r="EES160" s="347"/>
      <c r="EET160" s="347"/>
      <c r="EEU160" s="347"/>
      <c r="EEV160" s="347"/>
      <c r="EEW160" s="347"/>
      <c r="EEX160" s="347"/>
      <c r="EEY160" s="347"/>
      <c r="EEZ160" s="347"/>
      <c r="EFA160" s="347"/>
      <c r="EFB160" s="347"/>
      <c r="EFC160" s="347"/>
      <c r="EFD160" s="347"/>
      <c r="EFE160" s="347"/>
      <c r="EFF160" s="347"/>
      <c r="EFG160" s="347"/>
      <c r="EFH160" s="347"/>
      <c r="EFI160" s="347"/>
      <c r="EFJ160" s="347"/>
      <c r="EFK160" s="347"/>
      <c r="EFL160" s="347"/>
      <c r="EFM160" s="347"/>
      <c r="EFN160" s="347"/>
      <c r="EFO160" s="347"/>
      <c r="EFP160" s="347"/>
      <c r="EFQ160" s="347"/>
      <c r="EFR160" s="347"/>
      <c r="EFS160" s="347"/>
      <c r="EFT160" s="347"/>
      <c r="EFU160" s="347"/>
      <c r="EFV160" s="347"/>
      <c r="EFW160" s="347"/>
      <c r="EFX160" s="347"/>
      <c r="EFY160" s="347"/>
      <c r="EFZ160" s="347"/>
      <c r="EGA160" s="347"/>
      <c r="EGB160" s="347"/>
      <c r="EGC160" s="347"/>
      <c r="EGD160" s="347"/>
      <c r="EGE160" s="347"/>
      <c r="EGF160" s="347"/>
      <c r="EGG160" s="347"/>
      <c r="EGH160" s="347"/>
      <c r="EGI160" s="347"/>
      <c r="EGJ160" s="347"/>
      <c r="EGK160" s="347"/>
      <c r="EGL160" s="347"/>
      <c r="EGM160" s="347"/>
      <c r="EGN160" s="347"/>
      <c r="EGO160" s="347"/>
      <c r="EGP160" s="347"/>
      <c r="EGQ160" s="347"/>
      <c r="EGR160" s="347"/>
      <c r="EGS160" s="347"/>
      <c r="EGT160" s="347"/>
      <c r="EGU160" s="347"/>
      <c r="EGV160" s="347"/>
      <c r="EGW160" s="347"/>
      <c r="EGX160" s="347"/>
      <c r="EGY160" s="347"/>
      <c r="EGZ160" s="347"/>
      <c r="EHA160" s="347"/>
      <c r="EHB160" s="347"/>
      <c r="EHC160" s="347"/>
      <c r="EHD160" s="347"/>
      <c r="EHE160" s="347"/>
      <c r="EHF160" s="347"/>
      <c r="EHG160" s="347"/>
      <c r="EHH160" s="347"/>
      <c r="EHI160" s="347"/>
      <c r="EHJ160" s="347"/>
      <c r="EHK160" s="347"/>
      <c r="EHL160" s="347"/>
      <c r="EHM160" s="347"/>
      <c r="EHN160" s="347"/>
      <c r="EHO160" s="347"/>
      <c r="EHP160" s="347"/>
      <c r="EHQ160" s="347"/>
      <c r="EHR160" s="347"/>
      <c r="EHS160" s="347"/>
      <c r="EHT160" s="347"/>
      <c r="EHU160" s="347"/>
      <c r="EHV160" s="347"/>
      <c r="EHW160" s="347"/>
      <c r="EHX160" s="347"/>
      <c r="EHY160" s="347"/>
      <c r="EHZ160" s="347"/>
      <c r="EIA160" s="347"/>
      <c r="EIB160" s="347"/>
      <c r="EIC160" s="347"/>
      <c r="EID160" s="347"/>
      <c r="EIE160" s="347"/>
      <c r="EIF160" s="347"/>
      <c r="EIG160" s="347"/>
      <c r="EIH160" s="347"/>
      <c r="EII160" s="347"/>
      <c r="EIJ160" s="347"/>
      <c r="EIK160" s="347"/>
      <c r="EIL160" s="347"/>
      <c r="EIM160" s="347"/>
      <c r="EIN160" s="347"/>
      <c r="EIO160" s="347"/>
      <c r="EIP160" s="347"/>
      <c r="EIQ160" s="347"/>
      <c r="EIR160" s="347"/>
      <c r="EIS160" s="347"/>
      <c r="EIT160" s="347"/>
      <c r="EIU160" s="347"/>
      <c r="EIV160" s="347"/>
      <c r="EIW160" s="347"/>
      <c r="EIX160" s="347"/>
      <c r="EIY160" s="347"/>
      <c r="EIZ160" s="347"/>
      <c r="EJA160" s="347"/>
      <c r="EJB160" s="347"/>
      <c r="EJC160" s="347"/>
      <c r="EJD160" s="347"/>
      <c r="EJE160" s="347"/>
      <c r="EJF160" s="347"/>
      <c r="EJG160" s="347"/>
      <c r="EJH160" s="347"/>
      <c r="EJI160" s="347"/>
      <c r="EJJ160" s="347"/>
      <c r="EJK160" s="347"/>
      <c r="EJL160" s="347"/>
      <c r="EJM160" s="347"/>
      <c r="EJN160" s="347"/>
      <c r="EJO160" s="347"/>
      <c r="EJP160" s="347"/>
      <c r="EJQ160" s="347"/>
      <c r="EJR160" s="347"/>
      <c r="EJS160" s="347"/>
      <c r="EJT160" s="347"/>
      <c r="EJU160" s="347"/>
      <c r="EJV160" s="347"/>
      <c r="EJW160" s="347"/>
      <c r="EJX160" s="347"/>
      <c r="EJY160" s="347"/>
      <c r="EJZ160" s="347"/>
      <c r="EKA160" s="347"/>
      <c r="EKB160" s="347"/>
      <c r="EKC160" s="347"/>
      <c r="EKD160" s="347"/>
      <c r="EKE160" s="347"/>
      <c r="EKF160" s="347"/>
      <c r="EKG160" s="347"/>
      <c r="EKH160" s="347"/>
      <c r="EKI160" s="347"/>
      <c r="EKJ160" s="347"/>
      <c r="EKK160" s="347"/>
      <c r="EKL160" s="347"/>
      <c r="EKM160" s="347"/>
      <c r="EKN160" s="347"/>
      <c r="EKO160" s="347"/>
      <c r="EKP160" s="347"/>
      <c r="EKQ160" s="347"/>
      <c r="EKR160" s="347"/>
      <c r="EKS160" s="347"/>
      <c r="EKT160" s="347"/>
      <c r="EKU160" s="347"/>
      <c r="EKV160" s="347"/>
      <c r="EKW160" s="347"/>
      <c r="EKX160" s="347"/>
      <c r="EKY160" s="347"/>
      <c r="EKZ160" s="347"/>
      <c r="ELA160" s="347"/>
      <c r="ELB160" s="347"/>
      <c r="ELC160" s="347"/>
      <c r="ELD160" s="347"/>
      <c r="ELE160" s="347"/>
      <c r="ELF160" s="347"/>
      <c r="ELG160" s="347"/>
      <c r="ELH160" s="347"/>
      <c r="ELI160" s="347"/>
      <c r="ELJ160" s="347"/>
      <c r="ELK160" s="347"/>
      <c r="ELL160" s="347"/>
      <c r="ELM160" s="347"/>
      <c r="ELN160" s="347"/>
      <c r="ELO160" s="347"/>
      <c r="ELP160" s="347"/>
      <c r="ELQ160" s="347"/>
      <c r="ELR160" s="347"/>
      <c r="ELS160" s="347"/>
      <c r="ELT160" s="347"/>
      <c r="ELU160" s="347"/>
      <c r="ELV160" s="347"/>
      <c r="ELW160" s="347"/>
      <c r="ELX160" s="347"/>
      <c r="ELY160" s="347"/>
      <c r="ELZ160" s="347"/>
      <c r="EMA160" s="347"/>
      <c r="EMB160" s="347"/>
      <c r="EMC160" s="347"/>
      <c r="EMD160" s="347"/>
      <c r="EME160" s="347"/>
      <c r="EMF160" s="347"/>
      <c r="EMG160" s="347"/>
      <c r="EMH160" s="347"/>
      <c r="EMI160" s="347"/>
      <c r="EMJ160" s="347"/>
      <c r="EMK160" s="347"/>
      <c r="EML160" s="347"/>
      <c r="EMM160" s="347"/>
      <c r="EMN160" s="347"/>
      <c r="EMO160" s="347"/>
      <c r="EMP160" s="347"/>
      <c r="EMQ160" s="347"/>
      <c r="EMR160" s="347"/>
      <c r="EMS160" s="347"/>
      <c r="EMT160" s="347"/>
      <c r="EMU160" s="347"/>
      <c r="EMV160" s="347"/>
      <c r="EMW160" s="347"/>
      <c r="EMX160" s="347"/>
      <c r="EMY160" s="347"/>
      <c r="EMZ160" s="347"/>
      <c r="ENA160" s="347"/>
      <c r="ENB160" s="347"/>
      <c r="ENC160" s="347"/>
      <c r="END160" s="347"/>
      <c r="ENE160" s="347"/>
      <c r="ENF160" s="347"/>
      <c r="ENG160" s="347"/>
      <c r="ENH160" s="347"/>
      <c r="ENI160" s="347"/>
      <c r="ENJ160" s="347"/>
      <c r="ENK160" s="347"/>
      <c r="ENL160" s="347"/>
      <c r="ENM160" s="347"/>
      <c r="ENN160" s="347"/>
      <c r="ENO160" s="347"/>
      <c r="ENP160" s="347"/>
      <c r="ENQ160" s="347"/>
      <c r="ENR160" s="347"/>
      <c r="ENS160" s="347"/>
      <c r="ENT160" s="347"/>
      <c r="ENU160" s="347"/>
      <c r="ENV160" s="347"/>
      <c r="ENW160" s="347"/>
      <c r="ENX160" s="347"/>
      <c r="ENY160" s="347"/>
      <c r="ENZ160" s="347"/>
      <c r="EOA160" s="347"/>
      <c r="EOB160" s="347"/>
      <c r="EOC160" s="347"/>
      <c r="EOD160" s="347"/>
      <c r="EOE160" s="347"/>
      <c r="EOF160" s="347"/>
      <c r="EOG160" s="347"/>
      <c r="EOH160" s="347"/>
      <c r="EOI160" s="347"/>
      <c r="EOJ160" s="347"/>
      <c r="EOK160" s="347"/>
      <c r="EOL160" s="347"/>
      <c r="EOM160" s="347"/>
      <c r="EON160" s="347"/>
      <c r="EOO160" s="347"/>
      <c r="EOP160" s="347"/>
      <c r="EOQ160" s="347"/>
      <c r="EOR160" s="347"/>
      <c r="EOS160" s="347"/>
      <c r="EOT160" s="347"/>
      <c r="EOU160" s="347"/>
      <c r="EOV160" s="347"/>
      <c r="EOW160" s="347"/>
      <c r="EOX160" s="347"/>
      <c r="EOY160" s="347"/>
      <c r="EOZ160" s="347"/>
      <c r="EPA160" s="347"/>
      <c r="EPB160" s="347"/>
      <c r="EPC160" s="347"/>
      <c r="EPD160" s="347"/>
      <c r="EPE160" s="347"/>
      <c r="EPF160" s="347"/>
      <c r="EPG160" s="347"/>
      <c r="EPH160" s="347"/>
      <c r="EPI160" s="347"/>
      <c r="EPJ160" s="347"/>
      <c r="EPK160" s="347"/>
      <c r="EPL160" s="347"/>
      <c r="EPM160" s="347"/>
      <c r="EPN160" s="347"/>
      <c r="EPO160" s="347"/>
      <c r="EPP160" s="347"/>
      <c r="EPQ160" s="347"/>
      <c r="EPR160" s="347"/>
      <c r="EPS160" s="347"/>
      <c r="EPT160" s="347"/>
      <c r="EPU160" s="347"/>
      <c r="EPV160" s="347"/>
      <c r="EPW160" s="347"/>
      <c r="EPX160" s="347"/>
      <c r="EPY160" s="347"/>
      <c r="EPZ160" s="347"/>
      <c r="EQA160" s="347"/>
      <c r="EQB160" s="347"/>
      <c r="EQC160" s="347"/>
      <c r="EQD160" s="347"/>
      <c r="EQE160" s="347"/>
      <c r="EQF160" s="347"/>
      <c r="EQG160" s="347"/>
      <c r="EQH160" s="347"/>
      <c r="EQI160" s="347"/>
      <c r="EQJ160" s="347"/>
      <c r="EQK160" s="347"/>
      <c r="EQL160" s="347"/>
      <c r="EQM160" s="347"/>
      <c r="EQN160" s="347"/>
      <c r="EQO160" s="347"/>
      <c r="EQP160" s="347"/>
      <c r="EQQ160" s="347"/>
      <c r="EQR160" s="347"/>
      <c r="EQS160" s="347"/>
      <c r="EQT160" s="347"/>
      <c r="EQU160" s="347"/>
      <c r="EQV160" s="347"/>
      <c r="EQW160" s="347"/>
      <c r="EQX160" s="347"/>
      <c r="EQY160" s="347"/>
      <c r="EQZ160" s="347"/>
      <c r="ERA160" s="347"/>
      <c r="ERB160" s="347"/>
      <c r="ERC160" s="347"/>
      <c r="ERD160" s="347"/>
      <c r="ERE160" s="347"/>
      <c r="ERF160" s="347"/>
      <c r="ERG160" s="347"/>
      <c r="ERH160" s="347"/>
      <c r="ERI160" s="347"/>
      <c r="ERJ160" s="347"/>
      <c r="ERK160" s="347"/>
      <c r="ERL160" s="347"/>
      <c r="ERM160" s="347"/>
      <c r="ERN160" s="347"/>
      <c r="ERO160" s="347"/>
      <c r="ERP160" s="347"/>
      <c r="ERQ160" s="347"/>
      <c r="ERR160" s="347"/>
      <c r="ERS160" s="347"/>
      <c r="ERT160" s="347"/>
      <c r="ERU160" s="347"/>
      <c r="ERV160" s="347"/>
      <c r="ERW160" s="347"/>
      <c r="ERX160" s="347"/>
      <c r="ERY160" s="347"/>
      <c r="ERZ160" s="347"/>
      <c r="ESA160" s="347"/>
      <c r="ESB160" s="347"/>
      <c r="ESC160" s="347"/>
      <c r="ESD160" s="347"/>
      <c r="ESE160" s="347"/>
      <c r="ESF160" s="347"/>
      <c r="ESG160" s="347"/>
      <c r="ESH160" s="347"/>
      <c r="ESI160" s="347"/>
      <c r="ESJ160" s="347"/>
      <c r="ESK160" s="347"/>
      <c r="ESL160" s="347"/>
      <c r="ESM160" s="347"/>
      <c r="ESN160" s="347"/>
      <c r="ESO160" s="347"/>
      <c r="ESP160" s="347"/>
      <c r="ESQ160" s="347"/>
      <c r="ESR160" s="347"/>
      <c r="ESS160" s="347"/>
      <c r="EST160" s="347"/>
      <c r="ESU160" s="347"/>
      <c r="ESV160" s="347"/>
      <c r="ESW160" s="347"/>
      <c r="ESX160" s="347"/>
      <c r="ESY160" s="347"/>
      <c r="ESZ160" s="347"/>
      <c r="ETA160" s="347"/>
      <c r="ETB160" s="347"/>
      <c r="ETC160" s="347"/>
      <c r="ETD160" s="347"/>
      <c r="ETE160" s="347"/>
      <c r="ETF160" s="347"/>
      <c r="ETG160" s="347"/>
      <c r="ETH160" s="347"/>
      <c r="ETI160" s="347"/>
      <c r="ETJ160" s="347"/>
      <c r="ETK160" s="347"/>
      <c r="ETL160" s="347"/>
      <c r="ETM160" s="347"/>
      <c r="ETN160" s="347"/>
      <c r="ETO160" s="347"/>
      <c r="ETP160" s="347"/>
      <c r="ETQ160" s="347"/>
      <c r="ETR160" s="347"/>
      <c r="ETS160" s="347"/>
      <c r="ETT160" s="347"/>
      <c r="ETU160" s="347"/>
      <c r="ETV160" s="347"/>
      <c r="ETW160" s="347"/>
      <c r="ETX160" s="347"/>
      <c r="ETY160" s="347"/>
      <c r="ETZ160" s="347"/>
      <c r="EUA160" s="347"/>
      <c r="EUB160" s="347"/>
      <c r="EUC160" s="347"/>
      <c r="EUD160" s="347"/>
      <c r="EUE160" s="347"/>
      <c r="EUF160" s="347"/>
      <c r="EUG160" s="347"/>
      <c r="EUH160" s="347"/>
      <c r="EUI160" s="347"/>
      <c r="EUJ160" s="347"/>
      <c r="EUK160" s="347"/>
      <c r="EUL160" s="347"/>
      <c r="EUM160" s="347"/>
      <c r="EUN160" s="347"/>
      <c r="EUO160" s="347"/>
      <c r="EUP160" s="347"/>
      <c r="EUQ160" s="347"/>
      <c r="EUR160" s="347"/>
      <c r="EUS160" s="347"/>
      <c r="EUT160" s="347"/>
      <c r="EUU160" s="347"/>
      <c r="EUV160" s="347"/>
      <c r="EUW160" s="347"/>
      <c r="EUX160" s="347"/>
      <c r="EUY160" s="347"/>
      <c r="EUZ160" s="347"/>
      <c r="EVA160" s="347"/>
      <c r="EVB160" s="347"/>
      <c r="EVC160" s="347"/>
      <c r="EVD160" s="347"/>
      <c r="EVE160" s="347"/>
      <c r="EVF160" s="347"/>
      <c r="EVG160" s="347"/>
      <c r="EVH160" s="347"/>
      <c r="EVI160" s="347"/>
      <c r="EVJ160" s="347"/>
      <c r="EVK160" s="347"/>
      <c r="EVL160" s="347"/>
      <c r="EVM160" s="347"/>
      <c r="EVN160" s="347"/>
      <c r="EVO160" s="347"/>
      <c r="EVP160" s="347"/>
      <c r="EVQ160" s="347"/>
      <c r="EVR160" s="347"/>
      <c r="EVS160" s="347"/>
      <c r="EVT160" s="347"/>
      <c r="EVU160" s="347"/>
      <c r="EVV160" s="347"/>
      <c r="EVW160" s="347"/>
      <c r="EVX160" s="347"/>
      <c r="EVY160" s="347"/>
      <c r="EVZ160" s="347"/>
      <c r="EWA160" s="347"/>
      <c r="EWB160" s="347"/>
      <c r="EWC160" s="347"/>
      <c r="EWD160" s="347"/>
      <c r="EWE160" s="347"/>
      <c r="EWF160" s="347"/>
      <c r="EWG160" s="347"/>
      <c r="EWH160" s="347"/>
      <c r="EWI160" s="347"/>
      <c r="EWJ160" s="347"/>
      <c r="EWK160" s="347"/>
      <c r="EWL160" s="347"/>
      <c r="EWM160" s="347"/>
      <c r="EWN160" s="347"/>
      <c r="EWO160" s="347"/>
      <c r="EWP160" s="347"/>
      <c r="EWQ160" s="347"/>
      <c r="EWR160" s="347"/>
      <c r="EWS160" s="347"/>
      <c r="EWT160" s="347"/>
      <c r="EWU160" s="347"/>
      <c r="EWV160" s="347"/>
      <c r="EWW160" s="347"/>
      <c r="EWX160" s="347"/>
      <c r="EWY160" s="347"/>
      <c r="EWZ160" s="347"/>
      <c r="EXA160" s="347"/>
      <c r="EXB160" s="347"/>
      <c r="EXC160" s="347"/>
      <c r="EXD160" s="347"/>
      <c r="EXE160" s="347"/>
      <c r="EXF160" s="347"/>
      <c r="EXG160" s="347"/>
      <c r="EXH160" s="347"/>
      <c r="EXI160" s="347"/>
      <c r="EXJ160" s="347"/>
      <c r="EXK160" s="347"/>
      <c r="EXL160" s="347"/>
      <c r="EXM160" s="347"/>
      <c r="EXN160" s="347"/>
      <c r="EXO160" s="347"/>
      <c r="EXP160" s="347"/>
      <c r="EXQ160" s="347"/>
      <c r="EXR160" s="347"/>
      <c r="EXS160" s="347"/>
      <c r="EXT160" s="347"/>
      <c r="EXU160" s="347"/>
      <c r="EXV160" s="347"/>
      <c r="EXW160" s="347"/>
      <c r="EXX160" s="347"/>
      <c r="EXY160" s="347"/>
      <c r="EXZ160" s="347"/>
      <c r="EYA160" s="347"/>
      <c r="EYB160" s="347"/>
      <c r="EYC160" s="347"/>
      <c r="EYD160" s="347"/>
      <c r="EYE160" s="347"/>
      <c r="EYF160" s="347"/>
      <c r="EYG160" s="347"/>
      <c r="EYH160" s="347"/>
      <c r="EYI160" s="347"/>
      <c r="EYJ160" s="347"/>
      <c r="EYK160" s="347"/>
      <c r="EYL160" s="347"/>
      <c r="EYM160" s="347"/>
      <c r="EYN160" s="347"/>
      <c r="EYO160" s="347"/>
      <c r="EYP160" s="347"/>
      <c r="EYQ160" s="347"/>
      <c r="EYR160" s="347"/>
      <c r="EYS160" s="347"/>
      <c r="EYT160" s="347"/>
      <c r="EYU160" s="347"/>
      <c r="EYV160" s="347"/>
      <c r="EYW160" s="347"/>
      <c r="EYX160" s="347"/>
      <c r="EYY160" s="347"/>
      <c r="EYZ160" s="347"/>
      <c r="EZA160" s="347"/>
      <c r="EZB160" s="347"/>
      <c r="EZC160" s="347"/>
      <c r="EZD160" s="347"/>
      <c r="EZE160" s="347"/>
      <c r="EZF160" s="347"/>
      <c r="EZG160" s="347"/>
      <c r="EZH160" s="347"/>
      <c r="EZI160" s="347"/>
      <c r="EZJ160" s="347"/>
      <c r="EZK160" s="347"/>
      <c r="EZL160" s="347"/>
      <c r="EZM160" s="347"/>
      <c r="EZN160" s="347"/>
      <c r="EZO160" s="347"/>
      <c r="EZP160" s="347"/>
      <c r="EZQ160" s="347"/>
      <c r="EZR160" s="347"/>
      <c r="EZS160" s="347"/>
      <c r="EZT160" s="347"/>
      <c r="EZU160" s="347"/>
      <c r="EZV160" s="347"/>
      <c r="EZW160" s="347"/>
      <c r="EZX160" s="347"/>
      <c r="EZY160" s="347"/>
      <c r="EZZ160" s="347"/>
      <c r="FAA160" s="347"/>
      <c r="FAB160" s="347"/>
      <c r="FAC160" s="347"/>
      <c r="FAD160" s="347"/>
      <c r="FAE160" s="347"/>
      <c r="FAF160" s="347"/>
      <c r="FAG160" s="347"/>
      <c r="FAH160" s="347"/>
      <c r="FAI160" s="347"/>
      <c r="FAJ160" s="347"/>
      <c r="FAK160" s="347"/>
      <c r="FAL160" s="347"/>
      <c r="FAM160" s="347"/>
      <c r="FAN160" s="347"/>
      <c r="FAO160" s="347"/>
      <c r="FAP160" s="347"/>
      <c r="FAQ160" s="347"/>
      <c r="FAR160" s="347"/>
      <c r="FAS160" s="347"/>
      <c r="FAT160" s="347"/>
      <c r="FAU160" s="347"/>
      <c r="FAV160" s="347"/>
      <c r="FAW160" s="347"/>
      <c r="FAX160" s="347"/>
      <c r="FAY160" s="347"/>
      <c r="FAZ160" s="347"/>
      <c r="FBA160" s="347"/>
      <c r="FBB160" s="347"/>
      <c r="FBC160" s="347"/>
      <c r="FBD160" s="347"/>
      <c r="FBE160" s="347"/>
      <c r="FBF160" s="347"/>
      <c r="FBG160" s="347"/>
      <c r="FBH160" s="347"/>
      <c r="FBI160" s="347"/>
      <c r="FBJ160" s="347"/>
      <c r="FBK160" s="347"/>
      <c r="FBL160" s="347"/>
      <c r="FBM160" s="347"/>
      <c r="FBN160" s="347"/>
      <c r="FBO160" s="347"/>
      <c r="FBP160" s="347"/>
      <c r="FBQ160" s="347"/>
      <c r="FBR160" s="347"/>
      <c r="FBS160" s="347"/>
      <c r="FBT160" s="347"/>
      <c r="FBU160" s="347"/>
      <c r="FBV160" s="347"/>
      <c r="FBW160" s="347"/>
      <c r="FBX160" s="347"/>
      <c r="FBY160" s="347"/>
      <c r="FBZ160" s="347"/>
      <c r="FCA160" s="347"/>
      <c r="FCB160" s="347"/>
      <c r="FCC160" s="347"/>
      <c r="FCD160" s="347"/>
      <c r="FCE160" s="347"/>
      <c r="FCF160" s="347"/>
      <c r="FCG160" s="347"/>
      <c r="FCH160" s="347"/>
      <c r="FCI160" s="347"/>
      <c r="FCJ160" s="347"/>
      <c r="FCK160" s="347"/>
      <c r="FCL160" s="347"/>
      <c r="FCM160" s="347"/>
      <c r="FCN160" s="347"/>
      <c r="FCO160" s="347"/>
      <c r="FCP160" s="347"/>
      <c r="FCQ160" s="347"/>
      <c r="FCR160" s="347"/>
      <c r="FCS160" s="347"/>
      <c r="FCT160" s="347"/>
      <c r="FCU160" s="347"/>
      <c r="FCV160" s="347"/>
      <c r="FCW160" s="347"/>
      <c r="FCX160" s="347"/>
      <c r="FCY160" s="347"/>
      <c r="FCZ160" s="347"/>
      <c r="FDA160" s="347"/>
      <c r="FDB160" s="347"/>
      <c r="FDC160" s="347"/>
      <c r="FDD160" s="347"/>
      <c r="FDE160" s="347"/>
      <c r="FDF160" s="347"/>
      <c r="FDG160" s="347"/>
      <c r="FDH160" s="347"/>
      <c r="FDI160" s="347"/>
      <c r="FDJ160" s="347"/>
      <c r="FDK160" s="347"/>
      <c r="FDL160" s="347"/>
      <c r="FDM160" s="347"/>
      <c r="FDN160" s="347"/>
      <c r="FDO160" s="347"/>
      <c r="FDP160" s="347"/>
      <c r="FDQ160" s="347"/>
      <c r="FDR160" s="347"/>
      <c r="FDS160" s="347"/>
      <c r="FDT160" s="347"/>
      <c r="FDU160" s="347"/>
      <c r="FDV160" s="347"/>
      <c r="FDW160" s="347"/>
      <c r="FDX160" s="347"/>
      <c r="FDY160" s="347"/>
      <c r="FDZ160" s="347"/>
      <c r="FEA160" s="347"/>
      <c r="FEB160" s="347"/>
      <c r="FEC160" s="347"/>
      <c r="FED160" s="347"/>
      <c r="FEE160" s="347"/>
      <c r="FEF160" s="347"/>
      <c r="FEG160" s="347"/>
      <c r="FEH160" s="347"/>
      <c r="FEI160" s="347"/>
      <c r="FEJ160" s="347"/>
      <c r="FEK160" s="347"/>
      <c r="FEL160" s="347"/>
      <c r="FEM160" s="347"/>
      <c r="FEN160" s="347"/>
      <c r="FEO160" s="347"/>
      <c r="FEP160" s="347"/>
      <c r="FEQ160" s="347"/>
      <c r="FER160" s="347"/>
      <c r="FES160" s="347"/>
      <c r="FET160" s="347"/>
      <c r="FEU160" s="347"/>
      <c r="FEV160" s="347"/>
      <c r="FEW160" s="347"/>
      <c r="FEX160" s="347"/>
      <c r="FEY160" s="347"/>
      <c r="FEZ160" s="347"/>
      <c r="FFA160" s="347"/>
      <c r="FFB160" s="347"/>
      <c r="FFC160" s="347"/>
      <c r="FFD160" s="347"/>
      <c r="FFE160" s="347"/>
      <c r="FFF160" s="347"/>
      <c r="FFG160" s="347"/>
      <c r="FFH160" s="347"/>
      <c r="FFI160" s="347"/>
      <c r="FFJ160" s="347"/>
      <c r="FFK160" s="347"/>
      <c r="FFL160" s="347"/>
      <c r="FFM160" s="347"/>
      <c r="FFN160" s="347"/>
      <c r="FFO160" s="347"/>
      <c r="FFP160" s="347"/>
      <c r="FFQ160" s="347"/>
      <c r="FFR160" s="347"/>
      <c r="FFS160" s="347"/>
      <c r="FFT160" s="347"/>
      <c r="FFU160" s="347"/>
      <c r="FFV160" s="347"/>
      <c r="FFW160" s="347"/>
      <c r="FFX160" s="347"/>
      <c r="FFY160" s="347"/>
      <c r="FFZ160" s="347"/>
      <c r="FGA160" s="347"/>
      <c r="FGB160" s="347"/>
      <c r="FGC160" s="347"/>
      <c r="FGD160" s="347"/>
      <c r="FGE160" s="347"/>
      <c r="FGF160" s="347"/>
      <c r="FGG160" s="347"/>
      <c r="FGH160" s="347"/>
      <c r="FGI160" s="347"/>
      <c r="FGJ160" s="347"/>
      <c r="FGK160" s="347"/>
      <c r="FGL160" s="347"/>
      <c r="FGM160" s="347"/>
      <c r="FGN160" s="347"/>
      <c r="FGO160" s="347"/>
      <c r="FGP160" s="347"/>
      <c r="FGQ160" s="347"/>
      <c r="FGR160" s="347"/>
      <c r="FGS160" s="347"/>
      <c r="FGT160" s="347"/>
      <c r="FGU160" s="347"/>
      <c r="FGV160" s="347"/>
      <c r="FGW160" s="347"/>
      <c r="FGX160" s="347"/>
      <c r="FGY160" s="347"/>
      <c r="FGZ160" s="347"/>
      <c r="FHA160" s="347"/>
      <c r="FHB160" s="347"/>
      <c r="FHC160" s="347"/>
      <c r="FHD160" s="347"/>
      <c r="FHE160" s="347"/>
      <c r="FHF160" s="347"/>
      <c r="FHG160" s="347"/>
      <c r="FHH160" s="347"/>
      <c r="FHI160" s="347"/>
      <c r="FHJ160" s="347"/>
      <c r="FHK160" s="347"/>
      <c r="FHL160" s="347"/>
      <c r="FHM160" s="347"/>
      <c r="FHN160" s="347"/>
      <c r="FHO160" s="347"/>
      <c r="FHP160" s="347"/>
      <c r="FHQ160" s="347"/>
      <c r="FHR160" s="347"/>
      <c r="FHS160" s="347"/>
      <c r="FHT160" s="347"/>
      <c r="FHU160" s="347"/>
      <c r="FHV160" s="347"/>
      <c r="FHW160" s="347"/>
      <c r="FHX160" s="347"/>
      <c r="FHY160" s="347"/>
      <c r="FHZ160" s="347"/>
      <c r="FIA160" s="347"/>
      <c r="FIB160" s="347"/>
      <c r="FIC160" s="347"/>
      <c r="FID160" s="347"/>
      <c r="FIE160" s="347"/>
      <c r="FIF160" s="347"/>
      <c r="FIG160" s="347"/>
      <c r="FIH160" s="347"/>
      <c r="FII160" s="347"/>
      <c r="FIJ160" s="347"/>
      <c r="FIK160" s="347"/>
      <c r="FIL160" s="347"/>
      <c r="FIM160" s="347"/>
      <c r="FIN160" s="347"/>
      <c r="FIO160" s="347"/>
      <c r="FIP160" s="347"/>
      <c r="FIQ160" s="347"/>
      <c r="FIR160" s="347"/>
      <c r="FIS160" s="347"/>
      <c r="FIT160" s="347"/>
      <c r="FIU160" s="347"/>
      <c r="FIV160" s="347"/>
      <c r="FIW160" s="347"/>
      <c r="FIX160" s="347"/>
      <c r="FIY160" s="347"/>
      <c r="FIZ160" s="347"/>
      <c r="FJA160" s="347"/>
      <c r="FJB160" s="347"/>
      <c r="FJC160" s="347"/>
      <c r="FJD160" s="347"/>
      <c r="FJE160" s="347"/>
      <c r="FJF160" s="347"/>
      <c r="FJG160" s="347"/>
      <c r="FJH160" s="347"/>
      <c r="FJI160" s="347"/>
      <c r="FJJ160" s="347"/>
      <c r="FJK160" s="347"/>
      <c r="FJL160" s="347"/>
      <c r="FJM160" s="347"/>
      <c r="FJN160" s="347"/>
      <c r="FJO160" s="347"/>
      <c r="FJP160" s="347"/>
      <c r="FJQ160" s="347"/>
      <c r="FJR160" s="347"/>
      <c r="FJS160" s="347"/>
      <c r="FJT160" s="347"/>
      <c r="FJU160" s="347"/>
      <c r="FJV160" s="347"/>
      <c r="FJW160" s="347"/>
      <c r="FJX160" s="347"/>
      <c r="FJY160" s="347"/>
      <c r="FJZ160" s="347"/>
      <c r="FKA160" s="347"/>
      <c r="FKB160" s="347"/>
      <c r="FKC160" s="347"/>
      <c r="FKD160" s="347"/>
      <c r="FKE160" s="347"/>
      <c r="FKF160" s="347"/>
      <c r="FKG160" s="347"/>
      <c r="FKH160" s="347"/>
      <c r="FKI160" s="347"/>
      <c r="FKJ160" s="347"/>
      <c r="FKK160" s="347"/>
      <c r="FKL160" s="347"/>
      <c r="FKM160" s="347"/>
      <c r="FKN160" s="347"/>
      <c r="FKO160" s="347"/>
      <c r="FKP160" s="347"/>
      <c r="FKQ160" s="347"/>
      <c r="FKR160" s="347"/>
      <c r="FKS160" s="347"/>
      <c r="FKT160" s="347"/>
      <c r="FKU160" s="347"/>
      <c r="FKV160" s="347"/>
      <c r="FKW160" s="347"/>
      <c r="FKX160" s="347"/>
      <c r="FKY160" s="347"/>
      <c r="FKZ160" s="347"/>
      <c r="FLA160" s="347"/>
      <c r="FLB160" s="347"/>
      <c r="FLC160" s="347"/>
      <c r="FLD160" s="347"/>
      <c r="FLE160" s="347"/>
      <c r="FLF160" s="347"/>
      <c r="FLG160" s="347"/>
      <c r="FLH160" s="347"/>
      <c r="FLI160" s="347"/>
      <c r="FLJ160" s="347"/>
      <c r="FLK160" s="347"/>
      <c r="FLL160" s="347"/>
      <c r="FLM160" s="347"/>
      <c r="FLN160" s="347"/>
      <c r="FLO160" s="347"/>
      <c r="FLP160" s="347"/>
      <c r="FLQ160" s="347"/>
      <c r="FLR160" s="347"/>
      <c r="FLS160" s="347"/>
      <c r="FLT160" s="347"/>
      <c r="FLU160" s="347"/>
      <c r="FLV160" s="347"/>
      <c r="FLW160" s="347"/>
      <c r="FLX160" s="347"/>
      <c r="FLY160" s="347"/>
      <c r="FLZ160" s="347"/>
      <c r="FMA160" s="347"/>
      <c r="FMB160" s="347"/>
      <c r="FMC160" s="347"/>
      <c r="FMD160" s="347"/>
      <c r="FME160" s="347"/>
      <c r="FMF160" s="347"/>
      <c r="FMG160" s="347"/>
      <c r="FMH160" s="347"/>
      <c r="FMI160" s="347"/>
      <c r="FMJ160" s="347"/>
      <c r="FMK160" s="347"/>
      <c r="FML160" s="347"/>
      <c r="FMM160" s="347"/>
      <c r="FMN160" s="347"/>
      <c r="FMO160" s="347"/>
      <c r="FMP160" s="347"/>
      <c r="FMQ160" s="347"/>
      <c r="FMR160" s="347"/>
      <c r="FMS160" s="347"/>
      <c r="FMT160" s="347"/>
      <c r="FMU160" s="347"/>
      <c r="FMV160" s="347"/>
      <c r="FMW160" s="347"/>
      <c r="FMX160" s="347"/>
      <c r="FMY160" s="347"/>
      <c r="FMZ160" s="347"/>
      <c r="FNA160" s="347"/>
      <c r="FNB160" s="347"/>
      <c r="FNC160" s="347"/>
      <c r="FND160" s="347"/>
      <c r="FNE160" s="347"/>
      <c r="FNF160" s="347"/>
      <c r="FNG160" s="347"/>
      <c r="FNH160" s="347"/>
      <c r="FNI160" s="347"/>
      <c r="FNJ160" s="347"/>
      <c r="FNK160" s="347"/>
      <c r="FNL160" s="347"/>
      <c r="FNM160" s="347"/>
      <c r="FNN160" s="347"/>
      <c r="FNO160" s="347"/>
      <c r="FNP160" s="347"/>
      <c r="FNQ160" s="347"/>
      <c r="FNR160" s="347"/>
      <c r="FNS160" s="347"/>
      <c r="FNT160" s="347"/>
      <c r="FNU160" s="347"/>
      <c r="FNV160" s="347"/>
      <c r="FNW160" s="347"/>
      <c r="FNX160" s="347"/>
      <c r="FNY160" s="347"/>
      <c r="FNZ160" s="347"/>
      <c r="FOA160" s="347"/>
      <c r="FOB160" s="347"/>
      <c r="FOC160" s="347"/>
      <c r="FOD160" s="347"/>
      <c r="FOE160" s="347"/>
      <c r="FOF160" s="347"/>
      <c r="FOG160" s="347"/>
      <c r="FOH160" s="347"/>
      <c r="FOI160" s="347"/>
      <c r="FOJ160" s="347"/>
      <c r="FOK160" s="347"/>
      <c r="FOL160" s="347"/>
      <c r="FOM160" s="347"/>
      <c r="FON160" s="347"/>
      <c r="FOO160" s="347"/>
      <c r="FOP160" s="347"/>
      <c r="FOQ160" s="347"/>
      <c r="FOR160" s="347"/>
      <c r="FOS160" s="347"/>
      <c r="FOT160" s="347"/>
      <c r="FOU160" s="347"/>
      <c r="FOV160" s="347"/>
      <c r="FOW160" s="347"/>
      <c r="FOX160" s="347"/>
      <c r="FOY160" s="347"/>
      <c r="FOZ160" s="347"/>
      <c r="FPA160" s="347"/>
      <c r="FPB160" s="347"/>
      <c r="FPC160" s="347"/>
      <c r="FPD160" s="347"/>
      <c r="FPE160" s="347"/>
      <c r="FPF160" s="347"/>
      <c r="FPG160" s="347"/>
      <c r="FPH160" s="347"/>
      <c r="FPI160" s="347"/>
      <c r="FPJ160" s="347"/>
      <c r="FPK160" s="347"/>
      <c r="FPL160" s="347"/>
      <c r="FPM160" s="347"/>
      <c r="FPN160" s="347"/>
      <c r="FPO160" s="347"/>
      <c r="FPP160" s="347"/>
      <c r="FPQ160" s="347"/>
      <c r="FPR160" s="347"/>
      <c r="FPS160" s="347"/>
      <c r="FPT160" s="347"/>
      <c r="FPU160" s="347"/>
      <c r="FPV160" s="347"/>
      <c r="FPW160" s="347"/>
      <c r="FPX160" s="347"/>
      <c r="FPY160" s="347"/>
      <c r="FPZ160" s="347"/>
      <c r="FQA160" s="347"/>
      <c r="FQB160" s="347"/>
      <c r="FQC160" s="347"/>
      <c r="FQD160" s="347"/>
      <c r="FQE160" s="347"/>
      <c r="FQF160" s="347"/>
      <c r="FQG160" s="347"/>
      <c r="FQH160" s="347"/>
      <c r="FQI160" s="347"/>
      <c r="FQJ160" s="347"/>
      <c r="FQK160" s="347"/>
      <c r="FQL160" s="347"/>
      <c r="FQM160" s="347"/>
      <c r="FQN160" s="347"/>
      <c r="FQO160" s="347"/>
      <c r="FQP160" s="347"/>
      <c r="FQQ160" s="347"/>
      <c r="FQR160" s="347"/>
      <c r="FQS160" s="347"/>
      <c r="FQT160" s="347"/>
      <c r="FQU160" s="347"/>
      <c r="FQV160" s="347"/>
      <c r="FQW160" s="347"/>
      <c r="FQX160" s="347"/>
      <c r="FQY160" s="347"/>
      <c r="FQZ160" s="347"/>
      <c r="FRA160" s="347"/>
      <c r="FRB160" s="347"/>
      <c r="FRC160" s="347"/>
      <c r="FRD160" s="347"/>
      <c r="FRE160" s="347"/>
      <c r="FRF160" s="347"/>
      <c r="FRG160" s="347"/>
      <c r="FRH160" s="347"/>
      <c r="FRI160" s="347"/>
      <c r="FRJ160" s="347"/>
      <c r="FRK160" s="347"/>
      <c r="FRL160" s="347"/>
      <c r="FRM160" s="347"/>
      <c r="FRN160" s="347"/>
      <c r="FRO160" s="347"/>
      <c r="FRP160" s="347"/>
      <c r="FRQ160" s="347"/>
      <c r="FRR160" s="347"/>
      <c r="FRS160" s="347"/>
      <c r="FRT160" s="347"/>
      <c r="FRU160" s="347"/>
      <c r="FRV160" s="347"/>
      <c r="FRW160" s="347"/>
      <c r="FRX160" s="347"/>
      <c r="FRY160" s="347"/>
      <c r="FRZ160" s="347"/>
      <c r="FSA160" s="347"/>
      <c r="FSB160" s="347"/>
      <c r="FSC160" s="347"/>
      <c r="FSD160" s="347"/>
      <c r="FSE160" s="347"/>
      <c r="FSF160" s="347"/>
      <c r="FSG160" s="347"/>
      <c r="FSH160" s="347"/>
      <c r="FSI160" s="347"/>
      <c r="FSJ160" s="347"/>
      <c r="FSK160" s="347"/>
      <c r="FSL160" s="347"/>
      <c r="FSM160" s="347"/>
      <c r="FSN160" s="347"/>
      <c r="FSO160" s="347"/>
      <c r="FSP160" s="347"/>
      <c r="FSQ160" s="347"/>
      <c r="FSR160" s="347"/>
      <c r="FSS160" s="347"/>
      <c r="FST160" s="347"/>
      <c r="FSU160" s="347"/>
      <c r="FSV160" s="347"/>
      <c r="FSW160" s="347"/>
      <c r="FSX160" s="347"/>
      <c r="FSY160" s="347"/>
      <c r="FSZ160" s="347"/>
      <c r="FTA160" s="347"/>
      <c r="FTB160" s="347"/>
      <c r="FTC160" s="347"/>
      <c r="FTD160" s="347"/>
      <c r="FTE160" s="347"/>
      <c r="FTF160" s="347"/>
      <c r="FTG160" s="347"/>
      <c r="FTH160" s="347"/>
      <c r="FTI160" s="347"/>
      <c r="FTJ160" s="347"/>
      <c r="FTK160" s="347"/>
      <c r="FTL160" s="347"/>
      <c r="FTM160" s="347"/>
      <c r="FTN160" s="347"/>
      <c r="FTO160" s="347"/>
      <c r="FTP160" s="347"/>
      <c r="FTQ160" s="347"/>
      <c r="FTR160" s="347"/>
      <c r="FTS160" s="347"/>
      <c r="FTT160" s="347"/>
      <c r="FTU160" s="347"/>
      <c r="FTV160" s="347"/>
      <c r="FTW160" s="347"/>
      <c r="FTX160" s="347"/>
      <c r="FTY160" s="347"/>
      <c r="FTZ160" s="347"/>
      <c r="FUA160" s="347"/>
      <c r="FUB160" s="347"/>
      <c r="FUC160" s="347"/>
      <c r="FUD160" s="347"/>
      <c r="FUE160" s="347"/>
      <c r="FUF160" s="347"/>
      <c r="FUG160" s="347"/>
      <c r="FUH160" s="347"/>
      <c r="FUI160" s="347"/>
      <c r="FUJ160" s="347"/>
      <c r="FUK160" s="347"/>
      <c r="FUL160" s="347"/>
      <c r="FUM160" s="347"/>
      <c r="FUN160" s="347"/>
      <c r="FUO160" s="347"/>
      <c r="FUP160" s="347"/>
      <c r="FUQ160" s="347"/>
      <c r="FUR160" s="347"/>
      <c r="FUS160" s="347"/>
      <c r="FUT160" s="347"/>
      <c r="FUU160" s="347"/>
      <c r="FUV160" s="347"/>
      <c r="FUW160" s="347"/>
      <c r="FUX160" s="347"/>
      <c r="FUY160" s="347"/>
      <c r="FUZ160" s="347"/>
      <c r="FVA160" s="347"/>
      <c r="FVB160" s="347"/>
      <c r="FVC160" s="347"/>
      <c r="FVD160" s="347"/>
      <c r="FVE160" s="347"/>
      <c r="FVF160" s="347"/>
      <c r="FVG160" s="347"/>
      <c r="FVH160" s="347"/>
      <c r="FVI160" s="347"/>
      <c r="FVJ160" s="347"/>
      <c r="FVK160" s="347"/>
      <c r="FVL160" s="347"/>
      <c r="FVM160" s="347"/>
      <c r="FVN160" s="347"/>
      <c r="FVO160" s="347"/>
      <c r="FVP160" s="347"/>
      <c r="FVQ160" s="347"/>
      <c r="FVR160" s="347"/>
      <c r="FVS160" s="347"/>
      <c r="FVT160" s="347"/>
      <c r="FVU160" s="347"/>
      <c r="FVV160" s="347"/>
      <c r="FVW160" s="347"/>
      <c r="FVX160" s="347"/>
      <c r="FVY160" s="347"/>
      <c r="FVZ160" s="347"/>
      <c r="FWA160" s="347"/>
      <c r="FWB160" s="347"/>
      <c r="FWC160" s="347"/>
      <c r="FWD160" s="347"/>
      <c r="FWE160" s="347"/>
      <c r="FWF160" s="347"/>
      <c r="FWG160" s="347"/>
      <c r="FWH160" s="347"/>
      <c r="FWI160" s="347"/>
      <c r="FWJ160" s="347"/>
      <c r="FWK160" s="347"/>
      <c r="FWL160" s="347"/>
      <c r="FWM160" s="347"/>
      <c r="FWN160" s="347"/>
      <c r="FWO160" s="347"/>
      <c r="FWP160" s="347"/>
      <c r="FWQ160" s="347"/>
      <c r="FWR160" s="347"/>
      <c r="FWS160" s="347"/>
      <c r="FWT160" s="347"/>
      <c r="FWU160" s="347"/>
      <c r="FWV160" s="347"/>
      <c r="FWW160" s="347"/>
      <c r="FWX160" s="347"/>
      <c r="FWY160" s="347"/>
      <c r="FWZ160" s="347"/>
      <c r="FXA160" s="347"/>
      <c r="FXB160" s="347"/>
      <c r="FXC160" s="347"/>
      <c r="FXD160" s="347"/>
      <c r="FXE160" s="347"/>
      <c r="FXF160" s="347"/>
      <c r="FXG160" s="347"/>
      <c r="FXH160" s="347"/>
      <c r="FXI160" s="347"/>
      <c r="FXJ160" s="347"/>
      <c r="FXK160" s="347"/>
      <c r="FXL160" s="347"/>
      <c r="FXM160" s="347"/>
      <c r="FXN160" s="347"/>
      <c r="FXO160" s="347"/>
      <c r="FXP160" s="347"/>
      <c r="FXQ160" s="347"/>
      <c r="FXR160" s="347"/>
      <c r="FXS160" s="347"/>
      <c r="FXT160" s="347"/>
      <c r="FXU160" s="347"/>
      <c r="FXV160" s="347"/>
      <c r="FXW160" s="347"/>
      <c r="FXX160" s="347"/>
      <c r="FXY160" s="347"/>
      <c r="FXZ160" s="347"/>
      <c r="FYA160" s="347"/>
      <c r="FYB160" s="347"/>
      <c r="FYC160" s="347"/>
      <c r="FYD160" s="347"/>
      <c r="FYE160" s="347"/>
      <c r="FYF160" s="347"/>
      <c r="FYG160" s="347"/>
      <c r="FYH160" s="347"/>
      <c r="FYI160" s="347"/>
      <c r="FYJ160" s="347"/>
      <c r="FYK160" s="347"/>
      <c r="FYL160" s="347"/>
      <c r="FYM160" s="347"/>
      <c r="FYN160" s="347"/>
      <c r="FYO160" s="347"/>
      <c r="FYP160" s="347"/>
      <c r="FYQ160" s="347"/>
      <c r="FYR160" s="347"/>
      <c r="FYS160" s="347"/>
      <c r="FYT160" s="347"/>
      <c r="FYU160" s="347"/>
      <c r="FYV160" s="347"/>
      <c r="FYW160" s="347"/>
      <c r="FYX160" s="347"/>
      <c r="FYY160" s="347"/>
      <c r="FYZ160" s="347"/>
      <c r="FZA160" s="347"/>
      <c r="FZB160" s="347"/>
      <c r="FZC160" s="347"/>
      <c r="FZD160" s="347"/>
      <c r="FZE160" s="347"/>
      <c r="FZF160" s="347"/>
      <c r="FZG160" s="347"/>
      <c r="FZH160" s="347"/>
      <c r="FZI160" s="347"/>
      <c r="FZJ160" s="347"/>
      <c r="FZK160" s="347"/>
      <c r="FZL160" s="347"/>
      <c r="FZM160" s="347"/>
      <c r="FZN160" s="347"/>
      <c r="FZO160" s="347"/>
      <c r="FZP160" s="347"/>
      <c r="FZQ160" s="347"/>
      <c r="FZR160" s="347"/>
      <c r="FZS160" s="347"/>
      <c r="FZT160" s="347"/>
      <c r="FZU160" s="347"/>
      <c r="FZV160" s="347"/>
      <c r="FZW160" s="347"/>
      <c r="FZX160" s="347"/>
      <c r="FZY160" s="347"/>
      <c r="FZZ160" s="347"/>
      <c r="GAA160" s="347"/>
      <c r="GAB160" s="347"/>
      <c r="GAC160" s="347"/>
      <c r="GAD160" s="347"/>
      <c r="GAE160" s="347"/>
      <c r="GAF160" s="347"/>
      <c r="GAG160" s="347"/>
      <c r="GAH160" s="347"/>
      <c r="GAI160" s="347"/>
      <c r="GAJ160" s="347"/>
      <c r="GAK160" s="347"/>
      <c r="GAL160" s="347"/>
      <c r="GAM160" s="347"/>
      <c r="GAN160" s="347"/>
      <c r="GAO160" s="347"/>
      <c r="GAP160" s="347"/>
      <c r="GAQ160" s="347"/>
      <c r="GAR160" s="347"/>
      <c r="GAS160" s="347"/>
      <c r="GAT160" s="347"/>
      <c r="GAU160" s="347"/>
      <c r="GAV160" s="347"/>
      <c r="GAW160" s="347"/>
      <c r="GAX160" s="347"/>
      <c r="GAY160" s="347"/>
      <c r="GAZ160" s="347"/>
      <c r="GBA160" s="347"/>
      <c r="GBB160" s="347"/>
      <c r="GBC160" s="347"/>
      <c r="GBD160" s="347"/>
      <c r="GBE160" s="347"/>
      <c r="GBF160" s="347"/>
      <c r="GBG160" s="347"/>
      <c r="GBH160" s="347"/>
      <c r="GBI160" s="347"/>
      <c r="GBJ160" s="347"/>
      <c r="GBK160" s="347"/>
      <c r="GBL160" s="347"/>
      <c r="GBM160" s="347"/>
      <c r="GBN160" s="347"/>
      <c r="GBO160" s="347"/>
      <c r="GBP160" s="347"/>
      <c r="GBQ160" s="347"/>
      <c r="GBR160" s="347"/>
      <c r="GBS160" s="347"/>
      <c r="GBT160" s="347"/>
      <c r="GBU160" s="347"/>
      <c r="GBV160" s="347"/>
      <c r="GBW160" s="347"/>
      <c r="GBX160" s="347"/>
      <c r="GBY160" s="347"/>
      <c r="GBZ160" s="347"/>
      <c r="GCA160" s="347"/>
      <c r="GCB160" s="347"/>
      <c r="GCC160" s="347"/>
      <c r="GCD160" s="347"/>
      <c r="GCE160" s="347"/>
      <c r="GCF160" s="347"/>
      <c r="GCG160" s="347"/>
      <c r="GCH160" s="347"/>
      <c r="GCI160" s="347"/>
      <c r="GCJ160" s="347"/>
      <c r="GCK160" s="347"/>
      <c r="GCL160" s="347"/>
      <c r="GCM160" s="347"/>
      <c r="GCN160" s="347"/>
      <c r="GCO160" s="347"/>
      <c r="GCP160" s="347"/>
      <c r="GCQ160" s="347"/>
      <c r="GCR160" s="347"/>
      <c r="GCS160" s="347"/>
      <c r="GCT160" s="347"/>
      <c r="GCU160" s="347"/>
      <c r="GCV160" s="347"/>
      <c r="GCW160" s="347"/>
      <c r="GCX160" s="347"/>
      <c r="GCY160" s="347"/>
      <c r="GCZ160" s="347"/>
      <c r="GDA160" s="347"/>
      <c r="GDB160" s="347"/>
      <c r="GDC160" s="347"/>
      <c r="GDD160" s="347"/>
      <c r="GDE160" s="347"/>
      <c r="GDF160" s="347"/>
      <c r="GDG160" s="347"/>
      <c r="GDH160" s="347"/>
      <c r="GDI160" s="347"/>
      <c r="GDJ160" s="347"/>
      <c r="GDK160" s="347"/>
      <c r="GDL160" s="347"/>
      <c r="GDM160" s="347"/>
      <c r="GDN160" s="347"/>
      <c r="GDO160" s="347"/>
      <c r="GDP160" s="347"/>
      <c r="GDQ160" s="347"/>
      <c r="GDR160" s="347"/>
      <c r="GDS160" s="347"/>
      <c r="GDT160" s="347"/>
      <c r="GDU160" s="347"/>
      <c r="GDV160" s="347"/>
      <c r="GDW160" s="347"/>
      <c r="GDX160" s="347"/>
      <c r="GDY160" s="347"/>
      <c r="GDZ160" s="347"/>
      <c r="GEA160" s="347"/>
      <c r="GEB160" s="347"/>
      <c r="GEC160" s="347"/>
      <c r="GED160" s="347"/>
      <c r="GEE160" s="347"/>
      <c r="GEF160" s="347"/>
      <c r="GEG160" s="347"/>
      <c r="GEH160" s="347"/>
      <c r="GEI160" s="347"/>
      <c r="GEJ160" s="347"/>
      <c r="GEK160" s="347"/>
      <c r="GEL160" s="347"/>
      <c r="GEM160" s="347"/>
      <c r="GEN160" s="347"/>
      <c r="GEO160" s="347"/>
      <c r="GEP160" s="347"/>
      <c r="GEQ160" s="347"/>
      <c r="GER160" s="347"/>
      <c r="GES160" s="347"/>
      <c r="GET160" s="347"/>
      <c r="GEU160" s="347"/>
      <c r="GEV160" s="347"/>
      <c r="GEW160" s="347"/>
      <c r="GEX160" s="347"/>
      <c r="GEY160" s="347"/>
      <c r="GEZ160" s="347"/>
      <c r="GFA160" s="347"/>
      <c r="GFB160" s="347"/>
      <c r="GFC160" s="347"/>
      <c r="GFD160" s="347"/>
      <c r="GFE160" s="347"/>
      <c r="GFF160" s="347"/>
      <c r="GFG160" s="347"/>
      <c r="GFH160" s="347"/>
      <c r="GFI160" s="347"/>
      <c r="GFJ160" s="347"/>
      <c r="GFK160" s="347"/>
      <c r="GFL160" s="347"/>
      <c r="GFM160" s="347"/>
      <c r="GFN160" s="347"/>
      <c r="GFO160" s="347"/>
      <c r="GFP160" s="347"/>
      <c r="GFQ160" s="347"/>
      <c r="GFR160" s="347"/>
      <c r="GFS160" s="347"/>
      <c r="GFT160" s="347"/>
      <c r="GFU160" s="347"/>
      <c r="GFV160" s="347"/>
      <c r="GFW160" s="347"/>
      <c r="GFX160" s="347"/>
      <c r="GFY160" s="347"/>
      <c r="GFZ160" s="347"/>
      <c r="GGA160" s="347"/>
      <c r="GGB160" s="347"/>
      <c r="GGC160" s="347"/>
      <c r="GGD160" s="347"/>
      <c r="GGE160" s="347"/>
      <c r="GGF160" s="347"/>
      <c r="GGG160" s="347"/>
      <c r="GGH160" s="347"/>
      <c r="GGI160" s="347"/>
      <c r="GGJ160" s="347"/>
      <c r="GGK160" s="347"/>
      <c r="GGL160" s="347"/>
      <c r="GGM160" s="347"/>
      <c r="GGN160" s="347"/>
      <c r="GGO160" s="347"/>
      <c r="GGP160" s="347"/>
      <c r="GGQ160" s="347"/>
      <c r="GGR160" s="347"/>
      <c r="GGS160" s="347"/>
      <c r="GGT160" s="347"/>
      <c r="GGU160" s="347"/>
      <c r="GGV160" s="347"/>
      <c r="GGW160" s="347"/>
      <c r="GGX160" s="347"/>
      <c r="GGY160" s="347"/>
      <c r="GGZ160" s="347"/>
      <c r="GHA160" s="347"/>
      <c r="GHB160" s="347"/>
      <c r="GHC160" s="347"/>
      <c r="GHD160" s="347"/>
      <c r="GHE160" s="347"/>
      <c r="GHF160" s="347"/>
      <c r="GHG160" s="347"/>
      <c r="GHH160" s="347"/>
      <c r="GHI160" s="347"/>
      <c r="GHJ160" s="347"/>
      <c r="GHK160" s="347"/>
      <c r="GHL160" s="347"/>
      <c r="GHM160" s="347"/>
      <c r="GHN160" s="347"/>
      <c r="GHO160" s="347"/>
      <c r="GHP160" s="347"/>
      <c r="GHQ160" s="347"/>
      <c r="GHR160" s="347"/>
      <c r="GHS160" s="347"/>
      <c r="GHT160" s="347"/>
      <c r="GHU160" s="347"/>
      <c r="GHV160" s="347"/>
      <c r="GHW160" s="347"/>
      <c r="GHX160" s="347"/>
      <c r="GHY160" s="347"/>
      <c r="GHZ160" s="347"/>
      <c r="GIA160" s="347"/>
      <c r="GIB160" s="347"/>
      <c r="GIC160" s="347"/>
      <c r="GID160" s="347"/>
      <c r="GIE160" s="347"/>
      <c r="GIF160" s="347"/>
      <c r="GIG160" s="347"/>
      <c r="GIH160" s="347"/>
      <c r="GII160" s="347"/>
      <c r="GIJ160" s="347"/>
      <c r="GIK160" s="347"/>
      <c r="GIL160" s="347"/>
      <c r="GIM160" s="347"/>
      <c r="GIN160" s="347"/>
      <c r="GIO160" s="347"/>
      <c r="GIP160" s="347"/>
      <c r="GIQ160" s="347"/>
      <c r="GIR160" s="347"/>
      <c r="GIS160" s="347"/>
      <c r="GIT160" s="347"/>
      <c r="GIU160" s="347"/>
      <c r="GIV160" s="347"/>
      <c r="GIW160" s="347"/>
      <c r="GIX160" s="347"/>
    </row>
    <row r="161" spans="1:4990" ht="90" x14ac:dyDescent="0.25">
      <c r="A161" s="449" t="s">
        <v>1006</v>
      </c>
      <c r="B161" s="376" t="s">
        <v>984</v>
      </c>
      <c r="C161" s="376" t="s">
        <v>985</v>
      </c>
      <c r="D161" s="376"/>
      <c r="E161" s="376"/>
      <c r="F161" s="388"/>
      <c r="G161" s="388"/>
      <c r="H161" s="388"/>
      <c r="I161" s="266" t="s">
        <v>1010</v>
      </c>
      <c r="J161" s="412">
        <v>127416.4</v>
      </c>
      <c r="K161" s="412">
        <v>127416.4</v>
      </c>
      <c r="L161" s="412">
        <v>120115</v>
      </c>
      <c r="M161" s="347"/>
      <c r="N161" s="353"/>
      <c r="O161" s="353"/>
      <c r="P161" s="353"/>
      <c r="Q161" s="347"/>
      <c r="R161" s="347"/>
      <c r="S161" s="347"/>
      <c r="T161" s="347"/>
      <c r="U161" s="347"/>
      <c r="V161" s="347"/>
      <c r="W161" s="347"/>
      <c r="X161" s="347"/>
      <c r="Y161" s="347"/>
      <c r="Z161" s="347"/>
      <c r="AA161" s="347"/>
      <c r="AB161" s="347"/>
      <c r="AC161" s="347"/>
      <c r="AD161" s="347"/>
      <c r="AE161" s="347"/>
      <c r="AF161" s="347"/>
      <c r="AG161" s="347"/>
      <c r="AH161" s="347"/>
      <c r="AI161" s="347"/>
      <c r="AJ161" s="347"/>
      <c r="AK161" s="347"/>
      <c r="AL161" s="347"/>
      <c r="AM161" s="347"/>
      <c r="AN161" s="347"/>
      <c r="AO161" s="347"/>
      <c r="AP161" s="347"/>
      <c r="AQ161" s="347"/>
      <c r="AR161" s="347"/>
      <c r="AS161" s="347"/>
      <c r="AT161" s="347"/>
      <c r="AU161" s="347"/>
      <c r="AV161" s="347"/>
      <c r="AW161" s="347"/>
      <c r="AX161" s="347"/>
      <c r="AY161" s="347"/>
      <c r="AZ161" s="347"/>
      <c r="BA161" s="347"/>
      <c r="BB161" s="347"/>
      <c r="BC161" s="347"/>
      <c r="BD161" s="347"/>
      <c r="BE161" s="347"/>
      <c r="BF161" s="347"/>
      <c r="BG161" s="347"/>
      <c r="BH161" s="347"/>
      <c r="BI161" s="347"/>
      <c r="BJ161" s="347"/>
      <c r="BK161" s="347"/>
      <c r="BL161" s="347"/>
      <c r="BM161" s="347"/>
      <c r="BN161" s="347"/>
      <c r="BO161" s="347"/>
      <c r="BP161" s="347"/>
      <c r="BQ161" s="347"/>
      <c r="BR161" s="347"/>
      <c r="BS161" s="347"/>
      <c r="BT161" s="347"/>
      <c r="BU161" s="347"/>
      <c r="BV161" s="347"/>
      <c r="BW161" s="347"/>
      <c r="BX161" s="347"/>
      <c r="BY161" s="347"/>
      <c r="BZ161" s="347"/>
      <c r="CA161" s="347"/>
      <c r="CB161" s="347"/>
      <c r="CC161" s="347"/>
      <c r="CD161" s="347"/>
      <c r="CE161" s="347"/>
      <c r="CF161" s="347"/>
      <c r="CG161" s="347"/>
      <c r="CH161" s="347"/>
      <c r="CI161" s="347"/>
      <c r="CJ161" s="347"/>
      <c r="CK161" s="347"/>
      <c r="CL161" s="347"/>
      <c r="CM161" s="347"/>
      <c r="CN161" s="347"/>
      <c r="CO161" s="347"/>
      <c r="CP161" s="347"/>
      <c r="CQ161" s="347"/>
      <c r="CR161" s="347"/>
      <c r="CS161" s="347"/>
      <c r="CT161" s="347"/>
      <c r="CU161" s="347"/>
      <c r="CV161" s="347"/>
      <c r="CW161" s="347"/>
      <c r="CX161" s="347"/>
      <c r="CY161" s="347"/>
      <c r="CZ161" s="347"/>
      <c r="DA161" s="347"/>
      <c r="DB161" s="347"/>
      <c r="DC161" s="347"/>
      <c r="DD161" s="347"/>
      <c r="DE161" s="347"/>
      <c r="DF161" s="347"/>
      <c r="DG161" s="347"/>
      <c r="DH161" s="347"/>
      <c r="DI161" s="347"/>
      <c r="DJ161" s="347"/>
      <c r="DK161" s="347"/>
      <c r="DL161" s="347"/>
      <c r="DM161" s="347"/>
      <c r="DN161" s="347"/>
      <c r="DO161" s="347"/>
      <c r="DP161" s="347"/>
      <c r="DQ161" s="347"/>
      <c r="DR161" s="347"/>
      <c r="DS161" s="347"/>
      <c r="DT161" s="347"/>
      <c r="DU161" s="347"/>
      <c r="DV161" s="347"/>
      <c r="DW161" s="347"/>
      <c r="DX161" s="347"/>
      <c r="DY161" s="347"/>
      <c r="DZ161" s="347"/>
      <c r="EA161" s="347"/>
      <c r="EB161" s="347"/>
      <c r="EC161" s="347"/>
      <c r="ED161" s="347"/>
      <c r="EE161" s="347"/>
      <c r="EF161" s="347"/>
      <c r="EG161" s="347"/>
      <c r="EH161" s="347"/>
      <c r="EI161" s="347"/>
      <c r="EJ161" s="347"/>
      <c r="EK161" s="347"/>
      <c r="EL161" s="347"/>
      <c r="EM161" s="347"/>
      <c r="EN161" s="347"/>
      <c r="EO161" s="347"/>
      <c r="EP161" s="347"/>
      <c r="EQ161" s="347"/>
      <c r="ER161" s="347"/>
      <c r="ES161" s="347"/>
      <c r="ET161" s="347"/>
      <c r="EU161" s="347"/>
      <c r="EV161" s="347"/>
      <c r="EW161" s="347"/>
      <c r="EX161" s="347"/>
      <c r="EY161" s="347"/>
      <c r="EZ161" s="347"/>
      <c r="FA161" s="347"/>
      <c r="FB161" s="347"/>
      <c r="FC161" s="347"/>
      <c r="FD161" s="347"/>
      <c r="FE161" s="347"/>
      <c r="FF161" s="347"/>
      <c r="FG161" s="347"/>
      <c r="FH161" s="347"/>
      <c r="FI161" s="347"/>
      <c r="FJ161" s="347"/>
      <c r="FK161" s="347"/>
      <c r="FL161" s="347"/>
      <c r="FM161" s="347"/>
      <c r="FN161" s="347"/>
      <c r="FO161" s="347"/>
      <c r="FP161" s="347"/>
      <c r="FQ161" s="347"/>
      <c r="FR161" s="347"/>
      <c r="FS161" s="347"/>
      <c r="FT161" s="347"/>
      <c r="FU161" s="347"/>
      <c r="FV161" s="347"/>
      <c r="FW161" s="347"/>
      <c r="FX161" s="347"/>
      <c r="FY161" s="347"/>
      <c r="FZ161" s="347"/>
      <c r="GA161" s="347"/>
      <c r="GB161" s="347"/>
      <c r="GC161" s="347"/>
      <c r="GD161" s="347"/>
      <c r="GE161" s="347"/>
      <c r="GF161" s="347"/>
      <c r="GG161" s="347"/>
      <c r="GH161" s="347"/>
      <c r="GI161" s="347"/>
      <c r="GJ161" s="347"/>
      <c r="GK161" s="347"/>
      <c r="GL161" s="347"/>
      <c r="GM161" s="347"/>
      <c r="GN161" s="347"/>
      <c r="GO161" s="347"/>
      <c r="GP161" s="347"/>
      <c r="GQ161" s="347"/>
      <c r="GR161" s="347"/>
      <c r="GS161" s="347"/>
      <c r="GT161" s="347"/>
      <c r="GU161" s="347"/>
      <c r="GV161" s="347"/>
      <c r="GW161" s="347"/>
      <c r="GX161" s="347"/>
      <c r="GY161" s="347"/>
      <c r="GZ161" s="347"/>
      <c r="HA161" s="347"/>
      <c r="HB161" s="347"/>
      <c r="HC161" s="347"/>
      <c r="HD161" s="347"/>
      <c r="HE161" s="347"/>
      <c r="HF161" s="347"/>
      <c r="HG161" s="347"/>
      <c r="HH161" s="347"/>
      <c r="HI161" s="347"/>
      <c r="HJ161" s="347"/>
      <c r="HK161" s="347"/>
      <c r="HL161" s="347"/>
      <c r="HM161" s="347"/>
      <c r="HN161" s="347"/>
      <c r="HO161" s="347"/>
      <c r="HP161" s="347"/>
      <c r="HQ161" s="347"/>
      <c r="HR161" s="347"/>
      <c r="HS161" s="347"/>
      <c r="HT161" s="347"/>
      <c r="HU161" s="347"/>
      <c r="HV161" s="347"/>
      <c r="HW161" s="347"/>
      <c r="HX161" s="347"/>
      <c r="HY161" s="347"/>
      <c r="HZ161" s="347"/>
      <c r="IA161" s="347"/>
      <c r="IB161" s="347"/>
      <c r="IC161" s="347"/>
      <c r="ID161" s="347"/>
      <c r="IE161" s="347"/>
      <c r="IF161" s="347"/>
      <c r="IG161" s="347"/>
      <c r="IH161" s="347"/>
      <c r="II161" s="347"/>
      <c r="IJ161" s="347"/>
      <c r="IK161" s="347"/>
      <c r="IL161" s="347"/>
      <c r="IM161" s="347"/>
      <c r="IN161" s="347"/>
      <c r="IO161" s="347"/>
      <c r="IP161" s="347"/>
      <c r="IQ161" s="347"/>
      <c r="IR161" s="347"/>
      <c r="IS161" s="347"/>
      <c r="IT161" s="347"/>
      <c r="IU161" s="347"/>
      <c r="IV161" s="347"/>
      <c r="IW161" s="347"/>
      <c r="IX161" s="347"/>
      <c r="IY161" s="347"/>
      <c r="IZ161" s="347"/>
      <c r="JA161" s="347"/>
      <c r="JB161" s="347"/>
      <c r="JC161" s="347"/>
      <c r="JD161" s="347"/>
      <c r="JE161" s="347"/>
      <c r="JF161" s="347"/>
      <c r="JG161" s="347"/>
      <c r="JH161" s="347"/>
      <c r="JI161" s="347"/>
      <c r="JJ161" s="347"/>
      <c r="JK161" s="347"/>
      <c r="JL161" s="347"/>
      <c r="JM161" s="347"/>
      <c r="JN161" s="347"/>
      <c r="JO161" s="347"/>
      <c r="JP161" s="347"/>
      <c r="JQ161" s="347"/>
      <c r="JR161" s="347"/>
      <c r="JS161" s="347"/>
      <c r="JT161" s="347"/>
      <c r="JU161" s="347"/>
      <c r="JV161" s="347"/>
      <c r="JW161" s="347"/>
      <c r="JX161" s="347"/>
      <c r="JY161" s="347"/>
      <c r="JZ161" s="347"/>
      <c r="KA161" s="347"/>
      <c r="KB161" s="347"/>
      <c r="KC161" s="347"/>
      <c r="KD161" s="347"/>
      <c r="KE161" s="347"/>
      <c r="KF161" s="347"/>
      <c r="KG161" s="347"/>
      <c r="KH161" s="347"/>
      <c r="KI161" s="347"/>
      <c r="KJ161" s="347"/>
      <c r="KK161" s="347"/>
      <c r="KL161" s="347"/>
      <c r="KM161" s="347"/>
      <c r="KN161" s="347"/>
      <c r="KO161" s="347"/>
      <c r="KP161" s="347"/>
      <c r="KQ161" s="347"/>
      <c r="KR161" s="347"/>
      <c r="KS161" s="347"/>
      <c r="KT161" s="347"/>
      <c r="KU161" s="347"/>
      <c r="KV161" s="347"/>
      <c r="KW161" s="347"/>
      <c r="KX161" s="347"/>
      <c r="KY161" s="347"/>
      <c r="KZ161" s="347"/>
      <c r="LA161" s="347"/>
      <c r="LB161" s="347"/>
      <c r="LC161" s="347"/>
      <c r="LD161" s="347"/>
      <c r="LE161" s="347"/>
      <c r="LF161" s="347"/>
      <c r="LG161" s="347"/>
      <c r="LH161" s="347"/>
      <c r="LI161" s="347"/>
      <c r="LJ161" s="347"/>
      <c r="LK161" s="347"/>
      <c r="LL161" s="347"/>
      <c r="LM161" s="347"/>
      <c r="LN161" s="347"/>
      <c r="LO161" s="347"/>
      <c r="LP161" s="347"/>
      <c r="LQ161" s="347"/>
      <c r="LR161" s="347"/>
      <c r="LS161" s="347"/>
      <c r="LT161" s="347"/>
      <c r="LU161" s="347"/>
      <c r="LV161" s="347"/>
      <c r="LW161" s="347"/>
      <c r="LX161" s="347"/>
      <c r="LY161" s="347"/>
      <c r="LZ161" s="347"/>
      <c r="MA161" s="347"/>
      <c r="MB161" s="347"/>
      <c r="MC161" s="347"/>
      <c r="MD161" s="347"/>
      <c r="ME161" s="347"/>
      <c r="MF161" s="347"/>
      <c r="MG161" s="347"/>
      <c r="MH161" s="347"/>
      <c r="MI161" s="347"/>
      <c r="MJ161" s="347"/>
      <c r="MK161" s="347"/>
      <c r="ML161" s="347"/>
      <c r="MM161" s="347"/>
      <c r="MN161" s="347"/>
      <c r="MO161" s="347"/>
      <c r="MP161" s="347"/>
      <c r="MQ161" s="347"/>
      <c r="MR161" s="347"/>
      <c r="MS161" s="347"/>
      <c r="MT161" s="347"/>
      <c r="MU161" s="347"/>
      <c r="MV161" s="347"/>
      <c r="MW161" s="347"/>
      <c r="MX161" s="347"/>
      <c r="MY161" s="347"/>
      <c r="MZ161" s="347"/>
      <c r="NA161" s="347"/>
      <c r="NB161" s="347"/>
      <c r="NC161" s="347"/>
      <c r="ND161" s="347"/>
      <c r="NE161" s="347"/>
      <c r="NF161" s="347"/>
      <c r="NG161" s="347"/>
      <c r="NH161" s="347"/>
      <c r="NI161" s="347"/>
      <c r="NJ161" s="347"/>
      <c r="NK161" s="347"/>
      <c r="NL161" s="347"/>
      <c r="NM161" s="347"/>
      <c r="NN161" s="347"/>
      <c r="NO161" s="347"/>
      <c r="NP161" s="347"/>
      <c r="NQ161" s="347"/>
      <c r="NR161" s="347"/>
      <c r="NS161" s="347"/>
      <c r="NT161" s="347"/>
      <c r="NU161" s="347"/>
      <c r="NV161" s="347"/>
      <c r="NW161" s="347"/>
      <c r="NX161" s="347"/>
      <c r="NY161" s="347"/>
      <c r="NZ161" s="347"/>
      <c r="OA161" s="347"/>
      <c r="OB161" s="347"/>
      <c r="OC161" s="347"/>
      <c r="OD161" s="347"/>
      <c r="OE161" s="347"/>
      <c r="OF161" s="347"/>
      <c r="OG161" s="347"/>
      <c r="OH161" s="347"/>
      <c r="OI161" s="347"/>
      <c r="OJ161" s="347"/>
      <c r="OK161" s="347"/>
      <c r="OL161" s="347"/>
      <c r="OM161" s="347"/>
      <c r="ON161" s="347"/>
      <c r="OO161" s="347"/>
      <c r="OP161" s="347"/>
      <c r="OQ161" s="347"/>
      <c r="OR161" s="347"/>
      <c r="OS161" s="347"/>
      <c r="OT161" s="347"/>
      <c r="OU161" s="347"/>
      <c r="OV161" s="347"/>
      <c r="OW161" s="347"/>
      <c r="OX161" s="347"/>
      <c r="OY161" s="347"/>
      <c r="OZ161" s="347"/>
      <c r="PA161" s="347"/>
      <c r="PB161" s="347"/>
      <c r="PC161" s="347"/>
      <c r="PD161" s="347"/>
      <c r="PE161" s="347"/>
      <c r="PF161" s="347"/>
      <c r="PG161" s="347"/>
      <c r="PH161" s="347"/>
      <c r="PI161" s="347"/>
      <c r="PJ161" s="347"/>
      <c r="PK161" s="347"/>
      <c r="PL161" s="347"/>
      <c r="PM161" s="347"/>
      <c r="PN161" s="347"/>
      <c r="PO161" s="347"/>
      <c r="PP161" s="347"/>
      <c r="PQ161" s="347"/>
      <c r="PR161" s="347"/>
      <c r="PS161" s="347"/>
      <c r="PT161" s="347"/>
      <c r="PU161" s="347"/>
      <c r="PV161" s="347"/>
      <c r="PW161" s="347"/>
      <c r="PX161" s="347"/>
      <c r="PY161" s="347"/>
      <c r="PZ161" s="347"/>
      <c r="QA161" s="347"/>
      <c r="QB161" s="347"/>
      <c r="QC161" s="347"/>
      <c r="QD161" s="347"/>
      <c r="QE161" s="347"/>
      <c r="QF161" s="347"/>
      <c r="QG161" s="347"/>
      <c r="QH161" s="347"/>
      <c r="QI161" s="347"/>
      <c r="QJ161" s="347"/>
      <c r="QK161" s="347"/>
      <c r="QL161" s="347"/>
      <c r="QM161" s="347"/>
      <c r="QN161" s="347"/>
      <c r="QO161" s="347"/>
      <c r="QP161" s="347"/>
      <c r="QQ161" s="347"/>
      <c r="QR161" s="347"/>
      <c r="QS161" s="347"/>
      <c r="QT161" s="347"/>
      <c r="QU161" s="347"/>
      <c r="QV161" s="347"/>
      <c r="QW161" s="347"/>
      <c r="QX161" s="347"/>
      <c r="QY161" s="347"/>
      <c r="QZ161" s="347"/>
      <c r="RA161" s="347"/>
      <c r="RB161" s="347"/>
      <c r="RC161" s="347"/>
      <c r="RD161" s="347"/>
      <c r="RE161" s="347"/>
      <c r="RF161" s="347"/>
      <c r="RG161" s="347"/>
      <c r="RH161" s="347"/>
      <c r="RI161" s="347"/>
      <c r="RJ161" s="347"/>
      <c r="RK161" s="347"/>
      <c r="RL161" s="347"/>
      <c r="RM161" s="347"/>
      <c r="RN161" s="347"/>
      <c r="RO161" s="347"/>
      <c r="RP161" s="347"/>
      <c r="RQ161" s="347"/>
      <c r="RR161" s="347"/>
      <c r="RS161" s="347"/>
      <c r="RT161" s="347"/>
      <c r="RU161" s="347"/>
      <c r="RV161" s="347"/>
      <c r="RW161" s="347"/>
      <c r="RX161" s="347"/>
      <c r="RY161" s="347"/>
      <c r="RZ161" s="347"/>
      <c r="SA161" s="347"/>
      <c r="SB161" s="347"/>
      <c r="SC161" s="347"/>
      <c r="SD161" s="347"/>
      <c r="SE161" s="347"/>
      <c r="SF161" s="347"/>
      <c r="SG161" s="347"/>
      <c r="SH161" s="347"/>
      <c r="SI161" s="347"/>
      <c r="SJ161" s="347"/>
      <c r="SK161" s="347"/>
      <c r="SL161" s="347"/>
      <c r="SM161" s="347"/>
      <c r="SN161" s="347"/>
      <c r="SO161" s="347"/>
      <c r="SP161" s="347"/>
      <c r="SQ161" s="347"/>
      <c r="SR161" s="347"/>
      <c r="SS161" s="347"/>
      <c r="ST161" s="347"/>
      <c r="SU161" s="347"/>
      <c r="SV161" s="347"/>
      <c r="SW161" s="347"/>
      <c r="SX161" s="347"/>
      <c r="SY161" s="347"/>
      <c r="SZ161" s="347"/>
      <c r="TA161" s="347"/>
      <c r="TB161" s="347"/>
      <c r="TC161" s="347"/>
      <c r="TD161" s="347"/>
      <c r="TE161" s="347"/>
      <c r="TF161" s="347"/>
      <c r="TG161" s="347"/>
      <c r="TH161" s="347"/>
      <c r="TI161" s="347"/>
      <c r="TJ161" s="347"/>
      <c r="TK161" s="347"/>
      <c r="TL161" s="347"/>
      <c r="TM161" s="347"/>
      <c r="TN161" s="347"/>
      <c r="TO161" s="347"/>
      <c r="TP161" s="347"/>
      <c r="TQ161" s="347"/>
      <c r="TR161" s="347"/>
      <c r="TS161" s="347"/>
      <c r="TT161" s="347"/>
      <c r="TU161" s="347"/>
      <c r="TV161" s="347"/>
      <c r="TW161" s="347"/>
      <c r="TX161" s="347"/>
      <c r="TY161" s="347"/>
      <c r="TZ161" s="347"/>
      <c r="UA161" s="347"/>
      <c r="UB161" s="347"/>
      <c r="UC161" s="347"/>
      <c r="UD161" s="347"/>
      <c r="UE161" s="347"/>
      <c r="UF161" s="347"/>
      <c r="UG161" s="347"/>
      <c r="UH161" s="347"/>
      <c r="UI161" s="347"/>
      <c r="UJ161" s="347"/>
      <c r="UK161" s="347"/>
      <c r="UL161" s="347"/>
      <c r="UM161" s="347"/>
      <c r="UN161" s="347"/>
      <c r="UO161" s="347"/>
      <c r="UP161" s="347"/>
      <c r="UQ161" s="347"/>
      <c r="UR161" s="347"/>
      <c r="US161" s="347"/>
      <c r="UT161" s="347"/>
      <c r="UU161" s="347"/>
      <c r="UV161" s="347"/>
      <c r="UW161" s="347"/>
      <c r="UX161" s="347"/>
      <c r="UY161" s="347"/>
      <c r="UZ161" s="347"/>
      <c r="VA161" s="347"/>
      <c r="VB161" s="347"/>
      <c r="VC161" s="347"/>
      <c r="VD161" s="347"/>
      <c r="VE161" s="347"/>
      <c r="VF161" s="347"/>
      <c r="VG161" s="347"/>
      <c r="VH161" s="347"/>
      <c r="VI161" s="347"/>
      <c r="VJ161" s="347"/>
      <c r="VK161" s="347"/>
      <c r="VL161" s="347"/>
      <c r="VM161" s="347"/>
      <c r="VN161" s="347"/>
      <c r="VO161" s="347"/>
      <c r="VP161" s="347"/>
      <c r="VQ161" s="347"/>
      <c r="VR161" s="347"/>
      <c r="VS161" s="347"/>
      <c r="VT161" s="347"/>
      <c r="VU161" s="347"/>
      <c r="VV161" s="347"/>
      <c r="VW161" s="347"/>
      <c r="VX161" s="347"/>
      <c r="VY161" s="347"/>
      <c r="VZ161" s="347"/>
      <c r="WA161" s="347"/>
      <c r="WB161" s="347"/>
      <c r="WC161" s="347"/>
      <c r="WD161" s="347"/>
      <c r="WE161" s="347"/>
      <c r="WF161" s="347"/>
      <c r="WG161" s="347"/>
      <c r="WH161" s="347"/>
      <c r="WI161" s="347"/>
      <c r="WJ161" s="347"/>
      <c r="WK161" s="347"/>
      <c r="WL161" s="347"/>
      <c r="WM161" s="347"/>
      <c r="WN161" s="347"/>
      <c r="WO161" s="347"/>
      <c r="WP161" s="347"/>
      <c r="WQ161" s="347"/>
      <c r="WR161" s="347"/>
      <c r="WS161" s="347"/>
      <c r="WT161" s="347"/>
      <c r="WU161" s="347"/>
      <c r="WV161" s="347"/>
      <c r="WW161" s="347"/>
      <c r="WX161" s="347"/>
      <c r="WY161" s="347"/>
      <c r="WZ161" s="347"/>
      <c r="XA161" s="347"/>
      <c r="XB161" s="347"/>
      <c r="XC161" s="347"/>
      <c r="XD161" s="347"/>
      <c r="XE161" s="347"/>
      <c r="XF161" s="347"/>
      <c r="XG161" s="347"/>
      <c r="XH161" s="347"/>
      <c r="XI161" s="347"/>
      <c r="XJ161" s="347"/>
      <c r="XK161" s="347"/>
      <c r="XL161" s="347"/>
      <c r="XM161" s="347"/>
      <c r="XN161" s="347"/>
      <c r="XO161" s="347"/>
      <c r="XP161" s="347"/>
      <c r="XQ161" s="347"/>
      <c r="XR161" s="347"/>
      <c r="XS161" s="347"/>
      <c r="XT161" s="347"/>
      <c r="XU161" s="347"/>
      <c r="XV161" s="347"/>
      <c r="XW161" s="347"/>
      <c r="XX161" s="347"/>
      <c r="XY161" s="347"/>
      <c r="XZ161" s="347"/>
      <c r="YA161" s="347"/>
      <c r="YB161" s="347"/>
      <c r="YC161" s="347"/>
      <c r="YD161" s="347"/>
      <c r="YE161" s="347"/>
      <c r="YF161" s="347"/>
      <c r="YG161" s="347"/>
      <c r="YH161" s="347"/>
      <c r="YI161" s="347"/>
      <c r="YJ161" s="347"/>
      <c r="YK161" s="347"/>
      <c r="YL161" s="347"/>
      <c r="YM161" s="347"/>
      <c r="YN161" s="347"/>
      <c r="YO161" s="347"/>
      <c r="YP161" s="347"/>
      <c r="YQ161" s="347"/>
      <c r="YR161" s="347"/>
      <c r="YS161" s="347"/>
      <c r="YT161" s="347"/>
      <c r="YU161" s="347"/>
      <c r="YV161" s="347"/>
      <c r="YW161" s="347"/>
      <c r="YX161" s="347"/>
      <c r="YY161" s="347"/>
      <c r="YZ161" s="347"/>
      <c r="ZA161" s="347"/>
      <c r="ZB161" s="347"/>
      <c r="ZC161" s="347"/>
      <c r="ZD161" s="347"/>
      <c r="ZE161" s="347"/>
      <c r="ZF161" s="347"/>
      <c r="ZG161" s="347"/>
      <c r="ZH161" s="347"/>
      <c r="ZI161" s="347"/>
      <c r="ZJ161" s="347"/>
      <c r="ZK161" s="347"/>
      <c r="ZL161" s="347"/>
      <c r="ZM161" s="347"/>
      <c r="ZN161" s="347"/>
      <c r="ZO161" s="347"/>
      <c r="ZP161" s="347"/>
      <c r="ZQ161" s="347"/>
      <c r="ZR161" s="347"/>
      <c r="ZS161" s="347"/>
      <c r="ZT161" s="347"/>
      <c r="ZU161" s="347"/>
      <c r="ZV161" s="347"/>
      <c r="ZW161" s="347"/>
      <c r="ZX161" s="347"/>
      <c r="ZY161" s="347"/>
      <c r="ZZ161" s="347"/>
      <c r="AAA161" s="347"/>
      <c r="AAB161" s="347"/>
      <c r="AAC161" s="347"/>
      <c r="AAD161" s="347"/>
      <c r="AAE161" s="347"/>
      <c r="AAF161" s="347"/>
      <c r="AAG161" s="347"/>
      <c r="AAH161" s="347"/>
      <c r="AAI161" s="347"/>
      <c r="AAJ161" s="347"/>
      <c r="AAK161" s="347"/>
      <c r="AAL161" s="347"/>
      <c r="AAM161" s="347"/>
      <c r="AAN161" s="347"/>
      <c r="AAO161" s="347"/>
      <c r="AAP161" s="347"/>
      <c r="AAQ161" s="347"/>
      <c r="AAR161" s="347"/>
      <c r="AAS161" s="347"/>
      <c r="AAT161" s="347"/>
      <c r="AAU161" s="347"/>
      <c r="AAV161" s="347"/>
      <c r="AAW161" s="347"/>
      <c r="AAX161" s="347"/>
      <c r="AAY161" s="347"/>
      <c r="AAZ161" s="347"/>
      <c r="ABA161" s="347"/>
      <c r="ABB161" s="347"/>
      <c r="ABC161" s="347"/>
      <c r="ABD161" s="347"/>
      <c r="ABE161" s="347"/>
      <c r="ABF161" s="347"/>
      <c r="ABG161" s="347"/>
      <c r="ABH161" s="347"/>
      <c r="ABI161" s="347"/>
      <c r="ABJ161" s="347"/>
      <c r="ABK161" s="347"/>
      <c r="ABL161" s="347"/>
      <c r="ABM161" s="347"/>
      <c r="ABN161" s="347"/>
      <c r="ABO161" s="347"/>
      <c r="ABP161" s="347"/>
      <c r="ABQ161" s="347"/>
      <c r="ABR161" s="347"/>
      <c r="ABS161" s="347"/>
      <c r="ABT161" s="347"/>
      <c r="ABU161" s="347"/>
      <c r="ABV161" s="347"/>
      <c r="ABW161" s="347"/>
      <c r="ABX161" s="347"/>
      <c r="ABY161" s="347"/>
      <c r="ABZ161" s="347"/>
      <c r="ACA161" s="347"/>
      <c r="ACB161" s="347"/>
      <c r="ACC161" s="347"/>
      <c r="ACD161" s="347"/>
      <c r="ACE161" s="347"/>
      <c r="ACF161" s="347"/>
      <c r="ACG161" s="347"/>
      <c r="ACH161" s="347"/>
      <c r="ACI161" s="347"/>
      <c r="ACJ161" s="347"/>
      <c r="ACK161" s="347"/>
      <c r="ACL161" s="347"/>
      <c r="ACM161" s="347"/>
      <c r="ACN161" s="347"/>
      <c r="ACO161" s="347"/>
      <c r="ACP161" s="347"/>
      <c r="ACQ161" s="347"/>
      <c r="ACR161" s="347"/>
      <c r="ACS161" s="347"/>
      <c r="ACT161" s="347"/>
      <c r="ACU161" s="347"/>
      <c r="ACV161" s="347"/>
      <c r="ACW161" s="347"/>
      <c r="ACX161" s="347"/>
      <c r="ACY161" s="347"/>
      <c r="ACZ161" s="347"/>
      <c r="ADA161" s="347"/>
      <c r="ADB161" s="347"/>
      <c r="ADC161" s="347"/>
      <c r="ADD161" s="347"/>
      <c r="ADE161" s="347"/>
      <c r="ADF161" s="347"/>
      <c r="ADG161" s="347"/>
      <c r="ADH161" s="347"/>
      <c r="ADI161" s="347"/>
      <c r="ADJ161" s="347"/>
      <c r="ADK161" s="347"/>
      <c r="ADL161" s="347"/>
      <c r="ADM161" s="347"/>
      <c r="ADN161" s="347"/>
      <c r="ADO161" s="347"/>
      <c r="ADP161" s="347"/>
      <c r="ADQ161" s="347"/>
      <c r="ADR161" s="347"/>
      <c r="ADS161" s="347"/>
      <c r="ADT161" s="347"/>
      <c r="ADU161" s="347"/>
      <c r="ADV161" s="347"/>
      <c r="ADW161" s="347"/>
      <c r="ADX161" s="347"/>
      <c r="ADY161" s="347"/>
      <c r="ADZ161" s="347"/>
      <c r="AEA161" s="347"/>
      <c r="AEB161" s="347"/>
      <c r="AEC161" s="347"/>
      <c r="AED161" s="347"/>
      <c r="AEE161" s="347"/>
      <c r="AEF161" s="347"/>
      <c r="AEG161" s="347"/>
      <c r="AEH161" s="347"/>
      <c r="AEI161" s="347"/>
      <c r="AEJ161" s="347"/>
      <c r="AEK161" s="347"/>
      <c r="AEL161" s="347"/>
      <c r="AEM161" s="347"/>
      <c r="AEN161" s="347"/>
      <c r="AEO161" s="347"/>
      <c r="AEP161" s="347"/>
      <c r="AEQ161" s="347"/>
      <c r="AER161" s="347"/>
      <c r="AES161" s="347"/>
      <c r="AET161" s="347"/>
      <c r="AEU161" s="347"/>
      <c r="AEV161" s="347"/>
      <c r="AEW161" s="347"/>
      <c r="AEX161" s="347"/>
      <c r="AEY161" s="347"/>
      <c r="AEZ161" s="347"/>
      <c r="AFA161" s="347"/>
      <c r="AFB161" s="347"/>
      <c r="AFC161" s="347"/>
      <c r="AFD161" s="347"/>
      <c r="AFE161" s="347"/>
      <c r="AFF161" s="347"/>
      <c r="AFG161" s="347"/>
      <c r="AFH161" s="347"/>
      <c r="AFI161" s="347"/>
      <c r="AFJ161" s="347"/>
      <c r="AFK161" s="347"/>
      <c r="AFL161" s="347"/>
      <c r="AFM161" s="347"/>
      <c r="AFN161" s="347"/>
      <c r="AFO161" s="347"/>
      <c r="AFP161" s="347"/>
      <c r="AFQ161" s="347"/>
      <c r="AFR161" s="347"/>
      <c r="AFS161" s="347"/>
      <c r="AFT161" s="347"/>
      <c r="AFU161" s="347"/>
      <c r="AFV161" s="347"/>
      <c r="AFW161" s="347"/>
      <c r="AFX161" s="347"/>
      <c r="AFY161" s="347"/>
      <c r="AFZ161" s="347"/>
      <c r="AGA161" s="347"/>
      <c r="AGB161" s="347"/>
      <c r="AGC161" s="347"/>
      <c r="AGD161" s="347"/>
      <c r="AGE161" s="347"/>
      <c r="AGF161" s="347"/>
      <c r="AGG161" s="347"/>
      <c r="AGH161" s="347"/>
      <c r="AGI161" s="347"/>
      <c r="AGJ161" s="347"/>
      <c r="AGK161" s="347"/>
      <c r="AGL161" s="347"/>
      <c r="AGM161" s="347"/>
      <c r="AGN161" s="347"/>
      <c r="AGO161" s="347"/>
      <c r="AGP161" s="347"/>
      <c r="AGQ161" s="347"/>
      <c r="AGR161" s="347"/>
      <c r="AGS161" s="347"/>
      <c r="AGT161" s="347"/>
      <c r="AGU161" s="347"/>
      <c r="AGV161" s="347"/>
      <c r="AGW161" s="347"/>
      <c r="AGX161" s="347"/>
      <c r="AGY161" s="347"/>
      <c r="AGZ161" s="347"/>
      <c r="AHA161" s="347"/>
      <c r="AHB161" s="347"/>
      <c r="AHC161" s="347"/>
      <c r="AHD161" s="347"/>
      <c r="AHE161" s="347"/>
      <c r="AHF161" s="347"/>
      <c r="AHG161" s="347"/>
      <c r="AHH161" s="347"/>
      <c r="AHI161" s="347"/>
      <c r="AHJ161" s="347"/>
      <c r="AHK161" s="347"/>
      <c r="AHL161" s="347"/>
      <c r="AHM161" s="347"/>
      <c r="AHN161" s="347"/>
      <c r="AHO161" s="347"/>
      <c r="AHP161" s="347"/>
      <c r="AHQ161" s="347"/>
      <c r="AHR161" s="347"/>
      <c r="AHS161" s="347"/>
      <c r="AHT161" s="347"/>
      <c r="AHU161" s="347"/>
      <c r="AHV161" s="347"/>
      <c r="AHW161" s="347"/>
      <c r="AHX161" s="347"/>
      <c r="AHY161" s="347"/>
      <c r="AHZ161" s="347"/>
      <c r="AIA161" s="347"/>
      <c r="AIB161" s="347"/>
      <c r="AIC161" s="347"/>
      <c r="AID161" s="347"/>
      <c r="AIE161" s="347"/>
      <c r="AIF161" s="347"/>
      <c r="AIG161" s="347"/>
      <c r="AIH161" s="347"/>
      <c r="AII161" s="347"/>
      <c r="AIJ161" s="347"/>
      <c r="AIK161" s="347"/>
      <c r="AIL161" s="347"/>
      <c r="AIM161" s="347"/>
      <c r="AIN161" s="347"/>
      <c r="AIO161" s="347"/>
      <c r="AIP161" s="347"/>
      <c r="AIQ161" s="347"/>
      <c r="AIR161" s="347"/>
      <c r="AIS161" s="347"/>
      <c r="AIT161" s="347"/>
      <c r="AIU161" s="347"/>
      <c r="AIV161" s="347"/>
      <c r="AIW161" s="347"/>
      <c r="AIX161" s="347"/>
      <c r="AIY161" s="347"/>
      <c r="AIZ161" s="347"/>
      <c r="AJA161" s="347"/>
      <c r="AJB161" s="347"/>
      <c r="AJC161" s="347"/>
      <c r="AJD161" s="347"/>
      <c r="AJE161" s="347"/>
      <c r="AJF161" s="347"/>
      <c r="AJG161" s="347"/>
      <c r="AJH161" s="347"/>
      <c r="AJI161" s="347"/>
      <c r="AJJ161" s="347"/>
      <c r="AJK161" s="347"/>
      <c r="AJL161" s="347"/>
      <c r="AJM161" s="347"/>
      <c r="AJN161" s="347"/>
      <c r="AJO161" s="347"/>
      <c r="AJP161" s="347"/>
      <c r="AJQ161" s="347"/>
      <c r="AJR161" s="347"/>
      <c r="AJS161" s="347"/>
      <c r="AJT161" s="347"/>
      <c r="AJU161" s="347"/>
      <c r="AJV161" s="347"/>
      <c r="AJW161" s="347"/>
      <c r="AJX161" s="347"/>
      <c r="AJY161" s="347"/>
      <c r="AJZ161" s="347"/>
      <c r="AKA161" s="347"/>
      <c r="AKB161" s="347"/>
      <c r="AKC161" s="347"/>
      <c r="AKD161" s="347"/>
      <c r="AKE161" s="347"/>
      <c r="AKF161" s="347"/>
      <c r="AKG161" s="347"/>
      <c r="AKH161" s="347"/>
      <c r="AKI161" s="347"/>
      <c r="AKJ161" s="347"/>
      <c r="AKK161" s="347"/>
      <c r="AKL161" s="347"/>
      <c r="AKM161" s="347"/>
      <c r="AKN161" s="347"/>
      <c r="AKO161" s="347"/>
      <c r="AKP161" s="347"/>
      <c r="AKQ161" s="347"/>
      <c r="AKR161" s="347"/>
      <c r="AKS161" s="347"/>
      <c r="AKT161" s="347"/>
      <c r="AKU161" s="347"/>
      <c r="AKV161" s="347"/>
      <c r="AKW161" s="347"/>
      <c r="AKX161" s="347"/>
      <c r="AKY161" s="347"/>
      <c r="AKZ161" s="347"/>
      <c r="ALA161" s="347"/>
      <c r="ALB161" s="347"/>
      <c r="ALC161" s="347"/>
      <c r="ALD161" s="347"/>
      <c r="ALE161" s="347"/>
      <c r="ALF161" s="347"/>
      <c r="ALG161" s="347"/>
      <c r="ALH161" s="347"/>
      <c r="ALI161" s="347"/>
      <c r="ALJ161" s="347"/>
      <c r="ALK161" s="347"/>
      <c r="ALL161" s="347"/>
      <c r="ALM161" s="347"/>
      <c r="ALN161" s="347"/>
      <c r="ALO161" s="347"/>
      <c r="ALP161" s="347"/>
      <c r="ALQ161" s="347"/>
      <c r="ALR161" s="347"/>
      <c r="ALS161" s="347"/>
      <c r="ALT161" s="347"/>
      <c r="ALU161" s="347"/>
      <c r="ALV161" s="347"/>
      <c r="ALW161" s="347"/>
      <c r="ALX161" s="347"/>
      <c r="ALY161" s="347"/>
      <c r="ALZ161" s="347"/>
      <c r="AMA161" s="347"/>
      <c r="AMB161" s="347"/>
      <c r="AMC161" s="347"/>
      <c r="AMD161" s="347"/>
      <c r="AME161" s="347"/>
      <c r="AMF161" s="347"/>
      <c r="AMG161" s="347"/>
      <c r="AMH161" s="347"/>
      <c r="AMI161" s="347"/>
      <c r="AMJ161" s="347"/>
      <c r="AMK161" s="347"/>
      <c r="AML161" s="347"/>
      <c r="AMM161" s="347"/>
      <c r="AMN161" s="347"/>
      <c r="AMO161" s="347"/>
      <c r="AMP161" s="347"/>
      <c r="AMQ161" s="347"/>
      <c r="AMR161" s="347"/>
      <c r="AMS161" s="347"/>
      <c r="AMT161" s="347"/>
      <c r="AMU161" s="347"/>
      <c r="AMV161" s="347"/>
      <c r="AMW161" s="347"/>
      <c r="AMX161" s="347"/>
      <c r="AMY161" s="347"/>
      <c r="AMZ161" s="347"/>
      <c r="ANA161" s="347"/>
      <c r="ANB161" s="347"/>
      <c r="ANC161" s="347"/>
      <c r="AND161" s="347"/>
      <c r="ANE161" s="347"/>
      <c r="ANF161" s="347"/>
      <c r="ANG161" s="347"/>
      <c r="ANH161" s="347"/>
      <c r="ANI161" s="347"/>
      <c r="ANJ161" s="347"/>
      <c r="ANK161" s="347"/>
      <c r="ANL161" s="347"/>
      <c r="ANM161" s="347"/>
      <c r="ANN161" s="347"/>
      <c r="ANO161" s="347"/>
      <c r="ANP161" s="347"/>
      <c r="ANQ161" s="347"/>
      <c r="ANR161" s="347"/>
      <c r="ANS161" s="347"/>
      <c r="ANT161" s="347"/>
      <c r="ANU161" s="347"/>
      <c r="ANV161" s="347"/>
      <c r="ANW161" s="347"/>
      <c r="ANX161" s="347"/>
      <c r="ANY161" s="347"/>
      <c r="ANZ161" s="347"/>
      <c r="AOA161" s="347"/>
      <c r="AOB161" s="347"/>
      <c r="AOC161" s="347"/>
      <c r="AOD161" s="347"/>
      <c r="AOE161" s="347"/>
      <c r="AOF161" s="347"/>
      <c r="AOG161" s="347"/>
      <c r="AOH161" s="347"/>
      <c r="AOI161" s="347"/>
      <c r="AOJ161" s="347"/>
      <c r="AOK161" s="347"/>
      <c r="AOL161" s="347"/>
      <c r="AOM161" s="347"/>
      <c r="AON161" s="347"/>
      <c r="AOO161" s="347"/>
      <c r="AOP161" s="347"/>
      <c r="AOQ161" s="347"/>
      <c r="AOR161" s="347"/>
      <c r="AOS161" s="347"/>
      <c r="AOT161" s="347"/>
      <c r="AOU161" s="347"/>
      <c r="AOV161" s="347"/>
      <c r="AOW161" s="347"/>
      <c r="AOX161" s="347"/>
      <c r="AOY161" s="347"/>
      <c r="AOZ161" s="347"/>
      <c r="APA161" s="347"/>
      <c r="APB161" s="347"/>
      <c r="APC161" s="347"/>
      <c r="APD161" s="347"/>
      <c r="APE161" s="347"/>
      <c r="APF161" s="347"/>
      <c r="APG161" s="347"/>
      <c r="APH161" s="347"/>
      <c r="API161" s="347"/>
      <c r="APJ161" s="347"/>
      <c r="APK161" s="347"/>
      <c r="APL161" s="347"/>
      <c r="APM161" s="347"/>
      <c r="APN161" s="347"/>
      <c r="APO161" s="347"/>
      <c r="APP161" s="347"/>
      <c r="APQ161" s="347"/>
      <c r="APR161" s="347"/>
      <c r="APS161" s="347"/>
      <c r="APT161" s="347"/>
      <c r="APU161" s="347"/>
      <c r="APV161" s="347"/>
      <c r="APW161" s="347"/>
      <c r="APX161" s="347"/>
      <c r="APY161" s="347"/>
      <c r="APZ161" s="347"/>
      <c r="AQA161" s="347"/>
      <c r="AQB161" s="347"/>
      <c r="AQC161" s="347"/>
      <c r="AQD161" s="347"/>
      <c r="AQE161" s="347"/>
      <c r="AQF161" s="347"/>
      <c r="AQG161" s="347"/>
      <c r="AQH161" s="347"/>
      <c r="AQI161" s="347"/>
      <c r="AQJ161" s="347"/>
      <c r="AQK161" s="347"/>
      <c r="AQL161" s="347"/>
      <c r="AQM161" s="347"/>
      <c r="AQN161" s="347"/>
      <c r="AQO161" s="347"/>
      <c r="AQP161" s="347"/>
      <c r="AQQ161" s="347"/>
      <c r="AQR161" s="347"/>
      <c r="AQS161" s="347"/>
      <c r="AQT161" s="347"/>
      <c r="AQU161" s="347"/>
      <c r="AQV161" s="347"/>
      <c r="AQW161" s="347"/>
      <c r="AQX161" s="347"/>
      <c r="AQY161" s="347"/>
      <c r="AQZ161" s="347"/>
      <c r="ARA161" s="347"/>
      <c r="ARB161" s="347"/>
      <c r="ARC161" s="347"/>
      <c r="ARD161" s="347"/>
      <c r="ARE161" s="347"/>
      <c r="ARF161" s="347"/>
      <c r="ARG161" s="347"/>
      <c r="ARH161" s="347"/>
      <c r="ARI161" s="347"/>
      <c r="ARJ161" s="347"/>
      <c r="ARK161" s="347"/>
      <c r="ARL161" s="347"/>
      <c r="ARM161" s="347"/>
      <c r="ARN161" s="347"/>
      <c r="ARO161" s="347"/>
      <c r="ARP161" s="347"/>
      <c r="ARQ161" s="347"/>
      <c r="ARR161" s="347"/>
      <c r="ARS161" s="347"/>
      <c r="ART161" s="347"/>
      <c r="ARU161" s="347"/>
      <c r="ARV161" s="347"/>
      <c r="ARW161" s="347"/>
      <c r="ARX161" s="347"/>
      <c r="ARY161" s="347"/>
      <c r="ARZ161" s="347"/>
      <c r="ASA161" s="347"/>
      <c r="ASB161" s="347"/>
      <c r="ASC161" s="347"/>
      <c r="ASD161" s="347"/>
      <c r="ASE161" s="347"/>
      <c r="ASF161" s="347"/>
      <c r="ASG161" s="347"/>
      <c r="ASH161" s="347"/>
      <c r="ASI161" s="347"/>
      <c r="ASJ161" s="347"/>
      <c r="ASK161" s="347"/>
      <c r="ASL161" s="347"/>
      <c r="ASM161" s="347"/>
      <c r="ASN161" s="347"/>
      <c r="ASO161" s="347"/>
      <c r="ASP161" s="347"/>
      <c r="ASQ161" s="347"/>
      <c r="ASR161" s="347"/>
      <c r="ASS161" s="347"/>
      <c r="AST161" s="347"/>
      <c r="ASU161" s="347"/>
      <c r="ASV161" s="347"/>
      <c r="ASW161" s="347"/>
      <c r="ASX161" s="347"/>
      <c r="ASY161" s="347"/>
      <c r="ASZ161" s="347"/>
      <c r="ATA161" s="347"/>
      <c r="ATB161" s="347"/>
      <c r="ATC161" s="347"/>
      <c r="ATD161" s="347"/>
      <c r="ATE161" s="347"/>
      <c r="ATF161" s="347"/>
      <c r="ATG161" s="347"/>
      <c r="ATH161" s="347"/>
      <c r="ATI161" s="347"/>
      <c r="ATJ161" s="347"/>
      <c r="ATK161" s="347"/>
      <c r="ATL161" s="347"/>
      <c r="ATM161" s="347"/>
      <c r="ATN161" s="347"/>
      <c r="ATO161" s="347"/>
      <c r="ATP161" s="347"/>
      <c r="ATQ161" s="347"/>
      <c r="ATR161" s="347"/>
      <c r="ATS161" s="347"/>
      <c r="ATT161" s="347"/>
      <c r="ATU161" s="347"/>
      <c r="ATV161" s="347"/>
      <c r="ATW161" s="347"/>
      <c r="ATX161" s="347"/>
      <c r="ATY161" s="347"/>
      <c r="ATZ161" s="347"/>
      <c r="AUA161" s="347"/>
      <c r="AUB161" s="347"/>
      <c r="AUC161" s="347"/>
      <c r="AUD161" s="347"/>
      <c r="AUE161" s="347"/>
      <c r="AUF161" s="347"/>
      <c r="AUG161" s="347"/>
      <c r="AUH161" s="347"/>
      <c r="AUI161" s="347"/>
      <c r="AUJ161" s="347"/>
      <c r="AUK161" s="347"/>
      <c r="AUL161" s="347"/>
      <c r="AUM161" s="347"/>
      <c r="AUN161" s="347"/>
      <c r="AUO161" s="347"/>
      <c r="AUP161" s="347"/>
      <c r="AUQ161" s="347"/>
      <c r="AUR161" s="347"/>
      <c r="AUS161" s="347"/>
      <c r="AUT161" s="347"/>
      <c r="AUU161" s="347"/>
      <c r="AUV161" s="347"/>
      <c r="AUW161" s="347"/>
      <c r="AUX161" s="347"/>
      <c r="AUY161" s="347"/>
      <c r="AUZ161" s="347"/>
      <c r="AVA161" s="347"/>
      <c r="AVB161" s="347"/>
      <c r="AVC161" s="347"/>
      <c r="AVD161" s="347"/>
      <c r="AVE161" s="347"/>
      <c r="AVF161" s="347"/>
      <c r="AVG161" s="347"/>
      <c r="AVH161" s="347"/>
      <c r="AVI161" s="347"/>
      <c r="AVJ161" s="347"/>
      <c r="AVK161" s="347"/>
      <c r="AVL161" s="347"/>
      <c r="AVM161" s="347"/>
      <c r="AVN161" s="347"/>
      <c r="AVO161" s="347"/>
      <c r="AVP161" s="347"/>
      <c r="AVQ161" s="347"/>
      <c r="AVR161" s="347"/>
      <c r="AVS161" s="347"/>
      <c r="AVT161" s="347"/>
      <c r="AVU161" s="347"/>
      <c r="AVV161" s="347"/>
      <c r="AVW161" s="347"/>
      <c r="AVX161" s="347"/>
      <c r="AVY161" s="347"/>
      <c r="AVZ161" s="347"/>
      <c r="AWA161" s="347"/>
      <c r="AWB161" s="347"/>
      <c r="AWC161" s="347"/>
      <c r="AWD161" s="347"/>
      <c r="AWE161" s="347"/>
      <c r="AWF161" s="347"/>
      <c r="AWG161" s="347"/>
      <c r="AWH161" s="347"/>
      <c r="AWI161" s="347"/>
      <c r="AWJ161" s="347"/>
      <c r="AWK161" s="347"/>
      <c r="AWL161" s="347"/>
      <c r="AWM161" s="347"/>
      <c r="AWN161" s="347"/>
      <c r="AWO161" s="347"/>
      <c r="AWP161" s="347"/>
      <c r="AWQ161" s="347"/>
      <c r="AWR161" s="347"/>
      <c r="AWS161" s="347"/>
      <c r="AWT161" s="347"/>
      <c r="AWU161" s="347"/>
      <c r="AWV161" s="347"/>
      <c r="AWW161" s="347"/>
      <c r="AWX161" s="347"/>
      <c r="AWY161" s="347"/>
      <c r="AWZ161" s="347"/>
      <c r="AXA161" s="347"/>
      <c r="AXB161" s="347"/>
      <c r="AXC161" s="347"/>
      <c r="AXD161" s="347"/>
      <c r="AXE161" s="347"/>
      <c r="AXF161" s="347"/>
      <c r="AXG161" s="347"/>
      <c r="AXH161" s="347"/>
      <c r="AXI161" s="347"/>
      <c r="AXJ161" s="347"/>
      <c r="AXK161" s="347"/>
      <c r="AXL161" s="347"/>
      <c r="AXM161" s="347"/>
      <c r="AXN161" s="347"/>
      <c r="AXO161" s="347"/>
      <c r="AXP161" s="347"/>
      <c r="AXQ161" s="347"/>
      <c r="AXR161" s="347"/>
      <c r="AXS161" s="347"/>
      <c r="AXT161" s="347"/>
      <c r="AXU161" s="347"/>
      <c r="AXV161" s="347"/>
      <c r="AXW161" s="347"/>
      <c r="AXX161" s="347"/>
      <c r="AXY161" s="347"/>
      <c r="AXZ161" s="347"/>
      <c r="AYA161" s="347"/>
      <c r="AYB161" s="347"/>
      <c r="AYC161" s="347"/>
      <c r="AYD161" s="347"/>
      <c r="AYE161" s="347"/>
      <c r="AYF161" s="347"/>
      <c r="AYG161" s="347"/>
      <c r="AYH161" s="347"/>
      <c r="AYI161" s="347"/>
      <c r="AYJ161" s="347"/>
      <c r="AYK161" s="347"/>
      <c r="AYL161" s="347"/>
      <c r="AYM161" s="347"/>
      <c r="AYN161" s="347"/>
      <c r="AYO161" s="347"/>
      <c r="AYP161" s="347"/>
      <c r="AYQ161" s="347"/>
      <c r="AYR161" s="347"/>
      <c r="AYS161" s="347"/>
      <c r="AYT161" s="347"/>
      <c r="AYU161" s="347"/>
      <c r="AYV161" s="347"/>
      <c r="AYW161" s="347"/>
      <c r="AYX161" s="347"/>
      <c r="AYY161" s="347"/>
      <c r="AYZ161" s="347"/>
      <c r="AZA161" s="347"/>
      <c r="AZB161" s="347"/>
      <c r="AZC161" s="347"/>
      <c r="AZD161" s="347"/>
      <c r="AZE161" s="347"/>
      <c r="AZF161" s="347"/>
      <c r="AZG161" s="347"/>
      <c r="AZH161" s="347"/>
      <c r="AZI161" s="347"/>
      <c r="AZJ161" s="347"/>
      <c r="AZK161" s="347"/>
      <c r="AZL161" s="347"/>
      <c r="AZM161" s="347"/>
      <c r="AZN161" s="347"/>
      <c r="AZO161" s="347"/>
      <c r="AZP161" s="347"/>
      <c r="AZQ161" s="347"/>
      <c r="AZR161" s="347"/>
      <c r="AZS161" s="347"/>
      <c r="AZT161" s="347"/>
      <c r="AZU161" s="347"/>
      <c r="AZV161" s="347"/>
      <c r="AZW161" s="347"/>
      <c r="AZX161" s="347"/>
      <c r="AZY161" s="347"/>
      <c r="AZZ161" s="347"/>
      <c r="BAA161" s="347"/>
      <c r="BAB161" s="347"/>
      <c r="BAC161" s="347"/>
      <c r="BAD161" s="347"/>
      <c r="BAE161" s="347"/>
      <c r="BAF161" s="347"/>
      <c r="BAG161" s="347"/>
      <c r="BAH161" s="347"/>
      <c r="BAI161" s="347"/>
      <c r="BAJ161" s="347"/>
      <c r="BAK161" s="347"/>
      <c r="BAL161" s="347"/>
      <c r="BAM161" s="347"/>
      <c r="BAN161" s="347"/>
      <c r="BAO161" s="347"/>
      <c r="BAP161" s="347"/>
      <c r="BAQ161" s="347"/>
      <c r="BAR161" s="347"/>
      <c r="BAS161" s="347"/>
      <c r="BAT161" s="347"/>
      <c r="BAU161" s="347"/>
      <c r="BAV161" s="347"/>
      <c r="BAW161" s="347"/>
      <c r="BAX161" s="347"/>
      <c r="BAY161" s="347"/>
      <c r="BAZ161" s="347"/>
      <c r="BBA161" s="347"/>
      <c r="BBB161" s="347"/>
      <c r="BBC161" s="347"/>
      <c r="BBD161" s="347"/>
      <c r="BBE161" s="347"/>
      <c r="BBF161" s="347"/>
      <c r="BBG161" s="347"/>
      <c r="BBH161" s="347"/>
      <c r="BBI161" s="347"/>
      <c r="BBJ161" s="347"/>
      <c r="BBK161" s="347"/>
      <c r="BBL161" s="347"/>
      <c r="BBM161" s="347"/>
      <c r="BBN161" s="347"/>
      <c r="BBO161" s="347"/>
      <c r="BBP161" s="347"/>
      <c r="BBQ161" s="347"/>
      <c r="BBR161" s="347"/>
      <c r="BBS161" s="347"/>
      <c r="BBT161" s="347"/>
      <c r="BBU161" s="347"/>
      <c r="BBV161" s="347"/>
      <c r="BBW161" s="347"/>
      <c r="BBX161" s="347"/>
      <c r="BBY161" s="347"/>
      <c r="BBZ161" s="347"/>
      <c r="BCA161" s="347"/>
      <c r="BCB161" s="347"/>
      <c r="BCC161" s="347"/>
      <c r="BCD161" s="347"/>
      <c r="BCE161" s="347"/>
      <c r="BCF161" s="347"/>
      <c r="BCG161" s="347"/>
      <c r="BCH161" s="347"/>
      <c r="BCI161" s="347"/>
      <c r="BCJ161" s="347"/>
      <c r="BCK161" s="347"/>
      <c r="BCL161" s="347"/>
      <c r="BCM161" s="347"/>
      <c r="BCN161" s="347"/>
      <c r="BCO161" s="347"/>
      <c r="BCP161" s="347"/>
      <c r="BCQ161" s="347"/>
      <c r="BCR161" s="347"/>
      <c r="BCS161" s="347"/>
      <c r="BCT161" s="347"/>
      <c r="BCU161" s="347"/>
      <c r="BCV161" s="347"/>
      <c r="BCW161" s="347"/>
      <c r="BCX161" s="347"/>
      <c r="BCY161" s="347"/>
      <c r="BCZ161" s="347"/>
      <c r="BDA161" s="347"/>
      <c r="BDB161" s="347"/>
      <c r="BDC161" s="347"/>
      <c r="BDD161" s="347"/>
      <c r="BDE161" s="347"/>
      <c r="BDF161" s="347"/>
      <c r="BDG161" s="347"/>
      <c r="BDH161" s="347"/>
      <c r="BDI161" s="347"/>
      <c r="BDJ161" s="347"/>
      <c r="BDK161" s="347"/>
      <c r="BDL161" s="347"/>
      <c r="BDM161" s="347"/>
      <c r="BDN161" s="347"/>
      <c r="BDO161" s="347"/>
      <c r="BDP161" s="347"/>
      <c r="BDQ161" s="347"/>
      <c r="BDR161" s="347"/>
      <c r="BDS161" s="347"/>
      <c r="BDT161" s="347"/>
      <c r="BDU161" s="347"/>
      <c r="BDV161" s="347"/>
      <c r="BDW161" s="347"/>
      <c r="BDX161" s="347"/>
      <c r="BDY161" s="347"/>
      <c r="BDZ161" s="347"/>
      <c r="BEA161" s="347"/>
      <c r="BEB161" s="347"/>
      <c r="BEC161" s="347"/>
      <c r="BED161" s="347"/>
      <c r="BEE161" s="347"/>
      <c r="BEF161" s="347"/>
      <c r="BEG161" s="347"/>
      <c r="BEH161" s="347"/>
      <c r="BEI161" s="347"/>
      <c r="BEJ161" s="347"/>
      <c r="BEK161" s="347"/>
      <c r="BEL161" s="347"/>
      <c r="BEM161" s="347"/>
      <c r="BEN161" s="347"/>
      <c r="BEO161" s="347"/>
      <c r="BEP161" s="347"/>
      <c r="BEQ161" s="347"/>
      <c r="BER161" s="347"/>
      <c r="BES161" s="347"/>
      <c r="BET161" s="347"/>
      <c r="BEU161" s="347"/>
      <c r="BEV161" s="347"/>
      <c r="BEW161" s="347"/>
      <c r="BEX161" s="347"/>
      <c r="BEY161" s="347"/>
      <c r="BEZ161" s="347"/>
      <c r="BFA161" s="347"/>
      <c r="BFB161" s="347"/>
      <c r="BFC161" s="347"/>
      <c r="BFD161" s="347"/>
      <c r="BFE161" s="347"/>
      <c r="BFF161" s="347"/>
      <c r="BFG161" s="347"/>
      <c r="BFH161" s="347"/>
      <c r="BFI161" s="347"/>
      <c r="BFJ161" s="347"/>
      <c r="BFK161" s="347"/>
      <c r="BFL161" s="347"/>
      <c r="BFM161" s="347"/>
      <c r="BFN161" s="347"/>
      <c r="BFO161" s="347"/>
      <c r="BFP161" s="347"/>
      <c r="BFQ161" s="347"/>
      <c r="BFR161" s="347"/>
      <c r="BFS161" s="347"/>
      <c r="BFT161" s="347"/>
      <c r="BFU161" s="347"/>
      <c r="BFV161" s="347"/>
      <c r="BFW161" s="347"/>
      <c r="BFX161" s="347"/>
      <c r="BFY161" s="347"/>
      <c r="BFZ161" s="347"/>
      <c r="BGA161" s="347"/>
      <c r="BGB161" s="347"/>
      <c r="BGC161" s="347"/>
      <c r="BGD161" s="347"/>
      <c r="BGE161" s="347"/>
      <c r="BGF161" s="347"/>
      <c r="BGG161" s="347"/>
      <c r="BGH161" s="347"/>
      <c r="BGI161" s="347"/>
      <c r="BGJ161" s="347"/>
      <c r="BGK161" s="347"/>
      <c r="BGL161" s="347"/>
      <c r="BGM161" s="347"/>
      <c r="BGN161" s="347"/>
      <c r="BGO161" s="347"/>
      <c r="BGP161" s="347"/>
      <c r="BGQ161" s="347"/>
      <c r="BGR161" s="347"/>
      <c r="BGS161" s="347"/>
      <c r="BGT161" s="347"/>
      <c r="BGU161" s="347"/>
      <c r="BGV161" s="347"/>
      <c r="BGW161" s="347"/>
      <c r="BGX161" s="347"/>
      <c r="BGY161" s="347"/>
      <c r="BGZ161" s="347"/>
      <c r="BHA161" s="347"/>
      <c r="BHB161" s="347"/>
      <c r="BHC161" s="347"/>
      <c r="BHD161" s="347"/>
      <c r="BHE161" s="347"/>
      <c r="BHF161" s="347"/>
      <c r="BHG161" s="347"/>
      <c r="BHH161" s="347"/>
      <c r="BHI161" s="347"/>
      <c r="BHJ161" s="347"/>
      <c r="BHK161" s="347"/>
      <c r="BHL161" s="347"/>
      <c r="BHM161" s="347"/>
      <c r="BHN161" s="347"/>
      <c r="BHO161" s="347"/>
      <c r="BHP161" s="347"/>
      <c r="BHQ161" s="347"/>
      <c r="BHR161" s="347"/>
      <c r="BHS161" s="347"/>
      <c r="BHT161" s="347"/>
      <c r="BHU161" s="347"/>
      <c r="BHV161" s="347"/>
      <c r="BHW161" s="347"/>
      <c r="BHX161" s="347"/>
      <c r="BHY161" s="347"/>
      <c r="BHZ161" s="347"/>
      <c r="BIA161" s="347"/>
      <c r="BIB161" s="347"/>
      <c r="BIC161" s="347"/>
      <c r="BID161" s="347"/>
      <c r="BIE161" s="347"/>
      <c r="BIF161" s="347"/>
      <c r="BIG161" s="347"/>
      <c r="BIH161" s="347"/>
      <c r="BII161" s="347"/>
      <c r="BIJ161" s="347"/>
      <c r="BIK161" s="347"/>
      <c r="BIL161" s="347"/>
      <c r="BIM161" s="347"/>
      <c r="BIN161" s="347"/>
      <c r="BIO161" s="347"/>
      <c r="BIP161" s="347"/>
      <c r="BIQ161" s="347"/>
      <c r="BIR161" s="347"/>
      <c r="BIS161" s="347"/>
      <c r="BIT161" s="347"/>
      <c r="BIU161" s="347"/>
      <c r="BIV161" s="347"/>
      <c r="BIW161" s="347"/>
      <c r="BIX161" s="347"/>
      <c r="BIY161" s="347"/>
      <c r="BIZ161" s="347"/>
      <c r="BJA161" s="347"/>
      <c r="BJB161" s="347"/>
      <c r="BJC161" s="347"/>
      <c r="BJD161" s="347"/>
      <c r="BJE161" s="347"/>
      <c r="BJF161" s="347"/>
      <c r="BJG161" s="347"/>
      <c r="BJH161" s="347"/>
      <c r="BJI161" s="347"/>
      <c r="BJJ161" s="347"/>
      <c r="BJK161" s="347"/>
      <c r="BJL161" s="347"/>
      <c r="BJM161" s="347"/>
      <c r="BJN161" s="347"/>
      <c r="BJO161" s="347"/>
      <c r="BJP161" s="347"/>
      <c r="BJQ161" s="347"/>
      <c r="BJR161" s="347"/>
      <c r="BJS161" s="347"/>
      <c r="BJT161" s="347"/>
      <c r="BJU161" s="347"/>
      <c r="BJV161" s="347"/>
      <c r="BJW161" s="347"/>
      <c r="BJX161" s="347"/>
      <c r="BJY161" s="347"/>
      <c r="BJZ161" s="347"/>
      <c r="BKA161" s="347"/>
      <c r="BKB161" s="347"/>
      <c r="BKC161" s="347"/>
      <c r="BKD161" s="347"/>
      <c r="BKE161" s="347"/>
      <c r="BKF161" s="347"/>
      <c r="BKG161" s="347"/>
      <c r="BKH161" s="347"/>
      <c r="BKI161" s="347"/>
      <c r="BKJ161" s="347"/>
      <c r="BKK161" s="347"/>
      <c r="BKL161" s="347"/>
      <c r="BKM161" s="347"/>
      <c r="BKN161" s="347"/>
      <c r="BKO161" s="347"/>
      <c r="BKP161" s="347"/>
      <c r="BKQ161" s="347"/>
      <c r="BKR161" s="347"/>
      <c r="BKS161" s="347"/>
      <c r="BKT161" s="347"/>
      <c r="BKU161" s="347"/>
      <c r="BKV161" s="347"/>
      <c r="BKW161" s="347"/>
      <c r="BKX161" s="347"/>
      <c r="BKY161" s="347"/>
      <c r="BKZ161" s="347"/>
      <c r="BLA161" s="347"/>
      <c r="BLB161" s="347"/>
      <c r="BLC161" s="347"/>
      <c r="BLD161" s="347"/>
      <c r="BLE161" s="347"/>
      <c r="BLF161" s="347"/>
      <c r="BLG161" s="347"/>
      <c r="BLH161" s="347"/>
      <c r="BLI161" s="347"/>
      <c r="BLJ161" s="347"/>
      <c r="BLK161" s="347"/>
      <c r="BLL161" s="347"/>
      <c r="BLM161" s="347"/>
      <c r="BLN161" s="347"/>
      <c r="BLO161" s="347"/>
      <c r="BLP161" s="347"/>
      <c r="BLQ161" s="347"/>
      <c r="BLR161" s="347"/>
      <c r="BLS161" s="347"/>
      <c r="BLT161" s="347"/>
      <c r="BLU161" s="347"/>
      <c r="BLV161" s="347"/>
      <c r="BLW161" s="347"/>
      <c r="BLX161" s="347"/>
      <c r="BLY161" s="347"/>
      <c r="BLZ161" s="347"/>
      <c r="BMA161" s="347"/>
      <c r="BMB161" s="347"/>
      <c r="BMC161" s="347"/>
      <c r="BMD161" s="347"/>
      <c r="BME161" s="347"/>
      <c r="BMF161" s="347"/>
      <c r="BMG161" s="347"/>
      <c r="BMH161" s="347"/>
      <c r="BMI161" s="347"/>
      <c r="BMJ161" s="347"/>
      <c r="BMK161" s="347"/>
      <c r="BML161" s="347"/>
      <c r="BMM161" s="347"/>
      <c r="BMN161" s="347"/>
      <c r="BMO161" s="347"/>
      <c r="BMP161" s="347"/>
      <c r="BMQ161" s="347"/>
      <c r="BMR161" s="347"/>
      <c r="BMS161" s="347"/>
      <c r="BMT161" s="347"/>
      <c r="BMU161" s="347"/>
      <c r="BMV161" s="347"/>
      <c r="BMW161" s="347"/>
      <c r="BMX161" s="347"/>
      <c r="BMY161" s="347"/>
      <c r="BMZ161" s="347"/>
      <c r="BNA161" s="347"/>
      <c r="BNB161" s="347"/>
      <c r="BNC161" s="347"/>
      <c r="BND161" s="347"/>
      <c r="BNE161" s="347"/>
      <c r="BNF161" s="347"/>
      <c r="BNG161" s="347"/>
      <c r="BNH161" s="347"/>
      <c r="BNI161" s="347"/>
      <c r="BNJ161" s="347"/>
      <c r="BNK161" s="347"/>
      <c r="BNL161" s="347"/>
      <c r="BNM161" s="347"/>
      <c r="BNN161" s="347"/>
      <c r="BNO161" s="347"/>
      <c r="BNP161" s="347"/>
      <c r="BNQ161" s="347"/>
      <c r="BNR161" s="347"/>
      <c r="BNS161" s="347"/>
      <c r="BNT161" s="347"/>
      <c r="BNU161" s="347"/>
      <c r="BNV161" s="347"/>
      <c r="BNW161" s="347"/>
      <c r="BNX161" s="347"/>
      <c r="BNY161" s="347"/>
      <c r="BNZ161" s="347"/>
      <c r="BOA161" s="347"/>
      <c r="BOB161" s="347"/>
      <c r="BOC161" s="347"/>
      <c r="BOD161" s="347"/>
      <c r="BOE161" s="347"/>
      <c r="BOF161" s="347"/>
      <c r="BOG161" s="347"/>
      <c r="BOH161" s="347"/>
      <c r="BOI161" s="347"/>
      <c r="BOJ161" s="347"/>
      <c r="BOK161" s="347"/>
      <c r="BOL161" s="347"/>
      <c r="BOM161" s="347"/>
      <c r="BON161" s="347"/>
      <c r="BOO161" s="347"/>
      <c r="BOP161" s="347"/>
      <c r="BOQ161" s="347"/>
      <c r="BOR161" s="347"/>
      <c r="BOS161" s="347"/>
      <c r="BOT161" s="347"/>
      <c r="BOU161" s="347"/>
      <c r="BOV161" s="347"/>
      <c r="BOW161" s="347"/>
      <c r="BOX161" s="347"/>
      <c r="BOY161" s="347"/>
      <c r="BOZ161" s="347"/>
      <c r="BPA161" s="347"/>
      <c r="BPB161" s="347"/>
      <c r="BPC161" s="347"/>
      <c r="BPD161" s="347"/>
      <c r="BPE161" s="347"/>
      <c r="BPF161" s="347"/>
      <c r="BPG161" s="347"/>
      <c r="BPH161" s="347"/>
      <c r="BPI161" s="347"/>
      <c r="BPJ161" s="347"/>
      <c r="BPK161" s="347"/>
      <c r="BPL161" s="347"/>
      <c r="BPM161" s="347"/>
      <c r="BPN161" s="347"/>
      <c r="BPO161" s="347"/>
      <c r="BPP161" s="347"/>
      <c r="BPQ161" s="347"/>
      <c r="BPR161" s="347"/>
      <c r="BPS161" s="347"/>
      <c r="BPT161" s="347"/>
      <c r="BPU161" s="347"/>
      <c r="BPV161" s="347"/>
      <c r="BPW161" s="347"/>
      <c r="BPX161" s="347"/>
      <c r="BPY161" s="347"/>
      <c r="BPZ161" s="347"/>
      <c r="BQA161" s="347"/>
      <c r="BQB161" s="347"/>
      <c r="BQC161" s="347"/>
      <c r="BQD161" s="347"/>
      <c r="BQE161" s="347"/>
      <c r="BQF161" s="347"/>
      <c r="BQG161" s="347"/>
      <c r="BQH161" s="347"/>
      <c r="BQI161" s="347"/>
      <c r="BQJ161" s="347"/>
      <c r="BQK161" s="347"/>
      <c r="BQL161" s="347"/>
      <c r="BQM161" s="347"/>
      <c r="BQN161" s="347"/>
      <c r="BQO161" s="347"/>
      <c r="BQP161" s="347"/>
      <c r="BQQ161" s="347"/>
      <c r="BQR161" s="347"/>
      <c r="BQS161" s="347"/>
      <c r="BQT161" s="347"/>
      <c r="BQU161" s="347"/>
      <c r="BQV161" s="347"/>
      <c r="BQW161" s="347"/>
      <c r="BQX161" s="347"/>
      <c r="BQY161" s="347"/>
      <c r="BQZ161" s="347"/>
      <c r="BRA161" s="347"/>
      <c r="BRB161" s="347"/>
      <c r="BRC161" s="347"/>
      <c r="BRD161" s="347"/>
      <c r="BRE161" s="347"/>
      <c r="BRF161" s="347"/>
      <c r="BRG161" s="347"/>
      <c r="BRH161" s="347"/>
      <c r="BRI161" s="347"/>
      <c r="BRJ161" s="347"/>
      <c r="BRK161" s="347"/>
      <c r="BRL161" s="347"/>
      <c r="BRM161" s="347"/>
      <c r="BRN161" s="347"/>
      <c r="BRO161" s="347"/>
      <c r="BRP161" s="347"/>
      <c r="BRQ161" s="347"/>
      <c r="BRR161" s="347"/>
      <c r="BRS161" s="347"/>
      <c r="BRT161" s="347"/>
      <c r="BRU161" s="347"/>
      <c r="BRV161" s="347"/>
      <c r="BRW161" s="347"/>
      <c r="BRX161" s="347"/>
      <c r="BRY161" s="347"/>
      <c r="BRZ161" s="347"/>
      <c r="BSA161" s="347"/>
      <c r="BSB161" s="347"/>
      <c r="BSC161" s="347"/>
      <c r="BSD161" s="347"/>
      <c r="BSE161" s="347"/>
      <c r="BSF161" s="347"/>
      <c r="BSG161" s="347"/>
      <c r="BSH161" s="347"/>
      <c r="BSI161" s="347"/>
      <c r="BSJ161" s="347"/>
      <c r="BSK161" s="347"/>
      <c r="BSL161" s="347"/>
      <c r="BSM161" s="347"/>
      <c r="BSN161" s="347"/>
      <c r="BSO161" s="347"/>
      <c r="BSP161" s="347"/>
      <c r="BSQ161" s="347"/>
      <c r="BSR161" s="347"/>
      <c r="BSS161" s="347"/>
      <c r="BST161" s="347"/>
      <c r="BSU161" s="347"/>
      <c r="BSV161" s="347"/>
      <c r="BSW161" s="347"/>
      <c r="BSX161" s="347"/>
      <c r="BSY161" s="347"/>
      <c r="BSZ161" s="347"/>
      <c r="BTA161" s="347"/>
      <c r="BTB161" s="347"/>
      <c r="BTC161" s="347"/>
      <c r="BTD161" s="347"/>
      <c r="BTE161" s="347"/>
      <c r="BTF161" s="347"/>
      <c r="BTG161" s="347"/>
      <c r="BTH161" s="347"/>
      <c r="BTI161" s="347"/>
      <c r="BTJ161" s="347"/>
      <c r="BTK161" s="347"/>
      <c r="BTL161" s="347"/>
      <c r="BTM161" s="347"/>
      <c r="BTN161" s="347"/>
      <c r="BTO161" s="347"/>
      <c r="BTP161" s="347"/>
      <c r="BTQ161" s="347"/>
      <c r="BTR161" s="347"/>
      <c r="BTS161" s="347"/>
      <c r="BTT161" s="347"/>
      <c r="BTU161" s="347"/>
      <c r="BTV161" s="347"/>
      <c r="BTW161" s="347"/>
      <c r="BTX161" s="347"/>
      <c r="BTY161" s="347"/>
      <c r="BTZ161" s="347"/>
      <c r="BUA161" s="347"/>
      <c r="BUB161" s="347"/>
      <c r="BUC161" s="347"/>
      <c r="BUD161" s="347"/>
      <c r="BUE161" s="347"/>
      <c r="BUF161" s="347"/>
      <c r="BUG161" s="347"/>
      <c r="BUH161" s="347"/>
      <c r="BUI161" s="347"/>
      <c r="BUJ161" s="347"/>
      <c r="BUK161" s="347"/>
      <c r="BUL161" s="347"/>
      <c r="BUM161" s="347"/>
      <c r="BUN161" s="347"/>
      <c r="BUO161" s="347"/>
      <c r="BUP161" s="347"/>
      <c r="BUQ161" s="347"/>
      <c r="BUR161" s="347"/>
      <c r="BUS161" s="347"/>
      <c r="BUT161" s="347"/>
      <c r="BUU161" s="347"/>
      <c r="BUV161" s="347"/>
      <c r="BUW161" s="347"/>
      <c r="BUX161" s="347"/>
      <c r="BUY161" s="347"/>
      <c r="BUZ161" s="347"/>
      <c r="BVA161" s="347"/>
      <c r="BVB161" s="347"/>
      <c r="BVC161" s="347"/>
      <c r="BVD161" s="347"/>
      <c r="BVE161" s="347"/>
      <c r="BVF161" s="347"/>
      <c r="BVG161" s="347"/>
      <c r="BVH161" s="347"/>
      <c r="BVI161" s="347"/>
      <c r="BVJ161" s="347"/>
      <c r="BVK161" s="347"/>
      <c r="BVL161" s="347"/>
      <c r="BVM161" s="347"/>
      <c r="BVN161" s="347"/>
      <c r="BVO161" s="347"/>
      <c r="BVP161" s="347"/>
      <c r="BVQ161" s="347"/>
      <c r="BVR161" s="347"/>
      <c r="BVS161" s="347"/>
      <c r="BVT161" s="347"/>
      <c r="BVU161" s="347"/>
      <c r="BVV161" s="347"/>
      <c r="BVW161" s="347"/>
      <c r="BVX161" s="347"/>
      <c r="BVY161" s="347"/>
      <c r="BVZ161" s="347"/>
      <c r="BWA161" s="347"/>
      <c r="BWB161" s="347"/>
      <c r="BWC161" s="347"/>
      <c r="BWD161" s="347"/>
      <c r="BWE161" s="347"/>
      <c r="BWF161" s="347"/>
      <c r="BWG161" s="347"/>
      <c r="BWH161" s="347"/>
      <c r="BWI161" s="347"/>
      <c r="BWJ161" s="347"/>
      <c r="BWK161" s="347"/>
      <c r="BWL161" s="347"/>
      <c r="BWM161" s="347"/>
      <c r="BWN161" s="347"/>
      <c r="BWO161" s="347"/>
      <c r="BWP161" s="347"/>
      <c r="BWQ161" s="347"/>
      <c r="BWR161" s="347"/>
      <c r="BWS161" s="347"/>
      <c r="BWT161" s="347"/>
      <c r="BWU161" s="347"/>
      <c r="BWV161" s="347"/>
      <c r="BWW161" s="347"/>
      <c r="BWX161" s="347"/>
      <c r="BWY161" s="347"/>
      <c r="BWZ161" s="347"/>
      <c r="BXA161" s="347"/>
      <c r="BXB161" s="347"/>
      <c r="BXC161" s="347"/>
      <c r="BXD161" s="347"/>
      <c r="BXE161" s="347"/>
      <c r="BXF161" s="347"/>
      <c r="BXG161" s="347"/>
      <c r="BXH161" s="347"/>
      <c r="BXI161" s="347"/>
      <c r="BXJ161" s="347"/>
      <c r="BXK161" s="347"/>
      <c r="BXL161" s="347"/>
      <c r="BXM161" s="347"/>
      <c r="BXN161" s="347"/>
      <c r="BXO161" s="347"/>
      <c r="BXP161" s="347"/>
      <c r="BXQ161" s="347"/>
      <c r="BXR161" s="347"/>
      <c r="BXS161" s="347"/>
      <c r="BXT161" s="347"/>
      <c r="BXU161" s="347"/>
      <c r="BXV161" s="347"/>
      <c r="BXW161" s="347"/>
      <c r="BXX161" s="347"/>
      <c r="BXY161" s="347"/>
      <c r="BXZ161" s="347"/>
      <c r="BYA161" s="347"/>
      <c r="BYB161" s="347"/>
      <c r="BYC161" s="347"/>
      <c r="BYD161" s="347"/>
      <c r="BYE161" s="347"/>
      <c r="BYF161" s="347"/>
      <c r="BYG161" s="347"/>
      <c r="BYH161" s="347"/>
      <c r="BYI161" s="347"/>
      <c r="BYJ161" s="347"/>
      <c r="BYK161" s="347"/>
      <c r="BYL161" s="347"/>
      <c r="BYM161" s="347"/>
      <c r="BYN161" s="347"/>
      <c r="BYO161" s="347"/>
      <c r="BYP161" s="347"/>
      <c r="BYQ161" s="347"/>
      <c r="BYR161" s="347"/>
      <c r="BYS161" s="347"/>
      <c r="BYT161" s="347"/>
      <c r="BYU161" s="347"/>
      <c r="BYV161" s="347"/>
      <c r="BYW161" s="347"/>
      <c r="BYX161" s="347"/>
      <c r="BYY161" s="347"/>
      <c r="BYZ161" s="347"/>
      <c r="BZA161" s="347"/>
      <c r="BZB161" s="347"/>
      <c r="BZC161" s="347"/>
      <c r="BZD161" s="347"/>
      <c r="BZE161" s="347"/>
      <c r="BZF161" s="347"/>
      <c r="BZG161" s="347"/>
      <c r="BZH161" s="347"/>
      <c r="BZI161" s="347"/>
      <c r="BZJ161" s="347"/>
      <c r="BZK161" s="347"/>
      <c r="BZL161" s="347"/>
      <c r="BZM161" s="347"/>
      <c r="BZN161" s="347"/>
      <c r="BZO161" s="347"/>
      <c r="BZP161" s="347"/>
      <c r="BZQ161" s="347"/>
      <c r="BZR161" s="347"/>
      <c r="BZS161" s="347"/>
      <c r="BZT161" s="347"/>
      <c r="BZU161" s="347"/>
      <c r="BZV161" s="347"/>
      <c r="BZW161" s="347"/>
      <c r="BZX161" s="347"/>
      <c r="BZY161" s="347"/>
      <c r="BZZ161" s="347"/>
      <c r="CAA161" s="347"/>
      <c r="CAB161" s="347"/>
      <c r="CAC161" s="347"/>
      <c r="CAD161" s="347"/>
      <c r="CAE161" s="347"/>
      <c r="CAF161" s="347"/>
      <c r="CAG161" s="347"/>
      <c r="CAH161" s="347"/>
      <c r="CAI161" s="347"/>
      <c r="CAJ161" s="347"/>
      <c r="CAK161" s="347"/>
      <c r="CAL161" s="347"/>
      <c r="CAM161" s="347"/>
      <c r="CAN161" s="347"/>
      <c r="CAO161" s="347"/>
      <c r="CAP161" s="347"/>
      <c r="CAQ161" s="347"/>
      <c r="CAR161" s="347"/>
      <c r="CAS161" s="347"/>
      <c r="CAT161" s="347"/>
      <c r="CAU161" s="347"/>
      <c r="CAV161" s="347"/>
      <c r="CAW161" s="347"/>
      <c r="CAX161" s="347"/>
      <c r="CAY161" s="347"/>
      <c r="CAZ161" s="347"/>
      <c r="CBA161" s="347"/>
      <c r="CBB161" s="347"/>
      <c r="CBC161" s="347"/>
      <c r="CBD161" s="347"/>
      <c r="CBE161" s="347"/>
      <c r="CBF161" s="347"/>
      <c r="CBG161" s="347"/>
      <c r="CBH161" s="347"/>
      <c r="CBI161" s="347"/>
      <c r="CBJ161" s="347"/>
      <c r="CBK161" s="347"/>
      <c r="CBL161" s="347"/>
      <c r="CBM161" s="347"/>
      <c r="CBN161" s="347"/>
      <c r="CBO161" s="347"/>
      <c r="CBP161" s="347"/>
      <c r="CBQ161" s="347"/>
      <c r="CBR161" s="347"/>
      <c r="CBS161" s="347"/>
      <c r="CBT161" s="347"/>
      <c r="CBU161" s="347"/>
      <c r="CBV161" s="347"/>
      <c r="CBW161" s="347"/>
      <c r="CBX161" s="347"/>
      <c r="CBY161" s="347"/>
      <c r="CBZ161" s="347"/>
      <c r="CCA161" s="347"/>
      <c r="CCB161" s="347"/>
      <c r="CCC161" s="347"/>
      <c r="CCD161" s="347"/>
      <c r="CCE161" s="347"/>
      <c r="CCF161" s="347"/>
      <c r="CCG161" s="347"/>
      <c r="CCH161" s="347"/>
      <c r="CCI161" s="347"/>
      <c r="CCJ161" s="347"/>
      <c r="CCK161" s="347"/>
      <c r="CCL161" s="347"/>
      <c r="CCM161" s="347"/>
      <c r="CCN161" s="347"/>
      <c r="CCO161" s="347"/>
      <c r="CCP161" s="347"/>
      <c r="CCQ161" s="347"/>
      <c r="CCR161" s="347"/>
      <c r="CCS161" s="347"/>
      <c r="CCT161" s="347"/>
      <c r="CCU161" s="347"/>
      <c r="CCV161" s="347"/>
      <c r="CCW161" s="347"/>
      <c r="CCX161" s="347"/>
      <c r="CCY161" s="347"/>
      <c r="CCZ161" s="347"/>
      <c r="CDA161" s="347"/>
      <c r="CDB161" s="347"/>
      <c r="CDC161" s="347"/>
      <c r="CDD161" s="347"/>
      <c r="CDE161" s="347"/>
      <c r="CDF161" s="347"/>
      <c r="CDG161" s="347"/>
      <c r="CDH161" s="347"/>
      <c r="CDI161" s="347"/>
      <c r="CDJ161" s="347"/>
      <c r="CDK161" s="347"/>
      <c r="CDL161" s="347"/>
      <c r="CDM161" s="347"/>
      <c r="CDN161" s="347"/>
      <c r="CDO161" s="347"/>
      <c r="CDP161" s="347"/>
      <c r="CDQ161" s="347"/>
      <c r="CDR161" s="347"/>
      <c r="CDS161" s="347"/>
      <c r="CDT161" s="347"/>
      <c r="CDU161" s="347"/>
      <c r="CDV161" s="347"/>
      <c r="CDW161" s="347"/>
      <c r="CDX161" s="347"/>
      <c r="CDY161" s="347"/>
      <c r="CDZ161" s="347"/>
      <c r="CEA161" s="347"/>
      <c r="CEB161" s="347"/>
      <c r="CEC161" s="347"/>
      <c r="CED161" s="347"/>
      <c r="CEE161" s="347"/>
      <c r="CEF161" s="347"/>
      <c r="CEG161" s="347"/>
      <c r="CEH161" s="347"/>
      <c r="CEI161" s="347"/>
      <c r="CEJ161" s="347"/>
      <c r="CEK161" s="347"/>
      <c r="CEL161" s="347"/>
      <c r="CEM161" s="347"/>
      <c r="CEN161" s="347"/>
      <c r="CEO161" s="347"/>
      <c r="CEP161" s="347"/>
      <c r="CEQ161" s="347"/>
      <c r="CER161" s="347"/>
      <c r="CES161" s="347"/>
      <c r="CET161" s="347"/>
      <c r="CEU161" s="347"/>
      <c r="CEV161" s="347"/>
      <c r="CEW161" s="347"/>
      <c r="CEX161" s="347"/>
      <c r="CEY161" s="347"/>
      <c r="CEZ161" s="347"/>
      <c r="CFA161" s="347"/>
      <c r="CFB161" s="347"/>
      <c r="CFC161" s="347"/>
      <c r="CFD161" s="347"/>
      <c r="CFE161" s="347"/>
      <c r="CFF161" s="347"/>
      <c r="CFG161" s="347"/>
      <c r="CFH161" s="347"/>
      <c r="CFI161" s="347"/>
      <c r="CFJ161" s="347"/>
      <c r="CFK161" s="347"/>
      <c r="CFL161" s="347"/>
      <c r="CFM161" s="347"/>
      <c r="CFN161" s="347"/>
      <c r="CFO161" s="347"/>
      <c r="CFP161" s="347"/>
      <c r="CFQ161" s="347"/>
      <c r="CFR161" s="347"/>
      <c r="CFS161" s="347"/>
      <c r="CFT161" s="347"/>
      <c r="CFU161" s="347"/>
      <c r="CFV161" s="347"/>
      <c r="CFW161" s="347"/>
      <c r="CFX161" s="347"/>
      <c r="CFY161" s="347"/>
      <c r="CFZ161" s="347"/>
      <c r="CGA161" s="347"/>
      <c r="CGB161" s="347"/>
      <c r="CGC161" s="347"/>
      <c r="CGD161" s="347"/>
      <c r="CGE161" s="347"/>
      <c r="CGF161" s="347"/>
      <c r="CGG161" s="347"/>
      <c r="CGH161" s="347"/>
      <c r="CGI161" s="347"/>
      <c r="CGJ161" s="347"/>
      <c r="CGK161" s="347"/>
      <c r="CGL161" s="347"/>
      <c r="CGM161" s="347"/>
      <c r="CGN161" s="347"/>
      <c r="CGO161" s="347"/>
      <c r="CGP161" s="347"/>
      <c r="CGQ161" s="347"/>
      <c r="CGR161" s="347"/>
      <c r="CGS161" s="347"/>
      <c r="CGT161" s="347"/>
      <c r="CGU161" s="347"/>
      <c r="CGV161" s="347"/>
      <c r="CGW161" s="347"/>
      <c r="CGX161" s="347"/>
      <c r="CGY161" s="347"/>
      <c r="CGZ161" s="347"/>
      <c r="CHA161" s="347"/>
      <c r="CHB161" s="347"/>
      <c r="CHC161" s="347"/>
      <c r="CHD161" s="347"/>
      <c r="CHE161" s="347"/>
      <c r="CHF161" s="347"/>
      <c r="CHG161" s="347"/>
      <c r="CHH161" s="347"/>
      <c r="CHI161" s="347"/>
      <c r="CHJ161" s="347"/>
      <c r="CHK161" s="347"/>
      <c r="CHL161" s="347"/>
      <c r="CHM161" s="347"/>
      <c r="CHN161" s="347"/>
      <c r="CHO161" s="347"/>
      <c r="CHP161" s="347"/>
      <c r="CHQ161" s="347"/>
      <c r="CHR161" s="347"/>
      <c r="CHS161" s="347"/>
      <c r="CHT161" s="347"/>
      <c r="CHU161" s="347"/>
      <c r="CHV161" s="347"/>
      <c r="CHW161" s="347"/>
      <c r="CHX161" s="347"/>
      <c r="CHY161" s="347"/>
      <c r="CHZ161" s="347"/>
      <c r="CIA161" s="347"/>
      <c r="CIB161" s="347"/>
      <c r="CIC161" s="347"/>
      <c r="CID161" s="347"/>
      <c r="CIE161" s="347"/>
      <c r="CIF161" s="347"/>
      <c r="CIG161" s="347"/>
      <c r="CIH161" s="347"/>
      <c r="CII161" s="347"/>
      <c r="CIJ161" s="347"/>
      <c r="CIK161" s="347"/>
      <c r="CIL161" s="347"/>
      <c r="CIM161" s="347"/>
      <c r="CIN161" s="347"/>
      <c r="CIO161" s="347"/>
      <c r="CIP161" s="347"/>
      <c r="CIQ161" s="347"/>
      <c r="CIR161" s="347"/>
      <c r="CIS161" s="347"/>
      <c r="CIT161" s="347"/>
      <c r="CIU161" s="347"/>
      <c r="CIV161" s="347"/>
      <c r="CIW161" s="347"/>
      <c r="CIX161" s="347"/>
      <c r="CIY161" s="347"/>
      <c r="CIZ161" s="347"/>
      <c r="CJA161" s="347"/>
      <c r="CJB161" s="347"/>
      <c r="CJC161" s="347"/>
      <c r="CJD161" s="347"/>
      <c r="CJE161" s="347"/>
      <c r="CJF161" s="347"/>
      <c r="CJG161" s="347"/>
      <c r="CJH161" s="347"/>
      <c r="CJI161" s="347"/>
      <c r="CJJ161" s="347"/>
      <c r="CJK161" s="347"/>
      <c r="CJL161" s="347"/>
      <c r="CJM161" s="347"/>
      <c r="CJN161" s="347"/>
      <c r="CJO161" s="347"/>
      <c r="CJP161" s="347"/>
      <c r="CJQ161" s="347"/>
      <c r="CJR161" s="347"/>
      <c r="CJS161" s="347"/>
      <c r="CJT161" s="347"/>
      <c r="CJU161" s="347"/>
      <c r="CJV161" s="347"/>
      <c r="CJW161" s="347"/>
      <c r="CJX161" s="347"/>
      <c r="CJY161" s="347"/>
      <c r="CJZ161" s="347"/>
      <c r="CKA161" s="347"/>
      <c r="CKB161" s="347"/>
      <c r="CKC161" s="347"/>
      <c r="CKD161" s="347"/>
      <c r="CKE161" s="347"/>
      <c r="CKF161" s="347"/>
      <c r="CKG161" s="347"/>
      <c r="CKH161" s="347"/>
      <c r="CKI161" s="347"/>
      <c r="CKJ161" s="347"/>
      <c r="CKK161" s="347"/>
      <c r="CKL161" s="347"/>
      <c r="CKM161" s="347"/>
      <c r="CKN161" s="347"/>
      <c r="CKO161" s="347"/>
      <c r="CKP161" s="347"/>
      <c r="CKQ161" s="347"/>
      <c r="CKR161" s="347"/>
      <c r="CKS161" s="347"/>
      <c r="CKT161" s="347"/>
      <c r="CKU161" s="347"/>
      <c r="CKV161" s="347"/>
      <c r="CKW161" s="347"/>
      <c r="CKX161" s="347"/>
      <c r="CKY161" s="347"/>
      <c r="CKZ161" s="347"/>
      <c r="CLA161" s="347"/>
      <c r="CLB161" s="347"/>
      <c r="CLC161" s="347"/>
      <c r="CLD161" s="347"/>
      <c r="CLE161" s="347"/>
      <c r="CLF161" s="347"/>
      <c r="CLG161" s="347"/>
      <c r="CLH161" s="347"/>
      <c r="CLI161" s="347"/>
      <c r="CLJ161" s="347"/>
      <c r="CLK161" s="347"/>
      <c r="CLL161" s="347"/>
      <c r="CLM161" s="347"/>
      <c r="CLN161" s="347"/>
      <c r="CLO161" s="347"/>
      <c r="CLP161" s="347"/>
      <c r="CLQ161" s="347"/>
      <c r="CLR161" s="347"/>
      <c r="CLS161" s="347"/>
      <c r="CLT161" s="347"/>
      <c r="CLU161" s="347"/>
      <c r="CLV161" s="347"/>
      <c r="CLW161" s="347"/>
      <c r="CLX161" s="347"/>
      <c r="CLY161" s="347"/>
      <c r="CLZ161" s="347"/>
      <c r="CMA161" s="347"/>
      <c r="CMB161" s="347"/>
      <c r="CMC161" s="347"/>
      <c r="CMD161" s="347"/>
      <c r="CME161" s="347"/>
      <c r="CMF161" s="347"/>
      <c r="CMG161" s="347"/>
      <c r="CMH161" s="347"/>
      <c r="CMI161" s="347"/>
      <c r="CMJ161" s="347"/>
      <c r="CMK161" s="347"/>
      <c r="CML161" s="347"/>
      <c r="CMM161" s="347"/>
      <c r="CMN161" s="347"/>
      <c r="CMO161" s="347"/>
      <c r="CMP161" s="347"/>
      <c r="CMQ161" s="347"/>
      <c r="CMR161" s="347"/>
      <c r="CMS161" s="347"/>
      <c r="CMT161" s="347"/>
      <c r="CMU161" s="347"/>
      <c r="CMV161" s="347"/>
      <c r="CMW161" s="347"/>
      <c r="CMX161" s="347"/>
      <c r="CMY161" s="347"/>
      <c r="CMZ161" s="347"/>
      <c r="CNA161" s="347"/>
      <c r="CNB161" s="347"/>
      <c r="CNC161" s="347"/>
      <c r="CND161" s="347"/>
      <c r="CNE161" s="347"/>
      <c r="CNF161" s="347"/>
      <c r="CNG161" s="347"/>
      <c r="CNH161" s="347"/>
      <c r="CNI161" s="347"/>
      <c r="CNJ161" s="347"/>
      <c r="CNK161" s="347"/>
      <c r="CNL161" s="347"/>
      <c r="CNM161" s="347"/>
      <c r="CNN161" s="347"/>
      <c r="CNO161" s="347"/>
      <c r="CNP161" s="347"/>
      <c r="CNQ161" s="347"/>
      <c r="CNR161" s="347"/>
      <c r="CNS161" s="347"/>
      <c r="CNT161" s="347"/>
      <c r="CNU161" s="347"/>
      <c r="CNV161" s="347"/>
      <c r="CNW161" s="347"/>
      <c r="CNX161" s="347"/>
      <c r="CNY161" s="347"/>
      <c r="CNZ161" s="347"/>
      <c r="COA161" s="347"/>
      <c r="COB161" s="347"/>
      <c r="COC161" s="347"/>
      <c r="COD161" s="347"/>
      <c r="COE161" s="347"/>
      <c r="COF161" s="347"/>
      <c r="COG161" s="347"/>
      <c r="COH161" s="347"/>
      <c r="COI161" s="347"/>
      <c r="COJ161" s="347"/>
      <c r="COK161" s="347"/>
      <c r="COL161" s="347"/>
      <c r="COM161" s="347"/>
      <c r="CON161" s="347"/>
      <c r="COO161" s="347"/>
      <c r="COP161" s="347"/>
      <c r="COQ161" s="347"/>
      <c r="COR161" s="347"/>
      <c r="COS161" s="347"/>
      <c r="COT161" s="347"/>
      <c r="COU161" s="347"/>
      <c r="COV161" s="347"/>
      <c r="COW161" s="347"/>
      <c r="COX161" s="347"/>
      <c r="COY161" s="347"/>
      <c r="COZ161" s="347"/>
      <c r="CPA161" s="347"/>
      <c r="CPB161" s="347"/>
      <c r="CPC161" s="347"/>
      <c r="CPD161" s="347"/>
      <c r="CPE161" s="347"/>
      <c r="CPF161" s="347"/>
      <c r="CPG161" s="347"/>
      <c r="CPH161" s="347"/>
      <c r="CPI161" s="347"/>
      <c r="CPJ161" s="347"/>
      <c r="CPK161" s="347"/>
      <c r="CPL161" s="347"/>
      <c r="CPM161" s="347"/>
      <c r="CPN161" s="347"/>
      <c r="CPO161" s="347"/>
      <c r="CPP161" s="347"/>
      <c r="CPQ161" s="347"/>
      <c r="CPR161" s="347"/>
      <c r="CPS161" s="347"/>
      <c r="CPT161" s="347"/>
      <c r="CPU161" s="347"/>
      <c r="CPV161" s="347"/>
      <c r="CPW161" s="347"/>
      <c r="CPX161" s="347"/>
      <c r="CPY161" s="347"/>
      <c r="CPZ161" s="347"/>
      <c r="CQA161" s="347"/>
      <c r="CQB161" s="347"/>
      <c r="CQC161" s="347"/>
      <c r="CQD161" s="347"/>
      <c r="CQE161" s="347"/>
      <c r="CQF161" s="347"/>
      <c r="CQG161" s="347"/>
      <c r="CQH161" s="347"/>
      <c r="CQI161" s="347"/>
      <c r="CQJ161" s="347"/>
      <c r="CQK161" s="347"/>
      <c r="CQL161" s="347"/>
      <c r="CQM161" s="347"/>
      <c r="CQN161" s="347"/>
      <c r="CQO161" s="347"/>
      <c r="CQP161" s="347"/>
      <c r="CQQ161" s="347"/>
      <c r="CQR161" s="347"/>
      <c r="CQS161" s="347"/>
      <c r="CQT161" s="347"/>
      <c r="CQU161" s="347"/>
      <c r="CQV161" s="347"/>
      <c r="CQW161" s="347"/>
      <c r="CQX161" s="347"/>
      <c r="CQY161" s="347"/>
      <c r="CQZ161" s="347"/>
      <c r="CRA161" s="347"/>
      <c r="CRB161" s="347"/>
      <c r="CRC161" s="347"/>
      <c r="CRD161" s="347"/>
      <c r="CRE161" s="347"/>
      <c r="CRF161" s="347"/>
      <c r="CRG161" s="347"/>
      <c r="CRH161" s="347"/>
      <c r="CRI161" s="347"/>
      <c r="CRJ161" s="347"/>
      <c r="CRK161" s="347"/>
      <c r="CRL161" s="347"/>
      <c r="CRM161" s="347"/>
      <c r="CRN161" s="347"/>
      <c r="CRO161" s="347"/>
      <c r="CRP161" s="347"/>
      <c r="CRQ161" s="347"/>
      <c r="CRR161" s="347"/>
      <c r="CRS161" s="347"/>
      <c r="CRT161" s="347"/>
      <c r="CRU161" s="347"/>
      <c r="CRV161" s="347"/>
      <c r="CRW161" s="347"/>
      <c r="CRX161" s="347"/>
      <c r="CRY161" s="347"/>
      <c r="CRZ161" s="347"/>
      <c r="CSA161" s="347"/>
      <c r="CSB161" s="347"/>
      <c r="CSC161" s="347"/>
      <c r="CSD161" s="347"/>
      <c r="CSE161" s="347"/>
      <c r="CSF161" s="347"/>
      <c r="CSG161" s="347"/>
      <c r="CSH161" s="347"/>
      <c r="CSI161" s="347"/>
      <c r="CSJ161" s="347"/>
      <c r="CSK161" s="347"/>
      <c r="CSL161" s="347"/>
      <c r="CSM161" s="347"/>
      <c r="CSN161" s="347"/>
      <c r="CSO161" s="347"/>
      <c r="CSP161" s="347"/>
      <c r="CSQ161" s="347"/>
      <c r="CSR161" s="347"/>
      <c r="CSS161" s="347"/>
      <c r="CST161" s="347"/>
      <c r="CSU161" s="347"/>
      <c r="CSV161" s="347"/>
      <c r="CSW161" s="347"/>
      <c r="CSX161" s="347"/>
      <c r="CSY161" s="347"/>
      <c r="CSZ161" s="347"/>
      <c r="CTA161" s="347"/>
      <c r="CTB161" s="347"/>
      <c r="CTC161" s="347"/>
      <c r="CTD161" s="347"/>
      <c r="CTE161" s="347"/>
      <c r="CTF161" s="347"/>
      <c r="CTG161" s="347"/>
      <c r="CTH161" s="347"/>
      <c r="CTI161" s="347"/>
      <c r="CTJ161" s="347"/>
      <c r="CTK161" s="347"/>
      <c r="CTL161" s="347"/>
      <c r="CTM161" s="347"/>
      <c r="CTN161" s="347"/>
      <c r="CTO161" s="347"/>
      <c r="CTP161" s="347"/>
      <c r="CTQ161" s="347"/>
      <c r="CTR161" s="347"/>
      <c r="CTS161" s="347"/>
      <c r="CTT161" s="347"/>
      <c r="CTU161" s="347"/>
      <c r="CTV161" s="347"/>
      <c r="CTW161" s="347"/>
      <c r="CTX161" s="347"/>
      <c r="CTY161" s="347"/>
      <c r="CTZ161" s="347"/>
      <c r="CUA161" s="347"/>
      <c r="CUB161" s="347"/>
      <c r="CUC161" s="347"/>
      <c r="CUD161" s="347"/>
      <c r="CUE161" s="347"/>
      <c r="CUF161" s="347"/>
      <c r="CUG161" s="347"/>
      <c r="CUH161" s="347"/>
      <c r="CUI161" s="347"/>
      <c r="CUJ161" s="347"/>
      <c r="CUK161" s="347"/>
      <c r="CUL161" s="347"/>
      <c r="CUM161" s="347"/>
      <c r="CUN161" s="347"/>
      <c r="CUO161" s="347"/>
      <c r="CUP161" s="347"/>
      <c r="CUQ161" s="347"/>
      <c r="CUR161" s="347"/>
      <c r="CUS161" s="347"/>
      <c r="CUT161" s="347"/>
      <c r="CUU161" s="347"/>
      <c r="CUV161" s="347"/>
      <c r="CUW161" s="347"/>
      <c r="CUX161" s="347"/>
      <c r="CUY161" s="347"/>
      <c r="CUZ161" s="347"/>
      <c r="CVA161" s="347"/>
      <c r="CVB161" s="347"/>
      <c r="CVC161" s="347"/>
      <c r="CVD161" s="347"/>
      <c r="CVE161" s="347"/>
      <c r="CVF161" s="347"/>
      <c r="CVG161" s="347"/>
      <c r="CVH161" s="347"/>
      <c r="CVI161" s="347"/>
      <c r="CVJ161" s="347"/>
      <c r="CVK161" s="347"/>
      <c r="CVL161" s="347"/>
      <c r="CVM161" s="347"/>
      <c r="CVN161" s="347"/>
      <c r="CVO161" s="347"/>
      <c r="CVP161" s="347"/>
      <c r="CVQ161" s="347"/>
      <c r="CVR161" s="347"/>
      <c r="CVS161" s="347"/>
      <c r="CVT161" s="347"/>
      <c r="CVU161" s="347"/>
      <c r="CVV161" s="347"/>
      <c r="CVW161" s="347"/>
      <c r="CVX161" s="347"/>
      <c r="CVY161" s="347"/>
      <c r="CVZ161" s="347"/>
      <c r="CWA161" s="347"/>
      <c r="CWB161" s="347"/>
      <c r="CWC161" s="347"/>
      <c r="CWD161" s="347"/>
      <c r="CWE161" s="347"/>
      <c r="CWF161" s="347"/>
      <c r="CWG161" s="347"/>
      <c r="CWH161" s="347"/>
      <c r="CWI161" s="347"/>
      <c r="CWJ161" s="347"/>
      <c r="CWK161" s="347"/>
      <c r="CWL161" s="347"/>
      <c r="CWM161" s="347"/>
      <c r="CWN161" s="347"/>
      <c r="CWO161" s="347"/>
      <c r="CWP161" s="347"/>
      <c r="CWQ161" s="347"/>
      <c r="CWR161" s="347"/>
      <c r="CWS161" s="347"/>
      <c r="CWT161" s="347"/>
      <c r="CWU161" s="347"/>
      <c r="CWV161" s="347"/>
      <c r="CWW161" s="347"/>
      <c r="CWX161" s="347"/>
      <c r="CWY161" s="347"/>
      <c r="CWZ161" s="347"/>
      <c r="CXA161" s="347"/>
      <c r="CXB161" s="347"/>
      <c r="CXC161" s="347"/>
      <c r="CXD161" s="347"/>
      <c r="CXE161" s="347"/>
      <c r="CXF161" s="347"/>
      <c r="CXG161" s="347"/>
      <c r="CXH161" s="347"/>
      <c r="CXI161" s="347"/>
      <c r="CXJ161" s="347"/>
      <c r="CXK161" s="347"/>
      <c r="CXL161" s="347"/>
      <c r="CXM161" s="347"/>
      <c r="CXN161" s="347"/>
      <c r="CXO161" s="347"/>
      <c r="CXP161" s="347"/>
      <c r="CXQ161" s="347"/>
      <c r="CXR161" s="347"/>
      <c r="CXS161" s="347"/>
      <c r="CXT161" s="347"/>
      <c r="CXU161" s="347"/>
      <c r="CXV161" s="347"/>
      <c r="CXW161" s="347"/>
      <c r="CXX161" s="347"/>
      <c r="CXY161" s="347"/>
      <c r="CXZ161" s="347"/>
      <c r="CYA161" s="347"/>
      <c r="CYB161" s="347"/>
      <c r="CYC161" s="347"/>
      <c r="CYD161" s="347"/>
      <c r="CYE161" s="347"/>
      <c r="CYF161" s="347"/>
      <c r="CYG161" s="347"/>
      <c r="CYH161" s="347"/>
      <c r="CYI161" s="347"/>
      <c r="CYJ161" s="347"/>
      <c r="CYK161" s="347"/>
      <c r="CYL161" s="347"/>
      <c r="CYM161" s="347"/>
      <c r="CYN161" s="347"/>
      <c r="CYO161" s="347"/>
      <c r="CYP161" s="347"/>
      <c r="CYQ161" s="347"/>
      <c r="CYR161" s="347"/>
      <c r="CYS161" s="347"/>
      <c r="CYT161" s="347"/>
      <c r="CYU161" s="347"/>
      <c r="CYV161" s="347"/>
      <c r="CYW161" s="347"/>
      <c r="CYX161" s="347"/>
      <c r="CYY161" s="347"/>
      <c r="CYZ161" s="347"/>
      <c r="CZA161" s="347"/>
      <c r="CZB161" s="347"/>
      <c r="CZC161" s="347"/>
      <c r="CZD161" s="347"/>
      <c r="CZE161" s="347"/>
      <c r="CZF161" s="347"/>
      <c r="CZG161" s="347"/>
      <c r="CZH161" s="347"/>
      <c r="CZI161" s="347"/>
      <c r="CZJ161" s="347"/>
      <c r="CZK161" s="347"/>
      <c r="CZL161" s="347"/>
      <c r="CZM161" s="347"/>
      <c r="CZN161" s="347"/>
      <c r="CZO161" s="347"/>
      <c r="CZP161" s="347"/>
      <c r="CZQ161" s="347"/>
      <c r="CZR161" s="347"/>
      <c r="CZS161" s="347"/>
      <c r="CZT161" s="347"/>
      <c r="CZU161" s="347"/>
      <c r="CZV161" s="347"/>
      <c r="CZW161" s="347"/>
      <c r="CZX161" s="347"/>
      <c r="CZY161" s="347"/>
      <c r="CZZ161" s="347"/>
      <c r="DAA161" s="347"/>
      <c r="DAB161" s="347"/>
      <c r="DAC161" s="347"/>
      <c r="DAD161" s="347"/>
      <c r="DAE161" s="347"/>
      <c r="DAF161" s="347"/>
      <c r="DAG161" s="347"/>
      <c r="DAH161" s="347"/>
      <c r="DAI161" s="347"/>
      <c r="DAJ161" s="347"/>
      <c r="DAK161" s="347"/>
      <c r="DAL161" s="347"/>
      <c r="DAM161" s="347"/>
      <c r="DAN161" s="347"/>
      <c r="DAO161" s="347"/>
      <c r="DAP161" s="347"/>
      <c r="DAQ161" s="347"/>
      <c r="DAR161" s="347"/>
      <c r="DAS161" s="347"/>
      <c r="DAT161" s="347"/>
      <c r="DAU161" s="347"/>
      <c r="DAV161" s="347"/>
      <c r="DAW161" s="347"/>
      <c r="DAX161" s="347"/>
      <c r="DAY161" s="347"/>
      <c r="DAZ161" s="347"/>
      <c r="DBA161" s="347"/>
      <c r="DBB161" s="347"/>
      <c r="DBC161" s="347"/>
      <c r="DBD161" s="347"/>
      <c r="DBE161" s="347"/>
      <c r="DBF161" s="347"/>
      <c r="DBG161" s="347"/>
      <c r="DBH161" s="347"/>
      <c r="DBI161" s="347"/>
      <c r="DBJ161" s="347"/>
      <c r="DBK161" s="347"/>
      <c r="DBL161" s="347"/>
      <c r="DBM161" s="347"/>
      <c r="DBN161" s="347"/>
      <c r="DBO161" s="347"/>
      <c r="DBP161" s="347"/>
      <c r="DBQ161" s="347"/>
      <c r="DBR161" s="347"/>
      <c r="DBS161" s="347"/>
      <c r="DBT161" s="347"/>
      <c r="DBU161" s="347"/>
      <c r="DBV161" s="347"/>
      <c r="DBW161" s="347"/>
      <c r="DBX161" s="347"/>
      <c r="DBY161" s="347"/>
      <c r="DBZ161" s="347"/>
      <c r="DCA161" s="347"/>
      <c r="DCB161" s="347"/>
      <c r="DCC161" s="347"/>
      <c r="DCD161" s="347"/>
      <c r="DCE161" s="347"/>
      <c r="DCF161" s="347"/>
      <c r="DCG161" s="347"/>
      <c r="DCH161" s="347"/>
      <c r="DCI161" s="347"/>
      <c r="DCJ161" s="347"/>
      <c r="DCK161" s="347"/>
      <c r="DCL161" s="347"/>
      <c r="DCM161" s="347"/>
      <c r="DCN161" s="347"/>
      <c r="DCO161" s="347"/>
      <c r="DCP161" s="347"/>
      <c r="DCQ161" s="347"/>
      <c r="DCR161" s="347"/>
      <c r="DCS161" s="347"/>
      <c r="DCT161" s="347"/>
      <c r="DCU161" s="347"/>
      <c r="DCV161" s="347"/>
      <c r="DCW161" s="347"/>
      <c r="DCX161" s="347"/>
      <c r="DCY161" s="347"/>
      <c r="DCZ161" s="347"/>
      <c r="DDA161" s="347"/>
      <c r="DDB161" s="347"/>
      <c r="DDC161" s="347"/>
      <c r="DDD161" s="347"/>
      <c r="DDE161" s="347"/>
      <c r="DDF161" s="347"/>
      <c r="DDG161" s="347"/>
      <c r="DDH161" s="347"/>
      <c r="DDI161" s="347"/>
      <c r="DDJ161" s="347"/>
      <c r="DDK161" s="347"/>
      <c r="DDL161" s="347"/>
      <c r="DDM161" s="347"/>
      <c r="DDN161" s="347"/>
      <c r="DDO161" s="347"/>
      <c r="DDP161" s="347"/>
      <c r="DDQ161" s="347"/>
      <c r="DDR161" s="347"/>
      <c r="DDS161" s="347"/>
      <c r="DDT161" s="347"/>
      <c r="DDU161" s="347"/>
      <c r="DDV161" s="347"/>
      <c r="DDW161" s="347"/>
      <c r="DDX161" s="347"/>
      <c r="DDY161" s="347"/>
      <c r="DDZ161" s="347"/>
      <c r="DEA161" s="347"/>
      <c r="DEB161" s="347"/>
      <c r="DEC161" s="347"/>
      <c r="DED161" s="347"/>
      <c r="DEE161" s="347"/>
      <c r="DEF161" s="347"/>
      <c r="DEG161" s="347"/>
      <c r="DEH161" s="347"/>
      <c r="DEI161" s="347"/>
      <c r="DEJ161" s="347"/>
      <c r="DEK161" s="347"/>
      <c r="DEL161" s="347"/>
      <c r="DEM161" s="347"/>
      <c r="DEN161" s="347"/>
      <c r="DEO161" s="347"/>
      <c r="DEP161" s="347"/>
      <c r="DEQ161" s="347"/>
      <c r="DER161" s="347"/>
      <c r="DES161" s="347"/>
      <c r="DET161" s="347"/>
      <c r="DEU161" s="347"/>
      <c r="DEV161" s="347"/>
      <c r="DEW161" s="347"/>
      <c r="DEX161" s="347"/>
      <c r="DEY161" s="347"/>
      <c r="DEZ161" s="347"/>
      <c r="DFA161" s="347"/>
      <c r="DFB161" s="347"/>
      <c r="DFC161" s="347"/>
      <c r="DFD161" s="347"/>
      <c r="DFE161" s="347"/>
      <c r="DFF161" s="347"/>
      <c r="DFG161" s="347"/>
      <c r="DFH161" s="347"/>
      <c r="DFI161" s="347"/>
      <c r="DFJ161" s="347"/>
      <c r="DFK161" s="347"/>
      <c r="DFL161" s="347"/>
      <c r="DFM161" s="347"/>
      <c r="DFN161" s="347"/>
      <c r="DFO161" s="347"/>
      <c r="DFP161" s="347"/>
      <c r="DFQ161" s="347"/>
      <c r="DFR161" s="347"/>
      <c r="DFS161" s="347"/>
      <c r="DFT161" s="347"/>
      <c r="DFU161" s="347"/>
      <c r="DFV161" s="347"/>
      <c r="DFW161" s="347"/>
      <c r="DFX161" s="347"/>
      <c r="DFY161" s="347"/>
      <c r="DFZ161" s="347"/>
      <c r="DGA161" s="347"/>
      <c r="DGB161" s="347"/>
      <c r="DGC161" s="347"/>
      <c r="DGD161" s="347"/>
      <c r="DGE161" s="347"/>
      <c r="DGF161" s="347"/>
      <c r="DGG161" s="347"/>
      <c r="DGH161" s="347"/>
      <c r="DGI161" s="347"/>
      <c r="DGJ161" s="347"/>
      <c r="DGK161" s="347"/>
      <c r="DGL161" s="347"/>
      <c r="DGM161" s="347"/>
      <c r="DGN161" s="347"/>
      <c r="DGO161" s="347"/>
      <c r="DGP161" s="347"/>
      <c r="DGQ161" s="347"/>
      <c r="DGR161" s="347"/>
      <c r="DGS161" s="347"/>
      <c r="DGT161" s="347"/>
      <c r="DGU161" s="347"/>
      <c r="DGV161" s="347"/>
      <c r="DGW161" s="347"/>
      <c r="DGX161" s="347"/>
      <c r="DGY161" s="347"/>
      <c r="DGZ161" s="347"/>
      <c r="DHA161" s="347"/>
      <c r="DHB161" s="347"/>
      <c r="DHC161" s="347"/>
      <c r="DHD161" s="347"/>
      <c r="DHE161" s="347"/>
      <c r="DHF161" s="347"/>
      <c r="DHG161" s="347"/>
      <c r="DHH161" s="347"/>
      <c r="DHI161" s="347"/>
      <c r="DHJ161" s="347"/>
      <c r="DHK161" s="347"/>
      <c r="DHL161" s="347"/>
      <c r="DHM161" s="347"/>
      <c r="DHN161" s="347"/>
      <c r="DHO161" s="347"/>
      <c r="DHP161" s="347"/>
      <c r="DHQ161" s="347"/>
      <c r="DHR161" s="347"/>
      <c r="DHS161" s="347"/>
      <c r="DHT161" s="347"/>
      <c r="DHU161" s="347"/>
      <c r="DHV161" s="347"/>
      <c r="DHW161" s="347"/>
      <c r="DHX161" s="347"/>
      <c r="DHY161" s="347"/>
      <c r="DHZ161" s="347"/>
      <c r="DIA161" s="347"/>
      <c r="DIB161" s="347"/>
      <c r="DIC161" s="347"/>
      <c r="DID161" s="347"/>
      <c r="DIE161" s="347"/>
      <c r="DIF161" s="347"/>
      <c r="DIG161" s="347"/>
      <c r="DIH161" s="347"/>
      <c r="DII161" s="347"/>
      <c r="DIJ161" s="347"/>
      <c r="DIK161" s="347"/>
      <c r="DIL161" s="347"/>
      <c r="DIM161" s="347"/>
      <c r="DIN161" s="347"/>
      <c r="DIO161" s="347"/>
      <c r="DIP161" s="347"/>
      <c r="DIQ161" s="347"/>
      <c r="DIR161" s="347"/>
      <c r="DIS161" s="347"/>
      <c r="DIT161" s="347"/>
      <c r="DIU161" s="347"/>
      <c r="DIV161" s="347"/>
      <c r="DIW161" s="347"/>
      <c r="DIX161" s="347"/>
      <c r="DIY161" s="347"/>
      <c r="DIZ161" s="347"/>
      <c r="DJA161" s="347"/>
      <c r="DJB161" s="347"/>
      <c r="DJC161" s="347"/>
      <c r="DJD161" s="347"/>
      <c r="DJE161" s="347"/>
      <c r="DJF161" s="347"/>
      <c r="DJG161" s="347"/>
      <c r="DJH161" s="347"/>
      <c r="DJI161" s="347"/>
      <c r="DJJ161" s="347"/>
      <c r="DJK161" s="347"/>
      <c r="DJL161" s="347"/>
      <c r="DJM161" s="347"/>
      <c r="DJN161" s="347"/>
      <c r="DJO161" s="347"/>
      <c r="DJP161" s="347"/>
      <c r="DJQ161" s="347"/>
      <c r="DJR161" s="347"/>
      <c r="DJS161" s="347"/>
      <c r="DJT161" s="347"/>
      <c r="DJU161" s="347"/>
      <c r="DJV161" s="347"/>
      <c r="DJW161" s="347"/>
      <c r="DJX161" s="347"/>
      <c r="DJY161" s="347"/>
      <c r="DJZ161" s="347"/>
      <c r="DKA161" s="347"/>
      <c r="DKB161" s="347"/>
      <c r="DKC161" s="347"/>
      <c r="DKD161" s="347"/>
      <c r="DKE161" s="347"/>
      <c r="DKF161" s="347"/>
      <c r="DKG161" s="347"/>
      <c r="DKH161" s="347"/>
      <c r="DKI161" s="347"/>
      <c r="DKJ161" s="347"/>
      <c r="DKK161" s="347"/>
      <c r="DKL161" s="347"/>
      <c r="DKM161" s="347"/>
      <c r="DKN161" s="347"/>
      <c r="DKO161" s="347"/>
      <c r="DKP161" s="347"/>
      <c r="DKQ161" s="347"/>
      <c r="DKR161" s="347"/>
      <c r="DKS161" s="347"/>
      <c r="DKT161" s="347"/>
      <c r="DKU161" s="347"/>
      <c r="DKV161" s="347"/>
      <c r="DKW161" s="347"/>
      <c r="DKX161" s="347"/>
      <c r="DKY161" s="347"/>
      <c r="DKZ161" s="347"/>
      <c r="DLA161" s="347"/>
      <c r="DLB161" s="347"/>
      <c r="DLC161" s="347"/>
      <c r="DLD161" s="347"/>
      <c r="DLE161" s="347"/>
      <c r="DLF161" s="347"/>
      <c r="DLG161" s="347"/>
      <c r="DLH161" s="347"/>
      <c r="DLI161" s="347"/>
      <c r="DLJ161" s="347"/>
      <c r="DLK161" s="347"/>
      <c r="DLL161" s="347"/>
      <c r="DLM161" s="347"/>
      <c r="DLN161" s="347"/>
      <c r="DLO161" s="347"/>
      <c r="DLP161" s="347"/>
      <c r="DLQ161" s="347"/>
      <c r="DLR161" s="347"/>
      <c r="DLS161" s="347"/>
      <c r="DLT161" s="347"/>
      <c r="DLU161" s="347"/>
      <c r="DLV161" s="347"/>
      <c r="DLW161" s="347"/>
      <c r="DLX161" s="347"/>
      <c r="DLY161" s="347"/>
      <c r="DLZ161" s="347"/>
      <c r="DMA161" s="347"/>
      <c r="DMB161" s="347"/>
      <c r="DMC161" s="347"/>
      <c r="DMD161" s="347"/>
      <c r="DME161" s="347"/>
      <c r="DMF161" s="347"/>
      <c r="DMG161" s="347"/>
      <c r="DMH161" s="347"/>
      <c r="DMI161" s="347"/>
      <c r="DMJ161" s="347"/>
      <c r="DMK161" s="347"/>
      <c r="DML161" s="347"/>
      <c r="DMM161" s="347"/>
      <c r="DMN161" s="347"/>
      <c r="DMO161" s="347"/>
      <c r="DMP161" s="347"/>
      <c r="DMQ161" s="347"/>
      <c r="DMR161" s="347"/>
      <c r="DMS161" s="347"/>
      <c r="DMT161" s="347"/>
      <c r="DMU161" s="347"/>
      <c r="DMV161" s="347"/>
      <c r="DMW161" s="347"/>
      <c r="DMX161" s="347"/>
      <c r="DMY161" s="347"/>
      <c r="DMZ161" s="347"/>
      <c r="DNA161" s="347"/>
      <c r="DNB161" s="347"/>
      <c r="DNC161" s="347"/>
      <c r="DND161" s="347"/>
      <c r="DNE161" s="347"/>
      <c r="DNF161" s="347"/>
      <c r="DNG161" s="347"/>
      <c r="DNH161" s="347"/>
      <c r="DNI161" s="347"/>
      <c r="DNJ161" s="347"/>
      <c r="DNK161" s="347"/>
      <c r="DNL161" s="347"/>
      <c r="DNM161" s="347"/>
      <c r="DNN161" s="347"/>
      <c r="DNO161" s="347"/>
      <c r="DNP161" s="347"/>
      <c r="DNQ161" s="347"/>
      <c r="DNR161" s="347"/>
      <c r="DNS161" s="347"/>
      <c r="DNT161" s="347"/>
      <c r="DNU161" s="347"/>
      <c r="DNV161" s="347"/>
      <c r="DNW161" s="347"/>
      <c r="DNX161" s="347"/>
      <c r="DNY161" s="347"/>
      <c r="DNZ161" s="347"/>
      <c r="DOA161" s="347"/>
      <c r="DOB161" s="347"/>
      <c r="DOC161" s="347"/>
      <c r="DOD161" s="347"/>
      <c r="DOE161" s="347"/>
      <c r="DOF161" s="347"/>
      <c r="DOG161" s="347"/>
      <c r="DOH161" s="347"/>
      <c r="DOI161" s="347"/>
      <c r="DOJ161" s="347"/>
      <c r="DOK161" s="347"/>
      <c r="DOL161" s="347"/>
      <c r="DOM161" s="347"/>
      <c r="DON161" s="347"/>
      <c r="DOO161" s="347"/>
      <c r="DOP161" s="347"/>
      <c r="DOQ161" s="347"/>
      <c r="DOR161" s="347"/>
      <c r="DOS161" s="347"/>
      <c r="DOT161" s="347"/>
      <c r="DOU161" s="347"/>
      <c r="DOV161" s="347"/>
      <c r="DOW161" s="347"/>
      <c r="DOX161" s="347"/>
      <c r="DOY161" s="347"/>
      <c r="DOZ161" s="347"/>
      <c r="DPA161" s="347"/>
      <c r="DPB161" s="347"/>
      <c r="DPC161" s="347"/>
      <c r="DPD161" s="347"/>
      <c r="DPE161" s="347"/>
      <c r="DPF161" s="347"/>
      <c r="DPG161" s="347"/>
      <c r="DPH161" s="347"/>
      <c r="DPI161" s="347"/>
      <c r="DPJ161" s="347"/>
      <c r="DPK161" s="347"/>
      <c r="DPL161" s="347"/>
      <c r="DPM161" s="347"/>
      <c r="DPN161" s="347"/>
      <c r="DPO161" s="347"/>
      <c r="DPP161" s="347"/>
      <c r="DPQ161" s="347"/>
      <c r="DPR161" s="347"/>
      <c r="DPS161" s="347"/>
      <c r="DPT161" s="347"/>
      <c r="DPU161" s="347"/>
      <c r="DPV161" s="347"/>
      <c r="DPW161" s="347"/>
      <c r="DPX161" s="347"/>
      <c r="DPY161" s="347"/>
      <c r="DPZ161" s="347"/>
      <c r="DQA161" s="347"/>
      <c r="DQB161" s="347"/>
      <c r="DQC161" s="347"/>
      <c r="DQD161" s="347"/>
      <c r="DQE161" s="347"/>
      <c r="DQF161" s="347"/>
      <c r="DQG161" s="347"/>
      <c r="DQH161" s="347"/>
      <c r="DQI161" s="347"/>
      <c r="DQJ161" s="347"/>
      <c r="DQK161" s="347"/>
      <c r="DQL161" s="347"/>
      <c r="DQM161" s="347"/>
      <c r="DQN161" s="347"/>
      <c r="DQO161" s="347"/>
      <c r="DQP161" s="347"/>
      <c r="DQQ161" s="347"/>
      <c r="DQR161" s="347"/>
      <c r="DQS161" s="347"/>
      <c r="DQT161" s="347"/>
      <c r="DQU161" s="347"/>
      <c r="DQV161" s="347"/>
      <c r="DQW161" s="347"/>
      <c r="DQX161" s="347"/>
      <c r="DQY161" s="347"/>
      <c r="DQZ161" s="347"/>
      <c r="DRA161" s="347"/>
      <c r="DRB161" s="347"/>
      <c r="DRC161" s="347"/>
      <c r="DRD161" s="347"/>
      <c r="DRE161" s="347"/>
      <c r="DRF161" s="347"/>
      <c r="DRG161" s="347"/>
      <c r="DRH161" s="347"/>
      <c r="DRI161" s="347"/>
      <c r="DRJ161" s="347"/>
      <c r="DRK161" s="347"/>
      <c r="DRL161" s="347"/>
      <c r="DRM161" s="347"/>
      <c r="DRN161" s="347"/>
      <c r="DRO161" s="347"/>
      <c r="DRP161" s="347"/>
      <c r="DRQ161" s="347"/>
      <c r="DRR161" s="347"/>
      <c r="DRS161" s="347"/>
      <c r="DRT161" s="347"/>
      <c r="DRU161" s="347"/>
      <c r="DRV161" s="347"/>
      <c r="DRW161" s="347"/>
      <c r="DRX161" s="347"/>
      <c r="DRY161" s="347"/>
      <c r="DRZ161" s="347"/>
      <c r="DSA161" s="347"/>
      <c r="DSB161" s="347"/>
      <c r="DSC161" s="347"/>
      <c r="DSD161" s="347"/>
      <c r="DSE161" s="347"/>
      <c r="DSF161" s="347"/>
      <c r="DSG161" s="347"/>
      <c r="DSH161" s="347"/>
      <c r="DSI161" s="347"/>
      <c r="DSJ161" s="347"/>
      <c r="DSK161" s="347"/>
      <c r="DSL161" s="347"/>
      <c r="DSM161" s="347"/>
      <c r="DSN161" s="347"/>
      <c r="DSO161" s="347"/>
      <c r="DSP161" s="347"/>
      <c r="DSQ161" s="347"/>
      <c r="DSR161" s="347"/>
      <c r="DSS161" s="347"/>
      <c r="DST161" s="347"/>
      <c r="DSU161" s="347"/>
      <c r="DSV161" s="347"/>
      <c r="DSW161" s="347"/>
      <c r="DSX161" s="347"/>
      <c r="DSY161" s="347"/>
      <c r="DSZ161" s="347"/>
      <c r="DTA161" s="347"/>
      <c r="DTB161" s="347"/>
      <c r="DTC161" s="347"/>
      <c r="DTD161" s="347"/>
      <c r="DTE161" s="347"/>
      <c r="DTF161" s="347"/>
      <c r="DTG161" s="347"/>
      <c r="DTH161" s="347"/>
      <c r="DTI161" s="347"/>
      <c r="DTJ161" s="347"/>
      <c r="DTK161" s="347"/>
      <c r="DTL161" s="347"/>
      <c r="DTM161" s="347"/>
      <c r="DTN161" s="347"/>
      <c r="DTO161" s="347"/>
      <c r="DTP161" s="347"/>
      <c r="DTQ161" s="347"/>
      <c r="DTR161" s="347"/>
      <c r="DTS161" s="347"/>
      <c r="DTT161" s="347"/>
      <c r="DTU161" s="347"/>
      <c r="DTV161" s="347"/>
      <c r="DTW161" s="347"/>
      <c r="DTX161" s="347"/>
      <c r="DTY161" s="347"/>
      <c r="DTZ161" s="347"/>
      <c r="DUA161" s="347"/>
      <c r="DUB161" s="347"/>
      <c r="DUC161" s="347"/>
      <c r="DUD161" s="347"/>
      <c r="DUE161" s="347"/>
      <c r="DUF161" s="347"/>
      <c r="DUG161" s="347"/>
      <c r="DUH161" s="347"/>
      <c r="DUI161" s="347"/>
      <c r="DUJ161" s="347"/>
      <c r="DUK161" s="347"/>
      <c r="DUL161" s="347"/>
      <c r="DUM161" s="347"/>
      <c r="DUN161" s="347"/>
      <c r="DUO161" s="347"/>
      <c r="DUP161" s="347"/>
      <c r="DUQ161" s="347"/>
      <c r="DUR161" s="347"/>
      <c r="DUS161" s="347"/>
      <c r="DUT161" s="347"/>
      <c r="DUU161" s="347"/>
      <c r="DUV161" s="347"/>
      <c r="DUW161" s="347"/>
      <c r="DUX161" s="347"/>
      <c r="DUY161" s="347"/>
      <c r="DUZ161" s="347"/>
      <c r="DVA161" s="347"/>
      <c r="DVB161" s="347"/>
      <c r="DVC161" s="347"/>
      <c r="DVD161" s="347"/>
      <c r="DVE161" s="347"/>
      <c r="DVF161" s="347"/>
      <c r="DVG161" s="347"/>
      <c r="DVH161" s="347"/>
      <c r="DVI161" s="347"/>
      <c r="DVJ161" s="347"/>
      <c r="DVK161" s="347"/>
      <c r="DVL161" s="347"/>
      <c r="DVM161" s="347"/>
      <c r="DVN161" s="347"/>
      <c r="DVO161" s="347"/>
      <c r="DVP161" s="347"/>
      <c r="DVQ161" s="347"/>
      <c r="DVR161" s="347"/>
      <c r="DVS161" s="347"/>
      <c r="DVT161" s="347"/>
      <c r="DVU161" s="347"/>
      <c r="DVV161" s="347"/>
      <c r="DVW161" s="347"/>
      <c r="DVX161" s="347"/>
      <c r="DVY161" s="347"/>
      <c r="DVZ161" s="347"/>
      <c r="DWA161" s="347"/>
      <c r="DWB161" s="347"/>
      <c r="DWC161" s="347"/>
      <c r="DWD161" s="347"/>
      <c r="DWE161" s="347"/>
      <c r="DWF161" s="347"/>
      <c r="DWG161" s="347"/>
      <c r="DWH161" s="347"/>
      <c r="DWI161" s="347"/>
      <c r="DWJ161" s="347"/>
      <c r="DWK161" s="347"/>
      <c r="DWL161" s="347"/>
      <c r="DWM161" s="347"/>
      <c r="DWN161" s="347"/>
      <c r="DWO161" s="347"/>
      <c r="DWP161" s="347"/>
      <c r="DWQ161" s="347"/>
      <c r="DWR161" s="347"/>
      <c r="DWS161" s="347"/>
      <c r="DWT161" s="347"/>
      <c r="DWU161" s="347"/>
      <c r="DWV161" s="347"/>
      <c r="DWW161" s="347"/>
      <c r="DWX161" s="347"/>
      <c r="DWY161" s="347"/>
      <c r="DWZ161" s="347"/>
      <c r="DXA161" s="347"/>
      <c r="DXB161" s="347"/>
      <c r="DXC161" s="347"/>
      <c r="DXD161" s="347"/>
      <c r="DXE161" s="347"/>
      <c r="DXF161" s="347"/>
      <c r="DXG161" s="347"/>
      <c r="DXH161" s="347"/>
      <c r="DXI161" s="347"/>
      <c r="DXJ161" s="347"/>
      <c r="DXK161" s="347"/>
      <c r="DXL161" s="347"/>
      <c r="DXM161" s="347"/>
      <c r="DXN161" s="347"/>
      <c r="DXO161" s="347"/>
      <c r="DXP161" s="347"/>
      <c r="DXQ161" s="347"/>
      <c r="DXR161" s="347"/>
      <c r="DXS161" s="347"/>
      <c r="DXT161" s="347"/>
      <c r="DXU161" s="347"/>
      <c r="DXV161" s="347"/>
      <c r="DXW161" s="347"/>
      <c r="DXX161" s="347"/>
      <c r="DXY161" s="347"/>
      <c r="DXZ161" s="347"/>
      <c r="DYA161" s="347"/>
      <c r="DYB161" s="347"/>
      <c r="DYC161" s="347"/>
      <c r="DYD161" s="347"/>
      <c r="DYE161" s="347"/>
      <c r="DYF161" s="347"/>
      <c r="DYG161" s="347"/>
      <c r="DYH161" s="347"/>
      <c r="DYI161" s="347"/>
      <c r="DYJ161" s="347"/>
      <c r="DYK161" s="347"/>
      <c r="DYL161" s="347"/>
      <c r="DYM161" s="347"/>
      <c r="DYN161" s="347"/>
      <c r="DYO161" s="347"/>
      <c r="DYP161" s="347"/>
      <c r="DYQ161" s="347"/>
      <c r="DYR161" s="347"/>
      <c r="DYS161" s="347"/>
      <c r="DYT161" s="347"/>
      <c r="DYU161" s="347"/>
      <c r="DYV161" s="347"/>
      <c r="DYW161" s="347"/>
      <c r="DYX161" s="347"/>
      <c r="DYY161" s="347"/>
      <c r="DYZ161" s="347"/>
      <c r="DZA161" s="347"/>
      <c r="DZB161" s="347"/>
      <c r="DZC161" s="347"/>
      <c r="DZD161" s="347"/>
      <c r="DZE161" s="347"/>
      <c r="DZF161" s="347"/>
      <c r="DZG161" s="347"/>
      <c r="DZH161" s="347"/>
      <c r="DZI161" s="347"/>
      <c r="DZJ161" s="347"/>
      <c r="DZK161" s="347"/>
      <c r="DZL161" s="347"/>
      <c r="DZM161" s="347"/>
      <c r="DZN161" s="347"/>
      <c r="DZO161" s="347"/>
      <c r="DZP161" s="347"/>
      <c r="DZQ161" s="347"/>
      <c r="DZR161" s="347"/>
      <c r="DZS161" s="347"/>
      <c r="DZT161" s="347"/>
      <c r="DZU161" s="347"/>
      <c r="DZV161" s="347"/>
      <c r="DZW161" s="347"/>
      <c r="DZX161" s="347"/>
      <c r="DZY161" s="347"/>
      <c r="DZZ161" s="347"/>
      <c r="EAA161" s="347"/>
      <c r="EAB161" s="347"/>
      <c r="EAC161" s="347"/>
      <c r="EAD161" s="347"/>
      <c r="EAE161" s="347"/>
      <c r="EAF161" s="347"/>
      <c r="EAG161" s="347"/>
      <c r="EAH161" s="347"/>
      <c r="EAI161" s="347"/>
      <c r="EAJ161" s="347"/>
      <c r="EAK161" s="347"/>
      <c r="EAL161" s="347"/>
      <c r="EAM161" s="347"/>
      <c r="EAN161" s="347"/>
      <c r="EAO161" s="347"/>
      <c r="EAP161" s="347"/>
      <c r="EAQ161" s="347"/>
      <c r="EAR161" s="347"/>
      <c r="EAS161" s="347"/>
      <c r="EAT161" s="347"/>
      <c r="EAU161" s="347"/>
      <c r="EAV161" s="347"/>
      <c r="EAW161" s="347"/>
      <c r="EAX161" s="347"/>
      <c r="EAY161" s="347"/>
      <c r="EAZ161" s="347"/>
      <c r="EBA161" s="347"/>
      <c r="EBB161" s="347"/>
      <c r="EBC161" s="347"/>
      <c r="EBD161" s="347"/>
      <c r="EBE161" s="347"/>
      <c r="EBF161" s="347"/>
      <c r="EBG161" s="347"/>
      <c r="EBH161" s="347"/>
      <c r="EBI161" s="347"/>
      <c r="EBJ161" s="347"/>
      <c r="EBK161" s="347"/>
      <c r="EBL161" s="347"/>
      <c r="EBM161" s="347"/>
      <c r="EBN161" s="347"/>
      <c r="EBO161" s="347"/>
      <c r="EBP161" s="347"/>
      <c r="EBQ161" s="347"/>
      <c r="EBR161" s="347"/>
      <c r="EBS161" s="347"/>
      <c r="EBT161" s="347"/>
      <c r="EBU161" s="347"/>
      <c r="EBV161" s="347"/>
      <c r="EBW161" s="347"/>
      <c r="EBX161" s="347"/>
      <c r="EBY161" s="347"/>
      <c r="EBZ161" s="347"/>
      <c r="ECA161" s="347"/>
      <c r="ECB161" s="347"/>
      <c r="ECC161" s="347"/>
      <c r="ECD161" s="347"/>
      <c r="ECE161" s="347"/>
      <c r="ECF161" s="347"/>
      <c r="ECG161" s="347"/>
      <c r="ECH161" s="347"/>
      <c r="ECI161" s="347"/>
      <c r="ECJ161" s="347"/>
      <c r="ECK161" s="347"/>
      <c r="ECL161" s="347"/>
      <c r="ECM161" s="347"/>
      <c r="ECN161" s="347"/>
      <c r="ECO161" s="347"/>
      <c r="ECP161" s="347"/>
      <c r="ECQ161" s="347"/>
      <c r="ECR161" s="347"/>
      <c r="ECS161" s="347"/>
      <c r="ECT161" s="347"/>
      <c r="ECU161" s="347"/>
      <c r="ECV161" s="347"/>
      <c r="ECW161" s="347"/>
      <c r="ECX161" s="347"/>
      <c r="ECY161" s="347"/>
      <c r="ECZ161" s="347"/>
      <c r="EDA161" s="347"/>
      <c r="EDB161" s="347"/>
      <c r="EDC161" s="347"/>
      <c r="EDD161" s="347"/>
      <c r="EDE161" s="347"/>
      <c r="EDF161" s="347"/>
      <c r="EDG161" s="347"/>
      <c r="EDH161" s="347"/>
      <c r="EDI161" s="347"/>
      <c r="EDJ161" s="347"/>
      <c r="EDK161" s="347"/>
      <c r="EDL161" s="347"/>
      <c r="EDM161" s="347"/>
      <c r="EDN161" s="347"/>
      <c r="EDO161" s="347"/>
      <c r="EDP161" s="347"/>
      <c r="EDQ161" s="347"/>
      <c r="EDR161" s="347"/>
      <c r="EDS161" s="347"/>
      <c r="EDT161" s="347"/>
      <c r="EDU161" s="347"/>
      <c r="EDV161" s="347"/>
      <c r="EDW161" s="347"/>
      <c r="EDX161" s="347"/>
      <c r="EDY161" s="347"/>
      <c r="EDZ161" s="347"/>
      <c r="EEA161" s="347"/>
      <c r="EEB161" s="347"/>
      <c r="EEC161" s="347"/>
      <c r="EED161" s="347"/>
      <c r="EEE161" s="347"/>
      <c r="EEF161" s="347"/>
      <c r="EEG161" s="347"/>
      <c r="EEH161" s="347"/>
      <c r="EEI161" s="347"/>
      <c r="EEJ161" s="347"/>
      <c r="EEK161" s="347"/>
      <c r="EEL161" s="347"/>
      <c r="EEM161" s="347"/>
      <c r="EEN161" s="347"/>
      <c r="EEO161" s="347"/>
      <c r="EEP161" s="347"/>
      <c r="EEQ161" s="347"/>
      <c r="EER161" s="347"/>
      <c r="EES161" s="347"/>
      <c r="EET161" s="347"/>
      <c r="EEU161" s="347"/>
      <c r="EEV161" s="347"/>
      <c r="EEW161" s="347"/>
      <c r="EEX161" s="347"/>
      <c r="EEY161" s="347"/>
      <c r="EEZ161" s="347"/>
      <c r="EFA161" s="347"/>
      <c r="EFB161" s="347"/>
      <c r="EFC161" s="347"/>
      <c r="EFD161" s="347"/>
      <c r="EFE161" s="347"/>
      <c r="EFF161" s="347"/>
      <c r="EFG161" s="347"/>
      <c r="EFH161" s="347"/>
      <c r="EFI161" s="347"/>
      <c r="EFJ161" s="347"/>
      <c r="EFK161" s="347"/>
      <c r="EFL161" s="347"/>
      <c r="EFM161" s="347"/>
      <c r="EFN161" s="347"/>
      <c r="EFO161" s="347"/>
      <c r="EFP161" s="347"/>
      <c r="EFQ161" s="347"/>
      <c r="EFR161" s="347"/>
      <c r="EFS161" s="347"/>
      <c r="EFT161" s="347"/>
      <c r="EFU161" s="347"/>
      <c r="EFV161" s="347"/>
      <c r="EFW161" s="347"/>
      <c r="EFX161" s="347"/>
      <c r="EFY161" s="347"/>
      <c r="EFZ161" s="347"/>
      <c r="EGA161" s="347"/>
      <c r="EGB161" s="347"/>
      <c r="EGC161" s="347"/>
      <c r="EGD161" s="347"/>
      <c r="EGE161" s="347"/>
      <c r="EGF161" s="347"/>
      <c r="EGG161" s="347"/>
      <c r="EGH161" s="347"/>
      <c r="EGI161" s="347"/>
      <c r="EGJ161" s="347"/>
      <c r="EGK161" s="347"/>
      <c r="EGL161" s="347"/>
      <c r="EGM161" s="347"/>
      <c r="EGN161" s="347"/>
      <c r="EGO161" s="347"/>
      <c r="EGP161" s="347"/>
      <c r="EGQ161" s="347"/>
      <c r="EGR161" s="347"/>
      <c r="EGS161" s="347"/>
      <c r="EGT161" s="347"/>
      <c r="EGU161" s="347"/>
      <c r="EGV161" s="347"/>
      <c r="EGW161" s="347"/>
      <c r="EGX161" s="347"/>
      <c r="EGY161" s="347"/>
      <c r="EGZ161" s="347"/>
      <c r="EHA161" s="347"/>
      <c r="EHB161" s="347"/>
      <c r="EHC161" s="347"/>
      <c r="EHD161" s="347"/>
      <c r="EHE161" s="347"/>
      <c r="EHF161" s="347"/>
      <c r="EHG161" s="347"/>
      <c r="EHH161" s="347"/>
      <c r="EHI161" s="347"/>
      <c r="EHJ161" s="347"/>
      <c r="EHK161" s="347"/>
      <c r="EHL161" s="347"/>
      <c r="EHM161" s="347"/>
      <c r="EHN161" s="347"/>
      <c r="EHO161" s="347"/>
      <c r="EHP161" s="347"/>
      <c r="EHQ161" s="347"/>
      <c r="EHR161" s="347"/>
      <c r="EHS161" s="347"/>
      <c r="EHT161" s="347"/>
      <c r="EHU161" s="347"/>
      <c r="EHV161" s="347"/>
      <c r="EHW161" s="347"/>
      <c r="EHX161" s="347"/>
      <c r="EHY161" s="347"/>
      <c r="EHZ161" s="347"/>
      <c r="EIA161" s="347"/>
      <c r="EIB161" s="347"/>
      <c r="EIC161" s="347"/>
      <c r="EID161" s="347"/>
      <c r="EIE161" s="347"/>
      <c r="EIF161" s="347"/>
      <c r="EIG161" s="347"/>
      <c r="EIH161" s="347"/>
      <c r="EII161" s="347"/>
      <c r="EIJ161" s="347"/>
      <c r="EIK161" s="347"/>
      <c r="EIL161" s="347"/>
      <c r="EIM161" s="347"/>
      <c r="EIN161" s="347"/>
      <c r="EIO161" s="347"/>
      <c r="EIP161" s="347"/>
      <c r="EIQ161" s="347"/>
      <c r="EIR161" s="347"/>
      <c r="EIS161" s="347"/>
      <c r="EIT161" s="347"/>
      <c r="EIU161" s="347"/>
      <c r="EIV161" s="347"/>
      <c r="EIW161" s="347"/>
      <c r="EIX161" s="347"/>
      <c r="EIY161" s="347"/>
      <c r="EIZ161" s="347"/>
      <c r="EJA161" s="347"/>
      <c r="EJB161" s="347"/>
      <c r="EJC161" s="347"/>
      <c r="EJD161" s="347"/>
      <c r="EJE161" s="347"/>
      <c r="EJF161" s="347"/>
      <c r="EJG161" s="347"/>
      <c r="EJH161" s="347"/>
      <c r="EJI161" s="347"/>
      <c r="EJJ161" s="347"/>
      <c r="EJK161" s="347"/>
      <c r="EJL161" s="347"/>
      <c r="EJM161" s="347"/>
      <c r="EJN161" s="347"/>
      <c r="EJO161" s="347"/>
      <c r="EJP161" s="347"/>
      <c r="EJQ161" s="347"/>
      <c r="EJR161" s="347"/>
      <c r="EJS161" s="347"/>
      <c r="EJT161" s="347"/>
      <c r="EJU161" s="347"/>
      <c r="EJV161" s="347"/>
      <c r="EJW161" s="347"/>
      <c r="EJX161" s="347"/>
      <c r="EJY161" s="347"/>
      <c r="EJZ161" s="347"/>
      <c r="EKA161" s="347"/>
      <c r="EKB161" s="347"/>
      <c r="EKC161" s="347"/>
      <c r="EKD161" s="347"/>
      <c r="EKE161" s="347"/>
      <c r="EKF161" s="347"/>
      <c r="EKG161" s="347"/>
      <c r="EKH161" s="347"/>
      <c r="EKI161" s="347"/>
      <c r="EKJ161" s="347"/>
      <c r="EKK161" s="347"/>
      <c r="EKL161" s="347"/>
      <c r="EKM161" s="347"/>
      <c r="EKN161" s="347"/>
      <c r="EKO161" s="347"/>
      <c r="EKP161" s="347"/>
      <c r="EKQ161" s="347"/>
      <c r="EKR161" s="347"/>
      <c r="EKS161" s="347"/>
      <c r="EKT161" s="347"/>
      <c r="EKU161" s="347"/>
      <c r="EKV161" s="347"/>
      <c r="EKW161" s="347"/>
      <c r="EKX161" s="347"/>
      <c r="EKY161" s="347"/>
      <c r="EKZ161" s="347"/>
      <c r="ELA161" s="347"/>
      <c r="ELB161" s="347"/>
      <c r="ELC161" s="347"/>
      <c r="ELD161" s="347"/>
      <c r="ELE161" s="347"/>
      <c r="ELF161" s="347"/>
      <c r="ELG161" s="347"/>
      <c r="ELH161" s="347"/>
      <c r="ELI161" s="347"/>
      <c r="ELJ161" s="347"/>
      <c r="ELK161" s="347"/>
      <c r="ELL161" s="347"/>
      <c r="ELM161" s="347"/>
      <c r="ELN161" s="347"/>
      <c r="ELO161" s="347"/>
      <c r="ELP161" s="347"/>
      <c r="ELQ161" s="347"/>
      <c r="ELR161" s="347"/>
      <c r="ELS161" s="347"/>
      <c r="ELT161" s="347"/>
      <c r="ELU161" s="347"/>
      <c r="ELV161" s="347"/>
      <c r="ELW161" s="347"/>
      <c r="ELX161" s="347"/>
      <c r="ELY161" s="347"/>
      <c r="ELZ161" s="347"/>
      <c r="EMA161" s="347"/>
      <c r="EMB161" s="347"/>
      <c r="EMC161" s="347"/>
      <c r="EMD161" s="347"/>
      <c r="EME161" s="347"/>
      <c r="EMF161" s="347"/>
      <c r="EMG161" s="347"/>
      <c r="EMH161" s="347"/>
      <c r="EMI161" s="347"/>
      <c r="EMJ161" s="347"/>
      <c r="EMK161" s="347"/>
      <c r="EML161" s="347"/>
      <c r="EMM161" s="347"/>
      <c r="EMN161" s="347"/>
      <c r="EMO161" s="347"/>
      <c r="EMP161" s="347"/>
      <c r="EMQ161" s="347"/>
      <c r="EMR161" s="347"/>
      <c r="EMS161" s="347"/>
      <c r="EMT161" s="347"/>
      <c r="EMU161" s="347"/>
      <c r="EMV161" s="347"/>
      <c r="EMW161" s="347"/>
      <c r="EMX161" s="347"/>
      <c r="EMY161" s="347"/>
      <c r="EMZ161" s="347"/>
      <c r="ENA161" s="347"/>
      <c r="ENB161" s="347"/>
      <c r="ENC161" s="347"/>
      <c r="END161" s="347"/>
      <c r="ENE161" s="347"/>
      <c r="ENF161" s="347"/>
      <c r="ENG161" s="347"/>
      <c r="ENH161" s="347"/>
      <c r="ENI161" s="347"/>
      <c r="ENJ161" s="347"/>
      <c r="ENK161" s="347"/>
      <c r="ENL161" s="347"/>
      <c r="ENM161" s="347"/>
      <c r="ENN161" s="347"/>
      <c r="ENO161" s="347"/>
      <c r="ENP161" s="347"/>
      <c r="ENQ161" s="347"/>
      <c r="ENR161" s="347"/>
      <c r="ENS161" s="347"/>
      <c r="ENT161" s="347"/>
      <c r="ENU161" s="347"/>
      <c r="ENV161" s="347"/>
      <c r="ENW161" s="347"/>
      <c r="ENX161" s="347"/>
      <c r="ENY161" s="347"/>
      <c r="ENZ161" s="347"/>
      <c r="EOA161" s="347"/>
      <c r="EOB161" s="347"/>
      <c r="EOC161" s="347"/>
      <c r="EOD161" s="347"/>
      <c r="EOE161" s="347"/>
      <c r="EOF161" s="347"/>
      <c r="EOG161" s="347"/>
      <c r="EOH161" s="347"/>
      <c r="EOI161" s="347"/>
      <c r="EOJ161" s="347"/>
      <c r="EOK161" s="347"/>
      <c r="EOL161" s="347"/>
      <c r="EOM161" s="347"/>
      <c r="EON161" s="347"/>
      <c r="EOO161" s="347"/>
      <c r="EOP161" s="347"/>
      <c r="EOQ161" s="347"/>
      <c r="EOR161" s="347"/>
      <c r="EOS161" s="347"/>
      <c r="EOT161" s="347"/>
      <c r="EOU161" s="347"/>
      <c r="EOV161" s="347"/>
      <c r="EOW161" s="347"/>
      <c r="EOX161" s="347"/>
      <c r="EOY161" s="347"/>
      <c r="EOZ161" s="347"/>
      <c r="EPA161" s="347"/>
      <c r="EPB161" s="347"/>
      <c r="EPC161" s="347"/>
      <c r="EPD161" s="347"/>
      <c r="EPE161" s="347"/>
      <c r="EPF161" s="347"/>
      <c r="EPG161" s="347"/>
      <c r="EPH161" s="347"/>
      <c r="EPI161" s="347"/>
      <c r="EPJ161" s="347"/>
      <c r="EPK161" s="347"/>
      <c r="EPL161" s="347"/>
      <c r="EPM161" s="347"/>
      <c r="EPN161" s="347"/>
      <c r="EPO161" s="347"/>
      <c r="EPP161" s="347"/>
      <c r="EPQ161" s="347"/>
      <c r="EPR161" s="347"/>
      <c r="EPS161" s="347"/>
      <c r="EPT161" s="347"/>
      <c r="EPU161" s="347"/>
      <c r="EPV161" s="347"/>
      <c r="EPW161" s="347"/>
      <c r="EPX161" s="347"/>
      <c r="EPY161" s="347"/>
      <c r="EPZ161" s="347"/>
      <c r="EQA161" s="347"/>
      <c r="EQB161" s="347"/>
      <c r="EQC161" s="347"/>
      <c r="EQD161" s="347"/>
      <c r="EQE161" s="347"/>
      <c r="EQF161" s="347"/>
      <c r="EQG161" s="347"/>
      <c r="EQH161" s="347"/>
      <c r="EQI161" s="347"/>
      <c r="EQJ161" s="347"/>
      <c r="EQK161" s="347"/>
      <c r="EQL161" s="347"/>
      <c r="EQM161" s="347"/>
      <c r="EQN161" s="347"/>
      <c r="EQO161" s="347"/>
      <c r="EQP161" s="347"/>
      <c r="EQQ161" s="347"/>
      <c r="EQR161" s="347"/>
      <c r="EQS161" s="347"/>
      <c r="EQT161" s="347"/>
      <c r="EQU161" s="347"/>
      <c r="EQV161" s="347"/>
      <c r="EQW161" s="347"/>
      <c r="EQX161" s="347"/>
      <c r="EQY161" s="347"/>
      <c r="EQZ161" s="347"/>
      <c r="ERA161" s="347"/>
      <c r="ERB161" s="347"/>
      <c r="ERC161" s="347"/>
      <c r="ERD161" s="347"/>
      <c r="ERE161" s="347"/>
      <c r="ERF161" s="347"/>
      <c r="ERG161" s="347"/>
      <c r="ERH161" s="347"/>
      <c r="ERI161" s="347"/>
      <c r="ERJ161" s="347"/>
      <c r="ERK161" s="347"/>
      <c r="ERL161" s="347"/>
      <c r="ERM161" s="347"/>
      <c r="ERN161" s="347"/>
      <c r="ERO161" s="347"/>
      <c r="ERP161" s="347"/>
      <c r="ERQ161" s="347"/>
      <c r="ERR161" s="347"/>
      <c r="ERS161" s="347"/>
      <c r="ERT161" s="347"/>
      <c r="ERU161" s="347"/>
      <c r="ERV161" s="347"/>
      <c r="ERW161" s="347"/>
      <c r="ERX161" s="347"/>
      <c r="ERY161" s="347"/>
      <c r="ERZ161" s="347"/>
      <c r="ESA161" s="347"/>
      <c r="ESB161" s="347"/>
      <c r="ESC161" s="347"/>
      <c r="ESD161" s="347"/>
      <c r="ESE161" s="347"/>
      <c r="ESF161" s="347"/>
      <c r="ESG161" s="347"/>
      <c r="ESH161" s="347"/>
      <c r="ESI161" s="347"/>
      <c r="ESJ161" s="347"/>
      <c r="ESK161" s="347"/>
      <c r="ESL161" s="347"/>
      <c r="ESM161" s="347"/>
      <c r="ESN161" s="347"/>
      <c r="ESO161" s="347"/>
      <c r="ESP161" s="347"/>
      <c r="ESQ161" s="347"/>
      <c r="ESR161" s="347"/>
      <c r="ESS161" s="347"/>
      <c r="EST161" s="347"/>
      <c r="ESU161" s="347"/>
      <c r="ESV161" s="347"/>
      <c r="ESW161" s="347"/>
      <c r="ESX161" s="347"/>
      <c r="ESY161" s="347"/>
      <c r="ESZ161" s="347"/>
      <c r="ETA161" s="347"/>
      <c r="ETB161" s="347"/>
      <c r="ETC161" s="347"/>
      <c r="ETD161" s="347"/>
      <c r="ETE161" s="347"/>
      <c r="ETF161" s="347"/>
      <c r="ETG161" s="347"/>
      <c r="ETH161" s="347"/>
      <c r="ETI161" s="347"/>
      <c r="ETJ161" s="347"/>
      <c r="ETK161" s="347"/>
      <c r="ETL161" s="347"/>
      <c r="ETM161" s="347"/>
      <c r="ETN161" s="347"/>
      <c r="ETO161" s="347"/>
      <c r="ETP161" s="347"/>
      <c r="ETQ161" s="347"/>
      <c r="ETR161" s="347"/>
      <c r="ETS161" s="347"/>
      <c r="ETT161" s="347"/>
      <c r="ETU161" s="347"/>
      <c r="ETV161" s="347"/>
      <c r="ETW161" s="347"/>
      <c r="ETX161" s="347"/>
      <c r="ETY161" s="347"/>
      <c r="ETZ161" s="347"/>
      <c r="EUA161" s="347"/>
      <c r="EUB161" s="347"/>
      <c r="EUC161" s="347"/>
      <c r="EUD161" s="347"/>
      <c r="EUE161" s="347"/>
      <c r="EUF161" s="347"/>
      <c r="EUG161" s="347"/>
      <c r="EUH161" s="347"/>
      <c r="EUI161" s="347"/>
      <c r="EUJ161" s="347"/>
      <c r="EUK161" s="347"/>
      <c r="EUL161" s="347"/>
      <c r="EUM161" s="347"/>
      <c r="EUN161" s="347"/>
      <c r="EUO161" s="347"/>
      <c r="EUP161" s="347"/>
      <c r="EUQ161" s="347"/>
      <c r="EUR161" s="347"/>
      <c r="EUS161" s="347"/>
      <c r="EUT161" s="347"/>
      <c r="EUU161" s="347"/>
      <c r="EUV161" s="347"/>
      <c r="EUW161" s="347"/>
      <c r="EUX161" s="347"/>
      <c r="EUY161" s="347"/>
      <c r="EUZ161" s="347"/>
      <c r="EVA161" s="347"/>
      <c r="EVB161" s="347"/>
      <c r="EVC161" s="347"/>
      <c r="EVD161" s="347"/>
      <c r="EVE161" s="347"/>
      <c r="EVF161" s="347"/>
      <c r="EVG161" s="347"/>
      <c r="EVH161" s="347"/>
      <c r="EVI161" s="347"/>
      <c r="EVJ161" s="347"/>
      <c r="EVK161" s="347"/>
      <c r="EVL161" s="347"/>
      <c r="EVM161" s="347"/>
      <c r="EVN161" s="347"/>
      <c r="EVO161" s="347"/>
      <c r="EVP161" s="347"/>
      <c r="EVQ161" s="347"/>
      <c r="EVR161" s="347"/>
      <c r="EVS161" s="347"/>
      <c r="EVT161" s="347"/>
      <c r="EVU161" s="347"/>
      <c r="EVV161" s="347"/>
      <c r="EVW161" s="347"/>
      <c r="EVX161" s="347"/>
      <c r="EVY161" s="347"/>
      <c r="EVZ161" s="347"/>
      <c r="EWA161" s="347"/>
      <c r="EWB161" s="347"/>
      <c r="EWC161" s="347"/>
      <c r="EWD161" s="347"/>
      <c r="EWE161" s="347"/>
      <c r="EWF161" s="347"/>
      <c r="EWG161" s="347"/>
      <c r="EWH161" s="347"/>
      <c r="EWI161" s="347"/>
      <c r="EWJ161" s="347"/>
      <c r="EWK161" s="347"/>
      <c r="EWL161" s="347"/>
      <c r="EWM161" s="347"/>
      <c r="EWN161" s="347"/>
      <c r="EWO161" s="347"/>
      <c r="EWP161" s="347"/>
      <c r="EWQ161" s="347"/>
      <c r="EWR161" s="347"/>
      <c r="EWS161" s="347"/>
      <c r="EWT161" s="347"/>
      <c r="EWU161" s="347"/>
      <c r="EWV161" s="347"/>
      <c r="EWW161" s="347"/>
      <c r="EWX161" s="347"/>
      <c r="EWY161" s="347"/>
      <c r="EWZ161" s="347"/>
      <c r="EXA161" s="347"/>
      <c r="EXB161" s="347"/>
      <c r="EXC161" s="347"/>
      <c r="EXD161" s="347"/>
      <c r="EXE161" s="347"/>
      <c r="EXF161" s="347"/>
      <c r="EXG161" s="347"/>
      <c r="EXH161" s="347"/>
      <c r="EXI161" s="347"/>
      <c r="EXJ161" s="347"/>
      <c r="EXK161" s="347"/>
      <c r="EXL161" s="347"/>
      <c r="EXM161" s="347"/>
      <c r="EXN161" s="347"/>
      <c r="EXO161" s="347"/>
      <c r="EXP161" s="347"/>
      <c r="EXQ161" s="347"/>
      <c r="EXR161" s="347"/>
      <c r="EXS161" s="347"/>
      <c r="EXT161" s="347"/>
      <c r="EXU161" s="347"/>
      <c r="EXV161" s="347"/>
      <c r="EXW161" s="347"/>
      <c r="EXX161" s="347"/>
      <c r="EXY161" s="347"/>
      <c r="EXZ161" s="347"/>
      <c r="EYA161" s="347"/>
      <c r="EYB161" s="347"/>
      <c r="EYC161" s="347"/>
      <c r="EYD161" s="347"/>
      <c r="EYE161" s="347"/>
      <c r="EYF161" s="347"/>
      <c r="EYG161" s="347"/>
      <c r="EYH161" s="347"/>
      <c r="EYI161" s="347"/>
      <c r="EYJ161" s="347"/>
      <c r="EYK161" s="347"/>
      <c r="EYL161" s="347"/>
      <c r="EYM161" s="347"/>
      <c r="EYN161" s="347"/>
      <c r="EYO161" s="347"/>
      <c r="EYP161" s="347"/>
      <c r="EYQ161" s="347"/>
      <c r="EYR161" s="347"/>
      <c r="EYS161" s="347"/>
      <c r="EYT161" s="347"/>
      <c r="EYU161" s="347"/>
      <c r="EYV161" s="347"/>
      <c r="EYW161" s="347"/>
      <c r="EYX161" s="347"/>
      <c r="EYY161" s="347"/>
      <c r="EYZ161" s="347"/>
      <c r="EZA161" s="347"/>
      <c r="EZB161" s="347"/>
      <c r="EZC161" s="347"/>
      <c r="EZD161" s="347"/>
      <c r="EZE161" s="347"/>
      <c r="EZF161" s="347"/>
      <c r="EZG161" s="347"/>
      <c r="EZH161" s="347"/>
      <c r="EZI161" s="347"/>
      <c r="EZJ161" s="347"/>
      <c r="EZK161" s="347"/>
      <c r="EZL161" s="347"/>
      <c r="EZM161" s="347"/>
      <c r="EZN161" s="347"/>
      <c r="EZO161" s="347"/>
      <c r="EZP161" s="347"/>
      <c r="EZQ161" s="347"/>
      <c r="EZR161" s="347"/>
      <c r="EZS161" s="347"/>
      <c r="EZT161" s="347"/>
      <c r="EZU161" s="347"/>
      <c r="EZV161" s="347"/>
      <c r="EZW161" s="347"/>
      <c r="EZX161" s="347"/>
      <c r="EZY161" s="347"/>
      <c r="EZZ161" s="347"/>
      <c r="FAA161" s="347"/>
      <c r="FAB161" s="347"/>
      <c r="FAC161" s="347"/>
      <c r="FAD161" s="347"/>
      <c r="FAE161" s="347"/>
      <c r="FAF161" s="347"/>
      <c r="FAG161" s="347"/>
      <c r="FAH161" s="347"/>
      <c r="FAI161" s="347"/>
      <c r="FAJ161" s="347"/>
      <c r="FAK161" s="347"/>
      <c r="FAL161" s="347"/>
      <c r="FAM161" s="347"/>
      <c r="FAN161" s="347"/>
      <c r="FAO161" s="347"/>
      <c r="FAP161" s="347"/>
      <c r="FAQ161" s="347"/>
      <c r="FAR161" s="347"/>
      <c r="FAS161" s="347"/>
      <c r="FAT161" s="347"/>
      <c r="FAU161" s="347"/>
      <c r="FAV161" s="347"/>
      <c r="FAW161" s="347"/>
      <c r="FAX161" s="347"/>
      <c r="FAY161" s="347"/>
      <c r="FAZ161" s="347"/>
      <c r="FBA161" s="347"/>
      <c r="FBB161" s="347"/>
      <c r="FBC161" s="347"/>
      <c r="FBD161" s="347"/>
      <c r="FBE161" s="347"/>
      <c r="FBF161" s="347"/>
      <c r="FBG161" s="347"/>
      <c r="FBH161" s="347"/>
      <c r="FBI161" s="347"/>
      <c r="FBJ161" s="347"/>
      <c r="FBK161" s="347"/>
      <c r="FBL161" s="347"/>
      <c r="FBM161" s="347"/>
      <c r="FBN161" s="347"/>
      <c r="FBO161" s="347"/>
      <c r="FBP161" s="347"/>
      <c r="FBQ161" s="347"/>
      <c r="FBR161" s="347"/>
      <c r="FBS161" s="347"/>
      <c r="FBT161" s="347"/>
      <c r="FBU161" s="347"/>
      <c r="FBV161" s="347"/>
      <c r="FBW161" s="347"/>
      <c r="FBX161" s="347"/>
      <c r="FBY161" s="347"/>
      <c r="FBZ161" s="347"/>
      <c r="FCA161" s="347"/>
      <c r="FCB161" s="347"/>
      <c r="FCC161" s="347"/>
      <c r="FCD161" s="347"/>
      <c r="FCE161" s="347"/>
      <c r="FCF161" s="347"/>
      <c r="FCG161" s="347"/>
      <c r="FCH161" s="347"/>
      <c r="FCI161" s="347"/>
      <c r="FCJ161" s="347"/>
      <c r="FCK161" s="347"/>
      <c r="FCL161" s="347"/>
      <c r="FCM161" s="347"/>
      <c r="FCN161" s="347"/>
      <c r="FCO161" s="347"/>
      <c r="FCP161" s="347"/>
      <c r="FCQ161" s="347"/>
      <c r="FCR161" s="347"/>
      <c r="FCS161" s="347"/>
      <c r="FCT161" s="347"/>
      <c r="FCU161" s="347"/>
      <c r="FCV161" s="347"/>
      <c r="FCW161" s="347"/>
      <c r="FCX161" s="347"/>
      <c r="FCY161" s="347"/>
      <c r="FCZ161" s="347"/>
      <c r="FDA161" s="347"/>
      <c r="FDB161" s="347"/>
      <c r="FDC161" s="347"/>
      <c r="FDD161" s="347"/>
      <c r="FDE161" s="347"/>
      <c r="FDF161" s="347"/>
      <c r="FDG161" s="347"/>
      <c r="FDH161" s="347"/>
      <c r="FDI161" s="347"/>
      <c r="FDJ161" s="347"/>
      <c r="FDK161" s="347"/>
      <c r="FDL161" s="347"/>
      <c r="FDM161" s="347"/>
      <c r="FDN161" s="347"/>
      <c r="FDO161" s="347"/>
      <c r="FDP161" s="347"/>
      <c r="FDQ161" s="347"/>
      <c r="FDR161" s="347"/>
      <c r="FDS161" s="347"/>
      <c r="FDT161" s="347"/>
      <c r="FDU161" s="347"/>
      <c r="FDV161" s="347"/>
      <c r="FDW161" s="347"/>
      <c r="FDX161" s="347"/>
      <c r="FDY161" s="347"/>
      <c r="FDZ161" s="347"/>
      <c r="FEA161" s="347"/>
      <c r="FEB161" s="347"/>
      <c r="FEC161" s="347"/>
      <c r="FED161" s="347"/>
      <c r="FEE161" s="347"/>
      <c r="FEF161" s="347"/>
      <c r="FEG161" s="347"/>
      <c r="FEH161" s="347"/>
      <c r="FEI161" s="347"/>
      <c r="FEJ161" s="347"/>
      <c r="FEK161" s="347"/>
      <c r="FEL161" s="347"/>
      <c r="FEM161" s="347"/>
      <c r="FEN161" s="347"/>
      <c r="FEO161" s="347"/>
      <c r="FEP161" s="347"/>
      <c r="FEQ161" s="347"/>
      <c r="FER161" s="347"/>
      <c r="FES161" s="347"/>
      <c r="FET161" s="347"/>
      <c r="FEU161" s="347"/>
      <c r="FEV161" s="347"/>
      <c r="FEW161" s="347"/>
      <c r="FEX161" s="347"/>
      <c r="FEY161" s="347"/>
      <c r="FEZ161" s="347"/>
      <c r="FFA161" s="347"/>
      <c r="FFB161" s="347"/>
      <c r="FFC161" s="347"/>
      <c r="FFD161" s="347"/>
      <c r="FFE161" s="347"/>
      <c r="FFF161" s="347"/>
      <c r="FFG161" s="347"/>
      <c r="FFH161" s="347"/>
      <c r="FFI161" s="347"/>
      <c r="FFJ161" s="347"/>
      <c r="FFK161" s="347"/>
      <c r="FFL161" s="347"/>
      <c r="FFM161" s="347"/>
      <c r="FFN161" s="347"/>
      <c r="FFO161" s="347"/>
      <c r="FFP161" s="347"/>
      <c r="FFQ161" s="347"/>
      <c r="FFR161" s="347"/>
      <c r="FFS161" s="347"/>
      <c r="FFT161" s="347"/>
      <c r="FFU161" s="347"/>
      <c r="FFV161" s="347"/>
      <c r="FFW161" s="347"/>
      <c r="FFX161" s="347"/>
      <c r="FFY161" s="347"/>
      <c r="FFZ161" s="347"/>
      <c r="FGA161" s="347"/>
      <c r="FGB161" s="347"/>
      <c r="FGC161" s="347"/>
      <c r="FGD161" s="347"/>
      <c r="FGE161" s="347"/>
      <c r="FGF161" s="347"/>
      <c r="FGG161" s="347"/>
      <c r="FGH161" s="347"/>
      <c r="FGI161" s="347"/>
      <c r="FGJ161" s="347"/>
      <c r="FGK161" s="347"/>
      <c r="FGL161" s="347"/>
      <c r="FGM161" s="347"/>
      <c r="FGN161" s="347"/>
      <c r="FGO161" s="347"/>
      <c r="FGP161" s="347"/>
      <c r="FGQ161" s="347"/>
      <c r="FGR161" s="347"/>
      <c r="FGS161" s="347"/>
      <c r="FGT161" s="347"/>
      <c r="FGU161" s="347"/>
      <c r="FGV161" s="347"/>
      <c r="FGW161" s="347"/>
      <c r="FGX161" s="347"/>
      <c r="FGY161" s="347"/>
      <c r="FGZ161" s="347"/>
      <c r="FHA161" s="347"/>
      <c r="FHB161" s="347"/>
      <c r="FHC161" s="347"/>
      <c r="FHD161" s="347"/>
      <c r="FHE161" s="347"/>
      <c r="FHF161" s="347"/>
      <c r="FHG161" s="347"/>
      <c r="FHH161" s="347"/>
      <c r="FHI161" s="347"/>
      <c r="FHJ161" s="347"/>
      <c r="FHK161" s="347"/>
      <c r="FHL161" s="347"/>
      <c r="FHM161" s="347"/>
      <c r="FHN161" s="347"/>
      <c r="FHO161" s="347"/>
      <c r="FHP161" s="347"/>
      <c r="FHQ161" s="347"/>
      <c r="FHR161" s="347"/>
      <c r="FHS161" s="347"/>
      <c r="FHT161" s="347"/>
      <c r="FHU161" s="347"/>
      <c r="FHV161" s="347"/>
      <c r="FHW161" s="347"/>
      <c r="FHX161" s="347"/>
      <c r="FHY161" s="347"/>
      <c r="FHZ161" s="347"/>
      <c r="FIA161" s="347"/>
      <c r="FIB161" s="347"/>
      <c r="FIC161" s="347"/>
      <c r="FID161" s="347"/>
      <c r="FIE161" s="347"/>
      <c r="FIF161" s="347"/>
      <c r="FIG161" s="347"/>
      <c r="FIH161" s="347"/>
      <c r="FII161" s="347"/>
      <c r="FIJ161" s="347"/>
      <c r="FIK161" s="347"/>
      <c r="FIL161" s="347"/>
      <c r="FIM161" s="347"/>
      <c r="FIN161" s="347"/>
      <c r="FIO161" s="347"/>
      <c r="FIP161" s="347"/>
      <c r="FIQ161" s="347"/>
      <c r="FIR161" s="347"/>
      <c r="FIS161" s="347"/>
      <c r="FIT161" s="347"/>
      <c r="FIU161" s="347"/>
      <c r="FIV161" s="347"/>
      <c r="FIW161" s="347"/>
      <c r="FIX161" s="347"/>
      <c r="FIY161" s="347"/>
      <c r="FIZ161" s="347"/>
      <c r="FJA161" s="347"/>
      <c r="FJB161" s="347"/>
      <c r="FJC161" s="347"/>
      <c r="FJD161" s="347"/>
      <c r="FJE161" s="347"/>
      <c r="FJF161" s="347"/>
      <c r="FJG161" s="347"/>
      <c r="FJH161" s="347"/>
      <c r="FJI161" s="347"/>
      <c r="FJJ161" s="347"/>
      <c r="FJK161" s="347"/>
      <c r="FJL161" s="347"/>
      <c r="FJM161" s="347"/>
      <c r="FJN161" s="347"/>
      <c r="FJO161" s="347"/>
      <c r="FJP161" s="347"/>
      <c r="FJQ161" s="347"/>
      <c r="FJR161" s="347"/>
      <c r="FJS161" s="347"/>
      <c r="FJT161" s="347"/>
      <c r="FJU161" s="347"/>
      <c r="FJV161" s="347"/>
      <c r="FJW161" s="347"/>
      <c r="FJX161" s="347"/>
      <c r="FJY161" s="347"/>
      <c r="FJZ161" s="347"/>
      <c r="FKA161" s="347"/>
      <c r="FKB161" s="347"/>
      <c r="FKC161" s="347"/>
      <c r="FKD161" s="347"/>
      <c r="FKE161" s="347"/>
      <c r="FKF161" s="347"/>
      <c r="FKG161" s="347"/>
      <c r="FKH161" s="347"/>
      <c r="FKI161" s="347"/>
      <c r="FKJ161" s="347"/>
      <c r="FKK161" s="347"/>
      <c r="FKL161" s="347"/>
      <c r="FKM161" s="347"/>
      <c r="FKN161" s="347"/>
      <c r="FKO161" s="347"/>
      <c r="FKP161" s="347"/>
      <c r="FKQ161" s="347"/>
      <c r="FKR161" s="347"/>
      <c r="FKS161" s="347"/>
      <c r="FKT161" s="347"/>
      <c r="FKU161" s="347"/>
      <c r="FKV161" s="347"/>
      <c r="FKW161" s="347"/>
      <c r="FKX161" s="347"/>
      <c r="FKY161" s="347"/>
      <c r="FKZ161" s="347"/>
      <c r="FLA161" s="347"/>
      <c r="FLB161" s="347"/>
      <c r="FLC161" s="347"/>
      <c r="FLD161" s="347"/>
      <c r="FLE161" s="347"/>
      <c r="FLF161" s="347"/>
      <c r="FLG161" s="347"/>
      <c r="FLH161" s="347"/>
      <c r="FLI161" s="347"/>
      <c r="FLJ161" s="347"/>
      <c r="FLK161" s="347"/>
      <c r="FLL161" s="347"/>
      <c r="FLM161" s="347"/>
      <c r="FLN161" s="347"/>
      <c r="FLO161" s="347"/>
      <c r="FLP161" s="347"/>
      <c r="FLQ161" s="347"/>
      <c r="FLR161" s="347"/>
      <c r="FLS161" s="347"/>
      <c r="FLT161" s="347"/>
      <c r="FLU161" s="347"/>
      <c r="FLV161" s="347"/>
      <c r="FLW161" s="347"/>
      <c r="FLX161" s="347"/>
      <c r="FLY161" s="347"/>
      <c r="FLZ161" s="347"/>
      <c r="FMA161" s="347"/>
      <c r="FMB161" s="347"/>
      <c r="FMC161" s="347"/>
      <c r="FMD161" s="347"/>
      <c r="FME161" s="347"/>
      <c r="FMF161" s="347"/>
      <c r="FMG161" s="347"/>
      <c r="FMH161" s="347"/>
      <c r="FMI161" s="347"/>
      <c r="FMJ161" s="347"/>
      <c r="FMK161" s="347"/>
      <c r="FML161" s="347"/>
      <c r="FMM161" s="347"/>
      <c r="FMN161" s="347"/>
      <c r="FMO161" s="347"/>
      <c r="FMP161" s="347"/>
      <c r="FMQ161" s="347"/>
      <c r="FMR161" s="347"/>
      <c r="FMS161" s="347"/>
      <c r="FMT161" s="347"/>
      <c r="FMU161" s="347"/>
      <c r="FMV161" s="347"/>
      <c r="FMW161" s="347"/>
      <c r="FMX161" s="347"/>
      <c r="FMY161" s="347"/>
      <c r="FMZ161" s="347"/>
      <c r="FNA161" s="347"/>
      <c r="FNB161" s="347"/>
      <c r="FNC161" s="347"/>
      <c r="FND161" s="347"/>
      <c r="FNE161" s="347"/>
      <c r="FNF161" s="347"/>
      <c r="FNG161" s="347"/>
      <c r="FNH161" s="347"/>
      <c r="FNI161" s="347"/>
      <c r="FNJ161" s="347"/>
      <c r="FNK161" s="347"/>
      <c r="FNL161" s="347"/>
      <c r="FNM161" s="347"/>
      <c r="FNN161" s="347"/>
      <c r="FNO161" s="347"/>
      <c r="FNP161" s="347"/>
      <c r="FNQ161" s="347"/>
      <c r="FNR161" s="347"/>
      <c r="FNS161" s="347"/>
      <c r="FNT161" s="347"/>
      <c r="FNU161" s="347"/>
      <c r="FNV161" s="347"/>
      <c r="FNW161" s="347"/>
      <c r="FNX161" s="347"/>
      <c r="FNY161" s="347"/>
      <c r="FNZ161" s="347"/>
      <c r="FOA161" s="347"/>
      <c r="FOB161" s="347"/>
      <c r="FOC161" s="347"/>
      <c r="FOD161" s="347"/>
      <c r="FOE161" s="347"/>
      <c r="FOF161" s="347"/>
      <c r="FOG161" s="347"/>
      <c r="FOH161" s="347"/>
      <c r="FOI161" s="347"/>
      <c r="FOJ161" s="347"/>
      <c r="FOK161" s="347"/>
      <c r="FOL161" s="347"/>
      <c r="FOM161" s="347"/>
      <c r="FON161" s="347"/>
      <c r="FOO161" s="347"/>
      <c r="FOP161" s="347"/>
      <c r="FOQ161" s="347"/>
      <c r="FOR161" s="347"/>
      <c r="FOS161" s="347"/>
      <c r="FOT161" s="347"/>
      <c r="FOU161" s="347"/>
      <c r="FOV161" s="347"/>
      <c r="FOW161" s="347"/>
      <c r="FOX161" s="347"/>
      <c r="FOY161" s="347"/>
      <c r="FOZ161" s="347"/>
      <c r="FPA161" s="347"/>
      <c r="FPB161" s="347"/>
      <c r="FPC161" s="347"/>
      <c r="FPD161" s="347"/>
      <c r="FPE161" s="347"/>
      <c r="FPF161" s="347"/>
      <c r="FPG161" s="347"/>
      <c r="FPH161" s="347"/>
      <c r="FPI161" s="347"/>
      <c r="FPJ161" s="347"/>
      <c r="FPK161" s="347"/>
      <c r="FPL161" s="347"/>
      <c r="FPM161" s="347"/>
      <c r="FPN161" s="347"/>
      <c r="FPO161" s="347"/>
      <c r="FPP161" s="347"/>
      <c r="FPQ161" s="347"/>
      <c r="FPR161" s="347"/>
      <c r="FPS161" s="347"/>
      <c r="FPT161" s="347"/>
      <c r="FPU161" s="347"/>
      <c r="FPV161" s="347"/>
      <c r="FPW161" s="347"/>
      <c r="FPX161" s="347"/>
      <c r="FPY161" s="347"/>
      <c r="FPZ161" s="347"/>
      <c r="FQA161" s="347"/>
      <c r="FQB161" s="347"/>
      <c r="FQC161" s="347"/>
      <c r="FQD161" s="347"/>
      <c r="FQE161" s="347"/>
      <c r="FQF161" s="347"/>
      <c r="FQG161" s="347"/>
      <c r="FQH161" s="347"/>
      <c r="FQI161" s="347"/>
      <c r="FQJ161" s="347"/>
      <c r="FQK161" s="347"/>
      <c r="FQL161" s="347"/>
      <c r="FQM161" s="347"/>
      <c r="FQN161" s="347"/>
      <c r="FQO161" s="347"/>
      <c r="FQP161" s="347"/>
      <c r="FQQ161" s="347"/>
      <c r="FQR161" s="347"/>
      <c r="FQS161" s="347"/>
      <c r="FQT161" s="347"/>
      <c r="FQU161" s="347"/>
      <c r="FQV161" s="347"/>
      <c r="FQW161" s="347"/>
      <c r="FQX161" s="347"/>
      <c r="FQY161" s="347"/>
      <c r="FQZ161" s="347"/>
      <c r="FRA161" s="347"/>
      <c r="FRB161" s="347"/>
      <c r="FRC161" s="347"/>
      <c r="FRD161" s="347"/>
      <c r="FRE161" s="347"/>
      <c r="FRF161" s="347"/>
      <c r="FRG161" s="347"/>
      <c r="FRH161" s="347"/>
      <c r="FRI161" s="347"/>
      <c r="FRJ161" s="347"/>
      <c r="FRK161" s="347"/>
      <c r="FRL161" s="347"/>
      <c r="FRM161" s="347"/>
      <c r="FRN161" s="347"/>
      <c r="FRO161" s="347"/>
      <c r="FRP161" s="347"/>
      <c r="FRQ161" s="347"/>
      <c r="FRR161" s="347"/>
      <c r="FRS161" s="347"/>
      <c r="FRT161" s="347"/>
      <c r="FRU161" s="347"/>
      <c r="FRV161" s="347"/>
      <c r="FRW161" s="347"/>
      <c r="FRX161" s="347"/>
      <c r="FRY161" s="347"/>
      <c r="FRZ161" s="347"/>
      <c r="FSA161" s="347"/>
      <c r="FSB161" s="347"/>
      <c r="FSC161" s="347"/>
      <c r="FSD161" s="347"/>
      <c r="FSE161" s="347"/>
      <c r="FSF161" s="347"/>
      <c r="FSG161" s="347"/>
      <c r="FSH161" s="347"/>
      <c r="FSI161" s="347"/>
      <c r="FSJ161" s="347"/>
      <c r="FSK161" s="347"/>
      <c r="FSL161" s="347"/>
      <c r="FSM161" s="347"/>
      <c r="FSN161" s="347"/>
      <c r="FSO161" s="347"/>
      <c r="FSP161" s="347"/>
      <c r="FSQ161" s="347"/>
      <c r="FSR161" s="347"/>
      <c r="FSS161" s="347"/>
      <c r="FST161" s="347"/>
      <c r="FSU161" s="347"/>
      <c r="FSV161" s="347"/>
      <c r="FSW161" s="347"/>
      <c r="FSX161" s="347"/>
      <c r="FSY161" s="347"/>
      <c r="FSZ161" s="347"/>
      <c r="FTA161" s="347"/>
      <c r="FTB161" s="347"/>
      <c r="FTC161" s="347"/>
      <c r="FTD161" s="347"/>
      <c r="FTE161" s="347"/>
      <c r="FTF161" s="347"/>
      <c r="FTG161" s="347"/>
      <c r="FTH161" s="347"/>
      <c r="FTI161" s="347"/>
      <c r="FTJ161" s="347"/>
      <c r="FTK161" s="347"/>
      <c r="FTL161" s="347"/>
      <c r="FTM161" s="347"/>
      <c r="FTN161" s="347"/>
      <c r="FTO161" s="347"/>
      <c r="FTP161" s="347"/>
      <c r="FTQ161" s="347"/>
      <c r="FTR161" s="347"/>
      <c r="FTS161" s="347"/>
      <c r="FTT161" s="347"/>
      <c r="FTU161" s="347"/>
      <c r="FTV161" s="347"/>
      <c r="FTW161" s="347"/>
      <c r="FTX161" s="347"/>
      <c r="FTY161" s="347"/>
      <c r="FTZ161" s="347"/>
      <c r="FUA161" s="347"/>
      <c r="FUB161" s="347"/>
      <c r="FUC161" s="347"/>
      <c r="FUD161" s="347"/>
      <c r="FUE161" s="347"/>
      <c r="FUF161" s="347"/>
      <c r="FUG161" s="347"/>
      <c r="FUH161" s="347"/>
      <c r="FUI161" s="347"/>
      <c r="FUJ161" s="347"/>
      <c r="FUK161" s="347"/>
      <c r="FUL161" s="347"/>
      <c r="FUM161" s="347"/>
      <c r="FUN161" s="347"/>
      <c r="FUO161" s="347"/>
      <c r="FUP161" s="347"/>
      <c r="FUQ161" s="347"/>
      <c r="FUR161" s="347"/>
      <c r="FUS161" s="347"/>
      <c r="FUT161" s="347"/>
      <c r="FUU161" s="347"/>
      <c r="FUV161" s="347"/>
      <c r="FUW161" s="347"/>
      <c r="FUX161" s="347"/>
      <c r="FUY161" s="347"/>
      <c r="FUZ161" s="347"/>
      <c r="FVA161" s="347"/>
      <c r="FVB161" s="347"/>
      <c r="FVC161" s="347"/>
      <c r="FVD161" s="347"/>
      <c r="FVE161" s="347"/>
      <c r="FVF161" s="347"/>
      <c r="FVG161" s="347"/>
      <c r="FVH161" s="347"/>
      <c r="FVI161" s="347"/>
      <c r="FVJ161" s="347"/>
      <c r="FVK161" s="347"/>
      <c r="FVL161" s="347"/>
      <c r="FVM161" s="347"/>
      <c r="FVN161" s="347"/>
      <c r="FVO161" s="347"/>
      <c r="FVP161" s="347"/>
      <c r="FVQ161" s="347"/>
      <c r="FVR161" s="347"/>
      <c r="FVS161" s="347"/>
      <c r="FVT161" s="347"/>
      <c r="FVU161" s="347"/>
      <c r="FVV161" s="347"/>
      <c r="FVW161" s="347"/>
      <c r="FVX161" s="347"/>
      <c r="FVY161" s="347"/>
      <c r="FVZ161" s="347"/>
      <c r="FWA161" s="347"/>
      <c r="FWB161" s="347"/>
      <c r="FWC161" s="347"/>
      <c r="FWD161" s="347"/>
      <c r="FWE161" s="347"/>
      <c r="FWF161" s="347"/>
      <c r="FWG161" s="347"/>
      <c r="FWH161" s="347"/>
      <c r="FWI161" s="347"/>
      <c r="FWJ161" s="347"/>
      <c r="FWK161" s="347"/>
      <c r="FWL161" s="347"/>
      <c r="FWM161" s="347"/>
      <c r="FWN161" s="347"/>
      <c r="FWO161" s="347"/>
      <c r="FWP161" s="347"/>
      <c r="FWQ161" s="347"/>
      <c r="FWR161" s="347"/>
      <c r="FWS161" s="347"/>
      <c r="FWT161" s="347"/>
      <c r="FWU161" s="347"/>
      <c r="FWV161" s="347"/>
      <c r="FWW161" s="347"/>
      <c r="FWX161" s="347"/>
      <c r="FWY161" s="347"/>
      <c r="FWZ161" s="347"/>
      <c r="FXA161" s="347"/>
      <c r="FXB161" s="347"/>
      <c r="FXC161" s="347"/>
      <c r="FXD161" s="347"/>
      <c r="FXE161" s="347"/>
      <c r="FXF161" s="347"/>
      <c r="FXG161" s="347"/>
      <c r="FXH161" s="347"/>
      <c r="FXI161" s="347"/>
      <c r="FXJ161" s="347"/>
      <c r="FXK161" s="347"/>
      <c r="FXL161" s="347"/>
      <c r="FXM161" s="347"/>
      <c r="FXN161" s="347"/>
      <c r="FXO161" s="347"/>
      <c r="FXP161" s="347"/>
      <c r="FXQ161" s="347"/>
      <c r="FXR161" s="347"/>
      <c r="FXS161" s="347"/>
      <c r="FXT161" s="347"/>
      <c r="FXU161" s="347"/>
      <c r="FXV161" s="347"/>
      <c r="FXW161" s="347"/>
      <c r="FXX161" s="347"/>
      <c r="FXY161" s="347"/>
      <c r="FXZ161" s="347"/>
      <c r="FYA161" s="347"/>
      <c r="FYB161" s="347"/>
      <c r="FYC161" s="347"/>
      <c r="FYD161" s="347"/>
      <c r="FYE161" s="347"/>
      <c r="FYF161" s="347"/>
      <c r="FYG161" s="347"/>
      <c r="FYH161" s="347"/>
      <c r="FYI161" s="347"/>
      <c r="FYJ161" s="347"/>
      <c r="FYK161" s="347"/>
      <c r="FYL161" s="347"/>
      <c r="FYM161" s="347"/>
      <c r="FYN161" s="347"/>
      <c r="FYO161" s="347"/>
      <c r="FYP161" s="347"/>
      <c r="FYQ161" s="347"/>
      <c r="FYR161" s="347"/>
      <c r="FYS161" s="347"/>
      <c r="FYT161" s="347"/>
      <c r="FYU161" s="347"/>
      <c r="FYV161" s="347"/>
      <c r="FYW161" s="347"/>
      <c r="FYX161" s="347"/>
      <c r="FYY161" s="347"/>
      <c r="FYZ161" s="347"/>
      <c r="FZA161" s="347"/>
      <c r="FZB161" s="347"/>
      <c r="FZC161" s="347"/>
      <c r="FZD161" s="347"/>
      <c r="FZE161" s="347"/>
      <c r="FZF161" s="347"/>
      <c r="FZG161" s="347"/>
      <c r="FZH161" s="347"/>
      <c r="FZI161" s="347"/>
      <c r="FZJ161" s="347"/>
      <c r="FZK161" s="347"/>
      <c r="FZL161" s="347"/>
      <c r="FZM161" s="347"/>
      <c r="FZN161" s="347"/>
      <c r="FZO161" s="347"/>
      <c r="FZP161" s="347"/>
      <c r="FZQ161" s="347"/>
      <c r="FZR161" s="347"/>
      <c r="FZS161" s="347"/>
      <c r="FZT161" s="347"/>
      <c r="FZU161" s="347"/>
      <c r="FZV161" s="347"/>
      <c r="FZW161" s="347"/>
      <c r="FZX161" s="347"/>
      <c r="FZY161" s="347"/>
      <c r="FZZ161" s="347"/>
      <c r="GAA161" s="347"/>
      <c r="GAB161" s="347"/>
      <c r="GAC161" s="347"/>
      <c r="GAD161" s="347"/>
      <c r="GAE161" s="347"/>
      <c r="GAF161" s="347"/>
      <c r="GAG161" s="347"/>
      <c r="GAH161" s="347"/>
      <c r="GAI161" s="347"/>
      <c r="GAJ161" s="347"/>
      <c r="GAK161" s="347"/>
      <c r="GAL161" s="347"/>
      <c r="GAM161" s="347"/>
      <c r="GAN161" s="347"/>
      <c r="GAO161" s="347"/>
      <c r="GAP161" s="347"/>
      <c r="GAQ161" s="347"/>
      <c r="GAR161" s="347"/>
      <c r="GAS161" s="347"/>
      <c r="GAT161" s="347"/>
      <c r="GAU161" s="347"/>
      <c r="GAV161" s="347"/>
      <c r="GAW161" s="347"/>
      <c r="GAX161" s="347"/>
      <c r="GAY161" s="347"/>
      <c r="GAZ161" s="347"/>
      <c r="GBA161" s="347"/>
      <c r="GBB161" s="347"/>
      <c r="GBC161" s="347"/>
      <c r="GBD161" s="347"/>
      <c r="GBE161" s="347"/>
      <c r="GBF161" s="347"/>
      <c r="GBG161" s="347"/>
      <c r="GBH161" s="347"/>
      <c r="GBI161" s="347"/>
      <c r="GBJ161" s="347"/>
      <c r="GBK161" s="347"/>
      <c r="GBL161" s="347"/>
      <c r="GBM161" s="347"/>
      <c r="GBN161" s="347"/>
      <c r="GBO161" s="347"/>
      <c r="GBP161" s="347"/>
      <c r="GBQ161" s="347"/>
      <c r="GBR161" s="347"/>
      <c r="GBS161" s="347"/>
      <c r="GBT161" s="347"/>
      <c r="GBU161" s="347"/>
      <c r="GBV161" s="347"/>
      <c r="GBW161" s="347"/>
      <c r="GBX161" s="347"/>
      <c r="GBY161" s="347"/>
      <c r="GBZ161" s="347"/>
      <c r="GCA161" s="347"/>
      <c r="GCB161" s="347"/>
      <c r="GCC161" s="347"/>
      <c r="GCD161" s="347"/>
      <c r="GCE161" s="347"/>
      <c r="GCF161" s="347"/>
      <c r="GCG161" s="347"/>
      <c r="GCH161" s="347"/>
      <c r="GCI161" s="347"/>
      <c r="GCJ161" s="347"/>
      <c r="GCK161" s="347"/>
      <c r="GCL161" s="347"/>
      <c r="GCM161" s="347"/>
      <c r="GCN161" s="347"/>
      <c r="GCO161" s="347"/>
      <c r="GCP161" s="347"/>
      <c r="GCQ161" s="347"/>
      <c r="GCR161" s="347"/>
      <c r="GCS161" s="347"/>
      <c r="GCT161" s="347"/>
      <c r="GCU161" s="347"/>
      <c r="GCV161" s="347"/>
      <c r="GCW161" s="347"/>
      <c r="GCX161" s="347"/>
      <c r="GCY161" s="347"/>
      <c r="GCZ161" s="347"/>
      <c r="GDA161" s="347"/>
      <c r="GDB161" s="347"/>
      <c r="GDC161" s="347"/>
      <c r="GDD161" s="347"/>
      <c r="GDE161" s="347"/>
      <c r="GDF161" s="347"/>
      <c r="GDG161" s="347"/>
      <c r="GDH161" s="347"/>
      <c r="GDI161" s="347"/>
      <c r="GDJ161" s="347"/>
      <c r="GDK161" s="347"/>
      <c r="GDL161" s="347"/>
      <c r="GDM161" s="347"/>
      <c r="GDN161" s="347"/>
      <c r="GDO161" s="347"/>
      <c r="GDP161" s="347"/>
      <c r="GDQ161" s="347"/>
      <c r="GDR161" s="347"/>
      <c r="GDS161" s="347"/>
      <c r="GDT161" s="347"/>
      <c r="GDU161" s="347"/>
      <c r="GDV161" s="347"/>
      <c r="GDW161" s="347"/>
      <c r="GDX161" s="347"/>
      <c r="GDY161" s="347"/>
      <c r="GDZ161" s="347"/>
      <c r="GEA161" s="347"/>
      <c r="GEB161" s="347"/>
      <c r="GEC161" s="347"/>
      <c r="GED161" s="347"/>
      <c r="GEE161" s="347"/>
      <c r="GEF161" s="347"/>
      <c r="GEG161" s="347"/>
      <c r="GEH161" s="347"/>
      <c r="GEI161" s="347"/>
      <c r="GEJ161" s="347"/>
      <c r="GEK161" s="347"/>
      <c r="GEL161" s="347"/>
      <c r="GEM161" s="347"/>
      <c r="GEN161" s="347"/>
      <c r="GEO161" s="347"/>
      <c r="GEP161" s="347"/>
      <c r="GEQ161" s="347"/>
      <c r="GER161" s="347"/>
      <c r="GES161" s="347"/>
      <c r="GET161" s="347"/>
      <c r="GEU161" s="347"/>
      <c r="GEV161" s="347"/>
      <c r="GEW161" s="347"/>
      <c r="GEX161" s="347"/>
      <c r="GEY161" s="347"/>
      <c r="GEZ161" s="347"/>
      <c r="GFA161" s="347"/>
      <c r="GFB161" s="347"/>
      <c r="GFC161" s="347"/>
      <c r="GFD161" s="347"/>
      <c r="GFE161" s="347"/>
      <c r="GFF161" s="347"/>
      <c r="GFG161" s="347"/>
      <c r="GFH161" s="347"/>
      <c r="GFI161" s="347"/>
      <c r="GFJ161" s="347"/>
      <c r="GFK161" s="347"/>
      <c r="GFL161" s="347"/>
      <c r="GFM161" s="347"/>
      <c r="GFN161" s="347"/>
      <c r="GFO161" s="347"/>
      <c r="GFP161" s="347"/>
      <c r="GFQ161" s="347"/>
      <c r="GFR161" s="347"/>
      <c r="GFS161" s="347"/>
      <c r="GFT161" s="347"/>
      <c r="GFU161" s="347"/>
      <c r="GFV161" s="347"/>
      <c r="GFW161" s="347"/>
      <c r="GFX161" s="347"/>
      <c r="GFY161" s="347"/>
      <c r="GFZ161" s="347"/>
      <c r="GGA161" s="347"/>
      <c r="GGB161" s="347"/>
      <c r="GGC161" s="347"/>
      <c r="GGD161" s="347"/>
      <c r="GGE161" s="347"/>
      <c r="GGF161" s="347"/>
      <c r="GGG161" s="347"/>
      <c r="GGH161" s="347"/>
      <c r="GGI161" s="347"/>
      <c r="GGJ161" s="347"/>
      <c r="GGK161" s="347"/>
      <c r="GGL161" s="347"/>
      <c r="GGM161" s="347"/>
      <c r="GGN161" s="347"/>
      <c r="GGO161" s="347"/>
      <c r="GGP161" s="347"/>
      <c r="GGQ161" s="347"/>
      <c r="GGR161" s="347"/>
      <c r="GGS161" s="347"/>
      <c r="GGT161" s="347"/>
      <c r="GGU161" s="347"/>
      <c r="GGV161" s="347"/>
      <c r="GGW161" s="347"/>
      <c r="GGX161" s="347"/>
      <c r="GGY161" s="347"/>
      <c r="GGZ161" s="347"/>
      <c r="GHA161" s="347"/>
      <c r="GHB161" s="347"/>
      <c r="GHC161" s="347"/>
      <c r="GHD161" s="347"/>
      <c r="GHE161" s="347"/>
      <c r="GHF161" s="347"/>
      <c r="GHG161" s="347"/>
      <c r="GHH161" s="347"/>
      <c r="GHI161" s="347"/>
      <c r="GHJ161" s="347"/>
      <c r="GHK161" s="347"/>
      <c r="GHL161" s="347"/>
      <c r="GHM161" s="347"/>
      <c r="GHN161" s="347"/>
      <c r="GHO161" s="347"/>
      <c r="GHP161" s="347"/>
      <c r="GHQ161" s="347"/>
      <c r="GHR161" s="347"/>
      <c r="GHS161" s="347"/>
      <c r="GHT161" s="347"/>
      <c r="GHU161" s="347"/>
      <c r="GHV161" s="347"/>
      <c r="GHW161" s="347"/>
      <c r="GHX161" s="347"/>
      <c r="GHY161" s="347"/>
      <c r="GHZ161" s="347"/>
      <c r="GIA161" s="347"/>
      <c r="GIB161" s="347"/>
      <c r="GIC161" s="347"/>
      <c r="GID161" s="347"/>
      <c r="GIE161" s="347"/>
      <c r="GIF161" s="347"/>
      <c r="GIG161" s="347"/>
      <c r="GIH161" s="347"/>
      <c r="GII161" s="347"/>
      <c r="GIJ161" s="347"/>
      <c r="GIK161" s="347"/>
      <c r="GIL161" s="347"/>
      <c r="GIM161" s="347"/>
      <c r="GIN161" s="347"/>
      <c r="GIO161" s="347"/>
      <c r="GIP161" s="347"/>
      <c r="GIQ161" s="347"/>
      <c r="GIR161" s="347"/>
      <c r="GIS161" s="347"/>
      <c r="GIT161" s="347"/>
      <c r="GIU161" s="347"/>
      <c r="GIV161" s="347"/>
      <c r="GIW161" s="347"/>
      <c r="GIX161" s="347"/>
    </row>
    <row r="162" spans="1:4990" ht="90" x14ac:dyDescent="0.25">
      <c r="A162" s="449" t="s">
        <v>1007</v>
      </c>
      <c r="B162" s="376" t="s">
        <v>1292</v>
      </c>
      <c r="C162" s="376" t="s">
        <v>986</v>
      </c>
      <c r="D162" s="376"/>
      <c r="E162" s="376"/>
      <c r="F162" s="388"/>
      <c r="G162" s="388"/>
      <c r="H162" s="388"/>
      <c r="I162" s="266" t="s">
        <v>987</v>
      </c>
      <c r="J162" s="412">
        <v>1777.5</v>
      </c>
      <c r="K162" s="412">
        <v>1777.5</v>
      </c>
      <c r="L162" s="412">
        <v>1676</v>
      </c>
      <c r="M162" s="347"/>
      <c r="N162" s="353"/>
      <c r="O162" s="353"/>
      <c r="P162" s="353"/>
      <c r="Q162" s="347"/>
      <c r="R162" s="347"/>
      <c r="S162" s="347"/>
      <c r="T162" s="347"/>
      <c r="U162" s="347"/>
      <c r="V162" s="347"/>
      <c r="W162" s="347"/>
      <c r="X162" s="347"/>
      <c r="Y162" s="347"/>
      <c r="Z162" s="347"/>
      <c r="AA162" s="347"/>
      <c r="AB162" s="347"/>
      <c r="AC162" s="347"/>
      <c r="AD162" s="347"/>
      <c r="AE162" s="347"/>
      <c r="AF162" s="347"/>
      <c r="AG162" s="347"/>
      <c r="AH162" s="347"/>
      <c r="AI162" s="347"/>
      <c r="AJ162" s="347"/>
      <c r="AK162" s="347"/>
      <c r="AL162" s="347"/>
      <c r="AM162" s="347"/>
      <c r="AN162" s="347"/>
      <c r="AO162" s="347"/>
      <c r="AP162" s="347"/>
      <c r="AQ162" s="347"/>
      <c r="AR162" s="347"/>
      <c r="AS162" s="347"/>
      <c r="AT162" s="347"/>
      <c r="AU162" s="347"/>
      <c r="AV162" s="347"/>
      <c r="AW162" s="347"/>
      <c r="AX162" s="347"/>
      <c r="AY162" s="347"/>
      <c r="AZ162" s="347"/>
      <c r="BA162" s="347"/>
      <c r="BB162" s="347"/>
      <c r="BC162" s="347"/>
      <c r="BD162" s="347"/>
      <c r="BE162" s="347"/>
      <c r="BF162" s="347"/>
      <c r="BG162" s="347"/>
      <c r="BH162" s="347"/>
      <c r="BI162" s="347"/>
      <c r="BJ162" s="347"/>
      <c r="BK162" s="347"/>
      <c r="BL162" s="347"/>
      <c r="BM162" s="347"/>
      <c r="BN162" s="347"/>
      <c r="BO162" s="347"/>
      <c r="BP162" s="347"/>
      <c r="BQ162" s="347"/>
      <c r="BR162" s="347"/>
      <c r="BS162" s="347"/>
      <c r="BT162" s="347"/>
      <c r="BU162" s="347"/>
      <c r="BV162" s="347"/>
      <c r="BW162" s="347"/>
      <c r="BX162" s="347"/>
      <c r="BY162" s="347"/>
      <c r="BZ162" s="347"/>
      <c r="CA162" s="347"/>
      <c r="CB162" s="347"/>
      <c r="CC162" s="347"/>
      <c r="CD162" s="347"/>
      <c r="CE162" s="347"/>
      <c r="CF162" s="347"/>
      <c r="CG162" s="347"/>
      <c r="CH162" s="347"/>
      <c r="CI162" s="347"/>
      <c r="CJ162" s="347"/>
      <c r="CK162" s="347"/>
      <c r="CL162" s="347"/>
      <c r="CM162" s="347"/>
      <c r="CN162" s="347"/>
      <c r="CO162" s="347"/>
      <c r="CP162" s="347"/>
      <c r="CQ162" s="347"/>
      <c r="CR162" s="347"/>
      <c r="CS162" s="347"/>
      <c r="CT162" s="347"/>
      <c r="CU162" s="347"/>
      <c r="CV162" s="347"/>
      <c r="CW162" s="347"/>
      <c r="CX162" s="347"/>
      <c r="CY162" s="347"/>
      <c r="CZ162" s="347"/>
      <c r="DA162" s="347"/>
      <c r="DB162" s="347"/>
      <c r="DC162" s="347"/>
      <c r="DD162" s="347"/>
      <c r="DE162" s="347"/>
      <c r="DF162" s="347"/>
      <c r="DG162" s="347"/>
      <c r="DH162" s="347"/>
      <c r="DI162" s="347"/>
      <c r="DJ162" s="347"/>
      <c r="DK162" s="347"/>
      <c r="DL162" s="347"/>
      <c r="DM162" s="347"/>
      <c r="DN162" s="347"/>
      <c r="DO162" s="347"/>
      <c r="DP162" s="347"/>
      <c r="DQ162" s="347"/>
      <c r="DR162" s="347"/>
      <c r="DS162" s="347"/>
      <c r="DT162" s="347"/>
      <c r="DU162" s="347"/>
      <c r="DV162" s="347"/>
      <c r="DW162" s="347"/>
      <c r="DX162" s="347"/>
      <c r="DY162" s="347"/>
      <c r="DZ162" s="347"/>
      <c r="EA162" s="347"/>
      <c r="EB162" s="347"/>
      <c r="EC162" s="347"/>
      <c r="ED162" s="347"/>
      <c r="EE162" s="347"/>
      <c r="EF162" s="347"/>
      <c r="EG162" s="347"/>
      <c r="EH162" s="347"/>
      <c r="EI162" s="347"/>
      <c r="EJ162" s="347"/>
      <c r="EK162" s="347"/>
      <c r="EL162" s="347"/>
      <c r="EM162" s="347"/>
      <c r="EN162" s="347"/>
      <c r="EO162" s="347"/>
      <c r="EP162" s="347"/>
      <c r="EQ162" s="347"/>
      <c r="ER162" s="347"/>
      <c r="ES162" s="347"/>
      <c r="ET162" s="347"/>
      <c r="EU162" s="347"/>
      <c r="EV162" s="347"/>
      <c r="EW162" s="347"/>
      <c r="EX162" s="347"/>
      <c r="EY162" s="347"/>
      <c r="EZ162" s="347"/>
      <c r="FA162" s="347"/>
      <c r="FB162" s="347"/>
      <c r="FC162" s="347"/>
      <c r="FD162" s="347"/>
      <c r="FE162" s="347"/>
      <c r="FF162" s="347"/>
      <c r="FG162" s="347"/>
      <c r="FH162" s="347"/>
      <c r="FI162" s="347"/>
      <c r="FJ162" s="347"/>
      <c r="FK162" s="347"/>
      <c r="FL162" s="347"/>
      <c r="FM162" s="347"/>
      <c r="FN162" s="347"/>
      <c r="FO162" s="347"/>
      <c r="FP162" s="347"/>
      <c r="FQ162" s="347"/>
      <c r="FR162" s="347"/>
      <c r="FS162" s="347"/>
      <c r="FT162" s="347"/>
      <c r="FU162" s="347"/>
      <c r="FV162" s="347"/>
      <c r="FW162" s="347"/>
      <c r="FX162" s="347"/>
      <c r="FY162" s="347"/>
      <c r="FZ162" s="347"/>
      <c r="GA162" s="347"/>
      <c r="GB162" s="347"/>
      <c r="GC162" s="347"/>
      <c r="GD162" s="347"/>
      <c r="GE162" s="347"/>
      <c r="GF162" s="347"/>
      <c r="GG162" s="347"/>
      <c r="GH162" s="347"/>
      <c r="GI162" s="347"/>
      <c r="GJ162" s="347"/>
      <c r="GK162" s="347"/>
      <c r="GL162" s="347"/>
      <c r="GM162" s="347"/>
      <c r="GN162" s="347"/>
      <c r="GO162" s="347"/>
      <c r="GP162" s="347"/>
      <c r="GQ162" s="347"/>
      <c r="GR162" s="347"/>
      <c r="GS162" s="347"/>
      <c r="GT162" s="347"/>
      <c r="GU162" s="347"/>
      <c r="GV162" s="347"/>
      <c r="GW162" s="347"/>
      <c r="GX162" s="347"/>
      <c r="GY162" s="347"/>
      <c r="GZ162" s="347"/>
      <c r="HA162" s="347"/>
      <c r="HB162" s="347"/>
      <c r="HC162" s="347"/>
      <c r="HD162" s="347"/>
      <c r="HE162" s="347"/>
      <c r="HF162" s="347"/>
      <c r="HG162" s="347"/>
      <c r="HH162" s="347"/>
      <c r="HI162" s="347"/>
      <c r="HJ162" s="347"/>
      <c r="HK162" s="347"/>
      <c r="HL162" s="347"/>
      <c r="HM162" s="347"/>
      <c r="HN162" s="347"/>
      <c r="HO162" s="347"/>
      <c r="HP162" s="347"/>
      <c r="HQ162" s="347"/>
      <c r="HR162" s="347"/>
      <c r="HS162" s="347"/>
      <c r="HT162" s="347"/>
      <c r="HU162" s="347"/>
      <c r="HV162" s="347"/>
      <c r="HW162" s="347"/>
      <c r="HX162" s="347"/>
      <c r="HY162" s="347"/>
      <c r="HZ162" s="347"/>
      <c r="IA162" s="347"/>
      <c r="IB162" s="347"/>
      <c r="IC162" s="347"/>
      <c r="ID162" s="347"/>
      <c r="IE162" s="347"/>
      <c r="IF162" s="347"/>
      <c r="IG162" s="347"/>
      <c r="IH162" s="347"/>
      <c r="II162" s="347"/>
      <c r="IJ162" s="347"/>
      <c r="IK162" s="347"/>
      <c r="IL162" s="347"/>
      <c r="IM162" s="347"/>
      <c r="IN162" s="347"/>
      <c r="IO162" s="347"/>
      <c r="IP162" s="347"/>
      <c r="IQ162" s="347"/>
      <c r="IR162" s="347"/>
      <c r="IS162" s="347"/>
      <c r="IT162" s="347"/>
      <c r="IU162" s="347"/>
      <c r="IV162" s="347"/>
      <c r="IW162" s="347"/>
      <c r="IX162" s="347"/>
      <c r="IY162" s="347"/>
      <c r="IZ162" s="347"/>
      <c r="JA162" s="347"/>
      <c r="JB162" s="347"/>
      <c r="JC162" s="347"/>
      <c r="JD162" s="347"/>
      <c r="JE162" s="347"/>
      <c r="JF162" s="347"/>
      <c r="JG162" s="347"/>
      <c r="JH162" s="347"/>
      <c r="JI162" s="347"/>
      <c r="JJ162" s="347"/>
      <c r="JK162" s="347"/>
      <c r="JL162" s="347"/>
      <c r="JM162" s="347"/>
      <c r="JN162" s="347"/>
      <c r="JO162" s="347"/>
      <c r="JP162" s="347"/>
      <c r="JQ162" s="347"/>
      <c r="JR162" s="347"/>
      <c r="JS162" s="347"/>
      <c r="JT162" s="347"/>
      <c r="JU162" s="347"/>
      <c r="JV162" s="347"/>
      <c r="JW162" s="347"/>
      <c r="JX162" s="347"/>
      <c r="JY162" s="347"/>
      <c r="JZ162" s="347"/>
      <c r="KA162" s="347"/>
      <c r="KB162" s="347"/>
      <c r="KC162" s="347"/>
      <c r="KD162" s="347"/>
      <c r="KE162" s="347"/>
      <c r="KF162" s="347"/>
      <c r="KG162" s="347"/>
      <c r="KH162" s="347"/>
      <c r="KI162" s="347"/>
      <c r="KJ162" s="347"/>
      <c r="KK162" s="347"/>
      <c r="KL162" s="347"/>
      <c r="KM162" s="347"/>
      <c r="KN162" s="347"/>
      <c r="KO162" s="347"/>
      <c r="KP162" s="347"/>
      <c r="KQ162" s="347"/>
      <c r="KR162" s="347"/>
      <c r="KS162" s="347"/>
      <c r="KT162" s="347"/>
      <c r="KU162" s="347"/>
      <c r="KV162" s="347"/>
      <c r="KW162" s="347"/>
      <c r="KX162" s="347"/>
      <c r="KY162" s="347"/>
      <c r="KZ162" s="347"/>
      <c r="LA162" s="347"/>
      <c r="LB162" s="347"/>
      <c r="LC162" s="347"/>
      <c r="LD162" s="347"/>
      <c r="LE162" s="347"/>
      <c r="LF162" s="347"/>
      <c r="LG162" s="347"/>
      <c r="LH162" s="347"/>
      <c r="LI162" s="347"/>
      <c r="LJ162" s="347"/>
      <c r="LK162" s="347"/>
      <c r="LL162" s="347"/>
      <c r="LM162" s="347"/>
      <c r="LN162" s="347"/>
      <c r="LO162" s="347"/>
      <c r="LP162" s="347"/>
      <c r="LQ162" s="347"/>
      <c r="LR162" s="347"/>
      <c r="LS162" s="347"/>
      <c r="LT162" s="347"/>
      <c r="LU162" s="347"/>
      <c r="LV162" s="347"/>
      <c r="LW162" s="347"/>
      <c r="LX162" s="347"/>
      <c r="LY162" s="347"/>
      <c r="LZ162" s="347"/>
      <c r="MA162" s="347"/>
      <c r="MB162" s="347"/>
      <c r="MC162" s="347"/>
      <c r="MD162" s="347"/>
      <c r="ME162" s="347"/>
      <c r="MF162" s="347"/>
      <c r="MG162" s="347"/>
      <c r="MH162" s="347"/>
      <c r="MI162" s="347"/>
      <c r="MJ162" s="347"/>
      <c r="MK162" s="347"/>
      <c r="ML162" s="347"/>
      <c r="MM162" s="347"/>
      <c r="MN162" s="347"/>
      <c r="MO162" s="347"/>
      <c r="MP162" s="347"/>
      <c r="MQ162" s="347"/>
      <c r="MR162" s="347"/>
      <c r="MS162" s="347"/>
      <c r="MT162" s="347"/>
      <c r="MU162" s="347"/>
      <c r="MV162" s="347"/>
      <c r="MW162" s="347"/>
      <c r="MX162" s="347"/>
      <c r="MY162" s="347"/>
      <c r="MZ162" s="347"/>
      <c r="NA162" s="347"/>
      <c r="NB162" s="347"/>
      <c r="NC162" s="347"/>
      <c r="ND162" s="347"/>
      <c r="NE162" s="347"/>
      <c r="NF162" s="347"/>
      <c r="NG162" s="347"/>
      <c r="NH162" s="347"/>
      <c r="NI162" s="347"/>
      <c r="NJ162" s="347"/>
      <c r="NK162" s="347"/>
      <c r="NL162" s="347"/>
      <c r="NM162" s="347"/>
      <c r="NN162" s="347"/>
      <c r="NO162" s="347"/>
      <c r="NP162" s="347"/>
      <c r="NQ162" s="347"/>
      <c r="NR162" s="347"/>
      <c r="NS162" s="347"/>
      <c r="NT162" s="347"/>
      <c r="NU162" s="347"/>
      <c r="NV162" s="347"/>
      <c r="NW162" s="347"/>
      <c r="NX162" s="347"/>
      <c r="NY162" s="347"/>
      <c r="NZ162" s="347"/>
      <c r="OA162" s="347"/>
      <c r="OB162" s="347"/>
      <c r="OC162" s="347"/>
      <c r="OD162" s="347"/>
      <c r="OE162" s="347"/>
      <c r="OF162" s="347"/>
      <c r="OG162" s="347"/>
      <c r="OH162" s="347"/>
      <c r="OI162" s="347"/>
      <c r="OJ162" s="347"/>
      <c r="OK162" s="347"/>
      <c r="OL162" s="347"/>
      <c r="OM162" s="347"/>
      <c r="ON162" s="347"/>
      <c r="OO162" s="347"/>
      <c r="OP162" s="347"/>
      <c r="OQ162" s="347"/>
      <c r="OR162" s="347"/>
      <c r="OS162" s="347"/>
      <c r="OT162" s="347"/>
      <c r="OU162" s="347"/>
      <c r="OV162" s="347"/>
      <c r="OW162" s="347"/>
      <c r="OX162" s="347"/>
      <c r="OY162" s="347"/>
      <c r="OZ162" s="347"/>
      <c r="PA162" s="347"/>
      <c r="PB162" s="347"/>
      <c r="PC162" s="347"/>
      <c r="PD162" s="347"/>
      <c r="PE162" s="347"/>
      <c r="PF162" s="347"/>
      <c r="PG162" s="347"/>
      <c r="PH162" s="347"/>
      <c r="PI162" s="347"/>
      <c r="PJ162" s="347"/>
      <c r="PK162" s="347"/>
      <c r="PL162" s="347"/>
      <c r="PM162" s="347"/>
      <c r="PN162" s="347"/>
      <c r="PO162" s="347"/>
      <c r="PP162" s="347"/>
      <c r="PQ162" s="347"/>
      <c r="PR162" s="347"/>
      <c r="PS162" s="347"/>
      <c r="PT162" s="347"/>
      <c r="PU162" s="347"/>
      <c r="PV162" s="347"/>
      <c r="PW162" s="347"/>
      <c r="PX162" s="347"/>
      <c r="PY162" s="347"/>
      <c r="PZ162" s="347"/>
      <c r="QA162" s="347"/>
      <c r="QB162" s="347"/>
      <c r="QC162" s="347"/>
      <c r="QD162" s="347"/>
      <c r="QE162" s="347"/>
      <c r="QF162" s="347"/>
      <c r="QG162" s="347"/>
      <c r="QH162" s="347"/>
      <c r="QI162" s="347"/>
      <c r="QJ162" s="347"/>
      <c r="QK162" s="347"/>
      <c r="QL162" s="347"/>
      <c r="QM162" s="347"/>
      <c r="QN162" s="347"/>
      <c r="QO162" s="347"/>
      <c r="QP162" s="347"/>
      <c r="QQ162" s="347"/>
      <c r="QR162" s="347"/>
      <c r="QS162" s="347"/>
      <c r="QT162" s="347"/>
      <c r="QU162" s="347"/>
      <c r="QV162" s="347"/>
      <c r="QW162" s="347"/>
      <c r="QX162" s="347"/>
      <c r="QY162" s="347"/>
      <c r="QZ162" s="347"/>
      <c r="RA162" s="347"/>
      <c r="RB162" s="347"/>
      <c r="RC162" s="347"/>
      <c r="RD162" s="347"/>
      <c r="RE162" s="347"/>
      <c r="RF162" s="347"/>
      <c r="RG162" s="347"/>
      <c r="RH162" s="347"/>
      <c r="RI162" s="347"/>
      <c r="RJ162" s="347"/>
      <c r="RK162" s="347"/>
      <c r="RL162" s="347"/>
      <c r="RM162" s="347"/>
      <c r="RN162" s="347"/>
      <c r="RO162" s="347"/>
      <c r="RP162" s="347"/>
      <c r="RQ162" s="347"/>
      <c r="RR162" s="347"/>
      <c r="RS162" s="347"/>
      <c r="RT162" s="347"/>
      <c r="RU162" s="347"/>
      <c r="RV162" s="347"/>
      <c r="RW162" s="347"/>
      <c r="RX162" s="347"/>
      <c r="RY162" s="347"/>
      <c r="RZ162" s="347"/>
      <c r="SA162" s="347"/>
      <c r="SB162" s="347"/>
      <c r="SC162" s="347"/>
      <c r="SD162" s="347"/>
      <c r="SE162" s="347"/>
      <c r="SF162" s="347"/>
      <c r="SG162" s="347"/>
      <c r="SH162" s="347"/>
      <c r="SI162" s="347"/>
      <c r="SJ162" s="347"/>
      <c r="SK162" s="347"/>
      <c r="SL162" s="347"/>
      <c r="SM162" s="347"/>
      <c r="SN162" s="347"/>
      <c r="SO162" s="347"/>
      <c r="SP162" s="347"/>
      <c r="SQ162" s="347"/>
      <c r="SR162" s="347"/>
      <c r="SS162" s="347"/>
      <c r="ST162" s="347"/>
      <c r="SU162" s="347"/>
      <c r="SV162" s="347"/>
      <c r="SW162" s="347"/>
      <c r="SX162" s="347"/>
      <c r="SY162" s="347"/>
      <c r="SZ162" s="347"/>
      <c r="TA162" s="347"/>
      <c r="TB162" s="347"/>
      <c r="TC162" s="347"/>
      <c r="TD162" s="347"/>
      <c r="TE162" s="347"/>
      <c r="TF162" s="347"/>
      <c r="TG162" s="347"/>
      <c r="TH162" s="347"/>
      <c r="TI162" s="347"/>
      <c r="TJ162" s="347"/>
      <c r="TK162" s="347"/>
      <c r="TL162" s="347"/>
      <c r="TM162" s="347"/>
      <c r="TN162" s="347"/>
      <c r="TO162" s="347"/>
      <c r="TP162" s="347"/>
      <c r="TQ162" s="347"/>
      <c r="TR162" s="347"/>
      <c r="TS162" s="347"/>
      <c r="TT162" s="347"/>
      <c r="TU162" s="347"/>
      <c r="TV162" s="347"/>
      <c r="TW162" s="347"/>
      <c r="TX162" s="347"/>
      <c r="TY162" s="347"/>
      <c r="TZ162" s="347"/>
      <c r="UA162" s="347"/>
      <c r="UB162" s="347"/>
      <c r="UC162" s="347"/>
      <c r="UD162" s="347"/>
      <c r="UE162" s="347"/>
      <c r="UF162" s="347"/>
      <c r="UG162" s="347"/>
      <c r="UH162" s="347"/>
      <c r="UI162" s="347"/>
      <c r="UJ162" s="347"/>
      <c r="UK162" s="347"/>
      <c r="UL162" s="347"/>
      <c r="UM162" s="347"/>
      <c r="UN162" s="347"/>
      <c r="UO162" s="347"/>
      <c r="UP162" s="347"/>
      <c r="UQ162" s="347"/>
      <c r="UR162" s="347"/>
      <c r="US162" s="347"/>
      <c r="UT162" s="347"/>
      <c r="UU162" s="347"/>
      <c r="UV162" s="347"/>
      <c r="UW162" s="347"/>
      <c r="UX162" s="347"/>
      <c r="UY162" s="347"/>
      <c r="UZ162" s="347"/>
      <c r="VA162" s="347"/>
      <c r="VB162" s="347"/>
      <c r="VC162" s="347"/>
      <c r="VD162" s="347"/>
      <c r="VE162" s="347"/>
      <c r="VF162" s="347"/>
      <c r="VG162" s="347"/>
      <c r="VH162" s="347"/>
      <c r="VI162" s="347"/>
      <c r="VJ162" s="347"/>
      <c r="VK162" s="347"/>
      <c r="VL162" s="347"/>
      <c r="VM162" s="347"/>
      <c r="VN162" s="347"/>
      <c r="VO162" s="347"/>
      <c r="VP162" s="347"/>
      <c r="VQ162" s="347"/>
      <c r="VR162" s="347"/>
      <c r="VS162" s="347"/>
      <c r="VT162" s="347"/>
      <c r="VU162" s="347"/>
      <c r="VV162" s="347"/>
      <c r="VW162" s="347"/>
      <c r="VX162" s="347"/>
      <c r="VY162" s="347"/>
      <c r="VZ162" s="347"/>
      <c r="WA162" s="347"/>
      <c r="WB162" s="347"/>
      <c r="WC162" s="347"/>
      <c r="WD162" s="347"/>
      <c r="WE162" s="347"/>
      <c r="WF162" s="347"/>
      <c r="WG162" s="347"/>
      <c r="WH162" s="347"/>
      <c r="WI162" s="347"/>
      <c r="WJ162" s="347"/>
      <c r="WK162" s="347"/>
      <c r="WL162" s="347"/>
      <c r="WM162" s="347"/>
      <c r="WN162" s="347"/>
      <c r="WO162" s="347"/>
      <c r="WP162" s="347"/>
      <c r="WQ162" s="347"/>
      <c r="WR162" s="347"/>
      <c r="WS162" s="347"/>
      <c r="WT162" s="347"/>
      <c r="WU162" s="347"/>
      <c r="WV162" s="347"/>
      <c r="WW162" s="347"/>
      <c r="WX162" s="347"/>
      <c r="WY162" s="347"/>
      <c r="WZ162" s="347"/>
      <c r="XA162" s="347"/>
      <c r="XB162" s="347"/>
      <c r="XC162" s="347"/>
      <c r="XD162" s="347"/>
      <c r="XE162" s="347"/>
      <c r="XF162" s="347"/>
      <c r="XG162" s="347"/>
      <c r="XH162" s="347"/>
      <c r="XI162" s="347"/>
      <c r="XJ162" s="347"/>
      <c r="XK162" s="347"/>
      <c r="XL162" s="347"/>
      <c r="XM162" s="347"/>
      <c r="XN162" s="347"/>
      <c r="XO162" s="347"/>
      <c r="XP162" s="347"/>
      <c r="XQ162" s="347"/>
      <c r="XR162" s="347"/>
      <c r="XS162" s="347"/>
      <c r="XT162" s="347"/>
      <c r="XU162" s="347"/>
      <c r="XV162" s="347"/>
      <c r="XW162" s="347"/>
      <c r="XX162" s="347"/>
      <c r="XY162" s="347"/>
      <c r="XZ162" s="347"/>
      <c r="YA162" s="347"/>
      <c r="YB162" s="347"/>
      <c r="YC162" s="347"/>
      <c r="YD162" s="347"/>
      <c r="YE162" s="347"/>
      <c r="YF162" s="347"/>
      <c r="YG162" s="347"/>
      <c r="YH162" s="347"/>
      <c r="YI162" s="347"/>
      <c r="YJ162" s="347"/>
      <c r="YK162" s="347"/>
      <c r="YL162" s="347"/>
      <c r="YM162" s="347"/>
      <c r="YN162" s="347"/>
      <c r="YO162" s="347"/>
      <c r="YP162" s="347"/>
      <c r="YQ162" s="347"/>
      <c r="YR162" s="347"/>
      <c r="YS162" s="347"/>
      <c r="YT162" s="347"/>
      <c r="YU162" s="347"/>
      <c r="YV162" s="347"/>
      <c r="YW162" s="347"/>
      <c r="YX162" s="347"/>
      <c r="YY162" s="347"/>
      <c r="YZ162" s="347"/>
      <c r="ZA162" s="347"/>
      <c r="ZB162" s="347"/>
      <c r="ZC162" s="347"/>
      <c r="ZD162" s="347"/>
      <c r="ZE162" s="347"/>
      <c r="ZF162" s="347"/>
      <c r="ZG162" s="347"/>
      <c r="ZH162" s="347"/>
      <c r="ZI162" s="347"/>
      <c r="ZJ162" s="347"/>
      <c r="ZK162" s="347"/>
      <c r="ZL162" s="347"/>
      <c r="ZM162" s="347"/>
      <c r="ZN162" s="347"/>
      <c r="ZO162" s="347"/>
      <c r="ZP162" s="347"/>
      <c r="ZQ162" s="347"/>
      <c r="ZR162" s="347"/>
      <c r="ZS162" s="347"/>
      <c r="ZT162" s="347"/>
      <c r="ZU162" s="347"/>
      <c r="ZV162" s="347"/>
      <c r="ZW162" s="347"/>
      <c r="ZX162" s="347"/>
      <c r="ZY162" s="347"/>
      <c r="ZZ162" s="347"/>
      <c r="AAA162" s="347"/>
      <c r="AAB162" s="347"/>
      <c r="AAC162" s="347"/>
      <c r="AAD162" s="347"/>
      <c r="AAE162" s="347"/>
      <c r="AAF162" s="347"/>
      <c r="AAG162" s="347"/>
      <c r="AAH162" s="347"/>
      <c r="AAI162" s="347"/>
      <c r="AAJ162" s="347"/>
      <c r="AAK162" s="347"/>
      <c r="AAL162" s="347"/>
      <c r="AAM162" s="347"/>
      <c r="AAN162" s="347"/>
      <c r="AAO162" s="347"/>
      <c r="AAP162" s="347"/>
      <c r="AAQ162" s="347"/>
      <c r="AAR162" s="347"/>
      <c r="AAS162" s="347"/>
      <c r="AAT162" s="347"/>
      <c r="AAU162" s="347"/>
      <c r="AAV162" s="347"/>
      <c r="AAW162" s="347"/>
      <c r="AAX162" s="347"/>
      <c r="AAY162" s="347"/>
      <c r="AAZ162" s="347"/>
      <c r="ABA162" s="347"/>
      <c r="ABB162" s="347"/>
      <c r="ABC162" s="347"/>
      <c r="ABD162" s="347"/>
      <c r="ABE162" s="347"/>
      <c r="ABF162" s="347"/>
      <c r="ABG162" s="347"/>
      <c r="ABH162" s="347"/>
      <c r="ABI162" s="347"/>
      <c r="ABJ162" s="347"/>
      <c r="ABK162" s="347"/>
      <c r="ABL162" s="347"/>
      <c r="ABM162" s="347"/>
      <c r="ABN162" s="347"/>
      <c r="ABO162" s="347"/>
      <c r="ABP162" s="347"/>
      <c r="ABQ162" s="347"/>
      <c r="ABR162" s="347"/>
      <c r="ABS162" s="347"/>
      <c r="ABT162" s="347"/>
      <c r="ABU162" s="347"/>
      <c r="ABV162" s="347"/>
      <c r="ABW162" s="347"/>
      <c r="ABX162" s="347"/>
      <c r="ABY162" s="347"/>
      <c r="ABZ162" s="347"/>
      <c r="ACA162" s="347"/>
      <c r="ACB162" s="347"/>
      <c r="ACC162" s="347"/>
      <c r="ACD162" s="347"/>
      <c r="ACE162" s="347"/>
      <c r="ACF162" s="347"/>
      <c r="ACG162" s="347"/>
      <c r="ACH162" s="347"/>
      <c r="ACI162" s="347"/>
      <c r="ACJ162" s="347"/>
      <c r="ACK162" s="347"/>
      <c r="ACL162" s="347"/>
      <c r="ACM162" s="347"/>
      <c r="ACN162" s="347"/>
      <c r="ACO162" s="347"/>
      <c r="ACP162" s="347"/>
      <c r="ACQ162" s="347"/>
      <c r="ACR162" s="347"/>
      <c r="ACS162" s="347"/>
      <c r="ACT162" s="347"/>
      <c r="ACU162" s="347"/>
      <c r="ACV162" s="347"/>
      <c r="ACW162" s="347"/>
      <c r="ACX162" s="347"/>
      <c r="ACY162" s="347"/>
      <c r="ACZ162" s="347"/>
      <c r="ADA162" s="347"/>
      <c r="ADB162" s="347"/>
      <c r="ADC162" s="347"/>
      <c r="ADD162" s="347"/>
      <c r="ADE162" s="347"/>
      <c r="ADF162" s="347"/>
      <c r="ADG162" s="347"/>
      <c r="ADH162" s="347"/>
      <c r="ADI162" s="347"/>
      <c r="ADJ162" s="347"/>
      <c r="ADK162" s="347"/>
      <c r="ADL162" s="347"/>
      <c r="ADM162" s="347"/>
      <c r="ADN162" s="347"/>
      <c r="ADO162" s="347"/>
      <c r="ADP162" s="347"/>
      <c r="ADQ162" s="347"/>
      <c r="ADR162" s="347"/>
      <c r="ADS162" s="347"/>
      <c r="ADT162" s="347"/>
      <c r="ADU162" s="347"/>
      <c r="ADV162" s="347"/>
      <c r="ADW162" s="347"/>
      <c r="ADX162" s="347"/>
      <c r="ADY162" s="347"/>
      <c r="ADZ162" s="347"/>
      <c r="AEA162" s="347"/>
      <c r="AEB162" s="347"/>
      <c r="AEC162" s="347"/>
      <c r="AED162" s="347"/>
      <c r="AEE162" s="347"/>
      <c r="AEF162" s="347"/>
      <c r="AEG162" s="347"/>
      <c r="AEH162" s="347"/>
      <c r="AEI162" s="347"/>
      <c r="AEJ162" s="347"/>
      <c r="AEK162" s="347"/>
      <c r="AEL162" s="347"/>
      <c r="AEM162" s="347"/>
      <c r="AEN162" s="347"/>
      <c r="AEO162" s="347"/>
      <c r="AEP162" s="347"/>
      <c r="AEQ162" s="347"/>
      <c r="AER162" s="347"/>
      <c r="AES162" s="347"/>
      <c r="AET162" s="347"/>
      <c r="AEU162" s="347"/>
      <c r="AEV162" s="347"/>
      <c r="AEW162" s="347"/>
      <c r="AEX162" s="347"/>
      <c r="AEY162" s="347"/>
      <c r="AEZ162" s="347"/>
      <c r="AFA162" s="347"/>
      <c r="AFB162" s="347"/>
      <c r="AFC162" s="347"/>
      <c r="AFD162" s="347"/>
      <c r="AFE162" s="347"/>
      <c r="AFF162" s="347"/>
      <c r="AFG162" s="347"/>
      <c r="AFH162" s="347"/>
      <c r="AFI162" s="347"/>
      <c r="AFJ162" s="347"/>
      <c r="AFK162" s="347"/>
      <c r="AFL162" s="347"/>
      <c r="AFM162" s="347"/>
      <c r="AFN162" s="347"/>
      <c r="AFO162" s="347"/>
      <c r="AFP162" s="347"/>
      <c r="AFQ162" s="347"/>
      <c r="AFR162" s="347"/>
      <c r="AFS162" s="347"/>
      <c r="AFT162" s="347"/>
      <c r="AFU162" s="347"/>
      <c r="AFV162" s="347"/>
      <c r="AFW162" s="347"/>
      <c r="AFX162" s="347"/>
      <c r="AFY162" s="347"/>
      <c r="AFZ162" s="347"/>
      <c r="AGA162" s="347"/>
      <c r="AGB162" s="347"/>
      <c r="AGC162" s="347"/>
      <c r="AGD162" s="347"/>
      <c r="AGE162" s="347"/>
      <c r="AGF162" s="347"/>
      <c r="AGG162" s="347"/>
      <c r="AGH162" s="347"/>
      <c r="AGI162" s="347"/>
      <c r="AGJ162" s="347"/>
      <c r="AGK162" s="347"/>
      <c r="AGL162" s="347"/>
      <c r="AGM162" s="347"/>
      <c r="AGN162" s="347"/>
      <c r="AGO162" s="347"/>
      <c r="AGP162" s="347"/>
      <c r="AGQ162" s="347"/>
      <c r="AGR162" s="347"/>
      <c r="AGS162" s="347"/>
      <c r="AGT162" s="347"/>
      <c r="AGU162" s="347"/>
      <c r="AGV162" s="347"/>
      <c r="AGW162" s="347"/>
      <c r="AGX162" s="347"/>
      <c r="AGY162" s="347"/>
      <c r="AGZ162" s="347"/>
      <c r="AHA162" s="347"/>
      <c r="AHB162" s="347"/>
      <c r="AHC162" s="347"/>
      <c r="AHD162" s="347"/>
      <c r="AHE162" s="347"/>
      <c r="AHF162" s="347"/>
      <c r="AHG162" s="347"/>
      <c r="AHH162" s="347"/>
      <c r="AHI162" s="347"/>
      <c r="AHJ162" s="347"/>
      <c r="AHK162" s="347"/>
      <c r="AHL162" s="347"/>
      <c r="AHM162" s="347"/>
      <c r="AHN162" s="347"/>
      <c r="AHO162" s="347"/>
      <c r="AHP162" s="347"/>
      <c r="AHQ162" s="347"/>
      <c r="AHR162" s="347"/>
      <c r="AHS162" s="347"/>
      <c r="AHT162" s="347"/>
      <c r="AHU162" s="347"/>
      <c r="AHV162" s="347"/>
      <c r="AHW162" s="347"/>
      <c r="AHX162" s="347"/>
      <c r="AHY162" s="347"/>
      <c r="AHZ162" s="347"/>
      <c r="AIA162" s="347"/>
      <c r="AIB162" s="347"/>
      <c r="AIC162" s="347"/>
      <c r="AID162" s="347"/>
      <c r="AIE162" s="347"/>
      <c r="AIF162" s="347"/>
      <c r="AIG162" s="347"/>
      <c r="AIH162" s="347"/>
      <c r="AII162" s="347"/>
      <c r="AIJ162" s="347"/>
      <c r="AIK162" s="347"/>
      <c r="AIL162" s="347"/>
      <c r="AIM162" s="347"/>
      <c r="AIN162" s="347"/>
      <c r="AIO162" s="347"/>
      <c r="AIP162" s="347"/>
      <c r="AIQ162" s="347"/>
      <c r="AIR162" s="347"/>
      <c r="AIS162" s="347"/>
      <c r="AIT162" s="347"/>
      <c r="AIU162" s="347"/>
      <c r="AIV162" s="347"/>
      <c r="AIW162" s="347"/>
      <c r="AIX162" s="347"/>
      <c r="AIY162" s="347"/>
      <c r="AIZ162" s="347"/>
      <c r="AJA162" s="347"/>
      <c r="AJB162" s="347"/>
      <c r="AJC162" s="347"/>
      <c r="AJD162" s="347"/>
      <c r="AJE162" s="347"/>
      <c r="AJF162" s="347"/>
      <c r="AJG162" s="347"/>
      <c r="AJH162" s="347"/>
      <c r="AJI162" s="347"/>
      <c r="AJJ162" s="347"/>
      <c r="AJK162" s="347"/>
      <c r="AJL162" s="347"/>
      <c r="AJM162" s="347"/>
      <c r="AJN162" s="347"/>
      <c r="AJO162" s="347"/>
      <c r="AJP162" s="347"/>
      <c r="AJQ162" s="347"/>
      <c r="AJR162" s="347"/>
      <c r="AJS162" s="347"/>
      <c r="AJT162" s="347"/>
      <c r="AJU162" s="347"/>
      <c r="AJV162" s="347"/>
      <c r="AJW162" s="347"/>
      <c r="AJX162" s="347"/>
      <c r="AJY162" s="347"/>
      <c r="AJZ162" s="347"/>
      <c r="AKA162" s="347"/>
      <c r="AKB162" s="347"/>
      <c r="AKC162" s="347"/>
      <c r="AKD162" s="347"/>
      <c r="AKE162" s="347"/>
      <c r="AKF162" s="347"/>
      <c r="AKG162" s="347"/>
      <c r="AKH162" s="347"/>
      <c r="AKI162" s="347"/>
      <c r="AKJ162" s="347"/>
      <c r="AKK162" s="347"/>
      <c r="AKL162" s="347"/>
      <c r="AKM162" s="347"/>
      <c r="AKN162" s="347"/>
      <c r="AKO162" s="347"/>
      <c r="AKP162" s="347"/>
      <c r="AKQ162" s="347"/>
      <c r="AKR162" s="347"/>
      <c r="AKS162" s="347"/>
      <c r="AKT162" s="347"/>
      <c r="AKU162" s="347"/>
      <c r="AKV162" s="347"/>
      <c r="AKW162" s="347"/>
      <c r="AKX162" s="347"/>
      <c r="AKY162" s="347"/>
      <c r="AKZ162" s="347"/>
      <c r="ALA162" s="347"/>
      <c r="ALB162" s="347"/>
      <c r="ALC162" s="347"/>
      <c r="ALD162" s="347"/>
      <c r="ALE162" s="347"/>
      <c r="ALF162" s="347"/>
      <c r="ALG162" s="347"/>
      <c r="ALH162" s="347"/>
      <c r="ALI162" s="347"/>
      <c r="ALJ162" s="347"/>
      <c r="ALK162" s="347"/>
      <c r="ALL162" s="347"/>
      <c r="ALM162" s="347"/>
      <c r="ALN162" s="347"/>
      <c r="ALO162" s="347"/>
      <c r="ALP162" s="347"/>
      <c r="ALQ162" s="347"/>
      <c r="ALR162" s="347"/>
      <c r="ALS162" s="347"/>
      <c r="ALT162" s="347"/>
      <c r="ALU162" s="347"/>
      <c r="ALV162" s="347"/>
      <c r="ALW162" s="347"/>
      <c r="ALX162" s="347"/>
      <c r="ALY162" s="347"/>
      <c r="ALZ162" s="347"/>
      <c r="AMA162" s="347"/>
      <c r="AMB162" s="347"/>
      <c r="AMC162" s="347"/>
      <c r="AMD162" s="347"/>
      <c r="AME162" s="347"/>
      <c r="AMF162" s="347"/>
      <c r="AMG162" s="347"/>
      <c r="AMH162" s="347"/>
      <c r="AMI162" s="347"/>
      <c r="AMJ162" s="347"/>
      <c r="AMK162" s="347"/>
      <c r="AML162" s="347"/>
      <c r="AMM162" s="347"/>
      <c r="AMN162" s="347"/>
      <c r="AMO162" s="347"/>
      <c r="AMP162" s="347"/>
      <c r="AMQ162" s="347"/>
      <c r="AMR162" s="347"/>
      <c r="AMS162" s="347"/>
      <c r="AMT162" s="347"/>
      <c r="AMU162" s="347"/>
      <c r="AMV162" s="347"/>
      <c r="AMW162" s="347"/>
      <c r="AMX162" s="347"/>
      <c r="AMY162" s="347"/>
      <c r="AMZ162" s="347"/>
      <c r="ANA162" s="347"/>
      <c r="ANB162" s="347"/>
      <c r="ANC162" s="347"/>
      <c r="AND162" s="347"/>
      <c r="ANE162" s="347"/>
      <c r="ANF162" s="347"/>
      <c r="ANG162" s="347"/>
      <c r="ANH162" s="347"/>
      <c r="ANI162" s="347"/>
      <c r="ANJ162" s="347"/>
      <c r="ANK162" s="347"/>
      <c r="ANL162" s="347"/>
      <c r="ANM162" s="347"/>
      <c r="ANN162" s="347"/>
      <c r="ANO162" s="347"/>
      <c r="ANP162" s="347"/>
      <c r="ANQ162" s="347"/>
      <c r="ANR162" s="347"/>
      <c r="ANS162" s="347"/>
      <c r="ANT162" s="347"/>
      <c r="ANU162" s="347"/>
      <c r="ANV162" s="347"/>
      <c r="ANW162" s="347"/>
      <c r="ANX162" s="347"/>
      <c r="ANY162" s="347"/>
      <c r="ANZ162" s="347"/>
      <c r="AOA162" s="347"/>
      <c r="AOB162" s="347"/>
      <c r="AOC162" s="347"/>
      <c r="AOD162" s="347"/>
      <c r="AOE162" s="347"/>
      <c r="AOF162" s="347"/>
      <c r="AOG162" s="347"/>
      <c r="AOH162" s="347"/>
      <c r="AOI162" s="347"/>
      <c r="AOJ162" s="347"/>
      <c r="AOK162" s="347"/>
      <c r="AOL162" s="347"/>
      <c r="AOM162" s="347"/>
      <c r="AON162" s="347"/>
      <c r="AOO162" s="347"/>
      <c r="AOP162" s="347"/>
      <c r="AOQ162" s="347"/>
      <c r="AOR162" s="347"/>
      <c r="AOS162" s="347"/>
      <c r="AOT162" s="347"/>
      <c r="AOU162" s="347"/>
      <c r="AOV162" s="347"/>
      <c r="AOW162" s="347"/>
      <c r="AOX162" s="347"/>
      <c r="AOY162" s="347"/>
      <c r="AOZ162" s="347"/>
      <c r="APA162" s="347"/>
      <c r="APB162" s="347"/>
      <c r="APC162" s="347"/>
      <c r="APD162" s="347"/>
      <c r="APE162" s="347"/>
      <c r="APF162" s="347"/>
      <c r="APG162" s="347"/>
      <c r="APH162" s="347"/>
      <c r="API162" s="347"/>
      <c r="APJ162" s="347"/>
      <c r="APK162" s="347"/>
      <c r="APL162" s="347"/>
      <c r="APM162" s="347"/>
      <c r="APN162" s="347"/>
      <c r="APO162" s="347"/>
      <c r="APP162" s="347"/>
      <c r="APQ162" s="347"/>
      <c r="APR162" s="347"/>
      <c r="APS162" s="347"/>
      <c r="APT162" s="347"/>
      <c r="APU162" s="347"/>
      <c r="APV162" s="347"/>
      <c r="APW162" s="347"/>
      <c r="APX162" s="347"/>
      <c r="APY162" s="347"/>
      <c r="APZ162" s="347"/>
      <c r="AQA162" s="347"/>
      <c r="AQB162" s="347"/>
      <c r="AQC162" s="347"/>
      <c r="AQD162" s="347"/>
      <c r="AQE162" s="347"/>
      <c r="AQF162" s="347"/>
      <c r="AQG162" s="347"/>
      <c r="AQH162" s="347"/>
      <c r="AQI162" s="347"/>
      <c r="AQJ162" s="347"/>
      <c r="AQK162" s="347"/>
      <c r="AQL162" s="347"/>
      <c r="AQM162" s="347"/>
      <c r="AQN162" s="347"/>
      <c r="AQO162" s="347"/>
      <c r="AQP162" s="347"/>
      <c r="AQQ162" s="347"/>
      <c r="AQR162" s="347"/>
      <c r="AQS162" s="347"/>
      <c r="AQT162" s="347"/>
      <c r="AQU162" s="347"/>
      <c r="AQV162" s="347"/>
      <c r="AQW162" s="347"/>
      <c r="AQX162" s="347"/>
      <c r="AQY162" s="347"/>
      <c r="AQZ162" s="347"/>
      <c r="ARA162" s="347"/>
      <c r="ARB162" s="347"/>
      <c r="ARC162" s="347"/>
      <c r="ARD162" s="347"/>
      <c r="ARE162" s="347"/>
      <c r="ARF162" s="347"/>
      <c r="ARG162" s="347"/>
      <c r="ARH162" s="347"/>
      <c r="ARI162" s="347"/>
      <c r="ARJ162" s="347"/>
      <c r="ARK162" s="347"/>
      <c r="ARL162" s="347"/>
      <c r="ARM162" s="347"/>
      <c r="ARN162" s="347"/>
      <c r="ARO162" s="347"/>
      <c r="ARP162" s="347"/>
      <c r="ARQ162" s="347"/>
      <c r="ARR162" s="347"/>
      <c r="ARS162" s="347"/>
      <c r="ART162" s="347"/>
      <c r="ARU162" s="347"/>
      <c r="ARV162" s="347"/>
      <c r="ARW162" s="347"/>
      <c r="ARX162" s="347"/>
      <c r="ARY162" s="347"/>
      <c r="ARZ162" s="347"/>
      <c r="ASA162" s="347"/>
      <c r="ASB162" s="347"/>
      <c r="ASC162" s="347"/>
      <c r="ASD162" s="347"/>
      <c r="ASE162" s="347"/>
      <c r="ASF162" s="347"/>
      <c r="ASG162" s="347"/>
      <c r="ASH162" s="347"/>
      <c r="ASI162" s="347"/>
      <c r="ASJ162" s="347"/>
      <c r="ASK162" s="347"/>
      <c r="ASL162" s="347"/>
      <c r="ASM162" s="347"/>
      <c r="ASN162" s="347"/>
      <c r="ASO162" s="347"/>
      <c r="ASP162" s="347"/>
      <c r="ASQ162" s="347"/>
      <c r="ASR162" s="347"/>
      <c r="ASS162" s="347"/>
      <c r="AST162" s="347"/>
      <c r="ASU162" s="347"/>
      <c r="ASV162" s="347"/>
      <c r="ASW162" s="347"/>
      <c r="ASX162" s="347"/>
      <c r="ASY162" s="347"/>
      <c r="ASZ162" s="347"/>
      <c r="ATA162" s="347"/>
      <c r="ATB162" s="347"/>
      <c r="ATC162" s="347"/>
      <c r="ATD162" s="347"/>
      <c r="ATE162" s="347"/>
      <c r="ATF162" s="347"/>
      <c r="ATG162" s="347"/>
      <c r="ATH162" s="347"/>
      <c r="ATI162" s="347"/>
      <c r="ATJ162" s="347"/>
      <c r="ATK162" s="347"/>
      <c r="ATL162" s="347"/>
      <c r="ATM162" s="347"/>
      <c r="ATN162" s="347"/>
      <c r="ATO162" s="347"/>
      <c r="ATP162" s="347"/>
      <c r="ATQ162" s="347"/>
      <c r="ATR162" s="347"/>
      <c r="ATS162" s="347"/>
      <c r="ATT162" s="347"/>
      <c r="ATU162" s="347"/>
      <c r="ATV162" s="347"/>
      <c r="ATW162" s="347"/>
      <c r="ATX162" s="347"/>
      <c r="ATY162" s="347"/>
      <c r="ATZ162" s="347"/>
      <c r="AUA162" s="347"/>
      <c r="AUB162" s="347"/>
      <c r="AUC162" s="347"/>
      <c r="AUD162" s="347"/>
      <c r="AUE162" s="347"/>
      <c r="AUF162" s="347"/>
      <c r="AUG162" s="347"/>
      <c r="AUH162" s="347"/>
      <c r="AUI162" s="347"/>
      <c r="AUJ162" s="347"/>
      <c r="AUK162" s="347"/>
      <c r="AUL162" s="347"/>
      <c r="AUM162" s="347"/>
      <c r="AUN162" s="347"/>
      <c r="AUO162" s="347"/>
      <c r="AUP162" s="347"/>
      <c r="AUQ162" s="347"/>
      <c r="AUR162" s="347"/>
      <c r="AUS162" s="347"/>
      <c r="AUT162" s="347"/>
      <c r="AUU162" s="347"/>
      <c r="AUV162" s="347"/>
      <c r="AUW162" s="347"/>
      <c r="AUX162" s="347"/>
      <c r="AUY162" s="347"/>
      <c r="AUZ162" s="347"/>
      <c r="AVA162" s="347"/>
      <c r="AVB162" s="347"/>
      <c r="AVC162" s="347"/>
      <c r="AVD162" s="347"/>
      <c r="AVE162" s="347"/>
      <c r="AVF162" s="347"/>
      <c r="AVG162" s="347"/>
      <c r="AVH162" s="347"/>
      <c r="AVI162" s="347"/>
      <c r="AVJ162" s="347"/>
      <c r="AVK162" s="347"/>
      <c r="AVL162" s="347"/>
      <c r="AVM162" s="347"/>
      <c r="AVN162" s="347"/>
      <c r="AVO162" s="347"/>
      <c r="AVP162" s="347"/>
      <c r="AVQ162" s="347"/>
      <c r="AVR162" s="347"/>
      <c r="AVS162" s="347"/>
      <c r="AVT162" s="347"/>
      <c r="AVU162" s="347"/>
      <c r="AVV162" s="347"/>
      <c r="AVW162" s="347"/>
      <c r="AVX162" s="347"/>
      <c r="AVY162" s="347"/>
      <c r="AVZ162" s="347"/>
      <c r="AWA162" s="347"/>
      <c r="AWB162" s="347"/>
      <c r="AWC162" s="347"/>
      <c r="AWD162" s="347"/>
      <c r="AWE162" s="347"/>
      <c r="AWF162" s="347"/>
      <c r="AWG162" s="347"/>
      <c r="AWH162" s="347"/>
      <c r="AWI162" s="347"/>
      <c r="AWJ162" s="347"/>
      <c r="AWK162" s="347"/>
      <c r="AWL162" s="347"/>
      <c r="AWM162" s="347"/>
      <c r="AWN162" s="347"/>
      <c r="AWO162" s="347"/>
      <c r="AWP162" s="347"/>
      <c r="AWQ162" s="347"/>
      <c r="AWR162" s="347"/>
      <c r="AWS162" s="347"/>
      <c r="AWT162" s="347"/>
      <c r="AWU162" s="347"/>
      <c r="AWV162" s="347"/>
      <c r="AWW162" s="347"/>
      <c r="AWX162" s="347"/>
      <c r="AWY162" s="347"/>
      <c r="AWZ162" s="347"/>
      <c r="AXA162" s="347"/>
      <c r="AXB162" s="347"/>
      <c r="AXC162" s="347"/>
      <c r="AXD162" s="347"/>
      <c r="AXE162" s="347"/>
      <c r="AXF162" s="347"/>
      <c r="AXG162" s="347"/>
      <c r="AXH162" s="347"/>
      <c r="AXI162" s="347"/>
      <c r="AXJ162" s="347"/>
      <c r="AXK162" s="347"/>
      <c r="AXL162" s="347"/>
      <c r="AXM162" s="347"/>
      <c r="AXN162" s="347"/>
      <c r="AXO162" s="347"/>
      <c r="AXP162" s="347"/>
      <c r="AXQ162" s="347"/>
      <c r="AXR162" s="347"/>
      <c r="AXS162" s="347"/>
      <c r="AXT162" s="347"/>
      <c r="AXU162" s="347"/>
      <c r="AXV162" s="347"/>
      <c r="AXW162" s="347"/>
      <c r="AXX162" s="347"/>
      <c r="AXY162" s="347"/>
      <c r="AXZ162" s="347"/>
      <c r="AYA162" s="347"/>
      <c r="AYB162" s="347"/>
      <c r="AYC162" s="347"/>
      <c r="AYD162" s="347"/>
      <c r="AYE162" s="347"/>
      <c r="AYF162" s="347"/>
      <c r="AYG162" s="347"/>
      <c r="AYH162" s="347"/>
      <c r="AYI162" s="347"/>
      <c r="AYJ162" s="347"/>
      <c r="AYK162" s="347"/>
      <c r="AYL162" s="347"/>
      <c r="AYM162" s="347"/>
      <c r="AYN162" s="347"/>
      <c r="AYO162" s="347"/>
      <c r="AYP162" s="347"/>
      <c r="AYQ162" s="347"/>
      <c r="AYR162" s="347"/>
      <c r="AYS162" s="347"/>
      <c r="AYT162" s="347"/>
      <c r="AYU162" s="347"/>
      <c r="AYV162" s="347"/>
      <c r="AYW162" s="347"/>
      <c r="AYX162" s="347"/>
      <c r="AYY162" s="347"/>
      <c r="AYZ162" s="347"/>
      <c r="AZA162" s="347"/>
      <c r="AZB162" s="347"/>
      <c r="AZC162" s="347"/>
      <c r="AZD162" s="347"/>
      <c r="AZE162" s="347"/>
      <c r="AZF162" s="347"/>
      <c r="AZG162" s="347"/>
      <c r="AZH162" s="347"/>
      <c r="AZI162" s="347"/>
      <c r="AZJ162" s="347"/>
      <c r="AZK162" s="347"/>
      <c r="AZL162" s="347"/>
      <c r="AZM162" s="347"/>
      <c r="AZN162" s="347"/>
      <c r="AZO162" s="347"/>
      <c r="AZP162" s="347"/>
      <c r="AZQ162" s="347"/>
      <c r="AZR162" s="347"/>
      <c r="AZS162" s="347"/>
      <c r="AZT162" s="347"/>
      <c r="AZU162" s="347"/>
      <c r="AZV162" s="347"/>
      <c r="AZW162" s="347"/>
      <c r="AZX162" s="347"/>
      <c r="AZY162" s="347"/>
      <c r="AZZ162" s="347"/>
      <c r="BAA162" s="347"/>
      <c r="BAB162" s="347"/>
      <c r="BAC162" s="347"/>
      <c r="BAD162" s="347"/>
      <c r="BAE162" s="347"/>
      <c r="BAF162" s="347"/>
      <c r="BAG162" s="347"/>
      <c r="BAH162" s="347"/>
      <c r="BAI162" s="347"/>
      <c r="BAJ162" s="347"/>
      <c r="BAK162" s="347"/>
      <c r="BAL162" s="347"/>
      <c r="BAM162" s="347"/>
      <c r="BAN162" s="347"/>
      <c r="BAO162" s="347"/>
      <c r="BAP162" s="347"/>
      <c r="BAQ162" s="347"/>
      <c r="BAR162" s="347"/>
      <c r="BAS162" s="347"/>
      <c r="BAT162" s="347"/>
      <c r="BAU162" s="347"/>
      <c r="BAV162" s="347"/>
      <c r="BAW162" s="347"/>
      <c r="BAX162" s="347"/>
      <c r="BAY162" s="347"/>
      <c r="BAZ162" s="347"/>
      <c r="BBA162" s="347"/>
      <c r="BBB162" s="347"/>
      <c r="BBC162" s="347"/>
      <c r="BBD162" s="347"/>
      <c r="BBE162" s="347"/>
      <c r="BBF162" s="347"/>
      <c r="BBG162" s="347"/>
      <c r="BBH162" s="347"/>
      <c r="BBI162" s="347"/>
      <c r="BBJ162" s="347"/>
      <c r="BBK162" s="347"/>
      <c r="BBL162" s="347"/>
      <c r="BBM162" s="347"/>
      <c r="BBN162" s="347"/>
      <c r="BBO162" s="347"/>
      <c r="BBP162" s="347"/>
      <c r="BBQ162" s="347"/>
      <c r="BBR162" s="347"/>
      <c r="BBS162" s="347"/>
      <c r="BBT162" s="347"/>
      <c r="BBU162" s="347"/>
      <c r="BBV162" s="347"/>
      <c r="BBW162" s="347"/>
      <c r="BBX162" s="347"/>
      <c r="BBY162" s="347"/>
      <c r="BBZ162" s="347"/>
      <c r="BCA162" s="347"/>
      <c r="BCB162" s="347"/>
      <c r="BCC162" s="347"/>
      <c r="BCD162" s="347"/>
      <c r="BCE162" s="347"/>
      <c r="BCF162" s="347"/>
      <c r="BCG162" s="347"/>
      <c r="BCH162" s="347"/>
      <c r="BCI162" s="347"/>
      <c r="BCJ162" s="347"/>
      <c r="BCK162" s="347"/>
      <c r="BCL162" s="347"/>
      <c r="BCM162" s="347"/>
      <c r="BCN162" s="347"/>
      <c r="BCO162" s="347"/>
      <c r="BCP162" s="347"/>
      <c r="BCQ162" s="347"/>
      <c r="BCR162" s="347"/>
      <c r="BCS162" s="347"/>
      <c r="BCT162" s="347"/>
      <c r="BCU162" s="347"/>
      <c r="BCV162" s="347"/>
      <c r="BCW162" s="347"/>
      <c r="BCX162" s="347"/>
      <c r="BCY162" s="347"/>
      <c r="BCZ162" s="347"/>
      <c r="BDA162" s="347"/>
      <c r="BDB162" s="347"/>
      <c r="BDC162" s="347"/>
      <c r="BDD162" s="347"/>
      <c r="BDE162" s="347"/>
      <c r="BDF162" s="347"/>
      <c r="BDG162" s="347"/>
      <c r="BDH162" s="347"/>
      <c r="BDI162" s="347"/>
      <c r="BDJ162" s="347"/>
      <c r="BDK162" s="347"/>
      <c r="BDL162" s="347"/>
      <c r="BDM162" s="347"/>
      <c r="BDN162" s="347"/>
      <c r="BDO162" s="347"/>
      <c r="BDP162" s="347"/>
      <c r="BDQ162" s="347"/>
      <c r="BDR162" s="347"/>
      <c r="BDS162" s="347"/>
      <c r="BDT162" s="347"/>
      <c r="BDU162" s="347"/>
      <c r="BDV162" s="347"/>
      <c r="BDW162" s="347"/>
      <c r="BDX162" s="347"/>
      <c r="BDY162" s="347"/>
      <c r="BDZ162" s="347"/>
      <c r="BEA162" s="347"/>
      <c r="BEB162" s="347"/>
      <c r="BEC162" s="347"/>
      <c r="BED162" s="347"/>
      <c r="BEE162" s="347"/>
      <c r="BEF162" s="347"/>
      <c r="BEG162" s="347"/>
      <c r="BEH162" s="347"/>
      <c r="BEI162" s="347"/>
      <c r="BEJ162" s="347"/>
      <c r="BEK162" s="347"/>
      <c r="BEL162" s="347"/>
      <c r="BEM162" s="347"/>
      <c r="BEN162" s="347"/>
      <c r="BEO162" s="347"/>
      <c r="BEP162" s="347"/>
      <c r="BEQ162" s="347"/>
      <c r="BER162" s="347"/>
      <c r="BES162" s="347"/>
      <c r="BET162" s="347"/>
      <c r="BEU162" s="347"/>
      <c r="BEV162" s="347"/>
      <c r="BEW162" s="347"/>
      <c r="BEX162" s="347"/>
      <c r="BEY162" s="347"/>
      <c r="BEZ162" s="347"/>
      <c r="BFA162" s="347"/>
      <c r="BFB162" s="347"/>
      <c r="BFC162" s="347"/>
      <c r="BFD162" s="347"/>
      <c r="BFE162" s="347"/>
      <c r="BFF162" s="347"/>
      <c r="BFG162" s="347"/>
      <c r="BFH162" s="347"/>
      <c r="BFI162" s="347"/>
      <c r="BFJ162" s="347"/>
      <c r="BFK162" s="347"/>
      <c r="BFL162" s="347"/>
      <c r="BFM162" s="347"/>
      <c r="BFN162" s="347"/>
      <c r="BFO162" s="347"/>
      <c r="BFP162" s="347"/>
      <c r="BFQ162" s="347"/>
      <c r="BFR162" s="347"/>
      <c r="BFS162" s="347"/>
      <c r="BFT162" s="347"/>
      <c r="BFU162" s="347"/>
      <c r="BFV162" s="347"/>
      <c r="BFW162" s="347"/>
      <c r="BFX162" s="347"/>
      <c r="BFY162" s="347"/>
      <c r="BFZ162" s="347"/>
      <c r="BGA162" s="347"/>
      <c r="BGB162" s="347"/>
      <c r="BGC162" s="347"/>
      <c r="BGD162" s="347"/>
      <c r="BGE162" s="347"/>
      <c r="BGF162" s="347"/>
      <c r="BGG162" s="347"/>
      <c r="BGH162" s="347"/>
      <c r="BGI162" s="347"/>
      <c r="BGJ162" s="347"/>
      <c r="BGK162" s="347"/>
      <c r="BGL162" s="347"/>
      <c r="BGM162" s="347"/>
      <c r="BGN162" s="347"/>
      <c r="BGO162" s="347"/>
      <c r="BGP162" s="347"/>
      <c r="BGQ162" s="347"/>
      <c r="BGR162" s="347"/>
      <c r="BGS162" s="347"/>
      <c r="BGT162" s="347"/>
      <c r="BGU162" s="347"/>
      <c r="BGV162" s="347"/>
      <c r="BGW162" s="347"/>
      <c r="BGX162" s="347"/>
      <c r="BGY162" s="347"/>
      <c r="BGZ162" s="347"/>
      <c r="BHA162" s="347"/>
      <c r="BHB162" s="347"/>
      <c r="BHC162" s="347"/>
      <c r="BHD162" s="347"/>
      <c r="BHE162" s="347"/>
      <c r="BHF162" s="347"/>
      <c r="BHG162" s="347"/>
      <c r="BHH162" s="347"/>
      <c r="BHI162" s="347"/>
      <c r="BHJ162" s="347"/>
      <c r="BHK162" s="347"/>
      <c r="BHL162" s="347"/>
      <c r="BHM162" s="347"/>
      <c r="BHN162" s="347"/>
      <c r="BHO162" s="347"/>
      <c r="BHP162" s="347"/>
      <c r="BHQ162" s="347"/>
      <c r="BHR162" s="347"/>
      <c r="BHS162" s="347"/>
      <c r="BHT162" s="347"/>
      <c r="BHU162" s="347"/>
      <c r="BHV162" s="347"/>
      <c r="BHW162" s="347"/>
      <c r="BHX162" s="347"/>
      <c r="BHY162" s="347"/>
      <c r="BHZ162" s="347"/>
      <c r="BIA162" s="347"/>
      <c r="BIB162" s="347"/>
      <c r="BIC162" s="347"/>
      <c r="BID162" s="347"/>
      <c r="BIE162" s="347"/>
      <c r="BIF162" s="347"/>
      <c r="BIG162" s="347"/>
      <c r="BIH162" s="347"/>
      <c r="BII162" s="347"/>
      <c r="BIJ162" s="347"/>
      <c r="BIK162" s="347"/>
      <c r="BIL162" s="347"/>
      <c r="BIM162" s="347"/>
      <c r="BIN162" s="347"/>
      <c r="BIO162" s="347"/>
      <c r="BIP162" s="347"/>
      <c r="BIQ162" s="347"/>
      <c r="BIR162" s="347"/>
      <c r="BIS162" s="347"/>
      <c r="BIT162" s="347"/>
      <c r="BIU162" s="347"/>
      <c r="BIV162" s="347"/>
      <c r="BIW162" s="347"/>
      <c r="BIX162" s="347"/>
      <c r="BIY162" s="347"/>
      <c r="BIZ162" s="347"/>
      <c r="BJA162" s="347"/>
      <c r="BJB162" s="347"/>
      <c r="BJC162" s="347"/>
      <c r="BJD162" s="347"/>
      <c r="BJE162" s="347"/>
      <c r="BJF162" s="347"/>
      <c r="BJG162" s="347"/>
      <c r="BJH162" s="347"/>
      <c r="BJI162" s="347"/>
      <c r="BJJ162" s="347"/>
      <c r="BJK162" s="347"/>
      <c r="BJL162" s="347"/>
      <c r="BJM162" s="347"/>
      <c r="BJN162" s="347"/>
      <c r="BJO162" s="347"/>
      <c r="BJP162" s="347"/>
      <c r="BJQ162" s="347"/>
      <c r="BJR162" s="347"/>
      <c r="BJS162" s="347"/>
      <c r="BJT162" s="347"/>
      <c r="BJU162" s="347"/>
      <c r="BJV162" s="347"/>
      <c r="BJW162" s="347"/>
      <c r="BJX162" s="347"/>
      <c r="BJY162" s="347"/>
      <c r="BJZ162" s="347"/>
      <c r="BKA162" s="347"/>
      <c r="BKB162" s="347"/>
      <c r="BKC162" s="347"/>
      <c r="BKD162" s="347"/>
      <c r="BKE162" s="347"/>
      <c r="BKF162" s="347"/>
      <c r="BKG162" s="347"/>
      <c r="BKH162" s="347"/>
      <c r="BKI162" s="347"/>
      <c r="BKJ162" s="347"/>
      <c r="BKK162" s="347"/>
      <c r="BKL162" s="347"/>
      <c r="BKM162" s="347"/>
      <c r="BKN162" s="347"/>
      <c r="BKO162" s="347"/>
      <c r="BKP162" s="347"/>
      <c r="BKQ162" s="347"/>
      <c r="BKR162" s="347"/>
      <c r="BKS162" s="347"/>
      <c r="BKT162" s="347"/>
      <c r="BKU162" s="347"/>
      <c r="BKV162" s="347"/>
      <c r="BKW162" s="347"/>
      <c r="BKX162" s="347"/>
      <c r="BKY162" s="347"/>
      <c r="BKZ162" s="347"/>
      <c r="BLA162" s="347"/>
      <c r="BLB162" s="347"/>
      <c r="BLC162" s="347"/>
      <c r="BLD162" s="347"/>
      <c r="BLE162" s="347"/>
      <c r="BLF162" s="347"/>
      <c r="BLG162" s="347"/>
      <c r="BLH162" s="347"/>
      <c r="BLI162" s="347"/>
      <c r="BLJ162" s="347"/>
      <c r="BLK162" s="347"/>
      <c r="BLL162" s="347"/>
      <c r="BLM162" s="347"/>
      <c r="BLN162" s="347"/>
      <c r="BLO162" s="347"/>
      <c r="BLP162" s="347"/>
      <c r="BLQ162" s="347"/>
      <c r="BLR162" s="347"/>
      <c r="BLS162" s="347"/>
      <c r="BLT162" s="347"/>
      <c r="BLU162" s="347"/>
      <c r="BLV162" s="347"/>
      <c r="BLW162" s="347"/>
      <c r="BLX162" s="347"/>
      <c r="BLY162" s="347"/>
      <c r="BLZ162" s="347"/>
      <c r="BMA162" s="347"/>
      <c r="BMB162" s="347"/>
      <c r="BMC162" s="347"/>
      <c r="BMD162" s="347"/>
      <c r="BME162" s="347"/>
      <c r="BMF162" s="347"/>
      <c r="BMG162" s="347"/>
      <c r="BMH162" s="347"/>
      <c r="BMI162" s="347"/>
      <c r="BMJ162" s="347"/>
      <c r="BMK162" s="347"/>
      <c r="BML162" s="347"/>
      <c r="BMM162" s="347"/>
      <c r="BMN162" s="347"/>
      <c r="BMO162" s="347"/>
      <c r="BMP162" s="347"/>
      <c r="BMQ162" s="347"/>
      <c r="BMR162" s="347"/>
      <c r="BMS162" s="347"/>
      <c r="BMT162" s="347"/>
      <c r="BMU162" s="347"/>
      <c r="BMV162" s="347"/>
      <c r="BMW162" s="347"/>
      <c r="BMX162" s="347"/>
      <c r="BMY162" s="347"/>
      <c r="BMZ162" s="347"/>
      <c r="BNA162" s="347"/>
      <c r="BNB162" s="347"/>
      <c r="BNC162" s="347"/>
      <c r="BND162" s="347"/>
      <c r="BNE162" s="347"/>
      <c r="BNF162" s="347"/>
      <c r="BNG162" s="347"/>
      <c r="BNH162" s="347"/>
      <c r="BNI162" s="347"/>
      <c r="BNJ162" s="347"/>
      <c r="BNK162" s="347"/>
      <c r="BNL162" s="347"/>
      <c r="BNM162" s="347"/>
      <c r="BNN162" s="347"/>
      <c r="BNO162" s="347"/>
      <c r="BNP162" s="347"/>
      <c r="BNQ162" s="347"/>
      <c r="BNR162" s="347"/>
      <c r="BNS162" s="347"/>
      <c r="BNT162" s="347"/>
      <c r="BNU162" s="347"/>
      <c r="BNV162" s="347"/>
      <c r="BNW162" s="347"/>
      <c r="BNX162" s="347"/>
      <c r="BNY162" s="347"/>
      <c r="BNZ162" s="347"/>
      <c r="BOA162" s="347"/>
      <c r="BOB162" s="347"/>
      <c r="BOC162" s="347"/>
      <c r="BOD162" s="347"/>
      <c r="BOE162" s="347"/>
      <c r="BOF162" s="347"/>
      <c r="BOG162" s="347"/>
      <c r="BOH162" s="347"/>
      <c r="BOI162" s="347"/>
      <c r="BOJ162" s="347"/>
      <c r="BOK162" s="347"/>
      <c r="BOL162" s="347"/>
      <c r="BOM162" s="347"/>
      <c r="BON162" s="347"/>
      <c r="BOO162" s="347"/>
      <c r="BOP162" s="347"/>
      <c r="BOQ162" s="347"/>
      <c r="BOR162" s="347"/>
      <c r="BOS162" s="347"/>
      <c r="BOT162" s="347"/>
      <c r="BOU162" s="347"/>
      <c r="BOV162" s="347"/>
      <c r="BOW162" s="347"/>
      <c r="BOX162" s="347"/>
      <c r="BOY162" s="347"/>
      <c r="BOZ162" s="347"/>
      <c r="BPA162" s="347"/>
      <c r="BPB162" s="347"/>
      <c r="BPC162" s="347"/>
      <c r="BPD162" s="347"/>
      <c r="BPE162" s="347"/>
      <c r="BPF162" s="347"/>
      <c r="BPG162" s="347"/>
      <c r="BPH162" s="347"/>
      <c r="BPI162" s="347"/>
      <c r="BPJ162" s="347"/>
      <c r="BPK162" s="347"/>
      <c r="BPL162" s="347"/>
      <c r="BPM162" s="347"/>
      <c r="BPN162" s="347"/>
      <c r="BPO162" s="347"/>
      <c r="BPP162" s="347"/>
      <c r="BPQ162" s="347"/>
      <c r="BPR162" s="347"/>
      <c r="BPS162" s="347"/>
      <c r="BPT162" s="347"/>
      <c r="BPU162" s="347"/>
      <c r="BPV162" s="347"/>
      <c r="BPW162" s="347"/>
      <c r="BPX162" s="347"/>
      <c r="BPY162" s="347"/>
      <c r="BPZ162" s="347"/>
      <c r="BQA162" s="347"/>
      <c r="BQB162" s="347"/>
      <c r="BQC162" s="347"/>
      <c r="BQD162" s="347"/>
      <c r="BQE162" s="347"/>
      <c r="BQF162" s="347"/>
      <c r="BQG162" s="347"/>
      <c r="BQH162" s="347"/>
      <c r="BQI162" s="347"/>
      <c r="BQJ162" s="347"/>
      <c r="BQK162" s="347"/>
      <c r="BQL162" s="347"/>
      <c r="BQM162" s="347"/>
      <c r="BQN162" s="347"/>
      <c r="BQO162" s="347"/>
      <c r="BQP162" s="347"/>
      <c r="BQQ162" s="347"/>
      <c r="BQR162" s="347"/>
      <c r="BQS162" s="347"/>
      <c r="BQT162" s="347"/>
      <c r="BQU162" s="347"/>
      <c r="BQV162" s="347"/>
      <c r="BQW162" s="347"/>
      <c r="BQX162" s="347"/>
      <c r="BQY162" s="347"/>
      <c r="BQZ162" s="347"/>
      <c r="BRA162" s="347"/>
      <c r="BRB162" s="347"/>
      <c r="BRC162" s="347"/>
      <c r="BRD162" s="347"/>
      <c r="BRE162" s="347"/>
      <c r="BRF162" s="347"/>
      <c r="BRG162" s="347"/>
      <c r="BRH162" s="347"/>
      <c r="BRI162" s="347"/>
      <c r="BRJ162" s="347"/>
      <c r="BRK162" s="347"/>
      <c r="BRL162" s="347"/>
      <c r="BRM162" s="347"/>
      <c r="BRN162" s="347"/>
      <c r="BRO162" s="347"/>
      <c r="BRP162" s="347"/>
      <c r="BRQ162" s="347"/>
      <c r="BRR162" s="347"/>
      <c r="BRS162" s="347"/>
      <c r="BRT162" s="347"/>
      <c r="BRU162" s="347"/>
      <c r="BRV162" s="347"/>
      <c r="BRW162" s="347"/>
      <c r="BRX162" s="347"/>
      <c r="BRY162" s="347"/>
      <c r="BRZ162" s="347"/>
      <c r="BSA162" s="347"/>
      <c r="BSB162" s="347"/>
      <c r="BSC162" s="347"/>
      <c r="BSD162" s="347"/>
      <c r="BSE162" s="347"/>
      <c r="BSF162" s="347"/>
      <c r="BSG162" s="347"/>
      <c r="BSH162" s="347"/>
      <c r="BSI162" s="347"/>
      <c r="BSJ162" s="347"/>
      <c r="BSK162" s="347"/>
      <c r="BSL162" s="347"/>
      <c r="BSM162" s="347"/>
      <c r="BSN162" s="347"/>
      <c r="BSO162" s="347"/>
      <c r="BSP162" s="347"/>
      <c r="BSQ162" s="347"/>
      <c r="BSR162" s="347"/>
      <c r="BSS162" s="347"/>
      <c r="BST162" s="347"/>
      <c r="BSU162" s="347"/>
      <c r="BSV162" s="347"/>
      <c r="BSW162" s="347"/>
      <c r="BSX162" s="347"/>
      <c r="BSY162" s="347"/>
      <c r="BSZ162" s="347"/>
      <c r="BTA162" s="347"/>
      <c r="BTB162" s="347"/>
      <c r="BTC162" s="347"/>
      <c r="BTD162" s="347"/>
      <c r="BTE162" s="347"/>
      <c r="BTF162" s="347"/>
      <c r="BTG162" s="347"/>
      <c r="BTH162" s="347"/>
      <c r="BTI162" s="347"/>
      <c r="BTJ162" s="347"/>
      <c r="BTK162" s="347"/>
      <c r="BTL162" s="347"/>
      <c r="BTM162" s="347"/>
      <c r="BTN162" s="347"/>
      <c r="BTO162" s="347"/>
      <c r="BTP162" s="347"/>
      <c r="BTQ162" s="347"/>
      <c r="BTR162" s="347"/>
      <c r="BTS162" s="347"/>
      <c r="BTT162" s="347"/>
      <c r="BTU162" s="347"/>
      <c r="BTV162" s="347"/>
      <c r="BTW162" s="347"/>
      <c r="BTX162" s="347"/>
      <c r="BTY162" s="347"/>
      <c r="BTZ162" s="347"/>
      <c r="BUA162" s="347"/>
      <c r="BUB162" s="347"/>
      <c r="BUC162" s="347"/>
      <c r="BUD162" s="347"/>
      <c r="BUE162" s="347"/>
      <c r="BUF162" s="347"/>
      <c r="BUG162" s="347"/>
      <c r="BUH162" s="347"/>
      <c r="BUI162" s="347"/>
      <c r="BUJ162" s="347"/>
      <c r="BUK162" s="347"/>
      <c r="BUL162" s="347"/>
      <c r="BUM162" s="347"/>
      <c r="BUN162" s="347"/>
      <c r="BUO162" s="347"/>
      <c r="BUP162" s="347"/>
      <c r="BUQ162" s="347"/>
      <c r="BUR162" s="347"/>
      <c r="BUS162" s="347"/>
      <c r="BUT162" s="347"/>
      <c r="BUU162" s="347"/>
      <c r="BUV162" s="347"/>
      <c r="BUW162" s="347"/>
      <c r="BUX162" s="347"/>
      <c r="BUY162" s="347"/>
      <c r="BUZ162" s="347"/>
      <c r="BVA162" s="347"/>
      <c r="BVB162" s="347"/>
      <c r="BVC162" s="347"/>
      <c r="BVD162" s="347"/>
      <c r="BVE162" s="347"/>
      <c r="BVF162" s="347"/>
      <c r="BVG162" s="347"/>
      <c r="BVH162" s="347"/>
      <c r="BVI162" s="347"/>
      <c r="BVJ162" s="347"/>
      <c r="BVK162" s="347"/>
      <c r="BVL162" s="347"/>
      <c r="BVM162" s="347"/>
      <c r="BVN162" s="347"/>
      <c r="BVO162" s="347"/>
      <c r="BVP162" s="347"/>
      <c r="BVQ162" s="347"/>
      <c r="BVR162" s="347"/>
      <c r="BVS162" s="347"/>
      <c r="BVT162" s="347"/>
      <c r="BVU162" s="347"/>
      <c r="BVV162" s="347"/>
      <c r="BVW162" s="347"/>
      <c r="BVX162" s="347"/>
      <c r="BVY162" s="347"/>
      <c r="BVZ162" s="347"/>
      <c r="BWA162" s="347"/>
      <c r="BWB162" s="347"/>
      <c r="BWC162" s="347"/>
      <c r="BWD162" s="347"/>
      <c r="BWE162" s="347"/>
      <c r="BWF162" s="347"/>
      <c r="BWG162" s="347"/>
      <c r="BWH162" s="347"/>
      <c r="BWI162" s="347"/>
      <c r="BWJ162" s="347"/>
      <c r="BWK162" s="347"/>
      <c r="BWL162" s="347"/>
      <c r="BWM162" s="347"/>
      <c r="BWN162" s="347"/>
      <c r="BWO162" s="347"/>
      <c r="BWP162" s="347"/>
      <c r="BWQ162" s="347"/>
      <c r="BWR162" s="347"/>
      <c r="BWS162" s="347"/>
      <c r="BWT162" s="347"/>
      <c r="BWU162" s="347"/>
      <c r="BWV162" s="347"/>
      <c r="BWW162" s="347"/>
      <c r="BWX162" s="347"/>
      <c r="BWY162" s="347"/>
      <c r="BWZ162" s="347"/>
      <c r="BXA162" s="347"/>
      <c r="BXB162" s="347"/>
      <c r="BXC162" s="347"/>
      <c r="BXD162" s="347"/>
      <c r="BXE162" s="347"/>
      <c r="BXF162" s="347"/>
      <c r="BXG162" s="347"/>
      <c r="BXH162" s="347"/>
      <c r="BXI162" s="347"/>
      <c r="BXJ162" s="347"/>
      <c r="BXK162" s="347"/>
      <c r="BXL162" s="347"/>
      <c r="BXM162" s="347"/>
      <c r="BXN162" s="347"/>
      <c r="BXO162" s="347"/>
      <c r="BXP162" s="347"/>
      <c r="BXQ162" s="347"/>
      <c r="BXR162" s="347"/>
      <c r="BXS162" s="347"/>
      <c r="BXT162" s="347"/>
      <c r="BXU162" s="347"/>
      <c r="BXV162" s="347"/>
      <c r="BXW162" s="347"/>
      <c r="BXX162" s="347"/>
      <c r="BXY162" s="347"/>
      <c r="BXZ162" s="347"/>
      <c r="BYA162" s="347"/>
      <c r="BYB162" s="347"/>
      <c r="BYC162" s="347"/>
      <c r="BYD162" s="347"/>
      <c r="BYE162" s="347"/>
      <c r="BYF162" s="347"/>
      <c r="BYG162" s="347"/>
      <c r="BYH162" s="347"/>
      <c r="BYI162" s="347"/>
      <c r="BYJ162" s="347"/>
      <c r="BYK162" s="347"/>
      <c r="BYL162" s="347"/>
      <c r="BYM162" s="347"/>
      <c r="BYN162" s="347"/>
      <c r="BYO162" s="347"/>
      <c r="BYP162" s="347"/>
      <c r="BYQ162" s="347"/>
      <c r="BYR162" s="347"/>
      <c r="BYS162" s="347"/>
      <c r="BYT162" s="347"/>
      <c r="BYU162" s="347"/>
      <c r="BYV162" s="347"/>
      <c r="BYW162" s="347"/>
      <c r="BYX162" s="347"/>
      <c r="BYY162" s="347"/>
      <c r="BYZ162" s="347"/>
      <c r="BZA162" s="347"/>
      <c r="BZB162" s="347"/>
      <c r="BZC162" s="347"/>
      <c r="BZD162" s="347"/>
      <c r="BZE162" s="347"/>
      <c r="BZF162" s="347"/>
      <c r="BZG162" s="347"/>
      <c r="BZH162" s="347"/>
      <c r="BZI162" s="347"/>
      <c r="BZJ162" s="347"/>
      <c r="BZK162" s="347"/>
      <c r="BZL162" s="347"/>
      <c r="BZM162" s="347"/>
      <c r="BZN162" s="347"/>
      <c r="BZO162" s="347"/>
      <c r="BZP162" s="347"/>
      <c r="BZQ162" s="347"/>
      <c r="BZR162" s="347"/>
      <c r="BZS162" s="347"/>
      <c r="BZT162" s="347"/>
      <c r="BZU162" s="347"/>
      <c r="BZV162" s="347"/>
      <c r="BZW162" s="347"/>
      <c r="BZX162" s="347"/>
      <c r="BZY162" s="347"/>
      <c r="BZZ162" s="347"/>
      <c r="CAA162" s="347"/>
      <c r="CAB162" s="347"/>
      <c r="CAC162" s="347"/>
      <c r="CAD162" s="347"/>
      <c r="CAE162" s="347"/>
      <c r="CAF162" s="347"/>
      <c r="CAG162" s="347"/>
      <c r="CAH162" s="347"/>
      <c r="CAI162" s="347"/>
      <c r="CAJ162" s="347"/>
      <c r="CAK162" s="347"/>
      <c r="CAL162" s="347"/>
      <c r="CAM162" s="347"/>
      <c r="CAN162" s="347"/>
      <c r="CAO162" s="347"/>
      <c r="CAP162" s="347"/>
      <c r="CAQ162" s="347"/>
      <c r="CAR162" s="347"/>
      <c r="CAS162" s="347"/>
      <c r="CAT162" s="347"/>
      <c r="CAU162" s="347"/>
      <c r="CAV162" s="347"/>
      <c r="CAW162" s="347"/>
      <c r="CAX162" s="347"/>
      <c r="CAY162" s="347"/>
      <c r="CAZ162" s="347"/>
      <c r="CBA162" s="347"/>
      <c r="CBB162" s="347"/>
      <c r="CBC162" s="347"/>
      <c r="CBD162" s="347"/>
      <c r="CBE162" s="347"/>
      <c r="CBF162" s="347"/>
      <c r="CBG162" s="347"/>
      <c r="CBH162" s="347"/>
      <c r="CBI162" s="347"/>
      <c r="CBJ162" s="347"/>
      <c r="CBK162" s="347"/>
      <c r="CBL162" s="347"/>
      <c r="CBM162" s="347"/>
      <c r="CBN162" s="347"/>
      <c r="CBO162" s="347"/>
      <c r="CBP162" s="347"/>
      <c r="CBQ162" s="347"/>
      <c r="CBR162" s="347"/>
      <c r="CBS162" s="347"/>
      <c r="CBT162" s="347"/>
      <c r="CBU162" s="347"/>
      <c r="CBV162" s="347"/>
      <c r="CBW162" s="347"/>
      <c r="CBX162" s="347"/>
      <c r="CBY162" s="347"/>
      <c r="CBZ162" s="347"/>
      <c r="CCA162" s="347"/>
      <c r="CCB162" s="347"/>
      <c r="CCC162" s="347"/>
      <c r="CCD162" s="347"/>
      <c r="CCE162" s="347"/>
      <c r="CCF162" s="347"/>
      <c r="CCG162" s="347"/>
      <c r="CCH162" s="347"/>
      <c r="CCI162" s="347"/>
      <c r="CCJ162" s="347"/>
      <c r="CCK162" s="347"/>
      <c r="CCL162" s="347"/>
      <c r="CCM162" s="347"/>
      <c r="CCN162" s="347"/>
      <c r="CCO162" s="347"/>
      <c r="CCP162" s="347"/>
      <c r="CCQ162" s="347"/>
      <c r="CCR162" s="347"/>
      <c r="CCS162" s="347"/>
      <c r="CCT162" s="347"/>
      <c r="CCU162" s="347"/>
      <c r="CCV162" s="347"/>
      <c r="CCW162" s="347"/>
      <c r="CCX162" s="347"/>
      <c r="CCY162" s="347"/>
      <c r="CCZ162" s="347"/>
      <c r="CDA162" s="347"/>
      <c r="CDB162" s="347"/>
      <c r="CDC162" s="347"/>
      <c r="CDD162" s="347"/>
      <c r="CDE162" s="347"/>
      <c r="CDF162" s="347"/>
      <c r="CDG162" s="347"/>
      <c r="CDH162" s="347"/>
      <c r="CDI162" s="347"/>
      <c r="CDJ162" s="347"/>
      <c r="CDK162" s="347"/>
      <c r="CDL162" s="347"/>
      <c r="CDM162" s="347"/>
      <c r="CDN162" s="347"/>
      <c r="CDO162" s="347"/>
      <c r="CDP162" s="347"/>
      <c r="CDQ162" s="347"/>
      <c r="CDR162" s="347"/>
      <c r="CDS162" s="347"/>
      <c r="CDT162" s="347"/>
      <c r="CDU162" s="347"/>
      <c r="CDV162" s="347"/>
      <c r="CDW162" s="347"/>
      <c r="CDX162" s="347"/>
      <c r="CDY162" s="347"/>
      <c r="CDZ162" s="347"/>
      <c r="CEA162" s="347"/>
      <c r="CEB162" s="347"/>
      <c r="CEC162" s="347"/>
      <c r="CED162" s="347"/>
      <c r="CEE162" s="347"/>
      <c r="CEF162" s="347"/>
      <c r="CEG162" s="347"/>
      <c r="CEH162" s="347"/>
      <c r="CEI162" s="347"/>
      <c r="CEJ162" s="347"/>
      <c r="CEK162" s="347"/>
      <c r="CEL162" s="347"/>
      <c r="CEM162" s="347"/>
      <c r="CEN162" s="347"/>
      <c r="CEO162" s="347"/>
      <c r="CEP162" s="347"/>
      <c r="CEQ162" s="347"/>
      <c r="CER162" s="347"/>
      <c r="CES162" s="347"/>
      <c r="CET162" s="347"/>
      <c r="CEU162" s="347"/>
      <c r="CEV162" s="347"/>
      <c r="CEW162" s="347"/>
      <c r="CEX162" s="347"/>
      <c r="CEY162" s="347"/>
      <c r="CEZ162" s="347"/>
      <c r="CFA162" s="347"/>
      <c r="CFB162" s="347"/>
      <c r="CFC162" s="347"/>
      <c r="CFD162" s="347"/>
      <c r="CFE162" s="347"/>
      <c r="CFF162" s="347"/>
      <c r="CFG162" s="347"/>
      <c r="CFH162" s="347"/>
      <c r="CFI162" s="347"/>
      <c r="CFJ162" s="347"/>
      <c r="CFK162" s="347"/>
      <c r="CFL162" s="347"/>
      <c r="CFM162" s="347"/>
      <c r="CFN162" s="347"/>
      <c r="CFO162" s="347"/>
      <c r="CFP162" s="347"/>
      <c r="CFQ162" s="347"/>
      <c r="CFR162" s="347"/>
      <c r="CFS162" s="347"/>
      <c r="CFT162" s="347"/>
      <c r="CFU162" s="347"/>
      <c r="CFV162" s="347"/>
      <c r="CFW162" s="347"/>
      <c r="CFX162" s="347"/>
      <c r="CFY162" s="347"/>
      <c r="CFZ162" s="347"/>
      <c r="CGA162" s="347"/>
      <c r="CGB162" s="347"/>
      <c r="CGC162" s="347"/>
      <c r="CGD162" s="347"/>
      <c r="CGE162" s="347"/>
      <c r="CGF162" s="347"/>
      <c r="CGG162" s="347"/>
      <c r="CGH162" s="347"/>
      <c r="CGI162" s="347"/>
      <c r="CGJ162" s="347"/>
      <c r="CGK162" s="347"/>
      <c r="CGL162" s="347"/>
      <c r="CGM162" s="347"/>
      <c r="CGN162" s="347"/>
      <c r="CGO162" s="347"/>
      <c r="CGP162" s="347"/>
      <c r="CGQ162" s="347"/>
      <c r="CGR162" s="347"/>
      <c r="CGS162" s="347"/>
      <c r="CGT162" s="347"/>
      <c r="CGU162" s="347"/>
      <c r="CGV162" s="347"/>
      <c r="CGW162" s="347"/>
      <c r="CGX162" s="347"/>
      <c r="CGY162" s="347"/>
      <c r="CGZ162" s="347"/>
      <c r="CHA162" s="347"/>
      <c r="CHB162" s="347"/>
      <c r="CHC162" s="347"/>
      <c r="CHD162" s="347"/>
      <c r="CHE162" s="347"/>
      <c r="CHF162" s="347"/>
      <c r="CHG162" s="347"/>
      <c r="CHH162" s="347"/>
      <c r="CHI162" s="347"/>
      <c r="CHJ162" s="347"/>
      <c r="CHK162" s="347"/>
      <c r="CHL162" s="347"/>
      <c r="CHM162" s="347"/>
      <c r="CHN162" s="347"/>
      <c r="CHO162" s="347"/>
      <c r="CHP162" s="347"/>
      <c r="CHQ162" s="347"/>
      <c r="CHR162" s="347"/>
      <c r="CHS162" s="347"/>
      <c r="CHT162" s="347"/>
      <c r="CHU162" s="347"/>
      <c r="CHV162" s="347"/>
      <c r="CHW162" s="347"/>
      <c r="CHX162" s="347"/>
      <c r="CHY162" s="347"/>
      <c r="CHZ162" s="347"/>
      <c r="CIA162" s="347"/>
      <c r="CIB162" s="347"/>
      <c r="CIC162" s="347"/>
      <c r="CID162" s="347"/>
      <c r="CIE162" s="347"/>
      <c r="CIF162" s="347"/>
      <c r="CIG162" s="347"/>
      <c r="CIH162" s="347"/>
      <c r="CII162" s="347"/>
      <c r="CIJ162" s="347"/>
      <c r="CIK162" s="347"/>
      <c r="CIL162" s="347"/>
      <c r="CIM162" s="347"/>
      <c r="CIN162" s="347"/>
      <c r="CIO162" s="347"/>
      <c r="CIP162" s="347"/>
      <c r="CIQ162" s="347"/>
      <c r="CIR162" s="347"/>
      <c r="CIS162" s="347"/>
      <c r="CIT162" s="347"/>
      <c r="CIU162" s="347"/>
      <c r="CIV162" s="347"/>
      <c r="CIW162" s="347"/>
      <c r="CIX162" s="347"/>
      <c r="CIY162" s="347"/>
      <c r="CIZ162" s="347"/>
      <c r="CJA162" s="347"/>
      <c r="CJB162" s="347"/>
      <c r="CJC162" s="347"/>
      <c r="CJD162" s="347"/>
      <c r="CJE162" s="347"/>
      <c r="CJF162" s="347"/>
      <c r="CJG162" s="347"/>
      <c r="CJH162" s="347"/>
      <c r="CJI162" s="347"/>
      <c r="CJJ162" s="347"/>
      <c r="CJK162" s="347"/>
      <c r="CJL162" s="347"/>
      <c r="CJM162" s="347"/>
      <c r="CJN162" s="347"/>
      <c r="CJO162" s="347"/>
      <c r="CJP162" s="347"/>
      <c r="CJQ162" s="347"/>
      <c r="CJR162" s="347"/>
      <c r="CJS162" s="347"/>
      <c r="CJT162" s="347"/>
      <c r="CJU162" s="347"/>
      <c r="CJV162" s="347"/>
      <c r="CJW162" s="347"/>
      <c r="CJX162" s="347"/>
      <c r="CJY162" s="347"/>
      <c r="CJZ162" s="347"/>
      <c r="CKA162" s="347"/>
      <c r="CKB162" s="347"/>
      <c r="CKC162" s="347"/>
      <c r="CKD162" s="347"/>
      <c r="CKE162" s="347"/>
      <c r="CKF162" s="347"/>
      <c r="CKG162" s="347"/>
      <c r="CKH162" s="347"/>
      <c r="CKI162" s="347"/>
      <c r="CKJ162" s="347"/>
      <c r="CKK162" s="347"/>
      <c r="CKL162" s="347"/>
      <c r="CKM162" s="347"/>
      <c r="CKN162" s="347"/>
      <c r="CKO162" s="347"/>
      <c r="CKP162" s="347"/>
      <c r="CKQ162" s="347"/>
      <c r="CKR162" s="347"/>
      <c r="CKS162" s="347"/>
      <c r="CKT162" s="347"/>
      <c r="CKU162" s="347"/>
      <c r="CKV162" s="347"/>
      <c r="CKW162" s="347"/>
      <c r="CKX162" s="347"/>
      <c r="CKY162" s="347"/>
      <c r="CKZ162" s="347"/>
      <c r="CLA162" s="347"/>
      <c r="CLB162" s="347"/>
      <c r="CLC162" s="347"/>
      <c r="CLD162" s="347"/>
      <c r="CLE162" s="347"/>
      <c r="CLF162" s="347"/>
      <c r="CLG162" s="347"/>
      <c r="CLH162" s="347"/>
      <c r="CLI162" s="347"/>
      <c r="CLJ162" s="347"/>
      <c r="CLK162" s="347"/>
      <c r="CLL162" s="347"/>
      <c r="CLM162" s="347"/>
      <c r="CLN162" s="347"/>
      <c r="CLO162" s="347"/>
      <c r="CLP162" s="347"/>
      <c r="CLQ162" s="347"/>
      <c r="CLR162" s="347"/>
      <c r="CLS162" s="347"/>
      <c r="CLT162" s="347"/>
      <c r="CLU162" s="347"/>
      <c r="CLV162" s="347"/>
      <c r="CLW162" s="347"/>
      <c r="CLX162" s="347"/>
      <c r="CLY162" s="347"/>
      <c r="CLZ162" s="347"/>
      <c r="CMA162" s="347"/>
      <c r="CMB162" s="347"/>
      <c r="CMC162" s="347"/>
      <c r="CMD162" s="347"/>
      <c r="CME162" s="347"/>
      <c r="CMF162" s="347"/>
      <c r="CMG162" s="347"/>
      <c r="CMH162" s="347"/>
      <c r="CMI162" s="347"/>
      <c r="CMJ162" s="347"/>
      <c r="CMK162" s="347"/>
      <c r="CML162" s="347"/>
      <c r="CMM162" s="347"/>
      <c r="CMN162" s="347"/>
      <c r="CMO162" s="347"/>
      <c r="CMP162" s="347"/>
      <c r="CMQ162" s="347"/>
      <c r="CMR162" s="347"/>
      <c r="CMS162" s="347"/>
      <c r="CMT162" s="347"/>
      <c r="CMU162" s="347"/>
      <c r="CMV162" s="347"/>
      <c r="CMW162" s="347"/>
      <c r="CMX162" s="347"/>
      <c r="CMY162" s="347"/>
      <c r="CMZ162" s="347"/>
      <c r="CNA162" s="347"/>
      <c r="CNB162" s="347"/>
      <c r="CNC162" s="347"/>
      <c r="CND162" s="347"/>
      <c r="CNE162" s="347"/>
      <c r="CNF162" s="347"/>
      <c r="CNG162" s="347"/>
      <c r="CNH162" s="347"/>
      <c r="CNI162" s="347"/>
      <c r="CNJ162" s="347"/>
      <c r="CNK162" s="347"/>
      <c r="CNL162" s="347"/>
      <c r="CNM162" s="347"/>
      <c r="CNN162" s="347"/>
      <c r="CNO162" s="347"/>
      <c r="CNP162" s="347"/>
      <c r="CNQ162" s="347"/>
      <c r="CNR162" s="347"/>
      <c r="CNS162" s="347"/>
      <c r="CNT162" s="347"/>
      <c r="CNU162" s="347"/>
      <c r="CNV162" s="347"/>
      <c r="CNW162" s="347"/>
      <c r="CNX162" s="347"/>
      <c r="CNY162" s="347"/>
      <c r="CNZ162" s="347"/>
      <c r="COA162" s="347"/>
      <c r="COB162" s="347"/>
      <c r="COC162" s="347"/>
      <c r="COD162" s="347"/>
      <c r="COE162" s="347"/>
      <c r="COF162" s="347"/>
      <c r="COG162" s="347"/>
      <c r="COH162" s="347"/>
      <c r="COI162" s="347"/>
      <c r="COJ162" s="347"/>
      <c r="COK162" s="347"/>
      <c r="COL162" s="347"/>
      <c r="COM162" s="347"/>
      <c r="CON162" s="347"/>
      <c r="COO162" s="347"/>
      <c r="COP162" s="347"/>
      <c r="COQ162" s="347"/>
      <c r="COR162" s="347"/>
      <c r="COS162" s="347"/>
      <c r="COT162" s="347"/>
      <c r="COU162" s="347"/>
      <c r="COV162" s="347"/>
      <c r="COW162" s="347"/>
      <c r="COX162" s="347"/>
      <c r="COY162" s="347"/>
      <c r="COZ162" s="347"/>
      <c r="CPA162" s="347"/>
      <c r="CPB162" s="347"/>
      <c r="CPC162" s="347"/>
      <c r="CPD162" s="347"/>
      <c r="CPE162" s="347"/>
      <c r="CPF162" s="347"/>
      <c r="CPG162" s="347"/>
      <c r="CPH162" s="347"/>
      <c r="CPI162" s="347"/>
      <c r="CPJ162" s="347"/>
      <c r="CPK162" s="347"/>
      <c r="CPL162" s="347"/>
      <c r="CPM162" s="347"/>
      <c r="CPN162" s="347"/>
      <c r="CPO162" s="347"/>
      <c r="CPP162" s="347"/>
      <c r="CPQ162" s="347"/>
      <c r="CPR162" s="347"/>
      <c r="CPS162" s="347"/>
      <c r="CPT162" s="347"/>
      <c r="CPU162" s="347"/>
      <c r="CPV162" s="347"/>
      <c r="CPW162" s="347"/>
      <c r="CPX162" s="347"/>
      <c r="CPY162" s="347"/>
      <c r="CPZ162" s="347"/>
      <c r="CQA162" s="347"/>
      <c r="CQB162" s="347"/>
      <c r="CQC162" s="347"/>
      <c r="CQD162" s="347"/>
      <c r="CQE162" s="347"/>
      <c r="CQF162" s="347"/>
      <c r="CQG162" s="347"/>
      <c r="CQH162" s="347"/>
      <c r="CQI162" s="347"/>
      <c r="CQJ162" s="347"/>
      <c r="CQK162" s="347"/>
      <c r="CQL162" s="347"/>
      <c r="CQM162" s="347"/>
      <c r="CQN162" s="347"/>
      <c r="CQO162" s="347"/>
      <c r="CQP162" s="347"/>
      <c r="CQQ162" s="347"/>
      <c r="CQR162" s="347"/>
      <c r="CQS162" s="347"/>
      <c r="CQT162" s="347"/>
      <c r="CQU162" s="347"/>
      <c r="CQV162" s="347"/>
      <c r="CQW162" s="347"/>
      <c r="CQX162" s="347"/>
      <c r="CQY162" s="347"/>
      <c r="CQZ162" s="347"/>
      <c r="CRA162" s="347"/>
      <c r="CRB162" s="347"/>
      <c r="CRC162" s="347"/>
      <c r="CRD162" s="347"/>
      <c r="CRE162" s="347"/>
      <c r="CRF162" s="347"/>
      <c r="CRG162" s="347"/>
      <c r="CRH162" s="347"/>
      <c r="CRI162" s="347"/>
      <c r="CRJ162" s="347"/>
      <c r="CRK162" s="347"/>
      <c r="CRL162" s="347"/>
      <c r="CRM162" s="347"/>
      <c r="CRN162" s="347"/>
      <c r="CRO162" s="347"/>
      <c r="CRP162" s="347"/>
      <c r="CRQ162" s="347"/>
      <c r="CRR162" s="347"/>
      <c r="CRS162" s="347"/>
      <c r="CRT162" s="347"/>
      <c r="CRU162" s="347"/>
      <c r="CRV162" s="347"/>
      <c r="CRW162" s="347"/>
      <c r="CRX162" s="347"/>
      <c r="CRY162" s="347"/>
      <c r="CRZ162" s="347"/>
      <c r="CSA162" s="347"/>
      <c r="CSB162" s="347"/>
      <c r="CSC162" s="347"/>
      <c r="CSD162" s="347"/>
      <c r="CSE162" s="347"/>
      <c r="CSF162" s="347"/>
      <c r="CSG162" s="347"/>
      <c r="CSH162" s="347"/>
      <c r="CSI162" s="347"/>
      <c r="CSJ162" s="347"/>
      <c r="CSK162" s="347"/>
      <c r="CSL162" s="347"/>
      <c r="CSM162" s="347"/>
      <c r="CSN162" s="347"/>
      <c r="CSO162" s="347"/>
      <c r="CSP162" s="347"/>
      <c r="CSQ162" s="347"/>
      <c r="CSR162" s="347"/>
      <c r="CSS162" s="347"/>
      <c r="CST162" s="347"/>
      <c r="CSU162" s="347"/>
      <c r="CSV162" s="347"/>
      <c r="CSW162" s="347"/>
      <c r="CSX162" s="347"/>
      <c r="CSY162" s="347"/>
      <c r="CSZ162" s="347"/>
      <c r="CTA162" s="347"/>
      <c r="CTB162" s="347"/>
      <c r="CTC162" s="347"/>
      <c r="CTD162" s="347"/>
      <c r="CTE162" s="347"/>
      <c r="CTF162" s="347"/>
      <c r="CTG162" s="347"/>
      <c r="CTH162" s="347"/>
      <c r="CTI162" s="347"/>
      <c r="CTJ162" s="347"/>
      <c r="CTK162" s="347"/>
      <c r="CTL162" s="347"/>
      <c r="CTM162" s="347"/>
      <c r="CTN162" s="347"/>
      <c r="CTO162" s="347"/>
      <c r="CTP162" s="347"/>
      <c r="CTQ162" s="347"/>
      <c r="CTR162" s="347"/>
      <c r="CTS162" s="347"/>
      <c r="CTT162" s="347"/>
      <c r="CTU162" s="347"/>
      <c r="CTV162" s="347"/>
      <c r="CTW162" s="347"/>
      <c r="CTX162" s="347"/>
      <c r="CTY162" s="347"/>
      <c r="CTZ162" s="347"/>
      <c r="CUA162" s="347"/>
      <c r="CUB162" s="347"/>
      <c r="CUC162" s="347"/>
      <c r="CUD162" s="347"/>
      <c r="CUE162" s="347"/>
      <c r="CUF162" s="347"/>
      <c r="CUG162" s="347"/>
      <c r="CUH162" s="347"/>
      <c r="CUI162" s="347"/>
      <c r="CUJ162" s="347"/>
      <c r="CUK162" s="347"/>
      <c r="CUL162" s="347"/>
      <c r="CUM162" s="347"/>
      <c r="CUN162" s="347"/>
      <c r="CUO162" s="347"/>
      <c r="CUP162" s="347"/>
      <c r="CUQ162" s="347"/>
      <c r="CUR162" s="347"/>
      <c r="CUS162" s="347"/>
      <c r="CUT162" s="347"/>
      <c r="CUU162" s="347"/>
      <c r="CUV162" s="347"/>
      <c r="CUW162" s="347"/>
      <c r="CUX162" s="347"/>
      <c r="CUY162" s="347"/>
      <c r="CUZ162" s="347"/>
      <c r="CVA162" s="347"/>
      <c r="CVB162" s="347"/>
      <c r="CVC162" s="347"/>
      <c r="CVD162" s="347"/>
      <c r="CVE162" s="347"/>
      <c r="CVF162" s="347"/>
      <c r="CVG162" s="347"/>
      <c r="CVH162" s="347"/>
      <c r="CVI162" s="347"/>
      <c r="CVJ162" s="347"/>
      <c r="CVK162" s="347"/>
      <c r="CVL162" s="347"/>
      <c r="CVM162" s="347"/>
      <c r="CVN162" s="347"/>
      <c r="CVO162" s="347"/>
      <c r="CVP162" s="347"/>
      <c r="CVQ162" s="347"/>
      <c r="CVR162" s="347"/>
      <c r="CVS162" s="347"/>
      <c r="CVT162" s="347"/>
      <c r="CVU162" s="347"/>
      <c r="CVV162" s="347"/>
      <c r="CVW162" s="347"/>
      <c r="CVX162" s="347"/>
      <c r="CVY162" s="347"/>
      <c r="CVZ162" s="347"/>
      <c r="CWA162" s="347"/>
      <c r="CWB162" s="347"/>
      <c r="CWC162" s="347"/>
      <c r="CWD162" s="347"/>
      <c r="CWE162" s="347"/>
      <c r="CWF162" s="347"/>
      <c r="CWG162" s="347"/>
      <c r="CWH162" s="347"/>
      <c r="CWI162" s="347"/>
      <c r="CWJ162" s="347"/>
      <c r="CWK162" s="347"/>
      <c r="CWL162" s="347"/>
      <c r="CWM162" s="347"/>
      <c r="CWN162" s="347"/>
      <c r="CWO162" s="347"/>
      <c r="CWP162" s="347"/>
      <c r="CWQ162" s="347"/>
      <c r="CWR162" s="347"/>
      <c r="CWS162" s="347"/>
      <c r="CWT162" s="347"/>
      <c r="CWU162" s="347"/>
      <c r="CWV162" s="347"/>
      <c r="CWW162" s="347"/>
      <c r="CWX162" s="347"/>
      <c r="CWY162" s="347"/>
      <c r="CWZ162" s="347"/>
      <c r="CXA162" s="347"/>
      <c r="CXB162" s="347"/>
      <c r="CXC162" s="347"/>
      <c r="CXD162" s="347"/>
      <c r="CXE162" s="347"/>
      <c r="CXF162" s="347"/>
      <c r="CXG162" s="347"/>
      <c r="CXH162" s="347"/>
      <c r="CXI162" s="347"/>
      <c r="CXJ162" s="347"/>
      <c r="CXK162" s="347"/>
      <c r="CXL162" s="347"/>
      <c r="CXM162" s="347"/>
      <c r="CXN162" s="347"/>
      <c r="CXO162" s="347"/>
      <c r="CXP162" s="347"/>
      <c r="CXQ162" s="347"/>
      <c r="CXR162" s="347"/>
      <c r="CXS162" s="347"/>
      <c r="CXT162" s="347"/>
      <c r="CXU162" s="347"/>
      <c r="CXV162" s="347"/>
      <c r="CXW162" s="347"/>
      <c r="CXX162" s="347"/>
      <c r="CXY162" s="347"/>
      <c r="CXZ162" s="347"/>
      <c r="CYA162" s="347"/>
      <c r="CYB162" s="347"/>
      <c r="CYC162" s="347"/>
      <c r="CYD162" s="347"/>
      <c r="CYE162" s="347"/>
      <c r="CYF162" s="347"/>
      <c r="CYG162" s="347"/>
      <c r="CYH162" s="347"/>
      <c r="CYI162" s="347"/>
      <c r="CYJ162" s="347"/>
      <c r="CYK162" s="347"/>
      <c r="CYL162" s="347"/>
      <c r="CYM162" s="347"/>
      <c r="CYN162" s="347"/>
      <c r="CYO162" s="347"/>
      <c r="CYP162" s="347"/>
      <c r="CYQ162" s="347"/>
      <c r="CYR162" s="347"/>
      <c r="CYS162" s="347"/>
      <c r="CYT162" s="347"/>
      <c r="CYU162" s="347"/>
      <c r="CYV162" s="347"/>
      <c r="CYW162" s="347"/>
      <c r="CYX162" s="347"/>
      <c r="CYY162" s="347"/>
      <c r="CYZ162" s="347"/>
      <c r="CZA162" s="347"/>
      <c r="CZB162" s="347"/>
      <c r="CZC162" s="347"/>
      <c r="CZD162" s="347"/>
      <c r="CZE162" s="347"/>
      <c r="CZF162" s="347"/>
      <c r="CZG162" s="347"/>
      <c r="CZH162" s="347"/>
      <c r="CZI162" s="347"/>
      <c r="CZJ162" s="347"/>
      <c r="CZK162" s="347"/>
      <c r="CZL162" s="347"/>
      <c r="CZM162" s="347"/>
      <c r="CZN162" s="347"/>
      <c r="CZO162" s="347"/>
      <c r="CZP162" s="347"/>
      <c r="CZQ162" s="347"/>
      <c r="CZR162" s="347"/>
      <c r="CZS162" s="347"/>
      <c r="CZT162" s="347"/>
      <c r="CZU162" s="347"/>
      <c r="CZV162" s="347"/>
      <c r="CZW162" s="347"/>
      <c r="CZX162" s="347"/>
      <c r="CZY162" s="347"/>
      <c r="CZZ162" s="347"/>
      <c r="DAA162" s="347"/>
      <c r="DAB162" s="347"/>
      <c r="DAC162" s="347"/>
      <c r="DAD162" s="347"/>
      <c r="DAE162" s="347"/>
      <c r="DAF162" s="347"/>
      <c r="DAG162" s="347"/>
      <c r="DAH162" s="347"/>
      <c r="DAI162" s="347"/>
      <c r="DAJ162" s="347"/>
      <c r="DAK162" s="347"/>
      <c r="DAL162" s="347"/>
      <c r="DAM162" s="347"/>
      <c r="DAN162" s="347"/>
      <c r="DAO162" s="347"/>
      <c r="DAP162" s="347"/>
      <c r="DAQ162" s="347"/>
      <c r="DAR162" s="347"/>
      <c r="DAS162" s="347"/>
      <c r="DAT162" s="347"/>
      <c r="DAU162" s="347"/>
      <c r="DAV162" s="347"/>
      <c r="DAW162" s="347"/>
      <c r="DAX162" s="347"/>
      <c r="DAY162" s="347"/>
      <c r="DAZ162" s="347"/>
      <c r="DBA162" s="347"/>
      <c r="DBB162" s="347"/>
      <c r="DBC162" s="347"/>
      <c r="DBD162" s="347"/>
      <c r="DBE162" s="347"/>
      <c r="DBF162" s="347"/>
      <c r="DBG162" s="347"/>
      <c r="DBH162" s="347"/>
      <c r="DBI162" s="347"/>
      <c r="DBJ162" s="347"/>
      <c r="DBK162" s="347"/>
      <c r="DBL162" s="347"/>
      <c r="DBM162" s="347"/>
      <c r="DBN162" s="347"/>
      <c r="DBO162" s="347"/>
      <c r="DBP162" s="347"/>
      <c r="DBQ162" s="347"/>
      <c r="DBR162" s="347"/>
      <c r="DBS162" s="347"/>
      <c r="DBT162" s="347"/>
      <c r="DBU162" s="347"/>
      <c r="DBV162" s="347"/>
      <c r="DBW162" s="347"/>
      <c r="DBX162" s="347"/>
      <c r="DBY162" s="347"/>
      <c r="DBZ162" s="347"/>
      <c r="DCA162" s="347"/>
      <c r="DCB162" s="347"/>
      <c r="DCC162" s="347"/>
      <c r="DCD162" s="347"/>
      <c r="DCE162" s="347"/>
      <c r="DCF162" s="347"/>
      <c r="DCG162" s="347"/>
      <c r="DCH162" s="347"/>
      <c r="DCI162" s="347"/>
      <c r="DCJ162" s="347"/>
      <c r="DCK162" s="347"/>
      <c r="DCL162" s="347"/>
      <c r="DCM162" s="347"/>
      <c r="DCN162" s="347"/>
      <c r="DCO162" s="347"/>
      <c r="DCP162" s="347"/>
      <c r="DCQ162" s="347"/>
      <c r="DCR162" s="347"/>
      <c r="DCS162" s="347"/>
      <c r="DCT162" s="347"/>
      <c r="DCU162" s="347"/>
      <c r="DCV162" s="347"/>
      <c r="DCW162" s="347"/>
      <c r="DCX162" s="347"/>
      <c r="DCY162" s="347"/>
      <c r="DCZ162" s="347"/>
      <c r="DDA162" s="347"/>
      <c r="DDB162" s="347"/>
      <c r="DDC162" s="347"/>
      <c r="DDD162" s="347"/>
      <c r="DDE162" s="347"/>
      <c r="DDF162" s="347"/>
      <c r="DDG162" s="347"/>
      <c r="DDH162" s="347"/>
      <c r="DDI162" s="347"/>
      <c r="DDJ162" s="347"/>
      <c r="DDK162" s="347"/>
      <c r="DDL162" s="347"/>
      <c r="DDM162" s="347"/>
      <c r="DDN162" s="347"/>
      <c r="DDO162" s="347"/>
      <c r="DDP162" s="347"/>
      <c r="DDQ162" s="347"/>
      <c r="DDR162" s="347"/>
      <c r="DDS162" s="347"/>
      <c r="DDT162" s="347"/>
      <c r="DDU162" s="347"/>
      <c r="DDV162" s="347"/>
      <c r="DDW162" s="347"/>
      <c r="DDX162" s="347"/>
      <c r="DDY162" s="347"/>
      <c r="DDZ162" s="347"/>
      <c r="DEA162" s="347"/>
      <c r="DEB162" s="347"/>
      <c r="DEC162" s="347"/>
      <c r="DED162" s="347"/>
      <c r="DEE162" s="347"/>
      <c r="DEF162" s="347"/>
      <c r="DEG162" s="347"/>
      <c r="DEH162" s="347"/>
      <c r="DEI162" s="347"/>
      <c r="DEJ162" s="347"/>
      <c r="DEK162" s="347"/>
      <c r="DEL162" s="347"/>
      <c r="DEM162" s="347"/>
      <c r="DEN162" s="347"/>
      <c r="DEO162" s="347"/>
      <c r="DEP162" s="347"/>
      <c r="DEQ162" s="347"/>
      <c r="DER162" s="347"/>
      <c r="DES162" s="347"/>
      <c r="DET162" s="347"/>
      <c r="DEU162" s="347"/>
      <c r="DEV162" s="347"/>
      <c r="DEW162" s="347"/>
      <c r="DEX162" s="347"/>
      <c r="DEY162" s="347"/>
      <c r="DEZ162" s="347"/>
      <c r="DFA162" s="347"/>
      <c r="DFB162" s="347"/>
      <c r="DFC162" s="347"/>
      <c r="DFD162" s="347"/>
      <c r="DFE162" s="347"/>
      <c r="DFF162" s="347"/>
      <c r="DFG162" s="347"/>
      <c r="DFH162" s="347"/>
      <c r="DFI162" s="347"/>
      <c r="DFJ162" s="347"/>
      <c r="DFK162" s="347"/>
      <c r="DFL162" s="347"/>
      <c r="DFM162" s="347"/>
      <c r="DFN162" s="347"/>
      <c r="DFO162" s="347"/>
      <c r="DFP162" s="347"/>
      <c r="DFQ162" s="347"/>
      <c r="DFR162" s="347"/>
      <c r="DFS162" s="347"/>
      <c r="DFT162" s="347"/>
      <c r="DFU162" s="347"/>
      <c r="DFV162" s="347"/>
      <c r="DFW162" s="347"/>
      <c r="DFX162" s="347"/>
      <c r="DFY162" s="347"/>
      <c r="DFZ162" s="347"/>
      <c r="DGA162" s="347"/>
      <c r="DGB162" s="347"/>
      <c r="DGC162" s="347"/>
      <c r="DGD162" s="347"/>
      <c r="DGE162" s="347"/>
      <c r="DGF162" s="347"/>
      <c r="DGG162" s="347"/>
      <c r="DGH162" s="347"/>
      <c r="DGI162" s="347"/>
      <c r="DGJ162" s="347"/>
      <c r="DGK162" s="347"/>
      <c r="DGL162" s="347"/>
      <c r="DGM162" s="347"/>
      <c r="DGN162" s="347"/>
      <c r="DGO162" s="347"/>
      <c r="DGP162" s="347"/>
      <c r="DGQ162" s="347"/>
      <c r="DGR162" s="347"/>
      <c r="DGS162" s="347"/>
      <c r="DGT162" s="347"/>
      <c r="DGU162" s="347"/>
      <c r="DGV162" s="347"/>
      <c r="DGW162" s="347"/>
      <c r="DGX162" s="347"/>
      <c r="DGY162" s="347"/>
      <c r="DGZ162" s="347"/>
      <c r="DHA162" s="347"/>
      <c r="DHB162" s="347"/>
      <c r="DHC162" s="347"/>
      <c r="DHD162" s="347"/>
      <c r="DHE162" s="347"/>
      <c r="DHF162" s="347"/>
      <c r="DHG162" s="347"/>
      <c r="DHH162" s="347"/>
      <c r="DHI162" s="347"/>
      <c r="DHJ162" s="347"/>
      <c r="DHK162" s="347"/>
      <c r="DHL162" s="347"/>
      <c r="DHM162" s="347"/>
      <c r="DHN162" s="347"/>
      <c r="DHO162" s="347"/>
      <c r="DHP162" s="347"/>
      <c r="DHQ162" s="347"/>
      <c r="DHR162" s="347"/>
      <c r="DHS162" s="347"/>
      <c r="DHT162" s="347"/>
      <c r="DHU162" s="347"/>
      <c r="DHV162" s="347"/>
      <c r="DHW162" s="347"/>
      <c r="DHX162" s="347"/>
      <c r="DHY162" s="347"/>
      <c r="DHZ162" s="347"/>
      <c r="DIA162" s="347"/>
      <c r="DIB162" s="347"/>
      <c r="DIC162" s="347"/>
      <c r="DID162" s="347"/>
      <c r="DIE162" s="347"/>
      <c r="DIF162" s="347"/>
      <c r="DIG162" s="347"/>
      <c r="DIH162" s="347"/>
      <c r="DII162" s="347"/>
      <c r="DIJ162" s="347"/>
      <c r="DIK162" s="347"/>
      <c r="DIL162" s="347"/>
      <c r="DIM162" s="347"/>
      <c r="DIN162" s="347"/>
      <c r="DIO162" s="347"/>
      <c r="DIP162" s="347"/>
      <c r="DIQ162" s="347"/>
      <c r="DIR162" s="347"/>
      <c r="DIS162" s="347"/>
      <c r="DIT162" s="347"/>
      <c r="DIU162" s="347"/>
      <c r="DIV162" s="347"/>
      <c r="DIW162" s="347"/>
      <c r="DIX162" s="347"/>
      <c r="DIY162" s="347"/>
      <c r="DIZ162" s="347"/>
      <c r="DJA162" s="347"/>
      <c r="DJB162" s="347"/>
      <c r="DJC162" s="347"/>
      <c r="DJD162" s="347"/>
      <c r="DJE162" s="347"/>
      <c r="DJF162" s="347"/>
      <c r="DJG162" s="347"/>
      <c r="DJH162" s="347"/>
      <c r="DJI162" s="347"/>
      <c r="DJJ162" s="347"/>
      <c r="DJK162" s="347"/>
      <c r="DJL162" s="347"/>
      <c r="DJM162" s="347"/>
      <c r="DJN162" s="347"/>
      <c r="DJO162" s="347"/>
      <c r="DJP162" s="347"/>
      <c r="DJQ162" s="347"/>
      <c r="DJR162" s="347"/>
      <c r="DJS162" s="347"/>
      <c r="DJT162" s="347"/>
      <c r="DJU162" s="347"/>
      <c r="DJV162" s="347"/>
      <c r="DJW162" s="347"/>
      <c r="DJX162" s="347"/>
      <c r="DJY162" s="347"/>
      <c r="DJZ162" s="347"/>
      <c r="DKA162" s="347"/>
      <c r="DKB162" s="347"/>
      <c r="DKC162" s="347"/>
      <c r="DKD162" s="347"/>
      <c r="DKE162" s="347"/>
      <c r="DKF162" s="347"/>
      <c r="DKG162" s="347"/>
      <c r="DKH162" s="347"/>
      <c r="DKI162" s="347"/>
      <c r="DKJ162" s="347"/>
      <c r="DKK162" s="347"/>
      <c r="DKL162" s="347"/>
      <c r="DKM162" s="347"/>
      <c r="DKN162" s="347"/>
      <c r="DKO162" s="347"/>
      <c r="DKP162" s="347"/>
      <c r="DKQ162" s="347"/>
      <c r="DKR162" s="347"/>
      <c r="DKS162" s="347"/>
      <c r="DKT162" s="347"/>
      <c r="DKU162" s="347"/>
      <c r="DKV162" s="347"/>
      <c r="DKW162" s="347"/>
      <c r="DKX162" s="347"/>
      <c r="DKY162" s="347"/>
      <c r="DKZ162" s="347"/>
      <c r="DLA162" s="347"/>
      <c r="DLB162" s="347"/>
      <c r="DLC162" s="347"/>
      <c r="DLD162" s="347"/>
      <c r="DLE162" s="347"/>
      <c r="DLF162" s="347"/>
      <c r="DLG162" s="347"/>
      <c r="DLH162" s="347"/>
      <c r="DLI162" s="347"/>
      <c r="DLJ162" s="347"/>
      <c r="DLK162" s="347"/>
      <c r="DLL162" s="347"/>
      <c r="DLM162" s="347"/>
      <c r="DLN162" s="347"/>
      <c r="DLO162" s="347"/>
      <c r="DLP162" s="347"/>
      <c r="DLQ162" s="347"/>
      <c r="DLR162" s="347"/>
      <c r="DLS162" s="347"/>
      <c r="DLT162" s="347"/>
      <c r="DLU162" s="347"/>
      <c r="DLV162" s="347"/>
      <c r="DLW162" s="347"/>
      <c r="DLX162" s="347"/>
      <c r="DLY162" s="347"/>
      <c r="DLZ162" s="347"/>
      <c r="DMA162" s="347"/>
      <c r="DMB162" s="347"/>
      <c r="DMC162" s="347"/>
      <c r="DMD162" s="347"/>
      <c r="DME162" s="347"/>
      <c r="DMF162" s="347"/>
      <c r="DMG162" s="347"/>
      <c r="DMH162" s="347"/>
      <c r="DMI162" s="347"/>
      <c r="DMJ162" s="347"/>
      <c r="DMK162" s="347"/>
      <c r="DML162" s="347"/>
      <c r="DMM162" s="347"/>
      <c r="DMN162" s="347"/>
      <c r="DMO162" s="347"/>
      <c r="DMP162" s="347"/>
      <c r="DMQ162" s="347"/>
      <c r="DMR162" s="347"/>
      <c r="DMS162" s="347"/>
      <c r="DMT162" s="347"/>
      <c r="DMU162" s="347"/>
      <c r="DMV162" s="347"/>
      <c r="DMW162" s="347"/>
      <c r="DMX162" s="347"/>
      <c r="DMY162" s="347"/>
      <c r="DMZ162" s="347"/>
      <c r="DNA162" s="347"/>
      <c r="DNB162" s="347"/>
      <c r="DNC162" s="347"/>
      <c r="DND162" s="347"/>
      <c r="DNE162" s="347"/>
      <c r="DNF162" s="347"/>
      <c r="DNG162" s="347"/>
      <c r="DNH162" s="347"/>
      <c r="DNI162" s="347"/>
      <c r="DNJ162" s="347"/>
      <c r="DNK162" s="347"/>
      <c r="DNL162" s="347"/>
      <c r="DNM162" s="347"/>
      <c r="DNN162" s="347"/>
      <c r="DNO162" s="347"/>
      <c r="DNP162" s="347"/>
      <c r="DNQ162" s="347"/>
      <c r="DNR162" s="347"/>
      <c r="DNS162" s="347"/>
      <c r="DNT162" s="347"/>
      <c r="DNU162" s="347"/>
      <c r="DNV162" s="347"/>
      <c r="DNW162" s="347"/>
      <c r="DNX162" s="347"/>
      <c r="DNY162" s="347"/>
      <c r="DNZ162" s="347"/>
      <c r="DOA162" s="347"/>
      <c r="DOB162" s="347"/>
      <c r="DOC162" s="347"/>
      <c r="DOD162" s="347"/>
      <c r="DOE162" s="347"/>
      <c r="DOF162" s="347"/>
      <c r="DOG162" s="347"/>
      <c r="DOH162" s="347"/>
      <c r="DOI162" s="347"/>
      <c r="DOJ162" s="347"/>
      <c r="DOK162" s="347"/>
      <c r="DOL162" s="347"/>
      <c r="DOM162" s="347"/>
      <c r="DON162" s="347"/>
      <c r="DOO162" s="347"/>
      <c r="DOP162" s="347"/>
      <c r="DOQ162" s="347"/>
      <c r="DOR162" s="347"/>
      <c r="DOS162" s="347"/>
      <c r="DOT162" s="347"/>
      <c r="DOU162" s="347"/>
      <c r="DOV162" s="347"/>
      <c r="DOW162" s="347"/>
      <c r="DOX162" s="347"/>
      <c r="DOY162" s="347"/>
      <c r="DOZ162" s="347"/>
      <c r="DPA162" s="347"/>
      <c r="DPB162" s="347"/>
      <c r="DPC162" s="347"/>
      <c r="DPD162" s="347"/>
      <c r="DPE162" s="347"/>
      <c r="DPF162" s="347"/>
      <c r="DPG162" s="347"/>
      <c r="DPH162" s="347"/>
      <c r="DPI162" s="347"/>
      <c r="DPJ162" s="347"/>
      <c r="DPK162" s="347"/>
      <c r="DPL162" s="347"/>
      <c r="DPM162" s="347"/>
      <c r="DPN162" s="347"/>
      <c r="DPO162" s="347"/>
      <c r="DPP162" s="347"/>
      <c r="DPQ162" s="347"/>
      <c r="DPR162" s="347"/>
      <c r="DPS162" s="347"/>
      <c r="DPT162" s="347"/>
      <c r="DPU162" s="347"/>
      <c r="DPV162" s="347"/>
      <c r="DPW162" s="347"/>
      <c r="DPX162" s="347"/>
      <c r="DPY162" s="347"/>
      <c r="DPZ162" s="347"/>
      <c r="DQA162" s="347"/>
      <c r="DQB162" s="347"/>
      <c r="DQC162" s="347"/>
      <c r="DQD162" s="347"/>
      <c r="DQE162" s="347"/>
      <c r="DQF162" s="347"/>
      <c r="DQG162" s="347"/>
      <c r="DQH162" s="347"/>
      <c r="DQI162" s="347"/>
      <c r="DQJ162" s="347"/>
      <c r="DQK162" s="347"/>
      <c r="DQL162" s="347"/>
      <c r="DQM162" s="347"/>
      <c r="DQN162" s="347"/>
      <c r="DQO162" s="347"/>
      <c r="DQP162" s="347"/>
      <c r="DQQ162" s="347"/>
      <c r="DQR162" s="347"/>
      <c r="DQS162" s="347"/>
      <c r="DQT162" s="347"/>
      <c r="DQU162" s="347"/>
      <c r="DQV162" s="347"/>
      <c r="DQW162" s="347"/>
      <c r="DQX162" s="347"/>
      <c r="DQY162" s="347"/>
      <c r="DQZ162" s="347"/>
      <c r="DRA162" s="347"/>
      <c r="DRB162" s="347"/>
      <c r="DRC162" s="347"/>
      <c r="DRD162" s="347"/>
      <c r="DRE162" s="347"/>
      <c r="DRF162" s="347"/>
      <c r="DRG162" s="347"/>
      <c r="DRH162" s="347"/>
      <c r="DRI162" s="347"/>
      <c r="DRJ162" s="347"/>
      <c r="DRK162" s="347"/>
      <c r="DRL162" s="347"/>
      <c r="DRM162" s="347"/>
      <c r="DRN162" s="347"/>
      <c r="DRO162" s="347"/>
      <c r="DRP162" s="347"/>
      <c r="DRQ162" s="347"/>
      <c r="DRR162" s="347"/>
      <c r="DRS162" s="347"/>
      <c r="DRT162" s="347"/>
      <c r="DRU162" s="347"/>
      <c r="DRV162" s="347"/>
      <c r="DRW162" s="347"/>
      <c r="DRX162" s="347"/>
      <c r="DRY162" s="347"/>
      <c r="DRZ162" s="347"/>
      <c r="DSA162" s="347"/>
      <c r="DSB162" s="347"/>
      <c r="DSC162" s="347"/>
      <c r="DSD162" s="347"/>
      <c r="DSE162" s="347"/>
      <c r="DSF162" s="347"/>
      <c r="DSG162" s="347"/>
      <c r="DSH162" s="347"/>
      <c r="DSI162" s="347"/>
      <c r="DSJ162" s="347"/>
      <c r="DSK162" s="347"/>
      <c r="DSL162" s="347"/>
      <c r="DSM162" s="347"/>
      <c r="DSN162" s="347"/>
      <c r="DSO162" s="347"/>
      <c r="DSP162" s="347"/>
      <c r="DSQ162" s="347"/>
      <c r="DSR162" s="347"/>
      <c r="DSS162" s="347"/>
      <c r="DST162" s="347"/>
      <c r="DSU162" s="347"/>
      <c r="DSV162" s="347"/>
      <c r="DSW162" s="347"/>
      <c r="DSX162" s="347"/>
      <c r="DSY162" s="347"/>
      <c r="DSZ162" s="347"/>
      <c r="DTA162" s="347"/>
      <c r="DTB162" s="347"/>
      <c r="DTC162" s="347"/>
      <c r="DTD162" s="347"/>
      <c r="DTE162" s="347"/>
      <c r="DTF162" s="347"/>
      <c r="DTG162" s="347"/>
      <c r="DTH162" s="347"/>
      <c r="DTI162" s="347"/>
      <c r="DTJ162" s="347"/>
      <c r="DTK162" s="347"/>
      <c r="DTL162" s="347"/>
      <c r="DTM162" s="347"/>
      <c r="DTN162" s="347"/>
      <c r="DTO162" s="347"/>
      <c r="DTP162" s="347"/>
      <c r="DTQ162" s="347"/>
      <c r="DTR162" s="347"/>
      <c r="DTS162" s="347"/>
      <c r="DTT162" s="347"/>
      <c r="DTU162" s="347"/>
      <c r="DTV162" s="347"/>
      <c r="DTW162" s="347"/>
      <c r="DTX162" s="347"/>
      <c r="DTY162" s="347"/>
      <c r="DTZ162" s="347"/>
      <c r="DUA162" s="347"/>
      <c r="DUB162" s="347"/>
      <c r="DUC162" s="347"/>
      <c r="DUD162" s="347"/>
      <c r="DUE162" s="347"/>
      <c r="DUF162" s="347"/>
      <c r="DUG162" s="347"/>
      <c r="DUH162" s="347"/>
      <c r="DUI162" s="347"/>
      <c r="DUJ162" s="347"/>
      <c r="DUK162" s="347"/>
      <c r="DUL162" s="347"/>
      <c r="DUM162" s="347"/>
      <c r="DUN162" s="347"/>
      <c r="DUO162" s="347"/>
      <c r="DUP162" s="347"/>
      <c r="DUQ162" s="347"/>
      <c r="DUR162" s="347"/>
      <c r="DUS162" s="347"/>
      <c r="DUT162" s="347"/>
      <c r="DUU162" s="347"/>
      <c r="DUV162" s="347"/>
      <c r="DUW162" s="347"/>
      <c r="DUX162" s="347"/>
      <c r="DUY162" s="347"/>
      <c r="DUZ162" s="347"/>
      <c r="DVA162" s="347"/>
      <c r="DVB162" s="347"/>
      <c r="DVC162" s="347"/>
      <c r="DVD162" s="347"/>
      <c r="DVE162" s="347"/>
      <c r="DVF162" s="347"/>
      <c r="DVG162" s="347"/>
      <c r="DVH162" s="347"/>
      <c r="DVI162" s="347"/>
      <c r="DVJ162" s="347"/>
      <c r="DVK162" s="347"/>
      <c r="DVL162" s="347"/>
      <c r="DVM162" s="347"/>
      <c r="DVN162" s="347"/>
      <c r="DVO162" s="347"/>
      <c r="DVP162" s="347"/>
      <c r="DVQ162" s="347"/>
      <c r="DVR162" s="347"/>
      <c r="DVS162" s="347"/>
      <c r="DVT162" s="347"/>
      <c r="DVU162" s="347"/>
      <c r="DVV162" s="347"/>
      <c r="DVW162" s="347"/>
      <c r="DVX162" s="347"/>
      <c r="DVY162" s="347"/>
      <c r="DVZ162" s="347"/>
      <c r="DWA162" s="347"/>
      <c r="DWB162" s="347"/>
      <c r="DWC162" s="347"/>
      <c r="DWD162" s="347"/>
      <c r="DWE162" s="347"/>
      <c r="DWF162" s="347"/>
      <c r="DWG162" s="347"/>
      <c r="DWH162" s="347"/>
      <c r="DWI162" s="347"/>
      <c r="DWJ162" s="347"/>
      <c r="DWK162" s="347"/>
      <c r="DWL162" s="347"/>
      <c r="DWM162" s="347"/>
      <c r="DWN162" s="347"/>
      <c r="DWO162" s="347"/>
      <c r="DWP162" s="347"/>
      <c r="DWQ162" s="347"/>
      <c r="DWR162" s="347"/>
      <c r="DWS162" s="347"/>
      <c r="DWT162" s="347"/>
      <c r="DWU162" s="347"/>
      <c r="DWV162" s="347"/>
      <c r="DWW162" s="347"/>
      <c r="DWX162" s="347"/>
      <c r="DWY162" s="347"/>
      <c r="DWZ162" s="347"/>
      <c r="DXA162" s="347"/>
      <c r="DXB162" s="347"/>
      <c r="DXC162" s="347"/>
      <c r="DXD162" s="347"/>
      <c r="DXE162" s="347"/>
      <c r="DXF162" s="347"/>
      <c r="DXG162" s="347"/>
      <c r="DXH162" s="347"/>
      <c r="DXI162" s="347"/>
      <c r="DXJ162" s="347"/>
      <c r="DXK162" s="347"/>
      <c r="DXL162" s="347"/>
      <c r="DXM162" s="347"/>
      <c r="DXN162" s="347"/>
      <c r="DXO162" s="347"/>
      <c r="DXP162" s="347"/>
      <c r="DXQ162" s="347"/>
      <c r="DXR162" s="347"/>
      <c r="DXS162" s="347"/>
      <c r="DXT162" s="347"/>
      <c r="DXU162" s="347"/>
      <c r="DXV162" s="347"/>
      <c r="DXW162" s="347"/>
      <c r="DXX162" s="347"/>
      <c r="DXY162" s="347"/>
      <c r="DXZ162" s="347"/>
      <c r="DYA162" s="347"/>
      <c r="DYB162" s="347"/>
      <c r="DYC162" s="347"/>
      <c r="DYD162" s="347"/>
      <c r="DYE162" s="347"/>
      <c r="DYF162" s="347"/>
      <c r="DYG162" s="347"/>
      <c r="DYH162" s="347"/>
      <c r="DYI162" s="347"/>
      <c r="DYJ162" s="347"/>
      <c r="DYK162" s="347"/>
      <c r="DYL162" s="347"/>
      <c r="DYM162" s="347"/>
      <c r="DYN162" s="347"/>
      <c r="DYO162" s="347"/>
      <c r="DYP162" s="347"/>
      <c r="DYQ162" s="347"/>
      <c r="DYR162" s="347"/>
      <c r="DYS162" s="347"/>
      <c r="DYT162" s="347"/>
      <c r="DYU162" s="347"/>
      <c r="DYV162" s="347"/>
      <c r="DYW162" s="347"/>
      <c r="DYX162" s="347"/>
      <c r="DYY162" s="347"/>
      <c r="DYZ162" s="347"/>
      <c r="DZA162" s="347"/>
      <c r="DZB162" s="347"/>
      <c r="DZC162" s="347"/>
      <c r="DZD162" s="347"/>
      <c r="DZE162" s="347"/>
      <c r="DZF162" s="347"/>
      <c r="DZG162" s="347"/>
      <c r="DZH162" s="347"/>
      <c r="DZI162" s="347"/>
      <c r="DZJ162" s="347"/>
      <c r="DZK162" s="347"/>
      <c r="DZL162" s="347"/>
      <c r="DZM162" s="347"/>
      <c r="DZN162" s="347"/>
      <c r="DZO162" s="347"/>
      <c r="DZP162" s="347"/>
      <c r="DZQ162" s="347"/>
      <c r="DZR162" s="347"/>
      <c r="DZS162" s="347"/>
      <c r="DZT162" s="347"/>
      <c r="DZU162" s="347"/>
      <c r="DZV162" s="347"/>
      <c r="DZW162" s="347"/>
      <c r="DZX162" s="347"/>
      <c r="DZY162" s="347"/>
      <c r="DZZ162" s="347"/>
      <c r="EAA162" s="347"/>
      <c r="EAB162" s="347"/>
      <c r="EAC162" s="347"/>
      <c r="EAD162" s="347"/>
      <c r="EAE162" s="347"/>
      <c r="EAF162" s="347"/>
      <c r="EAG162" s="347"/>
      <c r="EAH162" s="347"/>
      <c r="EAI162" s="347"/>
      <c r="EAJ162" s="347"/>
      <c r="EAK162" s="347"/>
      <c r="EAL162" s="347"/>
      <c r="EAM162" s="347"/>
      <c r="EAN162" s="347"/>
      <c r="EAO162" s="347"/>
      <c r="EAP162" s="347"/>
      <c r="EAQ162" s="347"/>
      <c r="EAR162" s="347"/>
      <c r="EAS162" s="347"/>
      <c r="EAT162" s="347"/>
      <c r="EAU162" s="347"/>
      <c r="EAV162" s="347"/>
      <c r="EAW162" s="347"/>
      <c r="EAX162" s="347"/>
      <c r="EAY162" s="347"/>
      <c r="EAZ162" s="347"/>
      <c r="EBA162" s="347"/>
      <c r="EBB162" s="347"/>
      <c r="EBC162" s="347"/>
      <c r="EBD162" s="347"/>
      <c r="EBE162" s="347"/>
      <c r="EBF162" s="347"/>
      <c r="EBG162" s="347"/>
      <c r="EBH162" s="347"/>
      <c r="EBI162" s="347"/>
      <c r="EBJ162" s="347"/>
      <c r="EBK162" s="347"/>
      <c r="EBL162" s="347"/>
      <c r="EBM162" s="347"/>
      <c r="EBN162" s="347"/>
      <c r="EBO162" s="347"/>
      <c r="EBP162" s="347"/>
      <c r="EBQ162" s="347"/>
      <c r="EBR162" s="347"/>
      <c r="EBS162" s="347"/>
      <c r="EBT162" s="347"/>
      <c r="EBU162" s="347"/>
      <c r="EBV162" s="347"/>
      <c r="EBW162" s="347"/>
      <c r="EBX162" s="347"/>
      <c r="EBY162" s="347"/>
      <c r="EBZ162" s="347"/>
      <c r="ECA162" s="347"/>
      <c r="ECB162" s="347"/>
      <c r="ECC162" s="347"/>
      <c r="ECD162" s="347"/>
      <c r="ECE162" s="347"/>
      <c r="ECF162" s="347"/>
      <c r="ECG162" s="347"/>
      <c r="ECH162" s="347"/>
      <c r="ECI162" s="347"/>
      <c r="ECJ162" s="347"/>
      <c r="ECK162" s="347"/>
      <c r="ECL162" s="347"/>
      <c r="ECM162" s="347"/>
      <c r="ECN162" s="347"/>
      <c r="ECO162" s="347"/>
      <c r="ECP162" s="347"/>
      <c r="ECQ162" s="347"/>
      <c r="ECR162" s="347"/>
      <c r="ECS162" s="347"/>
      <c r="ECT162" s="347"/>
      <c r="ECU162" s="347"/>
      <c r="ECV162" s="347"/>
      <c r="ECW162" s="347"/>
      <c r="ECX162" s="347"/>
      <c r="ECY162" s="347"/>
      <c r="ECZ162" s="347"/>
      <c r="EDA162" s="347"/>
      <c r="EDB162" s="347"/>
      <c r="EDC162" s="347"/>
      <c r="EDD162" s="347"/>
      <c r="EDE162" s="347"/>
      <c r="EDF162" s="347"/>
      <c r="EDG162" s="347"/>
      <c r="EDH162" s="347"/>
      <c r="EDI162" s="347"/>
      <c r="EDJ162" s="347"/>
      <c r="EDK162" s="347"/>
      <c r="EDL162" s="347"/>
      <c r="EDM162" s="347"/>
      <c r="EDN162" s="347"/>
      <c r="EDO162" s="347"/>
      <c r="EDP162" s="347"/>
      <c r="EDQ162" s="347"/>
      <c r="EDR162" s="347"/>
      <c r="EDS162" s="347"/>
      <c r="EDT162" s="347"/>
      <c r="EDU162" s="347"/>
      <c r="EDV162" s="347"/>
      <c r="EDW162" s="347"/>
      <c r="EDX162" s="347"/>
      <c r="EDY162" s="347"/>
      <c r="EDZ162" s="347"/>
      <c r="EEA162" s="347"/>
      <c r="EEB162" s="347"/>
      <c r="EEC162" s="347"/>
      <c r="EED162" s="347"/>
      <c r="EEE162" s="347"/>
      <c r="EEF162" s="347"/>
      <c r="EEG162" s="347"/>
      <c r="EEH162" s="347"/>
      <c r="EEI162" s="347"/>
      <c r="EEJ162" s="347"/>
      <c r="EEK162" s="347"/>
      <c r="EEL162" s="347"/>
      <c r="EEM162" s="347"/>
      <c r="EEN162" s="347"/>
      <c r="EEO162" s="347"/>
      <c r="EEP162" s="347"/>
      <c r="EEQ162" s="347"/>
      <c r="EER162" s="347"/>
      <c r="EES162" s="347"/>
      <c r="EET162" s="347"/>
      <c r="EEU162" s="347"/>
      <c r="EEV162" s="347"/>
      <c r="EEW162" s="347"/>
      <c r="EEX162" s="347"/>
      <c r="EEY162" s="347"/>
      <c r="EEZ162" s="347"/>
      <c r="EFA162" s="347"/>
      <c r="EFB162" s="347"/>
      <c r="EFC162" s="347"/>
      <c r="EFD162" s="347"/>
      <c r="EFE162" s="347"/>
      <c r="EFF162" s="347"/>
      <c r="EFG162" s="347"/>
      <c r="EFH162" s="347"/>
      <c r="EFI162" s="347"/>
      <c r="EFJ162" s="347"/>
      <c r="EFK162" s="347"/>
      <c r="EFL162" s="347"/>
      <c r="EFM162" s="347"/>
      <c r="EFN162" s="347"/>
      <c r="EFO162" s="347"/>
      <c r="EFP162" s="347"/>
      <c r="EFQ162" s="347"/>
      <c r="EFR162" s="347"/>
      <c r="EFS162" s="347"/>
      <c r="EFT162" s="347"/>
      <c r="EFU162" s="347"/>
      <c r="EFV162" s="347"/>
      <c r="EFW162" s="347"/>
      <c r="EFX162" s="347"/>
      <c r="EFY162" s="347"/>
      <c r="EFZ162" s="347"/>
      <c r="EGA162" s="347"/>
      <c r="EGB162" s="347"/>
      <c r="EGC162" s="347"/>
      <c r="EGD162" s="347"/>
      <c r="EGE162" s="347"/>
      <c r="EGF162" s="347"/>
      <c r="EGG162" s="347"/>
      <c r="EGH162" s="347"/>
      <c r="EGI162" s="347"/>
      <c r="EGJ162" s="347"/>
      <c r="EGK162" s="347"/>
      <c r="EGL162" s="347"/>
      <c r="EGM162" s="347"/>
      <c r="EGN162" s="347"/>
      <c r="EGO162" s="347"/>
      <c r="EGP162" s="347"/>
      <c r="EGQ162" s="347"/>
      <c r="EGR162" s="347"/>
      <c r="EGS162" s="347"/>
      <c r="EGT162" s="347"/>
      <c r="EGU162" s="347"/>
      <c r="EGV162" s="347"/>
      <c r="EGW162" s="347"/>
      <c r="EGX162" s="347"/>
      <c r="EGY162" s="347"/>
      <c r="EGZ162" s="347"/>
      <c r="EHA162" s="347"/>
      <c r="EHB162" s="347"/>
      <c r="EHC162" s="347"/>
      <c r="EHD162" s="347"/>
      <c r="EHE162" s="347"/>
      <c r="EHF162" s="347"/>
      <c r="EHG162" s="347"/>
      <c r="EHH162" s="347"/>
      <c r="EHI162" s="347"/>
      <c r="EHJ162" s="347"/>
      <c r="EHK162" s="347"/>
      <c r="EHL162" s="347"/>
      <c r="EHM162" s="347"/>
      <c r="EHN162" s="347"/>
      <c r="EHO162" s="347"/>
      <c r="EHP162" s="347"/>
      <c r="EHQ162" s="347"/>
      <c r="EHR162" s="347"/>
      <c r="EHS162" s="347"/>
      <c r="EHT162" s="347"/>
      <c r="EHU162" s="347"/>
      <c r="EHV162" s="347"/>
      <c r="EHW162" s="347"/>
      <c r="EHX162" s="347"/>
      <c r="EHY162" s="347"/>
      <c r="EHZ162" s="347"/>
      <c r="EIA162" s="347"/>
      <c r="EIB162" s="347"/>
      <c r="EIC162" s="347"/>
      <c r="EID162" s="347"/>
      <c r="EIE162" s="347"/>
      <c r="EIF162" s="347"/>
      <c r="EIG162" s="347"/>
      <c r="EIH162" s="347"/>
      <c r="EII162" s="347"/>
      <c r="EIJ162" s="347"/>
      <c r="EIK162" s="347"/>
      <c r="EIL162" s="347"/>
      <c r="EIM162" s="347"/>
      <c r="EIN162" s="347"/>
      <c r="EIO162" s="347"/>
      <c r="EIP162" s="347"/>
      <c r="EIQ162" s="347"/>
      <c r="EIR162" s="347"/>
      <c r="EIS162" s="347"/>
      <c r="EIT162" s="347"/>
      <c r="EIU162" s="347"/>
      <c r="EIV162" s="347"/>
      <c r="EIW162" s="347"/>
      <c r="EIX162" s="347"/>
      <c r="EIY162" s="347"/>
      <c r="EIZ162" s="347"/>
      <c r="EJA162" s="347"/>
      <c r="EJB162" s="347"/>
      <c r="EJC162" s="347"/>
      <c r="EJD162" s="347"/>
      <c r="EJE162" s="347"/>
      <c r="EJF162" s="347"/>
      <c r="EJG162" s="347"/>
      <c r="EJH162" s="347"/>
      <c r="EJI162" s="347"/>
      <c r="EJJ162" s="347"/>
      <c r="EJK162" s="347"/>
      <c r="EJL162" s="347"/>
      <c r="EJM162" s="347"/>
      <c r="EJN162" s="347"/>
      <c r="EJO162" s="347"/>
      <c r="EJP162" s="347"/>
      <c r="EJQ162" s="347"/>
      <c r="EJR162" s="347"/>
      <c r="EJS162" s="347"/>
      <c r="EJT162" s="347"/>
      <c r="EJU162" s="347"/>
      <c r="EJV162" s="347"/>
      <c r="EJW162" s="347"/>
      <c r="EJX162" s="347"/>
      <c r="EJY162" s="347"/>
      <c r="EJZ162" s="347"/>
      <c r="EKA162" s="347"/>
      <c r="EKB162" s="347"/>
      <c r="EKC162" s="347"/>
      <c r="EKD162" s="347"/>
      <c r="EKE162" s="347"/>
      <c r="EKF162" s="347"/>
      <c r="EKG162" s="347"/>
      <c r="EKH162" s="347"/>
      <c r="EKI162" s="347"/>
      <c r="EKJ162" s="347"/>
      <c r="EKK162" s="347"/>
      <c r="EKL162" s="347"/>
      <c r="EKM162" s="347"/>
      <c r="EKN162" s="347"/>
      <c r="EKO162" s="347"/>
      <c r="EKP162" s="347"/>
      <c r="EKQ162" s="347"/>
      <c r="EKR162" s="347"/>
      <c r="EKS162" s="347"/>
      <c r="EKT162" s="347"/>
      <c r="EKU162" s="347"/>
      <c r="EKV162" s="347"/>
      <c r="EKW162" s="347"/>
      <c r="EKX162" s="347"/>
      <c r="EKY162" s="347"/>
      <c r="EKZ162" s="347"/>
      <c r="ELA162" s="347"/>
      <c r="ELB162" s="347"/>
      <c r="ELC162" s="347"/>
      <c r="ELD162" s="347"/>
      <c r="ELE162" s="347"/>
      <c r="ELF162" s="347"/>
      <c r="ELG162" s="347"/>
      <c r="ELH162" s="347"/>
      <c r="ELI162" s="347"/>
      <c r="ELJ162" s="347"/>
      <c r="ELK162" s="347"/>
      <c r="ELL162" s="347"/>
      <c r="ELM162" s="347"/>
      <c r="ELN162" s="347"/>
      <c r="ELO162" s="347"/>
      <c r="ELP162" s="347"/>
      <c r="ELQ162" s="347"/>
      <c r="ELR162" s="347"/>
      <c r="ELS162" s="347"/>
      <c r="ELT162" s="347"/>
      <c r="ELU162" s="347"/>
      <c r="ELV162" s="347"/>
      <c r="ELW162" s="347"/>
      <c r="ELX162" s="347"/>
      <c r="ELY162" s="347"/>
      <c r="ELZ162" s="347"/>
      <c r="EMA162" s="347"/>
      <c r="EMB162" s="347"/>
      <c r="EMC162" s="347"/>
      <c r="EMD162" s="347"/>
      <c r="EME162" s="347"/>
      <c r="EMF162" s="347"/>
      <c r="EMG162" s="347"/>
      <c r="EMH162" s="347"/>
      <c r="EMI162" s="347"/>
      <c r="EMJ162" s="347"/>
      <c r="EMK162" s="347"/>
      <c r="EML162" s="347"/>
      <c r="EMM162" s="347"/>
      <c r="EMN162" s="347"/>
      <c r="EMO162" s="347"/>
      <c r="EMP162" s="347"/>
      <c r="EMQ162" s="347"/>
      <c r="EMR162" s="347"/>
      <c r="EMS162" s="347"/>
      <c r="EMT162" s="347"/>
      <c r="EMU162" s="347"/>
      <c r="EMV162" s="347"/>
      <c r="EMW162" s="347"/>
      <c r="EMX162" s="347"/>
      <c r="EMY162" s="347"/>
      <c r="EMZ162" s="347"/>
      <c r="ENA162" s="347"/>
      <c r="ENB162" s="347"/>
      <c r="ENC162" s="347"/>
      <c r="END162" s="347"/>
      <c r="ENE162" s="347"/>
      <c r="ENF162" s="347"/>
      <c r="ENG162" s="347"/>
      <c r="ENH162" s="347"/>
      <c r="ENI162" s="347"/>
      <c r="ENJ162" s="347"/>
      <c r="ENK162" s="347"/>
      <c r="ENL162" s="347"/>
      <c r="ENM162" s="347"/>
      <c r="ENN162" s="347"/>
      <c r="ENO162" s="347"/>
      <c r="ENP162" s="347"/>
      <c r="ENQ162" s="347"/>
      <c r="ENR162" s="347"/>
      <c r="ENS162" s="347"/>
      <c r="ENT162" s="347"/>
      <c r="ENU162" s="347"/>
      <c r="ENV162" s="347"/>
      <c r="ENW162" s="347"/>
      <c r="ENX162" s="347"/>
      <c r="ENY162" s="347"/>
      <c r="ENZ162" s="347"/>
      <c r="EOA162" s="347"/>
      <c r="EOB162" s="347"/>
      <c r="EOC162" s="347"/>
      <c r="EOD162" s="347"/>
      <c r="EOE162" s="347"/>
      <c r="EOF162" s="347"/>
      <c r="EOG162" s="347"/>
      <c r="EOH162" s="347"/>
      <c r="EOI162" s="347"/>
      <c r="EOJ162" s="347"/>
      <c r="EOK162" s="347"/>
      <c r="EOL162" s="347"/>
      <c r="EOM162" s="347"/>
      <c r="EON162" s="347"/>
      <c r="EOO162" s="347"/>
      <c r="EOP162" s="347"/>
      <c r="EOQ162" s="347"/>
      <c r="EOR162" s="347"/>
      <c r="EOS162" s="347"/>
      <c r="EOT162" s="347"/>
      <c r="EOU162" s="347"/>
      <c r="EOV162" s="347"/>
      <c r="EOW162" s="347"/>
      <c r="EOX162" s="347"/>
      <c r="EOY162" s="347"/>
      <c r="EOZ162" s="347"/>
      <c r="EPA162" s="347"/>
      <c r="EPB162" s="347"/>
      <c r="EPC162" s="347"/>
      <c r="EPD162" s="347"/>
      <c r="EPE162" s="347"/>
      <c r="EPF162" s="347"/>
      <c r="EPG162" s="347"/>
      <c r="EPH162" s="347"/>
      <c r="EPI162" s="347"/>
      <c r="EPJ162" s="347"/>
      <c r="EPK162" s="347"/>
      <c r="EPL162" s="347"/>
      <c r="EPM162" s="347"/>
      <c r="EPN162" s="347"/>
      <c r="EPO162" s="347"/>
      <c r="EPP162" s="347"/>
      <c r="EPQ162" s="347"/>
      <c r="EPR162" s="347"/>
      <c r="EPS162" s="347"/>
      <c r="EPT162" s="347"/>
      <c r="EPU162" s="347"/>
      <c r="EPV162" s="347"/>
      <c r="EPW162" s="347"/>
      <c r="EPX162" s="347"/>
      <c r="EPY162" s="347"/>
      <c r="EPZ162" s="347"/>
      <c r="EQA162" s="347"/>
      <c r="EQB162" s="347"/>
      <c r="EQC162" s="347"/>
      <c r="EQD162" s="347"/>
      <c r="EQE162" s="347"/>
      <c r="EQF162" s="347"/>
      <c r="EQG162" s="347"/>
      <c r="EQH162" s="347"/>
      <c r="EQI162" s="347"/>
      <c r="EQJ162" s="347"/>
      <c r="EQK162" s="347"/>
      <c r="EQL162" s="347"/>
      <c r="EQM162" s="347"/>
      <c r="EQN162" s="347"/>
      <c r="EQO162" s="347"/>
      <c r="EQP162" s="347"/>
      <c r="EQQ162" s="347"/>
      <c r="EQR162" s="347"/>
      <c r="EQS162" s="347"/>
      <c r="EQT162" s="347"/>
      <c r="EQU162" s="347"/>
      <c r="EQV162" s="347"/>
      <c r="EQW162" s="347"/>
      <c r="EQX162" s="347"/>
      <c r="EQY162" s="347"/>
      <c r="EQZ162" s="347"/>
      <c r="ERA162" s="347"/>
      <c r="ERB162" s="347"/>
      <c r="ERC162" s="347"/>
      <c r="ERD162" s="347"/>
      <c r="ERE162" s="347"/>
      <c r="ERF162" s="347"/>
      <c r="ERG162" s="347"/>
      <c r="ERH162" s="347"/>
      <c r="ERI162" s="347"/>
      <c r="ERJ162" s="347"/>
      <c r="ERK162" s="347"/>
      <c r="ERL162" s="347"/>
      <c r="ERM162" s="347"/>
      <c r="ERN162" s="347"/>
      <c r="ERO162" s="347"/>
      <c r="ERP162" s="347"/>
      <c r="ERQ162" s="347"/>
      <c r="ERR162" s="347"/>
      <c r="ERS162" s="347"/>
      <c r="ERT162" s="347"/>
      <c r="ERU162" s="347"/>
      <c r="ERV162" s="347"/>
      <c r="ERW162" s="347"/>
      <c r="ERX162" s="347"/>
      <c r="ERY162" s="347"/>
      <c r="ERZ162" s="347"/>
      <c r="ESA162" s="347"/>
      <c r="ESB162" s="347"/>
      <c r="ESC162" s="347"/>
      <c r="ESD162" s="347"/>
      <c r="ESE162" s="347"/>
      <c r="ESF162" s="347"/>
      <c r="ESG162" s="347"/>
      <c r="ESH162" s="347"/>
      <c r="ESI162" s="347"/>
      <c r="ESJ162" s="347"/>
      <c r="ESK162" s="347"/>
      <c r="ESL162" s="347"/>
      <c r="ESM162" s="347"/>
      <c r="ESN162" s="347"/>
      <c r="ESO162" s="347"/>
      <c r="ESP162" s="347"/>
      <c r="ESQ162" s="347"/>
      <c r="ESR162" s="347"/>
      <c r="ESS162" s="347"/>
      <c r="EST162" s="347"/>
      <c r="ESU162" s="347"/>
      <c r="ESV162" s="347"/>
      <c r="ESW162" s="347"/>
      <c r="ESX162" s="347"/>
      <c r="ESY162" s="347"/>
      <c r="ESZ162" s="347"/>
      <c r="ETA162" s="347"/>
      <c r="ETB162" s="347"/>
      <c r="ETC162" s="347"/>
      <c r="ETD162" s="347"/>
      <c r="ETE162" s="347"/>
      <c r="ETF162" s="347"/>
      <c r="ETG162" s="347"/>
      <c r="ETH162" s="347"/>
      <c r="ETI162" s="347"/>
      <c r="ETJ162" s="347"/>
      <c r="ETK162" s="347"/>
      <c r="ETL162" s="347"/>
      <c r="ETM162" s="347"/>
      <c r="ETN162" s="347"/>
      <c r="ETO162" s="347"/>
      <c r="ETP162" s="347"/>
      <c r="ETQ162" s="347"/>
      <c r="ETR162" s="347"/>
      <c r="ETS162" s="347"/>
      <c r="ETT162" s="347"/>
      <c r="ETU162" s="347"/>
      <c r="ETV162" s="347"/>
      <c r="ETW162" s="347"/>
      <c r="ETX162" s="347"/>
      <c r="ETY162" s="347"/>
      <c r="ETZ162" s="347"/>
      <c r="EUA162" s="347"/>
      <c r="EUB162" s="347"/>
      <c r="EUC162" s="347"/>
      <c r="EUD162" s="347"/>
      <c r="EUE162" s="347"/>
      <c r="EUF162" s="347"/>
      <c r="EUG162" s="347"/>
      <c r="EUH162" s="347"/>
      <c r="EUI162" s="347"/>
      <c r="EUJ162" s="347"/>
      <c r="EUK162" s="347"/>
      <c r="EUL162" s="347"/>
      <c r="EUM162" s="347"/>
      <c r="EUN162" s="347"/>
      <c r="EUO162" s="347"/>
      <c r="EUP162" s="347"/>
      <c r="EUQ162" s="347"/>
      <c r="EUR162" s="347"/>
      <c r="EUS162" s="347"/>
      <c r="EUT162" s="347"/>
      <c r="EUU162" s="347"/>
      <c r="EUV162" s="347"/>
      <c r="EUW162" s="347"/>
      <c r="EUX162" s="347"/>
      <c r="EUY162" s="347"/>
      <c r="EUZ162" s="347"/>
      <c r="EVA162" s="347"/>
      <c r="EVB162" s="347"/>
      <c r="EVC162" s="347"/>
      <c r="EVD162" s="347"/>
      <c r="EVE162" s="347"/>
      <c r="EVF162" s="347"/>
      <c r="EVG162" s="347"/>
      <c r="EVH162" s="347"/>
      <c r="EVI162" s="347"/>
      <c r="EVJ162" s="347"/>
      <c r="EVK162" s="347"/>
      <c r="EVL162" s="347"/>
      <c r="EVM162" s="347"/>
      <c r="EVN162" s="347"/>
      <c r="EVO162" s="347"/>
      <c r="EVP162" s="347"/>
      <c r="EVQ162" s="347"/>
      <c r="EVR162" s="347"/>
      <c r="EVS162" s="347"/>
      <c r="EVT162" s="347"/>
      <c r="EVU162" s="347"/>
      <c r="EVV162" s="347"/>
      <c r="EVW162" s="347"/>
      <c r="EVX162" s="347"/>
      <c r="EVY162" s="347"/>
      <c r="EVZ162" s="347"/>
      <c r="EWA162" s="347"/>
      <c r="EWB162" s="347"/>
      <c r="EWC162" s="347"/>
      <c r="EWD162" s="347"/>
      <c r="EWE162" s="347"/>
      <c r="EWF162" s="347"/>
      <c r="EWG162" s="347"/>
      <c r="EWH162" s="347"/>
      <c r="EWI162" s="347"/>
      <c r="EWJ162" s="347"/>
      <c r="EWK162" s="347"/>
      <c r="EWL162" s="347"/>
      <c r="EWM162" s="347"/>
      <c r="EWN162" s="347"/>
      <c r="EWO162" s="347"/>
      <c r="EWP162" s="347"/>
      <c r="EWQ162" s="347"/>
      <c r="EWR162" s="347"/>
      <c r="EWS162" s="347"/>
      <c r="EWT162" s="347"/>
      <c r="EWU162" s="347"/>
      <c r="EWV162" s="347"/>
      <c r="EWW162" s="347"/>
      <c r="EWX162" s="347"/>
      <c r="EWY162" s="347"/>
      <c r="EWZ162" s="347"/>
      <c r="EXA162" s="347"/>
      <c r="EXB162" s="347"/>
      <c r="EXC162" s="347"/>
      <c r="EXD162" s="347"/>
      <c r="EXE162" s="347"/>
      <c r="EXF162" s="347"/>
      <c r="EXG162" s="347"/>
      <c r="EXH162" s="347"/>
      <c r="EXI162" s="347"/>
      <c r="EXJ162" s="347"/>
      <c r="EXK162" s="347"/>
      <c r="EXL162" s="347"/>
      <c r="EXM162" s="347"/>
      <c r="EXN162" s="347"/>
      <c r="EXO162" s="347"/>
      <c r="EXP162" s="347"/>
      <c r="EXQ162" s="347"/>
      <c r="EXR162" s="347"/>
      <c r="EXS162" s="347"/>
      <c r="EXT162" s="347"/>
      <c r="EXU162" s="347"/>
      <c r="EXV162" s="347"/>
      <c r="EXW162" s="347"/>
      <c r="EXX162" s="347"/>
      <c r="EXY162" s="347"/>
      <c r="EXZ162" s="347"/>
      <c r="EYA162" s="347"/>
      <c r="EYB162" s="347"/>
      <c r="EYC162" s="347"/>
      <c r="EYD162" s="347"/>
      <c r="EYE162" s="347"/>
      <c r="EYF162" s="347"/>
      <c r="EYG162" s="347"/>
      <c r="EYH162" s="347"/>
      <c r="EYI162" s="347"/>
      <c r="EYJ162" s="347"/>
      <c r="EYK162" s="347"/>
      <c r="EYL162" s="347"/>
      <c r="EYM162" s="347"/>
      <c r="EYN162" s="347"/>
      <c r="EYO162" s="347"/>
      <c r="EYP162" s="347"/>
      <c r="EYQ162" s="347"/>
      <c r="EYR162" s="347"/>
      <c r="EYS162" s="347"/>
      <c r="EYT162" s="347"/>
      <c r="EYU162" s="347"/>
      <c r="EYV162" s="347"/>
      <c r="EYW162" s="347"/>
      <c r="EYX162" s="347"/>
      <c r="EYY162" s="347"/>
      <c r="EYZ162" s="347"/>
      <c r="EZA162" s="347"/>
      <c r="EZB162" s="347"/>
      <c r="EZC162" s="347"/>
      <c r="EZD162" s="347"/>
      <c r="EZE162" s="347"/>
      <c r="EZF162" s="347"/>
      <c r="EZG162" s="347"/>
      <c r="EZH162" s="347"/>
      <c r="EZI162" s="347"/>
      <c r="EZJ162" s="347"/>
      <c r="EZK162" s="347"/>
      <c r="EZL162" s="347"/>
      <c r="EZM162" s="347"/>
      <c r="EZN162" s="347"/>
      <c r="EZO162" s="347"/>
      <c r="EZP162" s="347"/>
      <c r="EZQ162" s="347"/>
      <c r="EZR162" s="347"/>
      <c r="EZS162" s="347"/>
      <c r="EZT162" s="347"/>
      <c r="EZU162" s="347"/>
      <c r="EZV162" s="347"/>
      <c r="EZW162" s="347"/>
      <c r="EZX162" s="347"/>
      <c r="EZY162" s="347"/>
      <c r="EZZ162" s="347"/>
      <c r="FAA162" s="347"/>
      <c r="FAB162" s="347"/>
      <c r="FAC162" s="347"/>
      <c r="FAD162" s="347"/>
      <c r="FAE162" s="347"/>
      <c r="FAF162" s="347"/>
      <c r="FAG162" s="347"/>
      <c r="FAH162" s="347"/>
      <c r="FAI162" s="347"/>
      <c r="FAJ162" s="347"/>
      <c r="FAK162" s="347"/>
      <c r="FAL162" s="347"/>
      <c r="FAM162" s="347"/>
      <c r="FAN162" s="347"/>
      <c r="FAO162" s="347"/>
      <c r="FAP162" s="347"/>
      <c r="FAQ162" s="347"/>
      <c r="FAR162" s="347"/>
      <c r="FAS162" s="347"/>
      <c r="FAT162" s="347"/>
      <c r="FAU162" s="347"/>
      <c r="FAV162" s="347"/>
      <c r="FAW162" s="347"/>
      <c r="FAX162" s="347"/>
      <c r="FAY162" s="347"/>
      <c r="FAZ162" s="347"/>
      <c r="FBA162" s="347"/>
      <c r="FBB162" s="347"/>
      <c r="FBC162" s="347"/>
      <c r="FBD162" s="347"/>
      <c r="FBE162" s="347"/>
      <c r="FBF162" s="347"/>
      <c r="FBG162" s="347"/>
      <c r="FBH162" s="347"/>
      <c r="FBI162" s="347"/>
      <c r="FBJ162" s="347"/>
      <c r="FBK162" s="347"/>
      <c r="FBL162" s="347"/>
      <c r="FBM162" s="347"/>
      <c r="FBN162" s="347"/>
      <c r="FBO162" s="347"/>
      <c r="FBP162" s="347"/>
      <c r="FBQ162" s="347"/>
      <c r="FBR162" s="347"/>
      <c r="FBS162" s="347"/>
      <c r="FBT162" s="347"/>
      <c r="FBU162" s="347"/>
      <c r="FBV162" s="347"/>
      <c r="FBW162" s="347"/>
      <c r="FBX162" s="347"/>
      <c r="FBY162" s="347"/>
      <c r="FBZ162" s="347"/>
      <c r="FCA162" s="347"/>
      <c r="FCB162" s="347"/>
      <c r="FCC162" s="347"/>
      <c r="FCD162" s="347"/>
      <c r="FCE162" s="347"/>
      <c r="FCF162" s="347"/>
      <c r="FCG162" s="347"/>
      <c r="FCH162" s="347"/>
      <c r="FCI162" s="347"/>
      <c r="FCJ162" s="347"/>
      <c r="FCK162" s="347"/>
      <c r="FCL162" s="347"/>
      <c r="FCM162" s="347"/>
      <c r="FCN162" s="347"/>
      <c r="FCO162" s="347"/>
      <c r="FCP162" s="347"/>
      <c r="FCQ162" s="347"/>
      <c r="FCR162" s="347"/>
      <c r="FCS162" s="347"/>
      <c r="FCT162" s="347"/>
      <c r="FCU162" s="347"/>
      <c r="FCV162" s="347"/>
      <c r="FCW162" s="347"/>
      <c r="FCX162" s="347"/>
      <c r="FCY162" s="347"/>
      <c r="FCZ162" s="347"/>
      <c r="FDA162" s="347"/>
      <c r="FDB162" s="347"/>
      <c r="FDC162" s="347"/>
      <c r="FDD162" s="347"/>
      <c r="FDE162" s="347"/>
      <c r="FDF162" s="347"/>
      <c r="FDG162" s="347"/>
      <c r="FDH162" s="347"/>
      <c r="FDI162" s="347"/>
      <c r="FDJ162" s="347"/>
      <c r="FDK162" s="347"/>
      <c r="FDL162" s="347"/>
      <c r="FDM162" s="347"/>
      <c r="FDN162" s="347"/>
      <c r="FDO162" s="347"/>
      <c r="FDP162" s="347"/>
      <c r="FDQ162" s="347"/>
      <c r="FDR162" s="347"/>
      <c r="FDS162" s="347"/>
      <c r="FDT162" s="347"/>
      <c r="FDU162" s="347"/>
      <c r="FDV162" s="347"/>
      <c r="FDW162" s="347"/>
      <c r="FDX162" s="347"/>
      <c r="FDY162" s="347"/>
      <c r="FDZ162" s="347"/>
      <c r="FEA162" s="347"/>
      <c r="FEB162" s="347"/>
      <c r="FEC162" s="347"/>
      <c r="FED162" s="347"/>
      <c r="FEE162" s="347"/>
      <c r="FEF162" s="347"/>
      <c r="FEG162" s="347"/>
      <c r="FEH162" s="347"/>
      <c r="FEI162" s="347"/>
      <c r="FEJ162" s="347"/>
      <c r="FEK162" s="347"/>
      <c r="FEL162" s="347"/>
      <c r="FEM162" s="347"/>
      <c r="FEN162" s="347"/>
      <c r="FEO162" s="347"/>
      <c r="FEP162" s="347"/>
      <c r="FEQ162" s="347"/>
      <c r="FER162" s="347"/>
      <c r="FES162" s="347"/>
      <c r="FET162" s="347"/>
      <c r="FEU162" s="347"/>
      <c r="FEV162" s="347"/>
      <c r="FEW162" s="347"/>
      <c r="FEX162" s="347"/>
      <c r="FEY162" s="347"/>
      <c r="FEZ162" s="347"/>
      <c r="FFA162" s="347"/>
      <c r="FFB162" s="347"/>
      <c r="FFC162" s="347"/>
      <c r="FFD162" s="347"/>
      <c r="FFE162" s="347"/>
      <c r="FFF162" s="347"/>
      <c r="FFG162" s="347"/>
      <c r="FFH162" s="347"/>
      <c r="FFI162" s="347"/>
      <c r="FFJ162" s="347"/>
      <c r="FFK162" s="347"/>
      <c r="FFL162" s="347"/>
      <c r="FFM162" s="347"/>
      <c r="FFN162" s="347"/>
      <c r="FFO162" s="347"/>
      <c r="FFP162" s="347"/>
      <c r="FFQ162" s="347"/>
      <c r="FFR162" s="347"/>
      <c r="FFS162" s="347"/>
      <c r="FFT162" s="347"/>
      <c r="FFU162" s="347"/>
      <c r="FFV162" s="347"/>
      <c r="FFW162" s="347"/>
      <c r="FFX162" s="347"/>
      <c r="FFY162" s="347"/>
      <c r="FFZ162" s="347"/>
      <c r="FGA162" s="347"/>
      <c r="FGB162" s="347"/>
      <c r="FGC162" s="347"/>
      <c r="FGD162" s="347"/>
      <c r="FGE162" s="347"/>
      <c r="FGF162" s="347"/>
      <c r="FGG162" s="347"/>
      <c r="FGH162" s="347"/>
      <c r="FGI162" s="347"/>
      <c r="FGJ162" s="347"/>
      <c r="FGK162" s="347"/>
      <c r="FGL162" s="347"/>
      <c r="FGM162" s="347"/>
      <c r="FGN162" s="347"/>
      <c r="FGO162" s="347"/>
      <c r="FGP162" s="347"/>
      <c r="FGQ162" s="347"/>
      <c r="FGR162" s="347"/>
      <c r="FGS162" s="347"/>
      <c r="FGT162" s="347"/>
      <c r="FGU162" s="347"/>
      <c r="FGV162" s="347"/>
      <c r="FGW162" s="347"/>
      <c r="FGX162" s="347"/>
      <c r="FGY162" s="347"/>
      <c r="FGZ162" s="347"/>
      <c r="FHA162" s="347"/>
      <c r="FHB162" s="347"/>
      <c r="FHC162" s="347"/>
      <c r="FHD162" s="347"/>
      <c r="FHE162" s="347"/>
      <c r="FHF162" s="347"/>
      <c r="FHG162" s="347"/>
      <c r="FHH162" s="347"/>
      <c r="FHI162" s="347"/>
      <c r="FHJ162" s="347"/>
      <c r="FHK162" s="347"/>
      <c r="FHL162" s="347"/>
      <c r="FHM162" s="347"/>
      <c r="FHN162" s="347"/>
      <c r="FHO162" s="347"/>
      <c r="FHP162" s="347"/>
      <c r="FHQ162" s="347"/>
      <c r="FHR162" s="347"/>
      <c r="FHS162" s="347"/>
      <c r="FHT162" s="347"/>
      <c r="FHU162" s="347"/>
      <c r="FHV162" s="347"/>
      <c r="FHW162" s="347"/>
      <c r="FHX162" s="347"/>
      <c r="FHY162" s="347"/>
      <c r="FHZ162" s="347"/>
      <c r="FIA162" s="347"/>
      <c r="FIB162" s="347"/>
      <c r="FIC162" s="347"/>
      <c r="FID162" s="347"/>
      <c r="FIE162" s="347"/>
      <c r="FIF162" s="347"/>
      <c r="FIG162" s="347"/>
      <c r="FIH162" s="347"/>
      <c r="FII162" s="347"/>
      <c r="FIJ162" s="347"/>
      <c r="FIK162" s="347"/>
      <c r="FIL162" s="347"/>
      <c r="FIM162" s="347"/>
      <c r="FIN162" s="347"/>
      <c r="FIO162" s="347"/>
      <c r="FIP162" s="347"/>
      <c r="FIQ162" s="347"/>
      <c r="FIR162" s="347"/>
      <c r="FIS162" s="347"/>
      <c r="FIT162" s="347"/>
      <c r="FIU162" s="347"/>
      <c r="FIV162" s="347"/>
      <c r="FIW162" s="347"/>
      <c r="FIX162" s="347"/>
      <c r="FIY162" s="347"/>
      <c r="FIZ162" s="347"/>
      <c r="FJA162" s="347"/>
      <c r="FJB162" s="347"/>
      <c r="FJC162" s="347"/>
      <c r="FJD162" s="347"/>
      <c r="FJE162" s="347"/>
      <c r="FJF162" s="347"/>
      <c r="FJG162" s="347"/>
      <c r="FJH162" s="347"/>
      <c r="FJI162" s="347"/>
      <c r="FJJ162" s="347"/>
      <c r="FJK162" s="347"/>
      <c r="FJL162" s="347"/>
      <c r="FJM162" s="347"/>
      <c r="FJN162" s="347"/>
      <c r="FJO162" s="347"/>
      <c r="FJP162" s="347"/>
      <c r="FJQ162" s="347"/>
      <c r="FJR162" s="347"/>
      <c r="FJS162" s="347"/>
      <c r="FJT162" s="347"/>
      <c r="FJU162" s="347"/>
      <c r="FJV162" s="347"/>
      <c r="FJW162" s="347"/>
      <c r="FJX162" s="347"/>
      <c r="FJY162" s="347"/>
      <c r="FJZ162" s="347"/>
      <c r="FKA162" s="347"/>
      <c r="FKB162" s="347"/>
      <c r="FKC162" s="347"/>
      <c r="FKD162" s="347"/>
      <c r="FKE162" s="347"/>
      <c r="FKF162" s="347"/>
      <c r="FKG162" s="347"/>
      <c r="FKH162" s="347"/>
      <c r="FKI162" s="347"/>
      <c r="FKJ162" s="347"/>
      <c r="FKK162" s="347"/>
      <c r="FKL162" s="347"/>
      <c r="FKM162" s="347"/>
      <c r="FKN162" s="347"/>
      <c r="FKO162" s="347"/>
      <c r="FKP162" s="347"/>
      <c r="FKQ162" s="347"/>
      <c r="FKR162" s="347"/>
      <c r="FKS162" s="347"/>
      <c r="FKT162" s="347"/>
      <c r="FKU162" s="347"/>
      <c r="FKV162" s="347"/>
      <c r="FKW162" s="347"/>
      <c r="FKX162" s="347"/>
      <c r="FKY162" s="347"/>
      <c r="FKZ162" s="347"/>
      <c r="FLA162" s="347"/>
      <c r="FLB162" s="347"/>
      <c r="FLC162" s="347"/>
      <c r="FLD162" s="347"/>
      <c r="FLE162" s="347"/>
      <c r="FLF162" s="347"/>
      <c r="FLG162" s="347"/>
      <c r="FLH162" s="347"/>
      <c r="FLI162" s="347"/>
      <c r="FLJ162" s="347"/>
      <c r="FLK162" s="347"/>
      <c r="FLL162" s="347"/>
      <c r="FLM162" s="347"/>
      <c r="FLN162" s="347"/>
      <c r="FLO162" s="347"/>
      <c r="FLP162" s="347"/>
      <c r="FLQ162" s="347"/>
      <c r="FLR162" s="347"/>
      <c r="FLS162" s="347"/>
      <c r="FLT162" s="347"/>
      <c r="FLU162" s="347"/>
      <c r="FLV162" s="347"/>
      <c r="FLW162" s="347"/>
      <c r="FLX162" s="347"/>
      <c r="FLY162" s="347"/>
      <c r="FLZ162" s="347"/>
      <c r="FMA162" s="347"/>
      <c r="FMB162" s="347"/>
      <c r="FMC162" s="347"/>
      <c r="FMD162" s="347"/>
      <c r="FME162" s="347"/>
      <c r="FMF162" s="347"/>
      <c r="FMG162" s="347"/>
      <c r="FMH162" s="347"/>
      <c r="FMI162" s="347"/>
      <c r="FMJ162" s="347"/>
      <c r="FMK162" s="347"/>
      <c r="FML162" s="347"/>
      <c r="FMM162" s="347"/>
      <c r="FMN162" s="347"/>
      <c r="FMO162" s="347"/>
      <c r="FMP162" s="347"/>
      <c r="FMQ162" s="347"/>
      <c r="FMR162" s="347"/>
      <c r="FMS162" s="347"/>
      <c r="FMT162" s="347"/>
      <c r="FMU162" s="347"/>
      <c r="FMV162" s="347"/>
      <c r="FMW162" s="347"/>
      <c r="FMX162" s="347"/>
      <c r="FMY162" s="347"/>
      <c r="FMZ162" s="347"/>
      <c r="FNA162" s="347"/>
      <c r="FNB162" s="347"/>
      <c r="FNC162" s="347"/>
      <c r="FND162" s="347"/>
      <c r="FNE162" s="347"/>
      <c r="FNF162" s="347"/>
      <c r="FNG162" s="347"/>
      <c r="FNH162" s="347"/>
      <c r="FNI162" s="347"/>
      <c r="FNJ162" s="347"/>
      <c r="FNK162" s="347"/>
      <c r="FNL162" s="347"/>
      <c r="FNM162" s="347"/>
      <c r="FNN162" s="347"/>
      <c r="FNO162" s="347"/>
      <c r="FNP162" s="347"/>
      <c r="FNQ162" s="347"/>
      <c r="FNR162" s="347"/>
      <c r="FNS162" s="347"/>
      <c r="FNT162" s="347"/>
      <c r="FNU162" s="347"/>
      <c r="FNV162" s="347"/>
      <c r="FNW162" s="347"/>
      <c r="FNX162" s="347"/>
      <c r="FNY162" s="347"/>
      <c r="FNZ162" s="347"/>
      <c r="FOA162" s="347"/>
      <c r="FOB162" s="347"/>
      <c r="FOC162" s="347"/>
      <c r="FOD162" s="347"/>
      <c r="FOE162" s="347"/>
      <c r="FOF162" s="347"/>
      <c r="FOG162" s="347"/>
      <c r="FOH162" s="347"/>
      <c r="FOI162" s="347"/>
      <c r="FOJ162" s="347"/>
      <c r="FOK162" s="347"/>
      <c r="FOL162" s="347"/>
      <c r="FOM162" s="347"/>
      <c r="FON162" s="347"/>
      <c r="FOO162" s="347"/>
      <c r="FOP162" s="347"/>
      <c r="FOQ162" s="347"/>
      <c r="FOR162" s="347"/>
      <c r="FOS162" s="347"/>
      <c r="FOT162" s="347"/>
      <c r="FOU162" s="347"/>
      <c r="FOV162" s="347"/>
      <c r="FOW162" s="347"/>
      <c r="FOX162" s="347"/>
      <c r="FOY162" s="347"/>
      <c r="FOZ162" s="347"/>
      <c r="FPA162" s="347"/>
      <c r="FPB162" s="347"/>
      <c r="FPC162" s="347"/>
      <c r="FPD162" s="347"/>
      <c r="FPE162" s="347"/>
      <c r="FPF162" s="347"/>
      <c r="FPG162" s="347"/>
      <c r="FPH162" s="347"/>
      <c r="FPI162" s="347"/>
      <c r="FPJ162" s="347"/>
      <c r="FPK162" s="347"/>
      <c r="FPL162" s="347"/>
      <c r="FPM162" s="347"/>
      <c r="FPN162" s="347"/>
      <c r="FPO162" s="347"/>
      <c r="FPP162" s="347"/>
      <c r="FPQ162" s="347"/>
      <c r="FPR162" s="347"/>
      <c r="FPS162" s="347"/>
      <c r="FPT162" s="347"/>
      <c r="FPU162" s="347"/>
      <c r="FPV162" s="347"/>
      <c r="FPW162" s="347"/>
      <c r="FPX162" s="347"/>
      <c r="FPY162" s="347"/>
      <c r="FPZ162" s="347"/>
      <c r="FQA162" s="347"/>
      <c r="FQB162" s="347"/>
      <c r="FQC162" s="347"/>
      <c r="FQD162" s="347"/>
      <c r="FQE162" s="347"/>
      <c r="FQF162" s="347"/>
      <c r="FQG162" s="347"/>
      <c r="FQH162" s="347"/>
      <c r="FQI162" s="347"/>
      <c r="FQJ162" s="347"/>
      <c r="FQK162" s="347"/>
      <c r="FQL162" s="347"/>
      <c r="FQM162" s="347"/>
      <c r="FQN162" s="347"/>
      <c r="FQO162" s="347"/>
      <c r="FQP162" s="347"/>
      <c r="FQQ162" s="347"/>
      <c r="FQR162" s="347"/>
      <c r="FQS162" s="347"/>
      <c r="FQT162" s="347"/>
      <c r="FQU162" s="347"/>
      <c r="FQV162" s="347"/>
      <c r="FQW162" s="347"/>
      <c r="FQX162" s="347"/>
      <c r="FQY162" s="347"/>
      <c r="FQZ162" s="347"/>
      <c r="FRA162" s="347"/>
      <c r="FRB162" s="347"/>
      <c r="FRC162" s="347"/>
      <c r="FRD162" s="347"/>
      <c r="FRE162" s="347"/>
      <c r="FRF162" s="347"/>
      <c r="FRG162" s="347"/>
      <c r="FRH162" s="347"/>
      <c r="FRI162" s="347"/>
      <c r="FRJ162" s="347"/>
      <c r="FRK162" s="347"/>
      <c r="FRL162" s="347"/>
      <c r="FRM162" s="347"/>
      <c r="FRN162" s="347"/>
      <c r="FRO162" s="347"/>
      <c r="FRP162" s="347"/>
      <c r="FRQ162" s="347"/>
      <c r="FRR162" s="347"/>
      <c r="FRS162" s="347"/>
      <c r="FRT162" s="347"/>
      <c r="FRU162" s="347"/>
      <c r="FRV162" s="347"/>
      <c r="FRW162" s="347"/>
      <c r="FRX162" s="347"/>
      <c r="FRY162" s="347"/>
      <c r="FRZ162" s="347"/>
      <c r="FSA162" s="347"/>
      <c r="FSB162" s="347"/>
      <c r="FSC162" s="347"/>
      <c r="FSD162" s="347"/>
      <c r="FSE162" s="347"/>
      <c r="FSF162" s="347"/>
      <c r="FSG162" s="347"/>
      <c r="FSH162" s="347"/>
      <c r="FSI162" s="347"/>
      <c r="FSJ162" s="347"/>
      <c r="FSK162" s="347"/>
      <c r="FSL162" s="347"/>
      <c r="FSM162" s="347"/>
      <c r="FSN162" s="347"/>
      <c r="FSO162" s="347"/>
      <c r="FSP162" s="347"/>
      <c r="FSQ162" s="347"/>
      <c r="FSR162" s="347"/>
      <c r="FSS162" s="347"/>
      <c r="FST162" s="347"/>
      <c r="FSU162" s="347"/>
      <c r="FSV162" s="347"/>
      <c r="FSW162" s="347"/>
      <c r="FSX162" s="347"/>
      <c r="FSY162" s="347"/>
      <c r="FSZ162" s="347"/>
      <c r="FTA162" s="347"/>
      <c r="FTB162" s="347"/>
      <c r="FTC162" s="347"/>
      <c r="FTD162" s="347"/>
      <c r="FTE162" s="347"/>
      <c r="FTF162" s="347"/>
      <c r="FTG162" s="347"/>
      <c r="FTH162" s="347"/>
      <c r="FTI162" s="347"/>
      <c r="FTJ162" s="347"/>
      <c r="FTK162" s="347"/>
      <c r="FTL162" s="347"/>
      <c r="FTM162" s="347"/>
      <c r="FTN162" s="347"/>
      <c r="FTO162" s="347"/>
      <c r="FTP162" s="347"/>
      <c r="FTQ162" s="347"/>
      <c r="FTR162" s="347"/>
      <c r="FTS162" s="347"/>
      <c r="FTT162" s="347"/>
      <c r="FTU162" s="347"/>
      <c r="FTV162" s="347"/>
      <c r="FTW162" s="347"/>
      <c r="FTX162" s="347"/>
      <c r="FTY162" s="347"/>
      <c r="FTZ162" s="347"/>
      <c r="FUA162" s="347"/>
      <c r="FUB162" s="347"/>
      <c r="FUC162" s="347"/>
      <c r="FUD162" s="347"/>
      <c r="FUE162" s="347"/>
      <c r="FUF162" s="347"/>
      <c r="FUG162" s="347"/>
      <c r="FUH162" s="347"/>
      <c r="FUI162" s="347"/>
      <c r="FUJ162" s="347"/>
      <c r="FUK162" s="347"/>
      <c r="FUL162" s="347"/>
      <c r="FUM162" s="347"/>
      <c r="FUN162" s="347"/>
      <c r="FUO162" s="347"/>
      <c r="FUP162" s="347"/>
      <c r="FUQ162" s="347"/>
      <c r="FUR162" s="347"/>
      <c r="FUS162" s="347"/>
      <c r="FUT162" s="347"/>
      <c r="FUU162" s="347"/>
      <c r="FUV162" s="347"/>
      <c r="FUW162" s="347"/>
      <c r="FUX162" s="347"/>
      <c r="FUY162" s="347"/>
      <c r="FUZ162" s="347"/>
      <c r="FVA162" s="347"/>
      <c r="FVB162" s="347"/>
      <c r="FVC162" s="347"/>
      <c r="FVD162" s="347"/>
      <c r="FVE162" s="347"/>
      <c r="FVF162" s="347"/>
      <c r="FVG162" s="347"/>
      <c r="FVH162" s="347"/>
      <c r="FVI162" s="347"/>
      <c r="FVJ162" s="347"/>
      <c r="FVK162" s="347"/>
      <c r="FVL162" s="347"/>
      <c r="FVM162" s="347"/>
      <c r="FVN162" s="347"/>
      <c r="FVO162" s="347"/>
      <c r="FVP162" s="347"/>
      <c r="FVQ162" s="347"/>
      <c r="FVR162" s="347"/>
      <c r="FVS162" s="347"/>
      <c r="FVT162" s="347"/>
      <c r="FVU162" s="347"/>
      <c r="FVV162" s="347"/>
      <c r="FVW162" s="347"/>
      <c r="FVX162" s="347"/>
      <c r="FVY162" s="347"/>
      <c r="FVZ162" s="347"/>
      <c r="FWA162" s="347"/>
      <c r="FWB162" s="347"/>
      <c r="FWC162" s="347"/>
      <c r="FWD162" s="347"/>
      <c r="FWE162" s="347"/>
      <c r="FWF162" s="347"/>
      <c r="FWG162" s="347"/>
      <c r="FWH162" s="347"/>
      <c r="FWI162" s="347"/>
      <c r="FWJ162" s="347"/>
      <c r="FWK162" s="347"/>
      <c r="FWL162" s="347"/>
      <c r="FWM162" s="347"/>
      <c r="FWN162" s="347"/>
      <c r="FWO162" s="347"/>
      <c r="FWP162" s="347"/>
      <c r="FWQ162" s="347"/>
      <c r="FWR162" s="347"/>
      <c r="FWS162" s="347"/>
      <c r="FWT162" s="347"/>
      <c r="FWU162" s="347"/>
      <c r="FWV162" s="347"/>
      <c r="FWW162" s="347"/>
      <c r="FWX162" s="347"/>
      <c r="FWY162" s="347"/>
      <c r="FWZ162" s="347"/>
      <c r="FXA162" s="347"/>
      <c r="FXB162" s="347"/>
      <c r="FXC162" s="347"/>
      <c r="FXD162" s="347"/>
      <c r="FXE162" s="347"/>
      <c r="FXF162" s="347"/>
      <c r="FXG162" s="347"/>
      <c r="FXH162" s="347"/>
      <c r="FXI162" s="347"/>
      <c r="FXJ162" s="347"/>
      <c r="FXK162" s="347"/>
      <c r="FXL162" s="347"/>
      <c r="FXM162" s="347"/>
      <c r="FXN162" s="347"/>
      <c r="FXO162" s="347"/>
      <c r="FXP162" s="347"/>
      <c r="FXQ162" s="347"/>
      <c r="FXR162" s="347"/>
      <c r="FXS162" s="347"/>
      <c r="FXT162" s="347"/>
      <c r="FXU162" s="347"/>
      <c r="FXV162" s="347"/>
      <c r="FXW162" s="347"/>
      <c r="FXX162" s="347"/>
      <c r="FXY162" s="347"/>
      <c r="FXZ162" s="347"/>
      <c r="FYA162" s="347"/>
      <c r="FYB162" s="347"/>
      <c r="FYC162" s="347"/>
      <c r="FYD162" s="347"/>
      <c r="FYE162" s="347"/>
      <c r="FYF162" s="347"/>
      <c r="FYG162" s="347"/>
      <c r="FYH162" s="347"/>
      <c r="FYI162" s="347"/>
      <c r="FYJ162" s="347"/>
      <c r="FYK162" s="347"/>
      <c r="FYL162" s="347"/>
      <c r="FYM162" s="347"/>
      <c r="FYN162" s="347"/>
      <c r="FYO162" s="347"/>
      <c r="FYP162" s="347"/>
      <c r="FYQ162" s="347"/>
      <c r="FYR162" s="347"/>
      <c r="FYS162" s="347"/>
      <c r="FYT162" s="347"/>
      <c r="FYU162" s="347"/>
      <c r="FYV162" s="347"/>
      <c r="FYW162" s="347"/>
      <c r="FYX162" s="347"/>
      <c r="FYY162" s="347"/>
      <c r="FYZ162" s="347"/>
      <c r="FZA162" s="347"/>
      <c r="FZB162" s="347"/>
      <c r="FZC162" s="347"/>
      <c r="FZD162" s="347"/>
      <c r="FZE162" s="347"/>
      <c r="FZF162" s="347"/>
      <c r="FZG162" s="347"/>
      <c r="FZH162" s="347"/>
      <c r="FZI162" s="347"/>
      <c r="FZJ162" s="347"/>
      <c r="FZK162" s="347"/>
      <c r="FZL162" s="347"/>
      <c r="FZM162" s="347"/>
      <c r="FZN162" s="347"/>
      <c r="FZO162" s="347"/>
      <c r="FZP162" s="347"/>
      <c r="FZQ162" s="347"/>
      <c r="FZR162" s="347"/>
      <c r="FZS162" s="347"/>
      <c r="FZT162" s="347"/>
      <c r="FZU162" s="347"/>
      <c r="FZV162" s="347"/>
      <c r="FZW162" s="347"/>
      <c r="FZX162" s="347"/>
      <c r="FZY162" s="347"/>
      <c r="FZZ162" s="347"/>
      <c r="GAA162" s="347"/>
      <c r="GAB162" s="347"/>
      <c r="GAC162" s="347"/>
      <c r="GAD162" s="347"/>
      <c r="GAE162" s="347"/>
      <c r="GAF162" s="347"/>
      <c r="GAG162" s="347"/>
      <c r="GAH162" s="347"/>
      <c r="GAI162" s="347"/>
      <c r="GAJ162" s="347"/>
      <c r="GAK162" s="347"/>
      <c r="GAL162" s="347"/>
      <c r="GAM162" s="347"/>
      <c r="GAN162" s="347"/>
      <c r="GAO162" s="347"/>
      <c r="GAP162" s="347"/>
      <c r="GAQ162" s="347"/>
      <c r="GAR162" s="347"/>
      <c r="GAS162" s="347"/>
      <c r="GAT162" s="347"/>
      <c r="GAU162" s="347"/>
      <c r="GAV162" s="347"/>
      <c r="GAW162" s="347"/>
      <c r="GAX162" s="347"/>
      <c r="GAY162" s="347"/>
      <c r="GAZ162" s="347"/>
      <c r="GBA162" s="347"/>
      <c r="GBB162" s="347"/>
      <c r="GBC162" s="347"/>
      <c r="GBD162" s="347"/>
      <c r="GBE162" s="347"/>
      <c r="GBF162" s="347"/>
      <c r="GBG162" s="347"/>
      <c r="GBH162" s="347"/>
      <c r="GBI162" s="347"/>
      <c r="GBJ162" s="347"/>
      <c r="GBK162" s="347"/>
      <c r="GBL162" s="347"/>
      <c r="GBM162" s="347"/>
      <c r="GBN162" s="347"/>
      <c r="GBO162" s="347"/>
      <c r="GBP162" s="347"/>
      <c r="GBQ162" s="347"/>
      <c r="GBR162" s="347"/>
      <c r="GBS162" s="347"/>
      <c r="GBT162" s="347"/>
      <c r="GBU162" s="347"/>
      <c r="GBV162" s="347"/>
      <c r="GBW162" s="347"/>
      <c r="GBX162" s="347"/>
      <c r="GBY162" s="347"/>
      <c r="GBZ162" s="347"/>
      <c r="GCA162" s="347"/>
      <c r="GCB162" s="347"/>
      <c r="GCC162" s="347"/>
      <c r="GCD162" s="347"/>
      <c r="GCE162" s="347"/>
      <c r="GCF162" s="347"/>
      <c r="GCG162" s="347"/>
      <c r="GCH162" s="347"/>
      <c r="GCI162" s="347"/>
      <c r="GCJ162" s="347"/>
      <c r="GCK162" s="347"/>
      <c r="GCL162" s="347"/>
      <c r="GCM162" s="347"/>
      <c r="GCN162" s="347"/>
      <c r="GCO162" s="347"/>
      <c r="GCP162" s="347"/>
      <c r="GCQ162" s="347"/>
      <c r="GCR162" s="347"/>
      <c r="GCS162" s="347"/>
      <c r="GCT162" s="347"/>
      <c r="GCU162" s="347"/>
      <c r="GCV162" s="347"/>
      <c r="GCW162" s="347"/>
      <c r="GCX162" s="347"/>
      <c r="GCY162" s="347"/>
      <c r="GCZ162" s="347"/>
      <c r="GDA162" s="347"/>
      <c r="GDB162" s="347"/>
      <c r="GDC162" s="347"/>
      <c r="GDD162" s="347"/>
      <c r="GDE162" s="347"/>
      <c r="GDF162" s="347"/>
      <c r="GDG162" s="347"/>
      <c r="GDH162" s="347"/>
      <c r="GDI162" s="347"/>
      <c r="GDJ162" s="347"/>
      <c r="GDK162" s="347"/>
      <c r="GDL162" s="347"/>
      <c r="GDM162" s="347"/>
      <c r="GDN162" s="347"/>
      <c r="GDO162" s="347"/>
      <c r="GDP162" s="347"/>
      <c r="GDQ162" s="347"/>
      <c r="GDR162" s="347"/>
      <c r="GDS162" s="347"/>
      <c r="GDT162" s="347"/>
      <c r="GDU162" s="347"/>
      <c r="GDV162" s="347"/>
      <c r="GDW162" s="347"/>
      <c r="GDX162" s="347"/>
      <c r="GDY162" s="347"/>
      <c r="GDZ162" s="347"/>
      <c r="GEA162" s="347"/>
      <c r="GEB162" s="347"/>
      <c r="GEC162" s="347"/>
      <c r="GED162" s="347"/>
      <c r="GEE162" s="347"/>
      <c r="GEF162" s="347"/>
      <c r="GEG162" s="347"/>
      <c r="GEH162" s="347"/>
      <c r="GEI162" s="347"/>
      <c r="GEJ162" s="347"/>
      <c r="GEK162" s="347"/>
      <c r="GEL162" s="347"/>
      <c r="GEM162" s="347"/>
      <c r="GEN162" s="347"/>
      <c r="GEO162" s="347"/>
      <c r="GEP162" s="347"/>
      <c r="GEQ162" s="347"/>
      <c r="GER162" s="347"/>
      <c r="GES162" s="347"/>
      <c r="GET162" s="347"/>
      <c r="GEU162" s="347"/>
      <c r="GEV162" s="347"/>
      <c r="GEW162" s="347"/>
      <c r="GEX162" s="347"/>
      <c r="GEY162" s="347"/>
      <c r="GEZ162" s="347"/>
      <c r="GFA162" s="347"/>
      <c r="GFB162" s="347"/>
      <c r="GFC162" s="347"/>
      <c r="GFD162" s="347"/>
      <c r="GFE162" s="347"/>
      <c r="GFF162" s="347"/>
      <c r="GFG162" s="347"/>
      <c r="GFH162" s="347"/>
      <c r="GFI162" s="347"/>
      <c r="GFJ162" s="347"/>
      <c r="GFK162" s="347"/>
      <c r="GFL162" s="347"/>
      <c r="GFM162" s="347"/>
      <c r="GFN162" s="347"/>
      <c r="GFO162" s="347"/>
      <c r="GFP162" s="347"/>
      <c r="GFQ162" s="347"/>
      <c r="GFR162" s="347"/>
      <c r="GFS162" s="347"/>
      <c r="GFT162" s="347"/>
      <c r="GFU162" s="347"/>
      <c r="GFV162" s="347"/>
      <c r="GFW162" s="347"/>
      <c r="GFX162" s="347"/>
      <c r="GFY162" s="347"/>
      <c r="GFZ162" s="347"/>
      <c r="GGA162" s="347"/>
      <c r="GGB162" s="347"/>
      <c r="GGC162" s="347"/>
      <c r="GGD162" s="347"/>
      <c r="GGE162" s="347"/>
      <c r="GGF162" s="347"/>
      <c r="GGG162" s="347"/>
      <c r="GGH162" s="347"/>
      <c r="GGI162" s="347"/>
      <c r="GGJ162" s="347"/>
      <c r="GGK162" s="347"/>
      <c r="GGL162" s="347"/>
      <c r="GGM162" s="347"/>
      <c r="GGN162" s="347"/>
      <c r="GGO162" s="347"/>
      <c r="GGP162" s="347"/>
      <c r="GGQ162" s="347"/>
      <c r="GGR162" s="347"/>
      <c r="GGS162" s="347"/>
      <c r="GGT162" s="347"/>
      <c r="GGU162" s="347"/>
      <c r="GGV162" s="347"/>
      <c r="GGW162" s="347"/>
      <c r="GGX162" s="347"/>
      <c r="GGY162" s="347"/>
      <c r="GGZ162" s="347"/>
      <c r="GHA162" s="347"/>
      <c r="GHB162" s="347"/>
      <c r="GHC162" s="347"/>
      <c r="GHD162" s="347"/>
      <c r="GHE162" s="347"/>
      <c r="GHF162" s="347"/>
      <c r="GHG162" s="347"/>
      <c r="GHH162" s="347"/>
      <c r="GHI162" s="347"/>
      <c r="GHJ162" s="347"/>
      <c r="GHK162" s="347"/>
      <c r="GHL162" s="347"/>
      <c r="GHM162" s="347"/>
      <c r="GHN162" s="347"/>
      <c r="GHO162" s="347"/>
      <c r="GHP162" s="347"/>
      <c r="GHQ162" s="347"/>
      <c r="GHR162" s="347"/>
      <c r="GHS162" s="347"/>
      <c r="GHT162" s="347"/>
      <c r="GHU162" s="347"/>
      <c r="GHV162" s="347"/>
      <c r="GHW162" s="347"/>
      <c r="GHX162" s="347"/>
      <c r="GHY162" s="347"/>
      <c r="GHZ162" s="347"/>
      <c r="GIA162" s="347"/>
      <c r="GIB162" s="347"/>
      <c r="GIC162" s="347"/>
      <c r="GID162" s="347"/>
      <c r="GIE162" s="347"/>
      <c r="GIF162" s="347"/>
      <c r="GIG162" s="347"/>
      <c r="GIH162" s="347"/>
      <c r="GII162" s="347"/>
      <c r="GIJ162" s="347"/>
      <c r="GIK162" s="347"/>
      <c r="GIL162" s="347"/>
      <c r="GIM162" s="347"/>
      <c r="GIN162" s="347"/>
      <c r="GIO162" s="347"/>
      <c r="GIP162" s="347"/>
      <c r="GIQ162" s="347"/>
      <c r="GIR162" s="347"/>
      <c r="GIS162" s="347"/>
      <c r="GIT162" s="347"/>
      <c r="GIU162" s="347"/>
      <c r="GIV162" s="347"/>
      <c r="GIW162" s="347"/>
      <c r="GIX162" s="347"/>
    </row>
    <row r="163" spans="1:4990" ht="132" customHeight="1" x14ac:dyDescent="0.25">
      <c r="A163" s="449" t="s">
        <v>1008</v>
      </c>
      <c r="B163" s="429" t="s">
        <v>1293</v>
      </c>
      <c r="C163" s="376" t="s">
        <v>988</v>
      </c>
      <c r="D163" s="376"/>
      <c r="E163" s="376"/>
      <c r="F163" s="388"/>
      <c r="G163" s="388"/>
      <c r="H163" s="388"/>
      <c r="I163" s="266" t="s">
        <v>1009</v>
      </c>
      <c r="J163" s="412">
        <v>99225.2</v>
      </c>
      <c r="K163" s="412">
        <v>99225.2</v>
      </c>
      <c r="L163" s="412">
        <v>93539</v>
      </c>
      <c r="M163" s="347"/>
      <c r="N163" s="353"/>
      <c r="O163" s="353"/>
      <c r="P163" s="353"/>
      <c r="Q163" s="347"/>
      <c r="R163" s="347"/>
      <c r="S163" s="347"/>
      <c r="T163" s="347"/>
      <c r="U163" s="347"/>
      <c r="V163" s="347"/>
      <c r="W163" s="347"/>
      <c r="X163" s="347"/>
      <c r="Y163" s="347"/>
      <c r="Z163" s="347"/>
      <c r="AA163" s="347"/>
      <c r="AB163" s="347"/>
      <c r="AC163" s="347"/>
      <c r="AD163" s="347"/>
      <c r="AE163" s="347"/>
      <c r="AF163" s="347"/>
      <c r="AG163" s="347"/>
      <c r="AH163" s="347"/>
      <c r="AI163" s="347"/>
      <c r="AJ163" s="347"/>
      <c r="AK163" s="347"/>
      <c r="AL163" s="347"/>
      <c r="AM163" s="347"/>
      <c r="AN163" s="347"/>
      <c r="AO163" s="347"/>
      <c r="AP163" s="347"/>
      <c r="AQ163" s="347"/>
      <c r="AR163" s="347"/>
      <c r="AS163" s="347"/>
      <c r="AT163" s="347"/>
      <c r="AU163" s="347"/>
      <c r="AV163" s="347"/>
      <c r="AW163" s="347"/>
      <c r="AX163" s="347"/>
      <c r="AY163" s="347"/>
      <c r="AZ163" s="347"/>
      <c r="BA163" s="347"/>
      <c r="BB163" s="347"/>
      <c r="BC163" s="347"/>
      <c r="BD163" s="347"/>
      <c r="BE163" s="347"/>
      <c r="BF163" s="347"/>
      <c r="BG163" s="347"/>
      <c r="BH163" s="347"/>
      <c r="BI163" s="347"/>
      <c r="BJ163" s="347"/>
      <c r="BK163" s="347"/>
      <c r="BL163" s="347"/>
      <c r="BM163" s="347"/>
      <c r="BN163" s="347"/>
      <c r="BO163" s="347"/>
      <c r="BP163" s="347"/>
      <c r="BQ163" s="347"/>
      <c r="BR163" s="347"/>
      <c r="BS163" s="347"/>
      <c r="BT163" s="347"/>
      <c r="BU163" s="347"/>
      <c r="BV163" s="347"/>
      <c r="BW163" s="347"/>
      <c r="BX163" s="347"/>
      <c r="BY163" s="347"/>
      <c r="BZ163" s="347"/>
      <c r="CA163" s="347"/>
      <c r="CB163" s="347"/>
      <c r="CC163" s="347"/>
      <c r="CD163" s="347"/>
      <c r="CE163" s="347"/>
      <c r="CF163" s="347"/>
      <c r="CG163" s="347"/>
      <c r="CH163" s="347"/>
      <c r="CI163" s="347"/>
      <c r="CJ163" s="347"/>
      <c r="CK163" s="347"/>
      <c r="CL163" s="347"/>
      <c r="CM163" s="347"/>
      <c r="CN163" s="347"/>
      <c r="CO163" s="347"/>
      <c r="CP163" s="347"/>
      <c r="CQ163" s="347"/>
      <c r="CR163" s="347"/>
      <c r="CS163" s="347"/>
      <c r="CT163" s="347"/>
      <c r="CU163" s="347"/>
      <c r="CV163" s="347"/>
      <c r="CW163" s="347"/>
      <c r="CX163" s="347"/>
      <c r="CY163" s="347"/>
      <c r="CZ163" s="347"/>
      <c r="DA163" s="347"/>
      <c r="DB163" s="347"/>
      <c r="DC163" s="347"/>
      <c r="DD163" s="347"/>
      <c r="DE163" s="347"/>
      <c r="DF163" s="347"/>
      <c r="DG163" s="347"/>
      <c r="DH163" s="347"/>
      <c r="DI163" s="347"/>
      <c r="DJ163" s="347"/>
      <c r="DK163" s="347"/>
      <c r="DL163" s="347"/>
      <c r="DM163" s="347"/>
      <c r="DN163" s="347"/>
      <c r="DO163" s="347"/>
      <c r="DP163" s="347"/>
      <c r="DQ163" s="347"/>
      <c r="DR163" s="347"/>
      <c r="DS163" s="347"/>
      <c r="DT163" s="347"/>
      <c r="DU163" s="347"/>
      <c r="DV163" s="347"/>
      <c r="DW163" s="347"/>
      <c r="DX163" s="347"/>
      <c r="DY163" s="347"/>
      <c r="DZ163" s="347"/>
      <c r="EA163" s="347"/>
      <c r="EB163" s="347"/>
      <c r="EC163" s="347"/>
      <c r="ED163" s="347"/>
      <c r="EE163" s="347"/>
      <c r="EF163" s="347"/>
      <c r="EG163" s="347"/>
      <c r="EH163" s="347"/>
      <c r="EI163" s="347"/>
      <c r="EJ163" s="347"/>
      <c r="EK163" s="347"/>
      <c r="EL163" s="347"/>
      <c r="EM163" s="347"/>
      <c r="EN163" s="347"/>
      <c r="EO163" s="347"/>
      <c r="EP163" s="347"/>
      <c r="EQ163" s="347"/>
      <c r="ER163" s="347"/>
      <c r="ES163" s="347"/>
      <c r="ET163" s="347"/>
      <c r="EU163" s="347"/>
      <c r="EV163" s="347"/>
      <c r="EW163" s="347"/>
      <c r="EX163" s="347"/>
      <c r="EY163" s="347"/>
      <c r="EZ163" s="347"/>
      <c r="FA163" s="347"/>
      <c r="FB163" s="347"/>
      <c r="FC163" s="347"/>
      <c r="FD163" s="347"/>
      <c r="FE163" s="347"/>
      <c r="FF163" s="347"/>
      <c r="FG163" s="347"/>
      <c r="FH163" s="347"/>
      <c r="FI163" s="347"/>
      <c r="FJ163" s="347"/>
      <c r="FK163" s="347"/>
      <c r="FL163" s="347"/>
      <c r="FM163" s="347"/>
      <c r="FN163" s="347"/>
      <c r="FO163" s="347"/>
      <c r="FP163" s="347"/>
      <c r="FQ163" s="347"/>
      <c r="FR163" s="347"/>
      <c r="FS163" s="347"/>
      <c r="FT163" s="347"/>
      <c r="FU163" s="347"/>
      <c r="FV163" s="347"/>
      <c r="FW163" s="347"/>
      <c r="FX163" s="347"/>
      <c r="FY163" s="347"/>
      <c r="FZ163" s="347"/>
      <c r="GA163" s="347"/>
      <c r="GB163" s="347"/>
      <c r="GC163" s="347"/>
      <c r="GD163" s="347"/>
      <c r="GE163" s="347"/>
      <c r="GF163" s="347"/>
      <c r="GG163" s="347"/>
      <c r="GH163" s="347"/>
      <c r="GI163" s="347"/>
      <c r="GJ163" s="347"/>
      <c r="GK163" s="347"/>
      <c r="GL163" s="347"/>
      <c r="GM163" s="347"/>
      <c r="GN163" s="347"/>
      <c r="GO163" s="347"/>
      <c r="GP163" s="347"/>
      <c r="GQ163" s="347"/>
      <c r="GR163" s="347"/>
      <c r="GS163" s="347"/>
      <c r="GT163" s="347"/>
      <c r="GU163" s="347"/>
      <c r="GV163" s="347"/>
      <c r="GW163" s="347"/>
      <c r="GX163" s="347"/>
      <c r="GY163" s="347"/>
      <c r="GZ163" s="347"/>
      <c r="HA163" s="347"/>
      <c r="HB163" s="347"/>
      <c r="HC163" s="347"/>
      <c r="HD163" s="347"/>
      <c r="HE163" s="347"/>
      <c r="HF163" s="347"/>
      <c r="HG163" s="347"/>
      <c r="HH163" s="347"/>
      <c r="HI163" s="347"/>
      <c r="HJ163" s="347"/>
      <c r="HK163" s="347"/>
      <c r="HL163" s="347"/>
      <c r="HM163" s="347"/>
      <c r="HN163" s="347"/>
      <c r="HO163" s="347"/>
      <c r="HP163" s="347"/>
      <c r="HQ163" s="347"/>
      <c r="HR163" s="347"/>
      <c r="HS163" s="347"/>
      <c r="HT163" s="347"/>
      <c r="HU163" s="347"/>
      <c r="HV163" s="347"/>
      <c r="HW163" s="347"/>
      <c r="HX163" s="347"/>
      <c r="HY163" s="347"/>
      <c r="HZ163" s="347"/>
      <c r="IA163" s="347"/>
      <c r="IB163" s="347"/>
      <c r="IC163" s="347"/>
      <c r="ID163" s="347"/>
      <c r="IE163" s="347"/>
      <c r="IF163" s="347"/>
      <c r="IG163" s="347"/>
      <c r="IH163" s="347"/>
      <c r="II163" s="347"/>
      <c r="IJ163" s="347"/>
      <c r="IK163" s="347"/>
      <c r="IL163" s="347"/>
      <c r="IM163" s="347"/>
      <c r="IN163" s="347"/>
      <c r="IO163" s="347"/>
      <c r="IP163" s="347"/>
      <c r="IQ163" s="347"/>
      <c r="IR163" s="347"/>
      <c r="IS163" s="347"/>
      <c r="IT163" s="347"/>
      <c r="IU163" s="347"/>
      <c r="IV163" s="347"/>
      <c r="IW163" s="347"/>
      <c r="IX163" s="347"/>
      <c r="IY163" s="347"/>
      <c r="IZ163" s="347"/>
      <c r="JA163" s="347"/>
      <c r="JB163" s="347"/>
      <c r="JC163" s="347"/>
      <c r="JD163" s="347"/>
      <c r="JE163" s="347"/>
      <c r="JF163" s="347"/>
      <c r="JG163" s="347"/>
      <c r="JH163" s="347"/>
      <c r="JI163" s="347"/>
      <c r="JJ163" s="347"/>
      <c r="JK163" s="347"/>
      <c r="JL163" s="347"/>
      <c r="JM163" s="347"/>
      <c r="JN163" s="347"/>
      <c r="JO163" s="347"/>
      <c r="JP163" s="347"/>
      <c r="JQ163" s="347"/>
      <c r="JR163" s="347"/>
      <c r="JS163" s="347"/>
      <c r="JT163" s="347"/>
      <c r="JU163" s="347"/>
      <c r="JV163" s="347"/>
      <c r="JW163" s="347"/>
      <c r="JX163" s="347"/>
      <c r="JY163" s="347"/>
      <c r="JZ163" s="347"/>
      <c r="KA163" s="347"/>
      <c r="KB163" s="347"/>
      <c r="KC163" s="347"/>
      <c r="KD163" s="347"/>
      <c r="KE163" s="347"/>
      <c r="KF163" s="347"/>
      <c r="KG163" s="347"/>
      <c r="KH163" s="347"/>
      <c r="KI163" s="347"/>
      <c r="KJ163" s="347"/>
      <c r="KK163" s="347"/>
      <c r="KL163" s="347"/>
      <c r="KM163" s="347"/>
      <c r="KN163" s="347"/>
      <c r="KO163" s="347"/>
      <c r="KP163" s="347"/>
      <c r="KQ163" s="347"/>
      <c r="KR163" s="347"/>
      <c r="KS163" s="347"/>
      <c r="KT163" s="347"/>
      <c r="KU163" s="347"/>
      <c r="KV163" s="347"/>
      <c r="KW163" s="347"/>
      <c r="KX163" s="347"/>
      <c r="KY163" s="347"/>
      <c r="KZ163" s="347"/>
      <c r="LA163" s="347"/>
      <c r="LB163" s="347"/>
      <c r="LC163" s="347"/>
      <c r="LD163" s="347"/>
      <c r="LE163" s="347"/>
      <c r="LF163" s="347"/>
      <c r="LG163" s="347"/>
      <c r="LH163" s="347"/>
      <c r="LI163" s="347"/>
      <c r="LJ163" s="347"/>
      <c r="LK163" s="347"/>
      <c r="LL163" s="347"/>
      <c r="LM163" s="347"/>
      <c r="LN163" s="347"/>
      <c r="LO163" s="347"/>
      <c r="LP163" s="347"/>
      <c r="LQ163" s="347"/>
      <c r="LR163" s="347"/>
      <c r="LS163" s="347"/>
      <c r="LT163" s="347"/>
      <c r="LU163" s="347"/>
      <c r="LV163" s="347"/>
      <c r="LW163" s="347"/>
      <c r="LX163" s="347"/>
      <c r="LY163" s="347"/>
      <c r="LZ163" s="347"/>
      <c r="MA163" s="347"/>
      <c r="MB163" s="347"/>
      <c r="MC163" s="347"/>
      <c r="MD163" s="347"/>
      <c r="ME163" s="347"/>
      <c r="MF163" s="347"/>
      <c r="MG163" s="347"/>
      <c r="MH163" s="347"/>
      <c r="MI163" s="347"/>
      <c r="MJ163" s="347"/>
      <c r="MK163" s="347"/>
      <c r="ML163" s="347"/>
      <c r="MM163" s="347"/>
      <c r="MN163" s="347"/>
      <c r="MO163" s="347"/>
      <c r="MP163" s="347"/>
      <c r="MQ163" s="347"/>
      <c r="MR163" s="347"/>
      <c r="MS163" s="347"/>
      <c r="MT163" s="347"/>
      <c r="MU163" s="347"/>
      <c r="MV163" s="347"/>
      <c r="MW163" s="347"/>
      <c r="MX163" s="347"/>
      <c r="MY163" s="347"/>
      <c r="MZ163" s="347"/>
      <c r="NA163" s="347"/>
      <c r="NB163" s="347"/>
      <c r="NC163" s="347"/>
      <c r="ND163" s="347"/>
      <c r="NE163" s="347"/>
      <c r="NF163" s="347"/>
      <c r="NG163" s="347"/>
      <c r="NH163" s="347"/>
      <c r="NI163" s="347"/>
      <c r="NJ163" s="347"/>
      <c r="NK163" s="347"/>
      <c r="NL163" s="347"/>
      <c r="NM163" s="347"/>
      <c r="NN163" s="347"/>
      <c r="NO163" s="347"/>
      <c r="NP163" s="347"/>
      <c r="NQ163" s="347"/>
      <c r="NR163" s="347"/>
      <c r="NS163" s="347"/>
      <c r="NT163" s="347"/>
      <c r="NU163" s="347"/>
      <c r="NV163" s="347"/>
      <c r="NW163" s="347"/>
      <c r="NX163" s="347"/>
      <c r="NY163" s="347"/>
      <c r="NZ163" s="347"/>
      <c r="OA163" s="347"/>
      <c r="OB163" s="347"/>
      <c r="OC163" s="347"/>
      <c r="OD163" s="347"/>
      <c r="OE163" s="347"/>
      <c r="OF163" s="347"/>
      <c r="OG163" s="347"/>
      <c r="OH163" s="347"/>
      <c r="OI163" s="347"/>
      <c r="OJ163" s="347"/>
      <c r="OK163" s="347"/>
      <c r="OL163" s="347"/>
      <c r="OM163" s="347"/>
      <c r="ON163" s="347"/>
      <c r="OO163" s="347"/>
      <c r="OP163" s="347"/>
      <c r="OQ163" s="347"/>
      <c r="OR163" s="347"/>
      <c r="OS163" s="347"/>
      <c r="OT163" s="347"/>
      <c r="OU163" s="347"/>
      <c r="OV163" s="347"/>
      <c r="OW163" s="347"/>
      <c r="OX163" s="347"/>
      <c r="OY163" s="347"/>
      <c r="OZ163" s="347"/>
      <c r="PA163" s="347"/>
      <c r="PB163" s="347"/>
      <c r="PC163" s="347"/>
      <c r="PD163" s="347"/>
      <c r="PE163" s="347"/>
      <c r="PF163" s="347"/>
      <c r="PG163" s="347"/>
      <c r="PH163" s="347"/>
      <c r="PI163" s="347"/>
      <c r="PJ163" s="347"/>
      <c r="PK163" s="347"/>
      <c r="PL163" s="347"/>
      <c r="PM163" s="347"/>
      <c r="PN163" s="347"/>
      <c r="PO163" s="347"/>
      <c r="PP163" s="347"/>
      <c r="PQ163" s="347"/>
      <c r="PR163" s="347"/>
      <c r="PS163" s="347"/>
      <c r="PT163" s="347"/>
      <c r="PU163" s="347"/>
      <c r="PV163" s="347"/>
      <c r="PW163" s="347"/>
      <c r="PX163" s="347"/>
      <c r="PY163" s="347"/>
      <c r="PZ163" s="347"/>
      <c r="QA163" s="347"/>
      <c r="QB163" s="347"/>
      <c r="QC163" s="347"/>
      <c r="QD163" s="347"/>
      <c r="QE163" s="347"/>
      <c r="QF163" s="347"/>
      <c r="QG163" s="347"/>
      <c r="QH163" s="347"/>
      <c r="QI163" s="347"/>
      <c r="QJ163" s="347"/>
      <c r="QK163" s="347"/>
      <c r="QL163" s="347"/>
      <c r="QM163" s="347"/>
      <c r="QN163" s="347"/>
      <c r="QO163" s="347"/>
      <c r="QP163" s="347"/>
      <c r="QQ163" s="347"/>
      <c r="QR163" s="347"/>
      <c r="QS163" s="347"/>
      <c r="QT163" s="347"/>
      <c r="QU163" s="347"/>
      <c r="QV163" s="347"/>
      <c r="QW163" s="347"/>
      <c r="QX163" s="347"/>
      <c r="QY163" s="347"/>
      <c r="QZ163" s="347"/>
      <c r="RA163" s="347"/>
      <c r="RB163" s="347"/>
      <c r="RC163" s="347"/>
      <c r="RD163" s="347"/>
      <c r="RE163" s="347"/>
      <c r="RF163" s="347"/>
      <c r="RG163" s="347"/>
      <c r="RH163" s="347"/>
      <c r="RI163" s="347"/>
      <c r="RJ163" s="347"/>
      <c r="RK163" s="347"/>
      <c r="RL163" s="347"/>
      <c r="RM163" s="347"/>
      <c r="RN163" s="347"/>
      <c r="RO163" s="347"/>
      <c r="RP163" s="347"/>
      <c r="RQ163" s="347"/>
      <c r="RR163" s="347"/>
      <c r="RS163" s="347"/>
      <c r="RT163" s="347"/>
      <c r="RU163" s="347"/>
      <c r="RV163" s="347"/>
      <c r="RW163" s="347"/>
      <c r="RX163" s="347"/>
      <c r="RY163" s="347"/>
      <c r="RZ163" s="347"/>
      <c r="SA163" s="347"/>
      <c r="SB163" s="347"/>
      <c r="SC163" s="347"/>
      <c r="SD163" s="347"/>
      <c r="SE163" s="347"/>
      <c r="SF163" s="347"/>
      <c r="SG163" s="347"/>
      <c r="SH163" s="347"/>
      <c r="SI163" s="347"/>
      <c r="SJ163" s="347"/>
      <c r="SK163" s="347"/>
      <c r="SL163" s="347"/>
      <c r="SM163" s="347"/>
      <c r="SN163" s="347"/>
      <c r="SO163" s="347"/>
      <c r="SP163" s="347"/>
      <c r="SQ163" s="347"/>
      <c r="SR163" s="347"/>
      <c r="SS163" s="347"/>
      <c r="ST163" s="347"/>
      <c r="SU163" s="347"/>
      <c r="SV163" s="347"/>
      <c r="SW163" s="347"/>
      <c r="SX163" s="347"/>
      <c r="SY163" s="347"/>
      <c r="SZ163" s="347"/>
      <c r="TA163" s="347"/>
      <c r="TB163" s="347"/>
      <c r="TC163" s="347"/>
      <c r="TD163" s="347"/>
      <c r="TE163" s="347"/>
      <c r="TF163" s="347"/>
      <c r="TG163" s="347"/>
      <c r="TH163" s="347"/>
      <c r="TI163" s="347"/>
      <c r="TJ163" s="347"/>
      <c r="TK163" s="347"/>
      <c r="TL163" s="347"/>
      <c r="TM163" s="347"/>
      <c r="TN163" s="347"/>
      <c r="TO163" s="347"/>
      <c r="TP163" s="347"/>
      <c r="TQ163" s="347"/>
      <c r="TR163" s="347"/>
      <c r="TS163" s="347"/>
      <c r="TT163" s="347"/>
      <c r="TU163" s="347"/>
      <c r="TV163" s="347"/>
      <c r="TW163" s="347"/>
      <c r="TX163" s="347"/>
      <c r="TY163" s="347"/>
      <c r="TZ163" s="347"/>
      <c r="UA163" s="347"/>
      <c r="UB163" s="347"/>
      <c r="UC163" s="347"/>
      <c r="UD163" s="347"/>
      <c r="UE163" s="347"/>
      <c r="UF163" s="347"/>
      <c r="UG163" s="347"/>
      <c r="UH163" s="347"/>
      <c r="UI163" s="347"/>
      <c r="UJ163" s="347"/>
      <c r="UK163" s="347"/>
      <c r="UL163" s="347"/>
      <c r="UM163" s="347"/>
      <c r="UN163" s="347"/>
      <c r="UO163" s="347"/>
      <c r="UP163" s="347"/>
      <c r="UQ163" s="347"/>
      <c r="UR163" s="347"/>
      <c r="US163" s="347"/>
      <c r="UT163" s="347"/>
      <c r="UU163" s="347"/>
      <c r="UV163" s="347"/>
      <c r="UW163" s="347"/>
      <c r="UX163" s="347"/>
      <c r="UY163" s="347"/>
      <c r="UZ163" s="347"/>
      <c r="VA163" s="347"/>
      <c r="VB163" s="347"/>
      <c r="VC163" s="347"/>
      <c r="VD163" s="347"/>
      <c r="VE163" s="347"/>
      <c r="VF163" s="347"/>
      <c r="VG163" s="347"/>
      <c r="VH163" s="347"/>
      <c r="VI163" s="347"/>
      <c r="VJ163" s="347"/>
      <c r="VK163" s="347"/>
      <c r="VL163" s="347"/>
      <c r="VM163" s="347"/>
      <c r="VN163" s="347"/>
      <c r="VO163" s="347"/>
      <c r="VP163" s="347"/>
      <c r="VQ163" s="347"/>
      <c r="VR163" s="347"/>
      <c r="VS163" s="347"/>
      <c r="VT163" s="347"/>
      <c r="VU163" s="347"/>
      <c r="VV163" s="347"/>
      <c r="VW163" s="347"/>
      <c r="VX163" s="347"/>
      <c r="VY163" s="347"/>
      <c r="VZ163" s="347"/>
      <c r="WA163" s="347"/>
      <c r="WB163" s="347"/>
      <c r="WC163" s="347"/>
      <c r="WD163" s="347"/>
      <c r="WE163" s="347"/>
      <c r="WF163" s="347"/>
      <c r="WG163" s="347"/>
      <c r="WH163" s="347"/>
      <c r="WI163" s="347"/>
      <c r="WJ163" s="347"/>
      <c r="WK163" s="347"/>
      <c r="WL163" s="347"/>
      <c r="WM163" s="347"/>
      <c r="WN163" s="347"/>
      <c r="WO163" s="347"/>
      <c r="WP163" s="347"/>
      <c r="WQ163" s="347"/>
      <c r="WR163" s="347"/>
      <c r="WS163" s="347"/>
      <c r="WT163" s="347"/>
      <c r="WU163" s="347"/>
      <c r="WV163" s="347"/>
      <c r="WW163" s="347"/>
      <c r="WX163" s="347"/>
      <c r="WY163" s="347"/>
      <c r="WZ163" s="347"/>
      <c r="XA163" s="347"/>
      <c r="XB163" s="347"/>
      <c r="XC163" s="347"/>
      <c r="XD163" s="347"/>
      <c r="XE163" s="347"/>
      <c r="XF163" s="347"/>
      <c r="XG163" s="347"/>
      <c r="XH163" s="347"/>
      <c r="XI163" s="347"/>
      <c r="XJ163" s="347"/>
      <c r="XK163" s="347"/>
      <c r="XL163" s="347"/>
      <c r="XM163" s="347"/>
      <c r="XN163" s="347"/>
      <c r="XO163" s="347"/>
      <c r="XP163" s="347"/>
      <c r="XQ163" s="347"/>
      <c r="XR163" s="347"/>
      <c r="XS163" s="347"/>
      <c r="XT163" s="347"/>
      <c r="XU163" s="347"/>
      <c r="XV163" s="347"/>
      <c r="XW163" s="347"/>
      <c r="XX163" s="347"/>
      <c r="XY163" s="347"/>
      <c r="XZ163" s="347"/>
      <c r="YA163" s="347"/>
      <c r="YB163" s="347"/>
      <c r="YC163" s="347"/>
      <c r="YD163" s="347"/>
      <c r="YE163" s="347"/>
      <c r="YF163" s="347"/>
      <c r="YG163" s="347"/>
      <c r="YH163" s="347"/>
      <c r="YI163" s="347"/>
      <c r="YJ163" s="347"/>
      <c r="YK163" s="347"/>
      <c r="YL163" s="347"/>
      <c r="YM163" s="347"/>
      <c r="YN163" s="347"/>
      <c r="YO163" s="347"/>
      <c r="YP163" s="347"/>
      <c r="YQ163" s="347"/>
      <c r="YR163" s="347"/>
      <c r="YS163" s="347"/>
      <c r="YT163" s="347"/>
      <c r="YU163" s="347"/>
      <c r="YV163" s="347"/>
      <c r="YW163" s="347"/>
      <c r="YX163" s="347"/>
      <c r="YY163" s="347"/>
      <c r="YZ163" s="347"/>
      <c r="ZA163" s="347"/>
      <c r="ZB163" s="347"/>
      <c r="ZC163" s="347"/>
      <c r="ZD163" s="347"/>
      <c r="ZE163" s="347"/>
      <c r="ZF163" s="347"/>
      <c r="ZG163" s="347"/>
      <c r="ZH163" s="347"/>
      <c r="ZI163" s="347"/>
      <c r="ZJ163" s="347"/>
      <c r="ZK163" s="347"/>
      <c r="ZL163" s="347"/>
      <c r="ZM163" s="347"/>
      <c r="ZN163" s="347"/>
      <c r="ZO163" s="347"/>
      <c r="ZP163" s="347"/>
      <c r="ZQ163" s="347"/>
      <c r="ZR163" s="347"/>
      <c r="ZS163" s="347"/>
      <c r="ZT163" s="347"/>
      <c r="ZU163" s="347"/>
      <c r="ZV163" s="347"/>
      <c r="ZW163" s="347"/>
      <c r="ZX163" s="347"/>
      <c r="ZY163" s="347"/>
      <c r="ZZ163" s="347"/>
      <c r="AAA163" s="347"/>
      <c r="AAB163" s="347"/>
      <c r="AAC163" s="347"/>
      <c r="AAD163" s="347"/>
      <c r="AAE163" s="347"/>
      <c r="AAF163" s="347"/>
      <c r="AAG163" s="347"/>
      <c r="AAH163" s="347"/>
      <c r="AAI163" s="347"/>
      <c r="AAJ163" s="347"/>
      <c r="AAK163" s="347"/>
      <c r="AAL163" s="347"/>
      <c r="AAM163" s="347"/>
      <c r="AAN163" s="347"/>
      <c r="AAO163" s="347"/>
      <c r="AAP163" s="347"/>
      <c r="AAQ163" s="347"/>
      <c r="AAR163" s="347"/>
      <c r="AAS163" s="347"/>
      <c r="AAT163" s="347"/>
      <c r="AAU163" s="347"/>
      <c r="AAV163" s="347"/>
      <c r="AAW163" s="347"/>
      <c r="AAX163" s="347"/>
      <c r="AAY163" s="347"/>
      <c r="AAZ163" s="347"/>
      <c r="ABA163" s="347"/>
      <c r="ABB163" s="347"/>
      <c r="ABC163" s="347"/>
      <c r="ABD163" s="347"/>
      <c r="ABE163" s="347"/>
      <c r="ABF163" s="347"/>
      <c r="ABG163" s="347"/>
      <c r="ABH163" s="347"/>
      <c r="ABI163" s="347"/>
      <c r="ABJ163" s="347"/>
      <c r="ABK163" s="347"/>
      <c r="ABL163" s="347"/>
      <c r="ABM163" s="347"/>
      <c r="ABN163" s="347"/>
      <c r="ABO163" s="347"/>
      <c r="ABP163" s="347"/>
      <c r="ABQ163" s="347"/>
      <c r="ABR163" s="347"/>
      <c r="ABS163" s="347"/>
      <c r="ABT163" s="347"/>
      <c r="ABU163" s="347"/>
      <c r="ABV163" s="347"/>
      <c r="ABW163" s="347"/>
      <c r="ABX163" s="347"/>
      <c r="ABY163" s="347"/>
      <c r="ABZ163" s="347"/>
      <c r="ACA163" s="347"/>
      <c r="ACB163" s="347"/>
      <c r="ACC163" s="347"/>
      <c r="ACD163" s="347"/>
      <c r="ACE163" s="347"/>
      <c r="ACF163" s="347"/>
      <c r="ACG163" s="347"/>
      <c r="ACH163" s="347"/>
      <c r="ACI163" s="347"/>
      <c r="ACJ163" s="347"/>
      <c r="ACK163" s="347"/>
      <c r="ACL163" s="347"/>
      <c r="ACM163" s="347"/>
      <c r="ACN163" s="347"/>
      <c r="ACO163" s="347"/>
      <c r="ACP163" s="347"/>
      <c r="ACQ163" s="347"/>
      <c r="ACR163" s="347"/>
      <c r="ACS163" s="347"/>
      <c r="ACT163" s="347"/>
      <c r="ACU163" s="347"/>
      <c r="ACV163" s="347"/>
      <c r="ACW163" s="347"/>
      <c r="ACX163" s="347"/>
      <c r="ACY163" s="347"/>
      <c r="ACZ163" s="347"/>
      <c r="ADA163" s="347"/>
      <c r="ADB163" s="347"/>
      <c r="ADC163" s="347"/>
      <c r="ADD163" s="347"/>
      <c r="ADE163" s="347"/>
      <c r="ADF163" s="347"/>
      <c r="ADG163" s="347"/>
      <c r="ADH163" s="347"/>
      <c r="ADI163" s="347"/>
      <c r="ADJ163" s="347"/>
      <c r="ADK163" s="347"/>
      <c r="ADL163" s="347"/>
      <c r="ADM163" s="347"/>
      <c r="ADN163" s="347"/>
      <c r="ADO163" s="347"/>
      <c r="ADP163" s="347"/>
      <c r="ADQ163" s="347"/>
      <c r="ADR163" s="347"/>
      <c r="ADS163" s="347"/>
      <c r="ADT163" s="347"/>
      <c r="ADU163" s="347"/>
      <c r="ADV163" s="347"/>
      <c r="ADW163" s="347"/>
      <c r="ADX163" s="347"/>
      <c r="ADY163" s="347"/>
      <c r="ADZ163" s="347"/>
      <c r="AEA163" s="347"/>
      <c r="AEB163" s="347"/>
      <c r="AEC163" s="347"/>
      <c r="AED163" s="347"/>
      <c r="AEE163" s="347"/>
      <c r="AEF163" s="347"/>
      <c r="AEG163" s="347"/>
      <c r="AEH163" s="347"/>
      <c r="AEI163" s="347"/>
      <c r="AEJ163" s="347"/>
      <c r="AEK163" s="347"/>
      <c r="AEL163" s="347"/>
      <c r="AEM163" s="347"/>
      <c r="AEN163" s="347"/>
      <c r="AEO163" s="347"/>
      <c r="AEP163" s="347"/>
      <c r="AEQ163" s="347"/>
      <c r="AER163" s="347"/>
      <c r="AES163" s="347"/>
      <c r="AET163" s="347"/>
      <c r="AEU163" s="347"/>
      <c r="AEV163" s="347"/>
      <c r="AEW163" s="347"/>
      <c r="AEX163" s="347"/>
      <c r="AEY163" s="347"/>
      <c r="AEZ163" s="347"/>
      <c r="AFA163" s="347"/>
      <c r="AFB163" s="347"/>
      <c r="AFC163" s="347"/>
      <c r="AFD163" s="347"/>
      <c r="AFE163" s="347"/>
      <c r="AFF163" s="347"/>
      <c r="AFG163" s="347"/>
      <c r="AFH163" s="347"/>
      <c r="AFI163" s="347"/>
      <c r="AFJ163" s="347"/>
      <c r="AFK163" s="347"/>
      <c r="AFL163" s="347"/>
      <c r="AFM163" s="347"/>
      <c r="AFN163" s="347"/>
      <c r="AFO163" s="347"/>
      <c r="AFP163" s="347"/>
      <c r="AFQ163" s="347"/>
      <c r="AFR163" s="347"/>
      <c r="AFS163" s="347"/>
      <c r="AFT163" s="347"/>
      <c r="AFU163" s="347"/>
      <c r="AFV163" s="347"/>
      <c r="AFW163" s="347"/>
      <c r="AFX163" s="347"/>
      <c r="AFY163" s="347"/>
      <c r="AFZ163" s="347"/>
      <c r="AGA163" s="347"/>
      <c r="AGB163" s="347"/>
      <c r="AGC163" s="347"/>
      <c r="AGD163" s="347"/>
      <c r="AGE163" s="347"/>
      <c r="AGF163" s="347"/>
      <c r="AGG163" s="347"/>
      <c r="AGH163" s="347"/>
      <c r="AGI163" s="347"/>
      <c r="AGJ163" s="347"/>
      <c r="AGK163" s="347"/>
      <c r="AGL163" s="347"/>
      <c r="AGM163" s="347"/>
      <c r="AGN163" s="347"/>
      <c r="AGO163" s="347"/>
      <c r="AGP163" s="347"/>
      <c r="AGQ163" s="347"/>
      <c r="AGR163" s="347"/>
      <c r="AGS163" s="347"/>
      <c r="AGT163" s="347"/>
      <c r="AGU163" s="347"/>
      <c r="AGV163" s="347"/>
      <c r="AGW163" s="347"/>
      <c r="AGX163" s="347"/>
      <c r="AGY163" s="347"/>
      <c r="AGZ163" s="347"/>
      <c r="AHA163" s="347"/>
      <c r="AHB163" s="347"/>
      <c r="AHC163" s="347"/>
      <c r="AHD163" s="347"/>
      <c r="AHE163" s="347"/>
      <c r="AHF163" s="347"/>
      <c r="AHG163" s="347"/>
      <c r="AHH163" s="347"/>
      <c r="AHI163" s="347"/>
      <c r="AHJ163" s="347"/>
      <c r="AHK163" s="347"/>
      <c r="AHL163" s="347"/>
      <c r="AHM163" s="347"/>
      <c r="AHN163" s="347"/>
      <c r="AHO163" s="347"/>
      <c r="AHP163" s="347"/>
      <c r="AHQ163" s="347"/>
      <c r="AHR163" s="347"/>
      <c r="AHS163" s="347"/>
      <c r="AHT163" s="347"/>
      <c r="AHU163" s="347"/>
      <c r="AHV163" s="347"/>
      <c r="AHW163" s="347"/>
      <c r="AHX163" s="347"/>
      <c r="AHY163" s="347"/>
      <c r="AHZ163" s="347"/>
      <c r="AIA163" s="347"/>
      <c r="AIB163" s="347"/>
      <c r="AIC163" s="347"/>
      <c r="AID163" s="347"/>
      <c r="AIE163" s="347"/>
      <c r="AIF163" s="347"/>
      <c r="AIG163" s="347"/>
      <c r="AIH163" s="347"/>
      <c r="AII163" s="347"/>
      <c r="AIJ163" s="347"/>
      <c r="AIK163" s="347"/>
      <c r="AIL163" s="347"/>
      <c r="AIM163" s="347"/>
      <c r="AIN163" s="347"/>
      <c r="AIO163" s="347"/>
      <c r="AIP163" s="347"/>
      <c r="AIQ163" s="347"/>
      <c r="AIR163" s="347"/>
      <c r="AIS163" s="347"/>
      <c r="AIT163" s="347"/>
      <c r="AIU163" s="347"/>
      <c r="AIV163" s="347"/>
      <c r="AIW163" s="347"/>
      <c r="AIX163" s="347"/>
      <c r="AIY163" s="347"/>
      <c r="AIZ163" s="347"/>
      <c r="AJA163" s="347"/>
      <c r="AJB163" s="347"/>
      <c r="AJC163" s="347"/>
      <c r="AJD163" s="347"/>
      <c r="AJE163" s="347"/>
      <c r="AJF163" s="347"/>
      <c r="AJG163" s="347"/>
      <c r="AJH163" s="347"/>
      <c r="AJI163" s="347"/>
      <c r="AJJ163" s="347"/>
      <c r="AJK163" s="347"/>
      <c r="AJL163" s="347"/>
      <c r="AJM163" s="347"/>
      <c r="AJN163" s="347"/>
      <c r="AJO163" s="347"/>
      <c r="AJP163" s="347"/>
      <c r="AJQ163" s="347"/>
      <c r="AJR163" s="347"/>
      <c r="AJS163" s="347"/>
      <c r="AJT163" s="347"/>
      <c r="AJU163" s="347"/>
      <c r="AJV163" s="347"/>
      <c r="AJW163" s="347"/>
      <c r="AJX163" s="347"/>
      <c r="AJY163" s="347"/>
      <c r="AJZ163" s="347"/>
      <c r="AKA163" s="347"/>
      <c r="AKB163" s="347"/>
      <c r="AKC163" s="347"/>
      <c r="AKD163" s="347"/>
      <c r="AKE163" s="347"/>
      <c r="AKF163" s="347"/>
      <c r="AKG163" s="347"/>
      <c r="AKH163" s="347"/>
      <c r="AKI163" s="347"/>
      <c r="AKJ163" s="347"/>
      <c r="AKK163" s="347"/>
      <c r="AKL163" s="347"/>
      <c r="AKM163" s="347"/>
      <c r="AKN163" s="347"/>
      <c r="AKO163" s="347"/>
      <c r="AKP163" s="347"/>
      <c r="AKQ163" s="347"/>
      <c r="AKR163" s="347"/>
      <c r="AKS163" s="347"/>
      <c r="AKT163" s="347"/>
      <c r="AKU163" s="347"/>
      <c r="AKV163" s="347"/>
      <c r="AKW163" s="347"/>
      <c r="AKX163" s="347"/>
      <c r="AKY163" s="347"/>
      <c r="AKZ163" s="347"/>
      <c r="ALA163" s="347"/>
      <c r="ALB163" s="347"/>
      <c r="ALC163" s="347"/>
      <c r="ALD163" s="347"/>
      <c r="ALE163" s="347"/>
      <c r="ALF163" s="347"/>
      <c r="ALG163" s="347"/>
      <c r="ALH163" s="347"/>
      <c r="ALI163" s="347"/>
      <c r="ALJ163" s="347"/>
      <c r="ALK163" s="347"/>
      <c r="ALL163" s="347"/>
      <c r="ALM163" s="347"/>
      <c r="ALN163" s="347"/>
      <c r="ALO163" s="347"/>
      <c r="ALP163" s="347"/>
      <c r="ALQ163" s="347"/>
      <c r="ALR163" s="347"/>
      <c r="ALS163" s="347"/>
      <c r="ALT163" s="347"/>
      <c r="ALU163" s="347"/>
      <c r="ALV163" s="347"/>
      <c r="ALW163" s="347"/>
      <c r="ALX163" s="347"/>
      <c r="ALY163" s="347"/>
      <c r="ALZ163" s="347"/>
      <c r="AMA163" s="347"/>
      <c r="AMB163" s="347"/>
      <c r="AMC163" s="347"/>
      <c r="AMD163" s="347"/>
      <c r="AME163" s="347"/>
      <c r="AMF163" s="347"/>
      <c r="AMG163" s="347"/>
      <c r="AMH163" s="347"/>
      <c r="AMI163" s="347"/>
      <c r="AMJ163" s="347"/>
      <c r="AMK163" s="347"/>
      <c r="AML163" s="347"/>
      <c r="AMM163" s="347"/>
      <c r="AMN163" s="347"/>
      <c r="AMO163" s="347"/>
      <c r="AMP163" s="347"/>
      <c r="AMQ163" s="347"/>
      <c r="AMR163" s="347"/>
      <c r="AMS163" s="347"/>
      <c r="AMT163" s="347"/>
      <c r="AMU163" s="347"/>
      <c r="AMV163" s="347"/>
      <c r="AMW163" s="347"/>
      <c r="AMX163" s="347"/>
      <c r="AMY163" s="347"/>
      <c r="AMZ163" s="347"/>
      <c r="ANA163" s="347"/>
      <c r="ANB163" s="347"/>
      <c r="ANC163" s="347"/>
      <c r="AND163" s="347"/>
      <c r="ANE163" s="347"/>
      <c r="ANF163" s="347"/>
      <c r="ANG163" s="347"/>
      <c r="ANH163" s="347"/>
      <c r="ANI163" s="347"/>
      <c r="ANJ163" s="347"/>
      <c r="ANK163" s="347"/>
      <c r="ANL163" s="347"/>
      <c r="ANM163" s="347"/>
      <c r="ANN163" s="347"/>
      <c r="ANO163" s="347"/>
      <c r="ANP163" s="347"/>
      <c r="ANQ163" s="347"/>
      <c r="ANR163" s="347"/>
      <c r="ANS163" s="347"/>
      <c r="ANT163" s="347"/>
      <c r="ANU163" s="347"/>
      <c r="ANV163" s="347"/>
      <c r="ANW163" s="347"/>
      <c r="ANX163" s="347"/>
      <c r="ANY163" s="347"/>
      <c r="ANZ163" s="347"/>
      <c r="AOA163" s="347"/>
      <c r="AOB163" s="347"/>
      <c r="AOC163" s="347"/>
      <c r="AOD163" s="347"/>
      <c r="AOE163" s="347"/>
      <c r="AOF163" s="347"/>
      <c r="AOG163" s="347"/>
      <c r="AOH163" s="347"/>
      <c r="AOI163" s="347"/>
      <c r="AOJ163" s="347"/>
      <c r="AOK163" s="347"/>
      <c r="AOL163" s="347"/>
      <c r="AOM163" s="347"/>
      <c r="AON163" s="347"/>
      <c r="AOO163" s="347"/>
      <c r="AOP163" s="347"/>
      <c r="AOQ163" s="347"/>
      <c r="AOR163" s="347"/>
      <c r="AOS163" s="347"/>
      <c r="AOT163" s="347"/>
      <c r="AOU163" s="347"/>
      <c r="AOV163" s="347"/>
      <c r="AOW163" s="347"/>
      <c r="AOX163" s="347"/>
      <c r="AOY163" s="347"/>
      <c r="AOZ163" s="347"/>
      <c r="APA163" s="347"/>
      <c r="APB163" s="347"/>
      <c r="APC163" s="347"/>
      <c r="APD163" s="347"/>
      <c r="APE163" s="347"/>
      <c r="APF163" s="347"/>
      <c r="APG163" s="347"/>
      <c r="APH163" s="347"/>
      <c r="API163" s="347"/>
      <c r="APJ163" s="347"/>
      <c r="APK163" s="347"/>
      <c r="APL163" s="347"/>
      <c r="APM163" s="347"/>
      <c r="APN163" s="347"/>
      <c r="APO163" s="347"/>
      <c r="APP163" s="347"/>
      <c r="APQ163" s="347"/>
      <c r="APR163" s="347"/>
      <c r="APS163" s="347"/>
      <c r="APT163" s="347"/>
      <c r="APU163" s="347"/>
      <c r="APV163" s="347"/>
      <c r="APW163" s="347"/>
      <c r="APX163" s="347"/>
      <c r="APY163" s="347"/>
      <c r="APZ163" s="347"/>
      <c r="AQA163" s="347"/>
      <c r="AQB163" s="347"/>
      <c r="AQC163" s="347"/>
      <c r="AQD163" s="347"/>
      <c r="AQE163" s="347"/>
      <c r="AQF163" s="347"/>
      <c r="AQG163" s="347"/>
      <c r="AQH163" s="347"/>
      <c r="AQI163" s="347"/>
      <c r="AQJ163" s="347"/>
      <c r="AQK163" s="347"/>
      <c r="AQL163" s="347"/>
      <c r="AQM163" s="347"/>
      <c r="AQN163" s="347"/>
      <c r="AQO163" s="347"/>
      <c r="AQP163" s="347"/>
      <c r="AQQ163" s="347"/>
      <c r="AQR163" s="347"/>
      <c r="AQS163" s="347"/>
      <c r="AQT163" s="347"/>
      <c r="AQU163" s="347"/>
      <c r="AQV163" s="347"/>
      <c r="AQW163" s="347"/>
      <c r="AQX163" s="347"/>
      <c r="AQY163" s="347"/>
      <c r="AQZ163" s="347"/>
      <c r="ARA163" s="347"/>
      <c r="ARB163" s="347"/>
      <c r="ARC163" s="347"/>
      <c r="ARD163" s="347"/>
      <c r="ARE163" s="347"/>
      <c r="ARF163" s="347"/>
      <c r="ARG163" s="347"/>
      <c r="ARH163" s="347"/>
      <c r="ARI163" s="347"/>
      <c r="ARJ163" s="347"/>
      <c r="ARK163" s="347"/>
      <c r="ARL163" s="347"/>
      <c r="ARM163" s="347"/>
      <c r="ARN163" s="347"/>
      <c r="ARO163" s="347"/>
      <c r="ARP163" s="347"/>
      <c r="ARQ163" s="347"/>
      <c r="ARR163" s="347"/>
      <c r="ARS163" s="347"/>
      <c r="ART163" s="347"/>
      <c r="ARU163" s="347"/>
      <c r="ARV163" s="347"/>
      <c r="ARW163" s="347"/>
      <c r="ARX163" s="347"/>
      <c r="ARY163" s="347"/>
      <c r="ARZ163" s="347"/>
      <c r="ASA163" s="347"/>
      <c r="ASB163" s="347"/>
      <c r="ASC163" s="347"/>
      <c r="ASD163" s="347"/>
      <c r="ASE163" s="347"/>
      <c r="ASF163" s="347"/>
      <c r="ASG163" s="347"/>
      <c r="ASH163" s="347"/>
      <c r="ASI163" s="347"/>
      <c r="ASJ163" s="347"/>
      <c r="ASK163" s="347"/>
      <c r="ASL163" s="347"/>
      <c r="ASM163" s="347"/>
      <c r="ASN163" s="347"/>
      <c r="ASO163" s="347"/>
      <c r="ASP163" s="347"/>
      <c r="ASQ163" s="347"/>
      <c r="ASR163" s="347"/>
      <c r="ASS163" s="347"/>
      <c r="AST163" s="347"/>
      <c r="ASU163" s="347"/>
      <c r="ASV163" s="347"/>
      <c r="ASW163" s="347"/>
      <c r="ASX163" s="347"/>
      <c r="ASY163" s="347"/>
      <c r="ASZ163" s="347"/>
      <c r="ATA163" s="347"/>
      <c r="ATB163" s="347"/>
      <c r="ATC163" s="347"/>
      <c r="ATD163" s="347"/>
      <c r="ATE163" s="347"/>
      <c r="ATF163" s="347"/>
      <c r="ATG163" s="347"/>
      <c r="ATH163" s="347"/>
      <c r="ATI163" s="347"/>
      <c r="ATJ163" s="347"/>
      <c r="ATK163" s="347"/>
      <c r="ATL163" s="347"/>
      <c r="ATM163" s="347"/>
      <c r="ATN163" s="347"/>
      <c r="ATO163" s="347"/>
      <c r="ATP163" s="347"/>
      <c r="ATQ163" s="347"/>
      <c r="ATR163" s="347"/>
      <c r="ATS163" s="347"/>
      <c r="ATT163" s="347"/>
      <c r="ATU163" s="347"/>
      <c r="ATV163" s="347"/>
      <c r="ATW163" s="347"/>
      <c r="ATX163" s="347"/>
      <c r="ATY163" s="347"/>
      <c r="ATZ163" s="347"/>
      <c r="AUA163" s="347"/>
      <c r="AUB163" s="347"/>
      <c r="AUC163" s="347"/>
      <c r="AUD163" s="347"/>
      <c r="AUE163" s="347"/>
      <c r="AUF163" s="347"/>
      <c r="AUG163" s="347"/>
      <c r="AUH163" s="347"/>
      <c r="AUI163" s="347"/>
      <c r="AUJ163" s="347"/>
      <c r="AUK163" s="347"/>
      <c r="AUL163" s="347"/>
      <c r="AUM163" s="347"/>
      <c r="AUN163" s="347"/>
      <c r="AUO163" s="347"/>
      <c r="AUP163" s="347"/>
      <c r="AUQ163" s="347"/>
      <c r="AUR163" s="347"/>
      <c r="AUS163" s="347"/>
      <c r="AUT163" s="347"/>
      <c r="AUU163" s="347"/>
      <c r="AUV163" s="347"/>
      <c r="AUW163" s="347"/>
      <c r="AUX163" s="347"/>
      <c r="AUY163" s="347"/>
      <c r="AUZ163" s="347"/>
      <c r="AVA163" s="347"/>
      <c r="AVB163" s="347"/>
      <c r="AVC163" s="347"/>
      <c r="AVD163" s="347"/>
      <c r="AVE163" s="347"/>
      <c r="AVF163" s="347"/>
      <c r="AVG163" s="347"/>
      <c r="AVH163" s="347"/>
      <c r="AVI163" s="347"/>
      <c r="AVJ163" s="347"/>
      <c r="AVK163" s="347"/>
      <c r="AVL163" s="347"/>
      <c r="AVM163" s="347"/>
      <c r="AVN163" s="347"/>
      <c r="AVO163" s="347"/>
      <c r="AVP163" s="347"/>
      <c r="AVQ163" s="347"/>
      <c r="AVR163" s="347"/>
      <c r="AVS163" s="347"/>
      <c r="AVT163" s="347"/>
      <c r="AVU163" s="347"/>
      <c r="AVV163" s="347"/>
      <c r="AVW163" s="347"/>
      <c r="AVX163" s="347"/>
      <c r="AVY163" s="347"/>
      <c r="AVZ163" s="347"/>
      <c r="AWA163" s="347"/>
      <c r="AWB163" s="347"/>
      <c r="AWC163" s="347"/>
      <c r="AWD163" s="347"/>
      <c r="AWE163" s="347"/>
      <c r="AWF163" s="347"/>
      <c r="AWG163" s="347"/>
      <c r="AWH163" s="347"/>
      <c r="AWI163" s="347"/>
      <c r="AWJ163" s="347"/>
      <c r="AWK163" s="347"/>
      <c r="AWL163" s="347"/>
      <c r="AWM163" s="347"/>
      <c r="AWN163" s="347"/>
      <c r="AWO163" s="347"/>
      <c r="AWP163" s="347"/>
      <c r="AWQ163" s="347"/>
      <c r="AWR163" s="347"/>
      <c r="AWS163" s="347"/>
      <c r="AWT163" s="347"/>
      <c r="AWU163" s="347"/>
      <c r="AWV163" s="347"/>
      <c r="AWW163" s="347"/>
      <c r="AWX163" s="347"/>
      <c r="AWY163" s="347"/>
      <c r="AWZ163" s="347"/>
      <c r="AXA163" s="347"/>
      <c r="AXB163" s="347"/>
      <c r="AXC163" s="347"/>
      <c r="AXD163" s="347"/>
      <c r="AXE163" s="347"/>
      <c r="AXF163" s="347"/>
      <c r="AXG163" s="347"/>
      <c r="AXH163" s="347"/>
      <c r="AXI163" s="347"/>
      <c r="AXJ163" s="347"/>
      <c r="AXK163" s="347"/>
      <c r="AXL163" s="347"/>
      <c r="AXM163" s="347"/>
      <c r="AXN163" s="347"/>
      <c r="AXO163" s="347"/>
      <c r="AXP163" s="347"/>
      <c r="AXQ163" s="347"/>
      <c r="AXR163" s="347"/>
      <c r="AXS163" s="347"/>
      <c r="AXT163" s="347"/>
      <c r="AXU163" s="347"/>
      <c r="AXV163" s="347"/>
      <c r="AXW163" s="347"/>
      <c r="AXX163" s="347"/>
      <c r="AXY163" s="347"/>
      <c r="AXZ163" s="347"/>
      <c r="AYA163" s="347"/>
      <c r="AYB163" s="347"/>
      <c r="AYC163" s="347"/>
      <c r="AYD163" s="347"/>
      <c r="AYE163" s="347"/>
      <c r="AYF163" s="347"/>
      <c r="AYG163" s="347"/>
      <c r="AYH163" s="347"/>
      <c r="AYI163" s="347"/>
      <c r="AYJ163" s="347"/>
      <c r="AYK163" s="347"/>
      <c r="AYL163" s="347"/>
      <c r="AYM163" s="347"/>
      <c r="AYN163" s="347"/>
      <c r="AYO163" s="347"/>
      <c r="AYP163" s="347"/>
      <c r="AYQ163" s="347"/>
      <c r="AYR163" s="347"/>
      <c r="AYS163" s="347"/>
      <c r="AYT163" s="347"/>
      <c r="AYU163" s="347"/>
      <c r="AYV163" s="347"/>
      <c r="AYW163" s="347"/>
      <c r="AYX163" s="347"/>
      <c r="AYY163" s="347"/>
      <c r="AYZ163" s="347"/>
      <c r="AZA163" s="347"/>
      <c r="AZB163" s="347"/>
      <c r="AZC163" s="347"/>
      <c r="AZD163" s="347"/>
      <c r="AZE163" s="347"/>
      <c r="AZF163" s="347"/>
      <c r="AZG163" s="347"/>
      <c r="AZH163" s="347"/>
      <c r="AZI163" s="347"/>
      <c r="AZJ163" s="347"/>
      <c r="AZK163" s="347"/>
      <c r="AZL163" s="347"/>
      <c r="AZM163" s="347"/>
      <c r="AZN163" s="347"/>
      <c r="AZO163" s="347"/>
      <c r="AZP163" s="347"/>
      <c r="AZQ163" s="347"/>
      <c r="AZR163" s="347"/>
      <c r="AZS163" s="347"/>
      <c r="AZT163" s="347"/>
      <c r="AZU163" s="347"/>
      <c r="AZV163" s="347"/>
      <c r="AZW163" s="347"/>
      <c r="AZX163" s="347"/>
      <c r="AZY163" s="347"/>
      <c r="AZZ163" s="347"/>
      <c r="BAA163" s="347"/>
      <c r="BAB163" s="347"/>
      <c r="BAC163" s="347"/>
      <c r="BAD163" s="347"/>
      <c r="BAE163" s="347"/>
      <c r="BAF163" s="347"/>
      <c r="BAG163" s="347"/>
      <c r="BAH163" s="347"/>
      <c r="BAI163" s="347"/>
      <c r="BAJ163" s="347"/>
      <c r="BAK163" s="347"/>
      <c r="BAL163" s="347"/>
      <c r="BAM163" s="347"/>
      <c r="BAN163" s="347"/>
      <c r="BAO163" s="347"/>
      <c r="BAP163" s="347"/>
      <c r="BAQ163" s="347"/>
      <c r="BAR163" s="347"/>
      <c r="BAS163" s="347"/>
      <c r="BAT163" s="347"/>
      <c r="BAU163" s="347"/>
      <c r="BAV163" s="347"/>
      <c r="BAW163" s="347"/>
      <c r="BAX163" s="347"/>
      <c r="BAY163" s="347"/>
      <c r="BAZ163" s="347"/>
      <c r="BBA163" s="347"/>
      <c r="BBB163" s="347"/>
      <c r="BBC163" s="347"/>
      <c r="BBD163" s="347"/>
      <c r="BBE163" s="347"/>
      <c r="BBF163" s="347"/>
      <c r="BBG163" s="347"/>
      <c r="BBH163" s="347"/>
      <c r="BBI163" s="347"/>
      <c r="BBJ163" s="347"/>
      <c r="BBK163" s="347"/>
      <c r="BBL163" s="347"/>
      <c r="BBM163" s="347"/>
      <c r="BBN163" s="347"/>
      <c r="BBO163" s="347"/>
      <c r="BBP163" s="347"/>
      <c r="BBQ163" s="347"/>
      <c r="BBR163" s="347"/>
      <c r="BBS163" s="347"/>
      <c r="BBT163" s="347"/>
      <c r="BBU163" s="347"/>
      <c r="BBV163" s="347"/>
      <c r="BBW163" s="347"/>
      <c r="BBX163" s="347"/>
      <c r="BBY163" s="347"/>
      <c r="BBZ163" s="347"/>
      <c r="BCA163" s="347"/>
      <c r="BCB163" s="347"/>
      <c r="BCC163" s="347"/>
      <c r="BCD163" s="347"/>
      <c r="BCE163" s="347"/>
      <c r="BCF163" s="347"/>
      <c r="BCG163" s="347"/>
      <c r="BCH163" s="347"/>
      <c r="BCI163" s="347"/>
      <c r="BCJ163" s="347"/>
      <c r="BCK163" s="347"/>
      <c r="BCL163" s="347"/>
      <c r="BCM163" s="347"/>
      <c r="BCN163" s="347"/>
      <c r="BCO163" s="347"/>
      <c r="BCP163" s="347"/>
      <c r="BCQ163" s="347"/>
      <c r="BCR163" s="347"/>
      <c r="BCS163" s="347"/>
      <c r="BCT163" s="347"/>
      <c r="BCU163" s="347"/>
      <c r="BCV163" s="347"/>
      <c r="BCW163" s="347"/>
      <c r="BCX163" s="347"/>
      <c r="BCY163" s="347"/>
      <c r="BCZ163" s="347"/>
      <c r="BDA163" s="347"/>
      <c r="BDB163" s="347"/>
      <c r="BDC163" s="347"/>
      <c r="BDD163" s="347"/>
      <c r="BDE163" s="347"/>
      <c r="BDF163" s="347"/>
      <c r="BDG163" s="347"/>
      <c r="BDH163" s="347"/>
      <c r="BDI163" s="347"/>
      <c r="BDJ163" s="347"/>
      <c r="BDK163" s="347"/>
      <c r="BDL163" s="347"/>
      <c r="BDM163" s="347"/>
      <c r="BDN163" s="347"/>
      <c r="BDO163" s="347"/>
      <c r="BDP163" s="347"/>
      <c r="BDQ163" s="347"/>
      <c r="BDR163" s="347"/>
      <c r="BDS163" s="347"/>
      <c r="BDT163" s="347"/>
      <c r="BDU163" s="347"/>
      <c r="BDV163" s="347"/>
      <c r="BDW163" s="347"/>
      <c r="BDX163" s="347"/>
      <c r="BDY163" s="347"/>
      <c r="BDZ163" s="347"/>
      <c r="BEA163" s="347"/>
      <c r="BEB163" s="347"/>
      <c r="BEC163" s="347"/>
      <c r="BED163" s="347"/>
      <c r="BEE163" s="347"/>
      <c r="BEF163" s="347"/>
      <c r="BEG163" s="347"/>
      <c r="BEH163" s="347"/>
      <c r="BEI163" s="347"/>
      <c r="BEJ163" s="347"/>
      <c r="BEK163" s="347"/>
      <c r="BEL163" s="347"/>
      <c r="BEM163" s="347"/>
      <c r="BEN163" s="347"/>
      <c r="BEO163" s="347"/>
      <c r="BEP163" s="347"/>
      <c r="BEQ163" s="347"/>
      <c r="BER163" s="347"/>
      <c r="BES163" s="347"/>
      <c r="BET163" s="347"/>
      <c r="BEU163" s="347"/>
      <c r="BEV163" s="347"/>
      <c r="BEW163" s="347"/>
      <c r="BEX163" s="347"/>
      <c r="BEY163" s="347"/>
      <c r="BEZ163" s="347"/>
      <c r="BFA163" s="347"/>
      <c r="BFB163" s="347"/>
      <c r="BFC163" s="347"/>
      <c r="BFD163" s="347"/>
      <c r="BFE163" s="347"/>
      <c r="BFF163" s="347"/>
      <c r="BFG163" s="347"/>
      <c r="BFH163" s="347"/>
      <c r="BFI163" s="347"/>
      <c r="BFJ163" s="347"/>
      <c r="BFK163" s="347"/>
      <c r="BFL163" s="347"/>
      <c r="BFM163" s="347"/>
      <c r="BFN163" s="347"/>
      <c r="BFO163" s="347"/>
      <c r="BFP163" s="347"/>
      <c r="BFQ163" s="347"/>
      <c r="BFR163" s="347"/>
      <c r="BFS163" s="347"/>
      <c r="BFT163" s="347"/>
      <c r="BFU163" s="347"/>
      <c r="BFV163" s="347"/>
      <c r="BFW163" s="347"/>
      <c r="BFX163" s="347"/>
      <c r="BFY163" s="347"/>
      <c r="BFZ163" s="347"/>
      <c r="BGA163" s="347"/>
      <c r="BGB163" s="347"/>
      <c r="BGC163" s="347"/>
      <c r="BGD163" s="347"/>
      <c r="BGE163" s="347"/>
      <c r="BGF163" s="347"/>
      <c r="BGG163" s="347"/>
      <c r="BGH163" s="347"/>
      <c r="BGI163" s="347"/>
      <c r="BGJ163" s="347"/>
      <c r="BGK163" s="347"/>
      <c r="BGL163" s="347"/>
      <c r="BGM163" s="347"/>
      <c r="BGN163" s="347"/>
      <c r="BGO163" s="347"/>
      <c r="BGP163" s="347"/>
      <c r="BGQ163" s="347"/>
      <c r="BGR163" s="347"/>
      <c r="BGS163" s="347"/>
      <c r="BGT163" s="347"/>
      <c r="BGU163" s="347"/>
      <c r="BGV163" s="347"/>
      <c r="BGW163" s="347"/>
      <c r="BGX163" s="347"/>
      <c r="BGY163" s="347"/>
      <c r="BGZ163" s="347"/>
      <c r="BHA163" s="347"/>
      <c r="BHB163" s="347"/>
      <c r="BHC163" s="347"/>
      <c r="BHD163" s="347"/>
      <c r="BHE163" s="347"/>
      <c r="BHF163" s="347"/>
      <c r="BHG163" s="347"/>
      <c r="BHH163" s="347"/>
      <c r="BHI163" s="347"/>
      <c r="BHJ163" s="347"/>
      <c r="BHK163" s="347"/>
      <c r="BHL163" s="347"/>
      <c r="BHM163" s="347"/>
      <c r="BHN163" s="347"/>
      <c r="BHO163" s="347"/>
      <c r="BHP163" s="347"/>
      <c r="BHQ163" s="347"/>
      <c r="BHR163" s="347"/>
      <c r="BHS163" s="347"/>
      <c r="BHT163" s="347"/>
      <c r="BHU163" s="347"/>
      <c r="BHV163" s="347"/>
      <c r="BHW163" s="347"/>
      <c r="BHX163" s="347"/>
      <c r="BHY163" s="347"/>
      <c r="BHZ163" s="347"/>
      <c r="BIA163" s="347"/>
      <c r="BIB163" s="347"/>
      <c r="BIC163" s="347"/>
      <c r="BID163" s="347"/>
      <c r="BIE163" s="347"/>
      <c r="BIF163" s="347"/>
      <c r="BIG163" s="347"/>
      <c r="BIH163" s="347"/>
      <c r="BII163" s="347"/>
      <c r="BIJ163" s="347"/>
      <c r="BIK163" s="347"/>
      <c r="BIL163" s="347"/>
      <c r="BIM163" s="347"/>
      <c r="BIN163" s="347"/>
      <c r="BIO163" s="347"/>
      <c r="BIP163" s="347"/>
      <c r="BIQ163" s="347"/>
      <c r="BIR163" s="347"/>
      <c r="BIS163" s="347"/>
      <c r="BIT163" s="347"/>
      <c r="BIU163" s="347"/>
      <c r="BIV163" s="347"/>
      <c r="BIW163" s="347"/>
      <c r="BIX163" s="347"/>
      <c r="BIY163" s="347"/>
      <c r="BIZ163" s="347"/>
      <c r="BJA163" s="347"/>
      <c r="BJB163" s="347"/>
      <c r="BJC163" s="347"/>
      <c r="BJD163" s="347"/>
      <c r="BJE163" s="347"/>
      <c r="BJF163" s="347"/>
      <c r="BJG163" s="347"/>
      <c r="BJH163" s="347"/>
      <c r="BJI163" s="347"/>
      <c r="BJJ163" s="347"/>
      <c r="BJK163" s="347"/>
      <c r="BJL163" s="347"/>
      <c r="BJM163" s="347"/>
      <c r="BJN163" s="347"/>
      <c r="BJO163" s="347"/>
      <c r="BJP163" s="347"/>
      <c r="BJQ163" s="347"/>
      <c r="BJR163" s="347"/>
      <c r="BJS163" s="347"/>
      <c r="BJT163" s="347"/>
      <c r="BJU163" s="347"/>
      <c r="BJV163" s="347"/>
      <c r="BJW163" s="347"/>
      <c r="BJX163" s="347"/>
      <c r="BJY163" s="347"/>
      <c r="BJZ163" s="347"/>
      <c r="BKA163" s="347"/>
      <c r="BKB163" s="347"/>
      <c r="BKC163" s="347"/>
      <c r="BKD163" s="347"/>
      <c r="BKE163" s="347"/>
      <c r="BKF163" s="347"/>
      <c r="BKG163" s="347"/>
      <c r="BKH163" s="347"/>
      <c r="BKI163" s="347"/>
      <c r="BKJ163" s="347"/>
      <c r="BKK163" s="347"/>
      <c r="BKL163" s="347"/>
      <c r="BKM163" s="347"/>
      <c r="BKN163" s="347"/>
      <c r="BKO163" s="347"/>
      <c r="BKP163" s="347"/>
      <c r="BKQ163" s="347"/>
      <c r="BKR163" s="347"/>
      <c r="BKS163" s="347"/>
      <c r="BKT163" s="347"/>
      <c r="BKU163" s="347"/>
      <c r="BKV163" s="347"/>
      <c r="BKW163" s="347"/>
      <c r="BKX163" s="347"/>
      <c r="BKY163" s="347"/>
      <c r="BKZ163" s="347"/>
      <c r="BLA163" s="347"/>
      <c r="BLB163" s="347"/>
      <c r="BLC163" s="347"/>
      <c r="BLD163" s="347"/>
      <c r="BLE163" s="347"/>
      <c r="BLF163" s="347"/>
      <c r="BLG163" s="347"/>
      <c r="BLH163" s="347"/>
      <c r="BLI163" s="347"/>
      <c r="BLJ163" s="347"/>
      <c r="BLK163" s="347"/>
      <c r="BLL163" s="347"/>
      <c r="BLM163" s="347"/>
      <c r="BLN163" s="347"/>
      <c r="BLO163" s="347"/>
      <c r="BLP163" s="347"/>
      <c r="BLQ163" s="347"/>
      <c r="BLR163" s="347"/>
      <c r="BLS163" s="347"/>
      <c r="BLT163" s="347"/>
      <c r="BLU163" s="347"/>
      <c r="BLV163" s="347"/>
      <c r="BLW163" s="347"/>
      <c r="BLX163" s="347"/>
      <c r="BLY163" s="347"/>
      <c r="BLZ163" s="347"/>
      <c r="BMA163" s="347"/>
      <c r="BMB163" s="347"/>
      <c r="BMC163" s="347"/>
      <c r="BMD163" s="347"/>
      <c r="BME163" s="347"/>
      <c r="BMF163" s="347"/>
      <c r="BMG163" s="347"/>
      <c r="BMH163" s="347"/>
      <c r="BMI163" s="347"/>
      <c r="BMJ163" s="347"/>
      <c r="BMK163" s="347"/>
      <c r="BML163" s="347"/>
      <c r="BMM163" s="347"/>
      <c r="BMN163" s="347"/>
      <c r="BMO163" s="347"/>
      <c r="BMP163" s="347"/>
      <c r="BMQ163" s="347"/>
      <c r="BMR163" s="347"/>
      <c r="BMS163" s="347"/>
      <c r="BMT163" s="347"/>
      <c r="BMU163" s="347"/>
      <c r="BMV163" s="347"/>
      <c r="BMW163" s="347"/>
      <c r="BMX163" s="347"/>
      <c r="BMY163" s="347"/>
      <c r="BMZ163" s="347"/>
      <c r="BNA163" s="347"/>
      <c r="BNB163" s="347"/>
      <c r="BNC163" s="347"/>
      <c r="BND163" s="347"/>
      <c r="BNE163" s="347"/>
      <c r="BNF163" s="347"/>
      <c r="BNG163" s="347"/>
      <c r="BNH163" s="347"/>
      <c r="BNI163" s="347"/>
      <c r="BNJ163" s="347"/>
      <c r="BNK163" s="347"/>
      <c r="BNL163" s="347"/>
      <c r="BNM163" s="347"/>
      <c r="BNN163" s="347"/>
      <c r="BNO163" s="347"/>
      <c r="BNP163" s="347"/>
      <c r="BNQ163" s="347"/>
      <c r="BNR163" s="347"/>
      <c r="BNS163" s="347"/>
      <c r="BNT163" s="347"/>
      <c r="BNU163" s="347"/>
      <c r="BNV163" s="347"/>
      <c r="BNW163" s="347"/>
      <c r="BNX163" s="347"/>
      <c r="BNY163" s="347"/>
      <c r="BNZ163" s="347"/>
      <c r="BOA163" s="347"/>
      <c r="BOB163" s="347"/>
      <c r="BOC163" s="347"/>
      <c r="BOD163" s="347"/>
      <c r="BOE163" s="347"/>
      <c r="BOF163" s="347"/>
      <c r="BOG163" s="347"/>
      <c r="BOH163" s="347"/>
      <c r="BOI163" s="347"/>
      <c r="BOJ163" s="347"/>
      <c r="BOK163" s="347"/>
      <c r="BOL163" s="347"/>
      <c r="BOM163" s="347"/>
      <c r="BON163" s="347"/>
      <c r="BOO163" s="347"/>
      <c r="BOP163" s="347"/>
      <c r="BOQ163" s="347"/>
      <c r="BOR163" s="347"/>
      <c r="BOS163" s="347"/>
      <c r="BOT163" s="347"/>
      <c r="BOU163" s="347"/>
      <c r="BOV163" s="347"/>
      <c r="BOW163" s="347"/>
      <c r="BOX163" s="347"/>
      <c r="BOY163" s="347"/>
      <c r="BOZ163" s="347"/>
      <c r="BPA163" s="347"/>
      <c r="BPB163" s="347"/>
      <c r="BPC163" s="347"/>
      <c r="BPD163" s="347"/>
      <c r="BPE163" s="347"/>
      <c r="BPF163" s="347"/>
      <c r="BPG163" s="347"/>
      <c r="BPH163" s="347"/>
      <c r="BPI163" s="347"/>
      <c r="BPJ163" s="347"/>
      <c r="BPK163" s="347"/>
      <c r="BPL163" s="347"/>
      <c r="BPM163" s="347"/>
      <c r="BPN163" s="347"/>
      <c r="BPO163" s="347"/>
      <c r="BPP163" s="347"/>
      <c r="BPQ163" s="347"/>
      <c r="BPR163" s="347"/>
      <c r="BPS163" s="347"/>
      <c r="BPT163" s="347"/>
      <c r="BPU163" s="347"/>
      <c r="BPV163" s="347"/>
      <c r="BPW163" s="347"/>
      <c r="BPX163" s="347"/>
      <c r="BPY163" s="347"/>
      <c r="BPZ163" s="347"/>
      <c r="BQA163" s="347"/>
      <c r="BQB163" s="347"/>
      <c r="BQC163" s="347"/>
      <c r="BQD163" s="347"/>
      <c r="BQE163" s="347"/>
      <c r="BQF163" s="347"/>
      <c r="BQG163" s="347"/>
      <c r="BQH163" s="347"/>
      <c r="BQI163" s="347"/>
      <c r="BQJ163" s="347"/>
      <c r="BQK163" s="347"/>
      <c r="BQL163" s="347"/>
      <c r="BQM163" s="347"/>
      <c r="BQN163" s="347"/>
      <c r="BQO163" s="347"/>
      <c r="BQP163" s="347"/>
      <c r="BQQ163" s="347"/>
      <c r="BQR163" s="347"/>
      <c r="BQS163" s="347"/>
      <c r="BQT163" s="347"/>
      <c r="BQU163" s="347"/>
      <c r="BQV163" s="347"/>
      <c r="BQW163" s="347"/>
      <c r="BQX163" s="347"/>
      <c r="BQY163" s="347"/>
      <c r="BQZ163" s="347"/>
      <c r="BRA163" s="347"/>
      <c r="BRB163" s="347"/>
      <c r="BRC163" s="347"/>
      <c r="BRD163" s="347"/>
      <c r="BRE163" s="347"/>
      <c r="BRF163" s="347"/>
      <c r="BRG163" s="347"/>
      <c r="BRH163" s="347"/>
      <c r="BRI163" s="347"/>
      <c r="BRJ163" s="347"/>
      <c r="BRK163" s="347"/>
      <c r="BRL163" s="347"/>
      <c r="BRM163" s="347"/>
      <c r="BRN163" s="347"/>
      <c r="BRO163" s="347"/>
      <c r="BRP163" s="347"/>
      <c r="BRQ163" s="347"/>
      <c r="BRR163" s="347"/>
      <c r="BRS163" s="347"/>
      <c r="BRT163" s="347"/>
      <c r="BRU163" s="347"/>
      <c r="BRV163" s="347"/>
      <c r="BRW163" s="347"/>
      <c r="BRX163" s="347"/>
      <c r="BRY163" s="347"/>
      <c r="BRZ163" s="347"/>
      <c r="BSA163" s="347"/>
      <c r="BSB163" s="347"/>
      <c r="BSC163" s="347"/>
      <c r="BSD163" s="347"/>
      <c r="BSE163" s="347"/>
      <c r="BSF163" s="347"/>
      <c r="BSG163" s="347"/>
      <c r="BSH163" s="347"/>
      <c r="BSI163" s="347"/>
      <c r="BSJ163" s="347"/>
      <c r="BSK163" s="347"/>
      <c r="BSL163" s="347"/>
      <c r="BSM163" s="347"/>
      <c r="BSN163" s="347"/>
      <c r="BSO163" s="347"/>
      <c r="BSP163" s="347"/>
      <c r="BSQ163" s="347"/>
      <c r="BSR163" s="347"/>
      <c r="BSS163" s="347"/>
      <c r="BST163" s="347"/>
      <c r="BSU163" s="347"/>
      <c r="BSV163" s="347"/>
      <c r="BSW163" s="347"/>
      <c r="BSX163" s="347"/>
      <c r="BSY163" s="347"/>
      <c r="BSZ163" s="347"/>
      <c r="BTA163" s="347"/>
      <c r="BTB163" s="347"/>
      <c r="BTC163" s="347"/>
      <c r="BTD163" s="347"/>
      <c r="BTE163" s="347"/>
      <c r="BTF163" s="347"/>
      <c r="BTG163" s="347"/>
      <c r="BTH163" s="347"/>
      <c r="BTI163" s="347"/>
      <c r="BTJ163" s="347"/>
      <c r="BTK163" s="347"/>
      <c r="BTL163" s="347"/>
      <c r="BTM163" s="347"/>
      <c r="BTN163" s="347"/>
      <c r="BTO163" s="347"/>
      <c r="BTP163" s="347"/>
      <c r="BTQ163" s="347"/>
      <c r="BTR163" s="347"/>
      <c r="BTS163" s="347"/>
      <c r="BTT163" s="347"/>
      <c r="BTU163" s="347"/>
      <c r="BTV163" s="347"/>
      <c r="BTW163" s="347"/>
      <c r="BTX163" s="347"/>
      <c r="BTY163" s="347"/>
      <c r="BTZ163" s="347"/>
      <c r="BUA163" s="347"/>
      <c r="BUB163" s="347"/>
      <c r="BUC163" s="347"/>
      <c r="BUD163" s="347"/>
      <c r="BUE163" s="347"/>
      <c r="BUF163" s="347"/>
      <c r="BUG163" s="347"/>
      <c r="BUH163" s="347"/>
      <c r="BUI163" s="347"/>
      <c r="BUJ163" s="347"/>
      <c r="BUK163" s="347"/>
      <c r="BUL163" s="347"/>
      <c r="BUM163" s="347"/>
      <c r="BUN163" s="347"/>
      <c r="BUO163" s="347"/>
      <c r="BUP163" s="347"/>
      <c r="BUQ163" s="347"/>
      <c r="BUR163" s="347"/>
      <c r="BUS163" s="347"/>
      <c r="BUT163" s="347"/>
      <c r="BUU163" s="347"/>
      <c r="BUV163" s="347"/>
      <c r="BUW163" s="347"/>
      <c r="BUX163" s="347"/>
      <c r="BUY163" s="347"/>
      <c r="BUZ163" s="347"/>
      <c r="BVA163" s="347"/>
      <c r="BVB163" s="347"/>
      <c r="BVC163" s="347"/>
      <c r="BVD163" s="347"/>
      <c r="BVE163" s="347"/>
      <c r="BVF163" s="347"/>
      <c r="BVG163" s="347"/>
      <c r="BVH163" s="347"/>
      <c r="BVI163" s="347"/>
      <c r="BVJ163" s="347"/>
      <c r="BVK163" s="347"/>
      <c r="BVL163" s="347"/>
      <c r="BVM163" s="347"/>
      <c r="BVN163" s="347"/>
      <c r="BVO163" s="347"/>
      <c r="BVP163" s="347"/>
      <c r="BVQ163" s="347"/>
      <c r="BVR163" s="347"/>
      <c r="BVS163" s="347"/>
      <c r="BVT163" s="347"/>
      <c r="BVU163" s="347"/>
      <c r="BVV163" s="347"/>
      <c r="BVW163" s="347"/>
      <c r="BVX163" s="347"/>
      <c r="BVY163" s="347"/>
      <c r="BVZ163" s="347"/>
      <c r="BWA163" s="347"/>
      <c r="BWB163" s="347"/>
      <c r="BWC163" s="347"/>
      <c r="BWD163" s="347"/>
      <c r="BWE163" s="347"/>
      <c r="BWF163" s="347"/>
      <c r="BWG163" s="347"/>
      <c r="BWH163" s="347"/>
      <c r="BWI163" s="347"/>
      <c r="BWJ163" s="347"/>
      <c r="BWK163" s="347"/>
      <c r="BWL163" s="347"/>
      <c r="BWM163" s="347"/>
      <c r="BWN163" s="347"/>
      <c r="BWO163" s="347"/>
      <c r="BWP163" s="347"/>
      <c r="BWQ163" s="347"/>
      <c r="BWR163" s="347"/>
      <c r="BWS163" s="347"/>
      <c r="BWT163" s="347"/>
      <c r="BWU163" s="347"/>
      <c r="BWV163" s="347"/>
      <c r="BWW163" s="347"/>
      <c r="BWX163" s="347"/>
      <c r="BWY163" s="347"/>
      <c r="BWZ163" s="347"/>
      <c r="BXA163" s="347"/>
      <c r="BXB163" s="347"/>
      <c r="BXC163" s="347"/>
      <c r="BXD163" s="347"/>
      <c r="BXE163" s="347"/>
      <c r="BXF163" s="347"/>
      <c r="BXG163" s="347"/>
      <c r="BXH163" s="347"/>
      <c r="BXI163" s="347"/>
      <c r="BXJ163" s="347"/>
      <c r="BXK163" s="347"/>
      <c r="BXL163" s="347"/>
      <c r="BXM163" s="347"/>
      <c r="BXN163" s="347"/>
      <c r="BXO163" s="347"/>
      <c r="BXP163" s="347"/>
      <c r="BXQ163" s="347"/>
      <c r="BXR163" s="347"/>
      <c r="BXS163" s="347"/>
      <c r="BXT163" s="347"/>
      <c r="BXU163" s="347"/>
      <c r="BXV163" s="347"/>
      <c r="BXW163" s="347"/>
      <c r="BXX163" s="347"/>
      <c r="BXY163" s="347"/>
      <c r="BXZ163" s="347"/>
      <c r="BYA163" s="347"/>
      <c r="BYB163" s="347"/>
      <c r="BYC163" s="347"/>
      <c r="BYD163" s="347"/>
      <c r="BYE163" s="347"/>
      <c r="BYF163" s="347"/>
      <c r="BYG163" s="347"/>
      <c r="BYH163" s="347"/>
      <c r="BYI163" s="347"/>
      <c r="BYJ163" s="347"/>
      <c r="BYK163" s="347"/>
      <c r="BYL163" s="347"/>
      <c r="BYM163" s="347"/>
      <c r="BYN163" s="347"/>
      <c r="BYO163" s="347"/>
      <c r="BYP163" s="347"/>
      <c r="BYQ163" s="347"/>
      <c r="BYR163" s="347"/>
      <c r="BYS163" s="347"/>
      <c r="BYT163" s="347"/>
      <c r="BYU163" s="347"/>
      <c r="BYV163" s="347"/>
      <c r="BYW163" s="347"/>
      <c r="BYX163" s="347"/>
      <c r="BYY163" s="347"/>
      <c r="BYZ163" s="347"/>
      <c r="BZA163" s="347"/>
      <c r="BZB163" s="347"/>
      <c r="BZC163" s="347"/>
      <c r="BZD163" s="347"/>
      <c r="BZE163" s="347"/>
      <c r="BZF163" s="347"/>
      <c r="BZG163" s="347"/>
      <c r="BZH163" s="347"/>
      <c r="BZI163" s="347"/>
      <c r="BZJ163" s="347"/>
      <c r="BZK163" s="347"/>
      <c r="BZL163" s="347"/>
      <c r="BZM163" s="347"/>
      <c r="BZN163" s="347"/>
      <c r="BZO163" s="347"/>
      <c r="BZP163" s="347"/>
      <c r="BZQ163" s="347"/>
      <c r="BZR163" s="347"/>
      <c r="BZS163" s="347"/>
      <c r="BZT163" s="347"/>
      <c r="BZU163" s="347"/>
      <c r="BZV163" s="347"/>
      <c r="BZW163" s="347"/>
      <c r="BZX163" s="347"/>
      <c r="BZY163" s="347"/>
      <c r="BZZ163" s="347"/>
      <c r="CAA163" s="347"/>
      <c r="CAB163" s="347"/>
      <c r="CAC163" s="347"/>
      <c r="CAD163" s="347"/>
      <c r="CAE163" s="347"/>
      <c r="CAF163" s="347"/>
      <c r="CAG163" s="347"/>
      <c r="CAH163" s="347"/>
      <c r="CAI163" s="347"/>
      <c r="CAJ163" s="347"/>
      <c r="CAK163" s="347"/>
      <c r="CAL163" s="347"/>
      <c r="CAM163" s="347"/>
      <c r="CAN163" s="347"/>
      <c r="CAO163" s="347"/>
      <c r="CAP163" s="347"/>
      <c r="CAQ163" s="347"/>
      <c r="CAR163" s="347"/>
      <c r="CAS163" s="347"/>
      <c r="CAT163" s="347"/>
      <c r="CAU163" s="347"/>
      <c r="CAV163" s="347"/>
      <c r="CAW163" s="347"/>
      <c r="CAX163" s="347"/>
      <c r="CAY163" s="347"/>
      <c r="CAZ163" s="347"/>
      <c r="CBA163" s="347"/>
      <c r="CBB163" s="347"/>
      <c r="CBC163" s="347"/>
      <c r="CBD163" s="347"/>
      <c r="CBE163" s="347"/>
      <c r="CBF163" s="347"/>
      <c r="CBG163" s="347"/>
      <c r="CBH163" s="347"/>
      <c r="CBI163" s="347"/>
      <c r="CBJ163" s="347"/>
      <c r="CBK163" s="347"/>
      <c r="CBL163" s="347"/>
      <c r="CBM163" s="347"/>
      <c r="CBN163" s="347"/>
      <c r="CBO163" s="347"/>
      <c r="CBP163" s="347"/>
      <c r="CBQ163" s="347"/>
      <c r="CBR163" s="347"/>
      <c r="CBS163" s="347"/>
      <c r="CBT163" s="347"/>
      <c r="CBU163" s="347"/>
      <c r="CBV163" s="347"/>
      <c r="CBW163" s="347"/>
      <c r="CBX163" s="347"/>
      <c r="CBY163" s="347"/>
      <c r="CBZ163" s="347"/>
      <c r="CCA163" s="347"/>
      <c r="CCB163" s="347"/>
      <c r="CCC163" s="347"/>
      <c r="CCD163" s="347"/>
      <c r="CCE163" s="347"/>
      <c r="CCF163" s="347"/>
      <c r="CCG163" s="347"/>
      <c r="CCH163" s="347"/>
      <c r="CCI163" s="347"/>
      <c r="CCJ163" s="347"/>
      <c r="CCK163" s="347"/>
      <c r="CCL163" s="347"/>
      <c r="CCM163" s="347"/>
      <c r="CCN163" s="347"/>
      <c r="CCO163" s="347"/>
      <c r="CCP163" s="347"/>
      <c r="CCQ163" s="347"/>
      <c r="CCR163" s="347"/>
      <c r="CCS163" s="347"/>
      <c r="CCT163" s="347"/>
      <c r="CCU163" s="347"/>
      <c r="CCV163" s="347"/>
      <c r="CCW163" s="347"/>
      <c r="CCX163" s="347"/>
      <c r="CCY163" s="347"/>
      <c r="CCZ163" s="347"/>
      <c r="CDA163" s="347"/>
      <c r="CDB163" s="347"/>
      <c r="CDC163" s="347"/>
      <c r="CDD163" s="347"/>
      <c r="CDE163" s="347"/>
      <c r="CDF163" s="347"/>
      <c r="CDG163" s="347"/>
      <c r="CDH163" s="347"/>
      <c r="CDI163" s="347"/>
      <c r="CDJ163" s="347"/>
      <c r="CDK163" s="347"/>
      <c r="CDL163" s="347"/>
      <c r="CDM163" s="347"/>
      <c r="CDN163" s="347"/>
      <c r="CDO163" s="347"/>
      <c r="CDP163" s="347"/>
      <c r="CDQ163" s="347"/>
      <c r="CDR163" s="347"/>
      <c r="CDS163" s="347"/>
      <c r="CDT163" s="347"/>
      <c r="CDU163" s="347"/>
      <c r="CDV163" s="347"/>
      <c r="CDW163" s="347"/>
      <c r="CDX163" s="347"/>
      <c r="CDY163" s="347"/>
      <c r="CDZ163" s="347"/>
      <c r="CEA163" s="347"/>
      <c r="CEB163" s="347"/>
      <c r="CEC163" s="347"/>
      <c r="CED163" s="347"/>
      <c r="CEE163" s="347"/>
      <c r="CEF163" s="347"/>
      <c r="CEG163" s="347"/>
      <c r="CEH163" s="347"/>
      <c r="CEI163" s="347"/>
      <c r="CEJ163" s="347"/>
      <c r="CEK163" s="347"/>
      <c r="CEL163" s="347"/>
      <c r="CEM163" s="347"/>
      <c r="CEN163" s="347"/>
      <c r="CEO163" s="347"/>
      <c r="CEP163" s="347"/>
      <c r="CEQ163" s="347"/>
      <c r="CER163" s="347"/>
      <c r="CES163" s="347"/>
      <c r="CET163" s="347"/>
      <c r="CEU163" s="347"/>
      <c r="CEV163" s="347"/>
      <c r="CEW163" s="347"/>
      <c r="CEX163" s="347"/>
      <c r="CEY163" s="347"/>
      <c r="CEZ163" s="347"/>
      <c r="CFA163" s="347"/>
      <c r="CFB163" s="347"/>
      <c r="CFC163" s="347"/>
      <c r="CFD163" s="347"/>
      <c r="CFE163" s="347"/>
      <c r="CFF163" s="347"/>
      <c r="CFG163" s="347"/>
      <c r="CFH163" s="347"/>
      <c r="CFI163" s="347"/>
      <c r="CFJ163" s="347"/>
      <c r="CFK163" s="347"/>
      <c r="CFL163" s="347"/>
      <c r="CFM163" s="347"/>
      <c r="CFN163" s="347"/>
      <c r="CFO163" s="347"/>
      <c r="CFP163" s="347"/>
      <c r="CFQ163" s="347"/>
      <c r="CFR163" s="347"/>
      <c r="CFS163" s="347"/>
      <c r="CFT163" s="347"/>
      <c r="CFU163" s="347"/>
      <c r="CFV163" s="347"/>
      <c r="CFW163" s="347"/>
      <c r="CFX163" s="347"/>
      <c r="CFY163" s="347"/>
      <c r="CFZ163" s="347"/>
      <c r="CGA163" s="347"/>
      <c r="CGB163" s="347"/>
      <c r="CGC163" s="347"/>
      <c r="CGD163" s="347"/>
      <c r="CGE163" s="347"/>
      <c r="CGF163" s="347"/>
      <c r="CGG163" s="347"/>
      <c r="CGH163" s="347"/>
      <c r="CGI163" s="347"/>
      <c r="CGJ163" s="347"/>
      <c r="CGK163" s="347"/>
      <c r="CGL163" s="347"/>
      <c r="CGM163" s="347"/>
      <c r="CGN163" s="347"/>
      <c r="CGO163" s="347"/>
      <c r="CGP163" s="347"/>
      <c r="CGQ163" s="347"/>
      <c r="CGR163" s="347"/>
      <c r="CGS163" s="347"/>
      <c r="CGT163" s="347"/>
      <c r="CGU163" s="347"/>
      <c r="CGV163" s="347"/>
      <c r="CGW163" s="347"/>
      <c r="CGX163" s="347"/>
      <c r="CGY163" s="347"/>
      <c r="CGZ163" s="347"/>
      <c r="CHA163" s="347"/>
      <c r="CHB163" s="347"/>
      <c r="CHC163" s="347"/>
      <c r="CHD163" s="347"/>
      <c r="CHE163" s="347"/>
      <c r="CHF163" s="347"/>
      <c r="CHG163" s="347"/>
      <c r="CHH163" s="347"/>
      <c r="CHI163" s="347"/>
      <c r="CHJ163" s="347"/>
      <c r="CHK163" s="347"/>
      <c r="CHL163" s="347"/>
      <c r="CHM163" s="347"/>
      <c r="CHN163" s="347"/>
      <c r="CHO163" s="347"/>
      <c r="CHP163" s="347"/>
      <c r="CHQ163" s="347"/>
      <c r="CHR163" s="347"/>
      <c r="CHS163" s="347"/>
      <c r="CHT163" s="347"/>
      <c r="CHU163" s="347"/>
      <c r="CHV163" s="347"/>
      <c r="CHW163" s="347"/>
      <c r="CHX163" s="347"/>
      <c r="CHY163" s="347"/>
      <c r="CHZ163" s="347"/>
      <c r="CIA163" s="347"/>
      <c r="CIB163" s="347"/>
      <c r="CIC163" s="347"/>
      <c r="CID163" s="347"/>
      <c r="CIE163" s="347"/>
      <c r="CIF163" s="347"/>
      <c r="CIG163" s="347"/>
      <c r="CIH163" s="347"/>
      <c r="CII163" s="347"/>
      <c r="CIJ163" s="347"/>
      <c r="CIK163" s="347"/>
      <c r="CIL163" s="347"/>
      <c r="CIM163" s="347"/>
      <c r="CIN163" s="347"/>
      <c r="CIO163" s="347"/>
      <c r="CIP163" s="347"/>
      <c r="CIQ163" s="347"/>
      <c r="CIR163" s="347"/>
      <c r="CIS163" s="347"/>
      <c r="CIT163" s="347"/>
      <c r="CIU163" s="347"/>
      <c r="CIV163" s="347"/>
      <c r="CIW163" s="347"/>
      <c r="CIX163" s="347"/>
      <c r="CIY163" s="347"/>
      <c r="CIZ163" s="347"/>
      <c r="CJA163" s="347"/>
      <c r="CJB163" s="347"/>
      <c r="CJC163" s="347"/>
      <c r="CJD163" s="347"/>
      <c r="CJE163" s="347"/>
      <c r="CJF163" s="347"/>
      <c r="CJG163" s="347"/>
      <c r="CJH163" s="347"/>
      <c r="CJI163" s="347"/>
      <c r="CJJ163" s="347"/>
      <c r="CJK163" s="347"/>
      <c r="CJL163" s="347"/>
      <c r="CJM163" s="347"/>
      <c r="CJN163" s="347"/>
      <c r="CJO163" s="347"/>
      <c r="CJP163" s="347"/>
      <c r="CJQ163" s="347"/>
      <c r="CJR163" s="347"/>
      <c r="CJS163" s="347"/>
      <c r="CJT163" s="347"/>
      <c r="CJU163" s="347"/>
      <c r="CJV163" s="347"/>
      <c r="CJW163" s="347"/>
      <c r="CJX163" s="347"/>
      <c r="CJY163" s="347"/>
      <c r="CJZ163" s="347"/>
      <c r="CKA163" s="347"/>
      <c r="CKB163" s="347"/>
      <c r="CKC163" s="347"/>
      <c r="CKD163" s="347"/>
      <c r="CKE163" s="347"/>
      <c r="CKF163" s="347"/>
      <c r="CKG163" s="347"/>
      <c r="CKH163" s="347"/>
      <c r="CKI163" s="347"/>
      <c r="CKJ163" s="347"/>
      <c r="CKK163" s="347"/>
      <c r="CKL163" s="347"/>
      <c r="CKM163" s="347"/>
      <c r="CKN163" s="347"/>
      <c r="CKO163" s="347"/>
      <c r="CKP163" s="347"/>
      <c r="CKQ163" s="347"/>
      <c r="CKR163" s="347"/>
      <c r="CKS163" s="347"/>
      <c r="CKT163" s="347"/>
      <c r="CKU163" s="347"/>
      <c r="CKV163" s="347"/>
      <c r="CKW163" s="347"/>
      <c r="CKX163" s="347"/>
      <c r="CKY163" s="347"/>
      <c r="CKZ163" s="347"/>
      <c r="CLA163" s="347"/>
      <c r="CLB163" s="347"/>
      <c r="CLC163" s="347"/>
      <c r="CLD163" s="347"/>
      <c r="CLE163" s="347"/>
      <c r="CLF163" s="347"/>
      <c r="CLG163" s="347"/>
      <c r="CLH163" s="347"/>
      <c r="CLI163" s="347"/>
      <c r="CLJ163" s="347"/>
      <c r="CLK163" s="347"/>
      <c r="CLL163" s="347"/>
      <c r="CLM163" s="347"/>
      <c r="CLN163" s="347"/>
      <c r="CLO163" s="347"/>
      <c r="CLP163" s="347"/>
      <c r="CLQ163" s="347"/>
      <c r="CLR163" s="347"/>
      <c r="CLS163" s="347"/>
      <c r="CLT163" s="347"/>
      <c r="CLU163" s="347"/>
      <c r="CLV163" s="347"/>
      <c r="CLW163" s="347"/>
      <c r="CLX163" s="347"/>
      <c r="CLY163" s="347"/>
      <c r="CLZ163" s="347"/>
      <c r="CMA163" s="347"/>
      <c r="CMB163" s="347"/>
      <c r="CMC163" s="347"/>
      <c r="CMD163" s="347"/>
      <c r="CME163" s="347"/>
      <c r="CMF163" s="347"/>
      <c r="CMG163" s="347"/>
      <c r="CMH163" s="347"/>
      <c r="CMI163" s="347"/>
      <c r="CMJ163" s="347"/>
      <c r="CMK163" s="347"/>
      <c r="CML163" s="347"/>
      <c r="CMM163" s="347"/>
      <c r="CMN163" s="347"/>
      <c r="CMO163" s="347"/>
      <c r="CMP163" s="347"/>
      <c r="CMQ163" s="347"/>
      <c r="CMR163" s="347"/>
      <c r="CMS163" s="347"/>
      <c r="CMT163" s="347"/>
      <c r="CMU163" s="347"/>
      <c r="CMV163" s="347"/>
      <c r="CMW163" s="347"/>
      <c r="CMX163" s="347"/>
      <c r="CMY163" s="347"/>
      <c r="CMZ163" s="347"/>
      <c r="CNA163" s="347"/>
      <c r="CNB163" s="347"/>
      <c r="CNC163" s="347"/>
      <c r="CND163" s="347"/>
      <c r="CNE163" s="347"/>
      <c r="CNF163" s="347"/>
      <c r="CNG163" s="347"/>
      <c r="CNH163" s="347"/>
      <c r="CNI163" s="347"/>
      <c r="CNJ163" s="347"/>
      <c r="CNK163" s="347"/>
      <c r="CNL163" s="347"/>
      <c r="CNM163" s="347"/>
      <c r="CNN163" s="347"/>
      <c r="CNO163" s="347"/>
      <c r="CNP163" s="347"/>
      <c r="CNQ163" s="347"/>
      <c r="CNR163" s="347"/>
      <c r="CNS163" s="347"/>
      <c r="CNT163" s="347"/>
      <c r="CNU163" s="347"/>
      <c r="CNV163" s="347"/>
      <c r="CNW163" s="347"/>
      <c r="CNX163" s="347"/>
      <c r="CNY163" s="347"/>
      <c r="CNZ163" s="347"/>
      <c r="COA163" s="347"/>
      <c r="COB163" s="347"/>
      <c r="COC163" s="347"/>
      <c r="COD163" s="347"/>
      <c r="COE163" s="347"/>
      <c r="COF163" s="347"/>
      <c r="COG163" s="347"/>
      <c r="COH163" s="347"/>
      <c r="COI163" s="347"/>
      <c r="COJ163" s="347"/>
      <c r="COK163" s="347"/>
      <c r="COL163" s="347"/>
      <c r="COM163" s="347"/>
      <c r="CON163" s="347"/>
      <c r="COO163" s="347"/>
      <c r="COP163" s="347"/>
      <c r="COQ163" s="347"/>
      <c r="COR163" s="347"/>
      <c r="COS163" s="347"/>
      <c r="COT163" s="347"/>
      <c r="COU163" s="347"/>
      <c r="COV163" s="347"/>
      <c r="COW163" s="347"/>
      <c r="COX163" s="347"/>
      <c r="COY163" s="347"/>
      <c r="COZ163" s="347"/>
      <c r="CPA163" s="347"/>
      <c r="CPB163" s="347"/>
      <c r="CPC163" s="347"/>
      <c r="CPD163" s="347"/>
      <c r="CPE163" s="347"/>
      <c r="CPF163" s="347"/>
      <c r="CPG163" s="347"/>
      <c r="CPH163" s="347"/>
      <c r="CPI163" s="347"/>
      <c r="CPJ163" s="347"/>
      <c r="CPK163" s="347"/>
      <c r="CPL163" s="347"/>
      <c r="CPM163" s="347"/>
      <c r="CPN163" s="347"/>
      <c r="CPO163" s="347"/>
      <c r="CPP163" s="347"/>
      <c r="CPQ163" s="347"/>
      <c r="CPR163" s="347"/>
      <c r="CPS163" s="347"/>
      <c r="CPT163" s="347"/>
      <c r="CPU163" s="347"/>
      <c r="CPV163" s="347"/>
      <c r="CPW163" s="347"/>
      <c r="CPX163" s="347"/>
      <c r="CPY163" s="347"/>
      <c r="CPZ163" s="347"/>
      <c r="CQA163" s="347"/>
      <c r="CQB163" s="347"/>
      <c r="CQC163" s="347"/>
      <c r="CQD163" s="347"/>
      <c r="CQE163" s="347"/>
      <c r="CQF163" s="347"/>
      <c r="CQG163" s="347"/>
      <c r="CQH163" s="347"/>
      <c r="CQI163" s="347"/>
      <c r="CQJ163" s="347"/>
      <c r="CQK163" s="347"/>
      <c r="CQL163" s="347"/>
      <c r="CQM163" s="347"/>
      <c r="CQN163" s="347"/>
      <c r="CQO163" s="347"/>
      <c r="CQP163" s="347"/>
      <c r="CQQ163" s="347"/>
      <c r="CQR163" s="347"/>
      <c r="CQS163" s="347"/>
      <c r="CQT163" s="347"/>
      <c r="CQU163" s="347"/>
      <c r="CQV163" s="347"/>
      <c r="CQW163" s="347"/>
      <c r="CQX163" s="347"/>
      <c r="CQY163" s="347"/>
      <c r="CQZ163" s="347"/>
      <c r="CRA163" s="347"/>
      <c r="CRB163" s="347"/>
      <c r="CRC163" s="347"/>
      <c r="CRD163" s="347"/>
      <c r="CRE163" s="347"/>
      <c r="CRF163" s="347"/>
      <c r="CRG163" s="347"/>
      <c r="CRH163" s="347"/>
      <c r="CRI163" s="347"/>
      <c r="CRJ163" s="347"/>
      <c r="CRK163" s="347"/>
      <c r="CRL163" s="347"/>
      <c r="CRM163" s="347"/>
      <c r="CRN163" s="347"/>
      <c r="CRO163" s="347"/>
      <c r="CRP163" s="347"/>
      <c r="CRQ163" s="347"/>
      <c r="CRR163" s="347"/>
      <c r="CRS163" s="347"/>
      <c r="CRT163" s="347"/>
      <c r="CRU163" s="347"/>
      <c r="CRV163" s="347"/>
      <c r="CRW163" s="347"/>
      <c r="CRX163" s="347"/>
      <c r="CRY163" s="347"/>
      <c r="CRZ163" s="347"/>
      <c r="CSA163" s="347"/>
      <c r="CSB163" s="347"/>
      <c r="CSC163" s="347"/>
      <c r="CSD163" s="347"/>
      <c r="CSE163" s="347"/>
      <c r="CSF163" s="347"/>
      <c r="CSG163" s="347"/>
      <c r="CSH163" s="347"/>
      <c r="CSI163" s="347"/>
      <c r="CSJ163" s="347"/>
      <c r="CSK163" s="347"/>
      <c r="CSL163" s="347"/>
      <c r="CSM163" s="347"/>
      <c r="CSN163" s="347"/>
      <c r="CSO163" s="347"/>
      <c r="CSP163" s="347"/>
      <c r="CSQ163" s="347"/>
      <c r="CSR163" s="347"/>
      <c r="CSS163" s="347"/>
      <c r="CST163" s="347"/>
      <c r="CSU163" s="347"/>
      <c r="CSV163" s="347"/>
      <c r="CSW163" s="347"/>
      <c r="CSX163" s="347"/>
      <c r="CSY163" s="347"/>
      <c r="CSZ163" s="347"/>
      <c r="CTA163" s="347"/>
      <c r="CTB163" s="347"/>
      <c r="CTC163" s="347"/>
      <c r="CTD163" s="347"/>
      <c r="CTE163" s="347"/>
      <c r="CTF163" s="347"/>
      <c r="CTG163" s="347"/>
      <c r="CTH163" s="347"/>
      <c r="CTI163" s="347"/>
      <c r="CTJ163" s="347"/>
      <c r="CTK163" s="347"/>
      <c r="CTL163" s="347"/>
      <c r="CTM163" s="347"/>
      <c r="CTN163" s="347"/>
      <c r="CTO163" s="347"/>
      <c r="CTP163" s="347"/>
      <c r="CTQ163" s="347"/>
      <c r="CTR163" s="347"/>
      <c r="CTS163" s="347"/>
      <c r="CTT163" s="347"/>
      <c r="CTU163" s="347"/>
      <c r="CTV163" s="347"/>
      <c r="CTW163" s="347"/>
      <c r="CTX163" s="347"/>
      <c r="CTY163" s="347"/>
      <c r="CTZ163" s="347"/>
      <c r="CUA163" s="347"/>
      <c r="CUB163" s="347"/>
      <c r="CUC163" s="347"/>
      <c r="CUD163" s="347"/>
      <c r="CUE163" s="347"/>
      <c r="CUF163" s="347"/>
      <c r="CUG163" s="347"/>
      <c r="CUH163" s="347"/>
      <c r="CUI163" s="347"/>
      <c r="CUJ163" s="347"/>
      <c r="CUK163" s="347"/>
      <c r="CUL163" s="347"/>
      <c r="CUM163" s="347"/>
      <c r="CUN163" s="347"/>
      <c r="CUO163" s="347"/>
      <c r="CUP163" s="347"/>
      <c r="CUQ163" s="347"/>
      <c r="CUR163" s="347"/>
      <c r="CUS163" s="347"/>
      <c r="CUT163" s="347"/>
      <c r="CUU163" s="347"/>
      <c r="CUV163" s="347"/>
      <c r="CUW163" s="347"/>
      <c r="CUX163" s="347"/>
      <c r="CUY163" s="347"/>
      <c r="CUZ163" s="347"/>
      <c r="CVA163" s="347"/>
      <c r="CVB163" s="347"/>
      <c r="CVC163" s="347"/>
      <c r="CVD163" s="347"/>
      <c r="CVE163" s="347"/>
      <c r="CVF163" s="347"/>
      <c r="CVG163" s="347"/>
      <c r="CVH163" s="347"/>
      <c r="CVI163" s="347"/>
      <c r="CVJ163" s="347"/>
      <c r="CVK163" s="347"/>
      <c r="CVL163" s="347"/>
      <c r="CVM163" s="347"/>
      <c r="CVN163" s="347"/>
      <c r="CVO163" s="347"/>
      <c r="CVP163" s="347"/>
      <c r="CVQ163" s="347"/>
      <c r="CVR163" s="347"/>
      <c r="CVS163" s="347"/>
      <c r="CVT163" s="347"/>
      <c r="CVU163" s="347"/>
      <c r="CVV163" s="347"/>
      <c r="CVW163" s="347"/>
      <c r="CVX163" s="347"/>
      <c r="CVY163" s="347"/>
      <c r="CVZ163" s="347"/>
      <c r="CWA163" s="347"/>
      <c r="CWB163" s="347"/>
      <c r="CWC163" s="347"/>
      <c r="CWD163" s="347"/>
      <c r="CWE163" s="347"/>
      <c r="CWF163" s="347"/>
      <c r="CWG163" s="347"/>
      <c r="CWH163" s="347"/>
      <c r="CWI163" s="347"/>
      <c r="CWJ163" s="347"/>
      <c r="CWK163" s="347"/>
      <c r="CWL163" s="347"/>
      <c r="CWM163" s="347"/>
      <c r="CWN163" s="347"/>
      <c r="CWO163" s="347"/>
      <c r="CWP163" s="347"/>
      <c r="CWQ163" s="347"/>
      <c r="CWR163" s="347"/>
      <c r="CWS163" s="347"/>
      <c r="CWT163" s="347"/>
      <c r="CWU163" s="347"/>
      <c r="CWV163" s="347"/>
      <c r="CWW163" s="347"/>
      <c r="CWX163" s="347"/>
      <c r="CWY163" s="347"/>
      <c r="CWZ163" s="347"/>
      <c r="CXA163" s="347"/>
      <c r="CXB163" s="347"/>
      <c r="CXC163" s="347"/>
      <c r="CXD163" s="347"/>
      <c r="CXE163" s="347"/>
      <c r="CXF163" s="347"/>
      <c r="CXG163" s="347"/>
      <c r="CXH163" s="347"/>
      <c r="CXI163" s="347"/>
      <c r="CXJ163" s="347"/>
      <c r="CXK163" s="347"/>
      <c r="CXL163" s="347"/>
      <c r="CXM163" s="347"/>
      <c r="CXN163" s="347"/>
      <c r="CXO163" s="347"/>
      <c r="CXP163" s="347"/>
      <c r="CXQ163" s="347"/>
      <c r="CXR163" s="347"/>
      <c r="CXS163" s="347"/>
      <c r="CXT163" s="347"/>
      <c r="CXU163" s="347"/>
      <c r="CXV163" s="347"/>
      <c r="CXW163" s="347"/>
      <c r="CXX163" s="347"/>
      <c r="CXY163" s="347"/>
      <c r="CXZ163" s="347"/>
      <c r="CYA163" s="347"/>
      <c r="CYB163" s="347"/>
      <c r="CYC163" s="347"/>
      <c r="CYD163" s="347"/>
      <c r="CYE163" s="347"/>
      <c r="CYF163" s="347"/>
      <c r="CYG163" s="347"/>
      <c r="CYH163" s="347"/>
      <c r="CYI163" s="347"/>
      <c r="CYJ163" s="347"/>
      <c r="CYK163" s="347"/>
      <c r="CYL163" s="347"/>
      <c r="CYM163" s="347"/>
      <c r="CYN163" s="347"/>
      <c r="CYO163" s="347"/>
      <c r="CYP163" s="347"/>
      <c r="CYQ163" s="347"/>
      <c r="CYR163" s="347"/>
      <c r="CYS163" s="347"/>
      <c r="CYT163" s="347"/>
      <c r="CYU163" s="347"/>
      <c r="CYV163" s="347"/>
      <c r="CYW163" s="347"/>
      <c r="CYX163" s="347"/>
      <c r="CYY163" s="347"/>
      <c r="CYZ163" s="347"/>
      <c r="CZA163" s="347"/>
      <c r="CZB163" s="347"/>
      <c r="CZC163" s="347"/>
      <c r="CZD163" s="347"/>
      <c r="CZE163" s="347"/>
      <c r="CZF163" s="347"/>
      <c r="CZG163" s="347"/>
      <c r="CZH163" s="347"/>
      <c r="CZI163" s="347"/>
      <c r="CZJ163" s="347"/>
      <c r="CZK163" s="347"/>
      <c r="CZL163" s="347"/>
      <c r="CZM163" s="347"/>
      <c r="CZN163" s="347"/>
      <c r="CZO163" s="347"/>
      <c r="CZP163" s="347"/>
      <c r="CZQ163" s="347"/>
      <c r="CZR163" s="347"/>
      <c r="CZS163" s="347"/>
      <c r="CZT163" s="347"/>
      <c r="CZU163" s="347"/>
      <c r="CZV163" s="347"/>
      <c r="CZW163" s="347"/>
      <c r="CZX163" s="347"/>
      <c r="CZY163" s="347"/>
      <c r="CZZ163" s="347"/>
      <c r="DAA163" s="347"/>
      <c r="DAB163" s="347"/>
      <c r="DAC163" s="347"/>
      <c r="DAD163" s="347"/>
      <c r="DAE163" s="347"/>
      <c r="DAF163" s="347"/>
      <c r="DAG163" s="347"/>
      <c r="DAH163" s="347"/>
      <c r="DAI163" s="347"/>
      <c r="DAJ163" s="347"/>
      <c r="DAK163" s="347"/>
      <c r="DAL163" s="347"/>
      <c r="DAM163" s="347"/>
      <c r="DAN163" s="347"/>
      <c r="DAO163" s="347"/>
      <c r="DAP163" s="347"/>
      <c r="DAQ163" s="347"/>
      <c r="DAR163" s="347"/>
      <c r="DAS163" s="347"/>
      <c r="DAT163" s="347"/>
      <c r="DAU163" s="347"/>
      <c r="DAV163" s="347"/>
      <c r="DAW163" s="347"/>
      <c r="DAX163" s="347"/>
      <c r="DAY163" s="347"/>
      <c r="DAZ163" s="347"/>
      <c r="DBA163" s="347"/>
      <c r="DBB163" s="347"/>
      <c r="DBC163" s="347"/>
      <c r="DBD163" s="347"/>
      <c r="DBE163" s="347"/>
      <c r="DBF163" s="347"/>
      <c r="DBG163" s="347"/>
      <c r="DBH163" s="347"/>
      <c r="DBI163" s="347"/>
      <c r="DBJ163" s="347"/>
      <c r="DBK163" s="347"/>
      <c r="DBL163" s="347"/>
      <c r="DBM163" s="347"/>
      <c r="DBN163" s="347"/>
      <c r="DBO163" s="347"/>
      <c r="DBP163" s="347"/>
      <c r="DBQ163" s="347"/>
      <c r="DBR163" s="347"/>
      <c r="DBS163" s="347"/>
      <c r="DBT163" s="347"/>
      <c r="DBU163" s="347"/>
      <c r="DBV163" s="347"/>
      <c r="DBW163" s="347"/>
      <c r="DBX163" s="347"/>
      <c r="DBY163" s="347"/>
      <c r="DBZ163" s="347"/>
      <c r="DCA163" s="347"/>
      <c r="DCB163" s="347"/>
      <c r="DCC163" s="347"/>
      <c r="DCD163" s="347"/>
      <c r="DCE163" s="347"/>
      <c r="DCF163" s="347"/>
      <c r="DCG163" s="347"/>
      <c r="DCH163" s="347"/>
      <c r="DCI163" s="347"/>
      <c r="DCJ163" s="347"/>
      <c r="DCK163" s="347"/>
      <c r="DCL163" s="347"/>
      <c r="DCM163" s="347"/>
      <c r="DCN163" s="347"/>
      <c r="DCO163" s="347"/>
      <c r="DCP163" s="347"/>
      <c r="DCQ163" s="347"/>
      <c r="DCR163" s="347"/>
      <c r="DCS163" s="347"/>
      <c r="DCT163" s="347"/>
      <c r="DCU163" s="347"/>
      <c r="DCV163" s="347"/>
      <c r="DCW163" s="347"/>
      <c r="DCX163" s="347"/>
      <c r="DCY163" s="347"/>
      <c r="DCZ163" s="347"/>
      <c r="DDA163" s="347"/>
      <c r="DDB163" s="347"/>
      <c r="DDC163" s="347"/>
      <c r="DDD163" s="347"/>
      <c r="DDE163" s="347"/>
      <c r="DDF163" s="347"/>
      <c r="DDG163" s="347"/>
      <c r="DDH163" s="347"/>
      <c r="DDI163" s="347"/>
      <c r="DDJ163" s="347"/>
      <c r="DDK163" s="347"/>
      <c r="DDL163" s="347"/>
      <c r="DDM163" s="347"/>
      <c r="DDN163" s="347"/>
      <c r="DDO163" s="347"/>
      <c r="DDP163" s="347"/>
      <c r="DDQ163" s="347"/>
      <c r="DDR163" s="347"/>
      <c r="DDS163" s="347"/>
      <c r="DDT163" s="347"/>
      <c r="DDU163" s="347"/>
      <c r="DDV163" s="347"/>
      <c r="DDW163" s="347"/>
      <c r="DDX163" s="347"/>
      <c r="DDY163" s="347"/>
      <c r="DDZ163" s="347"/>
      <c r="DEA163" s="347"/>
      <c r="DEB163" s="347"/>
      <c r="DEC163" s="347"/>
      <c r="DED163" s="347"/>
      <c r="DEE163" s="347"/>
      <c r="DEF163" s="347"/>
      <c r="DEG163" s="347"/>
      <c r="DEH163" s="347"/>
      <c r="DEI163" s="347"/>
      <c r="DEJ163" s="347"/>
      <c r="DEK163" s="347"/>
      <c r="DEL163" s="347"/>
      <c r="DEM163" s="347"/>
      <c r="DEN163" s="347"/>
      <c r="DEO163" s="347"/>
      <c r="DEP163" s="347"/>
      <c r="DEQ163" s="347"/>
      <c r="DER163" s="347"/>
      <c r="DES163" s="347"/>
      <c r="DET163" s="347"/>
      <c r="DEU163" s="347"/>
      <c r="DEV163" s="347"/>
      <c r="DEW163" s="347"/>
      <c r="DEX163" s="347"/>
      <c r="DEY163" s="347"/>
      <c r="DEZ163" s="347"/>
      <c r="DFA163" s="347"/>
      <c r="DFB163" s="347"/>
      <c r="DFC163" s="347"/>
      <c r="DFD163" s="347"/>
      <c r="DFE163" s="347"/>
      <c r="DFF163" s="347"/>
      <c r="DFG163" s="347"/>
      <c r="DFH163" s="347"/>
      <c r="DFI163" s="347"/>
      <c r="DFJ163" s="347"/>
      <c r="DFK163" s="347"/>
      <c r="DFL163" s="347"/>
      <c r="DFM163" s="347"/>
      <c r="DFN163" s="347"/>
      <c r="DFO163" s="347"/>
      <c r="DFP163" s="347"/>
      <c r="DFQ163" s="347"/>
      <c r="DFR163" s="347"/>
      <c r="DFS163" s="347"/>
      <c r="DFT163" s="347"/>
      <c r="DFU163" s="347"/>
      <c r="DFV163" s="347"/>
      <c r="DFW163" s="347"/>
      <c r="DFX163" s="347"/>
      <c r="DFY163" s="347"/>
      <c r="DFZ163" s="347"/>
      <c r="DGA163" s="347"/>
      <c r="DGB163" s="347"/>
      <c r="DGC163" s="347"/>
      <c r="DGD163" s="347"/>
      <c r="DGE163" s="347"/>
      <c r="DGF163" s="347"/>
      <c r="DGG163" s="347"/>
      <c r="DGH163" s="347"/>
      <c r="DGI163" s="347"/>
      <c r="DGJ163" s="347"/>
      <c r="DGK163" s="347"/>
      <c r="DGL163" s="347"/>
      <c r="DGM163" s="347"/>
      <c r="DGN163" s="347"/>
      <c r="DGO163" s="347"/>
      <c r="DGP163" s="347"/>
      <c r="DGQ163" s="347"/>
      <c r="DGR163" s="347"/>
      <c r="DGS163" s="347"/>
      <c r="DGT163" s="347"/>
      <c r="DGU163" s="347"/>
      <c r="DGV163" s="347"/>
      <c r="DGW163" s="347"/>
      <c r="DGX163" s="347"/>
      <c r="DGY163" s="347"/>
      <c r="DGZ163" s="347"/>
      <c r="DHA163" s="347"/>
      <c r="DHB163" s="347"/>
      <c r="DHC163" s="347"/>
      <c r="DHD163" s="347"/>
      <c r="DHE163" s="347"/>
      <c r="DHF163" s="347"/>
      <c r="DHG163" s="347"/>
      <c r="DHH163" s="347"/>
      <c r="DHI163" s="347"/>
      <c r="DHJ163" s="347"/>
      <c r="DHK163" s="347"/>
      <c r="DHL163" s="347"/>
      <c r="DHM163" s="347"/>
      <c r="DHN163" s="347"/>
      <c r="DHO163" s="347"/>
      <c r="DHP163" s="347"/>
      <c r="DHQ163" s="347"/>
      <c r="DHR163" s="347"/>
      <c r="DHS163" s="347"/>
      <c r="DHT163" s="347"/>
      <c r="DHU163" s="347"/>
      <c r="DHV163" s="347"/>
      <c r="DHW163" s="347"/>
      <c r="DHX163" s="347"/>
      <c r="DHY163" s="347"/>
      <c r="DHZ163" s="347"/>
      <c r="DIA163" s="347"/>
      <c r="DIB163" s="347"/>
      <c r="DIC163" s="347"/>
      <c r="DID163" s="347"/>
      <c r="DIE163" s="347"/>
      <c r="DIF163" s="347"/>
      <c r="DIG163" s="347"/>
      <c r="DIH163" s="347"/>
      <c r="DII163" s="347"/>
      <c r="DIJ163" s="347"/>
      <c r="DIK163" s="347"/>
      <c r="DIL163" s="347"/>
      <c r="DIM163" s="347"/>
      <c r="DIN163" s="347"/>
      <c r="DIO163" s="347"/>
      <c r="DIP163" s="347"/>
      <c r="DIQ163" s="347"/>
      <c r="DIR163" s="347"/>
      <c r="DIS163" s="347"/>
      <c r="DIT163" s="347"/>
      <c r="DIU163" s="347"/>
      <c r="DIV163" s="347"/>
      <c r="DIW163" s="347"/>
      <c r="DIX163" s="347"/>
      <c r="DIY163" s="347"/>
      <c r="DIZ163" s="347"/>
      <c r="DJA163" s="347"/>
      <c r="DJB163" s="347"/>
      <c r="DJC163" s="347"/>
      <c r="DJD163" s="347"/>
      <c r="DJE163" s="347"/>
      <c r="DJF163" s="347"/>
      <c r="DJG163" s="347"/>
      <c r="DJH163" s="347"/>
      <c r="DJI163" s="347"/>
      <c r="DJJ163" s="347"/>
      <c r="DJK163" s="347"/>
      <c r="DJL163" s="347"/>
      <c r="DJM163" s="347"/>
      <c r="DJN163" s="347"/>
      <c r="DJO163" s="347"/>
      <c r="DJP163" s="347"/>
      <c r="DJQ163" s="347"/>
      <c r="DJR163" s="347"/>
      <c r="DJS163" s="347"/>
      <c r="DJT163" s="347"/>
      <c r="DJU163" s="347"/>
      <c r="DJV163" s="347"/>
      <c r="DJW163" s="347"/>
      <c r="DJX163" s="347"/>
      <c r="DJY163" s="347"/>
      <c r="DJZ163" s="347"/>
      <c r="DKA163" s="347"/>
      <c r="DKB163" s="347"/>
      <c r="DKC163" s="347"/>
      <c r="DKD163" s="347"/>
      <c r="DKE163" s="347"/>
      <c r="DKF163" s="347"/>
      <c r="DKG163" s="347"/>
      <c r="DKH163" s="347"/>
      <c r="DKI163" s="347"/>
      <c r="DKJ163" s="347"/>
      <c r="DKK163" s="347"/>
      <c r="DKL163" s="347"/>
      <c r="DKM163" s="347"/>
      <c r="DKN163" s="347"/>
      <c r="DKO163" s="347"/>
      <c r="DKP163" s="347"/>
      <c r="DKQ163" s="347"/>
      <c r="DKR163" s="347"/>
      <c r="DKS163" s="347"/>
      <c r="DKT163" s="347"/>
      <c r="DKU163" s="347"/>
      <c r="DKV163" s="347"/>
      <c r="DKW163" s="347"/>
      <c r="DKX163" s="347"/>
      <c r="DKY163" s="347"/>
      <c r="DKZ163" s="347"/>
      <c r="DLA163" s="347"/>
      <c r="DLB163" s="347"/>
      <c r="DLC163" s="347"/>
      <c r="DLD163" s="347"/>
      <c r="DLE163" s="347"/>
      <c r="DLF163" s="347"/>
      <c r="DLG163" s="347"/>
      <c r="DLH163" s="347"/>
      <c r="DLI163" s="347"/>
      <c r="DLJ163" s="347"/>
      <c r="DLK163" s="347"/>
      <c r="DLL163" s="347"/>
      <c r="DLM163" s="347"/>
      <c r="DLN163" s="347"/>
      <c r="DLO163" s="347"/>
      <c r="DLP163" s="347"/>
      <c r="DLQ163" s="347"/>
      <c r="DLR163" s="347"/>
      <c r="DLS163" s="347"/>
      <c r="DLT163" s="347"/>
      <c r="DLU163" s="347"/>
      <c r="DLV163" s="347"/>
      <c r="DLW163" s="347"/>
      <c r="DLX163" s="347"/>
      <c r="DLY163" s="347"/>
      <c r="DLZ163" s="347"/>
      <c r="DMA163" s="347"/>
      <c r="DMB163" s="347"/>
      <c r="DMC163" s="347"/>
      <c r="DMD163" s="347"/>
      <c r="DME163" s="347"/>
      <c r="DMF163" s="347"/>
      <c r="DMG163" s="347"/>
      <c r="DMH163" s="347"/>
      <c r="DMI163" s="347"/>
      <c r="DMJ163" s="347"/>
      <c r="DMK163" s="347"/>
      <c r="DML163" s="347"/>
      <c r="DMM163" s="347"/>
      <c r="DMN163" s="347"/>
      <c r="DMO163" s="347"/>
      <c r="DMP163" s="347"/>
      <c r="DMQ163" s="347"/>
      <c r="DMR163" s="347"/>
      <c r="DMS163" s="347"/>
      <c r="DMT163" s="347"/>
      <c r="DMU163" s="347"/>
      <c r="DMV163" s="347"/>
      <c r="DMW163" s="347"/>
      <c r="DMX163" s="347"/>
      <c r="DMY163" s="347"/>
      <c r="DMZ163" s="347"/>
      <c r="DNA163" s="347"/>
      <c r="DNB163" s="347"/>
      <c r="DNC163" s="347"/>
      <c r="DND163" s="347"/>
      <c r="DNE163" s="347"/>
      <c r="DNF163" s="347"/>
      <c r="DNG163" s="347"/>
      <c r="DNH163" s="347"/>
      <c r="DNI163" s="347"/>
      <c r="DNJ163" s="347"/>
      <c r="DNK163" s="347"/>
      <c r="DNL163" s="347"/>
      <c r="DNM163" s="347"/>
      <c r="DNN163" s="347"/>
      <c r="DNO163" s="347"/>
      <c r="DNP163" s="347"/>
      <c r="DNQ163" s="347"/>
      <c r="DNR163" s="347"/>
      <c r="DNS163" s="347"/>
      <c r="DNT163" s="347"/>
      <c r="DNU163" s="347"/>
      <c r="DNV163" s="347"/>
      <c r="DNW163" s="347"/>
      <c r="DNX163" s="347"/>
      <c r="DNY163" s="347"/>
      <c r="DNZ163" s="347"/>
      <c r="DOA163" s="347"/>
      <c r="DOB163" s="347"/>
      <c r="DOC163" s="347"/>
      <c r="DOD163" s="347"/>
      <c r="DOE163" s="347"/>
      <c r="DOF163" s="347"/>
      <c r="DOG163" s="347"/>
      <c r="DOH163" s="347"/>
      <c r="DOI163" s="347"/>
      <c r="DOJ163" s="347"/>
      <c r="DOK163" s="347"/>
      <c r="DOL163" s="347"/>
      <c r="DOM163" s="347"/>
      <c r="DON163" s="347"/>
      <c r="DOO163" s="347"/>
      <c r="DOP163" s="347"/>
      <c r="DOQ163" s="347"/>
      <c r="DOR163" s="347"/>
      <c r="DOS163" s="347"/>
      <c r="DOT163" s="347"/>
      <c r="DOU163" s="347"/>
      <c r="DOV163" s="347"/>
      <c r="DOW163" s="347"/>
      <c r="DOX163" s="347"/>
      <c r="DOY163" s="347"/>
      <c r="DOZ163" s="347"/>
      <c r="DPA163" s="347"/>
      <c r="DPB163" s="347"/>
      <c r="DPC163" s="347"/>
      <c r="DPD163" s="347"/>
      <c r="DPE163" s="347"/>
      <c r="DPF163" s="347"/>
      <c r="DPG163" s="347"/>
      <c r="DPH163" s="347"/>
      <c r="DPI163" s="347"/>
      <c r="DPJ163" s="347"/>
      <c r="DPK163" s="347"/>
      <c r="DPL163" s="347"/>
      <c r="DPM163" s="347"/>
      <c r="DPN163" s="347"/>
      <c r="DPO163" s="347"/>
      <c r="DPP163" s="347"/>
      <c r="DPQ163" s="347"/>
      <c r="DPR163" s="347"/>
      <c r="DPS163" s="347"/>
      <c r="DPT163" s="347"/>
      <c r="DPU163" s="347"/>
      <c r="DPV163" s="347"/>
      <c r="DPW163" s="347"/>
      <c r="DPX163" s="347"/>
      <c r="DPY163" s="347"/>
      <c r="DPZ163" s="347"/>
      <c r="DQA163" s="347"/>
      <c r="DQB163" s="347"/>
      <c r="DQC163" s="347"/>
      <c r="DQD163" s="347"/>
      <c r="DQE163" s="347"/>
      <c r="DQF163" s="347"/>
      <c r="DQG163" s="347"/>
      <c r="DQH163" s="347"/>
      <c r="DQI163" s="347"/>
      <c r="DQJ163" s="347"/>
      <c r="DQK163" s="347"/>
      <c r="DQL163" s="347"/>
      <c r="DQM163" s="347"/>
      <c r="DQN163" s="347"/>
      <c r="DQO163" s="347"/>
      <c r="DQP163" s="347"/>
      <c r="DQQ163" s="347"/>
      <c r="DQR163" s="347"/>
      <c r="DQS163" s="347"/>
      <c r="DQT163" s="347"/>
      <c r="DQU163" s="347"/>
      <c r="DQV163" s="347"/>
      <c r="DQW163" s="347"/>
      <c r="DQX163" s="347"/>
      <c r="DQY163" s="347"/>
      <c r="DQZ163" s="347"/>
      <c r="DRA163" s="347"/>
      <c r="DRB163" s="347"/>
      <c r="DRC163" s="347"/>
      <c r="DRD163" s="347"/>
      <c r="DRE163" s="347"/>
      <c r="DRF163" s="347"/>
      <c r="DRG163" s="347"/>
      <c r="DRH163" s="347"/>
      <c r="DRI163" s="347"/>
      <c r="DRJ163" s="347"/>
      <c r="DRK163" s="347"/>
      <c r="DRL163" s="347"/>
      <c r="DRM163" s="347"/>
      <c r="DRN163" s="347"/>
      <c r="DRO163" s="347"/>
      <c r="DRP163" s="347"/>
      <c r="DRQ163" s="347"/>
      <c r="DRR163" s="347"/>
      <c r="DRS163" s="347"/>
      <c r="DRT163" s="347"/>
      <c r="DRU163" s="347"/>
      <c r="DRV163" s="347"/>
      <c r="DRW163" s="347"/>
      <c r="DRX163" s="347"/>
      <c r="DRY163" s="347"/>
      <c r="DRZ163" s="347"/>
      <c r="DSA163" s="347"/>
      <c r="DSB163" s="347"/>
      <c r="DSC163" s="347"/>
      <c r="DSD163" s="347"/>
      <c r="DSE163" s="347"/>
      <c r="DSF163" s="347"/>
      <c r="DSG163" s="347"/>
      <c r="DSH163" s="347"/>
      <c r="DSI163" s="347"/>
      <c r="DSJ163" s="347"/>
      <c r="DSK163" s="347"/>
      <c r="DSL163" s="347"/>
      <c r="DSM163" s="347"/>
      <c r="DSN163" s="347"/>
      <c r="DSO163" s="347"/>
      <c r="DSP163" s="347"/>
      <c r="DSQ163" s="347"/>
      <c r="DSR163" s="347"/>
      <c r="DSS163" s="347"/>
      <c r="DST163" s="347"/>
      <c r="DSU163" s="347"/>
      <c r="DSV163" s="347"/>
      <c r="DSW163" s="347"/>
      <c r="DSX163" s="347"/>
      <c r="DSY163" s="347"/>
      <c r="DSZ163" s="347"/>
      <c r="DTA163" s="347"/>
      <c r="DTB163" s="347"/>
      <c r="DTC163" s="347"/>
      <c r="DTD163" s="347"/>
      <c r="DTE163" s="347"/>
      <c r="DTF163" s="347"/>
      <c r="DTG163" s="347"/>
      <c r="DTH163" s="347"/>
      <c r="DTI163" s="347"/>
      <c r="DTJ163" s="347"/>
      <c r="DTK163" s="347"/>
      <c r="DTL163" s="347"/>
      <c r="DTM163" s="347"/>
      <c r="DTN163" s="347"/>
      <c r="DTO163" s="347"/>
      <c r="DTP163" s="347"/>
      <c r="DTQ163" s="347"/>
      <c r="DTR163" s="347"/>
      <c r="DTS163" s="347"/>
      <c r="DTT163" s="347"/>
      <c r="DTU163" s="347"/>
      <c r="DTV163" s="347"/>
      <c r="DTW163" s="347"/>
      <c r="DTX163" s="347"/>
      <c r="DTY163" s="347"/>
      <c r="DTZ163" s="347"/>
      <c r="DUA163" s="347"/>
      <c r="DUB163" s="347"/>
      <c r="DUC163" s="347"/>
      <c r="DUD163" s="347"/>
      <c r="DUE163" s="347"/>
      <c r="DUF163" s="347"/>
      <c r="DUG163" s="347"/>
      <c r="DUH163" s="347"/>
      <c r="DUI163" s="347"/>
      <c r="DUJ163" s="347"/>
      <c r="DUK163" s="347"/>
      <c r="DUL163" s="347"/>
      <c r="DUM163" s="347"/>
      <c r="DUN163" s="347"/>
      <c r="DUO163" s="347"/>
      <c r="DUP163" s="347"/>
      <c r="DUQ163" s="347"/>
      <c r="DUR163" s="347"/>
      <c r="DUS163" s="347"/>
      <c r="DUT163" s="347"/>
      <c r="DUU163" s="347"/>
      <c r="DUV163" s="347"/>
      <c r="DUW163" s="347"/>
      <c r="DUX163" s="347"/>
      <c r="DUY163" s="347"/>
      <c r="DUZ163" s="347"/>
      <c r="DVA163" s="347"/>
      <c r="DVB163" s="347"/>
      <c r="DVC163" s="347"/>
      <c r="DVD163" s="347"/>
      <c r="DVE163" s="347"/>
      <c r="DVF163" s="347"/>
      <c r="DVG163" s="347"/>
      <c r="DVH163" s="347"/>
      <c r="DVI163" s="347"/>
      <c r="DVJ163" s="347"/>
      <c r="DVK163" s="347"/>
      <c r="DVL163" s="347"/>
      <c r="DVM163" s="347"/>
      <c r="DVN163" s="347"/>
      <c r="DVO163" s="347"/>
      <c r="DVP163" s="347"/>
      <c r="DVQ163" s="347"/>
      <c r="DVR163" s="347"/>
      <c r="DVS163" s="347"/>
      <c r="DVT163" s="347"/>
      <c r="DVU163" s="347"/>
      <c r="DVV163" s="347"/>
      <c r="DVW163" s="347"/>
      <c r="DVX163" s="347"/>
      <c r="DVY163" s="347"/>
      <c r="DVZ163" s="347"/>
      <c r="DWA163" s="347"/>
      <c r="DWB163" s="347"/>
      <c r="DWC163" s="347"/>
      <c r="DWD163" s="347"/>
      <c r="DWE163" s="347"/>
      <c r="DWF163" s="347"/>
      <c r="DWG163" s="347"/>
      <c r="DWH163" s="347"/>
      <c r="DWI163" s="347"/>
      <c r="DWJ163" s="347"/>
      <c r="DWK163" s="347"/>
      <c r="DWL163" s="347"/>
      <c r="DWM163" s="347"/>
      <c r="DWN163" s="347"/>
      <c r="DWO163" s="347"/>
      <c r="DWP163" s="347"/>
      <c r="DWQ163" s="347"/>
      <c r="DWR163" s="347"/>
      <c r="DWS163" s="347"/>
      <c r="DWT163" s="347"/>
      <c r="DWU163" s="347"/>
      <c r="DWV163" s="347"/>
      <c r="DWW163" s="347"/>
      <c r="DWX163" s="347"/>
      <c r="DWY163" s="347"/>
      <c r="DWZ163" s="347"/>
      <c r="DXA163" s="347"/>
      <c r="DXB163" s="347"/>
      <c r="DXC163" s="347"/>
      <c r="DXD163" s="347"/>
      <c r="DXE163" s="347"/>
      <c r="DXF163" s="347"/>
      <c r="DXG163" s="347"/>
      <c r="DXH163" s="347"/>
      <c r="DXI163" s="347"/>
      <c r="DXJ163" s="347"/>
      <c r="DXK163" s="347"/>
      <c r="DXL163" s="347"/>
      <c r="DXM163" s="347"/>
      <c r="DXN163" s="347"/>
      <c r="DXO163" s="347"/>
      <c r="DXP163" s="347"/>
      <c r="DXQ163" s="347"/>
      <c r="DXR163" s="347"/>
      <c r="DXS163" s="347"/>
      <c r="DXT163" s="347"/>
      <c r="DXU163" s="347"/>
      <c r="DXV163" s="347"/>
      <c r="DXW163" s="347"/>
      <c r="DXX163" s="347"/>
      <c r="DXY163" s="347"/>
      <c r="DXZ163" s="347"/>
      <c r="DYA163" s="347"/>
      <c r="DYB163" s="347"/>
      <c r="DYC163" s="347"/>
      <c r="DYD163" s="347"/>
      <c r="DYE163" s="347"/>
      <c r="DYF163" s="347"/>
      <c r="DYG163" s="347"/>
      <c r="DYH163" s="347"/>
      <c r="DYI163" s="347"/>
      <c r="DYJ163" s="347"/>
      <c r="DYK163" s="347"/>
      <c r="DYL163" s="347"/>
      <c r="DYM163" s="347"/>
      <c r="DYN163" s="347"/>
      <c r="DYO163" s="347"/>
      <c r="DYP163" s="347"/>
      <c r="DYQ163" s="347"/>
      <c r="DYR163" s="347"/>
      <c r="DYS163" s="347"/>
      <c r="DYT163" s="347"/>
      <c r="DYU163" s="347"/>
      <c r="DYV163" s="347"/>
      <c r="DYW163" s="347"/>
      <c r="DYX163" s="347"/>
      <c r="DYY163" s="347"/>
      <c r="DYZ163" s="347"/>
      <c r="DZA163" s="347"/>
      <c r="DZB163" s="347"/>
      <c r="DZC163" s="347"/>
      <c r="DZD163" s="347"/>
      <c r="DZE163" s="347"/>
      <c r="DZF163" s="347"/>
      <c r="DZG163" s="347"/>
      <c r="DZH163" s="347"/>
      <c r="DZI163" s="347"/>
      <c r="DZJ163" s="347"/>
      <c r="DZK163" s="347"/>
      <c r="DZL163" s="347"/>
      <c r="DZM163" s="347"/>
      <c r="DZN163" s="347"/>
      <c r="DZO163" s="347"/>
      <c r="DZP163" s="347"/>
      <c r="DZQ163" s="347"/>
      <c r="DZR163" s="347"/>
      <c r="DZS163" s="347"/>
      <c r="DZT163" s="347"/>
      <c r="DZU163" s="347"/>
      <c r="DZV163" s="347"/>
      <c r="DZW163" s="347"/>
      <c r="DZX163" s="347"/>
      <c r="DZY163" s="347"/>
      <c r="DZZ163" s="347"/>
      <c r="EAA163" s="347"/>
      <c r="EAB163" s="347"/>
      <c r="EAC163" s="347"/>
      <c r="EAD163" s="347"/>
      <c r="EAE163" s="347"/>
      <c r="EAF163" s="347"/>
      <c r="EAG163" s="347"/>
      <c r="EAH163" s="347"/>
      <c r="EAI163" s="347"/>
      <c r="EAJ163" s="347"/>
      <c r="EAK163" s="347"/>
      <c r="EAL163" s="347"/>
      <c r="EAM163" s="347"/>
      <c r="EAN163" s="347"/>
      <c r="EAO163" s="347"/>
      <c r="EAP163" s="347"/>
      <c r="EAQ163" s="347"/>
      <c r="EAR163" s="347"/>
      <c r="EAS163" s="347"/>
      <c r="EAT163" s="347"/>
      <c r="EAU163" s="347"/>
      <c r="EAV163" s="347"/>
      <c r="EAW163" s="347"/>
      <c r="EAX163" s="347"/>
      <c r="EAY163" s="347"/>
      <c r="EAZ163" s="347"/>
      <c r="EBA163" s="347"/>
      <c r="EBB163" s="347"/>
      <c r="EBC163" s="347"/>
      <c r="EBD163" s="347"/>
      <c r="EBE163" s="347"/>
      <c r="EBF163" s="347"/>
      <c r="EBG163" s="347"/>
      <c r="EBH163" s="347"/>
      <c r="EBI163" s="347"/>
      <c r="EBJ163" s="347"/>
      <c r="EBK163" s="347"/>
      <c r="EBL163" s="347"/>
      <c r="EBM163" s="347"/>
      <c r="EBN163" s="347"/>
      <c r="EBO163" s="347"/>
      <c r="EBP163" s="347"/>
      <c r="EBQ163" s="347"/>
      <c r="EBR163" s="347"/>
      <c r="EBS163" s="347"/>
      <c r="EBT163" s="347"/>
      <c r="EBU163" s="347"/>
      <c r="EBV163" s="347"/>
      <c r="EBW163" s="347"/>
      <c r="EBX163" s="347"/>
      <c r="EBY163" s="347"/>
      <c r="EBZ163" s="347"/>
      <c r="ECA163" s="347"/>
      <c r="ECB163" s="347"/>
      <c r="ECC163" s="347"/>
      <c r="ECD163" s="347"/>
      <c r="ECE163" s="347"/>
      <c r="ECF163" s="347"/>
      <c r="ECG163" s="347"/>
      <c r="ECH163" s="347"/>
      <c r="ECI163" s="347"/>
      <c r="ECJ163" s="347"/>
      <c r="ECK163" s="347"/>
      <c r="ECL163" s="347"/>
      <c r="ECM163" s="347"/>
      <c r="ECN163" s="347"/>
      <c r="ECO163" s="347"/>
      <c r="ECP163" s="347"/>
      <c r="ECQ163" s="347"/>
      <c r="ECR163" s="347"/>
      <c r="ECS163" s="347"/>
      <c r="ECT163" s="347"/>
      <c r="ECU163" s="347"/>
      <c r="ECV163" s="347"/>
      <c r="ECW163" s="347"/>
      <c r="ECX163" s="347"/>
      <c r="ECY163" s="347"/>
      <c r="ECZ163" s="347"/>
      <c r="EDA163" s="347"/>
      <c r="EDB163" s="347"/>
      <c r="EDC163" s="347"/>
      <c r="EDD163" s="347"/>
      <c r="EDE163" s="347"/>
      <c r="EDF163" s="347"/>
      <c r="EDG163" s="347"/>
      <c r="EDH163" s="347"/>
      <c r="EDI163" s="347"/>
      <c r="EDJ163" s="347"/>
      <c r="EDK163" s="347"/>
      <c r="EDL163" s="347"/>
      <c r="EDM163" s="347"/>
      <c r="EDN163" s="347"/>
      <c r="EDO163" s="347"/>
      <c r="EDP163" s="347"/>
      <c r="EDQ163" s="347"/>
      <c r="EDR163" s="347"/>
      <c r="EDS163" s="347"/>
      <c r="EDT163" s="347"/>
      <c r="EDU163" s="347"/>
      <c r="EDV163" s="347"/>
      <c r="EDW163" s="347"/>
      <c r="EDX163" s="347"/>
      <c r="EDY163" s="347"/>
      <c r="EDZ163" s="347"/>
      <c r="EEA163" s="347"/>
      <c r="EEB163" s="347"/>
      <c r="EEC163" s="347"/>
      <c r="EED163" s="347"/>
      <c r="EEE163" s="347"/>
      <c r="EEF163" s="347"/>
      <c r="EEG163" s="347"/>
      <c r="EEH163" s="347"/>
      <c r="EEI163" s="347"/>
      <c r="EEJ163" s="347"/>
      <c r="EEK163" s="347"/>
      <c r="EEL163" s="347"/>
      <c r="EEM163" s="347"/>
      <c r="EEN163" s="347"/>
      <c r="EEO163" s="347"/>
      <c r="EEP163" s="347"/>
      <c r="EEQ163" s="347"/>
      <c r="EER163" s="347"/>
      <c r="EES163" s="347"/>
      <c r="EET163" s="347"/>
      <c r="EEU163" s="347"/>
      <c r="EEV163" s="347"/>
      <c r="EEW163" s="347"/>
      <c r="EEX163" s="347"/>
      <c r="EEY163" s="347"/>
      <c r="EEZ163" s="347"/>
      <c r="EFA163" s="347"/>
      <c r="EFB163" s="347"/>
      <c r="EFC163" s="347"/>
      <c r="EFD163" s="347"/>
      <c r="EFE163" s="347"/>
      <c r="EFF163" s="347"/>
      <c r="EFG163" s="347"/>
      <c r="EFH163" s="347"/>
      <c r="EFI163" s="347"/>
      <c r="EFJ163" s="347"/>
      <c r="EFK163" s="347"/>
      <c r="EFL163" s="347"/>
      <c r="EFM163" s="347"/>
      <c r="EFN163" s="347"/>
      <c r="EFO163" s="347"/>
      <c r="EFP163" s="347"/>
      <c r="EFQ163" s="347"/>
      <c r="EFR163" s="347"/>
      <c r="EFS163" s="347"/>
      <c r="EFT163" s="347"/>
      <c r="EFU163" s="347"/>
      <c r="EFV163" s="347"/>
      <c r="EFW163" s="347"/>
      <c r="EFX163" s="347"/>
      <c r="EFY163" s="347"/>
      <c r="EFZ163" s="347"/>
      <c r="EGA163" s="347"/>
      <c r="EGB163" s="347"/>
      <c r="EGC163" s="347"/>
      <c r="EGD163" s="347"/>
      <c r="EGE163" s="347"/>
      <c r="EGF163" s="347"/>
      <c r="EGG163" s="347"/>
      <c r="EGH163" s="347"/>
      <c r="EGI163" s="347"/>
      <c r="EGJ163" s="347"/>
      <c r="EGK163" s="347"/>
      <c r="EGL163" s="347"/>
      <c r="EGM163" s="347"/>
      <c r="EGN163" s="347"/>
      <c r="EGO163" s="347"/>
      <c r="EGP163" s="347"/>
      <c r="EGQ163" s="347"/>
      <c r="EGR163" s="347"/>
      <c r="EGS163" s="347"/>
      <c r="EGT163" s="347"/>
      <c r="EGU163" s="347"/>
      <c r="EGV163" s="347"/>
      <c r="EGW163" s="347"/>
      <c r="EGX163" s="347"/>
      <c r="EGY163" s="347"/>
      <c r="EGZ163" s="347"/>
      <c r="EHA163" s="347"/>
      <c r="EHB163" s="347"/>
      <c r="EHC163" s="347"/>
      <c r="EHD163" s="347"/>
      <c r="EHE163" s="347"/>
      <c r="EHF163" s="347"/>
      <c r="EHG163" s="347"/>
      <c r="EHH163" s="347"/>
      <c r="EHI163" s="347"/>
      <c r="EHJ163" s="347"/>
      <c r="EHK163" s="347"/>
      <c r="EHL163" s="347"/>
      <c r="EHM163" s="347"/>
      <c r="EHN163" s="347"/>
      <c r="EHO163" s="347"/>
      <c r="EHP163" s="347"/>
      <c r="EHQ163" s="347"/>
      <c r="EHR163" s="347"/>
      <c r="EHS163" s="347"/>
      <c r="EHT163" s="347"/>
      <c r="EHU163" s="347"/>
      <c r="EHV163" s="347"/>
      <c r="EHW163" s="347"/>
      <c r="EHX163" s="347"/>
      <c r="EHY163" s="347"/>
      <c r="EHZ163" s="347"/>
      <c r="EIA163" s="347"/>
      <c r="EIB163" s="347"/>
      <c r="EIC163" s="347"/>
      <c r="EID163" s="347"/>
      <c r="EIE163" s="347"/>
      <c r="EIF163" s="347"/>
      <c r="EIG163" s="347"/>
      <c r="EIH163" s="347"/>
      <c r="EII163" s="347"/>
      <c r="EIJ163" s="347"/>
      <c r="EIK163" s="347"/>
      <c r="EIL163" s="347"/>
      <c r="EIM163" s="347"/>
      <c r="EIN163" s="347"/>
      <c r="EIO163" s="347"/>
      <c r="EIP163" s="347"/>
      <c r="EIQ163" s="347"/>
      <c r="EIR163" s="347"/>
      <c r="EIS163" s="347"/>
      <c r="EIT163" s="347"/>
      <c r="EIU163" s="347"/>
      <c r="EIV163" s="347"/>
      <c r="EIW163" s="347"/>
      <c r="EIX163" s="347"/>
      <c r="EIY163" s="347"/>
      <c r="EIZ163" s="347"/>
      <c r="EJA163" s="347"/>
      <c r="EJB163" s="347"/>
      <c r="EJC163" s="347"/>
      <c r="EJD163" s="347"/>
      <c r="EJE163" s="347"/>
      <c r="EJF163" s="347"/>
      <c r="EJG163" s="347"/>
      <c r="EJH163" s="347"/>
      <c r="EJI163" s="347"/>
      <c r="EJJ163" s="347"/>
      <c r="EJK163" s="347"/>
      <c r="EJL163" s="347"/>
      <c r="EJM163" s="347"/>
      <c r="EJN163" s="347"/>
      <c r="EJO163" s="347"/>
      <c r="EJP163" s="347"/>
      <c r="EJQ163" s="347"/>
      <c r="EJR163" s="347"/>
      <c r="EJS163" s="347"/>
      <c r="EJT163" s="347"/>
      <c r="EJU163" s="347"/>
      <c r="EJV163" s="347"/>
      <c r="EJW163" s="347"/>
      <c r="EJX163" s="347"/>
      <c r="EJY163" s="347"/>
      <c r="EJZ163" s="347"/>
      <c r="EKA163" s="347"/>
      <c r="EKB163" s="347"/>
      <c r="EKC163" s="347"/>
      <c r="EKD163" s="347"/>
      <c r="EKE163" s="347"/>
      <c r="EKF163" s="347"/>
      <c r="EKG163" s="347"/>
      <c r="EKH163" s="347"/>
      <c r="EKI163" s="347"/>
      <c r="EKJ163" s="347"/>
      <c r="EKK163" s="347"/>
      <c r="EKL163" s="347"/>
      <c r="EKM163" s="347"/>
      <c r="EKN163" s="347"/>
      <c r="EKO163" s="347"/>
      <c r="EKP163" s="347"/>
      <c r="EKQ163" s="347"/>
      <c r="EKR163" s="347"/>
      <c r="EKS163" s="347"/>
      <c r="EKT163" s="347"/>
      <c r="EKU163" s="347"/>
      <c r="EKV163" s="347"/>
      <c r="EKW163" s="347"/>
      <c r="EKX163" s="347"/>
      <c r="EKY163" s="347"/>
      <c r="EKZ163" s="347"/>
      <c r="ELA163" s="347"/>
      <c r="ELB163" s="347"/>
      <c r="ELC163" s="347"/>
      <c r="ELD163" s="347"/>
      <c r="ELE163" s="347"/>
      <c r="ELF163" s="347"/>
      <c r="ELG163" s="347"/>
      <c r="ELH163" s="347"/>
      <c r="ELI163" s="347"/>
      <c r="ELJ163" s="347"/>
      <c r="ELK163" s="347"/>
      <c r="ELL163" s="347"/>
      <c r="ELM163" s="347"/>
      <c r="ELN163" s="347"/>
      <c r="ELO163" s="347"/>
      <c r="ELP163" s="347"/>
      <c r="ELQ163" s="347"/>
      <c r="ELR163" s="347"/>
      <c r="ELS163" s="347"/>
      <c r="ELT163" s="347"/>
      <c r="ELU163" s="347"/>
      <c r="ELV163" s="347"/>
      <c r="ELW163" s="347"/>
      <c r="ELX163" s="347"/>
      <c r="ELY163" s="347"/>
      <c r="ELZ163" s="347"/>
      <c r="EMA163" s="347"/>
      <c r="EMB163" s="347"/>
      <c r="EMC163" s="347"/>
      <c r="EMD163" s="347"/>
      <c r="EME163" s="347"/>
      <c r="EMF163" s="347"/>
      <c r="EMG163" s="347"/>
      <c r="EMH163" s="347"/>
      <c r="EMI163" s="347"/>
      <c r="EMJ163" s="347"/>
      <c r="EMK163" s="347"/>
      <c r="EML163" s="347"/>
      <c r="EMM163" s="347"/>
      <c r="EMN163" s="347"/>
      <c r="EMO163" s="347"/>
      <c r="EMP163" s="347"/>
      <c r="EMQ163" s="347"/>
      <c r="EMR163" s="347"/>
      <c r="EMS163" s="347"/>
      <c r="EMT163" s="347"/>
      <c r="EMU163" s="347"/>
      <c r="EMV163" s="347"/>
      <c r="EMW163" s="347"/>
      <c r="EMX163" s="347"/>
      <c r="EMY163" s="347"/>
      <c r="EMZ163" s="347"/>
      <c r="ENA163" s="347"/>
      <c r="ENB163" s="347"/>
      <c r="ENC163" s="347"/>
      <c r="END163" s="347"/>
      <c r="ENE163" s="347"/>
      <c r="ENF163" s="347"/>
      <c r="ENG163" s="347"/>
      <c r="ENH163" s="347"/>
      <c r="ENI163" s="347"/>
      <c r="ENJ163" s="347"/>
      <c r="ENK163" s="347"/>
      <c r="ENL163" s="347"/>
      <c r="ENM163" s="347"/>
      <c r="ENN163" s="347"/>
      <c r="ENO163" s="347"/>
      <c r="ENP163" s="347"/>
      <c r="ENQ163" s="347"/>
      <c r="ENR163" s="347"/>
      <c r="ENS163" s="347"/>
      <c r="ENT163" s="347"/>
      <c r="ENU163" s="347"/>
      <c r="ENV163" s="347"/>
      <c r="ENW163" s="347"/>
      <c r="ENX163" s="347"/>
      <c r="ENY163" s="347"/>
      <c r="ENZ163" s="347"/>
      <c r="EOA163" s="347"/>
      <c r="EOB163" s="347"/>
      <c r="EOC163" s="347"/>
      <c r="EOD163" s="347"/>
      <c r="EOE163" s="347"/>
      <c r="EOF163" s="347"/>
      <c r="EOG163" s="347"/>
      <c r="EOH163" s="347"/>
      <c r="EOI163" s="347"/>
      <c r="EOJ163" s="347"/>
      <c r="EOK163" s="347"/>
      <c r="EOL163" s="347"/>
      <c r="EOM163" s="347"/>
      <c r="EON163" s="347"/>
      <c r="EOO163" s="347"/>
      <c r="EOP163" s="347"/>
      <c r="EOQ163" s="347"/>
      <c r="EOR163" s="347"/>
      <c r="EOS163" s="347"/>
      <c r="EOT163" s="347"/>
      <c r="EOU163" s="347"/>
      <c r="EOV163" s="347"/>
      <c r="EOW163" s="347"/>
      <c r="EOX163" s="347"/>
      <c r="EOY163" s="347"/>
      <c r="EOZ163" s="347"/>
      <c r="EPA163" s="347"/>
      <c r="EPB163" s="347"/>
      <c r="EPC163" s="347"/>
      <c r="EPD163" s="347"/>
      <c r="EPE163" s="347"/>
      <c r="EPF163" s="347"/>
      <c r="EPG163" s="347"/>
      <c r="EPH163" s="347"/>
      <c r="EPI163" s="347"/>
      <c r="EPJ163" s="347"/>
      <c r="EPK163" s="347"/>
      <c r="EPL163" s="347"/>
      <c r="EPM163" s="347"/>
      <c r="EPN163" s="347"/>
      <c r="EPO163" s="347"/>
      <c r="EPP163" s="347"/>
      <c r="EPQ163" s="347"/>
      <c r="EPR163" s="347"/>
      <c r="EPS163" s="347"/>
      <c r="EPT163" s="347"/>
      <c r="EPU163" s="347"/>
      <c r="EPV163" s="347"/>
      <c r="EPW163" s="347"/>
      <c r="EPX163" s="347"/>
      <c r="EPY163" s="347"/>
      <c r="EPZ163" s="347"/>
      <c r="EQA163" s="347"/>
      <c r="EQB163" s="347"/>
      <c r="EQC163" s="347"/>
      <c r="EQD163" s="347"/>
      <c r="EQE163" s="347"/>
      <c r="EQF163" s="347"/>
      <c r="EQG163" s="347"/>
      <c r="EQH163" s="347"/>
      <c r="EQI163" s="347"/>
      <c r="EQJ163" s="347"/>
      <c r="EQK163" s="347"/>
      <c r="EQL163" s="347"/>
      <c r="EQM163" s="347"/>
      <c r="EQN163" s="347"/>
      <c r="EQO163" s="347"/>
      <c r="EQP163" s="347"/>
      <c r="EQQ163" s="347"/>
      <c r="EQR163" s="347"/>
      <c r="EQS163" s="347"/>
      <c r="EQT163" s="347"/>
      <c r="EQU163" s="347"/>
      <c r="EQV163" s="347"/>
      <c r="EQW163" s="347"/>
      <c r="EQX163" s="347"/>
      <c r="EQY163" s="347"/>
      <c r="EQZ163" s="347"/>
      <c r="ERA163" s="347"/>
      <c r="ERB163" s="347"/>
      <c r="ERC163" s="347"/>
      <c r="ERD163" s="347"/>
      <c r="ERE163" s="347"/>
      <c r="ERF163" s="347"/>
      <c r="ERG163" s="347"/>
      <c r="ERH163" s="347"/>
      <c r="ERI163" s="347"/>
      <c r="ERJ163" s="347"/>
      <c r="ERK163" s="347"/>
      <c r="ERL163" s="347"/>
      <c r="ERM163" s="347"/>
      <c r="ERN163" s="347"/>
      <c r="ERO163" s="347"/>
      <c r="ERP163" s="347"/>
      <c r="ERQ163" s="347"/>
      <c r="ERR163" s="347"/>
      <c r="ERS163" s="347"/>
      <c r="ERT163" s="347"/>
      <c r="ERU163" s="347"/>
      <c r="ERV163" s="347"/>
      <c r="ERW163" s="347"/>
      <c r="ERX163" s="347"/>
      <c r="ERY163" s="347"/>
      <c r="ERZ163" s="347"/>
      <c r="ESA163" s="347"/>
      <c r="ESB163" s="347"/>
      <c r="ESC163" s="347"/>
      <c r="ESD163" s="347"/>
      <c r="ESE163" s="347"/>
      <c r="ESF163" s="347"/>
      <c r="ESG163" s="347"/>
      <c r="ESH163" s="347"/>
      <c r="ESI163" s="347"/>
      <c r="ESJ163" s="347"/>
      <c r="ESK163" s="347"/>
      <c r="ESL163" s="347"/>
      <c r="ESM163" s="347"/>
      <c r="ESN163" s="347"/>
      <c r="ESO163" s="347"/>
      <c r="ESP163" s="347"/>
      <c r="ESQ163" s="347"/>
      <c r="ESR163" s="347"/>
      <c r="ESS163" s="347"/>
      <c r="EST163" s="347"/>
      <c r="ESU163" s="347"/>
      <c r="ESV163" s="347"/>
      <c r="ESW163" s="347"/>
      <c r="ESX163" s="347"/>
      <c r="ESY163" s="347"/>
      <c r="ESZ163" s="347"/>
      <c r="ETA163" s="347"/>
      <c r="ETB163" s="347"/>
      <c r="ETC163" s="347"/>
      <c r="ETD163" s="347"/>
      <c r="ETE163" s="347"/>
      <c r="ETF163" s="347"/>
      <c r="ETG163" s="347"/>
      <c r="ETH163" s="347"/>
      <c r="ETI163" s="347"/>
      <c r="ETJ163" s="347"/>
      <c r="ETK163" s="347"/>
      <c r="ETL163" s="347"/>
      <c r="ETM163" s="347"/>
      <c r="ETN163" s="347"/>
      <c r="ETO163" s="347"/>
      <c r="ETP163" s="347"/>
      <c r="ETQ163" s="347"/>
      <c r="ETR163" s="347"/>
      <c r="ETS163" s="347"/>
      <c r="ETT163" s="347"/>
      <c r="ETU163" s="347"/>
      <c r="ETV163" s="347"/>
      <c r="ETW163" s="347"/>
      <c r="ETX163" s="347"/>
      <c r="ETY163" s="347"/>
      <c r="ETZ163" s="347"/>
      <c r="EUA163" s="347"/>
      <c r="EUB163" s="347"/>
      <c r="EUC163" s="347"/>
      <c r="EUD163" s="347"/>
      <c r="EUE163" s="347"/>
      <c r="EUF163" s="347"/>
      <c r="EUG163" s="347"/>
      <c r="EUH163" s="347"/>
      <c r="EUI163" s="347"/>
      <c r="EUJ163" s="347"/>
      <c r="EUK163" s="347"/>
      <c r="EUL163" s="347"/>
      <c r="EUM163" s="347"/>
      <c r="EUN163" s="347"/>
      <c r="EUO163" s="347"/>
      <c r="EUP163" s="347"/>
      <c r="EUQ163" s="347"/>
      <c r="EUR163" s="347"/>
      <c r="EUS163" s="347"/>
      <c r="EUT163" s="347"/>
      <c r="EUU163" s="347"/>
      <c r="EUV163" s="347"/>
      <c r="EUW163" s="347"/>
      <c r="EUX163" s="347"/>
      <c r="EUY163" s="347"/>
      <c r="EUZ163" s="347"/>
      <c r="EVA163" s="347"/>
      <c r="EVB163" s="347"/>
      <c r="EVC163" s="347"/>
      <c r="EVD163" s="347"/>
      <c r="EVE163" s="347"/>
      <c r="EVF163" s="347"/>
      <c r="EVG163" s="347"/>
      <c r="EVH163" s="347"/>
      <c r="EVI163" s="347"/>
      <c r="EVJ163" s="347"/>
      <c r="EVK163" s="347"/>
      <c r="EVL163" s="347"/>
      <c r="EVM163" s="347"/>
      <c r="EVN163" s="347"/>
      <c r="EVO163" s="347"/>
      <c r="EVP163" s="347"/>
      <c r="EVQ163" s="347"/>
      <c r="EVR163" s="347"/>
      <c r="EVS163" s="347"/>
      <c r="EVT163" s="347"/>
      <c r="EVU163" s="347"/>
      <c r="EVV163" s="347"/>
      <c r="EVW163" s="347"/>
      <c r="EVX163" s="347"/>
      <c r="EVY163" s="347"/>
      <c r="EVZ163" s="347"/>
      <c r="EWA163" s="347"/>
      <c r="EWB163" s="347"/>
      <c r="EWC163" s="347"/>
      <c r="EWD163" s="347"/>
      <c r="EWE163" s="347"/>
      <c r="EWF163" s="347"/>
      <c r="EWG163" s="347"/>
      <c r="EWH163" s="347"/>
      <c r="EWI163" s="347"/>
      <c r="EWJ163" s="347"/>
      <c r="EWK163" s="347"/>
      <c r="EWL163" s="347"/>
      <c r="EWM163" s="347"/>
      <c r="EWN163" s="347"/>
      <c r="EWO163" s="347"/>
      <c r="EWP163" s="347"/>
      <c r="EWQ163" s="347"/>
      <c r="EWR163" s="347"/>
      <c r="EWS163" s="347"/>
      <c r="EWT163" s="347"/>
      <c r="EWU163" s="347"/>
      <c r="EWV163" s="347"/>
      <c r="EWW163" s="347"/>
      <c r="EWX163" s="347"/>
      <c r="EWY163" s="347"/>
      <c r="EWZ163" s="347"/>
      <c r="EXA163" s="347"/>
      <c r="EXB163" s="347"/>
      <c r="EXC163" s="347"/>
      <c r="EXD163" s="347"/>
      <c r="EXE163" s="347"/>
      <c r="EXF163" s="347"/>
      <c r="EXG163" s="347"/>
      <c r="EXH163" s="347"/>
      <c r="EXI163" s="347"/>
      <c r="EXJ163" s="347"/>
      <c r="EXK163" s="347"/>
      <c r="EXL163" s="347"/>
      <c r="EXM163" s="347"/>
      <c r="EXN163" s="347"/>
      <c r="EXO163" s="347"/>
      <c r="EXP163" s="347"/>
      <c r="EXQ163" s="347"/>
      <c r="EXR163" s="347"/>
      <c r="EXS163" s="347"/>
      <c r="EXT163" s="347"/>
      <c r="EXU163" s="347"/>
      <c r="EXV163" s="347"/>
      <c r="EXW163" s="347"/>
      <c r="EXX163" s="347"/>
      <c r="EXY163" s="347"/>
      <c r="EXZ163" s="347"/>
      <c r="EYA163" s="347"/>
      <c r="EYB163" s="347"/>
      <c r="EYC163" s="347"/>
      <c r="EYD163" s="347"/>
      <c r="EYE163" s="347"/>
      <c r="EYF163" s="347"/>
      <c r="EYG163" s="347"/>
      <c r="EYH163" s="347"/>
      <c r="EYI163" s="347"/>
      <c r="EYJ163" s="347"/>
      <c r="EYK163" s="347"/>
      <c r="EYL163" s="347"/>
      <c r="EYM163" s="347"/>
      <c r="EYN163" s="347"/>
      <c r="EYO163" s="347"/>
      <c r="EYP163" s="347"/>
      <c r="EYQ163" s="347"/>
      <c r="EYR163" s="347"/>
      <c r="EYS163" s="347"/>
      <c r="EYT163" s="347"/>
      <c r="EYU163" s="347"/>
      <c r="EYV163" s="347"/>
      <c r="EYW163" s="347"/>
      <c r="EYX163" s="347"/>
      <c r="EYY163" s="347"/>
      <c r="EYZ163" s="347"/>
      <c r="EZA163" s="347"/>
      <c r="EZB163" s="347"/>
      <c r="EZC163" s="347"/>
      <c r="EZD163" s="347"/>
      <c r="EZE163" s="347"/>
      <c r="EZF163" s="347"/>
      <c r="EZG163" s="347"/>
      <c r="EZH163" s="347"/>
      <c r="EZI163" s="347"/>
      <c r="EZJ163" s="347"/>
      <c r="EZK163" s="347"/>
      <c r="EZL163" s="347"/>
      <c r="EZM163" s="347"/>
      <c r="EZN163" s="347"/>
      <c r="EZO163" s="347"/>
      <c r="EZP163" s="347"/>
      <c r="EZQ163" s="347"/>
      <c r="EZR163" s="347"/>
      <c r="EZS163" s="347"/>
      <c r="EZT163" s="347"/>
      <c r="EZU163" s="347"/>
      <c r="EZV163" s="347"/>
      <c r="EZW163" s="347"/>
      <c r="EZX163" s="347"/>
      <c r="EZY163" s="347"/>
      <c r="EZZ163" s="347"/>
      <c r="FAA163" s="347"/>
      <c r="FAB163" s="347"/>
      <c r="FAC163" s="347"/>
      <c r="FAD163" s="347"/>
      <c r="FAE163" s="347"/>
      <c r="FAF163" s="347"/>
      <c r="FAG163" s="347"/>
      <c r="FAH163" s="347"/>
      <c r="FAI163" s="347"/>
      <c r="FAJ163" s="347"/>
      <c r="FAK163" s="347"/>
      <c r="FAL163" s="347"/>
      <c r="FAM163" s="347"/>
      <c r="FAN163" s="347"/>
      <c r="FAO163" s="347"/>
      <c r="FAP163" s="347"/>
      <c r="FAQ163" s="347"/>
      <c r="FAR163" s="347"/>
      <c r="FAS163" s="347"/>
      <c r="FAT163" s="347"/>
      <c r="FAU163" s="347"/>
      <c r="FAV163" s="347"/>
      <c r="FAW163" s="347"/>
      <c r="FAX163" s="347"/>
      <c r="FAY163" s="347"/>
      <c r="FAZ163" s="347"/>
      <c r="FBA163" s="347"/>
      <c r="FBB163" s="347"/>
      <c r="FBC163" s="347"/>
      <c r="FBD163" s="347"/>
      <c r="FBE163" s="347"/>
      <c r="FBF163" s="347"/>
      <c r="FBG163" s="347"/>
      <c r="FBH163" s="347"/>
      <c r="FBI163" s="347"/>
      <c r="FBJ163" s="347"/>
      <c r="FBK163" s="347"/>
      <c r="FBL163" s="347"/>
      <c r="FBM163" s="347"/>
      <c r="FBN163" s="347"/>
      <c r="FBO163" s="347"/>
      <c r="FBP163" s="347"/>
      <c r="FBQ163" s="347"/>
      <c r="FBR163" s="347"/>
      <c r="FBS163" s="347"/>
      <c r="FBT163" s="347"/>
      <c r="FBU163" s="347"/>
      <c r="FBV163" s="347"/>
      <c r="FBW163" s="347"/>
      <c r="FBX163" s="347"/>
      <c r="FBY163" s="347"/>
      <c r="FBZ163" s="347"/>
      <c r="FCA163" s="347"/>
      <c r="FCB163" s="347"/>
      <c r="FCC163" s="347"/>
      <c r="FCD163" s="347"/>
      <c r="FCE163" s="347"/>
      <c r="FCF163" s="347"/>
      <c r="FCG163" s="347"/>
      <c r="FCH163" s="347"/>
      <c r="FCI163" s="347"/>
      <c r="FCJ163" s="347"/>
      <c r="FCK163" s="347"/>
      <c r="FCL163" s="347"/>
      <c r="FCM163" s="347"/>
      <c r="FCN163" s="347"/>
      <c r="FCO163" s="347"/>
      <c r="FCP163" s="347"/>
      <c r="FCQ163" s="347"/>
      <c r="FCR163" s="347"/>
      <c r="FCS163" s="347"/>
      <c r="FCT163" s="347"/>
      <c r="FCU163" s="347"/>
      <c r="FCV163" s="347"/>
      <c r="FCW163" s="347"/>
      <c r="FCX163" s="347"/>
      <c r="FCY163" s="347"/>
      <c r="FCZ163" s="347"/>
      <c r="FDA163" s="347"/>
      <c r="FDB163" s="347"/>
      <c r="FDC163" s="347"/>
      <c r="FDD163" s="347"/>
      <c r="FDE163" s="347"/>
      <c r="FDF163" s="347"/>
      <c r="FDG163" s="347"/>
      <c r="FDH163" s="347"/>
      <c r="FDI163" s="347"/>
      <c r="FDJ163" s="347"/>
      <c r="FDK163" s="347"/>
      <c r="FDL163" s="347"/>
      <c r="FDM163" s="347"/>
      <c r="FDN163" s="347"/>
      <c r="FDO163" s="347"/>
      <c r="FDP163" s="347"/>
      <c r="FDQ163" s="347"/>
      <c r="FDR163" s="347"/>
      <c r="FDS163" s="347"/>
      <c r="FDT163" s="347"/>
      <c r="FDU163" s="347"/>
      <c r="FDV163" s="347"/>
      <c r="FDW163" s="347"/>
      <c r="FDX163" s="347"/>
      <c r="FDY163" s="347"/>
      <c r="FDZ163" s="347"/>
      <c r="FEA163" s="347"/>
      <c r="FEB163" s="347"/>
      <c r="FEC163" s="347"/>
      <c r="FED163" s="347"/>
      <c r="FEE163" s="347"/>
      <c r="FEF163" s="347"/>
      <c r="FEG163" s="347"/>
      <c r="FEH163" s="347"/>
      <c r="FEI163" s="347"/>
      <c r="FEJ163" s="347"/>
      <c r="FEK163" s="347"/>
      <c r="FEL163" s="347"/>
      <c r="FEM163" s="347"/>
      <c r="FEN163" s="347"/>
      <c r="FEO163" s="347"/>
      <c r="FEP163" s="347"/>
      <c r="FEQ163" s="347"/>
      <c r="FER163" s="347"/>
      <c r="FES163" s="347"/>
      <c r="FET163" s="347"/>
      <c r="FEU163" s="347"/>
      <c r="FEV163" s="347"/>
      <c r="FEW163" s="347"/>
      <c r="FEX163" s="347"/>
      <c r="FEY163" s="347"/>
      <c r="FEZ163" s="347"/>
      <c r="FFA163" s="347"/>
      <c r="FFB163" s="347"/>
      <c r="FFC163" s="347"/>
      <c r="FFD163" s="347"/>
      <c r="FFE163" s="347"/>
      <c r="FFF163" s="347"/>
      <c r="FFG163" s="347"/>
      <c r="FFH163" s="347"/>
      <c r="FFI163" s="347"/>
      <c r="FFJ163" s="347"/>
      <c r="FFK163" s="347"/>
      <c r="FFL163" s="347"/>
      <c r="FFM163" s="347"/>
      <c r="FFN163" s="347"/>
      <c r="FFO163" s="347"/>
      <c r="FFP163" s="347"/>
      <c r="FFQ163" s="347"/>
      <c r="FFR163" s="347"/>
      <c r="FFS163" s="347"/>
      <c r="FFT163" s="347"/>
      <c r="FFU163" s="347"/>
      <c r="FFV163" s="347"/>
      <c r="FFW163" s="347"/>
      <c r="FFX163" s="347"/>
      <c r="FFY163" s="347"/>
      <c r="FFZ163" s="347"/>
      <c r="FGA163" s="347"/>
      <c r="FGB163" s="347"/>
      <c r="FGC163" s="347"/>
      <c r="FGD163" s="347"/>
      <c r="FGE163" s="347"/>
      <c r="FGF163" s="347"/>
      <c r="FGG163" s="347"/>
      <c r="FGH163" s="347"/>
      <c r="FGI163" s="347"/>
      <c r="FGJ163" s="347"/>
      <c r="FGK163" s="347"/>
      <c r="FGL163" s="347"/>
      <c r="FGM163" s="347"/>
      <c r="FGN163" s="347"/>
      <c r="FGO163" s="347"/>
      <c r="FGP163" s="347"/>
      <c r="FGQ163" s="347"/>
      <c r="FGR163" s="347"/>
      <c r="FGS163" s="347"/>
      <c r="FGT163" s="347"/>
      <c r="FGU163" s="347"/>
      <c r="FGV163" s="347"/>
      <c r="FGW163" s="347"/>
      <c r="FGX163" s="347"/>
      <c r="FGY163" s="347"/>
      <c r="FGZ163" s="347"/>
      <c r="FHA163" s="347"/>
      <c r="FHB163" s="347"/>
      <c r="FHC163" s="347"/>
      <c r="FHD163" s="347"/>
      <c r="FHE163" s="347"/>
      <c r="FHF163" s="347"/>
      <c r="FHG163" s="347"/>
      <c r="FHH163" s="347"/>
      <c r="FHI163" s="347"/>
      <c r="FHJ163" s="347"/>
      <c r="FHK163" s="347"/>
      <c r="FHL163" s="347"/>
      <c r="FHM163" s="347"/>
      <c r="FHN163" s="347"/>
      <c r="FHO163" s="347"/>
      <c r="FHP163" s="347"/>
      <c r="FHQ163" s="347"/>
      <c r="FHR163" s="347"/>
      <c r="FHS163" s="347"/>
      <c r="FHT163" s="347"/>
      <c r="FHU163" s="347"/>
      <c r="FHV163" s="347"/>
      <c r="FHW163" s="347"/>
      <c r="FHX163" s="347"/>
      <c r="FHY163" s="347"/>
      <c r="FHZ163" s="347"/>
      <c r="FIA163" s="347"/>
      <c r="FIB163" s="347"/>
      <c r="FIC163" s="347"/>
      <c r="FID163" s="347"/>
      <c r="FIE163" s="347"/>
      <c r="FIF163" s="347"/>
      <c r="FIG163" s="347"/>
      <c r="FIH163" s="347"/>
      <c r="FII163" s="347"/>
      <c r="FIJ163" s="347"/>
      <c r="FIK163" s="347"/>
      <c r="FIL163" s="347"/>
      <c r="FIM163" s="347"/>
      <c r="FIN163" s="347"/>
      <c r="FIO163" s="347"/>
      <c r="FIP163" s="347"/>
      <c r="FIQ163" s="347"/>
      <c r="FIR163" s="347"/>
      <c r="FIS163" s="347"/>
      <c r="FIT163" s="347"/>
      <c r="FIU163" s="347"/>
      <c r="FIV163" s="347"/>
      <c r="FIW163" s="347"/>
      <c r="FIX163" s="347"/>
      <c r="FIY163" s="347"/>
      <c r="FIZ163" s="347"/>
      <c r="FJA163" s="347"/>
      <c r="FJB163" s="347"/>
      <c r="FJC163" s="347"/>
      <c r="FJD163" s="347"/>
      <c r="FJE163" s="347"/>
      <c r="FJF163" s="347"/>
      <c r="FJG163" s="347"/>
      <c r="FJH163" s="347"/>
      <c r="FJI163" s="347"/>
      <c r="FJJ163" s="347"/>
      <c r="FJK163" s="347"/>
      <c r="FJL163" s="347"/>
      <c r="FJM163" s="347"/>
      <c r="FJN163" s="347"/>
      <c r="FJO163" s="347"/>
      <c r="FJP163" s="347"/>
      <c r="FJQ163" s="347"/>
      <c r="FJR163" s="347"/>
      <c r="FJS163" s="347"/>
      <c r="FJT163" s="347"/>
      <c r="FJU163" s="347"/>
      <c r="FJV163" s="347"/>
      <c r="FJW163" s="347"/>
      <c r="FJX163" s="347"/>
      <c r="FJY163" s="347"/>
      <c r="FJZ163" s="347"/>
      <c r="FKA163" s="347"/>
      <c r="FKB163" s="347"/>
      <c r="FKC163" s="347"/>
      <c r="FKD163" s="347"/>
      <c r="FKE163" s="347"/>
      <c r="FKF163" s="347"/>
      <c r="FKG163" s="347"/>
      <c r="FKH163" s="347"/>
      <c r="FKI163" s="347"/>
      <c r="FKJ163" s="347"/>
      <c r="FKK163" s="347"/>
      <c r="FKL163" s="347"/>
      <c r="FKM163" s="347"/>
      <c r="FKN163" s="347"/>
      <c r="FKO163" s="347"/>
      <c r="FKP163" s="347"/>
      <c r="FKQ163" s="347"/>
      <c r="FKR163" s="347"/>
      <c r="FKS163" s="347"/>
      <c r="FKT163" s="347"/>
      <c r="FKU163" s="347"/>
      <c r="FKV163" s="347"/>
      <c r="FKW163" s="347"/>
      <c r="FKX163" s="347"/>
      <c r="FKY163" s="347"/>
      <c r="FKZ163" s="347"/>
      <c r="FLA163" s="347"/>
      <c r="FLB163" s="347"/>
      <c r="FLC163" s="347"/>
      <c r="FLD163" s="347"/>
      <c r="FLE163" s="347"/>
      <c r="FLF163" s="347"/>
      <c r="FLG163" s="347"/>
      <c r="FLH163" s="347"/>
      <c r="FLI163" s="347"/>
      <c r="FLJ163" s="347"/>
      <c r="FLK163" s="347"/>
      <c r="FLL163" s="347"/>
      <c r="FLM163" s="347"/>
      <c r="FLN163" s="347"/>
      <c r="FLO163" s="347"/>
      <c r="FLP163" s="347"/>
      <c r="FLQ163" s="347"/>
      <c r="FLR163" s="347"/>
      <c r="FLS163" s="347"/>
      <c r="FLT163" s="347"/>
      <c r="FLU163" s="347"/>
      <c r="FLV163" s="347"/>
      <c r="FLW163" s="347"/>
      <c r="FLX163" s="347"/>
      <c r="FLY163" s="347"/>
      <c r="FLZ163" s="347"/>
      <c r="FMA163" s="347"/>
      <c r="FMB163" s="347"/>
      <c r="FMC163" s="347"/>
      <c r="FMD163" s="347"/>
      <c r="FME163" s="347"/>
      <c r="FMF163" s="347"/>
      <c r="FMG163" s="347"/>
      <c r="FMH163" s="347"/>
      <c r="FMI163" s="347"/>
      <c r="FMJ163" s="347"/>
      <c r="FMK163" s="347"/>
      <c r="FML163" s="347"/>
      <c r="FMM163" s="347"/>
      <c r="FMN163" s="347"/>
      <c r="FMO163" s="347"/>
      <c r="FMP163" s="347"/>
      <c r="FMQ163" s="347"/>
      <c r="FMR163" s="347"/>
      <c r="FMS163" s="347"/>
      <c r="FMT163" s="347"/>
      <c r="FMU163" s="347"/>
      <c r="FMV163" s="347"/>
      <c r="FMW163" s="347"/>
      <c r="FMX163" s="347"/>
      <c r="FMY163" s="347"/>
      <c r="FMZ163" s="347"/>
      <c r="FNA163" s="347"/>
      <c r="FNB163" s="347"/>
      <c r="FNC163" s="347"/>
      <c r="FND163" s="347"/>
      <c r="FNE163" s="347"/>
      <c r="FNF163" s="347"/>
      <c r="FNG163" s="347"/>
      <c r="FNH163" s="347"/>
      <c r="FNI163" s="347"/>
      <c r="FNJ163" s="347"/>
      <c r="FNK163" s="347"/>
      <c r="FNL163" s="347"/>
      <c r="FNM163" s="347"/>
      <c r="FNN163" s="347"/>
      <c r="FNO163" s="347"/>
      <c r="FNP163" s="347"/>
      <c r="FNQ163" s="347"/>
      <c r="FNR163" s="347"/>
      <c r="FNS163" s="347"/>
      <c r="FNT163" s="347"/>
      <c r="FNU163" s="347"/>
      <c r="FNV163" s="347"/>
      <c r="FNW163" s="347"/>
      <c r="FNX163" s="347"/>
      <c r="FNY163" s="347"/>
      <c r="FNZ163" s="347"/>
      <c r="FOA163" s="347"/>
      <c r="FOB163" s="347"/>
      <c r="FOC163" s="347"/>
      <c r="FOD163" s="347"/>
      <c r="FOE163" s="347"/>
      <c r="FOF163" s="347"/>
      <c r="FOG163" s="347"/>
      <c r="FOH163" s="347"/>
      <c r="FOI163" s="347"/>
      <c r="FOJ163" s="347"/>
      <c r="FOK163" s="347"/>
      <c r="FOL163" s="347"/>
      <c r="FOM163" s="347"/>
      <c r="FON163" s="347"/>
      <c r="FOO163" s="347"/>
      <c r="FOP163" s="347"/>
      <c r="FOQ163" s="347"/>
      <c r="FOR163" s="347"/>
      <c r="FOS163" s="347"/>
      <c r="FOT163" s="347"/>
      <c r="FOU163" s="347"/>
      <c r="FOV163" s="347"/>
      <c r="FOW163" s="347"/>
      <c r="FOX163" s="347"/>
      <c r="FOY163" s="347"/>
      <c r="FOZ163" s="347"/>
      <c r="FPA163" s="347"/>
      <c r="FPB163" s="347"/>
      <c r="FPC163" s="347"/>
      <c r="FPD163" s="347"/>
      <c r="FPE163" s="347"/>
      <c r="FPF163" s="347"/>
      <c r="FPG163" s="347"/>
      <c r="FPH163" s="347"/>
      <c r="FPI163" s="347"/>
      <c r="FPJ163" s="347"/>
      <c r="FPK163" s="347"/>
      <c r="FPL163" s="347"/>
      <c r="FPM163" s="347"/>
      <c r="FPN163" s="347"/>
      <c r="FPO163" s="347"/>
      <c r="FPP163" s="347"/>
      <c r="FPQ163" s="347"/>
      <c r="FPR163" s="347"/>
      <c r="FPS163" s="347"/>
      <c r="FPT163" s="347"/>
      <c r="FPU163" s="347"/>
      <c r="FPV163" s="347"/>
      <c r="FPW163" s="347"/>
      <c r="FPX163" s="347"/>
      <c r="FPY163" s="347"/>
      <c r="FPZ163" s="347"/>
      <c r="FQA163" s="347"/>
      <c r="FQB163" s="347"/>
      <c r="FQC163" s="347"/>
      <c r="FQD163" s="347"/>
      <c r="FQE163" s="347"/>
      <c r="FQF163" s="347"/>
      <c r="FQG163" s="347"/>
      <c r="FQH163" s="347"/>
      <c r="FQI163" s="347"/>
      <c r="FQJ163" s="347"/>
      <c r="FQK163" s="347"/>
      <c r="FQL163" s="347"/>
      <c r="FQM163" s="347"/>
      <c r="FQN163" s="347"/>
      <c r="FQO163" s="347"/>
      <c r="FQP163" s="347"/>
      <c r="FQQ163" s="347"/>
      <c r="FQR163" s="347"/>
      <c r="FQS163" s="347"/>
      <c r="FQT163" s="347"/>
      <c r="FQU163" s="347"/>
      <c r="FQV163" s="347"/>
      <c r="FQW163" s="347"/>
      <c r="FQX163" s="347"/>
      <c r="FQY163" s="347"/>
      <c r="FQZ163" s="347"/>
      <c r="FRA163" s="347"/>
      <c r="FRB163" s="347"/>
      <c r="FRC163" s="347"/>
      <c r="FRD163" s="347"/>
      <c r="FRE163" s="347"/>
      <c r="FRF163" s="347"/>
      <c r="FRG163" s="347"/>
      <c r="FRH163" s="347"/>
      <c r="FRI163" s="347"/>
      <c r="FRJ163" s="347"/>
      <c r="FRK163" s="347"/>
      <c r="FRL163" s="347"/>
      <c r="FRM163" s="347"/>
      <c r="FRN163" s="347"/>
      <c r="FRO163" s="347"/>
      <c r="FRP163" s="347"/>
      <c r="FRQ163" s="347"/>
      <c r="FRR163" s="347"/>
      <c r="FRS163" s="347"/>
      <c r="FRT163" s="347"/>
      <c r="FRU163" s="347"/>
      <c r="FRV163" s="347"/>
      <c r="FRW163" s="347"/>
      <c r="FRX163" s="347"/>
      <c r="FRY163" s="347"/>
      <c r="FRZ163" s="347"/>
      <c r="FSA163" s="347"/>
      <c r="FSB163" s="347"/>
      <c r="FSC163" s="347"/>
      <c r="FSD163" s="347"/>
      <c r="FSE163" s="347"/>
      <c r="FSF163" s="347"/>
      <c r="FSG163" s="347"/>
      <c r="FSH163" s="347"/>
      <c r="FSI163" s="347"/>
      <c r="FSJ163" s="347"/>
      <c r="FSK163" s="347"/>
      <c r="FSL163" s="347"/>
      <c r="FSM163" s="347"/>
      <c r="FSN163" s="347"/>
      <c r="FSO163" s="347"/>
      <c r="FSP163" s="347"/>
      <c r="FSQ163" s="347"/>
      <c r="FSR163" s="347"/>
      <c r="FSS163" s="347"/>
      <c r="FST163" s="347"/>
      <c r="FSU163" s="347"/>
      <c r="FSV163" s="347"/>
      <c r="FSW163" s="347"/>
      <c r="FSX163" s="347"/>
      <c r="FSY163" s="347"/>
      <c r="FSZ163" s="347"/>
      <c r="FTA163" s="347"/>
      <c r="FTB163" s="347"/>
      <c r="FTC163" s="347"/>
      <c r="FTD163" s="347"/>
      <c r="FTE163" s="347"/>
      <c r="FTF163" s="347"/>
      <c r="FTG163" s="347"/>
      <c r="FTH163" s="347"/>
      <c r="FTI163" s="347"/>
      <c r="FTJ163" s="347"/>
      <c r="FTK163" s="347"/>
      <c r="FTL163" s="347"/>
      <c r="FTM163" s="347"/>
      <c r="FTN163" s="347"/>
      <c r="FTO163" s="347"/>
      <c r="FTP163" s="347"/>
      <c r="FTQ163" s="347"/>
      <c r="FTR163" s="347"/>
      <c r="FTS163" s="347"/>
      <c r="FTT163" s="347"/>
      <c r="FTU163" s="347"/>
      <c r="FTV163" s="347"/>
      <c r="FTW163" s="347"/>
      <c r="FTX163" s="347"/>
      <c r="FTY163" s="347"/>
      <c r="FTZ163" s="347"/>
      <c r="FUA163" s="347"/>
      <c r="FUB163" s="347"/>
      <c r="FUC163" s="347"/>
      <c r="FUD163" s="347"/>
      <c r="FUE163" s="347"/>
      <c r="FUF163" s="347"/>
      <c r="FUG163" s="347"/>
      <c r="FUH163" s="347"/>
      <c r="FUI163" s="347"/>
      <c r="FUJ163" s="347"/>
      <c r="FUK163" s="347"/>
      <c r="FUL163" s="347"/>
      <c r="FUM163" s="347"/>
      <c r="FUN163" s="347"/>
      <c r="FUO163" s="347"/>
      <c r="FUP163" s="347"/>
      <c r="FUQ163" s="347"/>
      <c r="FUR163" s="347"/>
      <c r="FUS163" s="347"/>
      <c r="FUT163" s="347"/>
      <c r="FUU163" s="347"/>
      <c r="FUV163" s="347"/>
      <c r="FUW163" s="347"/>
      <c r="FUX163" s="347"/>
      <c r="FUY163" s="347"/>
      <c r="FUZ163" s="347"/>
      <c r="FVA163" s="347"/>
      <c r="FVB163" s="347"/>
      <c r="FVC163" s="347"/>
      <c r="FVD163" s="347"/>
      <c r="FVE163" s="347"/>
      <c r="FVF163" s="347"/>
      <c r="FVG163" s="347"/>
      <c r="FVH163" s="347"/>
      <c r="FVI163" s="347"/>
      <c r="FVJ163" s="347"/>
      <c r="FVK163" s="347"/>
      <c r="FVL163" s="347"/>
      <c r="FVM163" s="347"/>
      <c r="FVN163" s="347"/>
      <c r="FVO163" s="347"/>
      <c r="FVP163" s="347"/>
      <c r="FVQ163" s="347"/>
      <c r="FVR163" s="347"/>
      <c r="FVS163" s="347"/>
      <c r="FVT163" s="347"/>
      <c r="FVU163" s="347"/>
      <c r="FVV163" s="347"/>
      <c r="FVW163" s="347"/>
      <c r="FVX163" s="347"/>
      <c r="FVY163" s="347"/>
      <c r="FVZ163" s="347"/>
      <c r="FWA163" s="347"/>
      <c r="FWB163" s="347"/>
      <c r="FWC163" s="347"/>
      <c r="FWD163" s="347"/>
      <c r="FWE163" s="347"/>
      <c r="FWF163" s="347"/>
      <c r="FWG163" s="347"/>
      <c r="FWH163" s="347"/>
      <c r="FWI163" s="347"/>
      <c r="FWJ163" s="347"/>
      <c r="FWK163" s="347"/>
      <c r="FWL163" s="347"/>
      <c r="FWM163" s="347"/>
      <c r="FWN163" s="347"/>
      <c r="FWO163" s="347"/>
      <c r="FWP163" s="347"/>
      <c r="FWQ163" s="347"/>
      <c r="FWR163" s="347"/>
      <c r="FWS163" s="347"/>
      <c r="FWT163" s="347"/>
      <c r="FWU163" s="347"/>
      <c r="FWV163" s="347"/>
      <c r="FWW163" s="347"/>
      <c r="FWX163" s="347"/>
      <c r="FWY163" s="347"/>
      <c r="FWZ163" s="347"/>
      <c r="FXA163" s="347"/>
      <c r="FXB163" s="347"/>
      <c r="FXC163" s="347"/>
      <c r="FXD163" s="347"/>
      <c r="FXE163" s="347"/>
      <c r="FXF163" s="347"/>
      <c r="FXG163" s="347"/>
      <c r="FXH163" s="347"/>
      <c r="FXI163" s="347"/>
      <c r="FXJ163" s="347"/>
      <c r="FXK163" s="347"/>
      <c r="FXL163" s="347"/>
      <c r="FXM163" s="347"/>
      <c r="FXN163" s="347"/>
      <c r="FXO163" s="347"/>
      <c r="FXP163" s="347"/>
      <c r="FXQ163" s="347"/>
      <c r="FXR163" s="347"/>
      <c r="FXS163" s="347"/>
      <c r="FXT163" s="347"/>
      <c r="FXU163" s="347"/>
      <c r="FXV163" s="347"/>
      <c r="FXW163" s="347"/>
      <c r="FXX163" s="347"/>
      <c r="FXY163" s="347"/>
      <c r="FXZ163" s="347"/>
      <c r="FYA163" s="347"/>
      <c r="FYB163" s="347"/>
      <c r="FYC163" s="347"/>
      <c r="FYD163" s="347"/>
      <c r="FYE163" s="347"/>
      <c r="FYF163" s="347"/>
      <c r="FYG163" s="347"/>
      <c r="FYH163" s="347"/>
      <c r="FYI163" s="347"/>
      <c r="FYJ163" s="347"/>
      <c r="FYK163" s="347"/>
      <c r="FYL163" s="347"/>
      <c r="FYM163" s="347"/>
      <c r="FYN163" s="347"/>
      <c r="FYO163" s="347"/>
      <c r="FYP163" s="347"/>
      <c r="FYQ163" s="347"/>
      <c r="FYR163" s="347"/>
      <c r="FYS163" s="347"/>
      <c r="FYT163" s="347"/>
      <c r="FYU163" s="347"/>
      <c r="FYV163" s="347"/>
      <c r="FYW163" s="347"/>
      <c r="FYX163" s="347"/>
      <c r="FYY163" s="347"/>
      <c r="FYZ163" s="347"/>
      <c r="FZA163" s="347"/>
      <c r="FZB163" s="347"/>
      <c r="FZC163" s="347"/>
      <c r="FZD163" s="347"/>
      <c r="FZE163" s="347"/>
      <c r="FZF163" s="347"/>
      <c r="FZG163" s="347"/>
      <c r="FZH163" s="347"/>
      <c r="FZI163" s="347"/>
      <c r="FZJ163" s="347"/>
      <c r="FZK163" s="347"/>
      <c r="FZL163" s="347"/>
      <c r="FZM163" s="347"/>
      <c r="FZN163" s="347"/>
      <c r="FZO163" s="347"/>
      <c r="FZP163" s="347"/>
      <c r="FZQ163" s="347"/>
      <c r="FZR163" s="347"/>
      <c r="FZS163" s="347"/>
      <c r="FZT163" s="347"/>
      <c r="FZU163" s="347"/>
      <c r="FZV163" s="347"/>
      <c r="FZW163" s="347"/>
      <c r="FZX163" s="347"/>
      <c r="FZY163" s="347"/>
      <c r="FZZ163" s="347"/>
      <c r="GAA163" s="347"/>
      <c r="GAB163" s="347"/>
      <c r="GAC163" s="347"/>
      <c r="GAD163" s="347"/>
      <c r="GAE163" s="347"/>
      <c r="GAF163" s="347"/>
      <c r="GAG163" s="347"/>
      <c r="GAH163" s="347"/>
      <c r="GAI163" s="347"/>
      <c r="GAJ163" s="347"/>
      <c r="GAK163" s="347"/>
      <c r="GAL163" s="347"/>
      <c r="GAM163" s="347"/>
      <c r="GAN163" s="347"/>
      <c r="GAO163" s="347"/>
      <c r="GAP163" s="347"/>
      <c r="GAQ163" s="347"/>
      <c r="GAR163" s="347"/>
      <c r="GAS163" s="347"/>
      <c r="GAT163" s="347"/>
      <c r="GAU163" s="347"/>
      <c r="GAV163" s="347"/>
      <c r="GAW163" s="347"/>
      <c r="GAX163" s="347"/>
      <c r="GAY163" s="347"/>
      <c r="GAZ163" s="347"/>
      <c r="GBA163" s="347"/>
      <c r="GBB163" s="347"/>
      <c r="GBC163" s="347"/>
      <c r="GBD163" s="347"/>
      <c r="GBE163" s="347"/>
      <c r="GBF163" s="347"/>
      <c r="GBG163" s="347"/>
      <c r="GBH163" s="347"/>
      <c r="GBI163" s="347"/>
      <c r="GBJ163" s="347"/>
      <c r="GBK163" s="347"/>
      <c r="GBL163" s="347"/>
      <c r="GBM163" s="347"/>
      <c r="GBN163" s="347"/>
      <c r="GBO163" s="347"/>
      <c r="GBP163" s="347"/>
      <c r="GBQ163" s="347"/>
      <c r="GBR163" s="347"/>
      <c r="GBS163" s="347"/>
      <c r="GBT163" s="347"/>
      <c r="GBU163" s="347"/>
      <c r="GBV163" s="347"/>
      <c r="GBW163" s="347"/>
      <c r="GBX163" s="347"/>
      <c r="GBY163" s="347"/>
      <c r="GBZ163" s="347"/>
      <c r="GCA163" s="347"/>
      <c r="GCB163" s="347"/>
      <c r="GCC163" s="347"/>
      <c r="GCD163" s="347"/>
      <c r="GCE163" s="347"/>
      <c r="GCF163" s="347"/>
      <c r="GCG163" s="347"/>
      <c r="GCH163" s="347"/>
      <c r="GCI163" s="347"/>
      <c r="GCJ163" s="347"/>
      <c r="GCK163" s="347"/>
      <c r="GCL163" s="347"/>
      <c r="GCM163" s="347"/>
      <c r="GCN163" s="347"/>
      <c r="GCO163" s="347"/>
      <c r="GCP163" s="347"/>
      <c r="GCQ163" s="347"/>
      <c r="GCR163" s="347"/>
      <c r="GCS163" s="347"/>
      <c r="GCT163" s="347"/>
      <c r="GCU163" s="347"/>
      <c r="GCV163" s="347"/>
      <c r="GCW163" s="347"/>
      <c r="GCX163" s="347"/>
      <c r="GCY163" s="347"/>
      <c r="GCZ163" s="347"/>
      <c r="GDA163" s="347"/>
      <c r="GDB163" s="347"/>
      <c r="GDC163" s="347"/>
      <c r="GDD163" s="347"/>
      <c r="GDE163" s="347"/>
      <c r="GDF163" s="347"/>
      <c r="GDG163" s="347"/>
      <c r="GDH163" s="347"/>
      <c r="GDI163" s="347"/>
      <c r="GDJ163" s="347"/>
      <c r="GDK163" s="347"/>
      <c r="GDL163" s="347"/>
      <c r="GDM163" s="347"/>
      <c r="GDN163" s="347"/>
      <c r="GDO163" s="347"/>
      <c r="GDP163" s="347"/>
      <c r="GDQ163" s="347"/>
      <c r="GDR163" s="347"/>
      <c r="GDS163" s="347"/>
      <c r="GDT163" s="347"/>
      <c r="GDU163" s="347"/>
      <c r="GDV163" s="347"/>
      <c r="GDW163" s="347"/>
      <c r="GDX163" s="347"/>
      <c r="GDY163" s="347"/>
      <c r="GDZ163" s="347"/>
      <c r="GEA163" s="347"/>
      <c r="GEB163" s="347"/>
      <c r="GEC163" s="347"/>
      <c r="GED163" s="347"/>
      <c r="GEE163" s="347"/>
      <c r="GEF163" s="347"/>
      <c r="GEG163" s="347"/>
      <c r="GEH163" s="347"/>
      <c r="GEI163" s="347"/>
      <c r="GEJ163" s="347"/>
      <c r="GEK163" s="347"/>
      <c r="GEL163" s="347"/>
      <c r="GEM163" s="347"/>
      <c r="GEN163" s="347"/>
      <c r="GEO163" s="347"/>
      <c r="GEP163" s="347"/>
      <c r="GEQ163" s="347"/>
      <c r="GER163" s="347"/>
      <c r="GES163" s="347"/>
      <c r="GET163" s="347"/>
      <c r="GEU163" s="347"/>
      <c r="GEV163" s="347"/>
      <c r="GEW163" s="347"/>
      <c r="GEX163" s="347"/>
      <c r="GEY163" s="347"/>
      <c r="GEZ163" s="347"/>
      <c r="GFA163" s="347"/>
      <c r="GFB163" s="347"/>
      <c r="GFC163" s="347"/>
      <c r="GFD163" s="347"/>
      <c r="GFE163" s="347"/>
      <c r="GFF163" s="347"/>
      <c r="GFG163" s="347"/>
      <c r="GFH163" s="347"/>
      <c r="GFI163" s="347"/>
      <c r="GFJ163" s="347"/>
      <c r="GFK163" s="347"/>
      <c r="GFL163" s="347"/>
      <c r="GFM163" s="347"/>
      <c r="GFN163" s="347"/>
      <c r="GFO163" s="347"/>
      <c r="GFP163" s="347"/>
      <c r="GFQ163" s="347"/>
      <c r="GFR163" s="347"/>
      <c r="GFS163" s="347"/>
      <c r="GFT163" s="347"/>
      <c r="GFU163" s="347"/>
      <c r="GFV163" s="347"/>
      <c r="GFW163" s="347"/>
      <c r="GFX163" s="347"/>
      <c r="GFY163" s="347"/>
      <c r="GFZ163" s="347"/>
      <c r="GGA163" s="347"/>
      <c r="GGB163" s="347"/>
      <c r="GGC163" s="347"/>
      <c r="GGD163" s="347"/>
      <c r="GGE163" s="347"/>
      <c r="GGF163" s="347"/>
      <c r="GGG163" s="347"/>
      <c r="GGH163" s="347"/>
      <c r="GGI163" s="347"/>
      <c r="GGJ163" s="347"/>
      <c r="GGK163" s="347"/>
      <c r="GGL163" s="347"/>
      <c r="GGM163" s="347"/>
      <c r="GGN163" s="347"/>
      <c r="GGO163" s="347"/>
      <c r="GGP163" s="347"/>
      <c r="GGQ163" s="347"/>
      <c r="GGR163" s="347"/>
      <c r="GGS163" s="347"/>
      <c r="GGT163" s="347"/>
      <c r="GGU163" s="347"/>
      <c r="GGV163" s="347"/>
      <c r="GGW163" s="347"/>
      <c r="GGX163" s="347"/>
      <c r="GGY163" s="347"/>
      <c r="GGZ163" s="347"/>
      <c r="GHA163" s="347"/>
      <c r="GHB163" s="347"/>
      <c r="GHC163" s="347"/>
      <c r="GHD163" s="347"/>
      <c r="GHE163" s="347"/>
      <c r="GHF163" s="347"/>
      <c r="GHG163" s="347"/>
      <c r="GHH163" s="347"/>
      <c r="GHI163" s="347"/>
      <c r="GHJ163" s="347"/>
      <c r="GHK163" s="347"/>
      <c r="GHL163" s="347"/>
      <c r="GHM163" s="347"/>
      <c r="GHN163" s="347"/>
      <c r="GHO163" s="347"/>
      <c r="GHP163" s="347"/>
      <c r="GHQ163" s="347"/>
      <c r="GHR163" s="347"/>
      <c r="GHS163" s="347"/>
      <c r="GHT163" s="347"/>
      <c r="GHU163" s="347"/>
      <c r="GHV163" s="347"/>
      <c r="GHW163" s="347"/>
      <c r="GHX163" s="347"/>
      <c r="GHY163" s="347"/>
      <c r="GHZ163" s="347"/>
      <c r="GIA163" s="347"/>
      <c r="GIB163" s="347"/>
      <c r="GIC163" s="347"/>
      <c r="GID163" s="347"/>
      <c r="GIE163" s="347"/>
      <c r="GIF163" s="347"/>
      <c r="GIG163" s="347"/>
      <c r="GIH163" s="347"/>
      <c r="GII163" s="347"/>
      <c r="GIJ163" s="347"/>
      <c r="GIK163" s="347"/>
      <c r="GIL163" s="347"/>
      <c r="GIM163" s="347"/>
      <c r="GIN163" s="347"/>
      <c r="GIO163" s="347"/>
      <c r="GIP163" s="347"/>
      <c r="GIQ163" s="347"/>
      <c r="GIR163" s="347"/>
      <c r="GIS163" s="347"/>
      <c r="GIT163" s="347"/>
      <c r="GIU163" s="347"/>
      <c r="GIV163" s="347"/>
      <c r="GIW163" s="347"/>
      <c r="GIX163" s="347"/>
    </row>
    <row r="164" spans="1:4990" s="470" customFormat="1" ht="42" customHeight="1" x14ac:dyDescent="0.3">
      <c r="A164" s="467">
        <v>13</v>
      </c>
      <c r="B164" s="637" t="s">
        <v>1014</v>
      </c>
      <c r="C164" s="638"/>
      <c r="D164" s="638"/>
      <c r="E164" s="638"/>
      <c r="F164" s="638"/>
      <c r="G164" s="638"/>
      <c r="H164" s="638"/>
      <c r="I164" s="639"/>
      <c r="J164" s="468">
        <f>J165+J166+J167+J168+J169</f>
        <v>128570.3</v>
      </c>
      <c r="K164" s="468">
        <f t="shared" ref="K164:L164" si="23">K165+K166+K167+K168+K169</f>
        <v>146646.30000000002</v>
      </c>
      <c r="L164" s="468">
        <f t="shared" si="23"/>
        <v>145951.02300000002</v>
      </c>
      <c r="M164" s="469"/>
      <c r="N164" s="469"/>
      <c r="O164" s="469"/>
      <c r="P164" s="469"/>
      <c r="Q164" s="469"/>
      <c r="R164" s="469"/>
      <c r="S164" s="469"/>
      <c r="T164" s="469"/>
      <c r="U164" s="469"/>
      <c r="V164" s="469"/>
      <c r="W164" s="469"/>
      <c r="X164" s="469"/>
      <c r="Y164" s="469"/>
      <c r="Z164" s="469"/>
      <c r="AA164" s="469"/>
      <c r="AB164" s="469"/>
      <c r="AC164" s="469"/>
      <c r="AD164" s="469"/>
      <c r="AE164" s="469"/>
      <c r="AF164" s="469"/>
      <c r="AG164" s="469"/>
      <c r="AH164" s="469"/>
      <c r="AI164" s="469"/>
      <c r="AJ164" s="469"/>
      <c r="AK164" s="469"/>
      <c r="AL164" s="469"/>
      <c r="AM164" s="469"/>
      <c r="AN164" s="469"/>
      <c r="AO164" s="469"/>
      <c r="AP164" s="469"/>
      <c r="AQ164" s="469"/>
      <c r="AR164" s="469"/>
      <c r="AS164" s="469"/>
      <c r="AT164" s="469"/>
      <c r="AU164" s="469"/>
      <c r="AV164" s="469"/>
      <c r="AW164" s="469"/>
      <c r="AX164" s="469"/>
      <c r="AY164" s="469"/>
      <c r="AZ164" s="469"/>
      <c r="BA164" s="469"/>
      <c r="BB164" s="469"/>
      <c r="BC164" s="469"/>
      <c r="BD164" s="469"/>
      <c r="BE164" s="469"/>
      <c r="BF164" s="469"/>
      <c r="BG164" s="469"/>
      <c r="BH164" s="469"/>
      <c r="BI164" s="469"/>
      <c r="BJ164" s="469"/>
      <c r="BK164" s="469"/>
      <c r="BL164" s="469"/>
      <c r="BM164" s="469"/>
      <c r="BN164" s="469"/>
      <c r="BO164" s="469"/>
      <c r="BP164" s="469"/>
      <c r="BQ164" s="469"/>
      <c r="BR164" s="469"/>
      <c r="BS164" s="469"/>
      <c r="BT164" s="469"/>
      <c r="BU164" s="469"/>
      <c r="BV164" s="469"/>
      <c r="BW164" s="469"/>
      <c r="BX164" s="469"/>
      <c r="BY164" s="469"/>
      <c r="BZ164" s="469"/>
      <c r="CA164" s="469"/>
      <c r="CB164" s="469"/>
      <c r="CC164" s="469"/>
      <c r="CD164" s="469"/>
      <c r="CE164" s="469"/>
      <c r="CF164" s="469"/>
      <c r="CG164" s="469"/>
      <c r="CH164" s="469"/>
      <c r="CI164" s="469"/>
      <c r="CJ164" s="469"/>
      <c r="CK164" s="469"/>
      <c r="CL164" s="469"/>
      <c r="CM164" s="469"/>
      <c r="CN164" s="469"/>
      <c r="CO164" s="469"/>
      <c r="CP164" s="469"/>
      <c r="CQ164" s="469"/>
      <c r="CR164" s="469"/>
      <c r="CS164" s="469"/>
      <c r="CT164" s="469"/>
      <c r="CU164" s="469"/>
      <c r="CV164" s="469"/>
      <c r="CW164" s="469"/>
      <c r="CX164" s="469"/>
      <c r="CY164" s="469"/>
      <c r="CZ164" s="469"/>
      <c r="DA164" s="469"/>
      <c r="DB164" s="469"/>
      <c r="DC164" s="469"/>
      <c r="DD164" s="469"/>
      <c r="DE164" s="469"/>
      <c r="DF164" s="469"/>
      <c r="DG164" s="469"/>
      <c r="DH164" s="469"/>
      <c r="DI164" s="469"/>
      <c r="DJ164" s="469"/>
      <c r="DK164" s="469"/>
      <c r="DL164" s="469"/>
      <c r="DM164" s="469"/>
      <c r="DN164" s="469"/>
      <c r="DO164" s="469"/>
      <c r="DP164" s="469"/>
      <c r="DQ164" s="469"/>
      <c r="DR164" s="469"/>
      <c r="DS164" s="469"/>
      <c r="DT164" s="469"/>
      <c r="DU164" s="469"/>
      <c r="DV164" s="469"/>
      <c r="DW164" s="469"/>
      <c r="DX164" s="469"/>
      <c r="DY164" s="469"/>
      <c r="DZ164" s="469"/>
      <c r="EA164" s="469"/>
      <c r="EB164" s="469"/>
      <c r="EC164" s="469"/>
      <c r="ED164" s="469"/>
      <c r="EE164" s="469"/>
      <c r="EF164" s="469"/>
      <c r="EG164" s="469"/>
      <c r="EH164" s="469"/>
      <c r="EI164" s="469"/>
      <c r="EJ164" s="469"/>
      <c r="EK164" s="469"/>
      <c r="EL164" s="469"/>
      <c r="EM164" s="469"/>
      <c r="EN164" s="469"/>
      <c r="EO164" s="469"/>
      <c r="EP164" s="469"/>
      <c r="EQ164" s="469"/>
      <c r="ER164" s="469"/>
      <c r="ES164" s="469"/>
      <c r="ET164" s="469"/>
      <c r="EU164" s="469"/>
      <c r="EV164" s="469"/>
      <c r="EW164" s="469"/>
      <c r="EX164" s="469"/>
      <c r="EY164" s="469"/>
      <c r="EZ164" s="469"/>
      <c r="FA164" s="469"/>
      <c r="FB164" s="469"/>
      <c r="FC164" s="469"/>
      <c r="FD164" s="469"/>
      <c r="FE164" s="469"/>
      <c r="FF164" s="469"/>
      <c r="FG164" s="469"/>
      <c r="FH164" s="469"/>
      <c r="FI164" s="469"/>
      <c r="FJ164" s="469"/>
      <c r="FK164" s="469"/>
      <c r="FL164" s="469"/>
      <c r="FM164" s="469"/>
      <c r="FN164" s="469"/>
      <c r="FO164" s="469"/>
      <c r="FP164" s="469"/>
      <c r="FQ164" s="469"/>
      <c r="FR164" s="469"/>
      <c r="FS164" s="469"/>
      <c r="FT164" s="469"/>
      <c r="FU164" s="469"/>
      <c r="FV164" s="469"/>
      <c r="FW164" s="469"/>
      <c r="FX164" s="469"/>
      <c r="FY164" s="469"/>
      <c r="FZ164" s="469"/>
      <c r="GA164" s="469"/>
      <c r="GB164" s="469"/>
      <c r="GC164" s="469"/>
      <c r="GD164" s="469"/>
      <c r="GE164" s="469"/>
      <c r="GF164" s="469"/>
      <c r="GG164" s="469"/>
      <c r="GH164" s="469"/>
      <c r="GI164" s="469"/>
      <c r="GJ164" s="469"/>
      <c r="GK164" s="469"/>
      <c r="GL164" s="469"/>
      <c r="GM164" s="469"/>
      <c r="GN164" s="469"/>
      <c r="GO164" s="469"/>
      <c r="GP164" s="469"/>
      <c r="GQ164" s="469"/>
      <c r="GR164" s="469"/>
      <c r="GS164" s="469"/>
      <c r="GT164" s="469"/>
      <c r="GU164" s="469"/>
      <c r="GV164" s="469"/>
      <c r="GW164" s="469"/>
      <c r="GX164" s="469"/>
      <c r="GY164" s="469"/>
      <c r="GZ164" s="469"/>
      <c r="HA164" s="469"/>
      <c r="HB164" s="469"/>
      <c r="HC164" s="469"/>
      <c r="HD164" s="469"/>
      <c r="HE164" s="469"/>
      <c r="HF164" s="469"/>
      <c r="HG164" s="469"/>
      <c r="HH164" s="469"/>
      <c r="HI164" s="469"/>
      <c r="HJ164" s="469"/>
      <c r="HK164" s="469"/>
      <c r="HL164" s="469"/>
      <c r="HM164" s="469"/>
      <c r="HN164" s="469"/>
      <c r="HO164" s="469"/>
      <c r="HP164" s="469"/>
      <c r="HQ164" s="469"/>
      <c r="HR164" s="469"/>
      <c r="HS164" s="469"/>
      <c r="HT164" s="469"/>
      <c r="HU164" s="469"/>
      <c r="HV164" s="469"/>
      <c r="HW164" s="469"/>
      <c r="HX164" s="469"/>
      <c r="HY164" s="469"/>
      <c r="HZ164" s="469"/>
      <c r="IA164" s="469"/>
      <c r="IB164" s="469"/>
      <c r="IC164" s="469"/>
      <c r="ID164" s="469"/>
      <c r="IE164" s="469"/>
      <c r="IF164" s="469"/>
      <c r="IG164" s="469"/>
      <c r="IH164" s="469"/>
      <c r="II164" s="469"/>
      <c r="IJ164" s="469"/>
      <c r="IK164" s="469"/>
      <c r="IL164" s="469"/>
      <c r="IM164" s="469"/>
      <c r="IN164" s="469"/>
      <c r="IO164" s="469"/>
      <c r="IP164" s="469"/>
      <c r="IQ164" s="469"/>
      <c r="IR164" s="469"/>
      <c r="IS164" s="469"/>
      <c r="IT164" s="469"/>
      <c r="IU164" s="469"/>
      <c r="IV164" s="469"/>
      <c r="IW164" s="469"/>
      <c r="IX164" s="469"/>
      <c r="IY164" s="469"/>
      <c r="IZ164" s="469"/>
      <c r="JA164" s="469"/>
      <c r="JB164" s="469"/>
      <c r="JC164" s="469"/>
      <c r="JD164" s="469"/>
      <c r="JE164" s="469"/>
      <c r="JF164" s="469"/>
      <c r="JG164" s="469"/>
      <c r="JH164" s="469"/>
      <c r="JI164" s="469"/>
      <c r="JJ164" s="469"/>
      <c r="JK164" s="469"/>
      <c r="JL164" s="469"/>
      <c r="JM164" s="469"/>
      <c r="JN164" s="469"/>
      <c r="JO164" s="469"/>
      <c r="JP164" s="469"/>
      <c r="JQ164" s="469"/>
      <c r="JR164" s="469"/>
      <c r="JS164" s="469"/>
      <c r="JT164" s="469"/>
      <c r="JU164" s="469"/>
      <c r="JV164" s="469"/>
      <c r="JW164" s="469"/>
      <c r="JX164" s="469"/>
      <c r="JY164" s="469"/>
      <c r="JZ164" s="469"/>
      <c r="KA164" s="469"/>
      <c r="KB164" s="469"/>
      <c r="KC164" s="469"/>
      <c r="KD164" s="469"/>
      <c r="KE164" s="469"/>
      <c r="KF164" s="469"/>
      <c r="KG164" s="469"/>
      <c r="KH164" s="469"/>
      <c r="KI164" s="469"/>
      <c r="KJ164" s="469"/>
      <c r="KK164" s="469"/>
      <c r="KL164" s="469"/>
      <c r="KM164" s="469"/>
      <c r="KN164" s="469"/>
      <c r="KO164" s="469"/>
      <c r="KP164" s="469"/>
      <c r="KQ164" s="469"/>
      <c r="KR164" s="469"/>
      <c r="KS164" s="469"/>
      <c r="KT164" s="469"/>
      <c r="KU164" s="469"/>
      <c r="KV164" s="469"/>
      <c r="KW164" s="469"/>
      <c r="KX164" s="469"/>
      <c r="KY164" s="469"/>
      <c r="KZ164" s="469"/>
      <c r="LA164" s="469"/>
      <c r="LB164" s="469"/>
      <c r="LC164" s="469"/>
      <c r="LD164" s="469"/>
      <c r="LE164" s="469"/>
      <c r="LF164" s="469"/>
      <c r="LG164" s="469"/>
      <c r="LH164" s="469"/>
      <c r="LI164" s="469"/>
      <c r="LJ164" s="469"/>
      <c r="LK164" s="469"/>
      <c r="LL164" s="469"/>
      <c r="LM164" s="469"/>
      <c r="LN164" s="469"/>
      <c r="LO164" s="469"/>
      <c r="LP164" s="469"/>
      <c r="LQ164" s="469"/>
      <c r="LR164" s="469"/>
      <c r="LS164" s="469"/>
      <c r="LT164" s="469"/>
      <c r="LU164" s="469"/>
      <c r="LV164" s="469"/>
      <c r="LW164" s="469"/>
      <c r="LX164" s="469"/>
      <c r="LY164" s="469"/>
      <c r="LZ164" s="469"/>
      <c r="MA164" s="469"/>
      <c r="MB164" s="469"/>
      <c r="MC164" s="469"/>
      <c r="MD164" s="469"/>
      <c r="ME164" s="469"/>
      <c r="MF164" s="469"/>
      <c r="MG164" s="469"/>
      <c r="MH164" s="469"/>
      <c r="MI164" s="469"/>
      <c r="MJ164" s="469"/>
      <c r="MK164" s="469"/>
      <c r="ML164" s="469"/>
      <c r="MM164" s="469"/>
      <c r="MN164" s="469"/>
      <c r="MO164" s="469"/>
      <c r="MP164" s="469"/>
      <c r="MQ164" s="469"/>
      <c r="MR164" s="469"/>
      <c r="MS164" s="469"/>
      <c r="MT164" s="469"/>
      <c r="MU164" s="469"/>
      <c r="MV164" s="469"/>
      <c r="MW164" s="469"/>
      <c r="MX164" s="469"/>
      <c r="MY164" s="469"/>
      <c r="MZ164" s="469"/>
      <c r="NA164" s="469"/>
      <c r="NB164" s="469"/>
      <c r="NC164" s="469"/>
      <c r="ND164" s="469"/>
      <c r="NE164" s="469"/>
      <c r="NF164" s="469"/>
      <c r="NG164" s="469"/>
      <c r="NH164" s="469"/>
      <c r="NI164" s="469"/>
      <c r="NJ164" s="469"/>
      <c r="NK164" s="469"/>
      <c r="NL164" s="469"/>
      <c r="NM164" s="469"/>
      <c r="NN164" s="469"/>
      <c r="NO164" s="469"/>
      <c r="NP164" s="469"/>
      <c r="NQ164" s="469"/>
      <c r="NR164" s="469"/>
      <c r="NS164" s="469"/>
      <c r="NT164" s="469"/>
      <c r="NU164" s="469"/>
      <c r="NV164" s="469"/>
      <c r="NW164" s="469"/>
      <c r="NX164" s="469"/>
      <c r="NY164" s="469"/>
      <c r="NZ164" s="469"/>
      <c r="OA164" s="469"/>
      <c r="OB164" s="469"/>
      <c r="OC164" s="469"/>
      <c r="OD164" s="469"/>
      <c r="OE164" s="469"/>
      <c r="OF164" s="469"/>
      <c r="OG164" s="469"/>
      <c r="OH164" s="469"/>
      <c r="OI164" s="469"/>
      <c r="OJ164" s="469"/>
      <c r="OK164" s="469"/>
      <c r="OL164" s="469"/>
      <c r="OM164" s="469"/>
      <c r="ON164" s="469"/>
      <c r="OO164" s="469"/>
      <c r="OP164" s="469"/>
      <c r="OQ164" s="469"/>
      <c r="OR164" s="469"/>
      <c r="OS164" s="469"/>
      <c r="OT164" s="469"/>
      <c r="OU164" s="469"/>
      <c r="OV164" s="469"/>
      <c r="OW164" s="469"/>
      <c r="OX164" s="469"/>
      <c r="OY164" s="469"/>
      <c r="OZ164" s="469"/>
      <c r="PA164" s="469"/>
      <c r="PB164" s="469"/>
      <c r="PC164" s="469"/>
      <c r="PD164" s="469"/>
      <c r="PE164" s="469"/>
      <c r="PF164" s="469"/>
      <c r="PG164" s="469"/>
      <c r="PH164" s="469"/>
      <c r="PI164" s="469"/>
      <c r="PJ164" s="469"/>
      <c r="PK164" s="469"/>
      <c r="PL164" s="469"/>
      <c r="PM164" s="469"/>
      <c r="PN164" s="469"/>
      <c r="PO164" s="469"/>
      <c r="PP164" s="469"/>
      <c r="PQ164" s="469"/>
      <c r="PR164" s="469"/>
      <c r="PS164" s="469"/>
      <c r="PT164" s="469"/>
      <c r="PU164" s="469"/>
      <c r="PV164" s="469"/>
      <c r="PW164" s="469"/>
      <c r="PX164" s="469"/>
      <c r="PY164" s="469"/>
      <c r="PZ164" s="469"/>
      <c r="QA164" s="469"/>
      <c r="QB164" s="469"/>
      <c r="QC164" s="469"/>
      <c r="QD164" s="469"/>
      <c r="QE164" s="469"/>
      <c r="QF164" s="469"/>
      <c r="QG164" s="469"/>
      <c r="QH164" s="469"/>
      <c r="QI164" s="469"/>
      <c r="QJ164" s="469"/>
      <c r="QK164" s="469"/>
      <c r="QL164" s="469"/>
      <c r="QM164" s="469"/>
      <c r="QN164" s="469"/>
      <c r="QO164" s="469"/>
      <c r="QP164" s="469"/>
      <c r="QQ164" s="469"/>
      <c r="QR164" s="469"/>
      <c r="QS164" s="469"/>
      <c r="QT164" s="469"/>
      <c r="QU164" s="469"/>
      <c r="QV164" s="469"/>
      <c r="QW164" s="469"/>
      <c r="QX164" s="469"/>
      <c r="QY164" s="469"/>
      <c r="QZ164" s="469"/>
      <c r="RA164" s="469"/>
      <c r="RB164" s="469"/>
      <c r="RC164" s="469"/>
      <c r="RD164" s="469"/>
      <c r="RE164" s="469"/>
      <c r="RF164" s="469"/>
      <c r="RG164" s="469"/>
      <c r="RH164" s="469"/>
      <c r="RI164" s="469"/>
      <c r="RJ164" s="469"/>
      <c r="RK164" s="469"/>
      <c r="RL164" s="469"/>
      <c r="RM164" s="469"/>
      <c r="RN164" s="469"/>
      <c r="RO164" s="469"/>
      <c r="RP164" s="469"/>
      <c r="RQ164" s="469"/>
      <c r="RR164" s="469"/>
      <c r="RS164" s="469"/>
      <c r="RT164" s="469"/>
      <c r="RU164" s="469"/>
      <c r="RV164" s="469"/>
      <c r="RW164" s="469"/>
      <c r="RX164" s="469"/>
      <c r="RY164" s="469"/>
      <c r="RZ164" s="469"/>
      <c r="SA164" s="469"/>
      <c r="SB164" s="469"/>
      <c r="SC164" s="469"/>
      <c r="SD164" s="469"/>
      <c r="SE164" s="469"/>
      <c r="SF164" s="469"/>
      <c r="SG164" s="469"/>
      <c r="SH164" s="469"/>
      <c r="SI164" s="469"/>
      <c r="SJ164" s="469"/>
      <c r="SK164" s="469"/>
      <c r="SL164" s="469"/>
      <c r="SM164" s="469"/>
      <c r="SN164" s="469"/>
      <c r="SO164" s="469"/>
      <c r="SP164" s="469"/>
      <c r="SQ164" s="469"/>
      <c r="SR164" s="469"/>
      <c r="SS164" s="469"/>
      <c r="ST164" s="469"/>
      <c r="SU164" s="469"/>
      <c r="SV164" s="469"/>
      <c r="SW164" s="469"/>
      <c r="SX164" s="469"/>
      <c r="SY164" s="469"/>
      <c r="SZ164" s="469"/>
      <c r="TA164" s="469"/>
      <c r="TB164" s="469"/>
      <c r="TC164" s="469"/>
      <c r="TD164" s="469"/>
      <c r="TE164" s="469"/>
      <c r="TF164" s="469"/>
      <c r="TG164" s="469"/>
      <c r="TH164" s="469"/>
      <c r="TI164" s="469"/>
      <c r="TJ164" s="469"/>
      <c r="TK164" s="469"/>
      <c r="TL164" s="469"/>
      <c r="TM164" s="469"/>
      <c r="TN164" s="469"/>
      <c r="TO164" s="469"/>
      <c r="TP164" s="469"/>
      <c r="TQ164" s="469"/>
      <c r="TR164" s="469"/>
      <c r="TS164" s="469"/>
      <c r="TT164" s="469"/>
      <c r="TU164" s="469"/>
      <c r="TV164" s="469"/>
      <c r="TW164" s="469"/>
      <c r="TX164" s="469"/>
      <c r="TY164" s="469"/>
      <c r="TZ164" s="469"/>
      <c r="UA164" s="469"/>
      <c r="UB164" s="469"/>
      <c r="UC164" s="469"/>
      <c r="UD164" s="469"/>
      <c r="UE164" s="469"/>
      <c r="UF164" s="469"/>
      <c r="UG164" s="469"/>
      <c r="UH164" s="469"/>
      <c r="UI164" s="469"/>
      <c r="UJ164" s="469"/>
      <c r="UK164" s="469"/>
      <c r="UL164" s="469"/>
      <c r="UM164" s="469"/>
      <c r="UN164" s="469"/>
      <c r="UO164" s="469"/>
      <c r="UP164" s="469"/>
      <c r="UQ164" s="469"/>
      <c r="UR164" s="469"/>
      <c r="US164" s="469"/>
      <c r="UT164" s="469"/>
      <c r="UU164" s="469"/>
      <c r="UV164" s="469"/>
      <c r="UW164" s="469"/>
      <c r="UX164" s="469"/>
      <c r="UY164" s="469"/>
      <c r="UZ164" s="469"/>
      <c r="VA164" s="469"/>
      <c r="VB164" s="469"/>
      <c r="VC164" s="469"/>
      <c r="VD164" s="469"/>
      <c r="VE164" s="469"/>
      <c r="VF164" s="469"/>
      <c r="VG164" s="469"/>
      <c r="VH164" s="469"/>
      <c r="VI164" s="469"/>
      <c r="VJ164" s="469"/>
      <c r="VK164" s="469"/>
      <c r="VL164" s="469"/>
      <c r="VM164" s="469"/>
      <c r="VN164" s="469"/>
      <c r="VO164" s="469"/>
      <c r="VP164" s="469"/>
      <c r="VQ164" s="469"/>
      <c r="VR164" s="469"/>
      <c r="VS164" s="469"/>
      <c r="VT164" s="469"/>
      <c r="VU164" s="469"/>
      <c r="VV164" s="469"/>
      <c r="VW164" s="469"/>
      <c r="VX164" s="469"/>
      <c r="VY164" s="469"/>
      <c r="VZ164" s="469"/>
      <c r="WA164" s="469"/>
      <c r="WB164" s="469"/>
      <c r="WC164" s="469"/>
      <c r="WD164" s="469"/>
      <c r="WE164" s="469"/>
      <c r="WF164" s="469"/>
      <c r="WG164" s="469"/>
      <c r="WH164" s="469"/>
      <c r="WI164" s="469"/>
      <c r="WJ164" s="469"/>
      <c r="WK164" s="469"/>
      <c r="WL164" s="469"/>
      <c r="WM164" s="469"/>
      <c r="WN164" s="469"/>
      <c r="WO164" s="469"/>
      <c r="WP164" s="469"/>
      <c r="WQ164" s="469"/>
      <c r="WR164" s="469"/>
      <c r="WS164" s="469"/>
      <c r="WT164" s="469"/>
      <c r="WU164" s="469"/>
      <c r="WV164" s="469"/>
      <c r="WW164" s="469"/>
      <c r="WX164" s="469"/>
      <c r="WY164" s="469"/>
      <c r="WZ164" s="469"/>
      <c r="XA164" s="469"/>
      <c r="XB164" s="469"/>
      <c r="XC164" s="469"/>
      <c r="XD164" s="469"/>
      <c r="XE164" s="469"/>
      <c r="XF164" s="469"/>
      <c r="XG164" s="469"/>
      <c r="XH164" s="469"/>
      <c r="XI164" s="469"/>
      <c r="XJ164" s="469"/>
      <c r="XK164" s="469"/>
      <c r="XL164" s="469"/>
      <c r="XM164" s="469"/>
      <c r="XN164" s="469"/>
      <c r="XO164" s="469"/>
      <c r="XP164" s="469"/>
      <c r="XQ164" s="469"/>
      <c r="XR164" s="469"/>
      <c r="XS164" s="469"/>
      <c r="XT164" s="469"/>
      <c r="XU164" s="469"/>
      <c r="XV164" s="469"/>
      <c r="XW164" s="469"/>
      <c r="XX164" s="469"/>
      <c r="XY164" s="469"/>
      <c r="XZ164" s="469"/>
      <c r="YA164" s="469"/>
      <c r="YB164" s="469"/>
      <c r="YC164" s="469"/>
      <c r="YD164" s="469"/>
      <c r="YE164" s="469"/>
      <c r="YF164" s="469"/>
      <c r="YG164" s="469"/>
      <c r="YH164" s="469"/>
      <c r="YI164" s="469"/>
      <c r="YJ164" s="469"/>
      <c r="YK164" s="469"/>
      <c r="YL164" s="469"/>
      <c r="YM164" s="469"/>
      <c r="YN164" s="469"/>
      <c r="YO164" s="469"/>
      <c r="YP164" s="469"/>
      <c r="YQ164" s="469"/>
      <c r="YR164" s="469"/>
      <c r="YS164" s="469"/>
      <c r="YT164" s="469"/>
      <c r="YU164" s="469"/>
      <c r="YV164" s="469"/>
      <c r="YW164" s="469"/>
      <c r="YX164" s="469"/>
      <c r="YY164" s="469"/>
      <c r="YZ164" s="469"/>
      <c r="ZA164" s="469"/>
      <c r="ZB164" s="469"/>
      <c r="ZC164" s="469"/>
      <c r="ZD164" s="469"/>
      <c r="ZE164" s="469"/>
      <c r="ZF164" s="469"/>
      <c r="ZG164" s="469"/>
      <c r="ZH164" s="469"/>
      <c r="ZI164" s="469"/>
      <c r="ZJ164" s="469"/>
      <c r="ZK164" s="469"/>
      <c r="ZL164" s="469"/>
      <c r="ZM164" s="469"/>
      <c r="ZN164" s="469"/>
      <c r="ZO164" s="469"/>
      <c r="ZP164" s="469"/>
      <c r="ZQ164" s="469"/>
      <c r="ZR164" s="469"/>
      <c r="ZS164" s="469"/>
      <c r="ZT164" s="469"/>
      <c r="ZU164" s="469"/>
      <c r="ZV164" s="469"/>
      <c r="ZW164" s="469"/>
      <c r="ZX164" s="469"/>
      <c r="ZY164" s="469"/>
      <c r="ZZ164" s="469"/>
      <c r="AAA164" s="469"/>
      <c r="AAB164" s="469"/>
      <c r="AAC164" s="469"/>
      <c r="AAD164" s="469"/>
      <c r="AAE164" s="469"/>
      <c r="AAF164" s="469"/>
      <c r="AAG164" s="469"/>
      <c r="AAH164" s="469"/>
      <c r="AAI164" s="469"/>
      <c r="AAJ164" s="469"/>
      <c r="AAK164" s="469"/>
      <c r="AAL164" s="469"/>
      <c r="AAM164" s="469"/>
      <c r="AAN164" s="469"/>
      <c r="AAO164" s="469"/>
      <c r="AAP164" s="469"/>
      <c r="AAQ164" s="469"/>
      <c r="AAR164" s="469"/>
      <c r="AAS164" s="469"/>
      <c r="AAT164" s="469"/>
      <c r="AAU164" s="469"/>
      <c r="AAV164" s="469"/>
      <c r="AAW164" s="469"/>
      <c r="AAX164" s="469"/>
      <c r="AAY164" s="469"/>
      <c r="AAZ164" s="469"/>
      <c r="ABA164" s="469"/>
      <c r="ABB164" s="469"/>
      <c r="ABC164" s="469"/>
      <c r="ABD164" s="469"/>
      <c r="ABE164" s="469"/>
      <c r="ABF164" s="469"/>
      <c r="ABG164" s="469"/>
      <c r="ABH164" s="469"/>
      <c r="ABI164" s="469"/>
      <c r="ABJ164" s="469"/>
      <c r="ABK164" s="469"/>
      <c r="ABL164" s="469"/>
      <c r="ABM164" s="469"/>
      <c r="ABN164" s="469"/>
      <c r="ABO164" s="469"/>
      <c r="ABP164" s="469"/>
      <c r="ABQ164" s="469"/>
      <c r="ABR164" s="469"/>
      <c r="ABS164" s="469"/>
      <c r="ABT164" s="469"/>
      <c r="ABU164" s="469"/>
      <c r="ABV164" s="469"/>
      <c r="ABW164" s="469"/>
      <c r="ABX164" s="469"/>
      <c r="ABY164" s="469"/>
      <c r="ABZ164" s="469"/>
      <c r="ACA164" s="469"/>
      <c r="ACB164" s="469"/>
      <c r="ACC164" s="469"/>
      <c r="ACD164" s="469"/>
      <c r="ACE164" s="469"/>
      <c r="ACF164" s="469"/>
      <c r="ACG164" s="469"/>
      <c r="ACH164" s="469"/>
      <c r="ACI164" s="469"/>
      <c r="ACJ164" s="469"/>
      <c r="ACK164" s="469"/>
      <c r="ACL164" s="469"/>
      <c r="ACM164" s="469"/>
      <c r="ACN164" s="469"/>
      <c r="ACO164" s="469"/>
      <c r="ACP164" s="469"/>
      <c r="ACQ164" s="469"/>
      <c r="ACR164" s="469"/>
      <c r="ACS164" s="469"/>
      <c r="ACT164" s="469"/>
      <c r="ACU164" s="469"/>
      <c r="ACV164" s="469"/>
      <c r="ACW164" s="469"/>
      <c r="ACX164" s="469"/>
      <c r="ACY164" s="469"/>
      <c r="ACZ164" s="469"/>
      <c r="ADA164" s="469"/>
      <c r="ADB164" s="469"/>
      <c r="ADC164" s="469"/>
      <c r="ADD164" s="469"/>
      <c r="ADE164" s="469"/>
      <c r="ADF164" s="469"/>
      <c r="ADG164" s="469"/>
      <c r="ADH164" s="469"/>
      <c r="ADI164" s="469"/>
      <c r="ADJ164" s="469"/>
      <c r="ADK164" s="469"/>
      <c r="ADL164" s="469"/>
      <c r="ADM164" s="469"/>
      <c r="ADN164" s="469"/>
      <c r="ADO164" s="469"/>
      <c r="ADP164" s="469"/>
      <c r="ADQ164" s="469"/>
      <c r="ADR164" s="469"/>
      <c r="ADS164" s="469"/>
      <c r="ADT164" s="469"/>
      <c r="ADU164" s="469"/>
      <c r="ADV164" s="469"/>
      <c r="ADW164" s="469"/>
      <c r="ADX164" s="469"/>
      <c r="ADY164" s="469"/>
      <c r="ADZ164" s="469"/>
      <c r="AEA164" s="469"/>
      <c r="AEB164" s="469"/>
      <c r="AEC164" s="469"/>
      <c r="AED164" s="469"/>
      <c r="AEE164" s="469"/>
      <c r="AEF164" s="469"/>
      <c r="AEG164" s="469"/>
      <c r="AEH164" s="469"/>
      <c r="AEI164" s="469"/>
      <c r="AEJ164" s="469"/>
      <c r="AEK164" s="469"/>
      <c r="AEL164" s="469"/>
      <c r="AEM164" s="469"/>
      <c r="AEN164" s="469"/>
      <c r="AEO164" s="469"/>
      <c r="AEP164" s="469"/>
      <c r="AEQ164" s="469"/>
      <c r="AER164" s="469"/>
      <c r="AES164" s="469"/>
      <c r="AET164" s="469"/>
      <c r="AEU164" s="469"/>
      <c r="AEV164" s="469"/>
      <c r="AEW164" s="469"/>
      <c r="AEX164" s="469"/>
      <c r="AEY164" s="469"/>
      <c r="AEZ164" s="469"/>
      <c r="AFA164" s="469"/>
      <c r="AFB164" s="469"/>
      <c r="AFC164" s="469"/>
      <c r="AFD164" s="469"/>
      <c r="AFE164" s="469"/>
      <c r="AFF164" s="469"/>
      <c r="AFG164" s="469"/>
      <c r="AFH164" s="469"/>
      <c r="AFI164" s="469"/>
      <c r="AFJ164" s="469"/>
      <c r="AFK164" s="469"/>
      <c r="AFL164" s="469"/>
      <c r="AFM164" s="469"/>
      <c r="AFN164" s="469"/>
      <c r="AFO164" s="469"/>
      <c r="AFP164" s="469"/>
      <c r="AFQ164" s="469"/>
      <c r="AFR164" s="469"/>
      <c r="AFS164" s="469"/>
      <c r="AFT164" s="469"/>
      <c r="AFU164" s="469"/>
      <c r="AFV164" s="469"/>
      <c r="AFW164" s="469"/>
      <c r="AFX164" s="469"/>
      <c r="AFY164" s="469"/>
      <c r="AFZ164" s="469"/>
      <c r="AGA164" s="469"/>
      <c r="AGB164" s="469"/>
      <c r="AGC164" s="469"/>
      <c r="AGD164" s="469"/>
      <c r="AGE164" s="469"/>
      <c r="AGF164" s="469"/>
      <c r="AGG164" s="469"/>
      <c r="AGH164" s="469"/>
      <c r="AGI164" s="469"/>
      <c r="AGJ164" s="469"/>
      <c r="AGK164" s="469"/>
      <c r="AGL164" s="469"/>
      <c r="AGM164" s="469"/>
      <c r="AGN164" s="469"/>
      <c r="AGO164" s="469"/>
      <c r="AGP164" s="469"/>
      <c r="AGQ164" s="469"/>
      <c r="AGR164" s="469"/>
      <c r="AGS164" s="469"/>
      <c r="AGT164" s="469"/>
      <c r="AGU164" s="469"/>
      <c r="AGV164" s="469"/>
      <c r="AGW164" s="469"/>
      <c r="AGX164" s="469"/>
      <c r="AGY164" s="469"/>
      <c r="AGZ164" s="469"/>
      <c r="AHA164" s="469"/>
      <c r="AHB164" s="469"/>
      <c r="AHC164" s="469"/>
      <c r="AHD164" s="469"/>
      <c r="AHE164" s="469"/>
      <c r="AHF164" s="469"/>
      <c r="AHG164" s="469"/>
      <c r="AHH164" s="469"/>
      <c r="AHI164" s="469"/>
      <c r="AHJ164" s="469"/>
      <c r="AHK164" s="469"/>
      <c r="AHL164" s="469"/>
      <c r="AHM164" s="469"/>
      <c r="AHN164" s="469"/>
      <c r="AHO164" s="469"/>
      <c r="AHP164" s="469"/>
      <c r="AHQ164" s="469"/>
      <c r="AHR164" s="469"/>
      <c r="AHS164" s="469"/>
      <c r="AHT164" s="469"/>
      <c r="AHU164" s="469"/>
      <c r="AHV164" s="469"/>
      <c r="AHW164" s="469"/>
      <c r="AHX164" s="469"/>
      <c r="AHY164" s="469"/>
      <c r="AHZ164" s="469"/>
      <c r="AIA164" s="469"/>
      <c r="AIB164" s="469"/>
      <c r="AIC164" s="469"/>
      <c r="AID164" s="469"/>
      <c r="AIE164" s="469"/>
      <c r="AIF164" s="469"/>
      <c r="AIG164" s="469"/>
      <c r="AIH164" s="469"/>
      <c r="AII164" s="469"/>
      <c r="AIJ164" s="469"/>
      <c r="AIK164" s="469"/>
      <c r="AIL164" s="469"/>
      <c r="AIM164" s="469"/>
      <c r="AIN164" s="469"/>
      <c r="AIO164" s="469"/>
      <c r="AIP164" s="469"/>
      <c r="AIQ164" s="469"/>
      <c r="AIR164" s="469"/>
      <c r="AIS164" s="469"/>
      <c r="AIT164" s="469"/>
      <c r="AIU164" s="469"/>
      <c r="AIV164" s="469"/>
      <c r="AIW164" s="469"/>
      <c r="AIX164" s="469"/>
      <c r="AIY164" s="469"/>
      <c r="AIZ164" s="469"/>
      <c r="AJA164" s="469"/>
      <c r="AJB164" s="469"/>
      <c r="AJC164" s="469"/>
      <c r="AJD164" s="469"/>
      <c r="AJE164" s="469"/>
      <c r="AJF164" s="469"/>
      <c r="AJG164" s="469"/>
      <c r="AJH164" s="469"/>
      <c r="AJI164" s="469"/>
      <c r="AJJ164" s="469"/>
      <c r="AJK164" s="469"/>
      <c r="AJL164" s="469"/>
      <c r="AJM164" s="469"/>
      <c r="AJN164" s="469"/>
      <c r="AJO164" s="469"/>
      <c r="AJP164" s="469"/>
      <c r="AJQ164" s="469"/>
      <c r="AJR164" s="469"/>
      <c r="AJS164" s="469"/>
      <c r="AJT164" s="469"/>
      <c r="AJU164" s="469"/>
      <c r="AJV164" s="469"/>
      <c r="AJW164" s="469"/>
      <c r="AJX164" s="469"/>
      <c r="AJY164" s="469"/>
      <c r="AJZ164" s="469"/>
      <c r="AKA164" s="469"/>
      <c r="AKB164" s="469"/>
      <c r="AKC164" s="469"/>
      <c r="AKD164" s="469"/>
      <c r="AKE164" s="469"/>
      <c r="AKF164" s="469"/>
      <c r="AKG164" s="469"/>
      <c r="AKH164" s="469"/>
      <c r="AKI164" s="469"/>
      <c r="AKJ164" s="469"/>
      <c r="AKK164" s="469"/>
      <c r="AKL164" s="469"/>
      <c r="AKM164" s="469"/>
      <c r="AKN164" s="469"/>
      <c r="AKO164" s="469"/>
      <c r="AKP164" s="469"/>
      <c r="AKQ164" s="469"/>
      <c r="AKR164" s="469"/>
      <c r="AKS164" s="469"/>
      <c r="AKT164" s="469"/>
      <c r="AKU164" s="469"/>
      <c r="AKV164" s="469"/>
      <c r="AKW164" s="469"/>
      <c r="AKX164" s="469"/>
      <c r="AKY164" s="469"/>
      <c r="AKZ164" s="469"/>
      <c r="ALA164" s="469"/>
      <c r="ALB164" s="469"/>
      <c r="ALC164" s="469"/>
      <c r="ALD164" s="469"/>
      <c r="ALE164" s="469"/>
      <c r="ALF164" s="469"/>
      <c r="ALG164" s="469"/>
      <c r="ALH164" s="469"/>
      <c r="ALI164" s="469"/>
      <c r="ALJ164" s="469"/>
      <c r="ALK164" s="469"/>
      <c r="ALL164" s="469"/>
      <c r="ALM164" s="469"/>
      <c r="ALN164" s="469"/>
      <c r="ALO164" s="469"/>
      <c r="ALP164" s="469"/>
      <c r="ALQ164" s="469"/>
      <c r="ALR164" s="469"/>
      <c r="ALS164" s="469"/>
      <c r="ALT164" s="469"/>
      <c r="ALU164" s="469"/>
      <c r="ALV164" s="469"/>
      <c r="ALW164" s="469"/>
      <c r="ALX164" s="469"/>
      <c r="ALY164" s="469"/>
      <c r="ALZ164" s="469"/>
      <c r="AMA164" s="469"/>
      <c r="AMB164" s="469"/>
      <c r="AMC164" s="469"/>
      <c r="AMD164" s="469"/>
      <c r="AME164" s="469"/>
      <c r="AMF164" s="469"/>
      <c r="AMG164" s="469"/>
      <c r="AMH164" s="469"/>
      <c r="AMI164" s="469"/>
      <c r="AMJ164" s="469"/>
      <c r="AMK164" s="469"/>
      <c r="AML164" s="469"/>
      <c r="AMM164" s="469"/>
      <c r="AMN164" s="469"/>
      <c r="AMO164" s="469"/>
      <c r="AMP164" s="469"/>
      <c r="AMQ164" s="469"/>
      <c r="AMR164" s="469"/>
      <c r="AMS164" s="469"/>
      <c r="AMT164" s="469"/>
      <c r="AMU164" s="469"/>
      <c r="AMV164" s="469"/>
      <c r="AMW164" s="469"/>
      <c r="AMX164" s="469"/>
      <c r="AMY164" s="469"/>
      <c r="AMZ164" s="469"/>
      <c r="ANA164" s="469"/>
      <c r="ANB164" s="469"/>
      <c r="ANC164" s="469"/>
      <c r="AND164" s="469"/>
      <c r="ANE164" s="469"/>
      <c r="ANF164" s="469"/>
      <c r="ANG164" s="469"/>
      <c r="ANH164" s="469"/>
      <c r="ANI164" s="469"/>
      <c r="ANJ164" s="469"/>
      <c r="ANK164" s="469"/>
      <c r="ANL164" s="469"/>
      <c r="ANM164" s="469"/>
      <c r="ANN164" s="469"/>
      <c r="ANO164" s="469"/>
      <c r="ANP164" s="469"/>
      <c r="ANQ164" s="469"/>
      <c r="ANR164" s="469"/>
      <c r="ANS164" s="469"/>
      <c r="ANT164" s="469"/>
      <c r="ANU164" s="469"/>
      <c r="ANV164" s="469"/>
      <c r="ANW164" s="469"/>
      <c r="ANX164" s="469"/>
      <c r="ANY164" s="469"/>
      <c r="ANZ164" s="469"/>
      <c r="AOA164" s="469"/>
      <c r="AOB164" s="469"/>
      <c r="AOC164" s="469"/>
      <c r="AOD164" s="469"/>
      <c r="AOE164" s="469"/>
      <c r="AOF164" s="469"/>
      <c r="AOG164" s="469"/>
      <c r="AOH164" s="469"/>
      <c r="AOI164" s="469"/>
      <c r="AOJ164" s="469"/>
      <c r="AOK164" s="469"/>
      <c r="AOL164" s="469"/>
      <c r="AOM164" s="469"/>
      <c r="AON164" s="469"/>
      <c r="AOO164" s="469"/>
      <c r="AOP164" s="469"/>
      <c r="AOQ164" s="469"/>
      <c r="AOR164" s="469"/>
      <c r="AOS164" s="469"/>
      <c r="AOT164" s="469"/>
      <c r="AOU164" s="469"/>
      <c r="AOV164" s="469"/>
      <c r="AOW164" s="469"/>
      <c r="AOX164" s="469"/>
      <c r="AOY164" s="469"/>
      <c r="AOZ164" s="469"/>
      <c r="APA164" s="469"/>
      <c r="APB164" s="469"/>
      <c r="APC164" s="469"/>
      <c r="APD164" s="469"/>
      <c r="APE164" s="469"/>
      <c r="APF164" s="469"/>
      <c r="APG164" s="469"/>
      <c r="APH164" s="469"/>
      <c r="API164" s="469"/>
      <c r="APJ164" s="469"/>
      <c r="APK164" s="469"/>
      <c r="APL164" s="469"/>
      <c r="APM164" s="469"/>
      <c r="APN164" s="469"/>
      <c r="APO164" s="469"/>
      <c r="APP164" s="469"/>
      <c r="APQ164" s="469"/>
      <c r="APR164" s="469"/>
      <c r="APS164" s="469"/>
      <c r="APT164" s="469"/>
      <c r="APU164" s="469"/>
      <c r="APV164" s="469"/>
      <c r="APW164" s="469"/>
      <c r="APX164" s="469"/>
      <c r="APY164" s="469"/>
      <c r="APZ164" s="469"/>
      <c r="AQA164" s="469"/>
      <c r="AQB164" s="469"/>
      <c r="AQC164" s="469"/>
      <c r="AQD164" s="469"/>
      <c r="AQE164" s="469"/>
      <c r="AQF164" s="469"/>
      <c r="AQG164" s="469"/>
      <c r="AQH164" s="469"/>
      <c r="AQI164" s="469"/>
      <c r="AQJ164" s="469"/>
      <c r="AQK164" s="469"/>
      <c r="AQL164" s="469"/>
      <c r="AQM164" s="469"/>
      <c r="AQN164" s="469"/>
      <c r="AQO164" s="469"/>
      <c r="AQP164" s="469"/>
      <c r="AQQ164" s="469"/>
      <c r="AQR164" s="469"/>
      <c r="AQS164" s="469"/>
      <c r="AQT164" s="469"/>
      <c r="AQU164" s="469"/>
      <c r="AQV164" s="469"/>
      <c r="AQW164" s="469"/>
      <c r="AQX164" s="469"/>
      <c r="AQY164" s="469"/>
      <c r="AQZ164" s="469"/>
      <c r="ARA164" s="469"/>
      <c r="ARB164" s="469"/>
      <c r="ARC164" s="469"/>
      <c r="ARD164" s="469"/>
      <c r="ARE164" s="469"/>
      <c r="ARF164" s="469"/>
      <c r="ARG164" s="469"/>
      <c r="ARH164" s="469"/>
      <c r="ARI164" s="469"/>
      <c r="ARJ164" s="469"/>
      <c r="ARK164" s="469"/>
      <c r="ARL164" s="469"/>
      <c r="ARM164" s="469"/>
      <c r="ARN164" s="469"/>
      <c r="ARO164" s="469"/>
      <c r="ARP164" s="469"/>
      <c r="ARQ164" s="469"/>
      <c r="ARR164" s="469"/>
      <c r="ARS164" s="469"/>
      <c r="ART164" s="469"/>
      <c r="ARU164" s="469"/>
      <c r="ARV164" s="469"/>
      <c r="ARW164" s="469"/>
      <c r="ARX164" s="469"/>
      <c r="ARY164" s="469"/>
      <c r="ARZ164" s="469"/>
      <c r="ASA164" s="469"/>
      <c r="ASB164" s="469"/>
      <c r="ASC164" s="469"/>
      <c r="ASD164" s="469"/>
      <c r="ASE164" s="469"/>
      <c r="ASF164" s="469"/>
      <c r="ASG164" s="469"/>
      <c r="ASH164" s="469"/>
      <c r="ASI164" s="469"/>
      <c r="ASJ164" s="469"/>
      <c r="ASK164" s="469"/>
      <c r="ASL164" s="469"/>
      <c r="ASM164" s="469"/>
      <c r="ASN164" s="469"/>
      <c r="ASO164" s="469"/>
      <c r="ASP164" s="469"/>
      <c r="ASQ164" s="469"/>
      <c r="ASR164" s="469"/>
      <c r="ASS164" s="469"/>
      <c r="AST164" s="469"/>
      <c r="ASU164" s="469"/>
      <c r="ASV164" s="469"/>
      <c r="ASW164" s="469"/>
      <c r="ASX164" s="469"/>
      <c r="ASY164" s="469"/>
      <c r="ASZ164" s="469"/>
      <c r="ATA164" s="469"/>
      <c r="ATB164" s="469"/>
      <c r="ATC164" s="469"/>
      <c r="ATD164" s="469"/>
      <c r="ATE164" s="469"/>
      <c r="ATF164" s="469"/>
      <c r="ATG164" s="469"/>
      <c r="ATH164" s="469"/>
      <c r="ATI164" s="469"/>
      <c r="ATJ164" s="469"/>
      <c r="ATK164" s="469"/>
      <c r="ATL164" s="469"/>
      <c r="ATM164" s="469"/>
      <c r="ATN164" s="469"/>
      <c r="ATO164" s="469"/>
      <c r="ATP164" s="469"/>
      <c r="ATQ164" s="469"/>
      <c r="ATR164" s="469"/>
      <c r="ATS164" s="469"/>
      <c r="ATT164" s="469"/>
      <c r="ATU164" s="469"/>
      <c r="ATV164" s="469"/>
      <c r="ATW164" s="469"/>
      <c r="ATX164" s="469"/>
      <c r="ATY164" s="469"/>
      <c r="ATZ164" s="469"/>
      <c r="AUA164" s="469"/>
      <c r="AUB164" s="469"/>
      <c r="AUC164" s="469"/>
      <c r="AUD164" s="469"/>
      <c r="AUE164" s="469"/>
      <c r="AUF164" s="469"/>
      <c r="AUG164" s="469"/>
      <c r="AUH164" s="469"/>
      <c r="AUI164" s="469"/>
      <c r="AUJ164" s="469"/>
      <c r="AUK164" s="469"/>
      <c r="AUL164" s="469"/>
      <c r="AUM164" s="469"/>
      <c r="AUN164" s="469"/>
      <c r="AUO164" s="469"/>
      <c r="AUP164" s="469"/>
      <c r="AUQ164" s="469"/>
      <c r="AUR164" s="469"/>
      <c r="AUS164" s="469"/>
      <c r="AUT164" s="469"/>
      <c r="AUU164" s="469"/>
      <c r="AUV164" s="469"/>
      <c r="AUW164" s="469"/>
      <c r="AUX164" s="469"/>
      <c r="AUY164" s="469"/>
      <c r="AUZ164" s="469"/>
      <c r="AVA164" s="469"/>
      <c r="AVB164" s="469"/>
      <c r="AVC164" s="469"/>
      <c r="AVD164" s="469"/>
      <c r="AVE164" s="469"/>
      <c r="AVF164" s="469"/>
      <c r="AVG164" s="469"/>
      <c r="AVH164" s="469"/>
      <c r="AVI164" s="469"/>
      <c r="AVJ164" s="469"/>
      <c r="AVK164" s="469"/>
      <c r="AVL164" s="469"/>
      <c r="AVM164" s="469"/>
      <c r="AVN164" s="469"/>
      <c r="AVO164" s="469"/>
      <c r="AVP164" s="469"/>
      <c r="AVQ164" s="469"/>
      <c r="AVR164" s="469"/>
      <c r="AVS164" s="469"/>
      <c r="AVT164" s="469"/>
      <c r="AVU164" s="469"/>
      <c r="AVV164" s="469"/>
      <c r="AVW164" s="469"/>
      <c r="AVX164" s="469"/>
      <c r="AVY164" s="469"/>
      <c r="AVZ164" s="469"/>
      <c r="AWA164" s="469"/>
      <c r="AWB164" s="469"/>
      <c r="AWC164" s="469"/>
      <c r="AWD164" s="469"/>
      <c r="AWE164" s="469"/>
      <c r="AWF164" s="469"/>
      <c r="AWG164" s="469"/>
      <c r="AWH164" s="469"/>
      <c r="AWI164" s="469"/>
      <c r="AWJ164" s="469"/>
      <c r="AWK164" s="469"/>
      <c r="AWL164" s="469"/>
      <c r="AWM164" s="469"/>
      <c r="AWN164" s="469"/>
      <c r="AWO164" s="469"/>
      <c r="AWP164" s="469"/>
      <c r="AWQ164" s="469"/>
      <c r="AWR164" s="469"/>
      <c r="AWS164" s="469"/>
      <c r="AWT164" s="469"/>
      <c r="AWU164" s="469"/>
      <c r="AWV164" s="469"/>
      <c r="AWW164" s="469"/>
      <c r="AWX164" s="469"/>
      <c r="AWY164" s="469"/>
      <c r="AWZ164" s="469"/>
      <c r="AXA164" s="469"/>
      <c r="AXB164" s="469"/>
      <c r="AXC164" s="469"/>
      <c r="AXD164" s="469"/>
      <c r="AXE164" s="469"/>
      <c r="AXF164" s="469"/>
      <c r="AXG164" s="469"/>
      <c r="AXH164" s="469"/>
      <c r="AXI164" s="469"/>
      <c r="AXJ164" s="469"/>
      <c r="AXK164" s="469"/>
      <c r="AXL164" s="469"/>
      <c r="AXM164" s="469"/>
      <c r="AXN164" s="469"/>
      <c r="AXO164" s="469"/>
      <c r="AXP164" s="469"/>
      <c r="AXQ164" s="469"/>
      <c r="AXR164" s="469"/>
      <c r="AXS164" s="469"/>
      <c r="AXT164" s="469"/>
      <c r="AXU164" s="469"/>
      <c r="AXV164" s="469"/>
      <c r="AXW164" s="469"/>
      <c r="AXX164" s="469"/>
      <c r="AXY164" s="469"/>
      <c r="AXZ164" s="469"/>
      <c r="AYA164" s="469"/>
      <c r="AYB164" s="469"/>
      <c r="AYC164" s="469"/>
      <c r="AYD164" s="469"/>
      <c r="AYE164" s="469"/>
      <c r="AYF164" s="469"/>
      <c r="AYG164" s="469"/>
      <c r="AYH164" s="469"/>
      <c r="AYI164" s="469"/>
      <c r="AYJ164" s="469"/>
      <c r="AYK164" s="469"/>
      <c r="AYL164" s="469"/>
      <c r="AYM164" s="469"/>
      <c r="AYN164" s="469"/>
      <c r="AYO164" s="469"/>
      <c r="AYP164" s="469"/>
      <c r="AYQ164" s="469"/>
      <c r="AYR164" s="469"/>
      <c r="AYS164" s="469"/>
      <c r="AYT164" s="469"/>
      <c r="AYU164" s="469"/>
      <c r="AYV164" s="469"/>
      <c r="AYW164" s="469"/>
      <c r="AYX164" s="469"/>
      <c r="AYY164" s="469"/>
      <c r="AYZ164" s="469"/>
      <c r="AZA164" s="469"/>
      <c r="AZB164" s="469"/>
      <c r="AZC164" s="469"/>
      <c r="AZD164" s="469"/>
      <c r="AZE164" s="469"/>
      <c r="AZF164" s="469"/>
      <c r="AZG164" s="469"/>
      <c r="AZH164" s="469"/>
      <c r="AZI164" s="469"/>
      <c r="AZJ164" s="469"/>
      <c r="AZK164" s="469"/>
      <c r="AZL164" s="469"/>
      <c r="AZM164" s="469"/>
      <c r="AZN164" s="469"/>
      <c r="AZO164" s="469"/>
      <c r="AZP164" s="469"/>
      <c r="AZQ164" s="469"/>
      <c r="AZR164" s="469"/>
      <c r="AZS164" s="469"/>
      <c r="AZT164" s="469"/>
      <c r="AZU164" s="469"/>
      <c r="AZV164" s="469"/>
      <c r="AZW164" s="469"/>
      <c r="AZX164" s="469"/>
      <c r="AZY164" s="469"/>
      <c r="AZZ164" s="469"/>
      <c r="BAA164" s="469"/>
      <c r="BAB164" s="469"/>
      <c r="BAC164" s="469"/>
      <c r="BAD164" s="469"/>
      <c r="BAE164" s="469"/>
      <c r="BAF164" s="469"/>
      <c r="BAG164" s="469"/>
      <c r="BAH164" s="469"/>
      <c r="BAI164" s="469"/>
      <c r="BAJ164" s="469"/>
      <c r="BAK164" s="469"/>
      <c r="BAL164" s="469"/>
      <c r="BAM164" s="469"/>
      <c r="BAN164" s="469"/>
      <c r="BAO164" s="469"/>
      <c r="BAP164" s="469"/>
      <c r="BAQ164" s="469"/>
      <c r="BAR164" s="469"/>
      <c r="BAS164" s="469"/>
      <c r="BAT164" s="469"/>
      <c r="BAU164" s="469"/>
      <c r="BAV164" s="469"/>
      <c r="BAW164" s="469"/>
      <c r="BAX164" s="469"/>
      <c r="BAY164" s="469"/>
      <c r="BAZ164" s="469"/>
      <c r="BBA164" s="469"/>
      <c r="BBB164" s="469"/>
      <c r="BBC164" s="469"/>
      <c r="BBD164" s="469"/>
      <c r="BBE164" s="469"/>
      <c r="BBF164" s="469"/>
      <c r="BBG164" s="469"/>
      <c r="BBH164" s="469"/>
      <c r="BBI164" s="469"/>
      <c r="BBJ164" s="469"/>
      <c r="BBK164" s="469"/>
      <c r="BBL164" s="469"/>
      <c r="BBM164" s="469"/>
      <c r="BBN164" s="469"/>
      <c r="BBO164" s="469"/>
      <c r="BBP164" s="469"/>
      <c r="BBQ164" s="469"/>
      <c r="BBR164" s="469"/>
      <c r="BBS164" s="469"/>
      <c r="BBT164" s="469"/>
      <c r="BBU164" s="469"/>
      <c r="BBV164" s="469"/>
      <c r="BBW164" s="469"/>
      <c r="BBX164" s="469"/>
      <c r="BBY164" s="469"/>
      <c r="BBZ164" s="469"/>
      <c r="BCA164" s="469"/>
      <c r="BCB164" s="469"/>
      <c r="BCC164" s="469"/>
      <c r="BCD164" s="469"/>
      <c r="BCE164" s="469"/>
      <c r="BCF164" s="469"/>
      <c r="BCG164" s="469"/>
      <c r="BCH164" s="469"/>
      <c r="BCI164" s="469"/>
      <c r="BCJ164" s="469"/>
      <c r="BCK164" s="469"/>
      <c r="BCL164" s="469"/>
      <c r="BCM164" s="469"/>
      <c r="BCN164" s="469"/>
      <c r="BCO164" s="469"/>
      <c r="BCP164" s="469"/>
      <c r="BCQ164" s="469"/>
      <c r="BCR164" s="469"/>
      <c r="BCS164" s="469"/>
      <c r="BCT164" s="469"/>
      <c r="BCU164" s="469"/>
      <c r="BCV164" s="469"/>
      <c r="BCW164" s="469"/>
      <c r="BCX164" s="469"/>
      <c r="BCY164" s="469"/>
      <c r="BCZ164" s="469"/>
      <c r="BDA164" s="469"/>
      <c r="BDB164" s="469"/>
      <c r="BDC164" s="469"/>
      <c r="BDD164" s="469"/>
      <c r="BDE164" s="469"/>
      <c r="BDF164" s="469"/>
      <c r="BDG164" s="469"/>
      <c r="BDH164" s="469"/>
      <c r="BDI164" s="469"/>
      <c r="BDJ164" s="469"/>
      <c r="BDK164" s="469"/>
      <c r="BDL164" s="469"/>
      <c r="BDM164" s="469"/>
      <c r="BDN164" s="469"/>
      <c r="BDO164" s="469"/>
      <c r="BDP164" s="469"/>
      <c r="BDQ164" s="469"/>
      <c r="BDR164" s="469"/>
      <c r="BDS164" s="469"/>
      <c r="BDT164" s="469"/>
      <c r="BDU164" s="469"/>
      <c r="BDV164" s="469"/>
      <c r="BDW164" s="469"/>
      <c r="BDX164" s="469"/>
      <c r="BDY164" s="469"/>
      <c r="BDZ164" s="469"/>
      <c r="BEA164" s="469"/>
      <c r="BEB164" s="469"/>
      <c r="BEC164" s="469"/>
      <c r="BED164" s="469"/>
      <c r="BEE164" s="469"/>
      <c r="BEF164" s="469"/>
      <c r="BEG164" s="469"/>
      <c r="BEH164" s="469"/>
      <c r="BEI164" s="469"/>
      <c r="BEJ164" s="469"/>
      <c r="BEK164" s="469"/>
      <c r="BEL164" s="469"/>
      <c r="BEM164" s="469"/>
      <c r="BEN164" s="469"/>
      <c r="BEO164" s="469"/>
      <c r="BEP164" s="469"/>
      <c r="BEQ164" s="469"/>
      <c r="BER164" s="469"/>
      <c r="BES164" s="469"/>
      <c r="BET164" s="469"/>
      <c r="BEU164" s="469"/>
      <c r="BEV164" s="469"/>
      <c r="BEW164" s="469"/>
      <c r="BEX164" s="469"/>
      <c r="BEY164" s="469"/>
      <c r="BEZ164" s="469"/>
      <c r="BFA164" s="469"/>
      <c r="BFB164" s="469"/>
      <c r="BFC164" s="469"/>
      <c r="BFD164" s="469"/>
      <c r="BFE164" s="469"/>
      <c r="BFF164" s="469"/>
      <c r="BFG164" s="469"/>
      <c r="BFH164" s="469"/>
      <c r="BFI164" s="469"/>
      <c r="BFJ164" s="469"/>
      <c r="BFK164" s="469"/>
      <c r="BFL164" s="469"/>
      <c r="BFM164" s="469"/>
      <c r="BFN164" s="469"/>
      <c r="BFO164" s="469"/>
      <c r="BFP164" s="469"/>
      <c r="BFQ164" s="469"/>
      <c r="BFR164" s="469"/>
      <c r="BFS164" s="469"/>
      <c r="BFT164" s="469"/>
      <c r="BFU164" s="469"/>
      <c r="BFV164" s="469"/>
      <c r="BFW164" s="469"/>
      <c r="BFX164" s="469"/>
      <c r="BFY164" s="469"/>
      <c r="BFZ164" s="469"/>
      <c r="BGA164" s="469"/>
      <c r="BGB164" s="469"/>
      <c r="BGC164" s="469"/>
      <c r="BGD164" s="469"/>
      <c r="BGE164" s="469"/>
      <c r="BGF164" s="469"/>
      <c r="BGG164" s="469"/>
      <c r="BGH164" s="469"/>
      <c r="BGI164" s="469"/>
      <c r="BGJ164" s="469"/>
      <c r="BGK164" s="469"/>
      <c r="BGL164" s="469"/>
      <c r="BGM164" s="469"/>
      <c r="BGN164" s="469"/>
      <c r="BGO164" s="469"/>
      <c r="BGP164" s="469"/>
      <c r="BGQ164" s="469"/>
      <c r="BGR164" s="469"/>
      <c r="BGS164" s="469"/>
      <c r="BGT164" s="469"/>
      <c r="BGU164" s="469"/>
      <c r="BGV164" s="469"/>
      <c r="BGW164" s="469"/>
      <c r="BGX164" s="469"/>
      <c r="BGY164" s="469"/>
      <c r="BGZ164" s="469"/>
      <c r="BHA164" s="469"/>
      <c r="BHB164" s="469"/>
      <c r="BHC164" s="469"/>
      <c r="BHD164" s="469"/>
      <c r="BHE164" s="469"/>
      <c r="BHF164" s="469"/>
      <c r="BHG164" s="469"/>
      <c r="BHH164" s="469"/>
      <c r="BHI164" s="469"/>
      <c r="BHJ164" s="469"/>
      <c r="BHK164" s="469"/>
      <c r="BHL164" s="469"/>
      <c r="BHM164" s="469"/>
      <c r="BHN164" s="469"/>
      <c r="BHO164" s="469"/>
      <c r="BHP164" s="469"/>
      <c r="BHQ164" s="469"/>
      <c r="BHR164" s="469"/>
      <c r="BHS164" s="469"/>
      <c r="BHT164" s="469"/>
      <c r="BHU164" s="469"/>
      <c r="BHV164" s="469"/>
      <c r="BHW164" s="469"/>
      <c r="BHX164" s="469"/>
      <c r="BHY164" s="469"/>
      <c r="BHZ164" s="469"/>
      <c r="BIA164" s="469"/>
      <c r="BIB164" s="469"/>
      <c r="BIC164" s="469"/>
      <c r="BID164" s="469"/>
      <c r="BIE164" s="469"/>
      <c r="BIF164" s="469"/>
      <c r="BIG164" s="469"/>
      <c r="BIH164" s="469"/>
      <c r="BII164" s="469"/>
      <c r="BIJ164" s="469"/>
      <c r="BIK164" s="469"/>
      <c r="BIL164" s="469"/>
      <c r="BIM164" s="469"/>
      <c r="BIN164" s="469"/>
      <c r="BIO164" s="469"/>
      <c r="BIP164" s="469"/>
      <c r="BIQ164" s="469"/>
      <c r="BIR164" s="469"/>
      <c r="BIS164" s="469"/>
      <c r="BIT164" s="469"/>
      <c r="BIU164" s="469"/>
      <c r="BIV164" s="469"/>
      <c r="BIW164" s="469"/>
      <c r="BIX164" s="469"/>
      <c r="BIY164" s="469"/>
      <c r="BIZ164" s="469"/>
      <c r="BJA164" s="469"/>
      <c r="BJB164" s="469"/>
      <c r="BJC164" s="469"/>
      <c r="BJD164" s="469"/>
      <c r="BJE164" s="469"/>
      <c r="BJF164" s="469"/>
      <c r="BJG164" s="469"/>
      <c r="BJH164" s="469"/>
      <c r="BJI164" s="469"/>
      <c r="BJJ164" s="469"/>
      <c r="BJK164" s="469"/>
      <c r="BJL164" s="469"/>
      <c r="BJM164" s="469"/>
      <c r="BJN164" s="469"/>
      <c r="BJO164" s="469"/>
      <c r="BJP164" s="469"/>
      <c r="BJQ164" s="469"/>
      <c r="BJR164" s="469"/>
      <c r="BJS164" s="469"/>
      <c r="BJT164" s="469"/>
      <c r="BJU164" s="469"/>
      <c r="BJV164" s="469"/>
      <c r="BJW164" s="469"/>
      <c r="BJX164" s="469"/>
      <c r="BJY164" s="469"/>
      <c r="BJZ164" s="469"/>
      <c r="BKA164" s="469"/>
      <c r="BKB164" s="469"/>
      <c r="BKC164" s="469"/>
      <c r="BKD164" s="469"/>
      <c r="BKE164" s="469"/>
      <c r="BKF164" s="469"/>
      <c r="BKG164" s="469"/>
      <c r="BKH164" s="469"/>
      <c r="BKI164" s="469"/>
      <c r="BKJ164" s="469"/>
      <c r="BKK164" s="469"/>
      <c r="BKL164" s="469"/>
      <c r="BKM164" s="469"/>
      <c r="BKN164" s="469"/>
      <c r="BKO164" s="469"/>
      <c r="BKP164" s="469"/>
      <c r="BKQ164" s="469"/>
      <c r="BKR164" s="469"/>
      <c r="BKS164" s="469"/>
      <c r="BKT164" s="469"/>
      <c r="BKU164" s="469"/>
      <c r="BKV164" s="469"/>
      <c r="BKW164" s="469"/>
      <c r="BKX164" s="469"/>
      <c r="BKY164" s="469"/>
      <c r="BKZ164" s="469"/>
      <c r="BLA164" s="469"/>
      <c r="BLB164" s="469"/>
      <c r="BLC164" s="469"/>
      <c r="BLD164" s="469"/>
      <c r="BLE164" s="469"/>
      <c r="BLF164" s="469"/>
      <c r="BLG164" s="469"/>
      <c r="BLH164" s="469"/>
      <c r="BLI164" s="469"/>
      <c r="BLJ164" s="469"/>
      <c r="BLK164" s="469"/>
      <c r="BLL164" s="469"/>
      <c r="BLM164" s="469"/>
      <c r="BLN164" s="469"/>
      <c r="BLO164" s="469"/>
      <c r="BLP164" s="469"/>
      <c r="BLQ164" s="469"/>
      <c r="BLR164" s="469"/>
      <c r="BLS164" s="469"/>
      <c r="BLT164" s="469"/>
      <c r="BLU164" s="469"/>
      <c r="BLV164" s="469"/>
      <c r="BLW164" s="469"/>
      <c r="BLX164" s="469"/>
      <c r="BLY164" s="469"/>
      <c r="BLZ164" s="469"/>
      <c r="BMA164" s="469"/>
      <c r="BMB164" s="469"/>
      <c r="BMC164" s="469"/>
      <c r="BMD164" s="469"/>
      <c r="BME164" s="469"/>
      <c r="BMF164" s="469"/>
      <c r="BMG164" s="469"/>
      <c r="BMH164" s="469"/>
      <c r="BMI164" s="469"/>
      <c r="BMJ164" s="469"/>
      <c r="BMK164" s="469"/>
      <c r="BML164" s="469"/>
      <c r="BMM164" s="469"/>
      <c r="BMN164" s="469"/>
      <c r="BMO164" s="469"/>
      <c r="BMP164" s="469"/>
      <c r="BMQ164" s="469"/>
      <c r="BMR164" s="469"/>
      <c r="BMS164" s="469"/>
      <c r="BMT164" s="469"/>
      <c r="BMU164" s="469"/>
      <c r="BMV164" s="469"/>
      <c r="BMW164" s="469"/>
      <c r="BMX164" s="469"/>
      <c r="BMY164" s="469"/>
      <c r="BMZ164" s="469"/>
      <c r="BNA164" s="469"/>
      <c r="BNB164" s="469"/>
      <c r="BNC164" s="469"/>
      <c r="BND164" s="469"/>
      <c r="BNE164" s="469"/>
      <c r="BNF164" s="469"/>
      <c r="BNG164" s="469"/>
      <c r="BNH164" s="469"/>
      <c r="BNI164" s="469"/>
      <c r="BNJ164" s="469"/>
      <c r="BNK164" s="469"/>
      <c r="BNL164" s="469"/>
      <c r="BNM164" s="469"/>
      <c r="BNN164" s="469"/>
      <c r="BNO164" s="469"/>
      <c r="BNP164" s="469"/>
      <c r="BNQ164" s="469"/>
      <c r="BNR164" s="469"/>
      <c r="BNS164" s="469"/>
      <c r="BNT164" s="469"/>
      <c r="BNU164" s="469"/>
      <c r="BNV164" s="469"/>
      <c r="BNW164" s="469"/>
      <c r="BNX164" s="469"/>
      <c r="BNY164" s="469"/>
      <c r="BNZ164" s="469"/>
      <c r="BOA164" s="469"/>
      <c r="BOB164" s="469"/>
      <c r="BOC164" s="469"/>
      <c r="BOD164" s="469"/>
      <c r="BOE164" s="469"/>
      <c r="BOF164" s="469"/>
      <c r="BOG164" s="469"/>
      <c r="BOH164" s="469"/>
      <c r="BOI164" s="469"/>
      <c r="BOJ164" s="469"/>
      <c r="BOK164" s="469"/>
      <c r="BOL164" s="469"/>
      <c r="BOM164" s="469"/>
      <c r="BON164" s="469"/>
      <c r="BOO164" s="469"/>
      <c r="BOP164" s="469"/>
      <c r="BOQ164" s="469"/>
      <c r="BOR164" s="469"/>
      <c r="BOS164" s="469"/>
      <c r="BOT164" s="469"/>
      <c r="BOU164" s="469"/>
      <c r="BOV164" s="469"/>
      <c r="BOW164" s="469"/>
      <c r="BOX164" s="469"/>
      <c r="BOY164" s="469"/>
      <c r="BOZ164" s="469"/>
      <c r="BPA164" s="469"/>
      <c r="BPB164" s="469"/>
      <c r="BPC164" s="469"/>
      <c r="BPD164" s="469"/>
      <c r="BPE164" s="469"/>
      <c r="BPF164" s="469"/>
      <c r="BPG164" s="469"/>
      <c r="BPH164" s="469"/>
      <c r="BPI164" s="469"/>
      <c r="BPJ164" s="469"/>
      <c r="BPK164" s="469"/>
      <c r="BPL164" s="469"/>
      <c r="BPM164" s="469"/>
      <c r="BPN164" s="469"/>
      <c r="BPO164" s="469"/>
      <c r="BPP164" s="469"/>
      <c r="BPQ164" s="469"/>
      <c r="BPR164" s="469"/>
      <c r="BPS164" s="469"/>
      <c r="BPT164" s="469"/>
      <c r="BPU164" s="469"/>
      <c r="BPV164" s="469"/>
      <c r="BPW164" s="469"/>
      <c r="BPX164" s="469"/>
      <c r="BPY164" s="469"/>
      <c r="BPZ164" s="469"/>
      <c r="BQA164" s="469"/>
      <c r="BQB164" s="469"/>
      <c r="BQC164" s="469"/>
      <c r="BQD164" s="469"/>
      <c r="BQE164" s="469"/>
      <c r="BQF164" s="469"/>
      <c r="BQG164" s="469"/>
      <c r="BQH164" s="469"/>
      <c r="BQI164" s="469"/>
      <c r="BQJ164" s="469"/>
      <c r="BQK164" s="469"/>
      <c r="BQL164" s="469"/>
      <c r="BQM164" s="469"/>
      <c r="BQN164" s="469"/>
      <c r="BQO164" s="469"/>
      <c r="BQP164" s="469"/>
      <c r="BQQ164" s="469"/>
      <c r="BQR164" s="469"/>
      <c r="BQS164" s="469"/>
      <c r="BQT164" s="469"/>
      <c r="BQU164" s="469"/>
      <c r="BQV164" s="469"/>
      <c r="BQW164" s="469"/>
      <c r="BQX164" s="469"/>
      <c r="BQY164" s="469"/>
      <c r="BQZ164" s="469"/>
      <c r="BRA164" s="469"/>
      <c r="BRB164" s="469"/>
      <c r="BRC164" s="469"/>
      <c r="BRD164" s="469"/>
      <c r="BRE164" s="469"/>
      <c r="BRF164" s="469"/>
      <c r="BRG164" s="469"/>
      <c r="BRH164" s="469"/>
      <c r="BRI164" s="469"/>
      <c r="BRJ164" s="469"/>
      <c r="BRK164" s="469"/>
      <c r="BRL164" s="469"/>
      <c r="BRM164" s="469"/>
      <c r="BRN164" s="469"/>
      <c r="BRO164" s="469"/>
      <c r="BRP164" s="469"/>
      <c r="BRQ164" s="469"/>
      <c r="BRR164" s="469"/>
      <c r="BRS164" s="469"/>
      <c r="BRT164" s="469"/>
      <c r="BRU164" s="469"/>
      <c r="BRV164" s="469"/>
      <c r="BRW164" s="469"/>
      <c r="BRX164" s="469"/>
      <c r="BRY164" s="469"/>
      <c r="BRZ164" s="469"/>
      <c r="BSA164" s="469"/>
      <c r="BSB164" s="469"/>
      <c r="BSC164" s="469"/>
      <c r="BSD164" s="469"/>
      <c r="BSE164" s="469"/>
      <c r="BSF164" s="469"/>
      <c r="BSG164" s="469"/>
      <c r="BSH164" s="469"/>
      <c r="BSI164" s="469"/>
      <c r="BSJ164" s="469"/>
      <c r="BSK164" s="469"/>
      <c r="BSL164" s="469"/>
      <c r="BSM164" s="469"/>
      <c r="BSN164" s="469"/>
      <c r="BSO164" s="469"/>
      <c r="BSP164" s="469"/>
      <c r="BSQ164" s="469"/>
      <c r="BSR164" s="469"/>
      <c r="BSS164" s="469"/>
      <c r="BST164" s="469"/>
      <c r="BSU164" s="469"/>
      <c r="BSV164" s="469"/>
      <c r="BSW164" s="469"/>
      <c r="BSX164" s="469"/>
      <c r="BSY164" s="469"/>
      <c r="BSZ164" s="469"/>
      <c r="BTA164" s="469"/>
      <c r="BTB164" s="469"/>
      <c r="BTC164" s="469"/>
      <c r="BTD164" s="469"/>
      <c r="BTE164" s="469"/>
      <c r="BTF164" s="469"/>
      <c r="BTG164" s="469"/>
      <c r="BTH164" s="469"/>
      <c r="BTI164" s="469"/>
      <c r="BTJ164" s="469"/>
      <c r="BTK164" s="469"/>
      <c r="BTL164" s="469"/>
      <c r="BTM164" s="469"/>
      <c r="BTN164" s="469"/>
      <c r="BTO164" s="469"/>
      <c r="BTP164" s="469"/>
      <c r="BTQ164" s="469"/>
      <c r="BTR164" s="469"/>
      <c r="BTS164" s="469"/>
      <c r="BTT164" s="469"/>
      <c r="BTU164" s="469"/>
      <c r="BTV164" s="469"/>
      <c r="BTW164" s="469"/>
      <c r="BTX164" s="469"/>
      <c r="BTY164" s="469"/>
      <c r="BTZ164" s="469"/>
      <c r="BUA164" s="469"/>
      <c r="BUB164" s="469"/>
      <c r="BUC164" s="469"/>
      <c r="BUD164" s="469"/>
      <c r="BUE164" s="469"/>
      <c r="BUF164" s="469"/>
      <c r="BUG164" s="469"/>
      <c r="BUH164" s="469"/>
      <c r="BUI164" s="469"/>
      <c r="BUJ164" s="469"/>
      <c r="BUK164" s="469"/>
      <c r="BUL164" s="469"/>
      <c r="BUM164" s="469"/>
      <c r="BUN164" s="469"/>
      <c r="BUO164" s="469"/>
      <c r="BUP164" s="469"/>
      <c r="BUQ164" s="469"/>
      <c r="BUR164" s="469"/>
      <c r="BUS164" s="469"/>
      <c r="BUT164" s="469"/>
      <c r="BUU164" s="469"/>
      <c r="BUV164" s="469"/>
      <c r="BUW164" s="469"/>
      <c r="BUX164" s="469"/>
      <c r="BUY164" s="469"/>
      <c r="BUZ164" s="469"/>
      <c r="BVA164" s="469"/>
      <c r="BVB164" s="469"/>
      <c r="BVC164" s="469"/>
      <c r="BVD164" s="469"/>
      <c r="BVE164" s="469"/>
      <c r="BVF164" s="469"/>
      <c r="BVG164" s="469"/>
      <c r="BVH164" s="469"/>
      <c r="BVI164" s="469"/>
      <c r="BVJ164" s="469"/>
      <c r="BVK164" s="469"/>
      <c r="BVL164" s="469"/>
      <c r="BVM164" s="469"/>
      <c r="BVN164" s="469"/>
      <c r="BVO164" s="469"/>
      <c r="BVP164" s="469"/>
      <c r="BVQ164" s="469"/>
      <c r="BVR164" s="469"/>
      <c r="BVS164" s="469"/>
      <c r="BVT164" s="469"/>
      <c r="BVU164" s="469"/>
      <c r="BVV164" s="469"/>
      <c r="BVW164" s="469"/>
      <c r="BVX164" s="469"/>
      <c r="BVY164" s="469"/>
      <c r="BVZ164" s="469"/>
      <c r="BWA164" s="469"/>
      <c r="BWB164" s="469"/>
      <c r="BWC164" s="469"/>
      <c r="BWD164" s="469"/>
      <c r="BWE164" s="469"/>
      <c r="BWF164" s="469"/>
      <c r="BWG164" s="469"/>
      <c r="BWH164" s="469"/>
      <c r="BWI164" s="469"/>
      <c r="BWJ164" s="469"/>
      <c r="BWK164" s="469"/>
      <c r="BWL164" s="469"/>
      <c r="BWM164" s="469"/>
      <c r="BWN164" s="469"/>
      <c r="BWO164" s="469"/>
      <c r="BWP164" s="469"/>
      <c r="BWQ164" s="469"/>
      <c r="BWR164" s="469"/>
      <c r="BWS164" s="469"/>
      <c r="BWT164" s="469"/>
      <c r="BWU164" s="469"/>
      <c r="BWV164" s="469"/>
      <c r="BWW164" s="469"/>
      <c r="BWX164" s="469"/>
      <c r="BWY164" s="469"/>
      <c r="BWZ164" s="469"/>
      <c r="BXA164" s="469"/>
      <c r="BXB164" s="469"/>
      <c r="BXC164" s="469"/>
      <c r="BXD164" s="469"/>
      <c r="BXE164" s="469"/>
      <c r="BXF164" s="469"/>
      <c r="BXG164" s="469"/>
      <c r="BXH164" s="469"/>
      <c r="BXI164" s="469"/>
      <c r="BXJ164" s="469"/>
      <c r="BXK164" s="469"/>
      <c r="BXL164" s="469"/>
      <c r="BXM164" s="469"/>
      <c r="BXN164" s="469"/>
      <c r="BXO164" s="469"/>
      <c r="BXP164" s="469"/>
      <c r="BXQ164" s="469"/>
      <c r="BXR164" s="469"/>
      <c r="BXS164" s="469"/>
      <c r="BXT164" s="469"/>
      <c r="BXU164" s="469"/>
      <c r="BXV164" s="469"/>
      <c r="BXW164" s="469"/>
      <c r="BXX164" s="469"/>
      <c r="BXY164" s="469"/>
      <c r="BXZ164" s="469"/>
      <c r="BYA164" s="469"/>
      <c r="BYB164" s="469"/>
      <c r="BYC164" s="469"/>
      <c r="BYD164" s="469"/>
      <c r="BYE164" s="469"/>
      <c r="BYF164" s="469"/>
      <c r="BYG164" s="469"/>
      <c r="BYH164" s="469"/>
      <c r="BYI164" s="469"/>
      <c r="BYJ164" s="469"/>
      <c r="BYK164" s="469"/>
      <c r="BYL164" s="469"/>
      <c r="BYM164" s="469"/>
      <c r="BYN164" s="469"/>
      <c r="BYO164" s="469"/>
      <c r="BYP164" s="469"/>
      <c r="BYQ164" s="469"/>
      <c r="BYR164" s="469"/>
      <c r="BYS164" s="469"/>
      <c r="BYT164" s="469"/>
      <c r="BYU164" s="469"/>
      <c r="BYV164" s="469"/>
      <c r="BYW164" s="469"/>
      <c r="BYX164" s="469"/>
      <c r="BYY164" s="469"/>
      <c r="BYZ164" s="469"/>
      <c r="BZA164" s="469"/>
      <c r="BZB164" s="469"/>
      <c r="BZC164" s="469"/>
      <c r="BZD164" s="469"/>
      <c r="BZE164" s="469"/>
      <c r="BZF164" s="469"/>
      <c r="BZG164" s="469"/>
      <c r="BZH164" s="469"/>
      <c r="BZI164" s="469"/>
      <c r="BZJ164" s="469"/>
      <c r="BZK164" s="469"/>
      <c r="BZL164" s="469"/>
      <c r="BZM164" s="469"/>
      <c r="BZN164" s="469"/>
      <c r="BZO164" s="469"/>
      <c r="BZP164" s="469"/>
      <c r="BZQ164" s="469"/>
      <c r="BZR164" s="469"/>
      <c r="BZS164" s="469"/>
      <c r="BZT164" s="469"/>
      <c r="BZU164" s="469"/>
      <c r="BZV164" s="469"/>
      <c r="BZW164" s="469"/>
      <c r="BZX164" s="469"/>
      <c r="BZY164" s="469"/>
      <c r="BZZ164" s="469"/>
      <c r="CAA164" s="469"/>
      <c r="CAB164" s="469"/>
      <c r="CAC164" s="469"/>
      <c r="CAD164" s="469"/>
      <c r="CAE164" s="469"/>
      <c r="CAF164" s="469"/>
      <c r="CAG164" s="469"/>
      <c r="CAH164" s="469"/>
      <c r="CAI164" s="469"/>
      <c r="CAJ164" s="469"/>
      <c r="CAK164" s="469"/>
      <c r="CAL164" s="469"/>
      <c r="CAM164" s="469"/>
      <c r="CAN164" s="469"/>
      <c r="CAO164" s="469"/>
      <c r="CAP164" s="469"/>
      <c r="CAQ164" s="469"/>
      <c r="CAR164" s="469"/>
      <c r="CAS164" s="469"/>
      <c r="CAT164" s="469"/>
      <c r="CAU164" s="469"/>
      <c r="CAV164" s="469"/>
      <c r="CAW164" s="469"/>
      <c r="CAX164" s="469"/>
      <c r="CAY164" s="469"/>
      <c r="CAZ164" s="469"/>
      <c r="CBA164" s="469"/>
      <c r="CBB164" s="469"/>
      <c r="CBC164" s="469"/>
      <c r="CBD164" s="469"/>
      <c r="CBE164" s="469"/>
      <c r="CBF164" s="469"/>
      <c r="CBG164" s="469"/>
      <c r="CBH164" s="469"/>
      <c r="CBI164" s="469"/>
      <c r="CBJ164" s="469"/>
      <c r="CBK164" s="469"/>
      <c r="CBL164" s="469"/>
      <c r="CBM164" s="469"/>
      <c r="CBN164" s="469"/>
      <c r="CBO164" s="469"/>
      <c r="CBP164" s="469"/>
      <c r="CBQ164" s="469"/>
      <c r="CBR164" s="469"/>
      <c r="CBS164" s="469"/>
      <c r="CBT164" s="469"/>
      <c r="CBU164" s="469"/>
      <c r="CBV164" s="469"/>
      <c r="CBW164" s="469"/>
      <c r="CBX164" s="469"/>
      <c r="CBY164" s="469"/>
      <c r="CBZ164" s="469"/>
      <c r="CCA164" s="469"/>
      <c r="CCB164" s="469"/>
      <c r="CCC164" s="469"/>
      <c r="CCD164" s="469"/>
      <c r="CCE164" s="469"/>
      <c r="CCF164" s="469"/>
      <c r="CCG164" s="469"/>
      <c r="CCH164" s="469"/>
      <c r="CCI164" s="469"/>
      <c r="CCJ164" s="469"/>
      <c r="CCK164" s="469"/>
      <c r="CCL164" s="469"/>
      <c r="CCM164" s="469"/>
      <c r="CCN164" s="469"/>
      <c r="CCO164" s="469"/>
      <c r="CCP164" s="469"/>
      <c r="CCQ164" s="469"/>
      <c r="CCR164" s="469"/>
      <c r="CCS164" s="469"/>
      <c r="CCT164" s="469"/>
      <c r="CCU164" s="469"/>
      <c r="CCV164" s="469"/>
      <c r="CCW164" s="469"/>
      <c r="CCX164" s="469"/>
      <c r="CCY164" s="469"/>
      <c r="CCZ164" s="469"/>
      <c r="CDA164" s="469"/>
      <c r="CDB164" s="469"/>
      <c r="CDC164" s="469"/>
      <c r="CDD164" s="469"/>
      <c r="CDE164" s="469"/>
      <c r="CDF164" s="469"/>
      <c r="CDG164" s="469"/>
      <c r="CDH164" s="469"/>
      <c r="CDI164" s="469"/>
      <c r="CDJ164" s="469"/>
      <c r="CDK164" s="469"/>
      <c r="CDL164" s="469"/>
      <c r="CDM164" s="469"/>
      <c r="CDN164" s="469"/>
      <c r="CDO164" s="469"/>
      <c r="CDP164" s="469"/>
      <c r="CDQ164" s="469"/>
      <c r="CDR164" s="469"/>
      <c r="CDS164" s="469"/>
      <c r="CDT164" s="469"/>
      <c r="CDU164" s="469"/>
      <c r="CDV164" s="469"/>
      <c r="CDW164" s="469"/>
      <c r="CDX164" s="469"/>
      <c r="CDY164" s="469"/>
      <c r="CDZ164" s="469"/>
      <c r="CEA164" s="469"/>
      <c r="CEB164" s="469"/>
      <c r="CEC164" s="469"/>
      <c r="CED164" s="469"/>
      <c r="CEE164" s="469"/>
      <c r="CEF164" s="469"/>
      <c r="CEG164" s="469"/>
      <c r="CEH164" s="469"/>
      <c r="CEI164" s="469"/>
      <c r="CEJ164" s="469"/>
      <c r="CEK164" s="469"/>
      <c r="CEL164" s="469"/>
      <c r="CEM164" s="469"/>
      <c r="CEN164" s="469"/>
      <c r="CEO164" s="469"/>
      <c r="CEP164" s="469"/>
      <c r="CEQ164" s="469"/>
      <c r="CER164" s="469"/>
      <c r="CES164" s="469"/>
      <c r="CET164" s="469"/>
      <c r="CEU164" s="469"/>
      <c r="CEV164" s="469"/>
      <c r="CEW164" s="469"/>
      <c r="CEX164" s="469"/>
      <c r="CEY164" s="469"/>
      <c r="CEZ164" s="469"/>
      <c r="CFA164" s="469"/>
      <c r="CFB164" s="469"/>
      <c r="CFC164" s="469"/>
      <c r="CFD164" s="469"/>
      <c r="CFE164" s="469"/>
      <c r="CFF164" s="469"/>
      <c r="CFG164" s="469"/>
      <c r="CFH164" s="469"/>
      <c r="CFI164" s="469"/>
      <c r="CFJ164" s="469"/>
      <c r="CFK164" s="469"/>
      <c r="CFL164" s="469"/>
      <c r="CFM164" s="469"/>
      <c r="CFN164" s="469"/>
      <c r="CFO164" s="469"/>
      <c r="CFP164" s="469"/>
      <c r="CFQ164" s="469"/>
      <c r="CFR164" s="469"/>
      <c r="CFS164" s="469"/>
      <c r="CFT164" s="469"/>
      <c r="CFU164" s="469"/>
      <c r="CFV164" s="469"/>
      <c r="CFW164" s="469"/>
      <c r="CFX164" s="469"/>
      <c r="CFY164" s="469"/>
      <c r="CFZ164" s="469"/>
      <c r="CGA164" s="469"/>
      <c r="CGB164" s="469"/>
      <c r="CGC164" s="469"/>
      <c r="CGD164" s="469"/>
      <c r="CGE164" s="469"/>
      <c r="CGF164" s="469"/>
      <c r="CGG164" s="469"/>
      <c r="CGH164" s="469"/>
      <c r="CGI164" s="469"/>
      <c r="CGJ164" s="469"/>
      <c r="CGK164" s="469"/>
      <c r="CGL164" s="469"/>
      <c r="CGM164" s="469"/>
      <c r="CGN164" s="469"/>
      <c r="CGO164" s="469"/>
      <c r="CGP164" s="469"/>
      <c r="CGQ164" s="469"/>
      <c r="CGR164" s="469"/>
      <c r="CGS164" s="469"/>
      <c r="CGT164" s="469"/>
      <c r="CGU164" s="469"/>
      <c r="CGV164" s="469"/>
      <c r="CGW164" s="469"/>
      <c r="CGX164" s="469"/>
      <c r="CGY164" s="469"/>
      <c r="CGZ164" s="469"/>
      <c r="CHA164" s="469"/>
      <c r="CHB164" s="469"/>
      <c r="CHC164" s="469"/>
      <c r="CHD164" s="469"/>
      <c r="CHE164" s="469"/>
      <c r="CHF164" s="469"/>
      <c r="CHG164" s="469"/>
      <c r="CHH164" s="469"/>
      <c r="CHI164" s="469"/>
      <c r="CHJ164" s="469"/>
      <c r="CHK164" s="469"/>
      <c r="CHL164" s="469"/>
      <c r="CHM164" s="469"/>
      <c r="CHN164" s="469"/>
      <c r="CHO164" s="469"/>
      <c r="CHP164" s="469"/>
      <c r="CHQ164" s="469"/>
      <c r="CHR164" s="469"/>
      <c r="CHS164" s="469"/>
      <c r="CHT164" s="469"/>
      <c r="CHU164" s="469"/>
      <c r="CHV164" s="469"/>
      <c r="CHW164" s="469"/>
      <c r="CHX164" s="469"/>
      <c r="CHY164" s="469"/>
      <c r="CHZ164" s="469"/>
      <c r="CIA164" s="469"/>
      <c r="CIB164" s="469"/>
      <c r="CIC164" s="469"/>
      <c r="CID164" s="469"/>
      <c r="CIE164" s="469"/>
      <c r="CIF164" s="469"/>
      <c r="CIG164" s="469"/>
      <c r="CIH164" s="469"/>
      <c r="CII164" s="469"/>
      <c r="CIJ164" s="469"/>
      <c r="CIK164" s="469"/>
      <c r="CIL164" s="469"/>
      <c r="CIM164" s="469"/>
      <c r="CIN164" s="469"/>
      <c r="CIO164" s="469"/>
      <c r="CIP164" s="469"/>
      <c r="CIQ164" s="469"/>
      <c r="CIR164" s="469"/>
      <c r="CIS164" s="469"/>
      <c r="CIT164" s="469"/>
      <c r="CIU164" s="469"/>
      <c r="CIV164" s="469"/>
      <c r="CIW164" s="469"/>
      <c r="CIX164" s="469"/>
      <c r="CIY164" s="469"/>
      <c r="CIZ164" s="469"/>
      <c r="CJA164" s="469"/>
      <c r="CJB164" s="469"/>
      <c r="CJC164" s="469"/>
      <c r="CJD164" s="469"/>
      <c r="CJE164" s="469"/>
      <c r="CJF164" s="469"/>
      <c r="CJG164" s="469"/>
      <c r="CJH164" s="469"/>
      <c r="CJI164" s="469"/>
      <c r="CJJ164" s="469"/>
      <c r="CJK164" s="469"/>
      <c r="CJL164" s="469"/>
      <c r="CJM164" s="469"/>
      <c r="CJN164" s="469"/>
      <c r="CJO164" s="469"/>
      <c r="CJP164" s="469"/>
      <c r="CJQ164" s="469"/>
      <c r="CJR164" s="469"/>
      <c r="CJS164" s="469"/>
      <c r="CJT164" s="469"/>
      <c r="CJU164" s="469"/>
      <c r="CJV164" s="469"/>
      <c r="CJW164" s="469"/>
      <c r="CJX164" s="469"/>
      <c r="CJY164" s="469"/>
      <c r="CJZ164" s="469"/>
      <c r="CKA164" s="469"/>
      <c r="CKB164" s="469"/>
      <c r="CKC164" s="469"/>
      <c r="CKD164" s="469"/>
      <c r="CKE164" s="469"/>
      <c r="CKF164" s="469"/>
      <c r="CKG164" s="469"/>
      <c r="CKH164" s="469"/>
      <c r="CKI164" s="469"/>
      <c r="CKJ164" s="469"/>
      <c r="CKK164" s="469"/>
      <c r="CKL164" s="469"/>
      <c r="CKM164" s="469"/>
      <c r="CKN164" s="469"/>
      <c r="CKO164" s="469"/>
      <c r="CKP164" s="469"/>
      <c r="CKQ164" s="469"/>
      <c r="CKR164" s="469"/>
      <c r="CKS164" s="469"/>
      <c r="CKT164" s="469"/>
      <c r="CKU164" s="469"/>
      <c r="CKV164" s="469"/>
      <c r="CKW164" s="469"/>
      <c r="CKX164" s="469"/>
      <c r="CKY164" s="469"/>
      <c r="CKZ164" s="469"/>
      <c r="CLA164" s="469"/>
      <c r="CLB164" s="469"/>
      <c r="CLC164" s="469"/>
      <c r="CLD164" s="469"/>
      <c r="CLE164" s="469"/>
      <c r="CLF164" s="469"/>
      <c r="CLG164" s="469"/>
      <c r="CLH164" s="469"/>
      <c r="CLI164" s="469"/>
      <c r="CLJ164" s="469"/>
      <c r="CLK164" s="469"/>
      <c r="CLL164" s="469"/>
      <c r="CLM164" s="469"/>
      <c r="CLN164" s="469"/>
      <c r="CLO164" s="469"/>
      <c r="CLP164" s="469"/>
      <c r="CLQ164" s="469"/>
      <c r="CLR164" s="469"/>
      <c r="CLS164" s="469"/>
      <c r="CLT164" s="469"/>
      <c r="CLU164" s="469"/>
      <c r="CLV164" s="469"/>
      <c r="CLW164" s="469"/>
      <c r="CLX164" s="469"/>
      <c r="CLY164" s="469"/>
      <c r="CLZ164" s="469"/>
      <c r="CMA164" s="469"/>
      <c r="CMB164" s="469"/>
      <c r="CMC164" s="469"/>
      <c r="CMD164" s="469"/>
      <c r="CME164" s="469"/>
      <c r="CMF164" s="469"/>
      <c r="CMG164" s="469"/>
      <c r="CMH164" s="469"/>
      <c r="CMI164" s="469"/>
      <c r="CMJ164" s="469"/>
      <c r="CMK164" s="469"/>
      <c r="CML164" s="469"/>
      <c r="CMM164" s="469"/>
      <c r="CMN164" s="469"/>
      <c r="CMO164" s="469"/>
      <c r="CMP164" s="469"/>
      <c r="CMQ164" s="469"/>
      <c r="CMR164" s="469"/>
      <c r="CMS164" s="469"/>
      <c r="CMT164" s="469"/>
      <c r="CMU164" s="469"/>
      <c r="CMV164" s="469"/>
      <c r="CMW164" s="469"/>
      <c r="CMX164" s="469"/>
      <c r="CMY164" s="469"/>
      <c r="CMZ164" s="469"/>
      <c r="CNA164" s="469"/>
      <c r="CNB164" s="469"/>
      <c r="CNC164" s="469"/>
      <c r="CND164" s="469"/>
      <c r="CNE164" s="469"/>
      <c r="CNF164" s="469"/>
      <c r="CNG164" s="469"/>
      <c r="CNH164" s="469"/>
      <c r="CNI164" s="469"/>
      <c r="CNJ164" s="469"/>
      <c r="CNK164" s="469"/>
      <c r="CNL164" s="469"/>
      <c r="CNM164" s="469"/>
      <c r="CNN164" s="469"/>
      <c r="CNO164" s="469"/>
      <c r="CNP164" s="469"/>
      <c r="CNQ164" s="469"/>
      <c r="CNR164" s="469"/>
      <c r="CNS164" s="469"/>
      <c r="CNT164" s="469"/>
      <c r="CNU164" s="469"/>
      <c r="CNV164" s="469"/>
      <c r="CNW164" s="469"/>
      <c r="CNX164" s="469"/>
      <c r="CNY164" s="469"/>
      <c r="CNZ164" s="469"/>
      <c r="COA164" s="469"/>
      <c r="COB164" s="469"/>
      <c r="COC164" s="469"/>
      <c r="COD164" s="469"/>
      <c r="COE164" s="469"/>
      <c r="COF164" s="469"/>
      <c r="COG164" s="469"/>
      <c r="COH164" s="469"/>
      <c r="COI164" s="469"/>
      <c r="COJ164" s="469"/>
      <c r="COK164" s="469"/>
      <c r="COL164" s="469"/>
      <c r="COM164" s="469"/>
      <c r="CON164" s="469"/>
      <c r="COO164" s="469"/>
      <c r="COP164" s="469"/>
      <c r="COQ164" s="469"/>
      <c r="COR164" s="469"/>
      <c r="COS164" s="469"/>
      <c r="COT164" s="469"/>
      <c r="COU164" s="469"/>
      <c r="COV164" s="469"/>
      <c r="COW164" s="469"/>
      <c r="COX164" s="469"/>
      <c r="COY164" s="469"/>
      <c r="COZ164" s="469"/>
      <c r="CPA164" s="469"/>
      <c r="CPB164" s="469"/>
      <c r="CPC164" s="469"/>
      <c r="CPD164" s="469"/>
      <c r="CPE164" s="469"/>
      <c r="CPF164" s="469"/>
      <c r="CPG164" s="469"/>
      <c r="CPH164" s="469"/>
      <c r="CPI164" s="469"/>
      <c r="CPJ164" s="469"/>
      <c r="CPK164" s="469"/>
      <c r="CPL164" s="469"/>
      <c r="CPM164" s="469"/>
      <c r="CPN164" s="469"/>
      <c r="CPO164" s="469"/>
      <c r="CPP164" s="469"/>
      <c r="CPQ164" s="469"/>
      <c r="CPR164" s="469"/>
      <c r="CPS164" s="469"/>
      <c r="CPT164" s="469"/>
      <c r="CPU164" s="469"/>
      <c r="CPV164" s="469"/>
      <c r="CPW164" s="469"/>
      <c r="CPX164" s="469"/>
      <c r="CPY164" s="469"/>
      <c r="CPZ164" s="469"/>
      <c r="CQA164" s="469"/>
      <c r="CQB164" s="469"/>
      <c r="CQC164" s="469"/>
      <c r="CQD164" s="469"/>
      <c r="CQE164" s="469"/>
      <c r="CQF164" s="469"/>
      <c r="CQG164" s="469"/>
      <c r="CQH164" s="469"/>
      <c r="CQI164" s="469"/>
      <c r="CQJ164" s="469"/>
      <c r="CQK164" s="469"/>
      <c r="CQL164" s="469"/>
      <c r="CQM164" s="469"/>
      <c r="CQN164" s="469"/>
      <c r="CQO164" s="469"/>
      <c r="CQP164" s="469"/>
      <c r="CQQ164" s="469"/>
      <c r="CQR164" s="469"/>
      <c r="CQS164" s="469"/>
      <c r="CQT164" s="469"/>
      <c r="CQU164" s="469"/>
      <c r="CQV164" s="469"/>
      <c r="CQW164" s="469"/>
      <c r="CQX164" s="469"/>
      <c r="CQY164" s="469"/>
      <c r="CQZ164" s="469"/>
      <c r="CRA164" s="469"/>
      <c r="CRB164" s="469"/>
      <c r="CRC164" s="469"/>
      <c r="CRD164" s="469"/>
      <c r="CRE164" s="469"/>
      <c r="CRF164" s="469"/>
      <c r="CRG164" s="469"/>
      <c r="CRH164" s="469"/>
      <c r="CRI164" s="469"/>
      <c r="CRJ164" s="469"/>
      <c r="CRK164" s="469"/>
      <c r="CRL164" s="469"/>
      <c r="CRM164" s="469"/>
      <c r="CRN164" s="469"/>
      <c r="CRO164" s="469"/>
      <c r="CRP164" s="469"/>
      <c r="CRQ164" s="469"/>
      <c r="CRR164" s="469"/>
      <c r="CRS164" s="469"/>
      <c r="CRT164" s="469"/>
      <c r="CRU164" s="469"/>
      <c r="CRV164" s="469"/>
      <c r="CRW164" s="469"/>
      <c r="CRX164" s="469"/>
      <c r="CRY164" s="469"/>
      <c r="CRZ164" s="469"/>
      <c r="CSA164" s="469"/>
      <c r="CSB164" s="469"/>
      <c r="CSC164" s="469"/>
      <c r="CSD164" s="469"/>
      <c r="CSE164" s="469"/>
      <c r="CSF164" s="469"/>
      <c r="CSG164" s="469"/>
      <c r="CSH164" s="469"/>
      <c r="CSI164" s="469"/>
      <c r="CSJ164" s="469"/>
      <c r="CSK164" s="469"/>
      <c r="CSL164" s="469"/>
      <c r="CSM164" s="469"/>
      <c r="CSN164" s="469"/>
      <c r="CSO164" s="469"/>
      <c r="CSP164" s="469"/>
      <c r="CSQ164" s="469"/>
      <c r="CSR164" s="469"/>
      <c r="CSS164" s="469"/>
      <c r="CST164" s="469"/>
      <c r="CSU164" s="469"/>
      <c r="CSV164" s="469"/>
      <c r="CSW164" s="469"/>
      <c r="CSX164" s="469"/>
      <c r="CSY164" s="469"/>
      <c r="CSZ164" s="469"/>
      <c r="CTA164" s="469"/>
      <c r="CTB164" s="469"/>
      <c r="CTC164" s="469"/>
      <c r="CTD164" s="469"/>
      <c r="CTE164" s="469"/>
      <c r="CTF164" s="469"/>
      <c r="CTG164" s="469"/>
      <c r="CTH164" s="469"/>
      <c r="CTI164" s="469"/>
      <c r="CTJ164" s="469"/>
      <c r="CTK164" s="469"/>
      <c r="CTL164" s="469"/>
      <c r="CTM164" s="469"/>
      <c r="CTN164" s="469"/>
      <c r="CTO164" s="469"/>
      <c r="CTP164" s="469"/>
      <c r="CTQ164" s="469"/>
      <c r="CTR164" s="469"/>
      <c r="CTS164" s="469"/>
      <c r="CTT164" s="469"/>
      <c r="CTU164" s="469"/>
      <c r="CTV164" s="469"/>
      <c r="CTW164" s="469"/>
      <c r="CTX164" s="469"/>
      <c r="CTY164" s="469"/>
      <c r="CTZ164" s="469"/>
      <c r="CUA164" s="469"/>
      <c r="CUB164" s="469"/>
      <c r="CUC164" s="469"/>
      <c r="CUD164" s="469"/>
      <c r="CUE164" s="469"/>
      <c r="CUF164" s="469"/>
      <c r="CUG164" s="469"/>
      <c r="CUH164" s="469"/>
      <c r="CUI164" s="469"/>
      <c r="CUJ164" s="469"/>
      <c r="CUK164" s="469"/>
      <c r="CUL164" s="469"/>
      <c r="CUM164" s="469"/>
      <c r="CUN164" s="469"/>
      <c r="CUO164" s="469"/>
      <c r="CUP164" s="469"/>
      <c r="CUQ164" s="469"/>
      <c r="CUR164" s="469"/>
      <c r="CUS164" s="469"/>
      <c r="CUT164" s="469"/>
      <c r="CUU164" s="469"/>
      <c r="CUV164" s="469"/>
      <c r="CUW164" s="469"/>
      <c r="CUX164" s="469"/>
      <c r="CUY164" s="469"/>
      <c r="CUZ164" s="469"/>
      <c r="CVA164" s="469"/>
      <c r="CVB164" s="469"/>
      <c r="CVC164" s="469"/>
      <c r="CVD164" s="469"/>
      <c r="CVE164" s="469"/>
      <c r="CVF164" s="469"/>
      <c r="CVG164" s="469"/>
      <c r="CVH164" s="469"/>
      <c r="CVI164" s="469"/>
      <c r="CVJ164" s="469"/>
      <c r="CVK164" s="469"/>
      <c r="CVL164" s="469"/>
      <c r="CVM164" s="469"/>
      <c r="CVN164" s="469"/>
      <c r="CVO164" s="469"/>
      <c r="CVP164" s="469"/>
      <c r="CVQ164" s="469"/>
      <c r="CVR164" s="469"/>
      <c r="CVS164" s="469"/>
      <c r="CVT164" s="469"/>
      <c r="CVU164" s="469"/>
      <c r="CVV164" s="469"/>
      <c r="CVW164" s="469"/>
      <c r="CVX164" s="469"/>
      <c r="CVY164" s="469"/>
      <c r="CVZ164" s="469"/>
      <c r="CWA164" s="469"/>
      <c r="CWB164" s="469"/>
      <c r="CWC164" s="469"/>
      <c r="CWD164" s="469"/>
      <c r="CWE164" s="469"/>
      <c r="CWF164" s="469"/>
      <c r="CWG164" s="469"/>
      <c r="CWH164" s="469"/>
      <c r="CWI164" s="469"/>
      <c r="CWJ164" s="469"/>
      <c r="CWK164" s="469"/>
      <c r="CWL164" s="469"/>
      <c r="CWM164" s="469"/>
      <c r="CWN164" s="469"/>
      <c r="CWO164" s="469"/>
      <c r="CWP164" s="469"/>
      <c r="CWQ164" s="469"/>
      <c r="CWR164" s="469"/>
      <c r="CWS164" s="469"/>
      <c r="CWT164" s="469"/>
      <c r="CWU164" s="469"/>
      <c r="CWV164" s="469"/>
      <c r="CWW164" s="469"/>
      <c r="CWX164" s="469"/>
      <c r="CWY164" s="469"/>
      <c r="CWZ164" s="469"/>
      <c r="CXA164" s="469"/>
      <c r="CXB164" s="469"/>
      <c r="CXC164" s="469"/>
      <c r="CXD164" s="469"/>
      <c r="CXE164" s="469"/>
      <c r="CXF164" s="469"/>
      <c r="CXG164" s="469"/>
      <c r="CXH164" s="469"/>
      <c r="CXI164" s="469"/>
      <c r="CXJ164" s="469"/>
      <c r="CXK164" s="469"/>
      <c r="CXL164" s="469"/>
      <c r="CXM164" s="469"/>
      <c r="CXN164" s="469"/>
      <c r="CXO164" s="469"/>
      <c r="CXP164" s="469"/>
      <c r="CXQ164" s="469"/>
      <c r="CXR164" s="469"/>
      <c r="CXS164" s="469"/>
      <c r="CXT164" s="469"/>
      <c r="CXU164" s="469"/>
      <c r="CXV164" s="469"/>
      <c r="CXW164" s="469"/>
      <c r="CXX164" s="469"/>
      <c r="CXY164" s="469"/>
      <c r="CXZ164" s="469"/>
      <c r="CYA164" s="469"/>
      <c r="CYB164" s="469"/>
      <c r="CYC164" s="469"/>
      <c r="CYD164" s="469"/>
      <c r="CYE164" s="469"/>
      <c r="CYF164" s="469"/>
      <c r="CYG164" s="469"/>
      <c r="CYH164" s="469"/>
      <c r="CYI164" s="469"/>
      <c r="CYJ164" s="469"/>
      <c r="CYK164" s="469"/>
      <c r="CYL164" s="469"/>
      <c r="CYM164" s="469"/>
      <c r="CYN164" s="469"/>
      <c r="CYO164" s="469"/>
      <c r="CYP164" s="469"/>
      <c r="CYQ164" s="469"/>
      <c r="CYR164" s="469"/>
      <c r="CYS164" s="469"/>
      <c r="CYT164" s="469"/>
      <c r="CYU164" s="469"/>
      <c r="CYV164" s="469"/>
      <c r="CYW164" s="469"/>
      <c r="CYX164" s="469"/>
      <c r="CYY164" s="469"/>
      <c r="CYZ164" s="469"/>
      <c r="CZA164" s="469"/>
      <c r="CZB164" s="469"/>
      <c r="CZC164" s="469"/>
      <c r="CZD164" s="469"/>
      <c r="CZE164" s="469"/>
      <c r="CZF164" s="469"/>
      <c r="CZG164" s="469"/>
      <c r="CZH164" s="469"/>
      <c r="CZI164" s="469"/>
      <c r="CZJ164" s="469"/>
      <c r="CZK164" s="469"/>
      <c r="CZL164" s="469"/>
      <c r="CZM164" s="469"/>
      <c r="CZN164" s="469"/>
      <c r="CZO164" s="469"/>
      <c r="CZP164" s="469"/>
      <c r="CZQ164" s="469"/>
      <c r="CZR164" s="469"/>
      <c r="CZS164" s="469"/>
      <c r="CZT164" s="469"/>
      <c r="CZU164" s="469"/>
      <c r="CZV164" s="469"/>
      <c r="CZW164" s="469"/>
      <c r="CZX164" s="469"/>
      <c r="CZY164" s="469"/>
      <c r="CZZ164" s="469"/>
      <c r="DAA164" s="469"/>
      <c r="DAB164" s="469"/>
      <c r="DAC164" s="469"/>
      <c r="DAD164" s="469"/>
      <c r="DAE164" s="469"/>
      <c r="DAF164" s="469"/>
      <c r="DAG164" s="469"/>
      <c r="DAH164" s="469"/>
      <c r="DAI164" s="469"/>
      <c r="DAJ164" s="469"/>
      <c r="DAK164" s="469"/>
      <c r="DAL164" s="469"/>
      <c r="DAM164" s="469"/>
      <c r="DAN164" s="469"/>
      <c r="DAO164" s="469"/>
      <c r="DAP164" s="469"/>
      <c r="DAQ164" s="469"/>
      <c r="DAR164" s="469"/>
      <c r="DAS164" s="469"/>
      <c r="DAT164" s="469"/>
      <c r="DAU164" s="469"/>
      <c r="DAV164" s="469"/>
      <c r="DAW164" s="469"/>
      <c r="DAX164" s="469"/>
      <c r="DAY164" s="469"/>
      <c r="DAZ164" s="469"/>
      <c r="DBA164" s="469"/>
      <c r="DBB164" s="469"/>
      <c r="DBC164" s="469"/>
      <c r="DBD164" s="469"/>
      <c r="DBE164" s="469"/>
      <c r="DBF164" s="469"/>
      <c r="DBG164" s="469"/>
      <c r="DBH164" s="469"/>
      <c r="DBI164" s="469"/>
      <c r="DBJ164" s="469"/>
      <c r="DBK164" s="469"/>
      <c r="DBL164" s="469"/>
      <c r="DBM164" s="469"/>
      <c r="DBN164" s="469"/>
      <c r="DBO164" s="469"/>
      <c r="DBP164" s="469"/>
      <c r="DBQ164" s="469"/>
      <c r="DBR164" s="469"/>
      <c r="DBS164" s="469"/>
      <c r="DBT164" s="469"/>
      <c r="DBU164" s="469"/>
      <c r="DBV164" s="469"/>
      <c r="DBW164" s="469"/>
      <c r="DBX164" s="469"/>
      <c r="DBY164" s="469"/>
      <c r="DBZ164" s="469"/>
      <c r="DCA164" s="469"/>
      <c r="DCB164" s="469"/>
      <c r="DCC164" s="469"/>
      <c r="DCD164" s="469"/>
      <c r="DCE164" s="469"/>
      <c r="DCF164" s="469"/>
      <c r="DCG164" s="469"/>
      <c r="DCH164" s="469"/>
      <c r="DCI164" s="469"/>
      <c r="DCJ164" s="469"/>
      <c r="DCK164" s="469"/>
      <c r="DCL164" s="469"/>
      <c r="DCM164" s="469"/>
      <c r="DCN164" s="469"/>
      <c r="DCO164" s="469"/>
      <c r="DCP164" s="469"/>
      <c r="DCQ164" s="469"/>
      <c r="DCR164" s="469"/>
      <c r="DCS164" s="469"/>
      <c r="DCT164" s="469"/>
      <c r="DCU164" s="469"/>
      <c r="DCV164" s="469"/>
      <c r="DCW164" s="469"/>
      <c r="DCX164" s="469"/>
      <c r="DCY164" s="469"/>
      <c r="DCZ164" s="469"/>
      <c r="DDA164" s="469"/>
      <c r="DDB164" s="469"/>
      <c r="DDC164" s="469"/>
      <c r="DDD164" s="469"/>
      <c r="DDE164" s="469"/>
      <c r="DDF164" s="469"/>
      <c r="DDG164" s="469"/>
      <c r="DDH164" s="469"/>
      <c r="DDI164" s="469"/>
      <c r="DDJ164" s="469"/>
      <c r="DDK164" s="469"/>
      <c r="DDL164" s="469"/>
      <c r="DDM164" s="469"/>
      <c r="DDN164" s="469"/>
      <c r="DDO164" s="469"/>
      <c r="DDP164" s="469"/>
      <c r="DDQ164" s="469"/>
      <c r="DDR164" s="469"/>
      <c r="DDS164" s="469"/>
      <c r="DDT164" s="469"/>
      <c r="DDU164" s="469"/>
      <c r="DDV164" s="469"/>
      <c r="DDW164" s="469"/>
      <c r="DDX164" s="469"/>
      <c r="DDY164" s="469"/>
      <c r="DDZ164" s="469"/>
      <c r="DEA164" s="469"/>
      <c r="DEB164" s="469"/>
      <c r="DEC164" s="469"/>
      <c r="DED164" s="469"/>
      <c r="DEE164" s="469"/>
      <c r="DEF164" s="469"/>
      <c r="DEG164" s="469"/>
      <c r="DEH164" s="469"/>
      <c r="DEI164" s="469"/>
      <c r="DEJ164" s="469"/>
      <c r="DEK164" s="469"/>
      <c r="DEL164" s="469"/>
      <c r="DEM164" s="469"/>
      <c r="DEN164" s="469"/>
      <c r="DEO164" s="469"/>
      <c r="DEP164" s="469"/>
      <c r="DEQ164" s="469"/>
      <c r="DER164" s="469"/>
      <c r="DES164" s="469"/>
      <c r="DET164" s="469"/>
      <c r="DEU164" s="469"/>
      <c r="DEV164" s="469"/>
      <c r="DEW164" s="469"/>
      <c r="DEX164" s="469"/>
      <c r="DEY164" s="469"/>
      <c r="DEZ164" s="469"/>
      <c r="DFA164" s="469"/>
      <c r="DFB164" s="469"/>
      <c r="DFC164" s="469"/>
      <c r="DFD164" s="469"/>
      <c r="DFE164" s="469"/>
      <c r="DFF164" s="469"/>
      <c r="DFG164" s="469"/>
      <c r="DFH164" s="469"/>
      <c r="DFI164" s="469"/>
      <c r="DFJ164" s="469"/>
      <c r="DFK164" s="469"/>
      <c r="DFL164" s="469"/>
      <c r="DFM164" s="469"/>
      <c r="DFN164" s="469"/>
      <c r="DFO164" s="469"/>
      <c r="DFP164" s="469"/>
      <c r="DFQ164" s="469"/>
      <c r="DFR164" s="469"/>
      <c r="DFS164" s="469"/>
      <c r="DFT164" s="469"/>
      <c r="DFU164" s="469"/>
      <c r="DFV164" s="469"/>
      <c r="DFW164" s="469"/>
      <c r="DFX164" s="469"/>
      <c r="DFY164" s="469"/>
      <c r="DFZ164" s="469"/>
      <c r="DGA164" s="469"/>
      <c r="DGB164" s="469"/>
      <c r="DGC164" s="469"/>
      <c r="DGD164" s="469"/>
      <c r="DGE164" s="469"/>
      <c r="DGF164" s="469"/>
      <c r="DGG164" s="469"/>
      <c r="DGH164" s="469"/>
      <c r="DGI164" s="469"/>
      <c r="DGJ164" s="469"/>
      <c r="DGK164" s="469"/>
      <c r="DGL164" s="469"/>
      <c r="DGM164" s="469"/>
      <c r="DGN164" s="469"/>
      <c r="DGO164" s="469"/>
      <c r="DGP164" s="469"/>
      <c r="DGQ164" s="469"/>
      <c r="DGR164" s="469"/>
      <c r="DGS164" s="469"/>
      <c r="DGT164" s="469"/>
      <c r="DGU164" s="469"/>
      <c r="DGV164" s="469"/>
      <c r="DGW164" s="469"/>
      <c r="DGX164" s="469"/>
      <c r="DGY164" s="469"/>
      <c r="DGZ164" s="469"/>
      <c r="DHA164" s="469"/>
      <c r="DHB164" s="469"/>
      <c r="DHC164" s="469"/>
      <c r="DHD164" s="469"/>
      <c r="DHE164" s="469"/>
      <c r="DHF164" s="469"/>
      <c r="DHG164" s="469"/>
      <c r="DHH164" s="469"/>
      <c r="DHI164" s="469"/>
      <c r="DHJ164" s="469"/>
      <c r="DHK164" s="469"/>
      <c r="DHL164" s="469"/>
      <c r="DHM164" s="469"/>
      <c r="DHN164" s="469"/>
      <c r="DHO164" s="469"/>
      <c r="DHP164" s="469"/>
      <c r="DHQ164" s="469"/>
      <c r="DHR164" s="469"/>
      <c r="DHS164" s="469"/>
      <c r="DHT164" s="469"/>
      <c r="DHU164" s="469"/>
      <c r="DHV164" s="469"/>
      <c r="DHW164" s="469"/>
      <c r="DHX164" s="469"/>
      <c r="DHY164" s="469"/>
      <c r="DHZ164" s="469"/>
      <c r="DIA164" s="469"/>
      <c r="DIB164" s="469"/>
      <c r="DIC164" s="469"/>
      <c r="DID164" s="469"/>
      <c r="DIE164" s="469"/>
      <c r="DIF164" s="469"/>
      <c r="DIG164" s="469"/>
      <c r="DIH164" s="469"/>
      <c r="DII164" s="469"/>
      <c r="DIJ164" s="469"/>
      <c r="DIK164" s="469"/>
      <c r="DIL164" s="469"/>
      <c r="DIM164" s="469"/>
      <c r="DIN164" s="469"/>
      <c r="DIO164" s="469"/>
      <c r="DIP164" s="469"/>
      <c r="DIQ164" s="469"/>
      <c r="DIR164" s="469"/>
      <c r="DIS164" s="469"/>
      <c r="DIT164" s="469"/>
      <c r="DIU164" s="469"/>
      <c r="DIV164" s="469"/>
      <c r="DIW164" s="469"/>
      <c r="DIX164" s="469"/>
      <c r="DIY164" s="469"/>
      <c r="DIZ164" s="469"/>
      <c r="DJA164" s="469"/>
      <c r="DJB164" s="469"/>
      <c r="DJC164" s="469"/>
      <c r="DJD164" s="469"/>
      <c r="DJE164" s="469"/>
      <c r="DJF164" s="469"/>
      <c r="DJG164" s="469"/>
      <c r="DJH164" s="469"/>
      <c r="DJI164" s="469"/>
      <c r="DJJ164" s="469"/>
      <c r="DJK164" s="469"/>
      <c r="DJL164" s="469"/>
      <c r="DJM164" s="469"/>
      <c r="DJN164" s="469"/>
      <c r="DJO164" s="469"/>
      <c r="DJP164" s="469"/>
      <c r="DJQ164" s="469"/>
      <c r="DJR164" s="469"/>
      <c r="DJS164" s="469"/>
      <c r="DJT164" s="469"/>
      <c r="DJU164" s="469"/>
      <c r="DJV164" s="469"/>
      <c r="DJW164" s="469"/>
      <c r="DJX164" s="469"/>
      <c r="DJY164" s="469"/>
      <c r="DJZ164" s="469"/>
      <c r="DKA164" s="469"/>
      <c r="DKB164" s="469"/>
      <c r="DKC164" s="469"/>
      <c r="DKD164" s="469"/>
      <c r="DKE164" s="469"/>
      <c r="DKF164" s="469"/>
      <c r="DKG164" s="469"/>
      <c r="DKH164" s="469"/>
      <c r="DKI164" s="469"/>
      <c r="DKJ164" s="469"/>
      <c r="DKK164" s="469"/>
      <c r="DKL164" s="469"/>
      <c r="DKM164" s="469"/>
      <c r="DKN164" s="469"/>
      <c r="DKO164" s="469"/>
      <c r="DKP164" s="469"/>
      <c r="DKQ164" s="469"/>
      <c r="DKR164" s="469"/>
      <c r="DKS164" s="469"/>
      <c r="DKT164" s="469"/>
      <c r="DKU164" s="469"/>
      <c r="DKV164" s="469"/>
      <c r="DKW164" s="469"/>
      <c r="DKX164" s="469"/>
      <c r="DKY164" s="469"/>
      <c r="DKZ164" s="469"/>
      <c r="DLA164" s="469"/>
      <c r="DLB164" s="469"/>
      <c r="DLC164" s="469"/>
      <c r="DLD164" s="469"/>
      <c r="DLE164" s="469"/>
      <c r="DLF164" s="469"/>
      <c r="DLG164" s="469"/>
      <c r="DLH164" s="469"/>
      <c r="DLI164" s="469"/>
      <c r="DLJ164" s="469"/>
      <c r="DLK164" s="469"/>
      <c r="DLL164" s="469"/>
      <c r="DLM164" s="469"/>
      <c r="DLN164" s="469"/>
      <c r="DLO164" s="469"/>
      <c r="DLP164" s="469"/>
      <c r="DLQ164" s="469"/>
      <c r="DLR164" s="469"/>
      <c r="DLS164" s="469"/>
      <c r="DLT164" s="469"/>
      <c r="DLU164" s="469"/>
      <c r="DLV164" s="469"/>
      <c r="DLW164" s="469"/>
      <c r="DLX164" s="469"/>
      <c r="DLY164" s="469"/>
      <c r="DLZ164" s="469"/>
      <c r="DMA164" s="469"/>
      <c r="DMB164" s="469"/>
      <c r="DMC164" s="469"/>
      <c r="DMD164" s="469"/>
      <c r="DME164" s="469"/>
      <c r="DMF164" s="469"/>
      <c r="DMG164" s="469"/>
      <c r="DMH164" s="469"/>
      <c r="DMI164" s="469"/>
      <c r="DMJ164" s="469"/>
      <c r="DMK164" s="469"/>
      <c r="DML164" s="469"/>
      <c r="DMM164" s="469"/>
      <c r="DMN164" s="469"/>
      <c r="DMO164" s="469"/>
      <c r="DMP164" s="469"/>
      <c r="DMQ164" s="469"/>
      <c r="DMR164" s="469"/>
      <c r="DMS164" s="469"/>
      <c r="DMT164" s="469"/>
      <c r="DMU164" s="469"/>
      <c r="DMV164" s="469"/>
      <c r="DMW164" s="469"/>
      <c r="DMX164" s="469"/>
      <c r="DMY164" s="469"/>
      <c r="DMZ164" s="469"/>
      <c r="DNA164" s="469"/>
      <c r="DNB164" s="469"/>
      <c r="DNC164" s="469"/>
      <c r="DND164" s="469"/>
      <c r="DNE164" s="469"/>
      <c r="DNF164" s="469"/>
      <c r="DNG164" s="469"/>
      <c r="DNH164" s="469"/>
      <c r="DNI164" s="469"/>
      <c r="DNJ164" s="469"/>
      <c r="DNK164" s="469"/>
      <c r="DNL164" s="469"/>
      <c r="DNM164" s="469"/>
      <c r="DNN164" s="469"/>
      <c r="DNO164" s="469"/>
      <c r="DNP164" s="469"/>
      <c r="DNQ164" s="469"/>
      <c r="DNR164" s="469"/>
      <c r="DNS164" s="469"/>
      <c r="DNT164" s="469"/>
      <c r="DNU164" s="469"/>
      <c r="DNV164" s="469"/>
      <c r="DNW164" s="469"/>
      <c r="DNX164" s="469"/>
      <c r="DNY164" s="469"/>
      <c r="DNZ164" s="469"/>
      <c r="DOA164" s="469"/>
      <c r="DOB164" s="469"/>
      <c r="DOC164" s="469"/>
      <c r="DOD164" s="469"/>
      <c r="DOE164" s="469"/>
      <c r="DOF164" s="469"/>
      <c r="DOG164" s="469"/>
      <c r="DOH164" s="469"/>
      <c r="DOI164" s="469"/>
      <c r="DOJ164" s="469"/>
      <c r="DOK164" s="469"/>
      <c r="DOL164" s="469"/>
      <c r="DOM164" s="469"/>
      <c r="DON164" s="469"/>
      <c r="DOO164" s="469"/>
      <c r="DOP164" s="469"/>
      <c r="DOQ164" s="469"/>
      <c r="DOR164" s="469"/>
      <c r="DOS164" s="469"/>
      <c r="DOT164" s="469"/>
      <c r="DOU164" s="469"/>
      <c r="DOV164" s="469"/>
      <c r="DOW164" s="469"/>
      <c r="DOX164" s="469"/>
      <c r="DOY164" s="469"/>
      <c r="DOZ164" s="469"/>
      <c r="DPA164" s="469"/>
      <c r="DPB164" s="469"/>
      <c r="DPC164" s="469"/>
      <c r="DPD164" s="469"/>
      <c r="DPE164" s="469"/>
      <c r="DPF164" s="469"/>
      <c r="DPG164" s="469"/>
      <c r="DPH164" s="469"/>
      <c r="DPI164" s="469"/>
      <c r="DPJ164" s="469"/>
      <c r="DPK164" s="469"/>
      <c r="DPL164" s="469"/>
      <c r="DPM164" s="469"/>
      <c r="DPN164" s="469"/>
      <c r="DPO164" s="469"/>
      <c r="DPP164" s="469"/>
      <c r="DPQ164" s="469"/>
      <c r="DPR164" s="469"/>
      <c r="DPS164" s="469"/>
      <c r="DPT164" s="469"/>
      <c r="DPU164" s="469"/>
      <c r="DPV164" s="469"/>
      <c r="DPW164" s="469"/>
      <c r="DPX164" s="469"/>
      <c r="DPY164" s="469"/>
      <c r="DPZ164" s="469"/>
      <c r="DQA164" s="469"/>
      <c r="DQB164" s="469"/>
      <c r="DQC164" s="469"/>
      <c r="DQD164" s="469"/>
      <c r="DQE164" s="469"/>
      <c r="DQF164" s="469"/>
      <c r="DQG164" s="469"/>
      <c r="DQH164" s="469"/>
      <c r="DQI164" s="469"/>
      <c r="DQJ164" s="469"/>
      <c r="DQK164" s="469"/>
      <c r="DQL164" s="469"/>
      <c r="DQM164" s="469"/>
      <c r="DQN164" s="469"/>
      <c r="DQO164" s="469"/>
      <c r="DQP164" s="469"/>
      <c r="DQQ164" s="469"/>
      <c r="DQR164" s="469"/>
      <c r="DQS164" s="469"/>
      <c r="DQT164" s="469"/>
      <c r="DQU164" s="469"/>
      <c r="DQV164" s="469"/>
      <c r="DQW164" s="469"/>
      <c r="DQX164" s="469"/>
      <c r="DQY164" s="469"/>
      <c r="DQZ164" s="469"/>
      <c r="DRA164" s="469"/>
      <c r="DRB164" s="469"/>
      <c r="DRC164" s="469"/>
      <c r="DRD164" s="469"/>
      <c r="DRE164" s="469"/>
      <c r="DRF164" s="469"/>
      <c r="DRG164" s="469"/>
      <c r="DRH164" s="469"/>
      <c r="DRI164" s="469"/>
      <c r="DRJ164" s="469"/>
      <c r="DRK164" s="469"/>
      <c r="DRL164" s="469"/>
      <c r="DRM164" s="469"/>
      <c r="DRN164" s="469"/>
      <c r="DRO164" s="469"/>
      <c r="DRP164" s="469"/>
      <c r="DRQ164" s="469"/>
      <c r="DRR164" s="469"/>
      <c r="DRS164" s="469"/>
      <c r="DRT164" s="469"/>
      <c r="DRU164" s="469"/>
      <c r="DRV164" s="469"/>
      <c r="DRW164" s="469"/>
      <c r="DRX164" s="469"/>
      <c r="DRY164" s="469"/>
      <c r="DRZ164" s="469"/>
      <c r="DSA164" s="469"/>
      <c r="DSB164" s="469"/>
      <c r="DSC164" s="469"/>
      <c r="DSD164" s="469"/>
      <c r="DSE164" s="469"/>
      <c r="DSF164" s="469"/>
      <c r="DSG164" s="469"/>
      <c r="DSH164" s="469"/>
      <c r="DSI164" s="469"/>
      <c r="DSJ164" s="469"/>
      <c r="DSK164" s="469"/>
      <c r="DSL164" s="469"/>
      <c r="DSM164" s="469"/>
      <c r="DSN164" s="469"/>
      <c r="DSO164" s="469"/>
      <c r="DSP164" s="469"/>
      <c r="DSQ164" s="469"/>
      <c r="DSR164" s="469"/>
      <c r="DSS164" s="469"/>
      <c r="DST164" s="469"/>
      <c r="DSU164" s="469"/>
      <c r="DSV164" s="469"/>
      <c r="DSW164" s="469"/>
      <c r="DSX164" s="469"/>
      <c r="DSY164" s="469"/>
      <c r="DSZ164" s="469"/>
      <c r="DTA164" s="469"/>
      <c r="DTB164" s="469"/>
      <c r="DTC164" s="469"/>
      <c r="DTD164" s="469"/>
      <c r="DTE164" s="469"/>
      <c r="DTF164" s="469"/>
      <c r="DTG164" s="469"/>
      <c r="DTH164" s="469"/>
      <c r="DTI164" s="469"/>
      <c r="DTJ164" s="469"/>
      <c r="DTK164" s="469"/>
      <c r="DTL164" s="469"/>
      <c r="DTM164" s="469"/>
      <c r="DTN164" s="469"/>
      <c r="DTO164" s="469"/>
      <c r="DTP164" s="469"/>
      <c r="DTQ164" s="469"/>
      <c r="DTR164" s="469"/>
      <c r="DTS164" s="469"/>
      <c r="DTT164" s="469"/>
      <c r="DTU164" s="469"/>
      <c r="DTV164" s="469"/>
      <c r="DTW164" s="469"/>
      <c r="DTX164" s="469"/>
      <c r="DTY164" s="469"/>
      <c r="DTZ164" s="469"/>
      <c r="DUA164" s="469"/>
      <c r="DUB164" s="469"/>
      <c r="DUC164" s="469"/>
      <c r="DUD164" s="469"/>
      <c r="DUE164" s="469"/>
      <c r="DUF164" s="469"/>
      <c r="DUG164" s="469"/>
      <c r="DUH164" s="469"/>
      <c r="DUI164" s="469"/>
      <c r="DUJ164" s="469"/>
      <c r="DUK164" s="469"/>
      <c r="DUL164" s="469"/>
      <c r="DUM164" s="469"/>
      <c r="DUN164" s="469"/>
      <c r="DUO164" s="469"/>
      <c r="DUP164" s="469"/>
      <c r="DUQ164" s="469"/>
      <c r="DUR164" s="469"/>
      <c r="DUS164" s="469"/>
      <c r="DUT164" s="469"/>
      <c r="DUU164" s="469"/>
      <c r="DUV164" s="469"/>
      <c r="DUW164" s="469"/>
      <c r="DUX164" s="469"/>
      <c r="DUY164" s="469"/>
      <c r="DUZ164" s="469"/>
      <c r="DVA164" s="469"/>
      <c r="DVB164" s="469"/>
      <c r="DVC164" s="469"/>
      <c r="DVD164" s="469"/>
      <c r="DVE164" s="469"/>
      <c r="DVF164" s="469"/>
      <c r="DVG164" s="469"/>
      <c r="DVH164" s="469"/>
      <c r="DVI164" s="469"/>
      <c r="DVJ164" s="469"/>
      <c r="DVK164" s="469"/>
      <c r="DVL164" s="469"/>
      <c r="DVM164" s="469"/>
      <c r="DVN164" s="469"/>
      <c r="DVO164" s="469"/>
      <c r="DVP164" s="469"/>
      <c r="DVQ164" s="469"/>
      <c r="DVR164" s="469"/>
      <c r="DVS164" s="469"/>
      <c r="DVT164" s="469"/>
      <c r="DVU164" s="469"/>
      <c r="DVV164" s="469"/>
      <c r="DVW164" s="469"/>
      <c r="DVX164" s="469"/>
      <c r="DVY164" s="469"/>
      <c r="DVZ164" s="469"/>
      <c r="DWA164" s="469"/>
      <c r="DWB164" s="469"/>
      <c r="DWC164" s="469"/>
      <c r="DWD164" s="469"/>
      <c r="DWE164" s="469"/>
      <c r="DWF164" s="469"/>
      <c r="DWG164" s="469"/>
      <c r="DWH164" s="469"/>
      <c r="DWI164" s="469"/>
      <c r="DWJ164" s="469"/>
      <c r="DWK164" s="469"/>
      <c r="DWL164" s="469"/>
      <c r="DWM164" s="469"/>
      <c r="DWN164" s="469"/>
      <c r="DWO164" s="469"/>
      <c r="DWP164" s="469"/>
      <c r="DWQ164" s="469"/>
      <c r="DWR164" s="469"/>
      <c r="DWS164" s="469"/>
      <c r="DWT164" s="469"/>
      <c r="DWU164" s="469"/>
      <c r="DWV164" s="469"/>
      <c r="DWW164" s="469"/>
      <c r="DWX164" s="469"/>
      <c r="DWY164" s="469"/>
      <c r="DWZ164" s="469"/>
      <c r="DXA164" s="469"/>
      <c r="DXB164" s="469"/>
      <c r="DXC164" s="469"/>
      <c r="DXD164" s="469"/>
      <c r="DXE164" s="469"/>
      <c r="DXF164" s="469"/>
      <c r="DXG164" s="469"/>
      <c r="DXH164" s="469"/>
      <c r="DXI164" s="469"/>
      <c r="DXJ164" s="469"/>
      <c r="DXK164" s="469"/>
      <c r="DXL164" s="469"/>
      <c r="DXM164" s="469"/>
      <c r="DXN164" s="469"/>
      <c r="DXO164" s="469"/>
      <c r="DXP164" s="469"/>
      <c r="DXQ164" s="469"/>
      <c r="DXR164" s="469"/>
      <c r="DXS164" s="469"/>
      <c r="DXT164" s="469"/>
      <c r="DXU164" s="469"/>
      <c r="DXV164" s="469"/>
      <c r="DXW164" s="469"/>
      <c r="DXX164" s="469"/>
      <c r="DXY164" s="469"/>
      <c r="DXZ164" s="469"/>
      <c r="DYA164" s="469"/>
      <c r="DYB164" s="469"/>
      <c r="DYC164" s="469"/>
      <c r="DYD164" s="469"/>
      <c r="DYE164" s="469"/>
      <c r="DYF164" s="469"/>
      <c r="DYG164" s="469"/>
      <c r="DYH164" s="469"/>
      <c r="DYI164" s="469"/>
      <c r="DYJ164" s="469"/>
      <c r="DYK164" s="469"/>
      <c r="DYL164" s="469"/>
      <c r="DYM164" s="469"/>
      <c r="DYN164" s="469"/>
      <c r="DYO164" s="469"/>
      <c r="DYP164" s="469"/>
      <c r="DYQ164" s="469"/>
      <c r="DYR164" s="469"/>
      <c r="DYS164" s="469"/>
      <c r="DYT164" s="469"/>
      <c r="DYU164" s="469"/>
      <c r="DYV164" s="469"/>
      <c r="DYW164" s="469"/>
      <c r="DYX164" s="469"/>
      <c r="DYY164" s="469"/>
      <c r="DYZ164" s="469"/>
      <c r="DZA164" s="469"/>
      <c r="DZB164" s="469"/>
      <c r="DZC164" s="469"/>
      <c r="DZD164" s="469"/>
      <c r="DZE164" s="469"/>
      <c r="DZF164" s="469"/>
      <c r="DZG164" s="469"/>
      <c r="DZH164" s="469"/>
      <c r="DZI164" s="469"/>
      <c r="DZJ164" s="469"/>
      <c r="DZK164" s="469"/>
      <c r="DZL164" s="469"/>
      <c r="DZM164" s="469"/>
      <c r="DZN164" s="469"/>
      <c r="DZO164" s="469"/>
      <c r="DZP164" s="469"/>
      <c r="DZQ164" s="469"/>
      <c r="DZR164" s="469"/>
      <c r="DZS164" s="469"/>
      <c r="DZT164" s="469"/>
      <c r="DZU164" s="469"/>
      <c r="DZV164" s="469"/>
      <c r="DZW164" s="469"/>
      <c r="DZX164" s="469"/>
      <c r="DZY164" s="469"/>
      <c r="DZZ164" s="469"/>
      <c r="EAA164" s="469"/>
      <c r="EAB164" s="469"/>
      <c r="EAC164" s="469"/>
      <c r="EAD164" s="469"/>
      <c r="EAE164" s="469"/>
      <c r="EAF164" s="469"/>
      <c r="EAG164" s="469"/>
      <c r="EAH164" s="469"/>
      <c r="EAI164" s="469"/>
      <c r="EAJ164" s="469"/>
      <c r="EAK164" s="469"/>
      <c r="EAL164" s="469"/>
      <c r="EAM164" s="469"/>
      <c r="EAN164" s="469"/>
      <c r="EAO164" s="469"/>
      <c r="EAP164" s="469"/>
      <c r="EAQ164" s="469"/>
      <c r="EAR164" s="469"/>
      <c r="EAS164" s="469"/>
      <c r="EAT164" s="469"/>
      <c r="EAU164" s="469"/>
      <c r="EAV164" s="469"/>
      <c r="EAW164" s="469"/>
      <c r="EAX164" s="469"/>
      <c r="EAY164" s="469"/>
      <c r="EAZ164" s="469"/>
      <c r="EBA164" s="469"/>
      <c r="EBB164" s="469"/>
      <c r="EBC164" s="469"/>
      <c r="EBD164" s="469"/>
      <c r="EBE164" s="469"/>
      <c r="EBF164" s="469"/>
      <c r="EBG164" s="469"/>
      <c r="EBH164" s="469"/>
      <c r="EBI164" s="469"/>
      <c r="EBJ164" s="469"/>
      <c r="EBK164" s="469"/>
      <c r="EBL164" s="469"/>
      <c r="EBM164" s="469"/>
      <c r="EBN164" s="469"/>
      <c r="EBO164" s="469"/>
      <c r="EBP164" s="469"/>
      <c r="EBQ164" s="469"/>
      <c r="EBR164" s="469"/>
      <c r="EBS164" s="469"/>
      <c r="EBT164" s="469"/>
      <c r="EBU164" s="469"/>
      <c r="EBV164" s="469"/>
      <c r="EBW164" s="469"/>
      <c r="EBX164" s="469"/>
      <c r="EBY164" s="469"/>
      <c r="EBZ164" s="469"/>
      <c r="ECA164" s="469"/>
      <c r="ECB164" s="469"/>
      <c r="ECC164" s="469"/>
      <c r="ECD164" s="469"/>
      <c r="ECE164" s="469"/>
      <c r="ECF164" s="469"/>
      <c r="ECG164" s="469"/>
      <c r="ECH164" s="469"/>
      <c r="ECI164" s="469"/>
      <c r="ECJ164" s="469"/>
      <c r="ECK164" s="469"/>
      <c r="ECL164" s="469"/>
      <c r="ECM164" s="469"/>
      <c r="ECN164" s="469"/>
      <c r="ECO164" s="469"/>
      <c r="ECP164" s="469"/>
      <c r="ECQ164" s="469"/>
      <c r="ECR164" s="469"/>
      <c r="ECS164" s="469"/>
      <c r="ECT164" s="469"/>
      <c r="ECU164" s="469"/>
      <c r="ECV164" s="469"/>
      <c r="ECW164" s="469"/>
      <c r="ECX164" s="469"/>
      <c r="ECY164" s="469"/>
      <c r="ECZ164" s="469"/>
      <c r="EDA164" s="469"/>
      <c r="EDB164" s="469"/>
      <c r="EDC164" s="469"/>
      <c r="EDD164" s="469"/>
      <c r="EDE164" s="469"/>
      <c r="EDF164" s="469"/>
      <c r="EDG164" s="469"/>
      <c r="EDH164" s="469"/>
      <c r="EDI164" s="469"/>
      <c r="EDJ164" s="469"/>
      <c r="EDK164" s="469"/>
      <c r="EDL164" s="469"/>
      <c r="EDM164" s="469"/>
      <c r="EDN164" s="469"/>
      <c r="EDO164" s="469"/>
      <c r="EDP164" s="469"/>
      <c r="EDQ164" s="469"/>
      <c r="EDR164" s="469"/>
      <c r="EDS164" s="469"/>
      <c r="EDT164" s="469"/>
      <c r="EDU164" s="469"/>
      <c r="EDV164" s="469"/>
      <c r="EDW164" s="469"/>
      <c r="EDX164" s="469"/>
      <c r="EDY164" s="469"/>
      <c r="EDZ164" s="469"/>
      <c r="EEA164" s="469"/>
      <c r="EEB164" s="469"/>
      <c r="EEC164" s="469"/>
      <c r="EED164" s="469"/>
      <c r="EEE164" s="469"/>
      <c r="EEF164" s="469"/>
      <c r="EEG164" s="469"/>
      <c r="EEH164" s="469"/>
      <c r="EEI164" s="469"/>
      <c r="EEJ164" s="469"/>
      <c r="EEK164" s="469"/>
      <c r="EEL164" s="469"/>
      <c r="EEM164" s="469"/>
      <c r="EEN164" s="469"/>
      <c r="EEO164" s="469"/>
      <c r="EEP164" s="469"/>
      <c r="EEQ164" s="469"/>
      <c r="EER164" s="469"/>
      <c r="EES164" s="469"/>
      <c r="EET164" s="469"/>
      <c r="EEU164" s="469"/>
      <c r="EEV164" s="469"/>
      <c r="EEW164" s="469"/>
      <c r="EEX164" s="469"/>
      <c r="EEY164" s="469"/>
      <c r="EEZ164" s="469"/>
      <c r="EFA164" s="469"/>
      <c r="EFB164" s="469"/>
      <c r="EFC164" s="469"/>
      <c r="EFD164" s="469"/>
      <c r="EFE164" s="469"/>
      <c r="EFF164" s="469"/>
      <c r="EFG164" s="469"/>
      <c r="EFH164" s="469"/>
      <c r="EFI164" s="469"/>
      <c r="EFJ164" s="469"/>
      <c r="EFK164" s="469"/>
      <c r="EFL164" s="469"/>
      <c r="EFM164" s="469"/>
      <c r="EFN164" s="469"/>
      <c r="EFO164" s="469"/>
      <c r="EFP164" s="469"/>
      <c r="EFQ164" s="469"/>
      <c r="EFR164" s="469"/>
      <c r="EFS164" s="469"/>
      <c r="EFT164" s="469"/>
      <c r="EFU164" s="469"/>
      <c r="EFV164" s="469"/>
      <c r="EFW164" s="469"/>
      <c r="EFX164" s="469"/>
      <c r="EFY164" s="469"/>
      <c r="EFZ164" s="469"/>
      <c r="EGA164" s="469"/>
      <c r="EGB164" s="469"/>
      <c r="EGC164" s="469"/>
      <c r="EGD164" s="469"/>
      <c r="EGE164" s="469"/>
      <c r="EGF164" s="469"/>
      <c r="EGG164" s="469"/>
      <c r="EGH164" s="469"/>
      <c r="EGI164" s="469"/>
      <c r="EGJ164" s="469"/>
      <c r="EGK164" s="469"/>
      <c r="EGL164" s="469"/>
      <c r="EGM164" s="469"/>
      <c r="EGN164" s="469"/>
      <c r="EGO164" s="469"/>
      <c r="EGP164" s="469"/>
      <c r="EGQ164" s="469"/>
      <c r="EGR164" s="469"/>
      <c r="EGS164" s="469"/>
      <c r="EGT164" s="469"/>
      <c r="EGU164" s="469"/>
      <c r="EGV164" s="469"/>
      <c r="EGW164" s="469"/>
      <c r="EGX164" s="469"/>
      <c r="EGY164" s="469"/>
      <c r="EGZ164" s="469"/>
      <c r="EHA164" s="469"/>
      <c r="EHB164" s="469"/>
      <c r="EHC164" s="469"/>
      <c r="EHD164" s="469"/>
      <c r="EHE164" s="469"/>
      <c r="EHF164" s="469"/>
      <c r="EHG164" s="469"/>
      <c r="EHH164" s="469"/>
      <c r="EHI164" s="469"/>
      <c r="EHJ164" s="469"/>
      <c r="EHK164" s="469"/>
      <c r="EHL164" s="469"/>
      <c r="EHM164" s="469"/>
      <c r="EHN164" s="469"/>
      <c r="EHO164" s="469"/>
      <c r="EHP164" s="469"/>
      <c r="EHQ164" s="469"/>
      <c r="EHR164" s="469"/>
      <c r="EHS164" s="469"/>
      <c r="EHT164" s="469"/>
      <c r="EHU164" s="469"/>
      <c r="EHV164" s="469"/>
      <c r="EHW164" s="469"/>
      <c r="EHX164" s="469"/>
      <c r="EHY164" s="469"/>
      <c r="EHZ164" s="469"/>
      <c r="EIA164" s="469"/>
      <c r="EIB164" s="469"/>
      <c r="EIC164" s="469"/>
      <c r="EID164" s="469"/>
      <c r="EIE164" s="469"/>
      <c r="EIF164" s="469"/>
      <c r="EIG164" s="469"/>
      <c r="EIH164" s="469"/>
      <c r="EII164" s="469"/>
      <c r="EIJ164" s="469"/>
      <c r="EIK164" s="469"/>
      <c r="EIL164" s="469"/>
      <c r="EIM164" s="469"/>
      <c r="EIN164" s="469"/>
      <c r="EIO164" s="469"/>
      <c r="EIP164" s="469"/>
      <c r="EIQ164" s="469"/>
      <c r="EIR164" s="469"/>
      <c r="EIS164" s="469"/>
      <c r="EIT164" s="469"/>
      <c r="EIU164" s="469"/>
      <c r="EIV164" s="469"/>
      <c r="EIW164" s="469"/>
      <c r="EIX164" s="469"/>
      <c r="EIY164" s="469"/>
      <c r="EIZ164" s="469"/>
      <c r="EJA164" s="469"/>
      <c r="EJB164" s="469"/>
      <c r="EJC164" s="469"/>
      <c r="EJD164" s="469"/>
      <c r="EJE164" s="469"/>
      <c r="EJF164" s="469"/>
      <c r="EJG164" s="469"/>
      <c r="EJH164" s="469"/>
      <c r="EJI164" s="469"/>
      <c r="EJJ164" s="469"/>
      <c r="EJK164" s="469"/>
      <c r="EJL164" s="469"/>
      <c r="EJM164" s="469"/>
      <c r="EJN164" s="469"/>
      <c r="EJO164" s="469"/>
      <c r="EJP164" s="469"/>
      <c r="EJQ164" s="469"/>
      <c r="EJR164" s="469"/>
      <c r="EJS164" s="469"/>
      <c r="EJT164" s="469"/>
      <c r="EJU164" s="469"/>
      <c r="EJV164" s="469"/>
      <c r="EJW164" s="469"/>
      <c r="EJX164" s="469"/>
      <c r="EJY164" s="469"/>
      <c r="EJZ164" s="469"/>
      <c r="EKA164" s="469"/>
      <c r="EKB164" s="469"/>
      <c r="EKC164" s="469"/>
      <c r="EKD164" s="469"/>
      <c r="EKE164" s="469"/>
      <c r="EKF164" s="469"/>
      <c r="EKG164" s="469"/>
      <c r="EKH164" s="469"/>
      <c r="EKI164" s="469"/>
      <c r="EKJ164" s="469"/>
      <c r="EKK164" s="469"/>
      <c r="EKL164" s="469"/>
      <c r="EKM164" s="469"/>
      <c r="EKN164" s="469"/>
      <c r="EKO164" s="469"/>
      <c r="EKP164" s="469"/>
      <c r="EKQ164" s="469"/>
      <c r="EKR164" s="469"/>
      <c r="EKS164" s="469"/>
      <c r="EKT164" s="469"/>
      <c r="EKU164" s="469"/>
      <c r="EKV164" s="469"/>
      <c r="EKW164" s="469"/>
      <c r="EKX164" s="469"/>
      <c r="EKY164" s="469"/>
      <c r="EKZ164" s="469"/>
      <c r="ELA164" s="469"/>
      <c r="ELB164" s="469"/>
      <c r="ELC164" s="469"/>
      <c r="ELD164" s="469"/>
      <c r="ELE164" s="469"/>
      <c r="ELF164" s="469"/>
      <c r="ELG164" s="469"/>
      <c r="ELH164" s="469"/>
      <c r="ELI164" s="469"/>
      <c r="ELJ164" s="469"/>
      <c r="ELK164" s="469"/>
      <c r="ELL164" s="469"/>
      <c r="ELM164" s="469"/>
      <c r="ELN164" s="469"/>
      <c r="ELO164" s="469"/>
      <c r="ELP164" s="469"/>
      <c r="ELQ164" s="469"/>
      <c r="ELR164" s="469"/>
      <c r="ELS164" s="469"/>
      <c r="ELT164" s="469"/>
      <c r="ELU164" s="469"/>
      <c r="ELV164" s="469"/>
      <c r="ELW164" s="469"/>
      <c r="ELX164" s="469"/>
      <c r="ELY164" s="469"/>
      <c r="ELZ164" s="469"/>
      <c r="EMA164" s="469"/>
      <c r="EMB164" s="469"/>
      <c r="EMC164" s="469"/>
      <c r="EMD164" s="469"/>
      <c r="EME164" s="469"/>
      <c r="EMF164" s="469"/>
      <c r="EMG164" s="469"/>
      <c r="EMH164" s="469"/>
      <c r="EMI164" s="469"/>
      <c r="EMJ164" s="469"/>
      <c r="EMK164" s="469"/>
      <c r="EML164" s="469"/>
      <c r="EMM164" s="469"/>
      <c r="EMN164" s="469"/>
      <c r="EMO164" s="469"/>
      <c r="EMP164" s="469"/>
      <c r="EMQ164" s="469"/>
      <c r="EMR164" s="469"/>
      <c r="EMS164" s="469"/>
      <c r="EMT164" s="469"/>
      <c r="EMU164" s="469"/>
      <c r="EMV164" s="469"/>
      <c r="EMW164" s="469"/>
      <c r="EMX164" s="469"/>
      <c r="EMY164" s="469"/>
      <c r="EMZ164" s="469"/>
      <c r="ENA164" s="469"/>
      <c r="ENB164" s="469"/>
      <c r="ENC164" s="469"/>
      <c r="END164" s="469"/>
      <c r="ENE164" s="469"/>
      <c r="ENF164" s="469"/>
      <c r="ENG164" s="469"/>
      <c r="ENH164" s="469"/>
      <c r="ENI164" s="469"/>
      <c r="ENJ164" s="469"/>
      <c r="ENK164" s="469"/>
      <c r="ENL164" s="469"/>
      <c r="ENM164" s="469"/>
      <c r="ENN164" s="469"/>
      <c r="ENO164" s="469"/>
      <c r="ENP164" s="469"/>
      <c r="ENQ164" s="469"/>
      <c r="ENR164" s="469"/>
      <c r="ENS164" s="469"/>
      <c r="ENT164" s="469"/>
      <c r="ENU164" s="469"/>
      <c r="ENV164" s="469"/>
      <c r="ENW164" s="469"/>
      <c r="ENX164" s="469"/>
      <c r="ENY164" s="469"/>
      <c r="ENZ164" s="469"/>
      <c r="EOA164" s="469"/>
      <c r="EOB164" s="469"/>
      <c r="EOC164" s="469"/>
      <c r="EOD164" s="469"/>
      <c r="EOE164" s="469"/>
      <c r="EOF164" s="469"/>
      <c r="EOG164" s="469"/>
      <c r="EOH164" s="469"/>
      <c r="EOI164" s="469"/>
      <c r="EOJ164" s="469"/>
      <c r="EOK164" s="469"/>
      <c r="EOL164" s="469"/>
      <c r="EOM164" s="469"/>
      <c r="EON164" s="469"/>
      <c r="EOO164" s="469"/>
      <c r="EOP164" s="469"/>
      <c r="EOQ164" s="469"/>
      <c r="EOR164" s="469"/>
      <c r="EOS164" s="469"/>
      <c r="EOT164" s="469"/>
      <c r="EOU164" s="469"/>
      <c r="EOV164" s="469"/>
      <c r="EOW164" s="469"/>
      <c r="EOX164" s="469"/>
      <c r="EOY164" s="469"/>
      <c r="EOZ164" s="469"/>
      <c r="EPA164" s="469"/>
      <c r="EPB164" s="469"/>
      <c r="EPC164" s="469"/>
      <c r="EPD164" s="469"/>
      <c r="EPE164" s="469"/>
      <c r="EPF164" s="469"/>
      <c r="EPG164" s="469"/>
      <c r="EPH164" s="469"/>
      <c r="EPI164" s="469"/>
      <c r="EPJ164" s="469"/>
      <c r="EPK164" s="469"/>
      <c r="EPL164" s="469"/>
      <c r="EPM164" s="469"/>
      <c r="EPN164" s="469"/>
      <c r="EPO164" s="469"/>
      <c r="EPP164" s="469"/>
      <c r="EPQ164" s="469"/>
      <c r="EPR164" s="469"/>
      <c r="EPS164" s="469"/>
      <c r="EPT164" s="469"/>
      <c r="EPU164" s="469"/>
      <c r="EPV164" s="469"/>
      <c r="EPW164" s="469"/>
      <c r="EPX164" s="469"/>
      <c r="EPY164" s="469"/>
      <c r="EPZ164" s="469"/>
      <c r="EQA164" s="469"/>
      <c r="EQB164" s="469"/>
      <c r="EQC164" s="469"/>
      <c r="EQD164" s="469"/>
      <c r="EQE164" s="469"/>
      <c r="EQF164" s="469"/>
      <c r="EQG164" s="469"/>
      <c r="EQH164" s="469"/>
      <c r="EQI164" s="469"/>
      <c r="EQJ164" s="469"/>
      <c r="EQK164" s="469"/>
      <c r="EQL164" s="469"/>
      <c r="EQM164" s="469"/>
      <c r="EQN164" s="469"/>
      <c r="EQO164" s="469"/>
      <c r="EQP164" s="469"/>
      <c r="EQQ164" s="469"/>
      <c r="EQR164" s="469"/>
      <c r="EQS164" s="469"/>
      <c r="EQT164" s="469"/>
      <c r="EQU164" s="469"/>
      <c r="EQV164" s="469"/>
      <c r="EQW164" s="469"/>
      <c r="EQX164" s="469"/>
      <c r="EQY164" s="469"/>
      <c r="EQZ164" s="469"/>
      <c r="ERA164" s="469"/>
      <c r="ERB164" s="469"/>
      <c r="ERC164" s="469"/>
      <c r="ERD164" s="469"/>
      <c r="ERE164" s="469"/>
      <c r="ERF164" s="469"/>
      <c r="ERG164" s="469"/>
      <c r="ERH164" s="469"/>
      <c r="ERI164" s="469"/>
      <c r="ERJ164" s="469"/>
      <c r="ERK164" s="469"/>
      <c r="ERL164" s="469"/>
      <c r="ERM164" s="469"/>
      <c r="ERN164" s="469"/>
      <c r="ERO164" s="469"/>
      <c r="ERP164" s="469"/>
      <c r="ERQ164" s="469"/>
      <c r="ERR164" s="469"/>
      <c r="ERS164" s="469"/>
      <c r="ERT164" s="469"/>
      <c r="ERU164" s="469"/>
      <c r="ERV164" s="469"/>
      <c r="ERW164" s="469"/>
      <c r="ERX164" s="469"/>
      <c r="ERY164" s="469"/>
      <c r="ERZ164" s="469"/>
      <c r="ESA164" s="469"/>
      <c r="ESB164" s="469"/>
      <c r="ESC164" s="469"/>
      <c r="ESD164" s="469"/>
      <c r="ESE164" s="469"/>
      <c r="ESF164" s="469"/>
      <c r="ESG164" s="469"/>
      <c r="ESH164" s="469"/>
      <c r="ESI164" s="469"/>
      <c r="ESJ164" s="469"/>
      <c r="ESK164" s="469"/>
      <c r="ESL164" s="469"/>
      <c r="ESM164" s="469"/>
      <c r="ESN164" s="469"/>
      <c r="ESO164" s="469"/>
      <c r="ESP164" s="469"/>
      <c r="ESQ164" s="469"/>
      <c r="ESR164" s="469"/>
      <c r="ESS164" s="469"/>
      <c r="EST164" s="469"/>
      <c r="ESU164" s="469"/>
      <c r="ESV164" s="469"/>
      <c r="ESW164" s="469"/>
      <c r="ESX164" s="469"/>
      <c r="ESY164" s="469"/>
      <c r="ESZ164" s="469"/>
      <c r="ETA164" s="469"/>
      <c r="ETB164" s="469"/>
      <c r="ETC164" s="469"/>
      <c r="ETD164" s="469"/>
      <c r="ETE164" s="469"/>
      <c r="ETF164" s="469"/>
      <c r="ETG164" s="469"/>
      <c r="ETH164" s="469"/>
      <c r="ETI164" s="469"/>
      <c r="ETJ164" s="469"/>
      <c r="ETK164" s="469"/>
      <c r="ETL164" s="469"/>
      <c r="ETM164" s="469"/>
      <c r="ETN164" s="469"/>
      <c r="ETO164" s="469"/>
      <c r="ETP164" s="469"/>
      <c r="ETQ164" s="469"/>
      <c r="ETR164" s="469"/>
      <c r="ETS164" s="469"/>
      <c r="ETT164" s="469"/>
      <c r="ETU164" s="469"/>
      <c r="ETV164" s="469"/>
      <c r="ETW164" s="469"/>
      <c r="ETX164" s="469"/>
      <c r="ETY164" s="469"/>
      <c r="ETZ164" s="469"/>
      <c r="EUA164" s="469"/>
      <c r="EUB164" s="469"/>
      <c r="EUC164" s="469"/>
      <c r="EUD164" s="469"/>
      <c r="EUE164" s="469"/>
      <c r="EUF164" s="469"/>
      <c r="EUG164" s="469"/>
      <c r="EUH164" s="469"/>
      <c r="EUI164" s="469"/>
      <c r="EUJ164" s="469"/>
      <c r="EUK164" s="469"/>
      <c r="EUL164" s="469"/>
      <c r="EUM164" s="469"/>
      <c r="EUN164" s="469"/>
      <c r="EUO164" s="469"/>
      <c r="EUP164" s="469"/>
      <c r="EUQ164" s="469"/>
      <c r="EUR164" s="469"/>
      <c r="EUS164" s="469"/>
      <c r="EUT164" s="469"/>
      <c r="EUU164" s="469"/>
      <c r="EUV164" s="469"/>
      <c r="EUW164" s="469"/>
      <c r="EUX164" s="469"/>
      <c r="EUY164" s="469"/>
      <c r="EUZ164" s="469"/>
      <c r="EVA164" s="469"/>
      <c r="EVB164" s="469"/>
      <c r="EVC164" s="469"/>
      <c r="EVD164" s="469"/>
      <c r="EVE164" s="469"/>
      <c r="EVF164" s="469"/>
      <c r="EVG164" s="469"/>
      <c r="EVH164" s="469"/>
      <c r="EVI164" s="469"/>
      <c r="EVJ164" s="469"/>
      <c r="EVK164" s="469"/>
      <c r="EVL164" s="469"/>
      <c r="EVM164" s="469"/>
      <c r="EVN164" s="469"/>
      <c r="EVO164" s="469"/>
      <c r="EVP164" s="469"/>
      <c r="EVQ164" s="469"/>
      <c r="EVR164" s="469"/>
      <c r="EVS164" s="469"/>
      <c r="EVT164" s="469"/>
      <c r="EVU164" s="469"/>
      <c r="EVV164" s="469"/>
      <c r="EVW164" s="469"/>
      <c r="EVX164" s="469"/>
      <c r="EVY164" s="469"/>
      <c r="EVZ164" s="469"/>
      <c r="EWA164" s="469"/>
      <c r="EWB164" s="469"/>
      <c r="EWC164" s="469"/>
      <c r="EWD164" s="469"/>
      <c r="EWE164" s="469"/>
      <c r="EWF164" s="469"/>
      <c r="EWG164" s="469"/>
      <c r="EWH164" s="469"/>
      <c r="EWI164" s="469"/>
      <c r="EWJ164" s="469"/>
      <c r="EWK164" s="469"/>
      <c r="EWL164" s="469"/>
      <c r="EWM164" s="469"/>
      <c r="EWN164" s="469"/>
      <c r="EWO164" s="469"/>
      <c r="EWP164" s="469"/>
      <c r="EWQ164" s="469"/>
      <c r="EWR164" s="469"/>
      <c r="EWS164" s="469"/>
      <c r="EWT164" s="469"/>
      <c r="EWU164" s="469"/>
      <c r="EWV164" s="469"/>
      <c r="EWW164" s="469"/>
      <c r="EWX164" s="469"/>
      <c r="EWY164" s="469"/>
      <c r="EWZ164" s="469"/>
      <c r="EXA164" s="469"/>
      <c r="EXB164" s="469"/>
      <c r="EXC164" s="469"/>
      <c r="EXD164" s="469"/>
      <c r="EXE164" s="469"/>
      <c r="EXF164" s="469"/>
      <c r="EXG164" s="469"/>
      <c r="EXH164" s="469"/>
      <c r="EXI164" s="469"/>
      <c r="EXJ164" s="469"/>
      <c r="EXK164" s="469"/>
      <c r="EXL164" s="469"/>
      <c r="EXM164" s="469"/>
      <c r="EXN164" s="469"/>
      <c r="EXO164" s="469"/>
      <c r="EXP164" s="469"/>
      <c r="EXQ164" s="469"/>
      <c r="EXR164" s="469"/>
      <c r="EXS164" s="469"/>
      <c r="EXT164" s="469"/>
      <c r="EXU164" s="469"/>
      <c r="EXV164" s="469"/>
      <c r="EXW164" s="469"/>
      <c r="EXX164" s="469"/>
      <c r="EXY164" s="469"/>
      <c r="EXZ164" s="469"/>
      <c r="EYA164" s="469"/>
      <c r="EYB164" s="469"/>
      <c r="EYC164" s="469"/>
      <c r="EYD164" s="469"/>
      <c r="EYE164" s="469"/>
      <c r="EYF164" s="469"/>
      <c r="EYG164" s="469"/>
      <c r="EYH164" s="469"/>
      <c r="EYI164" s="469"/>
      <c r="EYJ164" s="469"/>
      <c r="EYK164" s="469"/>
      <c r="EYL164" s="469"/>
      <c r="EYM164" s="469"/>
      <c r="EYN164" s="469"/>
      <c r="EYO164" s="469"/>
      <c r="EYP164" s="469"/>
      <c r="EYQ164" s="469"/>
      <c r="EYR164" s="469"/>
      <c r="EYS164" s="469"/>
      <c r="EYT164" s="469"/>
      <c r="EYU164" s="469"/>
      <c r="EYV164" s="469"/>
      <c r="EYW164" s="469"/>
      <c r="EYX164" s="469"/>
      <c r="EYY164" s="469"/>
      <c r="EYZ164" s="469"/>
      <c r="EZA164" s="469"/>
      <c r="EZB164" s="469"/>
      <c r="EZC164" s="469"/>
      <c r="EZD164" s="469"/>
      <c r="EZE164" s="469"/>
      <c r="EZF164" s="469"/>
      <c r="EZG164" s="469"/>
      <c r="EZH164" s="469"/>
      <c r="EZI164" s="469"/>
      <c r="EZJ164" s="469"/>
      <c r="EZK164" s="469"/>
      <c r="EZL164" s="469"/>
      <c r="EZM164" s="469"/>
      <c r="EZN164" s="469"/>
      <c r="EZO164" s="469"/>
      <c r="EZP164" s="469"/>
      <c r="EZQ164" s="469"/>
      <c r="EZR164" s="469"/>
      <c r="EZS164" s="469"/>
      <c r="EZT164" s="469"/>
      <c r="EZU164" s="469"/>
      <c r="EZV164" s="469"/>
      <c r="EZW164" s="469"/>
      <c r="EZX164" s="469"/>
      <c r="EZY164" s="469"/>
      <c r="EZZ164" s="469"/>
      <c r="FAA164" s="469"/>
      <c r="FAB164" s="469"/>
      <c r="FAC164" s="469"/>
      <c r="FAD164" s="469"/>
      <c r="FAE164" s="469"/>
      <c r="FAF164" s="469"/>
      <c r="FAG164" s="469"/>
      <c r="FAH164" s="469"/>
      <c r="FAI164" s="469"/>
      <c r="FAJ164" s="469"/>
      <c r="FAK164" s="469"/>
      <c r="FAL164" s="469"/>
      <c r="FAM164" s="469"/>
      <c r="FAN164" s="469"/>
      <c r="FAO164" s="469"/>
      <c r="FAP164" s="469"/>
      <c r="FAQ164" s="469"/>
      <c r="FAR164" s="469"/>
      <c r="FAS164" s="469"/>
      <c r="FAT164" s="469"/>
      <c r="FAU164" s="469"/>
      <c r="FAV164" s="469"/>
      <c r="FAW164" s="469"/>
      <c r="FAX164" s="469"/>
      <c r="FAY164" s="469"/>
      <c r="FAZ164" s="469"/>
      <c r="FBA164" s="469"/>
      <c r="FBB164" s="469"/>
      <c r="FBC164" s="469"/>
      <c r="FBD164" s="469"/>
      <c r="FBE164" s="469"/>
      <c r="FBF164" s="469"/>
      <c r="FBG164" s="469"/>
      <c r="FBH164" s="469"/>
      <c r="FBI164" s="469"/>
      <c r="FBJ164" s="469"/>
      <c r="FBK164" s="469"/>
      <c r="FBL164" s="469"/>
      <c r="FBM164" s="469"/>
      <c r="FBN164" s="469"/>
      <c r="FBO164" s="469"/>
      <c r="FBP164" s="469"/>
      <c r="FBQ164" s="469"/>
      <c r="FBR164" s="469"/>
      <c r="FBS164" s="469"/>
      <c r="FBT164" s="469"/>
      <c r="FBU164" s="469"/>
      <c r="FBV164" s="469"/>
      <c r="FBW164" s="469"/>
      <c r="FBX164" s="469"/>
      <c r="FBY164" s="469"/>
      <c r="FBZ164" s="469"/>
      <c r="FCA164" s="469"/>
      <c r="FCB164" s="469"/>
      <c r="FCC164" s="469"/>
      <c r="FCD164" s="469"/>
      <c r="FCE164" s="469"/>
      <c r="FCF164" s="469"/>
      <c r="FCG164" s="469"/>
      <c r="FCH164" s="469"/>
      <c r="FCI164" s="469"/>
      <c r="FCJ164" s="469"/>
      <c r="FCK164" s="469"/>
      <c r="FCL164" s="469"/>
      <c r="FCM164" s="469"/>
      <c r="FCN164" s="469"/>
      <c r="FCO164" s="469"/>
      <c r="FCP164" s="469"/>
      <c r="FCQ164" s="469"/>
      <c r="FCR164" s="469"/>
      <c r="FCS164" s="469"/>
      <c r="FCT164" s="469"/>
      <c r="FCU164" s="469"/>
      <c r="FCV164" s="469"/>
      <c r="FCW164" s="469"/>
      <c r="FCX164" s="469"/>
      <c r="FCY164" s="469"/>
      <c r="FCZ164" s="469"/>
      <c r="FDA164" s="469"/>
      <c r="FDB164" s="469"/>
      <c r="FDC164" s="469"/>
      <c r="FDD164" s="469"/>
      <c r="FDE164" s="469"/>
      <c r="FDF164" s="469"/>
      <c r="FDG164" s="469"/>
      <c r="FDH164" s="469"/>
      <c r="FDI164" s="469"/>
      <c r="FDJ164" s="469"/>
      <c r="FDK164" s="469"/>
      <c r="FDL164" s="469"/>
      <c r="FDM164" s="469"/>
      <c r="FDN164" s="469"/>
      <c r="FDO164" s="469"/>
      <c r="FDP164" s="469"/>
      <c r="FDQ164" s="469"/>
      <c r="FDR164" s="469"/>
      <c r="FDS164" s="469"/>
      <c r="FDT164" s="469"/>
      <c r="FDU164" s="469"/>
      <c r="FDV164" s="469"/>
      <c r="FDW164" s="469"/>
      <c r="FDX164" s="469"/>
      <c r="FDY164" s="469"/>
      <c r="FDZ164" s="469"/>
      <c r="FEA164" s="469"/>
      <c r="FEB164" s="469"/>
      <c r="FEC164" s="469"/>
      <c r="FED164" s="469"/>
      <c r="FEE164" s="469"/>
      <c r="FEF164" s="469"/>
      <c r="FEG164" s="469"/>
      <c r="FEH164" s="469"/>
      <c r="FEI164" s="469"/>
      <c r="FEJ164" s="469"/>
      <c r="FEK164" s="469"/>
      <c r="FEL164" s="469"/>
      <c r="FEM164" s="469"/>
      <c r="FEN164" s="469"/>
      <c r="FEO164" s="469"/>
      <c r="FEP164" s="469"/>
      <c r="FEQ164" s="469"/>
      <c r="FER164" s="469"/>
      <c r="FES164" s="469"/>
      <c r="FET164" s="469"/>
      <c r="FEU164" s="469"/>
      <c r="FEV164" s="469"/>
      <c r="FEW164" s="469"/>
      <c r="FEX164" s="469"/>
      <c r="FEY164" s="469"/>
      <c r="FEZ164" s="469"/>
      <c r="FFA164" s="469"/>
      <c r="FFB164" s="469"/>
      <c r="FFC164" s="469"/>
      <c r="FFD164" s="469"/>
      <c r="FFE164" s="469"/>
      <c r="FFF164" s="469"/>
      <c r="FFG164" s="469"/>
      <c r="FFH164" s="469"/>
      <c r="FFI164" s="469"/>
      <c r="FFJ164" s="469"/>
      <c r="FFK164" s="469"/>
      <c r="FFL164" s="469"/>
      <c r="FFM164" s="469"/>
      <c r="FFN164" s="469"/>
      <c r="FFO164" s="469"/>
      <c r="FFP164" s="469"/>
      <c r="FFQ164" s="469"/>
      <c r="FFR164" s="469"/>
      <c r="FFS164" s="469"/>
      <c r="FFT164" s="469"/>
      <c r="FFU164" s="469"/>
      <c r="FFV164" s="469"/>
      <c r="FFW164" s="469"/>
      <c r="FFX164" s="469"/>
      <c r="FFY164" s="469"/>
      <c r="FFZ164" s="469"/>
      <c r="FGA164" s="469"/>
      <c r="FGB164" s="469"/>
      <c r="FGC164" s="469"/>
      <c r="FGD164" s="469"/>
      <c r="FGE164" s="469"/>
      <c r="FGF164" s="469"/>
      <c r="FGG164" s="469"/>
      <c r="FGH164" s="469"/>
      <c r="FGI164" s="469"/>
      <c r="FGJ164" s="469"/>
      <c r="FGK164" s="469"/>
      <c r="FGL164" s="469"/>
      <c r="FGM164" s="469"/>
      <c r="FGN164" s="469"/>
      <c r="FGO164" s="469"/>
      <c r="FGP164" s="469"/>
      <c r="FGQ164" s="469"/>
      <c r="FGR164" s="469"/>
      <c r="FGS164" s="469"/>
      <c r="FGT164" s="469"/>
      <c r="FGU164" s="469"/>
      <c r="FGV164" s="469"/>
      <c r="FGW164" s="469"/>
      <c r="FGX164" s="469"/>
      <c r="FGY164" s="469"/>
      <c r="FGZ164" s="469"/>
      <c r="FHA164" s="469"/>
      <c r="FHB164" s="469"/>
      <c r="FHC164" s="469"/>
      <c r="FHD164" s="469"/>
      <c r="FHE164" s="469"/>
      <c r="FHF164" s="469"/>
      <c r="FHG164" s="469"/>
      <c r="FHH164" s="469"/>
      <c r="FHI164" s="469"/>
      <c r="FHJ164" s="469"/>
      <c r="FHK164" s="469"/>
      <c r="FHL164" s="469"/>
      <c r="FHM164" s="469"/>
      <c r="FHN164" s="469"/>
      <c r="FHO164" s="469"/>
      <c r="FHP164" s="469"/>
      <c r="FHQ164" s="469"/>
      <c r="FHR164" s="469"/>
      <c r="FHS164" s="469"/>
      <c r="FHT164" s="469"/>
      <c r="FHU164" s="469"/>
      <c r="FHV164" s="469"/>
      <c r="FHW164" s="469"/>
      <c r="FHX164" s="469"/>
      <c r="FHY164" s="469"/>
      <c r="FHZ164" s="469"/>
      <c r="FIA164" s="469"/>
      <c r="FIB164" s="469"/>
      <c r="FIC164" s="469"/>
      <c r="FID164" s="469"/>
      <c r="FIE164" s="469"/>
      <c r="FIF164" s="469"/>
      <c r="FIG164" s="469"/>
      <c r="FIH164" s="469"/>
      <c r="FII164" s="469"/>
      <c r="FIJ164" s="469"/>
      <c r="FIK164" s="469"/>
      <c r="FIL164" s="469"/>
      <c r="FIM164" s="469"/>
      <c r="FIN164" s="469"/>
      <c r="FIO164" s="469"/>
      <c r="FIP164" s="469"/>
      <c r="FIQ164" s="469"/>
      <c r="FIR164" s="469"/>
      <c r="FIS164" s="469"/>
      <c r="FIT164" s="469"/>
      <c r="FIU164" s="469"/>
      <c r="FIV164" s="469"/>
      <c r="FIW164" s="469"/>
      <c r="FIX164" s="469"/>
      <c r="FIY164" s="469"/>
      <c r="FIZ164" s="469"/>
      <c r="FJA164" s="469"/>
      <c r="FJB164" s="469"/>
      <c r="FJC164" s="469"/>
      <c r="FJD164" s="469"/>
      <c r="FJE164" s="469"/>
      <c r="FJF164" s="469"/>
      <c r="FJG164" s="469"/>
      <c r="FJH164" s="469"/>
      <c r="FJI164" s="469"/>
      <c r="FJJ164" s="469"/>
      <c r="FJK164" s="469"/>
      <c r="FJL164" s="469"/>
      <c r="FJM164" s="469"/>
      <c r="FJN164" s="469"/>
      <c r="FJO164" s="469"/>
      <c r="FJP164" s="469"/>
      <c r="FJQ164" s="469"/>
      <c r="FJR164" s="469"/>
      <c r="FJS164" s="469"/>
      <c r="FJT164" s="469"/>
      <c r="FJU164" s="469"/>
      <c r="FJV164" s="469"/>
      <c r="FJW164" s="469"/>
      <c r="FJX164" s="469"/>
      <c r="FJY164" s="469"/>
      <c r="FJZ164" s="469"/>
      <c r="FKA164" s="469"/>
      <c r="FKB164" s="469"/>
      <c r="FKC164" s="469"/>
      <c r="FKD164" s="469"/>
      <c r="FKE164" s="469"/>
      <c r="FKF164" s="469"/>
      <c r="FKG164" s="469"/>
      <c r="FKH164" s="469"/>
      <c r="FKI164" s="469"/>
      <c r="FKJ164" s="469"/>
      <c r="FKK164" s="469"/>
      <c r="FKL164" s="469"/>
      <c r="FKM164" s="469"/>
      <c r="FKN164" s="469"/>
      <c r="FKO164" s="469"/>
      <c r="FKP164" s="469"/>
      <c r="FKQ164" s="469"/>
      <c r="FKR164" s="469"/>
      <c r="FKS164" s="469"/>
      <c r="FKT164" s="469"/>
      <c r="FKU164" s="469"/>
      <c r="FKV164" s="469"/>
      <c r="FKW164" s="469"/>
      <c r="FKX164" s="469"/>
      <c r="FKY164" s="469"/>
      <c r="FKZ164" s="469"/>
      <c r="FLA164" s="469"/>
      <c r="FLB164" s="469"/>
      <c r="FLC164" s="469"/>
      <c r="FLD164" s="469"/>
      <c r="FLE164" s="469"/>
      <c r="FLF164" s="469"/>
      <c r="FLG164" s="469"/>
      <c r="FLH164" s="469"/>
      <c r="FLI164" s="469"/>
      <c r="FLJ164" s="469"/>
      <c r="FLK164" s="469"/>
      <c r="FLL164" s="469"/>
      <c r="FLM164" s="469"/>
      <c r="FLN164" s="469"/>
      <c r="FLO164" s="469"/>
      <c r="FLP164" s="469"/>
      <c r="FLQ164" s="469"/>
      <c r="FLR164" s="469"/>
      <c r="FLS164" s="469"/>
      <c r="FLT164" s="469"/>
      <c r="FLU164" s="469"/>
      <c r="FLV164" s="469"/>
      <c r="FLW164" s="469"/>
      <c r="FLX164" s="469"/>
      <c r="FLY164" s="469"/>
      <c r="FLZ164" s="469"/>
      <c r="FMA164" s="469"/>
      <c r="FMB164" s="469"/>
      <c r="FMC164" s="469"/>
      <c r="FMD164" s="469"/>
      <c r="FME164" s="469"/>
      <c r="FMF164" s="469"/>
      <c r="FMG164" s="469"/>
      <c r="FMH164" s="469"/>
      <c r="FMI164" s="469"/>
      <c r="FMJ164" s="469"/>
      <c r="FMK164" s="469"/>
      <c r="FML164" s="469"/>
      <c r="FMM164" s="469"/>
      <c r="FMN164" s="469"/>
      <c r="FMO164" s="469"/>
      <c r="FMP164" s="469"/>
      <c r="FMQ164" s="469"/>
      <c r="FMR164" s="469"/>
      <c r="FMS164" s="469"/>
      <c r="FMT164" s="469"/>
      <c r="FMU164" s="469"/>
      <c r="FMV164" s="469"/>
      <c r="FMW164" s="469"/>
      <c r="FMX164" s="469"/>
      <c r="FMY164" s="469"/>
      <c r="FMZ164" s="469"/>
      <c r="FNA164" s="469"/>
      <c r="FNB164" s="469"/>
      <c r="FNC164" s="469"/>
      <c r="FND164" s="469"/>
      <c r="FNE164" s="469"/>
      <c r="FNF164" s="469"/>
      <c r="FNG164" s="469"/>
      <c r="FNH164" s="469"/>
      <c r="FNI164" s="469"/>
      <c r="FNJ164" s="469"/>
      <c r="FNK164" s="469"/>
      <c r="FNL164" s="469"/>
      <c r="FNM164" s="469"/>
      <c r="FNN164" s="469"/>
      <c r="FNO164" s="469"/>
      <c r="FNP164" s="469"/>
      <c r="FNQ164" s="469"/>
      <c r="FNR164" s="469"/>
      <c r="FNS164" s="469"/>
      <c r="FNT164" s="469"/>
      <c r="FNU164" s="469"/>
      <c r="FNV164" s="469"/>
      <c r="FNW164" s="469"/>
      <c r="FNX164" s="469"/>
      <c r="FNY164" s="469"/>
      <c r="FNZ164" s="469"/>
      <c r="FOA164" s="469"/>
      <c r="FOB164" s="469"/>
      <c r="FOC164" s="469"/>
      <c r="FOD164" s="469"/>
      <c r="FOE164" s="469"/>
      <c r="FOF164" s="469"/>
      <c r="FOG164" s="469"/>
      <c r="FOH164" s="469"/>
      <c r="FOI164" s="469"/>
      <c r="FOJ164" s="469"/>
      <c r="FOK164" s="469"/>
      <c r="FOL164" s="469"/>
      <c r="FOM164" s="469"/>
      <c r="FON164" s="469"/>
      <c r="FOO164" s="469"/>
      <c r="FOP164" s="469"/>
      <c r="FOQ164" s="469"/>
      <c r="FOR164" s="469"/>
      <c r="FOS164" s="469"/>
      <c r="FOT164" s="469"/>
      <c r="FOU164" s="469"/>
      <c r="FOV164" s="469"/>
      <c r="FOW164" s="469"/>
      <c r="FOX164" s="469"/>
      <c r="FOY164" s="469"/>
      <c r="FOZ164" s="469"/>
      <c r="FPA164" s="469"/>
      <c r="FPB164" s="469"/>
      <c r="FPC164" s="469"/>
      <c r="FPD164" s="469"/>
      <c r="FPE164" s="469"/>
      <c r="FPF164" s="469"/>
      <c r="FPG164" s="469"/>
      <c r="FPH164" s="469"/>
      <c r="FPI164" s="469"/>
      <c r="FPJ164" s="469"/>
      <c r="FPK164" s="469"/>
      <c r="FPL164" s="469"/>
      <c r="FPM164" s="469"/>
      <c r="FPN164" s="469"/>
      <c r="FPO164" s="469"/>
      <c r="FPP164" s="469"/>
      <c r="FPQ164" s="469"/>
      <c r="FPR164" s="469"/>
      <c r="FPS164" s="469"/>
      <c r="FPT164" s="469"/>
      <c r="FPU164" s="469"/>
      <c r="FPV164" s="469"/>
      <c r="FPW164" s="469"/>
      <c r="FPX164" s="469"/>
      <c r="FPY164" s="469"/>
      <c r="FPZ164" s="469"/>
      <c r="FQA164" s="469"/>
      <c r="FQB164" s="469"/>
      <c r="FQC164" s="469"/>
      <c r="FQD164" s="469"/>
      <c r="FQE164" s="469"/>
      <c r="FQF164" s="469"/>
      <c r="FQG164" s="469"/>
      <c r="FQH164" s="469"/>
      <c r="FQI164" s="469"/>
      <c r="FQJ164" s="469"/>
      <c r="FQK164" s="469"/>
      <c r="FQL164" s="469"/>
      <c r="FQM164" s="469"/>
      <c r="FQN164" s="469"/>
      <c r="FQO164" s="469"/>
      <c r="FQP164" s="469"/>
      <c r="FQQ164" s="469"/>
      <c r="FQR164" s="469"/>
      <c r="FQS164" s="469"/>
      <c r="FQT164" s="469"/>
      <c r="FQU164" s="469"/>
      <c r="FQV164" s="469"/>
      <c r="FQW164" s="469"/>
      <c r="FQX164" s="469"/>
      <c r="FQY164" s="469"/>
      <c r="FQZ164" s="469"/>
      <c r="FRA164" s="469"/>
      <c r="FRB164" s="469"/>
      <c r="FRC164" s="469"/>
      <c r="FRD164" s="469"/>
      <c r="FRE164" s="469"/>
      <c r="FRF164" s="469"/>
      <c r="FRG164" s="469"/>
      <c r="FRH164" s="469"/>
      <c r="FRI164" s="469"/>
      <c r="FRJ164" s="469"/>
      <c r="FRK164" s="469"/>
      <c r="FRL164" s="469"/>
      <c r="FRM164" s="469"/>
      <c r="FRN164" s="469"/>
      <c r="FRO164" s="469"/>
      <c r="FRP164" s="469"/>
      <c r="FRQ164" s="469"/>
      <c r="FRR164" s="469"/>
      <c r="FRS164" s="469"/>
      <c r="FRT164" s="469"/>
      <c r="FRU164" s="469"/>
      <c r="FRV164" s="469"/>
      <c r="FRW164" s="469"/>
      <c r="FRX164" s="469"/>
      <c r="FRY164" s="469"/>
      <c r="FRZ164" s="469"/>
      <c r="FSA164" s="469"/>
      <c r="FSB164" s="469"/>
      <c r="FSC164" s="469"/>
      <c r="FSD164" s="469"/>
      <c r="FSE164" s="469"/>
      <c r="FSF164" s="469"/>
      <c r="FSG164" s="469"/>
      <c r="FSH164" s="469"/>
      <c r="FSI164" s="469"/>
      <c r="FSJ164" s="469"/>
      <c r="FSK164" s="469"/>
      <c r="FSL164" s="469"/>
      <c r="FSM164" s="469"/>
      <c r="FSN164" s="469"/>
      <c r="FSO164" s="469"/>
      <c r="FSP164" s="469"/>
      <c r="FSQ164" s="469"/>
      <c r="FSR164" s="469"/>
      <c r="FSS164" s="469"/>
      <c r="FST164" s="469"/>
      <c r="FSU164" s="469"/>
      <c r="FSV164" s="469"/>
      <c r="FSW164" s="469"/>
      <c r="FSX164" s="469"/>
      <c r="FSY164" s="469"/>
      <c r="FSZ164" s="469"/>
      <c r="FTA164" s="469"/>
      <c r="FTB164" s="469"/>
      <c r="FTC164" s="469"/>
      <c r="FTD164" s="469"/>
      <c r="FTE164" s="469"/>
      <c r="FTF164" s="469"/>
      <c r="FTG164" s="469"/>
      <c r="FTH164" s="469"/>
      <c r="FTI164" s="469"/>
      <c r="FTJ164" s="469"/>
      <c r="FTK164" s="469"/>
      <c r="FTL164" s="469"/>
      <c r="FTM164" s="469"/>
      <c r="FTN164" s="469"/>
      <c r="FTO164" s="469"/>
      <c r="FTP164" s="469"/>
      <c r="FTQ164" s="469"/>
      <c r="FTR164" s="469"/>
      <c r="FTS164" s="469"/>
      <c r="FTT164" s="469"/>
      <c r="FTU164" s="469"/>
      <c r="FTV164" s="469"/>
      <c r="FTW164" s="469"/>
      <c r="FTX164" s="469"/>
      <c r="FTY164" s="469"/>
      <c r="FTZ164" s="469"/>
      <c r="FUA164" s="469"/>
      <c r="FUB164" s="469"/>
      <c r="FUC164" s="469"/>
      <c r="FUD164" s="469"/>
      <c r="FUE164" s="469"/>
      <c r="FUF164" s="469"/>
      <c r="FUG164" s="469"/>
      <c r="FUH164" s="469"/>
      <c r="FUI164" s="469"/>
      <c r="FUJ164" s="469"/>
      <c r="FUK164" s="469"/>
      <c r="FUL164" s="469"/>
      <c r="FUM164" s="469"/>
      <c r="FUN164" s="469"/>
      <c r="FUO164" s="469"/>
      <c r="FUP164" s="469"/>
      <c r="FUQ164" s="469"/>
      <c r="FUR164" s="469"/>
      <c r="FUS164" s="469"/>
      <c r="FUT164" s="469"/>
      <c r="FUU164" s="469"/>
      <c r="FUV164" s="469"/>
      <c r="FUW164" s="469"/>
      <c r="FUX164" s="469"/>
      <c r="FUY164" s="469"/>
      <c r="FUZ164" s="469"/>
      <c r="FVA164" s="469"/>
      <c r="FVB164" s="469"/>
      <c r="FVC164" s="469"/>
      <c r="FVD164" s="469"/>
      <c r="FVE164" s="469"/>
      <c r="FVF164" s="469"/>
      <c r="FVG164" s="469"/>
      <c r="FVH164" s="469"/>
      <c r="FVI164" s="469"/>
      <c r="FVJ164" s="469"/>
      <c r="FVK164" s="469"/>
      <c r="FVL164" s="469"/>
      <c r="FVM164" s="469"/>
      <c r="FVN164" s="469"/>
      <c r="FVO164" s="469"/>
      <c r="FVP164" s="469"/>
      <c r="FVQ164" s="469"/>
      <c r="FVR164" s="469"/>
      <c r="FVS164" s="469"/>
      <c r="FVT164" s="469"/>
      <c r="FVU164" s="469"/>
      <c r="FVV164" s="469"/>
      <c r="FVW164" s="469"/>
      <c r="FVX164" s="469"/>
      <c r="FVY164" s="469"/>
      <c r="FVZ164" s="469"/>
      <c r="FWA164" s="469"/>
      <c r="FWB164" s="469"/>
      <c r="FWC164" s="469"/>
      <c r="FWD164" s="469"/>
      <c r="FWE164" s="469"/>
      <c r="FWF164" s="469"/>
      <c r="FWG164" s="469"/>
      <c r="FWH164" s="469"/>
      <c r="FWI164" s="469"/>
      <c r="FWJ164" s="469"/>
      <c r="FWK164" s="469"/>
      <c r="FWL164" s="469"/>
      <c r="FWM164" s="469"/>
      <c r="FWN164" s="469"/>
      <c r="FWO164" s="469"/>
      <c r="FWP164" s="469"/>
      <c r="FWQ164" s="469"/>
      <c r="FWR164" s="469"/>
      <c r="FWS164" s="469"/>
      <c r="FWT164" s="469"/>
      <c r="FWU164" s="469"/>
      <c r="FWV164" s="469"/>
      <c r="FWW164" s="469"/>
      <c r="FWX164" s="469"/>
      <c r="FWY164" s="469"/>
      <c r="FWZ164" s="469"/>
      <c r="FXA164" s="469"/>
      <c r="FXB164" s="469"/>
      <c r="FXC164" s="469"/>
      <c r="FXD164" s="469"/>
      <c r="FXE164" s="469"/>
      <c r="FXF164" s="469"/>
      <c r="FXG164" s="469"/>
      <c r="FXH164" s="469"/>
      <c r="FXI164" s="469"/>
      <c r="FXJ164" s="469"/>
      <c r="FXK164" s="469"/>
      <c r="FXL164" s="469"/>
      <c r="FXM164" s="469"/>
      <c r="FXN164" s="469"/>
      <c r="FXO164" s="469"/>
      <c r="FXP164" s="469"/>
      <c r="FXQ164" s="469"/>
      <c r="FXR164" s="469"/>
      <c r="FXS164" s="469"/>
      <c r="FXT164" s="469"/>
      <c r="FXU164" s="469"/>
      <c r="FXV164" s="469"/>
      <c r="FXW164" s="469"/>
      <c r="FXX164" s="469"/>
      <c r="FXY164" s="469"/>
      <c r="FXZ164" s="469"/>
      <c r="FYA164" s="469"/>
      <c r="FYB164" s="469"/>
      <c r="FYC164" s="469"/>
      <c r="FYD164" s="469"/>
      <c r="FYE164" s="469"/>
      <c r="FYF164" s="469"/>
      <c r="FYG164" s="469"/>
      <c r="FYH164" s="469"/>
      <c r="FYI164" s="469"/>
      <c r="FYJ164" s="469"/>
      <c r="FYK164" s="469"/>
      <c r="FYL164" s="469"/>
      <c r="FYM164" s="469"/>
      <c r="FYN164" s="469"/>
      <c r="FYO164" s="469"/>
      <c r="FYP164" s="469"/>
      <c r="FYQ164" s="469"/>
      <c r="FYR164" s="469"/>
      <c r="FYS164" s="469"/>
      <c r="FYT164" s="469"/>
      <c r="FYU164" s="469"/>
      <c r="FYV164" s="469"/>
      <c r="FYW164" s="469"/>
      <c r="FYX164" s="469"/>
      <c r="FYY164" s="469"/>
      <c r="FYZ164" s="469"/>
      <c r="FZA164" s="469"/>
      <c r="FZB164" s="469"/>
      <c r="FZC164" s="469"/>
      <c r="FZD164" s="469"/>
      <c r="FZE164" s="469"/>
      <c r="FZF164" s="469"/>
      <c r="FZG164" s="469"/>
      <c r="FZH164" s="469"/>
      <c r="FZI164" s="469"/>
      <c r="FZJ164" s="469"/>
      <c r="FZK164" s="469"/>
      <c r="FZL164" s="469"/>
      <c r="FZM164" s="469"/>
      <c r="FZN164" s="469"/>
      <c r="FZO164" s="469"/>
      <c r="FZP164" s="469"/>
      <c r="FZQ164" s="469"/>
      <c r="FZR164" s="469"/>
      <c r="FZS164" s="469"/>
      <c r="FZT164" s="469"/>
      <c r="FZU164" s="469"/>
      <c r="FZV164" s="469"/>
      <c r="FZW164" s="469"/>
      <c r="FZX164" s="469"/>
      <c r="FZY164" s="469"/>
      <c r="FZZ164" s="469"/>
      <c r="GAA164" s="469"/>
      <c r="GAB164" s="469"/>
      <c r="GAC164" s="469"/>
      <c r="GAD164" s="469"/>
      <c r="GAE164" s="469"/>
      <c r="GAF164" s="469"/>
      <c r="GAG164" s="469"/>
      <c r="GAH164" s="469"/>
      <c r="GAI164" s="469"/>
      <c r="GAJ164" s="469"/>
      <c r="GAK164" s="469"/>
      <c r="GAL164" s="469"/>
      <c r="GAM164" s="469"/>
      <c r="GAN164" s="469"/>
      <c r="GAO164" s="469"/>
      <c r="GAP164" s="469"/>
      <c r="GAQ164" s="469"/>
      <c r="GAR164" s="469"/>
      <c r="GAS164" s="469"/>
      <c r="GAT164" s="469"/>
      <c r="GAU164" s="469"/>
      <c r="GAV164" s="469"/>
      <c r="GAW164" s="469"/>
      <c r="GAX164" s="469"/>
      <c r="GAY164" s="469"/>
      <c r="GAZ164" s="469"/>
      <c r="GBA164" s="469"/>
      <c r="GBB164" s="469"/>
      <c r="GBC164" s="469"/>
      <c r="GBD164" s="469"/>
      <c r="GBE164" s="469"/>
      <c r="GBF164" s="469"/>
      <c r="GBG164" s="469"/>
      <c r="GBH164" s="469"/>
      <c r="GBI164" s="469"/>
      <c r="GBJ164" s="469"/>
      <c r="GBK164" s="469"/>
      <c r="GBL164" s="469"/>
      <c r="GBM164" s="469"/>
      <c r="GBN164" s="469"/>
      <c r="GBO164" s="469"/>
      <c r="GBP164" s="469"/>
      <c r="GBQ164" s="469"/>
      <c r="GBR164" s="469"/>
      <c r="GBS164" s="469"/>
      <c r="GBT164" s="469"/>
      <c r="GBU164" s="469"/>
      <c r="GBV164" s="469"/>
      <c r="GBW164" s="469"/>
      <c r="GBX164" s="469"/>
      <c r="GBY164" s="469"/>
      <c r="GBZ164" s="469"/>
      <c r="GCA164" s="469"/>
      <c r="GCB164" s="469"/>
      <c r="GCC164" s="469"/>
      <c r="GCD164" s="469"/>
      <c r="GCE164" s="469"/>
      <c r="GCF164" s="469"/>
      <c r="GCG164" s="469"/>
      <c r="GCH164" s="469"/>
      <c r="GCI164" s="469"/>
      <c r="GCJ164" s="469"/>
      <c r="GCK164" s="469"/>
      <c r="GCL164" s="469"/>
      <c r="GCM164" s="469"/>
      <c r="GCN164" s="469"/>
      <c r="GCO164" s="469"/>
      <c r="GCP164" s="469"/>
      <c r="GCQ164" s="469"/>
      <c r="GCR164" s="469"/>
      <c r="GCS164" s="469"/>
      <c r="GCT164" s="469"/>
      <c r="GCU164" s="469"/>
      <c r="GCV164" s="469"/>
      <c r="GCW164" s="469"/>
      <c r="GCX164" s="469"/>
      <c r="GCY164" s="469"/>
      <c r="GCZ164" s="469"/>
      <c r="GDA164" s="469"/>
      <c r="GDB164" s="469"/>
      <c r="GDC164" s="469"/>
      <c r="GDD164" s="469"/>
      <c r="GDE164" s="469"/>
      <c r="GDF164" s="469"/>
      <c r="GDG164" s="469"/>
      <c r="GDH164" s="469"/>
      <c r="GDI164" s="469"/>
      <c r="GDJ164" s="469"/>
      <c r="GDK164" s="469"/>
      <c r="GDL164" s="469"/>
      <c r="GDM164" s="469"/>
      <c r="GDN164" s="469"/>
      <c r="GDO164" s="469"/>
      <c r="GDP164" s="469"/>
      <c r="GDQ164" s="469"/>
      <c r="GDR164" s="469"/>
      <c r="GDS164" s="469"/>
      <c r="GDT164" s="469"/>
      <c r="GDU164" s="469"/>
      <c r="GDV164" s="469"/>
      <c r="GDW164" s="469"/>
      <c r="GDX164" s="469"/>
      <c r="GDY164" s="469"/>
      <c r="GDZ164" s="469"/>
      <c r="GEA164" s="469"/>
      <c r="GEB164" s="469"/>
      <c r="GEC164" s="469"/>
      <c r="GED164" s="469"/>
      <c r="GEE164" s="469"/>
      <c r="GEF164" s="469"/>
      <c r="GEG164" s="469"/>
      <c r="GEH164" s="469"/>
      <c r="GEI164" s="469"/>
      <c r="GEJ164" s="469"/>
      <c r="GEK164" s="469"/>
      <c r="GEL164" s="469"/>
      <c r="GEM164" s="469"/>
      <c r="GEN164" s="469"/>
      <c r="GEO164" s="469"/>
      <c r="GEP164" s="469"/>
      <c r="GEQ164" s="469"/>
      <c r="GER164" s="469"/>
      <c r="GES164" s="469"/>
      <c r="GET164" s="469"/>
      <c r="GEU164" s="469"/>
      <c r="GEV164" s="469"/>
      <c r="GEW164" s="469"/>
      <c r="GEX164" s="469"/>
      <c r="GEY164" s="469"/>
      <c r="GEZ164" s="469"/>
      <c r="GFA164" s="469"/>
      <c r="GFB164" s="469"/>
      <c r="GFC164" s="469"/>
      <c r="GFD164" s="469"/>
      <c r="GFE164" s="469"/>
      <c r="GFF164" s="469"/>
      <c r="GFG164" s="469"/>
      <c r="GFH164" s="469"/>
      <c r="GFI164" s="469"/>
      <c r="GFJ164" s="469"/>
      <c r="GFK164" s="469"/>
      <c r="GFL164" s="469"/>
      <c r="GFM164" s="469"/>
      <c r="GFN164" s="469"/>
      <c r="GFO164" s="469"/>
      <c r="GFP164" s="469"/>
      <c r="GFQ164" s="469"/>
      <c r="GFR164" s="469"/>
      <c r="GFS164" s="469"/>
      <c r="GFT164" s="469"/>
      <c r="GFU164" s="469"/>
      <c r="GFV164" s="469"/>
      <c r="GFW164" s="469"/>
      <c r="GFX164" s="469"/>
      <c r="GFY164" s="469"/>
      <c r="GFZ164" s="469"/>
      <c r="GGA164" s="469"/>
      <c r="GGB164" s="469"/>
      <c r="GGC164" s="469"/>
      <c r="GGD164" s="469"/>
      <c r="GGE164" s="469"/>
      <c r="GGF164" s="469"/>
      <c r="GGG164" s="469"/>
      <c r="GGH164" s="469"/>
      <c r="GGI164" s="469"/>
      <c r="GGJ164" s="469"/>
      <c r="GGK164" s="469"/>
      <c r="GGL164" s="469"/>
      <c r="GGM164" s="469"/>
      <c r="GGN164" s="469"/>
      <c r="GGO164" s="469"/>
      <c r="GGP164" s="469"/>
      <c r="GGQ164" s="469"/>
      <c r="GGR164" s="469"/>
      <c r="GGS164" s="469"/>
      <c r="GGT164" s="469"/>
      <c r="GGU164" s="469"/>
      <c r="GGV164" s="469"/>
      <c r="GGW164" s="469"/>
      <c r="GGX164" s="469"/>
      <c r="GGY164" s="469"/>
      <c r="GGZ164" s="469"/>
      <c r="GHA164" s="469"/>
      <c r="GHB164" s="469"/>
      <c r="GHC164" s="469"/>
      <c r="GHD164" s="469"/>
      <c r="GHE164" s="469"/>
      <c r="GHF164" s="469"/>
      <c r="GHG164" s="469"/>
      <c r="GHH164" s="469"/>
      <c r="GHI164" s="469"/>
      <c r="GHJ164" s="469"/>
      <c r="GHK164" s="469"/>
      <c r="GHL164" s="469"/>
      <c r="GHM164" s="469"/>
      <c r="GHN164" s="469"/>
      <c r="GHO164" s="469"/>
      <c r="GHP164" s="469"/>
      <c r="GHQ164" s="469"/>
      <c r="GHR164" s="469"/>
      <c r="GHS164" s="469"/>
      <c r="GHT164" s="469"/>
      <c r="GHU164" s="469"/>
      <c r="GHV164" s="469"/>
      <c r="GHW164" s="469"/>
      <c r="GHX164" s="469"/>
      <c r="GHY164" s="469"/>
      <c r="GHZ164" s="469"/>
      <c r="GIA164" s="469"/>
      <c r="GIB164" s="469"/>
      <c r="GIC164" s="469"/>
      <c r="GID164" s="469"/>
      <c r="GIE164" s="469"/>
      <c r="GIF164" s="469"/>
      <c r="GIG164" s="469"/>
      <c r="GIH164" s="469"/>
      <c r="GII164" s="469"/>
      <c r="GIJ164" s="469"/>
      <c r="GIK164" s="469"/>
      <c r="GIL164" s="469"/>
      <c r="GIM164" s="469"/>
      <c r="GIN164" s="469"/>
      <c r="GIO164" s="469"/>
      <c r="GIP164" s="469"/>
      <c r="GIQ164" s="469"/>
      <c r="GIR164" s="469"/>
      <c r="GIS164" s="469"/>
      <c r="GIT164" s="469"/>
      <c r="GIU164" s="469"/>
      <c r="GIV164" s="469"/>
      <c r="GIW164" s="469"/>
      <c r="GIX164" s="469"/>
    </row>
    <row r="165" spans="1:4990" ht="105" x14ac:dyDescent="0.25">
      <c r="A165" s="713" t="s">
        <v>1031</v>
      </c>
      <c r="B165" s="650" t="s">
        <v>88</v>
      </c>
      <c r="C165" s="371" t="s">
        <v>1015</v>
      </c>
      <c r="D165" s="371" t="s">
        <v>1016</v>
      </c>
      <c r="E165" s="371" t="s">
        <v>1017</v>
      </c>
      <c r="F165" s="381">
        <v>8.33</v>
      </c>
      <c r="G165" s="381">
        <v>8.33</v>
      </c>
      <c r="H165" s="381">
        <v>19.39</v>
      </c>
      <c r="I165" s="459" t="s">
        <v>1018</v>
      </c>
      <c r="J165" s="415">
        <v>825</v>
      </c>
      <c r="K165" s="415">
        <v>825</v>
      </c>
      <c r="L165" s="398">
        <v>825</v>
      </c>
    </row>
    <row r="166" spans="1:4990" ht="60" x14ac:dyDescent="0.25">
      <c r="A166" s="714"/>
      <c r="B166" s="652"/>
      <c r="C166" s="371" t="s">
        <v>1019</v>
      </c>
      <c r="D166" s="371" t="s">
        <v>1020</v>
      </c>
      <c r="E166" s="371" t="s">
        <v>1017</v>
      </c>
      <c r="F166" s="381">
        <v>1116.67</v>
      </c>
      <c r="G166" s="381">
        <v>1116.67</v>
      </c>
      <c r="H166" s="381">
        <v>1221.0899999999999</v>
      </c>
      <c r="I166" s="459" t="s">
        <v>1021</v>
      </c>
      <c r="J166" s="415">
        <v>117614.3</v>
      </c>
      <c r="K166" s="415">
        <v>110594.7</v>
      </c>
      <c r="L166" s="415">
        <f>K166-695.277</f>
        <v>109899.423</v>
      </c>
    </row>
    <row r="167" spans="1:4990" ht="54.75" customHeight="1" x14ac:dyDescent="0.25">
      <c r="A167" s="449" t="s">
        <v>1032</v>
      </c>
      <c r="B167" s="371" t="s">
        <v>93</v>
      </c>
      <c r="C167" s="375" t="s">
        <v>1022</v>
      </c>
      <c r="D167" s="375" t="s">
        <v>1023</v>
      </c>
      <c r="E167" s="375" t="s">
        <v>1024</v>
      </c>
      <c r="F167" s="384">
        <v>45000</v>
      </c>
      <c r="G167" s="384">
        <v>45000</v>
      </c>
      <c r="H167" s="384">
        <v>45211</v>
      </c>
      <c r="I167" s="459" t="s">
        <v>1021</v>
      </c>
      <c r="J167" s="415">
        <v>10131</v>
      </c>
      <c r="K167" s="415">
        <v>12410.3</v>
      </c>
      <c r="L167" s="415">
        <v>12410.3</v>
      </c>
    </row>
    <row r="168" spans="1:4990" ht="60" x14ac:dyDescent="0.25">
      <c r="A168" s="449" t="s">
        <v>1033</v>
      </c>
      <c r="B168" s="371" t="s">
        <v>1025</v>
      </c>
      <c r="C168" s="375" t="s">
        <v>1026</v>
      </c>
      <c r="D168" s="375" t="s">
        <v>1027</v>
      </c>
      <c r="E168" s="375" t="s">
        <v>1017</v>
      </c>
      <c r="F168" s="384"/>
      <c r="G168" s="384">
        <v>36</v>
      </c>
      <c r="H168" s="384">
        <v>36</v>
      </c>
      <c r="I168" s="459" t="s">
        <v>1021</v>
      </c>
      <c r="J168" s="415"/>
      <c r="K168" s="415">
        <v>9211.6</v>
      </c>
      <c r="L168" s="415">
        <v>9211.6</v>
      </c>
    </row>
    <row r="169" spans="1:4990" ht="45" x14ac:dyDescent="0.25">
      <c r="A169" s="449" t="s">
        <v>1034</v>
      </c>
      <c r="B169" s="371" t="s">
        <v>1028</v>
      </c>
      <c r="C169" s="375" t="s">
        <v>1029</v>
      </c>
      <c r="D169" s="375" t="s">
        <v>1030</v>
      </c>
      <c r="E169" s="375" t="s">
        <v>126</v>
      </c>
      <c r="F169" s="384"/>
      <c r="G169" s="384">
        <v>2700</v>
      </c>
      <c r="H169" s="384">
        <v>2725</v>
      </c>
      <c r="I169" s="459" t="s">
        <v>1021</v>
      </c>
      <c r="J169" s="415"/>
      <c r="K169" s="415">
        <v>13604.7</v>
      </c>
      <c r="L169" s="415">
        <v>13604.7</v>
      </c>
    </row>
    <row r="170" spans="1:4990" s="470" customFormat="1" ht="40.5" customHeight="1" x14ac:dyDescent="0.3">
      <c r="A170" s="467">
        <v>14</v>
      </c>
      <c r="B170" s="733" t="s">
        <v>1035</v>
      </c>
      <c r="C170" s="734"/>
      <c r="D170" s="734"/>
      <c r="E170" s="734"/>
      <c r="F170" s="734"/>
      <c r="G170" s="734"/>
      <c r="H170" s="734"/>
      <c r="I170" s="735"/>
      <c r="J170" s="474">
        <f>J171+J184+J190+J194+J196+J199+J208+J210+J219+J224+J229+J231+J234</f>
        <v>1024723</v>
      </c>
      <c r="K170" s="474">
        <f t="shared" ref="K170:L170" si="24">K171+K184+K190+K194+K196+K199+K208+K210+K219+K224+K229+K231+K234</f>
        <v>1024726</v>
      </c>
      <c r="L170" s="474">
        <f t="shared" si="24"/>
        <v>1019700.1499999999</v>
      </c>
      <c r="M170" s="469"/>
      <c r="N170" s="469"/>
      <c r="O170" s="469"/>
      <c r="P170" s="469"/>
      <c r="Q170" s="469"/>
      <c r="R170" s="469"/>
      <c r="S170" s="469"/>
      <c r="T170" s="469"/>
      <c r="U170" s="469"/>
      <c r="V170" s="469"/>
      <c r="W170" s="469"/>
      <c r="X170" s="469"/>
      <c r="Y170" s="469"/>
      <c r="Z170" s="469"/>
      <c r="AA170" s="469"/>
      <c r="AB170" s="469"/>
      <c r="AC170" s="469"/>
      <c r="AD170" s="469"/>
      <c r="AE170" s="469"/>
      <c r="AF170" s="469"/>
      <c r="AG170" s="469"/>
      <c r="AH170" s="469"/>
      <c r="AI170" s="469"/>
      <c r="AJ170" s="469"/>
      <c r="AK170" s="469"/>
      <c r="AL170" s="469"/>
      <c r="AM170" s="469"/>
      <c r="AN170" s="469"/>
      <c r="AO170" s="469"/>
      <c r="AP170" s="469"/>
      <c r="AQ170" s="469"/>
      <c r="AR170" s="469"/>
      <c r="AS170" s="469"/>
      <c r="AT170" s="469"/>
      <c r="AU170" s="469"/>
      <c r="AV170" s="469"/>
      <c r="AW170" s="469"/>
      <c r="AX170" s="469"/>
      <c r="AY170" s="469"/>
      <c r="AZ170" s="469"/>
      <c r="BA170" s="469"/>
      <c r="BB170" s="469"/>
      <c r="BC170" s="469"/>
      <c r="BD170" s="469"/>
      <c r="BE170" s="469"/>
      <c r="BF170" s="469"/>
      <c r="BG170" s="469"/>
      <c r="BH170" s="469"/>
      <c r="BI170" s="469"/>
      <c r="BJ170" s="469"/>
      <c r="BK170" s="469"/>
      <c r="BL170" s="469"/>
      <c r="BM170" s="469"/>
      <c r="BN170" s="469"/>
      <c r="BO170" s="469"/>
      <c r="BP170" s="469"/>
      <c r="BQ170" s="469"/>
      <c r="BR170" s="469"/>
      <c r="BS170" s="469"/>
      <c r="BT170" s="469"/>
      <c r="BU170" s="469"/>
      <c r="BV170" s="469"/>
      <c r="BW170" s="469"/>
      <c r="BX170" s="469"/>
      <c r="BY170" s="469"/>
      <c r="BZ170" s="469"/>
      <c r="CA170" s="469"/>
      <c r="CB170" s="469"/>
      <c r="CC170" s="469"/>
      <c r="CD170" s="469"/>
      <c r="CE170" s="469"/>
      <c r="CF170" s="469"/>
      <c r="CG170" s="469"/>
      <c r="CH170" s="469"/>
      <c r="CI170" s="469"/>
      <c r="CJ170" s="469"/>
      <c r="CK170" s="469"/>
      <c r="CL170" s="469"/>
      <c r="CM170" s="469"/>
      <c r="CN170" s="469"/>
      <c r="CO170" s="469"/>
      <c r="CP170" s="469"/>
      <c r="CQ170" s="469"/>
      <c r="CR170" s="469"/>
      <c r="CS170" s="469"/>
      <c r="CT170" s="469"/>
      <c r="CU170" s="469"/>
      <c r="CV170" s="469"/>
      <c r="CW170" s="469"/>
      <c r="CX170" s="469"/>
      <c r="CY170" s="469"/>
      <c r="CZ170" s="469"/>
      <c r="DA170" s="469"/>
      <c r="DB170" s="469"/>
      <c r="DC170" s="469"/>
      <c r="DD170" s="469"/>
      <c r="DE170" s="469"/>
      <c r="DF170" s="469"/>
      <c r="DG170" s="469"/>
      <c r="DH170" s="469"/>
      <c r="DI170" s="469"/>
      <c r="DJ170" s="469"/>
      <c r="DK170" s="469"/>
      <c r="DL170" s="469"/>
      <c r="DM170" s="469"/>
      <c r="DN170" s="469"/>
      <c r="DO170" s="469"/>
      <c r="DP170" s="469"/>
      <c r="DQ170" s="469"/>
      <c r="DR170" s="469"/>
      <c r="DS170" s="469"/>
      <c r="DT170" s="469"/>
      <c r="DU170" s="469"/>
      <c r="DV170" s="469"/>
      <c r="DW170" s="469"/>
      <c r="DX170" s="469"/>
      <c r="DY170" s="469"/>
      <c r="DZ170" s="469"/>
      <c r="EA170" s="469"/>
      <c r="EB170" s="469"/>
      <c r="EC170" s="469"/>
      <c r="ED170" s="469"/>
      <c r="EE170" s="469"/>
      <c r="EF170" s="469"/>
      <c r="EG170" s="469"/>
      <c r="EH170" s="469"/>
      <c r="EI170" s="469"/>
      <c r="EJ170" s="469"/>
      <c r="EK170" s="469"/>
      <c r="EL170" s="469"/>
      <c r="EM170" s="469"/>
      <c r="EN170" s="469"/>
      <c r="EO170" s="469"/>
      <c r="EP170" s="469"/>
      <c r="EQ170" s="469"/>
      <c r="ER170" s="469"/>
      <c r="ES170" s="469"/>
      <c r="ET170" s="469"/>
      <c r="EU170" s="469"/>
      <c r="EV170" s="469"/>
      <c r="EW170" s="469"/>
      <c r="EX170" s="469"/>
      <c r="EY170" s="469"/>
      <c r="EZ170" s="469"/>
      <c r="FA170" s="469"/>
      <c r="FB170" s="469"/>
      <c r="FC170" s="469"/>
      <c r="FD170" s="469"/>
      <c r="FE170" s="469"/>
      <c r="FF170" s="469"/>
      <c r="FG170" s="469"/>
      <c r="FH170" s="469"/>
      <c r="FI170" s="469"/>
      <c r="FJ170" s="469"/>
      <c r="FK170" s="469"/>
      <c r="FL170" s="469"/>
      <c r="FM170" s="469"/>
      <c r="FN170" s="469"/>
      <c r="FO170" s="469"/>
      <c r="FP170" s="469"/>
      <c r="FQ170" s="469"/>
      <c r="FR170" s="469"/>
      <c r="FS170" s="469"/>
      <c r="FT170" s="469"/>
      <c r="FU170" s="469"/>
      <c r="FV170" s="469"/>
      <c r="FW170" s="469"/>
      <c r="FX170" s="469"/>
      <c r="FY170" s="469"/>
      <c r="FZ170" s="469"/>
      <c r="GA170" s="469"/>
      <c r="GB170" s="469"/>
      <c r="GC170" s="469"/>
      <c r="GD170" s="469"/>
      <c r="GE170" s="469"/>
      <c r="GF170" s="469"/>
      <c r="GG170" s="469"/>
      <c r="GH170" s="469"/>
      <c r="GI170" s="469"/>
      <c r="GJ170" s="469"/>
      <c r="GK170" s="469"/>
      <c r="GL170" s="469"/>
      <c r="GM170" s="469"/>
      <c r="GN170" s="469"/>
      <c r="GO170" s="469"/>
      <c r="GP170" s="469"/>
      <c r="GQ170" s="469"/>
      <c r="GR170" s="469"/>
      <c r="GS170" s="469"/>
      <c r="GT170" s="469"/>
      <c r="GU170" s="469"/>
      <c r="GV170" s="469"/>
      <c r="GW170" s="469"/>
      <c r="GX170" s="469"/>
      <c r="GY170" s="469"/>
      <c r="GZ170" s="469"/>
      <c r="HA170" s="469"/>
      <c r="HB170" s="469"/>
      <c r="HC170" s="469"/>
      <c r="HD170" s="469"/>
      <c r="HE170" s="469"/>
      <c r="HF170" s="469"/>
      <c r="HG170" s="469"/>
      <c r="HH170" s="469"/>
      <c r="HI170" s="469"/>
      <c r="HJ170" s="469"/>
      <c r="HK170" s="469"/>
      <c r="HL170" s="469"/>
      <c r="HM170" s="469"/>
      <c r="HN170" s="469"/>
      <c r="HO170" s="469"/>
      <c r="HP170" s="469"/>
      <c r="HQ170" s="469"/>
      <c r="HR170" s="469"/>
      <c r="HS170" s="469"/>
      <c r="HT170" s="469"/>
      <c r="HU170" s="469"/>
      <c r="HV170" s="469"/>
      <c r="HW170" s="469"/>
      <c r="HX170" s="469"/>
      <c r="HY170" s="469"/>
      <c r="HZ170" s="469"/>
      <c r="IA170" s="469"/>
      <c r="IB170" s="469"/>
      <c r="IC170" s="469"/>
      <c r="ID170" s="469"/>
      <c r="IE170" s="469"/>
      <c r="IF170" s="469"/>
      <c r="IG170" s="469"/>
      <c r="IH170" s="469"/>
      <c r="II170" s="469"/>
      <c r="IJ170" s="469"/>
      <c r="IK170" s="469"/>
      <c r="IL170" s="469"/>
      <c r="IM170" s="469"/>
      <c r="IN170" s="469"/>
      <c r="IO170" s="469"/>
      <c r="IP170" s="469"/>
      <c r="IQ170" s="469"/>
      <c r="IR170" s="469"/>
      <c r="IS170" s="469"/>
      <c r="IT170" s="469"/>
      <c r="IU170" s="469"/>
      <c r="IV170" s="469"/>
      <c r="IW170" s="469"/>
      <c r="IX170" s="469"/>
      <c r="IY170" s="469"/>
      <c r="IZ170" s="469"/>
      <c r="JA170" s="469"/>
      <c r="JB170" s="469"/>
      <c r="JC170" s="469"/>
      <c r="JD170" s="469"/>
      <c r="JE170" s="469"/>
      <c r="JF170" s="469"/>
      <c r="JG170" s="469"/>
      <c r="JH170" s="469"/>
      <c r="JI170" s="469"/>
      <c r="JJ170" s="469"/>
      <c r="JK170" s="469"/>
      <c r="JL170" s="469"/>
      <c r="JM170" s="469"/>
      <c r="JN170" s="469"/>
      <c r="JO170" s="469"/>
      <c r="JP170" s="469"/>
      <c r="JQ170" s="469"/>
      <c r="JR170" s="469"/>
      <c r="JS170" s="469"/>
      <c r="JT170" s="469"/>
      <c r="JU170" s="469"/>
      <c r="JV170" s="469"/>
      <c r="JW170" s="469"/>
      <c r="JX170" s="469"/>
      <c r="JY170" s="469"/>
      <c r="JZ170" s="469"/>
      <c r="KA170" s="469"/>
      <c r="KB170" s="469"/>
      <c r="KC170" s="469"/>
      <c r="KD170" s="469"/>
      <c r="KE170" s="469"/>
      <c r="KF170" s="469"/>
      <c r="KG170" s="469"/>
      <c r="KH170" s="469"/>
      <c r="KI170" s="469"/>
      <c r="KJ170" s="469"/>
      <c r="KK170" s="469"/>
      <c r="KL170" s="469"/>
      <c r="KM170" s="469"/>
      <c r="KN170" s="469"/>
      <c r="KO170" s="469"/>
      <c r="KP170" s="469"/>
      <c r="KQ170" s="469"/>
      <c r="KR170" s="469"/>
      <c r="KS170" s="469"/>
      <c r="KT170" s="469"/>
      <c r="KU170" s="469"/>
      <c r="KV170" s="469"/>
      <c r="KW170" s="469"/>
      <c r="KX170" s="469"/>
      <c r="KY170" s="469"/>
      <c r="KZ170" s="469"/>
      <c r="LA170" s="469"/>
      <c r="LB170" s="469"/>
      <c r="LC170" s="469"/>
      <c r="LD170" s="469"/>
      <c r="LE170" s="469"/>
      <c r="LF170" s="469"/>
      <c r="LG170" s="469"/>
      <c r="LH170" s="469"/>
      <c r="LI170" s="469"/>
      <c r="LJ170" s="469"/>
      <c r="LK170" s="469"/>
      <c r="LL170" s="469"/>
      <c r="LM170" s="469"/>
      <c r="LN170" s="469"/>
      <c r="LO170" s="469"/>
      <c r="LP170" s="469"/>
      <c r="LQ170" s="469"/>
      <c r="LR170" s="469"/>
      <c r="LS170" s="469"/>
      <c r="LT170" s="469"/>
      <c r="LU170" s="469"/>
      <c r="LV170" s="469"/>
      <c r="LW170" s="469"/>
      <c r="LX170" s="469"/>
      <c r="LY170" s="469"/>
      <c r="LZ170" s="469"/>
      <c r="MA170" s="469"/>
      <c r="MB170" s="469"/>
      <c r="MC170" s="469"/>
      <c r="MD170" s="469"/>
      <c r="ME170" s="469"/>
      <c r="MF170" s="469"/>
      <c r="MG170" s="469"/>
      <c r="MH170" s="469"/>
      <c r="MI170" s="469"/>
      <c r="MJ170" s="469"/>
      <c r="MK170" s="469"/>
      <c r="ML170" s="469"/>
      <c r="MM170" s="469"/>
      <c r="MN170" s="469"/>
      <c r="MO170" s="469"/>
      <c r="MP170" s="469"/>
      <c r="MQ170" s="469"/>
      <c r="MR170" s="469"/>
      <c r="MS170" s="469"/>
      <c r="MT170" s="469"/>
      <c r="MU170" s="469"/>
      <c r="MV170" s="469"/>
      <c r="MW170" s="469"/>
      <c r="MX170" s="469"/>
      <c r="MY170" s="469"/>
      <c r="MZ170" s="469"/>
      <c r="NA170" s="469"/>
      <c r="NB170" s="469"/>
      <c r="NC170" s="469"/>
      <c r="ND170" s="469"/>
      <c r="NE170" s="469"/>
      <c r="NF170" s="469"/>
      <c r="NG170" s="469"/>
      <c r="NH170" s="469"/>
      <c r="NI170" s="469"/>
      <c r="NJ170" s="469"/>
      <c r="NK170" s="469"/>
      <c r="NL170" s="469"/>
      <c r="NM170" s="469"/>
      <c r="NN170" s="469"/>
      <c r="NO170" s="469"/>
      <c r="NP170" s="469"/>
      <c r="NQ170" s="469"/>
      <c r="NR170" s="469"/>
      <c r="NS170" s="469"/>
      <c r="NT170" s="469"/>
      <c r="NU170" s="469"/>
      <c r="NV170" s="469"/>
      <c r="NW170" s="469"/>
      <c r="NX170" s="469"/>
      <c r="NY170" s="469"/>
      <c r="NZ170" s="469"/>
      <c r="OA170" s="469"/>
      <c r="OB170" s="469"/>
      <c r="OC170" s="469"/>
      <c r="OD170" s="469"/>
      <c r="OE170" s="469"/>
      <c r="OF170" s="469"/>
      <c r="OG170" s="469"/>
      <c r="OH170" s="469"/>
      <c r="OI170" s="469"/>
      <c r="OJ170" s="469"/>
      <c r="OK170" s="469"/>
      <c r="OL170" s="469"/>
      <c r="OM170" s="469"/>
      <c r="ON170" s="469"/>
      <c r="OO170" s="469"/>
      <c r="OP170" s="469"/>
      <c r="OQ170" s="469"/>
      <c r="OR170" s="469"/>
      <c r="OS170" s="469"/>
      <c r="OT170" s="469"/>
      <c r="OU170" s="469"/>
      <c r="OV170" s="469"/>
      <c r="OW170" s="469"/>
      <c r="OX170" s="469"/>
      <c r="OY170" s="469"/>
      <c r="OZ170" s="469"/>
      <c r="PA170" s="469"/>
      <c r="PB170" s="469"/>
      <c r="PC170" s="469"/>
      <c r="PD170" s="469"/>
      <c r="PE170" s="469"/>
      <c r="PF170" s="469"/>
      <c r="PG170" s="469"/>
      <c r="PH170" s="469"/>
      <c r="PI170" s="469"/>
      <c r="PJ170" s="469"/>
      <c r="PK170" s="469"/>
      <c r="PL170" s="469"/>
      <c r="PM170" s="469"/>
      <c r="PN170" s="469"/>
      <c r="PO170" s="469"/>
      <c r="PP170" s="469"/>
      <c r="PQ170" s="469"/>
      <c r="PR170" s="469"/>
      <c r="PS170" s="469"/>
      <c r="PT170" s="469"/>
      <c r="PU170" s="469"/>
      <c r="PV170" s="469"/>
      <c r="PW170" s="469"/>
      <c r="PX170" s="469"/>
      <c r="PY170" s="469"/>
      <c r="PZ170" s="469"/>
      <c r="QA170" s="469"/>
      <c r="QB170" s="469"/>
      <c r="QC170" s="469"/>
      <c r="QD170" s="469"/>
      <c r="QE170" s="469"/>
      <c r="QF170" s="469"/>
      <c r="QG170" s="469"/>
      <c r="QH170" s="469"/>
      <c r="QI170" s="469"/>
      <c r="QJ170" s="469"/>
      <c r="QK170" s="469"/>
      <c r="QL170" s="469"/>
      <c r="QM170" s="469"/>
      <c r="QN170" s="469"/>
      <c r="QO170" s="469"/>
      <c r="QP170" s="469"/>
      <c r="QQ170" s="469"/>
      <c r="QR170" s="469"/>
      <c r="QS170" s="469"/>
      <c r="QT170" s="469"/>
      <c r="QU170" s="469"/>
      <c r="QV170" s="469"/>
      <c r="QW170" s="469"/>
      <c r="QX170" s="469"/>
      <c r="QY170" s="469"/>
      <c r="QZ170" s="469"/>
      <c r="RA170" s="469"/>
      <c r="RB170" s="469"/>
      <c r="RC170" s="469"/>
      <c r="RD170" s="469"/>
      <c r="RE170" s="469"/>
      <c r="RF170" s="469"/>
      <c r="RG170" s="469"/>
      <c r="RH170" s="469"/>
      <c r="RI170" s="469"/>
      <c r="RJ170" s="469"/>
      <c r="RK170" s="469"/>
      <c r="RL170" s="469"/>
      <c r="RM170" s="469"/>
      <c r="RN170" s="469"/>
      <c r="RO170" s="469"/>
      <c r="RP170" s="469"/>
      <c r="RQ170" s="469"/>
      <c r="RR170" s="469"/>
      <c r="RS170" s="469"/>
      <c r="RT170" s="469"/>
      <c r="RU170" s="469"/>
      <c r="RV170" s="469"/>
      <c r="RW170" s="469"/>
      <c r="RX170" s="469"/>
      <c r="RY170" s="469"/>
      <c r="RZ170" s="469"/>
      <c r="SA170" s="469"/>
      <c r="SB170" s="469"/>
      <c r="SC170" s="469"/>
      <c r="SD170" s="469"/>
      <c r="SE170" s="469"/>
      <c r="SF170" s="469"/>
      <c r="SG170" s="469"/>
      <c r="SH170" s="469"/>
      <c r="SI170" s="469"/>
      <c r="SJ170" s="469"/>
      <c r="SK170" s="469"/>
      <c r="SL170" s="469"/>
      <c r="SM170" s="469"/>
      <c r="SN170" s="469"/>
      <c r="SO170" s="469"/>
      <c r="SP170" s="469"/>
      <c r="SQ170" s="469"/>
      <c r="SR170" s="469"/>
      <c r="SS170" s="469"/>
      <c r="ST170" s="469"/>
      <c r="SU170" s="469"/>
      <c r="SV170" s="469"/>
      <c r="SW170" s="469"/>
      <c r="SX170" s="469"/>
      <c r="SY170" s="469"/>
      <c r="SZ170" s="469"/>
      <c r="TA170" s="469"/>
      <c r="TB170" s="469"/>
      <c r="TC170" s="469"/>
      <c r="TD170" s="469"/>
      <c r="TE170" s="469"/>
      <c r="TF170" s="469"/>
      <c r="TG170" s="469"/>
      <c r="TH170" s="469"/>
      <c r="TI170" s="469"/>
      <c r="TJ170" s="469"/>
      <c r="TK170" s="469"/>
      <c r="TL170" s="469"/>
      <c r="TM170" s="469"/>
      <c r="TN170" s="469"/>
      <c r="TO170" s="469"/>
      <c r="TP170" s="469"/>
      <c r="TQ170" s="469"/>
      <c r="TR170" s="469"/>
      <c r="TS170" s="469"/>
      <c r="TT170" s="469"/>
      <c r="TU170" s="469"/>
      <c r="TV170" s="469"/>
      <c r="TW170" s="469"/>
      <c r="TX170" s="469"/>
      <c r="TY170" s="469"/>
      <c r="TZ170" s="469"/>
      <c r="UA170" s="469"/>
      <c r="UB170" s="469"/>
      <c r="UC170" s="469"/>
      <c r="UD170" s="469"/>
      <c r="UE170" s="469"/>
      <c r="UF170" s="469"/>
      <c r="UG170" s="469"/>
      <c r="UH170" s="469"/>
      <c r="UI170" s="469"/>
      <c r="UJ170" s="469"/>
      <c r="UK170" s="469"/>
      <c r="UL170" s="469"/>
      <c r="UM170" s="469"/>
      <c r="UN170" s="469"/>
      <c r="UO170" s="469"/>
      <c r="UP170" s="469"/>
      <c r="UQ170" s="469"/>
      <c r="UR170" s="469"/>
      <c r="US170" s="469"/>
      <c r="UT170" s="469"/>
      <c r="UU170" s="469"/>
      <c r="UV170" s="469"/>
      <c r="UW170" s="469"/>
      <c r="UX170" s="469"/>
      <c r="UY170" s="469"/>
      <c r="UZ170" s="469"/>
      <c r="VA170" s="469"/>
      <c r="VB170" s="469"/>
      <c r="VC170" s="469"/>
      <c r="VD170" s="469"/>
      <c r="VE170" s="469"/>
      <c r="VF170" s="469"/>
      <c r="VG170" s="469"/>
      <c r="VH170" s="469"/>
      <c r="VI170" s="469"/>
      <c r="VJ170" s="469"/>
      <c r="VK170" s="469"/>
      <c r="VL170" s="469"/>
      <c r="VM170" s="469"/>
      <c r="VN170" s="469"/>
      <c r="VO170" s="469"/>
      <c r="VP170" s="469"/>
      <c r="VQ170" s="469"/>
      <c r="VR170" s="469"/>
      <c r="VS170" s="469"/>
      <c r="VT170" s="469"/>
      <c r="VU170" s="469"/>
      <c r="VV170" s="469"/>
      <c r="VW170" s="469"/>
      <c r="VX170" s="469"/>
      <c r="VY170" s="469"/>
      <c r="VZ170" s="469"/>
      <c r="WA170" s="469"/>
      <c r="WB170" s="469"/>
      <c r="WC170" s="469"/>
      <c r="WD170" s="469"/>
      <c r="WE170" s="469"/>
      <c r="WF170" s="469"/>
      <c r="WG170" s="469"/>
      <c r="WH170" s="469"/>
      <c r="WI170" s="469"/>
      <c r="WJ170" s="469"/>
      <c r="WK170" s="469"/>
      <c r="WL170" s="469"/>
      <c r="WM170" s="469"/>
      <c r="WN170" s="469"/>
      <c r="WO170" s="469"/>
      <c r="WP170" s="469"/>
      <c r="WQ170" s="469"/>
      <c r="WR170" s="469"/>
      <c r="WS170" s="469"/>
      <c r="WT170" s="469"/>
      <c r="WU170" s="469"/>
      <c r="WV170" s="469"/>
      <c r="WW170" s="469"/>
      <c r="WX170" s="469"/>
      <c r="WY170" s="469"/>
      <c r="WZ170" s="469"/>
      <c r="XA170" s="469"/>
      <c r="XB170" s="469"/>
      <c r="XC170" s="469"/>
      <c r="XD170" s="469"/>
      <c r="XE170" s="469"/>
      <c r="XF170" s="469"/>
      <c r="XG170" s="469"/>
      <c r="XH170" s="469"/>
      <c r="XI170" s="469"/>
      <c r="XJ170" s="469"/>
      <c r="XK170" s="469"/>
      <c r="XL170" s="469"/>
      <c r="XM170" s="469"/>
      <c r="XN170" s="469"/>
      <c r="XO170" s="469"/>
      <c r="XP170" s="469"/>
      <c r="XQ170" s="469"/>
      <c r="XR170" s="469"/>
      <c r="XS170" s="469"/>
      <c r="XT170" s="469"/>
      <c r="XU170" s="469"/>
      <c r="XV170" s="469"/>
      <c r="XW170" s="469"/>
      <c r="XX170" s="469"/>
      <c r="XY170" s="469"/>
      <c r="XZ170" s="469"/>
      <c r="YA170" s="469"/>
      <c r="YB170" s="469"/>
      <c r="YC170" s="469"/>
      <c r="YD170" s="469"/>
      <c r="YE170" s="469"/>
      <c r="YF170" s="469"/>
      <c r="YG170" s="469"/>
      <c r="YH170" s="469"/>
      <c r="YI170" s="469"/>
      <c r="YJ170" s="469"/>
      <c r="YK170" s="469"/>
      <c r="YL170" s="469"/>
      <c r="YM170" s="469"/>
      <c r="YN170" s="469"/>
      <c r="YO170" s="469"/>
      <c r="YP170" s="469"/>
      <c r="YQ170" s="469"/>
      <c r="YR170" s="469"/>
      <c r="YS170" s="469"/>
      <c r="YT170" s="469"/>
      <c r="YU170" s="469"/>
      <c r="YV170" s="469"/>
      <c r="YW170" s="469"/>
      <c r="YX170" s="469"/>
      <c r="YY170" s="469"/>
      <c r="YZ170" s="469"/>
      <c r="ZA170" s="469"/>
      <c r="ZB170" s="469"/>
      <c r="ZC170" s="469"/>
      <c r="ZD170" s="469"/>
      <c r="ZE170" s="469"/>
      <c r="ZF170" s="469"/>
      <c r="ZG170" s="469"/>
      <c r="ZH170" s="469"/>
      <c r="ZI170" s="469"/>
      <c r="ZJ170" s="469"/>
      <c r="ZK170" s="469"/>
      <c r="ZL170" s="469"/>
      <c r="ZM170" s="469"/>
      <c r="ZN170" s="469"/>
      <c r="ZO170" s="469"/>
      <c r="ZP170" s="469"/>
      <c r="ZQ170" s="469"/>
      <c r="ZR170" s="469"/>
      <c r="ZS170" s="469"/>
      <c r="ZT170" s="469"/>
      <c r="ZU170" s="469"/>
      <c r="ZV170" s="469"/>
      <c r="ZW170" s="469"/>
      <c r="ZX170" s="469"/>
      <c r="ZY170" s="469"/>
      <c r="ZZ170" s="469"/>
      <c r="AAA170" s="469"/>
      <c r="AAB170" s="469"/>
      <c r="AAC170" s="469"/>
      <c r="AAD170" s="469"/>
      <c r="AAE170" s="469"/>
      <c r="AAF170" s="469"/>
      <c r="AAG170" s="469"/>
      <c r="AAH170" s="469"/>
      <c r="AAI170" s="469"/>
      <c r="AAJ170" s="469"/>
      <c r="AAK170" s="469"/>
      <c r="AAL170" s="469"/>
      <c r="AAM170" s="469"/>
      <c r="AAN170" s="469"/>
      <c r="AAO170" s="469"/>
      <c r="AAP170" s="469"/>
      <c r="AAQ170" s="469"/>
      <c r="AAR170" s="469"/>
      <c r="AAS170" s="469"/>
      <c r="AAT170" s="469"/>
      <c r="AAU170" s="469"/>
      <c r="AAV170" s="469"/>
      <c r="AAW170" s="469"/>
      <c r="AAX170" s="469"/>
      <c r="AAY170" s="469"/>
      <c r="AAZ170" s="469"/>
      <c r="ABA170" s="469"/>
      <c r="ABB170" s="469"/>
      <c r="ABC170" s="469"/>
      <c r="ABD170" s="469"/>
      <c r="ABE170" s="469"/>
      <c r="ABF170" s="469"/>
      <c r="ABG170" s="469"/>
      <c r="ABH170" s="469"/>
      <c r="ABI170" s="469"/>
      <c r="ABJ170" s="469"/>
      <c r="ABK170" s="469"/>
      <c r="ABL170" s="469"/>
      <c r="ABM170" s="469"/>
      <c r="ABN170" s="469"/>
      <c r="ABO170" s="469"/>
      <c r="ABP170" s="469"/>
      <c r="ABQ170" s="469"/>
      <c r="ABR170" s="469"/>
      <c r="ABS170" s="469"/>
      <c r="ABT170" s="469"/>
      <c r="ABU170" s="469"/>
      <c r="ABV170" s="469"/>
      <c r="ABW170" s="469"/>
      <c r="ABX170" s="469"/>
      <c r="ABY170" s="469"/>
      <c r="ABZ170" s="469"/>
      <c r="ACA170" s="469"/>
      <c r="ACB170" s="469"/>
      <c r="ACC170" s="469"/>
      <c r="ACD170" s="469"/>
      <c r="ACE170" s="469"/>
      <c r="ACF170" s="469"/>
      <c r="ACG170" s="469"/>
      <c r="ACH170" s="469"/>
      <c r="ACI170" s="469"/>
      <c r="ACJ170" s="469"/>
      <c r="ACK170" s="469"/>
      <c r="ACL170" s="469"/>
      <c r="ACM170" s="469"/>
      <c r="ACN170" s="469"/>
      <c r="ACO170" s="469"/>
      <c r="ACP170" s="469"/>
      <c r="ACQ170" s="469"/>
      <c r="ACR170" s="469"/>
      <c r="ACS170" s="469"/>
      <c r="ACT170" s="469"/>
      <c r="ACU170" s="469"/>
      <c r="ACV170" s="469"/>
      <c r="ACW170" s="469"/>
      <c r="ACX170" s="469"/>
      <c r="ACY170" s="469"/>
      <c r="ACZ170" s="469"/>
      <c r="ADA170" s="469"/>
      <c r="ADB170" s="469"/>
      <c r="ADC170" s="469"/>
      <c r="ADD170" s="469"/>
      <c r="ADE170" s="469"/>
      <c r="ADF170" s="469"/>
      <c r="ADG170" s="469"/>
      <c r="ADH170" s="469"/>
      <c r="ADI170" s="469"/>
      <c r="ADJ170" s="469"/>
      <c r="ADK170" s="469"/>
      <c r="ADL170" s="469"/>
      <c r="ADM170" s="469"/>
      <c r="ADN170" s="469"/>
      <c r="ADO170" s="469"/>
      <c r="ADP170" s="469"/>
      <c r="ADQ170" s="469"/>
      <c r="ADR170" s="469"/>
      <c r="ADS170" s="469"/>
      <c r="ADT170" s="469"/>
      <c r="ADU170" s="469"/>
      <c r="ADV170" s="469"/>
      <c r="ADW170" s="469"/>
      <c r="ADX170" s="469"/>
      <c r="ADY170" s="469"/>
      <c r="ADZ170" s="469"/>
      <c r="AEA170" s="469"/>
      <c r="AEB170" s="469"/>
      <c r="AEC170" s="469"/>
      <c r="AED170" s="469"/>
      <c r="AEE170" s="469"/>
      <c r="AEF170" s="469"/>
      <c r="AEG170" s="469"/>
      <c r="AEH170" s="469"/>
      <c r="AEI170" s="469"/>
      <c r="AEJ170" s="469"/>
      <c r="AEK170" s="469"/>
      <c r="AEL170" s="469"/>
      <c r="AEM170" s="469"/>
      <c r="AEN170" s="469"/>
      <c r="AEO170" s="469"/>
      <c r="AEP170" s="469"/>
      <c r="AEQ170" s="469"/>
      <c r="AER170" s="469"/>
      <c r="AES170" s="469"/>
      <c r="AET170" s="469"/>
      <c r="AEU170" s="469"/>
      <c r="AEV170" s="469"/>
      <c r="AEW170" s="469"/>
      <c r="AEX170" s="469"/>
      <c r="AEY170" s="469"/>
      <c r="AEZ170" s="469"/>
      <c r="AFA170" s="469"/>
      <c r="AFB170" s="469"/>
      <c r="AFC170" s="469"/>
      <c r="AFD170" s="469"/>
      <c r="AFE170" s="469"/>
      <c r="AFF170" s="469"/>
      <c r="AFG170" s="469"/>
      <c r="AFH170" s="469"/>
      <c r="AFI170" s="469"/>
      <c r="AFJ170" s="469"/>
      <c r="AFK170" s="469"/>
      <c r="AFL170" s="469"/>
      <c r="AFM170" s="469"/>
      <c r="AFN170" s="469"/>
      <c r="AFO170" s="469"/>
      <c r="AFP170" s="469"/>
      <c r="AFQ170" s="469"/>
      <c r="AFR170" s="469"/>
      <c r="AFS170" s="469"/>
      <c r="AFT170" s="469"/>
      <c r="AFU170" s="469"/>
      <c r="AFV170" s="469"/>
      <c r="AFW170" s="469"/>
      <c r="AFX170" s="469"/>
      <c r="AFY170" s="469"/>
      <c r="AFZ170" s="469"/>
      <c r="AGA170" s="469"/>
      <c r="AGB170" s="469"/>
      <c r="AGC170" s="469"/>
      <c r="AGD170" s="469"/>
      <c r="AGE170" s="469"/>
      <c r="AGF170" s="469"/>
      <c r="AGG170" s="469"/>
      <c r="AGH170" s="469"/>
      <c r="AGI170" s="469"/>
      <c r="AGJ170" s="469"/>
      <c r="AGK170" s="469"/>
      <c r="AGL170" s="469"/>
      <c r="AGM170" s="469"/>
      <c r="AGN170" s="469"/>
      <c r="AGO170" s="469"/>
      <c r="AGP170" s="469"/>
      <c r="AGQ170" s="469"/>
      <c r="AGR170" s="469"/>
      <c r="AGS170" s="469"/>
      <c r="AGT170" s="469"/>
      <c r="AGU170" s="469"/>
      <c r="AGV170" s="469"/>
      <c r="AGW170" s="469"/>
      <c r="AGX170" s="469"/>
      <c r="AGY170" s="469"/>
      <c r="AGZ170" s="469"/>
      <c r="AHA170" s="469"/>
      <c r="AHB170" s="469"/>
      <c r="AHC170" s="469"/>
      <c r="AHD170" s="469"/>
      <c r="AHE170" s="469"/>
      <c r="AHF170" s="469"/>
      <c r="AHG170" s="469"/>
      <c r="AHH170" s="469"/>
      <c r="AHI170" s="469"/>
      <c r="AHJ170" s="469"/>
      <c r="AHK170" s="469"/>
      <c r="AHL170" s="469"/>
      <c r="AHM170" s="469"/>
      <c r="AHN170" s="469"/>
      <c r="AHO170" s="469"/>
      <c r="AHP170" s="469"/>
      <c r="AHQ170" s="469"/>
      <c r="AHR170" s="469"/>
      <c r="AHS170" s="469"/>
      <c r="AHT170" s="469"/>
      <c r="AHU170" s="469"/>
      <c r="AHV170" s="469"/>
      <c r="AHW170" s="469"/>
      <c r="AHX170" s="469"/>
      <c r="AHY170" s="469"/>
      <c r="AHZ170" s="469"/>
      <c r="AIA170" s="469"/>
      <c r="AIB170" s="469"/>
      <c r="AIC170" s="469"/>
      <c r="AID170" s="469"/>
      <c r="AIE170" s="469"/>
      <c r="AIF170" s="469"/>
      <c r="AIG170" s="469"/>
      <c r="AIH170" s="469"/>
      <c r="AII170" s="469"/>
      <c r="AIJ170" s="469"/>
      <c r="AIK170" s="469"/>
      <c r="AIL170" s="469"/>
      <c r="AIM170" s="469"/>
      <c r="AIN170" s="469"/>
      <c r="AIO170" s="469"/>
      <c r="AIP170" s="469"/>
      <c r="AIQ170" s="469"/>
      <c r="AIR170" s="469"/>
      <c r="AIS170" s="469"/>
      <c r="AIT170" s="469"/>
      <c r="AIU170" s="469"/>
      <c r="AIV170" s="469"/>
      <c r="AIW170" s="469"/>
      <c r="AIX170" s="469"/>
      <c r="AIY170" s="469"/>
      <c r="AIZ170" s="469"/>
      <c r="AJA170" s="469"/>
      <c r="AJB170" s="469"/>
      <c r="AJC170" s="469"/>
      <c r="AJD170" s="469"/>
      <c r="AJE170" s="469"/>
      <c r="AJF170" s="469"/>
      <c r="AJG170" s="469"/>
      <c r="AJH170" s="469"/>
      <c r="AJI170" s="469"/>
      <c r="AJJ170" s="469"/>
      <c r="AJK170" s="469"/>
      <c r="AJL170" s="469"/>
      <c r="AJM170" s="469"/>
      <c r="AJN170" s="469"/>
      <c r="AJO170" s="469"/>
      <c r="AJP170" s="469"/>
      <c r="AJQ170" s="469"/>
      <c r="AJR170" s="469"/>
      <c r="AJS170" s="469"/>
      <c r="AJT170" s="469"/>
      <c r="AJU170" s="469"/>
      <c r="AJV170" s="469"/>
      <c r="AJW170" s="469"/>
      <c r="AJX170" s="469"/>
      <c r="AJY170" s="469"/>
      <c r="AJZ170" s="469"/>
      <c r="AKA170" s="469"/>
      <c r="AKB170" s="469"/>
      <c r="AKC170" s="469"/>
      <c r="AKD170" s="469"/>
      <c r="AKE170" s="469"/>
      <c r="AKF170" s="469"/>
      <c r="AKG170" s="469"/>
      <c r="AKH170" s="469"/>
      <c r="AKI170" s="469"/>
      <c r="AKJ170" s="469"/>
      <c r="AKK170" s="469"/>
      <c r="AKL170" s="469"/>
      <c r="AKM170" s="469"/>
      <c r="AKN170" s="469"/>
      <c r="AKO170" s="469"/>
      <c r="AKP170" s="469"/>
      <c r="AKQ170" s="469"/>
      <c r="AKR170" s="469"/>
      <c r="AKS170" s="469"/>
      <c r="AKT170" s="469"/>
      <c r="AKU170" s="469"/>
      <c r="AKV170" s="469"/>
      <c r="AKW170" s="469"/>
      <c r="AKX170" s="469"/>
      <c r="AKY170" s="469"/>
      <c r="AKZ170" s="469"/>
      <c r="ALA170" s="469"/>
      <c r="ALB170" s="469"/>
      <c r="ALC170" s="469"/>
      <c r="ALD170" s="469"/>
      <c r="ALE170" s="469"/>
      <c r="ALF170" s="469"/>
      <c r="ALG170" s="469"/>
      <c r="ALH170" s="469"/>
      <c r="ALI170" s="469"/>
      <c r="ALJ170" s="469"/>
      <c r="ALK170" s="469"/>
      <c r="ALL170" s="469"/>
      <c r="ALM170" s="469"/>
      <c r="ALN170" s="469"/>
      <c r="ALO170" s="469"/>
      <c r="ALP170" s="469"/>
      <c r="ALQ170" s="469"/>
      <c r="ALR170" s="469"/>
      <c r="ALS170" s="469"/>
      <c r="ALT170" s="469"/>
      <c r="ALU170" s="469"/>
      <c r="ALV170" s="469"/>
      <c r="ALW170" s="469"/>
      <c r="ALX170" s="469"/>
      <c r="ALY170" s="469"/>
      <c r="ALZ170" s="469"/>
      <c r="AMA170" s="469"/>
      <c r="AMB170" s="469"/>
      <c r="AMC170" s="469"/>
      <c r="AMD170" s="469"/>
      <c r="AME170" s="469"/>
      <c r="AMF170" s="469"/>
      <c r="AMG170" s="469"/>
      <c r="AMH170" s="469"/>
      <c r="AMI170" s="469"/>
      <c r="AMJ170" s="469"/>
      <c r="AMK170" s="469"/>
      <c r="AML170" s="469"/>
      <c r="AMM170" s="469"/>
      <c r="AMN170" s="469"/>
      <c r="AMO170" s="469"/>
      <c r="AMP170" s="469"/>
      <c r="AMQ170" s="469"/>
      <c r="AMR170" s="469"/>
      <c r="AMS170" s="469"/>
      <c r="AMT170" s="469"/>
      <c r="AMU170" s="469"/>
      <c r="AMV170" s="469"/>
      <c r="AMW170" s="469"/>
      <c r="AMX170" s="469"/>
      <c r="AMY170" s="469"/>
      <c r="AMZ170" s="469"/>
      <c r="ANA170" s="469"/>
      <c r="ANB170" s="469"/>
      <c r="ANC170" s="469"/>
      <c r="AND170" s="469"/>
      <c r="ANE170" s="469"/>
      <c r="ANF170" s="469"/>
      <c r="ANG170" s="469"/>
      <c r="ANH170" s="469"/>
      <c r="ANI170" s="469"/>
      <c r="ANJ170" s="469"/>
      <c r="ANK170" s="469"/>
      <c r="ANL170" s="469"/>
      <c r="ANM170" s="469"/>
      <c r="ANN170" s="469"/>
      <c r="ANO170" s="469"/>
      <c r="ANP170" s="469"/>
      <c r="ANQ170" s="469"/>
      <c r="ANR170" s="469"/>
      <c r="ANS170" s="469"/>
      <c r="ANT170" s="469"/>
      <c r="ANU170" s="469"/>
      <c r="ANV170" s="469"/>
      <c r="ANW170" s="469"/>
      <c r="ANX170" s="469"/>
      <c r="ANY170" s="469"/>
      <c r="ANZ170" s="469"/>
      <c r="AOA170" s="469"/>
      <c r="AOB170" s="469"/>
      <c r="AOC170" s="469"/>
      <c r="AOD170" s="469"/>
      <c r="AOE170" s="469"/>
      <c r="AOF170" s="469"/>
      <c r="AOG170" s="469"/>
      <c r="AOH170" s="469"/>
      <c r="AOI170" s="469"/>
      <c r="AOJ170" s="469"/>
      <c r="AOK170" s="469"/>
      <c r="AOL170" s="469"/>
      <c r="AOM170" s="469"/>
      <c r="AON170" s="469"/>
      <c r="AOO170" s="469"/>
      <c r="AOP170" s="469"/>
      <c r="AOQ170" s="469"/>
      <c r="AOR170" s="469"/>
      <c r="AOS170" s="469"/>
      <c r="AOT170" s="469"/>
      <c r="AOU170" s="469"/>
      <c r="AOV170" s="469"/>
      <c r="AOW170" s="469"/>
      <c r="AOX170" s="469"/>
      <c r="AOY170" s="469"/>
      <c r="AOZ170" s="469"/>
      <c r="APA170" s="469"/>
      <c r="APB170" s="469"/>
      <c r="APC170" s="469"/>
      <c r="APD170" s="469"/>
      <c r="APE170" s="469"/>
      <c r="APF170" s="469"/>
      <c r="APG170" s="469"/>
      <c r="APH170" s="469"/>
      <c r="API170" s="469"/>
      <c r="APJ170" s="469"/>
      <c r="APK170" s="469"/>
      <c r="APL170" s="469"/>
      <c r="APM170" s="469"/>
      <c r="APN170" s="469"/>
      <c r="APO170" s="469"/>
      <c r="APP170" s="469"/>
      <c r="APQ170" s="469"/>
      <c r="APR170" s="469"/>
      <c r="APS170" s="469"/>
      <c r="APT170" s="469"/>
      <c r="APU170" s="469"/>
      <c r="APV170" s="469"/>
      <c r="APW170" s="469"/>
      <c r="APX170" s="469"/>
      <c r="APY170" s="469"/>
      <c r="APZ170" s="469"/>
      <c r="AQA170" s="469"/>
      <c r="AQB170" s="469"/>
      <c r="AQC170" s="469"/>
      <c r="AQD170" s="469"/>
      <c r="AQE170" s="469"/>
      <c r="AQF170" s="469"/>
      <c r="AQG170" s="469"/>
      <c r="AQH170" s="469"/>
      <c r="AQI170" s="469"/>
      <c r="AQJ170" s="469"/>
      <c r="AQK170" s="469"/>
      <c r="AQL170" s="469"/>
      <c r="AQM170" s="469"/>
      <c r="AQN170" s="469"/>
      <c r="AQO170" s="469"/>
      <c r="AQP170" s="469"/>
      <c r="AQQ170" s="469"/>
      <c r="AQR170" s="469"/>
      <c r="AQS170" s="469"/>
      <c r="AQT170" s="469"/>
      <c r="AQU170" s="469"/>
      <c r="AQV170" s="469"/>
      <c r="AQW170" s="469"/>
      <c r="AQX170" s="469"/>
      <c r="AQY170" s="469"/>
      <c r="AQZ170" s="469"/>
      <c r="ARA170" s="469"/>
      <c r="ARB170" s="469"/>
      <c r="ARC170" s="469"/>
      <c r="ARD170" s="469"/>
      <c r="ARE170" s="469"/>
      <c r="ARF170" s="469"/>
      <c r="ARG170" s="469"/>
      <c r="ARH170" s="469"/>
      <c r="ARI170" s="469"/>
      <c r="ARJ170" s="469"/>
      <c r="ARK170" s="469"/>
      <c r="ARL170" s="469"/>
      <c r="ARM170" s="469"/>
      <c r="ARN170" s="469"/>
      <c r="ARO170" s="469"/>
      <c r="ARP170" s="469"/>
      <c r="ARQ170" s="469"/>
      <c r="ARR170" s="469"/>
      <c r="ARS170" s="469"/>
      <c r="ART170" s="469"/>
      <c r="ARU170" s="469"/>
      <c r="ARV170" s="469"/>
      <c r="ARW170" s="469"/>
      <c r="ARX170" s="469"/>
      <c r="ARY170" s="469"/>
      <c r="ARZ170" s="469"/>
      <c r="ASA170" s="469"/>
      <c r="ASB170" s="469"/>
      <c r="ASC170" s="469"/>
      <c r="ASD170" s="469"/>
      <c r="ASE170" s="469"/>
      <c r="ASF170" s="469"/>
      <c r="ASG170" s="469"/>
      <c r="ASH170" s="469"/>
      <c r="ASI170" s="469"/>
      <c r="ASJ170" s="469"/>
      <c r="ASK170" s="469"/>
      <c r="ASL170" s="469"/>
      <c r="ASM170" s="469"/>
      <c r="ASN170" s="469"/>
      <c r="ASO170" s="469"/>
      <c r="ASP170" s="469"/>
      <c r="ASQ170" s="469"/>
      <c r="ASR170" s="469"/>
      <c r="ASS170" s="469"/>
      <c r="AST170" s="469"/>
      <c r="ASU170" s="469"/>
      <c r="ASV170" s="469"/>
      <c r="ASW170" s="469"/>
      <c r="ASX170" s="469"/>
      <c r="ASY170" s="469"/>
      <c r="ASZ170" s="469"/>
      <c r="ATA170" s="469"/>
      <c r="ATB170" s="469"/>
      <c r="ATC170" s="469"/>
      <c r="ATD170" s="469"/>
      <c r="ATE170" s="469"/>
      <c r="ATF170" s="469"/>
      <c r="ATG170" s="469"/>
      <c r="ATH170" s="469"/>
      <c r="ATI170" s="469"/>
      <c r="ATJ170" s="469"/>
      <c r="ATK170" s="469"/>
      <c r="ATL170" s="469"/>
      <c r="ATM170" s="469"/>
      <c r="ATN170" s="469"/>
      <c r="ATO170" s="469"/>
      <c r="ATP170" s="469"/>
      <c r="ATQ170" s="469"/>
      <c r="ATR170" s="469"/>
      <c r="ATS170" s="469"/>
      <c r="ATT170" s="469"/>
      <c r="ATU170" s="469"/>
      <c r="ATV170" s="469"/>
      <c r="ATW170" s="469"/>
      <c r="ATX170" s="469"/>
      <c r="ATY170" s="469"/>
      <c r="ATZ170" s="469"/>
      <c r="AUA170" s="469"/>
      <c r="AUB170" s="469"/>
      <c r="AUC170" s="469"/>
      <c r="AUD170" s="469"/>
      <c r="AUE170" s="469"/>
      <c r="AUF170" s="469"/>
      <c r="AUG170" s="469"/>
      <c r="AUH170" s="469"/>
      <c r="AUI170" s="469"/>
      <c r="AUJ170" s="469"/>
      <c r="AUK170" s="469"/>
      <c r="AUL170" s="469"/>
      <c r="AUM170" s="469"/>
      <c r="AUN170" s="469"/>
      <c r="AUO170" s="469"/>
      <c r="AUP170" s="469"/>
      <c r="AUQ170" s="469"/>
      <c r="AUR170" s="469"/>
      <c r="AUS170" s="469"/>
      <c r="AUT170" s="469"/>
      <c r="AUU170" s="469"/>
      <c r="AUV170" s="469"/>
      <c r="AUW170" s="469"/>
      <c r="AUX170" s="469"/>
      <c r="AUY170" s="469"/>
      <c r="AUZ170" s="469"/>
      <c r="AVA170" s="469"/>
      <c r="AVB170" s="469"/>
      <c r="AVC170" s="469"/>
      <c r="AVD170" s="469"/>
      <c r="AVE170" s="469"/>
      <c r="AVF170" s="469"/>
      <c r="AVG170" s="469"/>
      <c r="AVH170" s="469"/>
      <c r="AVI170" s="469"/>
      <c r="AVJ170" s="469"/>
      <c r="AVK170" s="469"/>
      <c r="AVL170" s="469"/>
      <c r="AVM170" s="469"/>
      <c r="AVN170" s="469"/>
      <c r="AVO170" s="469"/>
      <c r="AVP170" s="469"/>
      <c r="AVQ170" s="469"/>
      <c r="AVR170" s="469"/>
      <c r="AVS170" s="469"/>
      <c r="AVT170" s="469"/>
      <c r="AVU170" s="469"/>
      <c r="AVV170" s="469"/>
      <c r="AVW170" s="469"/>
      <c r="AVX170" s="469"/>
      <c r="AVY170" s="469"/>
      <c r="AVZ170" s="469"/>
      <c r="AWA170" s="469"/>
      <c r="AWB170" s="469"/>
      <c r="AWC170" s="469"/>
      <c r="AWD170" s="469"/>
      <c r="AWE170" s="469"/>
      <c r="AWF170" s="469"/>
      <c r="AWG170" s="469"/>
      <c r="AWH170" s="469"/>
      <c r="AWI170" s="469"/>
      <c r="AWJ170" s="469"/>
      <c r="AWK170" s="469"/>
      <c r="AWL170" s="469"/>
      <c r="AWM170" s="469"/>
      <c r="AWN170" s="469"/>
      <c r="AWO170" s="469"/>
      <c r="AWP170" s="469"/>
      <c r="AWQ170" s="469"/>
      <c r="AWR170" s="469"/>
      <c r="AWS170" s="469"/>
      <c r="AWT170" s="469"/>
      <c r="AWU170" s="469"/>
      <c r="AWV170" s="469"/>
      <c r="AWW170" s="469"/>
      <c r="AWX170" s="469"/>
      <c r="AWY170" s="469"/>
      <c r="AWZ170" s="469"/>
      <c r="AXA170" s="469"/>
      <c r="AXB170" s="469"/>
      <c r="AXC170" s="469"/>
      <c r="AXD170" s="469"/>
      <c r="AXE170" s="469"/>
      <c r="AXF170" s="469"/>
      <c r="AXG170" s="469"/>
      <c r="AXH170" s="469"/>
      <c r="AXI170" s="469"/>
      <c r="AXJ170" s="469"/>
      <c r="AXK170" s="469"/>
      <c r="AXL170" s="469"/>
      <c r="AXM170" s="469"/>
      <c r="AXN170" s="469"/>
      <c r="AXO170" s="469"/>
      <c r="AXP170" s="469"/>
      <c r="AXQ170" s="469"/>
      <c r="AXR170" s="469"/>
      <c r="AXS170" s="469"/>
      <c r="AXT170" s="469"/>
      <c r="AXU170" s="469"/>
      <c r="AXV170" s="469"/>
      <c r="AXW170" s="469"/>
      <c r="AXX170" s="469"/>
      <c r="AXY170" s="469"/>
      <c r="AXZ170" s="469"/>
      <c r="AYA170" s="469"/>
      <c r="AYB170" s="469"/>
      <c r="AYC170" s="469"/>
      <c r="AYD170" s="469"/>
      <c r="AYE170" s="469"/>
      <c r="AYF170" s="469"/>
      <c r="AYG170" s="469"/>
      <c r="AYH170" s="469"/>
      <c r="AYI170" s="469"/>
      <c r="AYJ170" s="469"/>
      <c r="AYK170" s="469"/>
      <c r="AYL170" s="469"/>
      <c r="AYM170" s="469"/>
      <c r="AYN170" s="469"/>
      <c r="AYO170" s="469"/>
      <c r="AYP170" s="469"/>
      <c r="AYQ170" s="469"/>
      <c r="AYR170" s="469"/>
      <c r="AYS170" s="469"/>
      <c r="AYT170" s="469"/>
      <c r="AYU170" s="469"/>
      <c r="AYV170" s="469"/>
      <c r="AYW170" s="469"/>
      <c r="AYX170" s="469"/>
      <c r="AYY170" s="469"/>
      <c r="AYZ170" s="469"/>
      <c r="AZA170" s="469"/>
      <c r="AZB170" s="469"/>
      <c r="AZC170" s="469"/>
      <c r="AZD170" s="469"/>
      <c r="AZE170" s="469"/>
      <c r="AZF170" s="469"/>
      <c r="AZG170" s="469"/>
      <c r="AZH170" s="469"/>
      <c r="AZI170" s="469"/>
      <c r="AZJ170" s="469"/>
      <c r="AZK170" s="469"/>
      <c r="AZL170" s="469"/>
      <c r="AZM170" s="469"/>
      <c r="AZN170" s="469"/>
      <c r="AZO170" s="469"/>
      <c r="AZP170" s="469"/>
      <c r="AZQ170" s="469"/>
      <c r="AZR170" s="469"/>
      <c r="AZS170" s="469"/>
      <c r="AZT170" s="469"/>
      <c r="AZU170" s="469"/>
      <c r="AZV170" s="469"/>
      <c r="AZW170" s="469"/>
      <c r="AZX170" s="469"/>
      <c r="AZY170" s="469"/>
      <c r="AZZ170" s="469"/>
      <c r="BAA170" s="469"/>
      <c r="BAB170" s="469"/>
      <c r="BAC170" s="469"/>
      <c r="BAD170" s="469"/>
      <c r="BAE170" s="469"/>
      <c r="BAF170" s="469"/>
      <c r="BAG170" s="469"/>
      <c r="BAH170" s="469"/>
      <c r="BAI170" s="469"/>
      <c r="BAJ170" s="469"/>
      <c r="BAK170" s="469"/>
      <c r="BAL170" s="469"/>
      <c r="BAM170" s="469"/>
      <c r="BAN170" s="469"/>
      <c r="BAO170" s="469"/>
      <c r="BAP170" s="469"/>
      <c r="BAQ170" s="469"/>
      <c r="BAR170" s="469"/>
      <c r="BAS170" s="469"/>
      <c r="BAT170" s="469"/>
      <c r="BAU170" s="469"/>
      <c r="BAV170" s="469"/>
      <c r="BAW170" s="469"/>
      <c r="BAX170" s="469"/>
      <c r="BAY170" s="469"/>
      <c r="BAZ170" s="469"/>
      <c r="BBA170" s="469"/>
      <c r="BBB170" s="469"/>
      <c r="BBC170" s="469"/>
      <c r="BBD170" s="469"/>
      <c r="BBE170" s="469"/>
      <c r="BBF170" s="469"/>
      <c r="BBG170" s="469"/>
      <c r="BBH170" s="469"/>
      <c r="BBI170" s="469"/>
      <c r="BBJ170" s="469"/>
      <c r="BBK170" s="469"/>
      <c r="BBL170" s="469"/>
      <c r="BBM170" s="469"/>
      <c r="BBN170" s="469"/>
      <c r="BBO170" s="469"/>
      <c r="BBP170" s="469"/>
      <c r="BBQ170" s="469"/>
      <c r="BBR170" s="469"/>
      <c r="BBS170" s="469"/>
      <c r="BBT170" s="469"/>
      <c r="BBU170" s="469"/>
      <c r="BBV170" s="469"/>
      <c r="BBW170" s="469"/>
      <c r="BBX170" s="469"/>
      <c r="BBY170" s="469"/>
      <c r="BBZ170" s="469"/>
      <c r="BCA170" s="469"/>
      <c r="BCB170" s="469"/>
      <c r="BCC170" s="469"/>
      <c r="BCD170" s="469"/>
      <c r="BCE170" s="469"/>
      <c r="BCF170" s="469"/>
      <c r="BCG170" s="469"/>
      <c r="BCH170" s="469"/>
      <c r="BCI170" s="469"/>
      <c r="BCJ170" s="469"/>
      <c r="BCK170" s="469"/>
      <c r="BCL170" s="469"/>
      <c r="BCM170" s="469"/>
      <c r="BCN170" s="469"/>
      <c r="BCO170" s="469"/>
      <c r="BCP170" s="469"/>
      <c r="BCQ170" s="469"/>
      <c r="BCR170" s="469"/>
      <c r="BCS170" s="469"/>
      <c r="BCT170" s="469"/>
      <c r="BCU170" s="469"/>
      <c r="BCV170" s="469"/>
      <c r="BCW170" s="469"/>
      <c r="BCX170" s="469"/>
      <c r="BCY170" s="469"/>
      <c r="BCZ170" s="469"/>
      <c r="BDA170" s="469"/>
      <c r="BDB170" s="469"/>
      <c r="BDC170" s="469"/>
      <c r="BDD170" s="469"/>
      <c r="BDE170" s="469"/>
      <c r="BDF170" s="469"/>
      <c r="BDG170" s="469"/>
      <c r="BDH170" s="469"/>
      <c r="BDI170" s="469"/>
      <c r="BDJ170" s="469"/>
      <c r="BDK170" s="469"/>
      <c r="BDL170" s="469"/>
      <c r="BDM170" s="469"/>
      <c r="BDN170" s="469"/>
      <c r="BDO170" s="469"/>
      <c r="BDP170" s="469"/>
      <c r="BDQ170" s="469"/>
      <c r="BDR170" s="469"/>
      <c r="BDS170" s="469"/>
      <c r="BDT170" s="469"/>
      <c r="BDU170" s="469"/>
      <c r="BDV170" s="469"/>
      <c r="BDW170" s="469"/>
      <c r="BDX170" s="469"/>
      <c r="BDY170" s="469"/>
      <c r="BDZ170" s="469"/>
      <c r="BEA170" s="469"/>
      <c r="BEB170" s="469"/>
      <c r="BEC170" s="469"/>
      <c r="BED170" s="469"/>
      <c r="BEE170" s="469"/>
      <c r="BEF170" s="469"/>
      <c r="BEG170" s="469"/>
      <c r="BEH170" s="469"/>
      <c r="BEI170" s="469"/>
      <c r="BEJ170" s="469"/>
      <c r="BEK170" s="469"/>
      <c r="BEL170" s="469"/>
      <c r="BEM170" s="469"/>
      <c r="BEN170" s="469"/>
      <c r="BEO170" s="469"/>
      <c r="BEP170" s="469"/>
      <c r="BEQ170" s="469"/>
      <c r="BER170" s="469"/>
      <c r="BES170" s="469"/>
      <c r="BET170" s="469"/>
      <c r="BEU170" s="469"/>
      <c r="BEV170" s="469"/>
      <c r="BEW170" s="469"/>
      <c r="BEX170" s="469"/>
      <c r="BEY170" s="469"/>
      <c r="BEZ170" s="469"/>
      <c r="BFA170" s="469"/>
      <c r="BFB170" s="469"/>
      <c r="BFC170" s="469"/>
      <c r="BFD170" s="469"/>
      <c r="BFE170" s="469"/>
      <c r="BFF170" s="469"/>
      <c r="BFG170" s="469"/>
      <c r="BFH170" s="469"/>
      <c r="BFI170" s="469"/>
      <c r="BFJ170" s="469"/>
      <c r="BFK170" s="469"/>
      <c r="BFL170" s="469"/>
      <c r="BFM170" s="469"/>
      <c r="BFN170" s="469"/>
      <c r="BFO170" s="469"/>
      <c r="BFP170" s="469"/>
      <c r="BFQ170" s="469"/>
      <c r="BFR170" s="469"/>
      <c r="BFS170" s="469"/>
      <c r="BFT170" s="469"/>
      <c r="BFU170" s="469"/>
      <c r="BFV170" s="469"/>
      <c r="BFW170" s="469"/>
      <c r="BFX170" s="469"/>
      <c r="BFY170" s="469"/>
      <c r="BFZ170" s="469"/>
      <c r="BGA170" s="469"/>
      <c r="BGB170" s="469"/>
      <c r="BGC170" s="469"/>
      <c r="BGD170" s="469"/>
      <c r="BGE170" s="469"/>
      <c r="BGF170" s="469"/>
      <c r="BGG170" s="469"/>
      <c r="BGH170" s="469"/>
      <c r="BGI170" s="469"/>
      <c r="BGJ170" s="469"/>
      <c r="BGK170" s="469"/>
      <c r="BGL170" s="469"/>
      <c r="BGM170" s="469"/>
      <c r="BGN170" s="469"/>
      <c r="BGO170" s="469"/>
      <c r="BGP170" s="469"/>
      <c r="BGQ170" s="469"/>
      <c r="BGR170" s="469"/>
      <c r="BGS170" s="469"/>
      <c r="BGT170" s="469"/>
      <c r="BGU170" s="469"/>
      <c r="BGV170" s="469"/>
      <c r="BGW170" s="469"/>
      <c r="BGX170" s="469"/>
      <c r="BGY170" s="469"/>
      <c r="BGZ170" s="469"/>
      <c r="BHA170" s="469"/>
      <c r="BHB170" s="469"/>
      <c r="BHC170" s="469"/>
      <c r="BHD170" s="469"/>
      <c r="BHE170" s="469"/>
      <c r="BHF170" s="469"/>
      <c r="BHG170" s="469"/>
      <c r="BHH170" s="469"/>
      <c r="BHI170" s="469"/>
      <c r="BHJ170" s="469"/>
      <c r="BHK170" s="469"/>
      <c r="BHL170" s="469"/>
      <c r="BHM170" s="469"/>
      <c r="BHN170" s="469"/>
      <c r="BHO170" s="469"/>
      <c r="BHP170" s="469"/>
      <c r="BHQ170" s="469"/>
      <c r="BHR170" s="469"/>
      <c r="BHS170" s="469"/>
      <c r="BHT170" s="469"/>
      <c r="BHU170" s="469"/>
      <c r="BHV170" s="469"/>
      <c r="BHW170" s="469"/>
      <c r="BHX170" s="469"/>
      <c r="BHY170" s="469"/>
      <c r="BHZ170" s="469"/>
      <c r="BIA170" s="469"/>
      <c r="BIB170" s="469"/>
      <c r="BIC170" s="469"/>
      <c r="BID170" s="469"/>
      <c r="BIE170" s="469"/>
      <c r="BIF170" s="469"/>
      <c r="BIG170" s="469"/>
      <c r="BIH170" s="469"/>
      <c r="BII170" s="469"/>
      <c r="BIJ170" s="469"/>
      <c r="BIK170" s="469"/>
      <c r="BIL170" s="469"/>
      <c r="BIM170" s="469"/>
      <c r="BIN170" s="469"/>
      <c r="BIO170" s="469"/>
      <c r="BIP170" s="469"/>
      <c r="BIQ170" s="469"/>
      <c r="BIR170" s="469"/>
      <c r="BIS170" s="469"/>
      <c r="BIT170" s="469"/>
      <c r="BIU170" s="469"/>
      <c r="BIV170" s="469"/>
      <c r="BIW170" s="469"/>
      <c r="BIX170" s="469"/>
      <c r="BIY170" s="469"/>
      <c r="BIZ170" s="469"/>
      <c r="BJA170" s="469"/>
      <c r="BJB170" s="469"/>
      <c r="BJC170" s="469"/>
      <c r="BJD170" s="469"/>
      <c r="BJE170" s="469"/>
      <c r="BJF170" s="469"/>
      <c r="BJG170" s="469"/>
      <c r="BJH170" s="469"/>
      <c r="BJI170" s="469"/>
      <c r="BJJ170" s="469"/>
      <c r="BJK170" s="469"/>
      <c r="BJL170" s="469"/>
      <c r="BJM170" s="469"/>
      <c r="BJN170" s="469"/>
      <c r="BJO170" s="469"/>
      <c r="BJP170" s="469"/>
      <c r="BJQ170" s="469"/>
      <c r="BJR170" s="469"/>
      <c r="BJS170" s="469"/>
      <c r="BJT170" s="469"/>
      <c r="BJU170" s="469"/>
      <c r="BJV170" s="469"/>
      <c r="BJW170" s="469"/>
      <c r="BJX170" s="469"/>
      <c r="BJY170" s="469"/>
      <c r="BJZ170" s="469"/>
      <c r="BKA170" s="469"/>
      <c r="BKB170" s="469"/>
      <c r="BKC170" s="469"/>
      <c r="BKD170" s="469"/>
      <c r="BKE170" s="469"/>
      <c r="BKF170" s="469"/>
      <c r="BKG170" s="469"/>
      <c r="BKH170" s="469"/>
      <c r="BKI170" s="469"/>
      <c r="BKJ170" s="469"/>
      <c r="BKK170" s="469"/>
      <c r="BKL170" s="469"/>
      <c r="BKM170" s="469"/>
      <c r="BKN170" s="469"/>
      <c r="BKO170" s="469"/>
      <c r="BKP170" s="469"/>
      <c r="BKQ170" s="469"/>
      <c r="BKR170" s="469"/>
      <c r="BKS170" s="469"/>
      <c r="BKT170" s="469"/>
      <c r="BKU170" s="469"/>
      <c r="BKV170" s="469"/>
      <c r="BKW170" s="469"/>
      <c r="BKX170" s="469"/>
      <c r="BKY170" s="469"/>
      <c r="BKZ170" s="469"/>
      <c r="BLA170" s="469"/>
      <c r="BLB170" s="469"/>
      <c r="BLC170" s="469"/>
      <c r="BLD170" s="469"/>
      <c r="BLE170" s="469"/>
      <c r="BLF170" s="469"/>
      <c r="BLG170" s="469"/>
      <c r="BLH170" s="469"/>
      <c r="BLI170" s="469"/>
      <c r="BLJ170" s="469"/>
      <c r="BLK170" s="469"/>
      <c r="BLL170" s="469"/>
      <c r="BLM170" s="469"/>
      <c r="BLN170" s="469"/>
      <c r="BLO170" s="469"/>
      <c r="BLP170" s="469"/>
      <c r="BLQ170" s="469"/>
      <c r="BLR170" s="469"/>
      <c r="BLS170" s="469"/>
      <c r="BLT170" s="469"/>
      <c r="BLU170" s="469"/>
      <c r="BLV170" s="469"/>
      <c r="BLW170" s="469"/>
      <c r="BLX170" s="469"/>
      <c r="BLY170" s="469"/>
      <c r="BLZ170" s="469"/>
      <c r="BMA170" s="469"/>
      <c r="BMB170" s="469"/>
      <c r="BMC170" s="469"/>
      <c r="BMD170" s="469"/>
      <c r="BME170" s="469"/>
      <c r="BMF170" s="469"/>
      <c r="BMG170" s="469"/>
      <c r="BMH170" s="469"/>
      <c r="BMI170" s="469"/>
      <c r="BMJ170" s="469"/>
      <c r="BMK170" s="469"/>
      <c r="BML170" s="469"/>
      <c r="BMM170" s="469"/>
      <c r="BMN170" s="469"/>
      <c r="BMO170" s="469"/>
      <c r="BMP170" s="469"/>
      <c r="BMQ170" s="469"/>
      <c r="BMR170" s="469"/>
      <c r="BMS170" s="469"/>
      <c r="BMT170" s="469"/>
      <c r="BMU170" s="469"/>
      <c r="BMV170" s="469"/>
      <c r="BMW170" s="469"/>
      <c r="BMX170" s="469"/>
      <c r="BMY170" s="469"/>
      <c r="BMZ170" s="469"/>
      <c r="BNA170" s="469"/>
      <c r="BNB170" s="469"/>
      <c r="BNC170" s="469"/>
      <c r="BND170" s="469"/>
      <c r="BNE170" s="469"/>
      <c r="BNF170" s="469"/>
      <c r="BNG170" s="469"/>
      <c r="BNH170" s="469"/>
      <c r="BNI170" s="469"/>
      <c r="BNJ170" s="469"/>
      <c r="BNK170" s="469"/>
      <c r="BNL170" s="469"/>
      <c r="BNM170" s="469"/>
      <c r="BNN170" s="469"/>
      <c r="BNO170" s="469"/>
      <c r="BNP170" s="469"/>
      <c r="BNQ170" s="469"/>
      <c r="BNR170" s="469"/>
      <c r="BNS170" s="469"/>
      <c r="BNT170" s="469"/>
      <c r="BNU170" s="469"/>
      <c r="BNV170" s="469"/>
      <c r="BNW170" s="469"/>
      <c r="BNX170" s="469"/>
      <c r="BNY170" s="469"/>
      <c r="BNZ170" s="469"/>
      <c r="BOA170" s="469"/>
      <c r="BOB170" s="469"/>
      <c r="BOC170" s="469"/>
      <c r="BOD170" s="469"/>
      <c r="BOE170" s="469"/>
      <c r="BOF170" s="469"/>
      <c r="BOG170" s="469"/>
      <c r="BOH170" s="469"/>
      <c r="BOI170" s="469"/>
      <c r="BOJ170" s="469"/>
      <c r="BOK170" s="469"/>
      <c r="BOL170" s="469"/>
      <c r="BOM170" s="469"/>
      <c r="BON170" s="469"/>
      <c r="BOO170" s="469"/>
      <c r="BOP170" s="469"/>
      <c r="BOQ170" s="469"/>
      <c r="BOR170" s="469"/>
      <c r="BOS170" s="469"/>
      <c r="BOT170" s="469"/>
      <c r="BOU170" s="469"/>
      <c r="BOV170" s="469"/>
      <c r="BOW170" s="469"/>
      <c r="BOX170" s="469"/>
      <c r="BOY170" s="469"/>
      <c r="BOZ170" s="469"/>
      <c r="BPA170" s="469"/>
      <c r="BPB170" s="469"/>
      <c r="BPC170" s="469"/>
      <c r="BPD170" s="469"/>
      <c r="BPE170" s="469"/>
      <c r="BPF170" s="469"/>
      <c r="BPG170" s="469"/>
      <c r="BPH170" s="469"/>
      <c r="BPI170" s="469"/>
      <c r="BPJ170" s="469"/>
      <c r="BPK170" s="469"/>
      <c r="BPL170" s="469"/>
      <c r="BPM170" s="469"/>
      <c r="BPN170" s="469"/>
      <c r="BPO170" s="469"/>
      <c r="BPP170" s="469"/>
      <c r="BPQ170" s="469"/>
      <c r="BPR170" s="469"/>
      <c r="BPS170" s="469"/>
      <c r="BPT170" s="469"/>
      <c r="BPU170" s="469"/>
      <c r="BPV170" s="469"/>
      <c r="BPW170" s="469"/>
      <c r="BPX170" s="469"/>
      <c r="BPY170" s="469"/>
      <c r="BPZ170" s="469"/>
      <c r="BQA170" s="469"/>
      <c r="BQB170" s="469"/>
      <c r="BQC170" s="469"/>
      <c r="BQD170" s="469"/>
      <c r="BQE170" s="469"/>
      <c r="BQF170" s="469"/>
      <c r="BQG170" s="469"/>
      <c r="BQH170" s="469"/>
      <c r="BQI170" s="469"/>
      <c r="BQJ170" s="469"/>
      <c r="BQK170" s="469"/>
      <c r="BQL170" s="469"/>
      <c r="BQM170" s="469"/>
      <c r="BQN170" s="469"/>
      <c r="BQO170" s="469"/>
      <c r="BQP170" s="469"/>
      <c r="BQQ170" s="469"/>
      <c r="BQR170" s="469"/>
      <c r="BQS170" s="469"/>
      <c r="BQT170" s="469"/>
      <c r="BQU170" s="469"/>
      <c r="BQV170" s="469"/>
      <c r="BQW170" s="469"/>
      <c r="BQX170" s="469"/>
      <c r="BQY170" s="469"/>
      <c r="BQZ170" s="469"/>
      <c r="BRA170" s="469"/>
      <c r="BRB170" s="469"/>
      <c r="BRC170" s="469"/>
      <c r="BRD170" s="469"/>
      <c r="BRE170" s="469"/>
      <c r="BRF170" s="469"/>
      <c r="BRG170" s="469"/>
      <c r="BRH170" s="469"/>
      <c r="BRI170" s="469"/>
      <c r="BRJ170" s="469"/>
      <c r="BRK170" s="469"/>
      <c r="BRL170" s="469"/>
      <c r="BRM170" s="469"/>
      <c r="BRN170" s="469"/>
      <c r="BRO170" s="469"/>
      <c r="BRP170" s="469"/>
      <c r="BRQ170" s="469"/>
      <c r="BRR170" s="469"/>
      <c r="BRS170" s="469"/>
      <c r="BRT170" s="469"/>
      <c r="BRU170" s="469"/>
      <c r="BRV170" s="469"/>
      <c r="BRW170" s="469"/>
      <c r="BRX170" s="469"/>
      <c r="BRY170" s="469"/>
      <c r="BRZ170" s="469"/>
      <c r="BSA170" s="469"/>
      <c r="BSB170" s="469"/>
      <c r="BSC170" s="469"/>
      <c r="BSD170" s="469"/>
      <c r="BSE170" s="469"/>
      <c r="BSF170" s="469"/>
      <c r="BSG170" s="469"/>
      <c r="BSH170" s="469"/>
      <c r="BSI170" s="469"/>
      <c r="BSJ170" s="469"/>
      <c r="BSK170" s="469"/>
      <c r="BSL170" s="469"/>
      <c r="BSM170" s="469"/>
      <c r="BSN170" s="469"/>
      <c r="BSO170" s="469"/>
      <c r="BSP170" s="469"/>
      <c r="BSQ170" s="469"/>
      <c r="BSR170" s="469"/>
      <c r="BSS170" s="469"/>
      <c r="BST170" s="469"/>
      <c r="BSU170" s="469"/>
      <c r="BSV170" s="469"/>
      <c r="BSW170" s="469"/>
      <c r="BSX170" s="469"/>
      <c r="BSY170" s="469"/>
      <c r="BSZ170" s="469"/>
      <c r="BTA170" s="469"/>
      <c r="BTB170" s="469"/>
      <c r="BTC170" s="469"/>
      <c r="BTD170" s="469"/>
      <c r="BTE170" s="469"/>
      <c r="BTF170" s="469"/>
      <c r="BTG170" s="469"/>
      <c r="BTH170" s="469"/>
      <c r="BTI170" s="469"/>
      <c r="BTJ170" s="469"/>
      <c r="BTK170" s="469"/>
      <c r="BTL170" s="469"/>
      <c r="BTM170" s="469"/>
      <c r="BTN170" s="469"/>
      <c r="BTO170" s="469"/>
      <c r="BTP170" s="469"/>
      <c r="BTQ170" s="469"/>
      <c r="BTR170" s="469"/>
      <c r="BTS170" s="469"/>
      <c r="BTT170" s="469"/>
      <c r="BTU170" s="469"/>
      <c r="BTV170" s="469"/>
      <c r="BTW170" s="469"/>
      <c r="BTX170" s="469"/>
      <c r="BTY170" s="469"/>
      <c r="BTZ170" s="469"/>
      <c r="BUA170" s="469"/>
      <c r="BUB170" s="469"/>
      <c r="BUC170" s="469"/>
      <c r="BUD170" s="469"/>
      <c r="BUE170" s="469"/>
      <c r="BUF170" s="469"/>
      <c r="BUG170" s="469"/>
      <c r="BUH170" s="469"/>
      <c r="BUI170" s="469"/>
      <c r="BUJ170" s="469"/>
      <c r="BUK170" s="469"/>
      <c r="BUL170" s="469"/>
      <c r="BUM170" s="469"/>
      <c r="BUN170" s="469"/>
      <c r="BUO170" s="469"/>
      <c r="BUP170" s="469"/>
      <c r="BUQ170" s="469"/>
      <c r="BUR170" s="469"/>
      <c r="BUS170" s="469"/>
      <c r="BUT170" s="469"/>
      <c r="BUU170" s="469"/>
      <c r="BUV170" s="469"/>
      <c r="BUW170" s="469"/>
      <c r="BUX170" s="469"/>
      <c r="BUY170" s="469"/>
      <c r="BUZ170" s="469"/>
      <c r="BVA170" s="469"/>
      <c r="BVB170" s="469"/>
      <c r="BVC170" s="469"/>
      <c r="BVD170" s="469"/>
      <c r="BVE170" s="469"/>
      <c r="BVF170" s="469"/>
      <c r="BVG170" s="469"/>
      <c r="BVH170" s="469"/>
      <c r="BVI170" s="469"/>
      <c r="BVJ170" s="469"/>
      <c r="BVK170" s="469"/>
      <c r="BVL170" s="469"/>
      <c r="BVM170" s="469"/>
      <c r="BVN170" s="469"/>
      <c r="BVO170" s="469"/>
      <c r="BVP170" s="469"/>
      <c r="BVQ170" s="469"/>
      <c r="BVR170" s="469"/>
      <c r="BVS170" s="469"/>
      <c r="BVT170" s="469"/>
      <c r="BVU170" s="469"/>
      <c r="BVV170" s="469"/>
      <c r="BVW170" s="469"/>
      <c r="BVX170" s="469"/>
      <c r="BVY170" s="469"/>
      <c r="BVZ170" s="469"/>
      <c r="BWA170" s="469"/>
      <c r="BWB170" s="469"/>
      <c r="BWC170" s="469"/>
      <c r="BWD170" s="469"/>
      <c r="BWE170" s="469"/>
      <c r="BWF170" s="469"/>
      <c r="BWG170" s="469"/>
      <c r="BWH170" s="469"/>
      <c r="BWI170" s="469"/>
      <c r="BWJ170" s="469"/>
      <c r="BWK170" s="469"/>
      <c r="BWL170" s="469"/>
      <c r="BWM170" s="469"/>
      <c r="BWN170" s="469"/>
      <c r="BWO170" s="469"/>
      <c r="BWP170" s="469"/>
      <c r="BWQ170" s="469"/>
      <c r="BWR170" s="469"/>
      <c r="BWS170" s="469"/>
      <c r="BWT170" s="469"/>
      <c r="BWU170" s="469"/>
      <c r="BWV170" s="469"/>
      <c r="BWW170" s="469"/>
      <c r="BWX170" s="469"/>
      <c r="BWY170" s="469"/>
      <c r="BWZ170" s="469"/>
      <c r="BXA170" s="469"/>
      <c r="BXB170" s="469"/>
      <c r="BXC170" s="469"/>
      <c r="BXD170" s="469"/>
      <c r="BXE170" s="469"/>
      <c r="BXF170" s="469"/>
      <c r="BXG170" s="469"/>
      <c r="BXH170" s="469"/>
      <c r="BXI170" s="469"/>
      <c r="BXJ170" s="469"/>
      <c r="BXK170" s="469"/>
      <c r="BXL170" s="469"/>
      <c r="BXM170" s="469"/>
      <c r="BXN170" s="469"/>
      <c r="BXO170" s="469"/>
      <c r="BXP170" s="469"/>
      <c r="BXQ170" s="469"/>
      <c r="BXR170" s="469"/>
      <c r="BXS170" s="469"/>
      <c r="BXT170" s="469"/>
      <c r="BXU170" s="469"/>
      <c r="BXV170" s="469"/>
      <c r="BXW170" s="469"/>
      <c r="BXX170" s="469"/>
      <c r="BXY170" s="469"/>
      <c r="BXZ170" s="469"/>
      <c r="BYA170" s="469"/>
      <c r="BYB170" s="469"/>
      <c r="BYC170" s="469"/>
      <c r="BYD170" s="469"/>
      <c r="BYE170" s="469"/>
      <c r="BYF170" s="469"/>
      <c r="BYG170" s="469"/>
      <c r="BYH170" s="469"/>
      <c r="BYI170" s="469"/>
      <c r="BYJ170" s="469"/>
      <c r="BYK170" s="469"/>
      <c r="BYL170" s="469"/>
      <c r="BYM170" s="469"/>
      <c r="BYN170" s="469"/>
      <c r="BYO170" s="469"/>
      <c r="BYP170" s="469"/>
      <c r="BYQ170" s="469"/>
      <c r="BYR170" s="469"/>
      <c r="BYS170" s="469"/>
      <c r="BYT170" s="469"/>
      <c r="BYU170" s="469"/>
      <c r="BYV170" s="469"/>
      <c r="BYW170" s="469"/>
      <c r="BYX170" s="469"/>
      <c r="BYY170" s="469"/>
      <c r="BYZ170" s="469"/>
      <c r="BZA170" s="469"/>
      <c r="BZB170" s="469"/>
      <c r="BZC170" s="469"/>
      <c r="BZD170" s="469"/>
      <c r="BZE170" s="469"/>
      <c r="BZF170" s="469"/>
      <c r="BZG170" s="469"/>
      <c r="BZH170" s="469"/>
      <c r="BZI170" s="469"/>
      <c r="BZJ170" s="469"/>
      <c r="BZK170" s="469"/>
      <c r="BZL170" s="469"/>
      <c r="BZM170" s="469"/>
      <c r="BZN170" s="469"/>
      <c r="BZO170" s="469"/>
      <c r="BZP170" s="469"/>
      <c r="BZQ170" s="469"/>
      <c r="BZR170" s="469"/>
      <c r="BZS170" s="469"/>
      <c r="BZT170" s="469"/>
      <c r="BZU170" s="469"/>
      <c r="BZV170" s="469"/>
      <c r="BZW170" s="469"/>
      <c r="BZX170" s="469"/>
      <c r="BZY170" s="469"/>
      <c r="BZZ170" s="469"/>
      <c r="CAA170" s="469"/>
      <c r="CAB170" s="469"/>
      <c r="CAC170" s="469"/>
      <c r="CAD170" s="469"/>
      <c r="CAE170" s="469"/>
      <c r="CAF170" s="469"/>
      <c r="CAG170" s="469"/>
      <c r="CAH170" s="469"/>
      <c r="CAI170" s="469"/>
      <c r="CAJ170" s="469"/>
      <c r="CAK170" s="469"/>
      <c r="CAL170" s="469"/>
      <c r="CAM170" s="469"/>
      <c r="CAN170" s="469"/>
      <c r="CAO170" s="469"/>
      <c r="CAP170" s="469"/>
      <c r="CAQ170" s="469"/>
      <c r="CAR170" s="469"/>
      <c r="CAS170" s="469"/>
      <c r="CAT170" s="469"/>
      <c r="CAU170" s="469"/>
      <c r="CAV170" s="469"/>
      <c r="CAW170" s="469"/>
      <c r="CAX170" s="469"/>
      <c r="CAY170" s="469"/>
      <c r="CAZ170" s="469"/>
      <c r="CBA170" s="469"/>
      <c r="CBB170" s="469"/>
      <c r="CBC170" s="469"/>
      <c r="CBD170" s="469"/>
      <c r="CBE170" s="469"/>
      <c r="CBF170" s="469"/>
      <c r="CBG170" s="469"/>
      <c r="CBH170" s="469"/>
      <c r="CBI170" s="469"/>
      <c r="CBJ170" s="469"/>
      <c r="CBK170" s="469"/>
      <c r="CBL170" s="469"/>
      <c r="CBM170" s="469"/>
      <c r="CBN170" s="469"/>
      <c r="CBO170" s="469"/>
      <c r="CBP170" s="469"/>
      <c r="CBQ170" s="469"/>
      <c r="CBR170" s="469"/>
      <c r="CBS170" s="469"/>
      <c r="CBT170" s="469"/>
      <c r="CBU170" s="469"/>
      <c r="CBV170" s="469"/>
      <c r="CBW170" s="469"/>
      <c r="CBX170" s="469"/>
      <c r="CBY170" s="469"/>
      <c r="CBZ170" s="469"/>
      <c r="CCA170" s="469"/>
      <c r="CCB170" s="469"/>
      <c r="CCC170" s="469"/>
      <c r="CCD170" s="469"/>
      <c r="CCE170" s="469"/>
      <c r="CCF170" s="469"/>
      <c r="CCG170" s="469"/>
      <c r="CCH170" s="469"/>
      <c r="CCI170" s="469"/>
      <c r="CCJ170" s="469"/>
      <c r="CCK170" s="469"/>
      <c r="CCL170" s="469"/>
      <c r="CCM170" s="469"/>
      <c r="CCN170" s="469"/>
      <c r="CCO170" s="469"/>
      <c r="CCP170" s="469"/>
      <c r="CCQ170" s="469"/>
      <c r="CCR170" s="469"/>
      <c r="CCS170" s="469"/>
      <c r="CCT170" s="469"/>
      <c r="CCU170" s="469"/>
      <c r="CCV170" s="469"/>
      <c r="CCW170" s="469"/>
      <c r="CCX170" s="469"/>
      <c r="CCY170" s="469"/>
      <c r="CCZ170" s="469"/>
      <c r="CDA170" s="469"/>
      <c r="CDB170" s="469"/>
      <c r="CDC170" s="469"/>
      <c r="CDD170" s="469"/>
      <c r="CDE170" s="469"/>
      <c r="CDF170" s="469"/>
      <c r="CDG170" s="469"/>
      <c r="CDH170" s="469"/>
      <c r="CDI170" s="469"/>
      <c r="CDJ170" s="469"/>
      <c r="CDK170" s="469"/>
      <c r="CDL170" s="469"/>
      <c r="CDM170" s="469"/>
      <c r="CDN170" s="469"/>
      <c r="CDO170" s="469"/>
      <c r="CDP170" s="469"/>
      <c r="CDQ170" s="469"/>
      <c r="CDR170" s="469"/>
      <c r="CDS170" s="469"/>
      <c r="CDT170" s="469"/>
      <c r="CDU170" s="469"/>
      <c r="CDV170" s="469"/>
      <c r="CDW170" s="469"/>
      <c r="CDX170" s="469"/>
      <c r="CDY170" s="469"/>
      <c r="CDZ170" s="469"/>
      <c r="CEA170" s="469"/>
      <c r="CEB170" s="469"/>
      <c r="CEC170" s="469"/>
      <c r="CED170" s="469"/>
      <c r="CEE170" s="469"/>
      <c r="CEF170" s="469"/>
      <c r="CEG170" s="469"/>
      <c r="CEH170" s="469"/>
      <c r="CEI170" s="469"/>
      <c r="CEJ170" s="469"/>
      <c r="CEK170" s="469"/>
      <c r="CEL170" s="469"/>
      <c r="CEM170" s="469"/>
      <c r="CEN170" s="469"/>
      <c r="CEO170" s="469"/>
      <c r="CEP170" s="469"/>
      <c r="CEQ170" s="469"/>
      <c r="CER170" s="469"/>
      <c r="CES170" s="469"/>
      <c r="CET170" s="469"/>
      <c r="CEU170" s="469"/>
      <c r="CEV170" s="469"/>
      <c r="CEW170" s="469"/>
      <c r="CEX170" s="469"/>
      <c r="CEY170" s="469"/>
      <c r="CEZ170" s="469"/>
      <c r="CFA170" s="469"/>
      <c r="CFB170" s="469"/>
      <c r="CFC170" s="469"/>
      <c r="CFD170" s="469"/>
      <c r="CFE170" s="469"/>
      <c r="CFF170" s="469"/>
      <c r="CFG170" s="469"/>
      <c r="CFH170" s="469"/>
      <c r="CFI170" s="469"/>
      <c r="CFJ170" s="469"/>
      <c r="CFK170" s="469"/>
      <c r="CFL170" s="469"/>
      <c r="CFM170" s="469"/>
      <c r="CFN170" s="469"/>
      <c r="CFO170" s="469"/>
      <c r="CFP170" s="469"/>
      <c r="CFQ170" s="469"/>
      <c r="CFR170" s="469"/>
      <c r="CFS170" s="469"/>
      <c r="CFT170" s="469"/>
      <c r="CFU170" s="469"/>
      <c r="CFV170" s="469"/>
      <c r="CFW170" s="469"/>
      <c r="CFX170" s="469"/>
      <c r="CFY170" s="469"/>
      <c r="CFZ170" s="469"/>
      <c r="CGA170" s="469"/>
      <c r="CGB170" s="469"/>
      <c r="CGC170" s="469"/>
      <c r="CGD170" s="469"/>
      <c r="CGE170" s="469"/>
      <c r="CGF170" s="469"/>
      <c r="CGG170" s="469"/>
      <c r="CGH170" s="469"/>
      <c r="CGI170" s="469"/>
      <c r="CGJ170" s="469"/>
      <c r="CGK170" s="469"/>
      <c r="CGL170" s="469"/>
      <c r="CGM170" s="469"/>
      <c r="CGN170" s="469"/>
      <c r="CGO170" s="469"/>
      <c r="CGP170" s="469"/>
      <c r="CGQ170" s="469"/>
      <c r="CGR170" s="469"/>
      <c r="CGS170" s="469"/>
      <c r="CGT170" s="469"/>
      <c r="CGU170" s="469"/>
      <c r="CGV170" s="469"/>
      <c r="CGW170" s="469"/>
      <c r="CGX170" s="469"/>
      <c r="CGY170" s="469"/>
      <c r="CGZ170" s="469"/>
      <c r="CHA170" s="469"/>
      <c r="CHB170" s="469"/>
      <c r="CHC170" s="469"/>
      <c r="CHD170" s="469"/>
      <c r="CHE170" s="469"/>
      <c r="CHF170" s="469"/>
      <c r="CHG170" s="469"/>
      <c r="CHH170" s="469"/>
      <c r="CHI170" s="469"/>
      <c r="CHJ170" s="469"/>
      <c r="CHK170" s="469"/>
      <c r="CHL170" s="469"/>
      <c r="CHM170" s="469"/>
      <c r="CHN170" s="469"/>
      <c r="CHO170" s="469"/>
      <c r="CHP170" s="469"/>
      <c r="CHQ170" s="469"/>
      <c r="CHR170" s="469"/>
      <c r="CHS170" s="469"/>
      <c r="CHT170" s="469"/>
      <c r="CHU170" s="469"/>
      <c r="CHV170" s="469"/>
      <c r="CHW170" s="469"/>
      <c r="CHX170" s="469"/>
      <c r="CHY170" s="469"/>
      <c r="CHZ170" s="469"/>
      <c r="CIA170" s="469"/>
      <c r="CIB170" s="469"/>
      <c r="CIC170" s="469"/>
      <c r="CID170" s="469"/>
      <c r="CIE170" s="469"/>
      <c r="CIF170" s="469"/>
      <c r="CIG170" s="469"/>
      <c r="CIH170" s="469"/>
      <c r="CII170" s="469"/>
      <c r="CIJ170" s="469"/>
      <c r="CIK170" s="469"/>
      <c r="CIL170" s="469"/>
      <c r="CIM170" s="469"/>
      <c r="CIN170" s="469"/>
      <c r="CIO170" s="469"/>
      <c r="CIP170" s="469"/>
      <c r="CIQ170" s="469"/>
      <c r="CIR170" s="469"/>
      <c r="CIS170" s="469"/>
      <c r="CIT170" s="469"/>
      <c r="CIU170" s="469"/>
      <c r="CIV170" s="469"/>
      <c r="CIW170" s="469"/>
      <c r="CIX170" s="469"/>
      <c r="CIY170" s="469"/>
      <c r="CIZ170" s="469"/>
      <c r="CJA170" s="469"/>
      <c r="CJB170" s="469"/>
      <c r="CJC170" s="469"/>
      <c r="CJD170" s="469"/>
      <c r="CJE170" s="469"/>
      <c r="CJF170" s="469"/>
      <c r="CJG170" s="469"/>
      <c r="CJH170" s="469"/>
      <c r="CJI170" s="469"/>
      <c r="CJJ170" s="469"/>
      <c r="CJK170" s="469"/>
      <c r="CJL170" s="469"/>
      <c r="CJM170" s="469"/>
      <c r="CJN170" s="469"/>
      <c r="CJO170" s="469"/>
      <c r="CJP170" s="469"/>
      <c r="CJQ170" s="469"/>
      <c r="CJR170" s="469"/>
      <c r="CJS170" s="469"/>
      <c r="CJT170" s="469"/>
      <c r="CJU170" s="469"/>
      <c r="CJV170" s="469"/>
      <c r="CJW170" s="469"/>
      <c r="CJX170" s="469"/>
      <c r="CJY170" s="469"/>
      <c r="CJZ170" s="469"/>
      <c r="CKA170" s="469"/>
      <c r="CKB170" s="469"/>
      <c r="CKC170" s="469"/>
      <c r="CKD170" s="469"/>
      <c r="CKE170" s="469"/>
      <c r="CKF170" s="469"/>
      <c r="CKG170" s="469"/>
      <c r="CKH170" s="469"/>
      <c r="CKI170" s="469"/>
      <c r="CKJ170" s="469"/>
      <c r="CKK170" s="469"/>
      <c r="CKL170" s="469"/>
      <c r="CKM170" s="469"/>
      <c r="CKN170" s="469"/>
      <c r="CKO170" s="469"/>
      <c r="CKP170" s="469"/>
      <c r="CKQ170" s="469"/>
      <c r="CKR170" s="469"/>
      <c r="CKS170" s="469"/>
      <c r="CKT170" s="469"/>
      <c r="CKU170" s="469"/>
      <c r="CKV170" s="469"/>
      <c r="CKW170" s="469"/>
      <c r="CKX170" s="469"/>
      <c r="CKY170" s="469"/>
      <c r="CKZ170" s="469"/>
      <c r="CLA170" s="469"/>
      <c r="CLB170" s="469"/>
      <c r="CLC170" s="469"/>
      <c r="CLD170" s="469"/>
      <c r="CLE170" s="469"/>
      <c r="CLF170" s="469"/>
      <c r="CLG170" s="469"/>
      <c r="CLH170" s="469"/>
      <c r="CLI170" s="469"/>
      <c r="CLJ170" s="469"/>
      <c r="CLK170" s="469"/>
      <c r="CLL170" s="469"/>
      <c r="CLM170" s="469"/>
      <c r="CLN170" s="469"/>
      <c r="CLO170" s="469"/>
      <c r="CLP170" s="469"/>
      <c r="CLQ170" s="469"/>
      <c r="CLR170" s="469"/>
      <c r="CLS170" s="469"/>
      <c r="CLT170" s="469"/>
      <c r="CLU170" s="469"/>
      <c r="CLV170" s="469"/>
      <c r="CLW170" s="469"/>
      <c r="CLX170" s="469"/>
      <c r="CLY170" s="469"/>
      <c r="CLZ170" s="469"/>
      <c r="CMA170" s="469"/>
      <c r="CMB170" s="469"/>
      <c r="CMC170" s="469"/>
      <c r="CMD170" s="469"/>
      <c r="CME170" s="469"/>
      <c r="CMF170" s="469"/>
      <c r="CMG170" s="469"/>
      <c r="CMH170" s="469"/>
      <c r="CMI170" s="469"/>
      <c r="CMJ170" s="469"/>
      <c r="CMK170" s="469"/>
      <c r="CML170" s="469"/>
      <c r="CMM170" s="469"/>
      <c r="CMN170" s="469"/>
      <c r="CMO170" s="469"/>
      <c r="CMP170" s="469"/>
      <c r="CMQ170" s="469"/>
      <c r="CMR170" s="469"/>
      <c r="CMS170" s="469"/>
      <c r="CMT170" s="469"/>
      <c r="CMU170" s="469"/>
      <c r="CMV170" s="469"/>
      <c r="CMW170" s="469"/>
      <c r="CMX170" s="469"/>
      <c r="CMY170" s="469"/>
      <c r="CMZ170" s="469"/>
      <c r="CNA170" s="469"/>
      <c r="CNB170" s="469"/>
      <c r="CNC170" s="469"/>
      <c r="CND170" s="469"/>
      <c r="CNE170" s="469"/>
      <c r="CNF170" s="469"/>
      <c r="CNG170" s="469"/>
      <c r="CNH170" s="469"/>
      <c r="CNI170" s="469"/>
      <c r="CNJ170" s="469"/>
      <c r="CNK170" s="469"/>
      <c r="CNL170" s="469"/>
      <c r="CNM170" s="469"/>
      <c r="CNN170" s="469"/>
      <c r="CNO170" s="469"/>
      <c r="CNP170" s="469"/>
      <c r="CNQ170" s="469"/>
      <c r="CNR170" s="469"/>
      <c r="CNS170" s="469"/>
      <c r="CNT170" s="469"/>
      <c r="CNU170" s="469"/>
      <c r="CNV170" s="469"/>
      <c r="CNW170" s="469"/>
      <c r="CNX170" s="469"/>
      <c r="CNY170" s="469"/>
      <c r="CNZ170" s="469"/>
      <c r="COA170" s="469"/>
      <c r="COB170" s="469"/>
      <c r="COC170" s="469"/>
      <c r="COD170" s="469"/>
      <c r="COE170" s="469"/>
      <c r="COF170" s="469"/>
      <c r="COG170" s="469"/>
      <c r="COH170" s="469"/>
      <c r="COI170" s="469"/>
      <c r="COJ170" s="469"/>
      <c r="COK170" s="469"/>
      <c r="COL170" s="469"/>
      <c r="COM170" s="469"/>
      <c r="CON170" s="469"/>
      <c r="COO170" s="469"/>
      <c r="COP170" s="469"/>
      <c r="COQ170" s="469"/>
      <c r="COR170" s="469"/>
      <c r="COS170" s="469"/>
      <c r="COT170" s="469"/>
      <c r="COU170" s="469"/>
      <c r="COV170" s="469"/>
      <c r="COW170" s="469"/>
      <c r="COX170" s="469"/>
      <c r="COY170" s="469"/>
      <c r="COZ170" s="469"/>
      <c r="CPA170" s="469"/>
      <c r="CPB170" s="469"/>
      <c r="CPC170" s="469"/>
      <c r="CPD170" s="469"/>
      <c r="CPE170" s="469"/>
      <c r="CPF170" s="469"/>
      <c r="CPG170" s="469"/>
      <c r="CPH170" s="469"/>
      <c r="CPI170" s="469"/>
      <c r="CPJ170" s="469"/>
      <c r="CPK170" s="469"/>
      <c r="CPL170" s="469"/>
      <c r="CPM170" s="469"/>
      <c r="CPN170" s="469"/>
      <c r="CPO170" s="469"/>
      <c r="CPP170" s="469"/>
      <c r="CPQ170" s="469"/>
      <c r="CPR170" s="469"/>
      <c r="CPS170" s="469"/>
      <c r="CPT170" s="469"/>
      <c r="CPU170" s="469"/>
      <c r="CPV170" s="469"/>
      <c r="CPW170" s="469"/>
      <c r="CPX170" s="469"/>
      <c r="CPY170" s="469"/>
      <c r="CPZ170" s="469"/>
      <c r="CQA170" s="469"/>
      <c r="CQB170" s="469"/>
      <c r="CQC170" s="469"/>
      <c r="CQD170" s="469"/>
      <c r="CQE170" s="469"/>
      <c r="CQF170" s="469"/>
      <c r="CQG170" s="469"/>
      <c r="CQH170" s="469"/>
      <c r="CQI170" s="469"/>
      <c r="CQJ170" s="469"/>
      <c r="CQK170" s="469"/>
      <c r="CQL170" s="469"/>
      <c r="CQM170" s="469"/>
      <c r="CQN170" s="469"/>
      <c r="CQO170" s="469"/>
      <c r="CQP170" s="469"/>
      <c r="CQQ170" s="469"/>
      <c r="CQR170" s="469"/>
      <c r="CQS170" s="469"/>
      <c r="CQT170" s="469"/>
      <c r="CQU170" s="469"/>
      <c r="CQV170" s="469"/>
      <c r="CQW170" s="469"/>
      <c r="CQX170" s="469"/>
      <c r="CQY170" s="469"/>
      <c r="CQZ170" s="469"/>
      <c r="CRA170" s="469"/>
      <c r="CRB170" s="469"/>
      <c r="CRC170" s="469"/>
      <c r="CRD170" s="469"/>
      <c r="CRE170" s="469"/>
      <c r="CRF170" s="469"/>
      <c r="CRG170" s="469"/>
      <c r="CRH170" s="469"/>
      <c r="CRI170" s="469"/>
      <c r="CRJ170" s="469"/>
      <c r="CRK170" s="469"/>
      <c r="CRL170" s="469"/>
      <c r="CRM170" s="469"/>
      <c r="CRN170" s="469"/>
      <c r="CRO170" s="469"/>
      <c r="CRP170" s="469"/>
      <c r="CRQ170" s="469"/>
      <c r="CRR170" s="469"/>
      <c r="CRS170" s="469"/>
      <c r="CRT170" s="469"/>
      <c r="CRU170" s="469"/>
      <c r="CRV170" s="469"/>
      <c r="CRW170" s="469"/>
      <c r="CRX170" s="469"/>
      <c r="CRY170" s="469"/>
      <c r="CRZ170" s="469"/>
      <c r="CSA170" s="469"/>
      <c r="CSB170" s="469"/>
      <c r="CSC170" s="469"/>
      <c r="CSD170" s="469"/>
      <c r="CSE170" s="469"/>
      <c r="CSF170" s="469"/>
      <c r="CSG170" s="469"/>
      <c r="CSH170" s="469"/>
      <c r="CSI170" s="469"/>
      <c r="CSJ170" s="469"/>
      <c r="CSK170" s="469"/>
      <c r="CSL170" s="469"/>
      <c r="CSM170" s="469"/>
      <c r="CSN170" s="469"/>
      <c r="CSO170" s="469"/>
      <c r="CSP170" s="469"/>
      <c r="CSQ170" s="469"/>
      <c r="CSR170" s="469"/>
      <c r="CSS170" s="469"/>
      <c r="CST170" s="469"/>
      <c r="CSU170" s="469"/>
      <c r="CSV170" s="469"/>
      <c r="CSW170" s="469"/>
      <c r="CSX170" s="469"/>
      <c r="CSY170" s="469"/>
      <c r="CSZ170" s="469"/>
      <c r="CTA170" s="469"/>
      <c r="CTB170" s="469"/>
      <c r="CTC170" s="469"/>
      <c r="CTD170" s="469"/>
      <c r="CTE170" s="469"/>
      <c r="CTF170" s="469"/>
      <c r="CTG170" s="469"/>
      <c r="CTH170" s="469"/>
      <c r="CTI170" s="469"/>
      <c r="CTJ170" s="469"/>
      <c r="CTK170" s="469"/>
      <c r="CTL170" s="469"/>
      <c r="CTM170" s="469"/>
      <c r="CTN170" s="469"/>
      <c r="CTO170" s="469"/>
      <c r="CTP170" s="469"/>
      <c r="CTQ170" s="469"/>
      <c r="CTR170" s="469"/>
      <c r="CTS170" s="469"/>
      <c r="CTT170" s="469"/>
      <c r="CTU170" s="469"/>
      <c r="CTV170" s="469"/>
      <c r="CTW170" s="469"/>
      <c r="CTX170" s="469"/>
      <c r="CTY170" s="469"/>
      <c r="CTZ170" s="469"/>
      <c r="CUA170" s="469"/>
      <c r="CUB170" s="469"/>
      <c r="CUC170" s="469"/>
      <c r="CUD170" s="469"/>
      <c r="CUE170" s="469"/>
      <c r="CUF170" s="469"/>
      <c r="CUG170" s="469"/>
      <c r="CUH170" s="469"/>
      <c r="CUI170" s="469"/>
      <c r="CUJ170" s="469"/>
      <c r="CUK170" s="469"/>
      <c r="CUL170" s="469"/>
      <c r="CUM170" s="469"/>
      <c r="CUN170" s="469"/>
      <c r="CUO170" s="469"/>
      <c r="CUP170" s="469"/>
      <c r="CUQ170" s="469"/>
      <c r="CUR170" s="469"/>
      <c r="CUS170" s="469"/>
      <c r="CUT170" s="469"/>
      <c r="CUU170" s="469"/>
      <c r="CUV170" s="469"/>
      <c r="CUW170" s="469"/>
      <c r="CUX170" s="469"/>
      <c r="CUY170" s="469"/>
      <c r="CUZ170" s="469"/>
      <c r="CVA170" s="469"/>
      <c r="CVB170" s="469"/>
      <c r="CVC170" s="469"/>
      <c r="CVD170" s="469"/>
      <c r="CVE170" s="469"/>
      <c r="CVF170" s="469"/>
      <c r="CVG170" s="469"/>
      <c r="CVH170" s="469"/>
      <c r="CVI170" s="469"/>
      <c r="CVJ170" s="469"/>
      <c r="CVK170" s="469"/>
      <c r="CVL170" s="469"/>
      <c r="CVM170" s="469"/>
      <c r="CVN170" s="469"/>
      <c r="CVO170" s="469"/>
      <c r="CVP170" s="469"/>
      <c r="CVQ170" s="469"/>
      <c r="CVR170" s="469"/>
      <c r="CVS170" s="469"/>
      <c r="CVT170" s="469"/>
      <c r="CVU170" s="469"/>
      <c r="CVV170" s="469"/>
      <c r="CVW170" s="469"/>
      <c r="CVX170" s="469"/>
      <c r="CVY170" s="469"/>
      <c r="CVZ170" s="469"/>
      <c r="CWA170" s="469"/>
      <c r="CWB170" s="469"/>
      <c r="CWC170" s="469"/>
      <c r="CWD170" s="469"/>
      <c r="CWE170" s="469"/>
      <c r="CWF170" s="469"/>
      <c r="CWG170" s="469"/>
      <c r="CWH170" s="469"/>
      <c r="CWI170" s="469"/>
      <c r="CWJ170" s="469"/>
      <c r="CWK170" s="469"/>
      <c r="CWL170" s="469"/>
      <c r="CWM170" s="469"/>
      <c r="CWN170" s="469"/>
      <c r="CWO170" s="469"/>
      <c r="CWP170" s="469"/>
      <c r="CWQ170" s="469"/>
      <c r="CWR170" s="469"/>
      <c r="CWS170" s="469"/>
      <c r="CWT170" s="469"/>
      <c r="CWU170" s="469"/>
      <c r="CWV170" s="469"/>
      <c r="CWW170" s="469"/>
      <c r="CWX170" s="469"/>
      <c r="CWY170" s="469"/>
      <c r="CWZ170" s="469"/>
      <c r="CXA170" s="469"/>
      <c r="CXB170" s="469"/>
      <c r="CXC170" s="469"/>
      <c r="CXD170" s="469"/>
      <c r="CXE170" s="469"/>
      <c r="CXF170" s="469"/>
      <c r="CXG170" s="469"/>
      <c r="CXH170" s="469"/>
      <c r="CXI170" s="469"/>
      <c r="CXJ170" s="469"/>
      <c r="CXK170" s="469"/>
      <c r="CXL170" s="469"/>
      <c r="CXM170" s="469"/>
      <c r="CXN170" s="469"/>
      <c r="CXO170" s="469"/>
      <c r="CXP170" s="469"/>
      <c r="CXQ170" s="469"/>
      <c r="CXR170" s="469"/>
      <c r="CXS170" s="469"/>
      <c r="CXT170" s="469"/>
      <c r="CXU170" s="469"/>
      <c r="CXV170" s="469"/>
      <c r="CXW170" s="469"/>
      <c r="CXX170" s="469"/>
      <c r="CXY170" s="469"/>
      <c r="CXZ170" s="469"/>
      <c r="CYA170" s="469"/>
      <c r="CYB170" s="469"/>
      <c r="CYC170" s="469"/>
      <c r="CYD170" s="469"/>
      <c r="CYE170" s="469"/>
      <c r="CYF170" s="469"/>
      <c r="CYG170" s="469"/>
      <c r="CYH170" s="469"/>
      <c r="CYI170" s="469"/>
      <c r="CYJ170" s="469"/>
      <c r="CYK170" s="469"/>
      <c r="CYL170" s="469"/>
      <c r="CYM170" s="469"/>
      <c r="CYN170" s="469"/>
      <c r="CYO170" s="469"/>
      <c r="CYP170" s="469"/>
      <c r="CYQ170" s="469"/>
      <c r="CYR170" s="469"/>
      <c r="CYS170" s="469"/>
      <c r="CYT170" s="469"/>
      <c r="CYU170" s="469"/>
      <c r="CYV170" s="469"/>
      <c r="CYW170" s="469"/>
      <c r="CYX170" s="469"/>
      <c r="CYY170" s="469"/>
      <c r="CYZ170" s="469"/>
      <c r="CZA170" s="469"/>
      <c r="CZB170" s="469"/>
      <c r="CZC170" s="469"/>
      <c r="CZD170" s="469"/>
      <c r="CZE170" s="469"/>
      <c r="CZF170" s="469"/>
      <c r="CZG170" s="469"/>
      <c r="CZH170" s="469"/>
      <c r="CZI170" s="469"/>
      <c r="CZJ170" s="469"/>
      <c r="CZK170" s="469"/>
      <c r="CZL170" s="469"/>
      <c r="CZM170" s="469"/>
      <c r="CZN170" s="469"/>
      <c r="CZO170" s="469"/>
      <c r="CZP170" s="469"/>
      <c r="CZQ170" s="469"/>
      <c r="CZR170" s="469"/>
      <c r="CZS170" s="469"/>
      <c r="CZT170" s="469"/>
      <c r="CZU170" s="469"/>
      <c r="CZV170" s="469"/>
      <c r="CZW170" s="469"/>
      <c r="CZX170" s="469"/>
      <c r="CZY170" s="469"/>
      <c r="CZZ170" s="469"/>
      <c r="DAA170" s="469"/>
      <c r="DAB170" s="469"/>
      <c r="DAC170" s="469"/>
      <c r="DAD170" s="469"/>
      <c r="DAE170" s="469"/>
      <c r="DAF170" s="469"/>
      <c r="DAG170" s="469"/>
      <c r="DAH170" s="469"/>
      <c r="DAI170" s="469"/>
      <c r="DAJ170" s="469"/>
      <c r="DAK170" s="469"/>
      <c r="DAL170" s="469"/>
      <c r="DAM170" s="469"/>
      <c r="DAN170" s="469"/>
      <c r="DAO170" s="469"/>
      <c r="DAP170" s="469"/>
      <c r="DAQ170" s="469"/>
      <c r="DAR170" s="469"/>
      <c r="DAS170" s="469"/>
      <c r="DAT170" s="469"/>
      <c r="DAU170" s="469"/>
      <c r="DAV170" s="469"/>
      <c r="DAW170" s="469"/>
      <c r="DAX170" s="469"/>
      <c r="DAY170" s="469"/>
      <c r="DAZ170" s="469"/>
      <c r="DBA170" s="469"/>
      <c r="DBB170" s="469"/>
      <c r="DBC170" s="469"/>
      <c r="DBD170" s="469"/>
      <c r="DBE170" s="469"/>
      <c r="DBF170" s="469"/>
      <c r="DBG170" s="469"/>
      <c r="DBH170" s="469"/>
      <c r="DBI170" s="469"/>
      <c r="DBJ170" s="469"/>
      <c r="DBK170" s="469"/>
      <c r="DBL170" s="469"/>
      <c r="DBM170" s="469"/>
      <c r="DBN170" s="469"/>
      <c r="DBO170" s="469"/>
      <c r="DBP170" s="469"/>
      <c r="DBQ170" s="469"/>
      <c r="DBR170" s="469"/>
      <c r="DBS170" s="469"/>
      <c r="DBT170" s="469"/>
      <c r="DBU170" s="469"/>
      <c r="DBV170" s="469"/>
      <c r="DBW170" s="469"/>
      <c r="DBX170" s="469"/>
      <c r="DBY170" s="469"/>
      <c r="DBZ170" s="469"/>
      <c r="DCA170" s="469"/>
      <c r="DCB170" s="469"/>
      <c r="DCC170" s="469"/>
      <c r="DCD170" s="469"/>
      <c r="DCE170" s="469"/>
      <c r="DCF170" s="469"/>
      <c r="DCG170" s="469"/>
      <c r="DCH170" s="469"/>
      <c r="DCI170" s="469"/>
      <c r="DCJ170" s="469"/>
      <c r="DCK170" s="469"/>
      <c r="DCL170" s="469"/>
      <c r="DCM170" s="469"/>
      <c r="DCN170" s="469"/>
      <c r="DCO170" s="469"/>
      <c r="DCP170" s="469"/>
      <c r="DCQ170" s="469"/>
      <c r="DCR170" s="469"/>
      <c r="DCS170" s="469"/>
      <c r="DCT170" s="469"/>
      <c r="DCU170" s="469"/>
      <c r="DCV170" s="469"/>
      <c r="DCW170" s="469"/>
      <c r="DCX170" s="469"/>
      <c r="DCY170" s="469"/>
      <c r="DCZ170" s="469"/>
      <c r="DDA170" s="469"/>
      <c r="DDB170" s="469"/>
      <c r="DDC170" s="469"/>
      <c r="DDD170" s="469"/>
      <c r="DDE170" s="469"/>
      <c r="DDF170" s="469"/>
      <c r="DDG170" s="469"/>
      <c r="DDH170" s="469"/>
      <c r="DDI170" s="469"/>
      <c r="DDJ170" s="469"/>
      <c r="DDK170" s="469"/>
      <c r="DDL170" s="469"/>
      <c r="DDM170" s="469"/>
      <c r="DDN170" s="469"/>
      <c r="DDO170" s="469"/>
      <c r="DDP170" s="469"/>
      <c r="DDQ170" s="469"/>
      <c r="DDR170" s="469"/>
      <c r="DDS170" s="469"/>
      <c r="DDT170" s="469"/>
      <c r="DDU170" s="469"/>
      <c r="DDV170" s="469"/>
      <c r="DDW170" s="469"/>
      <c r="DDX170" s="469"/>
      <c r="DDY170" s="469"/>
      <c r="DDZ170" s="469"/>
      <c r="DEA170" s="469"/>
      <c r="DEB170" s="469"/>
      <c r="DEC170" s="469"/>
      <c r="DED170" s="469"/>
      <c r="DEE170" s="469"/>
      <c r="DEF170" s="469"/>
      <c r="DEG170" s="469"/>
      <c r="DEH170" s="469"/>
      <c r="DEI170" s="469"/>
      <c r="DEJ170" s="469"/>
      <c r="DEK170" s="469"/>
      <c r="DEL170" s="469"/>
      <c r="DEM170" s="469"/>
      <c r="DEN170" s="469"/>
      <c r="DEO170" s="469"/>
      <c r="DEP170" s="469"/>
      <c r="DEQ170" s="469"/>
      <c r="DER170" s="469"/>
      <c r="DES170" s="469"/>
      <c r="DET170" s="469"/>
      <c r="DEU170" s="469"/>
      <c r="DEV170" s="469"/>
      <c r="DEW170" s="469"/>
      <c r="DEX170" s="469"/>
      <c r="DEY170" s="469"/>
      <c r="DEZ170" s="469"/>
      <c r="DFA170" s="469"/>
      <c r="DFB170" s="469"/>
      <c r="DFC170" s="469"/>
      <c r="DFD170" s="469"/>
      <c r="DFE170" s="469"/>
      <c r="DFF170" s="469"/>
      <c r="DFG170" s="469"/>
      <c r="DFH170" s="469"/>
      <c r="DFI170" s="469"/>
      <c r="DFJ170" s="469"/>
      <c r="DFK170" s="469"/>
      <c r="DFL170" s="469"/>
      <c r="DFM170" s="469"/>
      <c r="DFN170" s="469"/>
      <c r="DFO170" s="469"/>
      <c r="DFP170" s="469"/>
      <c r="DFQ170" s="469"/>
      <c r="DFR170" s="469"/>
      <c r="DFS170" s="469"/>
      <c r="DFT170" s="469"/>
      <c r="DFU170" s="469"/>
      <c r="DFV170" s="469"/>
      <c r="DFW170" s="469"/>
      <c r="DFX170" s="469"/>
      <c r="DFY170" s="469"/>
      <c r="DFZ170" s="469"/>
      <c r="DGA170" s="469"/>
      <c r="DGB170" s="469"/>
      <c r="DGC170" s="469"/>
      <c r="DGD170" s="469"/>
      <c r="DGE170" s="469"/>
      <c r="DGF170" s="469"/>
      <c r="DGG170" s="469"/>
      <c r="DGH170" s="469"/>
      <c r="DGI170" s="469"/>
      <c r="DGJ170" s="469"/>
      <c r="DGK170" s="469"/>
      <c r="DGL170" s="469"/>
      <c r="DGM170" s="469"/>
      <c r="DGN170" s="469"/>
      <c r="DGO170" s="469"/>
      <c r="DGP170" s="469"/>
      <c r="DGQ170" s="469"/>
      <c r="DGR170" s="469"/>
      <c r="DGS170" s="469"/>
      <c r="DGT170" s="469"/>
      <c r="DGU170" s="469"/>
      <c r="DGV170" s="469"/>
      <c r="DGW170" s="469"/>
      <c r="DGX170" s="469"/>
      <c r="DGY170" s="469"/>
      <c r="DGZ170" s="469"/>
      <c r="DHA170" s="469"/>
      <c r="DHB170" s="469"/>
      <c r="DHC170" s="469"/>
      <c r="DHD170" s="469"/>
      <c r="DHE170" s="469"/>
      <c r="DHF170" s="469"/>
      <c r="DHG170" s="469"/>
      <c r="DHH170" s="469"/>
      <c r="DHI170" s="469"/>
      <c r="DHJ170" s="469"/>
      <c r="DHK170" s="469"/>
      <c r="DHL170" s="469"/>
      <c r="DHM170" s="469"/>
      <c r="DHN170" s="469"/>
      <c r="DHO170" s="469"/>
      <c r="DHP170" s="469"/>
      <c r="DHQ170" s="469"/>
      <c r="DHR170" s="469"/>
      <c r="DHS170" s="469"/>
      <c r="DHT170" s="469"/>
      <c r="DHU170" s="469"/>
      <c r="DHV170" s="469"/>
      <c r="DHW170" s="469"/>
      <c r="DHX170" s="469"/>
      <c r="DHY170" s="469"/>
      <c r="DHZ170" s="469"/>
      <c r="DIA170" s="469"/>
      <c r="DIB170" s="469"/>
      <c r="DIC170" s="469"/>
      <c r="DID170" s="469"/>
      <c r="DIE170" s="469"/>
      <c r="DIF170" s="469"/>
      <c r="DIG170" s="469"/>
      <c r="DIH170" s="469"/>
      <c r="DII170" s="469"/>
      <c r="DIJ170" s="469"/>
      <c r="DIK170" s="469"/>
      <c r="DIL170" s="469"/>
      <c r="DIM170" s="469"/>
      <c r="DIN170" s="469"/>
      <c r="DIO170" s="469"/>
      <c r="DIP170" s="469"/>
      <c r="DIQ170" s="469"/>
      <c r="DIR170" s="469"/>
      <c r="DIS170" s="469"/>
      <c r="DIT170" s="469"/>
      <c r="DIU170" s="469"/>
      <c r="DIV170" s="469"/>
      <c r="DIW170" s="469"/>
      <c r="DIX170" s="469"/>
      <c r="DIY170" s="469"/>
      <c r="DIZ170" s="469"/>
      <c r="DJA170" s="469"/>
      <c r="DJB170" s="469"/>
      <c r="DJC170" s="469"/>
      <c r="DJD170" s="469"/>
      <c r="DJE170" s="469"/>
      <c r="DJF170" s="469"/>
      <c r="DJG170" s="469"/>
      <c r="DJH170" s="469"/>
      <c r="DJI170" s="469"/>
      <c r="DJJ170" s="469"/>
      <c r="DJK170" s="469"/>
      <c r="DJL170" s="469"/>
      <c r="DJM170" s="469"/>
      <c r="DJN170" s="469"/>
      <c r="DJO170" s="469"/>
      <c r="DJP170" s="469"/>
      <c r="DJQ170" s="469"/>
      <c r="DJR170" s="469"/>
      <c r="DJS170" s="469"/>
      <c r="DJT170" s="469"/>
      <c r="DJU170" s="469"/>
      <c r="DJV170" s="469"/>
      <c r="DJW170" s="469"/>
      <c r="DJX170" s="469"/>
      <c r="DJY170" s="469"/>
      <c r="DJZ170" s="469"/>
      <c r="DKA170" s="469"/>
      <c r="DKB170" s="469"/>
      <c r="DKC170" s="469"/>
      <c r="DKD170" s="469"/>
      <c r="DKE170" s="469"/>
      <c r="DKF170" s="469"/>
      <c r="DKG170" s="469"/>
      <c r="DKH170" s="469"/>
      <c r="DKI170" s="469"/>
      <c r="DKJ170" s="469"/>
      <c r="DKK170" s="469"/>
      <c r="DKL170" s="469"/>
      <c r="DKM170" s="469"/>
      <c r="DKN170" s="469"/>
      <c r="DKO170" s="469"/>
      <c r="DKP170" s="469"/>
      <c r="DKQ170" s="469"/>
      <c r="DKR170" s="469"/>
      <c r="DKS170" s="469"/>
      <c r="DKT170" s="469"/>
      <c r="DKU170" s="469"/>
      <c r="DKV170" s="469"/>
      <c r="DKW170" s="469"/>
      <c r="DKX170" s="469"/>
      <c r="DKY170" s="469"/>
      <c r="DKZ170" s="469"/>
      <c r="DLA170" s="469"/>
      <c r="DLB170" s="469"/>
      <c r="DLC170" s="469"/>
      <c r="DLD170" s="469"/>
      <c r="DLE170" s="469"/>
      <c r="DLF170" s="469"/>
      <c r="DLG170" s="469"/>
      <c r="DLH170" s="469"/>
      <c r="DLI170" s="469"/>
      <c r="DLJ170" s="469"/>
      <c r="DLK170" s="469"/>
      <c r="DLL170" s="469"/>
      <c r="DLM170" s="469"/>
      <c r="DLN170" s="469"/>
      <c r="DLO170" s="469"/>
      <c r="DLP170" s="469"/>
      <c r="DLQ170" s="469"/>
      <c r="DLR170" s="469"/>
      <c r="DLS170" s="469"/>
      <c r="DLT170" s="469"/>
      <c r="DLU170" s="469"/>
      <c r="DLV170" s="469"/>
      <c r="DLW170" s="469"/>
      <c r="DLX170" s="469"/>
      <c r="DLY170" s="469"/>
      <c r="DLZ170" s="469"/>
      <c r="DMA170" s="469"/>
      <c r="DMB170" s="469"/>
      <c r="DMC170" s="469"/>
      <c r="DMD170" s="469"/>
      <c r="DME170" s="469"/>
      <c r="DMF170" s="469"/>
      <c r="DMG170" s="469"/>
      <c r="DMH170" s="469"/>
      <c r="DMI170" s="469"/>
      <c r="DMJ170" s="469"/>
      <c r="DMK170" s="469"/>
      <c r="DML170" s="469"/>
      <c r="DMM170" s="469"/>
      <c r="DMN170" s="469"/>
      <c r="DMO170" s="469"/>
      <c r="DMP170" s="469"/>
      <c r="DMQ170" s="469"/>
      <c r="DMR170" s="469"/>
      <c r="DMS170" s="469"/>
      <c r="DMT170" s="469"/>
      <c r="DMU170" s="469"/>
      <c r="DMV170" s="469"/>
      <c r="DMW170" s="469"/>
      <c r="DMX170" s="469"/>
      <c r="DMY170" s="469"/>
      <c r="DMZ170" s="469"/>
      <c r="DNA170" s="469"/>
      <c r="DNB170" s="469"/>
      <c r="DNC170" s="469"/>
      <c r="DND170" s="469"/>
      <c r="DNE170" s="469"/>
      <c r="DNF170" s="469"/>
      <c r="DNG170" s="469"/>
      <c r="DNH170" s="469"/>
      <c r="DNI170" s="469"/>
      <c r="DNJ170" s="469"/>
      <c r="DNK170" s="469"/>
      <c r="DNL170" s="469"/>
      <c r="DNM170" s="469"/>
      <c r="DNN170" s="469"/>
      <c r="DNO170" s="469"/>
      <c r="DNP170" s="469"/>
      <c r="DNQ170" s="469"/>
      <c r="DNR170" s="469"/>
      <c r="DNS170" s="469"/>
      <c r="DNT170" s="469"/>
      <c r="DNU170" s="469"/>
      <c r="DNV170" s="469"/>
      <c r="DNW170" s="469"/>
      <c r="DNX170" s="469"/>
      <c r="DNY170" s="469"/>
      <c r="DNZ170" s="469"/>
      <c r="DOA170" s="469"/>
      <c r="DOB170" s="469"/>
      <c r="DOC170" s="469"/>
      <c r="DOD170" s="469"/>
      <c r="DOE170" s="469"/>
      <c r="DOF170" s="469"/>
      <c r="DOG170" s="469"/>
      <c r="DOH170" s="469"/>
      <c r="DOI170" s="469"/>
      <c r="DOJ170" s="469"/>
      <c r="DOK170" s="469"/>
      <c r="DOL170" s="469"/>
      <c r="DOM170" s="469"/>
      <c r="DON170" s="469"/>
      <c r="DOO170" s="469"/>
      <c r="DOP170" s="469"/>
      <c r="DOQ170" s="469"/>
      <c r="DOR170" s="469"/>
      <c r="DOS170" s="469"/>
      <c r="DOT170" s="469"/>
      <c r="DOU170" s="469"/>
      <c r="DOV170" s="469"/>
      <c r="DOW170" s="469"/>
      <c r="DOX170" s="469"/>
      <c r="DOY170" s="469"/>
      <c r="DOZ170" s="469"/>
      <c r="DPA170" s="469"/>
      <c r="DPB170" s="469"/>
      <c r="DPC170" s="469"/>
      <c r="DPD170" s="469"/>
      <c r="DPE170" s="469"/>
      <c r="DPF170" s="469"/>
      <c r="DPG170" s="469"/>
      <c r="DPH170" s="469"/>
      <c r="DPI170" s="469"/>
      <c r="DPJ170" s="469"/>
      <c r="DPK170" s="469"/>
      <c r="DPL170" s="469"/>
      <c r="DPM170" s="469"/>
      <c r="DPN170" s="469"/>
      <c r="DPO170" s="469"/>
      <c r="DPP170" s="469"/>
      <c r="DPQ170" s="469"/>
      <c r="DPR170" s="469"/>
      <c r="DPS170" s="469"/>
      <c r="DPT170" s="469"/>
      <c r="DPU170" s="469"/>
      <c r="DPV170" s="469"/>
      <c r="DPW170" s="469"/>
      <c r="DPX170" s="469"/>
      <c r="DPY170" s="469"/>
      <c r="DPZ170" s="469"/>
      <c r="DQA170" s="469"/>
      <c r="DQB170" s="469"/>
      <c r="DQC170" s="469"/>
      <c r="DQD170" s="469"/>
      <c r="DQE170" s="469"/>
      <c r="DQF170" s="469"/>
      <c r="DQG170" s="469"/>
      <c r="DQH170" s="469"/>
      <c r="DQI170" s="469"/>
      <c r="DQJ170" s="469"/>
      <c r="DQK170" s="469"/>
      <c r="DQL170" s="469"/>
      <c r="DQM170" s="469"/>
      <c r="DQN170" s="469"/>
      <c r="DQO170" s="469"/>
      <c r="DQP170" s="469"/>
      <c r="DQQ170" s="469"/>
      <c r="DQR170" s="469"/>
      <c r="DQS170" s="469"/>
      <c r="DQT170" s="469"/>
      <c r="DQU170" s="469"/>
      <c r="DQV170" s="469"/>
      <c r="DQW170" s="469"/>
      <c r="DQX170" s="469"/>
      <c r="DQY170" s="469"/>
      <c r="DQZ170" s="469"/>
      <c r="DRA170" s="469"/>
      <c r="DRB170" s="469"/>
      <c r="DRC170" s="469"/>
      <c r="DRD170" s="469"/>
      <c r="DRE170" s="469"/>
      <c r="DRF170" s="469"/>
      <c r="DRG170" s="469"/>
      <c r="DRH170" s="469"/>
      <c r="DRI170" s="469"/>
      <c r="DRJ170" s="469"/>
      <c r="DRK170" s="469"/>
      <c r="DRL170" s="469"/>
      <c r="DRM170" s="469"/>
      <c r="DRN170" s="469"/>
      <c r="DRO170" s="469"/>
      <c r="DRP170" s="469"/>
      <c r="DRQ170" s="469"/>
      <c r="DRR170" s="469"/>
      <c r="DRS170" s="469"/>
      <c r="DRT170" s="469"/>
      <c r="DRU170" s="469"/>
      <c r="DRV170" s="469"/>
      <c r="DRW170" s="469"/>
      <c r="DRX170" s="469"/>
      <c r="DRY170" s="469"/>
      <c r="DRZ170" s="469"/>
      <c r="DSA170" s="469"/>
      <c r="DSB170" s="469"/>
      <c r="DSC170" s="469"/>
      <c r="DSD170" s="469"/>
      <c r="DSE170" s="469"/>
      <c r="DSF170" s="469"/>
      <c r="DSG170" s="469"/>
      <c r="DSH170" s="469"/>
      <c r="DSI170" s="469"/>
      <c r="DSJ170" s="469"/>
      <c r="DSK170" s="469"/>
      <c r="DSL170" s="469"/>
      <c r="DSM170" s="469"/>
      <c r="DSN170" s="469"/>
      <c r="DSO170" s="469"/>
      <c r="DSP170" s="469"/>
      <c r="DSQ170" s="469"/>
      <c r="DSR170" s="469"/>
      <c r="DSS170" s="469"/>
      <c r="DST170" s="469"/>
      <c r="DSU170" s="469"/>
      <c r="DSV170" s="469"/>
      <c r="DSW170" s="469"/>
      <c r="DSX170" s="469"/>
      <c r="DSY170" s="469"/>
      <c r="DSZ170" s="469"/>
      <c r="DTA170" s="469"/>
      <c r="DTB170" s="469"/>
      <c r="DTC170" s="469"/>
      <c r="DTD170" s="469"/>
      <c r="DTE170" s="469"/>
      <c r="DTF170" s="469"/>
      <c r="DTG170" s="469"/>
      <c r="DTH170" s="469"/>
      <c r="DTI170" s="469"/>
      <c r="DTJ170" s="469"/>
      <c r="DTK170" s="469"/>
      <c r="DTL170" s="469"/>
      <c r="DTM170" s="469"/>
      <c r="DTN170" s="469"/>
      <c r="DTO170" s="469"/>
      <c r="DTP170" s="469"/>
      <c r="DTQ170" s="469"/>
      <c r="DTR170" s="469"/>
      <c r="DTS170" s="469"/>
      <c r="DTT170" s="469"/>
      <c r="DTU170" s="469"/>
      <c r="DTV170" s="469"/>
      <c r="DTW170" s="469"/>
      <c r="DTX170" s="469"/>
      <c r="DTY170" s="469"/>
      <c r="DTZ170" s="469"/>
      <c r="DUA170" s="469"/>
      <c r="DUB170" s="469"/>
      <c r="DUC170" s="469"/>
      <c r="DUD170" s="469"/>
      <c r="DUE170" s="469"/>
      <c r="DUF170" s="469"/>
      <c r="DUG170" s="469"/>
      <c r="DUH170" s="469"/>
      <c r="DUI170" s="469"/>
      <c r="DUJ170" s="469"/>
      <c r="DUK170" s="469"/>
      <c r="DUL170" s="469"/>
      <c r="DUM170" s="469"/>
      <c r="DUN170" s="469"/>
      <c r="DUO170" s="469"/>
      <c r="DUP170" s="469"/>
      <c r="DUQ170" s="469"/>
      <c r="DUR170" s="469"/>
      <c r="DUS170" s="469"/>
      <c r="DUT170" s="469"/>
      <c r="DUU170" s="469"/>
      <c r="DUV170" s="469"/>
      <c r="DUW170" s="469"/>
      <c r="DUX170" s="469"/>
      <c r="DUY170" s="469"/>
      <c r="DUZ170" s="469"/>
      <c r="DVA170" s="469"/>
      <c r="DVB170" s="469"/>
      <c r="DVC170" s="469"/>
      <c r="DVD170" s="469"/>
      <c r="DVE170" s="469"/>
      <c r="DVF170" s="469"/>
      <c r="DVG170" s="469"/>
      <c r="DVH170" s="469"/>
      <c r="DVI170" s="469"/>
      <c r="DVJ170" s="469"/>
      <c r="DVK170" s="469"/>
      <c r="DVL170" s="469"/>
      <c r="DVM170" s="469"/>
      <c r="DVN170" s="469"/>
      <c r="DVO170" s="469"/>
      <c r="DVP170" s="469"/>
      <c r="DVQ170" s="469"/>
      <c r="DVR170" s="469"/>
      <c r="DVS170" s="469"/>
      <c r="DVT170" s="469"/>
      <c r="DVU170" s="469"/>
      <c r="DVV170" s="469"/>
      <c r="DVW170" s="469"/>
      <c r="DVX170" s="469"/>
      <c r="DVY170" s="469"/>
      <c r="DVZ170" s="469"/>
      <c r="DWA170" s="469"/>
      <c r="DWB170" s="469"/>
      <c r="DWC170" s="469"/>
      <c r="DWD170" s="469"/>
      <c r="DWE170" s="469"/>
      <c r="DWF170" s="469"/>
      <c r="DWG170" s="469"/>
      <c r="DWH170" s="469"/>
      <c r="DWI170" s="469"/>
      <c r="DWJ170" s="469"/>
      <c r="DWK170" s="469"/>
      <c r="DWL170" s="469"/>
      <c r="DWM170" s="469"/>
      <c r="DWN170" s="469"/>
      <c r="DWO170" s="469"/>
      <c r="DWP170" s="469"/>
      <c r="DWQ170" s="469"/>
      <c r="DWR170" s="469"/>
      <c r="DWS170" s="469"/>
      <c r="DWT170" s="469"/>
      <c r="DWU170" s="469"/>
      <c r="DWV170" s="469"/>
      <c r="DWW170" s="469"/>
      <c r="DWX170" s="469"/>
      <c r="DWY170" s="469"/>
      <c r="DWZ170" s="469"/>
      <c r="DXA170" s="469"/>
      <c r="DXB170" s="469"/>
      <c r="DXC170" s="469"/>
      <c r="DXD170" s="469"/>
      <c r="DXE170" s="469"/>
      <c r="DXF170" s="469"/>
      <c r="DXG170" s="469"/>
      <c r="DXH170" s="469"/>
      <c r="DXI170" s="469"/>
      <c r="DXJ170" s="469"/>
      <c r="DXK170" s="469"/>
      <c r="DXL170" s="469"/>
      <c r="DXM170" s="469"/>
      <c r="DXN170" s="469"/>
      <c r="DXO170" s="469"/>
      <c r="DXP170" s="469"/>
      <c r="DXQ170" s="469"/>
      <c r="DXR170" s="469"/>
      <c r="DXS170" s="469"/>
      <c r="DXT170" s="469"/>
      <c r="DXU170" s="469"/>
      <c r="DXV170" s="469"/>
      <c r="DXW170" s="469"/>
      <c r="DXX170" s="469"/>
      <c r="DXY170" s="469"/>
      <c r="DXZ170" s="469"/>
      <c r="DYA170" s="469"/>
      <c r="DYB170" s="469"/>
      <c r="DYC170" s="469"/>
      <c r="DYD170" s="469"/>
      <c r="DYE170" s="469"/>
      <c r="DYF170" s="469"/>
      <c r="DYG170" s="469"/>
      <c r="DYH170" s="469"/>
      <c r="DYI170" s="469"/>
      <c r="DYJ170" s="469"/>
      <c r="DYK170" s="469"/>
      <c r="DYL170" s="469"/>
      <c r="DYM170" s="469"/>
      <c r="DYN170" s="469"/>
      <c r="DYO170" s="469"/>
      <c r="DYP170" s="469"/>
      <c r="DYQ170" s="469"/>
      <c r="DYR170" s="469"/>
      <c r="DYS170" s="469"/>
      <c r="DYT170" s="469"/>
      <c r="DYU170" s="469"/>
      <c r="DYV170" s="469"/>
      <c r="DYW170" s="469"/>
      <c r="DYX170" s="469"/>
      <c r="DYY170" s="469"/>
      <c r="DYZ170" s="469"/>
      <c r="DZA170" s="469"/>
      <c r="DZB170" s="469"/>
      <c r="DZC170" s="469"/>
      <c r="DZD170" s="469"/>
      <c r="DZE170" s="469"/>
      <c r="DZF170" s="469"/>
      <c r="DZG170" s="469"/>
      <c r="DZH170" s="469"/>
      <c r="DZI170" s="469"/>
      <c r="DZJ170" s="469"/>
      <c r="DZK170" s="469"/>
      <c r="DZL170" s="469"/>
      <c r="DZM170" s="469"/>
      <c r="DZN170" s="469"/>
      <c r="DZO170" s="469"/>
      <c r="DZP170" s="469"/>
      <c r="DZQ170" s="469"/>
      <c r="DZR170" s="469"/>
      <c r="DZS170" s="469"/>
      <c r="DZT170" s="469"/>
      <c r="DZU170" s="469"/>
      <c r="DZV170" s="469"/>
      <c r="DZW170" s="469"/>
      <c r="DZX170" s="469"/>
      <c r="DZY170" s="469"/>
      <c r="DZZ170" s="469"/>
      <c r="EAA170" s="469"/>
      <c r="EAB170" s="469"/>
      <c r="EAC170" s="469"/>
      <c r="EAD170" s="469"/>
      <c r="EAE170" s="469"/>
      <c r="EAF170" s="469"/>
      <c r="EAG170" s="469"/>
      <c r="EAH170" s="469"/>
      <c r="EAI170" s="469"/>
      <c r="EAJ170" s="469"/>
      <c r="EAK170" s="469"/>
      <c r="EAL170" s="469"/>
      <c r="EAM170" s="469"/>
      <c r="EAN170" s="469"/>
      <c r="EAO170" s="469"/>
      <c r="EAP170" s="469"/>
      <c r="EAQ170" s="469"/>
      <c r="EAR170" s="469"/>
      <c r="EAS170" s="469"/>
      <c r="EAT170" s="469"/>
      <c r="EAU170" s="469"/>
      <c r="EAV170" s="469"/>
      <c r="EAW170" s="469"/>
      <c r="EAX170" s="469"/>
      <c r="EAY170" s="469"/>
      <c r="EAZ170" s="469"/>
      <c r="EBA170" s="469"/>
      <c r="EBB170" s="469"/>
      <c r="EBC170" s="469"/>
      <c r="EBD170" s="469"/>
      <c r="EBE170" s="469"/>
      <c r="EBF170" s="469"/>
      <c r="EBG170" s="469"/>
      <c r="EBH170" s="469"/>
      <c r="EBI170" s="469"/>
      <c r="EBJ170" s="469"/>
      <c r="EBK170" s="469"/>
      <c r="EBL170" s="469"/>
      <c r="EBM170" s="469"/>
      <c r="EBN170" s="469"/>
      <c r="EBO170" s="469"/>
      <c r="EBP170" s="469"/>
      <c r="EBQ170" s="469"/>
      <c r="EBR170" s="469"/>
      <c r="EBS170" s="469"/>
      <c r="EBT170" s="469"/>
      <c r="EBU170" s="469"/>
      <c r="EBV170" s="469"/>
      <c r="EBW170" s="469"/>
      <c r="EBX170" s="469"/>
      <c r="EBY170" s="469"/>
      <c r="EBZ170" s="469"/>
      <c r="ECA170" s="469"/>
      <c r="ECB170" s="469"/>
      <c r="ECC170" s="469"/>
      <c r="ECD170" s="469"/>
      <c r="ECE170" s="469"/>
      <c r="ECF170" s="469"/>
      <c r="ECG170" s="469"/>
      <c r="ECH170" s="469"/>
      <c r="ECI170" s="469"/>
      <c r="ECJ170" s="469"/>
      <c r="ECK170" s="469"/>
      <c r="ECL170" s="469"/>
      <c r="ECM170" s="469"/>
      <c r="ECN170" s="469"/>
      <c r="ECO170" s="469"/>
      <c r="ECP170" s="469"/>
      <c r="ECQ170" s="469"/>
      <c r="ECR170" s="469"/>
      <c r="ECS170" s="469"/>
      <c r="ECT170" s="469"/>
      <c r="ECU170" s="469"/>
      <c r="ECV170" s="469"/>
      <c r="ECW170" s="469"/>
      <c r="ECX170" s="469"/>
      <c r="ECY170" s="469"/>
      <c r="ECZ170" s="469"/>
      <c r="EDA170" s="469"/>
      <c r="EDB170" s="469"/>
      <c r="EDC170" s="469"/>
      <c r="EDD170" s="469"/>
      <c r="EDE170" s="469"/>
      <c r="EDF170" s="469"/>
      <c r="EDG170" s="469"/>
      <c r="EDH170" s="469"/>
      <c r="EDI170" s="469"/>
      <c r="EDJ170" s="469"/>
      <c r="EDK170" s="469"/>
      <c r="EDL170" s="469"/>
      <c r="EDM170" s="469"/>
      <c r="EDN170" s="469"/>
      <c r="EDO170" s="469"/>
      <c r="EDP170" s="469"/>
      <c r="EDQ170" s="469"/>
      <c r="EDR170" s="469"/>
      <c r="EDS170" s="469"/>
      <c r="EDT170" s="469"/>
      <c r="EDU170" s="469"/>
      <c r="EDV170" s="469"/>
      <c r="EDW170" s="469"/>
      <c r="EDX170" s="469"/>
      <c r="EDY170" s="469"/>
      <c r="EDZ170" s="469"/>
      <c r="EEA170" s="469"/>
      <c r="EEB170" s="469"/>
      <c r="EEC170" s="469"/>
      <c r="EED170" s="469"/>
      <c r="EEE170" s="469"/>
      <c r="EEF170" s="469"/>
      <c r="EEG170" s="469"/>
      <c r="EEH170" s="469"/>
      <c r="EEI170" s="469"/>
      <c r="EEJ170" s="469"/>
      <c r="EEK170" s="469"/>
      <c r="EEL170" s="469"/>
      <c r="EEM170" s="469"/>
      <c r="EEN170" s="469"/>
      <c r="EEO170" s="469"/>
      <c r="EEP170" s="469"/>
      <c r="EEQ170" s="469"/>
      <c r="EER170" s="469"/>
      <c r="EES170" s="469"/>
      <c r="EET170" s="469"/>
      <c r="EEU170" s="469"/>
      <c r="EEV170" s="469"/>
      <c r="EEW170" s="469"/>
      <c r="EEX170" s="469"/>
      <c r="EEY170" s="469"/>
      <c r="EEZ170" s="469"/>
      <c r="EFA170" s="469"/>
      <c r="EFB170" s="469"/>
      <c r="EFC170" s="469"/>
      <c r="EFD170" s="469"/>
      <c r="EFE170" s="469"/>
      <c r="EFF170" s="469"/>
      <c r="EFG170" s="469"/>
      <c r="EFH170" s="469"/>
      <c r="EFI170" s="469"/>
      <c r="EFJ170" s="469"/>
      <c r="EFK170" s="469"/>
      <c r="EFL170" s="469"/>
      <c r="EFM170" s="469"/>
      <c r="EFN170" s="469"/>
      <c r="EFO170" s="469"/>
      <c r="EFP170" s="469"/>
      <c r="EFQ170" s="469"/>
      <c r="EFR170" s="469"/>
      <c r="EFS170" s="469"/>
      <c r="EFT170" s="469"/>
      <c r="EFU170" s="469"/>
      <c r="EFV170" s="469"/>
      <c r="EFW170" s="469"/>
      <c r="EFX170" s="469"/>
      <c r="EFY170" s="469"/>
      <c r="EFZ170" s="469"/>
      <c r="EGA170" s="469"/>
      <c r="EGB170" s="469"/>
      <c r="EGC170" s="469"/>
      <c r="EGD170" s="469"/>
      <c r="EGE170" s="469"/>
      <c r="EGF170" s="469"/>
      <c r="EGG170" s="469"/>
      <c r="EGH170" s="469"/>
      <c r="EGI170" s="469"/>
      <c r="EGJ170" s="469"/>
      <c r="EGK170" s="469"/>
      <c r="EGL170" s="469"/>
      <c r="EGM170" s="469"/>
      <c r="EGN170" s="469"/>
      <c r="EGO170" s="469"/>
      <c r="EGP170" s="469"/>
      <c r="EGQ170" s="469"/>
      <c r="EGR170" s="469"/>
      <c r="EGS170" s="469"/>
      <c r="EGT170" s="469"/>
      <c r="EGU170" s="469"/>
      <c r="EGV170" s="469"/>
      <c r="EGW170" s="469"/>
      <c r="EGX170" s="469"/>
      <c r="EGY170" s="469"/>
      <c r="EGZ170" s="469"/>
      <c r="EHA170" s="469"/>
      <c r="EHB170" s="469"/>
      <c r="EHC170" s="469"/>
      <c r="EHD170" s="469"/>
      <c r="EHE170" s="469"/>
      <c r="EHF170" s="469"/>
      <c r="EHG170" s="469"/>
      <c r="EHH170" s="469"/>
      <c r="EHI170" s="469"/>
      <c r="EHJ170" s="469"/>
      <c r="EHK170" s="469"/>
      <c r="EHL170" s="469"/>
      <c r="EHM170" s="469"/>
      <c r="EHN170" s="469"/>
      <c r="EHO170" s="469"/>
      <c r="EHP170" s="469"/>
      <c r="EHQ170" s="469"/>
      <c r="EHR170" s="469"/>
      <c r="EHS170" s="469"/>
      <c r="EHT170" s="469"/>
      <c r="EHU170" s="469"/>
      <c r="EHV170" s="469"/>
      <c r="EHW170" s="469"/>
      <c r="EHX170" s="469"/>
      <c r="EHY170" s="469"/>
      <c r="EHZ170" s="469"/>
      <c r="EIA170" s="469"/>
      <c r="EIB170" s="469"/>
      <c r="EIC170" s="469"/>
      <c r="EID170" s="469"/>
      <c r="EIE170" s="469"/>
      <c r="EIF170" s="469"/>
      <c r="EIG170" s="469"/>
      <c r="EIH170" s="469"/>
      <c r="EII170" s="469"/>
      <c r="EIJ170" s="469"/>
      <c r="EIK170" s="469"/>
      <c r="EIL170" s="469"/>
      <c r="EIM170" s="469"/>
      <c r="EIN170" s="469"/>
      <c r="EIO170" s="469"/>
      <c r="EIP170" s="469"/>
      <c r="EIQ170" s="469"/>
      <c r="EIR170" s="469"/>
      <c r="EIS170" s="469"/>
      <c r="EIT170" s="469"/>
      <c r="EIU170" s="469"/>
      <c r="EIV170" s="469"/>
      <c r="EIW170" s="469"/>
      <c r="EIX170" s="469"/>
      <c r="EIY170" s="469"/>
      <c r="EIZ170" s="469"/>
      <c r="EJA170" s="469"/>
      <c r="EJB170" s="469"/>
      <c r="EJC170" s="469"/>
      <c r="EJD170" s="469"/>
      <c r="EJE170" s="469"/>
      <c r="EJF170" s="469"/>
      <c r="EJG170" s="469"/>
      <c r="EJH170" s="469"/>
      <c r="EJI170" s="469"/>
      <c r="EJJ170" s="469"/>
      <c r="EJK170" s="469"/>
      <c r="EJL170" s="469"/>
      <c r="EJM170" s="469"/>
      <c r="EJN170" s="469"/>
      <c r="EJO170" s="469"/>
      <c r="EJP170" s="469"/>
      <c r="EJQ170" s="469"/>
      <c r="EJR170" s="469"/>
      <c r="EJS170" s="469"/>
      <c r="EJT170" s="469"/>
      <c r="EJU170" s="469"/>
      <c r="EJV170" s="469"/>
      <c r="EJW170" s="469"/>
      <c r="EJX170" s="469"/>
      <c r="EJY170" s="469"/>
      <c r="EJZ170" s="469"/>
      <c r="EKA170" s="469"/>
      <c r="EKB170" s="469"/>
      <c r="EKC170" s="469"/>
      <c r="EKD170" s="469"/>
      <c r="EKE170" s="469"/>
      <c r="EKF170" s="469"/>
      <c r="EKG170" s="469"/>
      <c r="EKH170" s="469"/>
      <c r="EKI170" s="469"/>
      <c r="EKJ170" s="469"/>
      <c r="EKK170" s="469"/>
      <c r="EKL170" s="469"/>
      <c r="EKM170" s="469"/>
      <c r="EKN170" s="469"/>
      <c r="EKO170" s="469"/>
      <c r="EKP170" s="469"/>
      <c r="EKQ170" s="469"/>
      <c r="EKR170" s="469"/>
      <c r="EKS170" s="469"/>
      <c r="EKT170" s="469"/>
      <c r="EKU170" s="469"/>
      <c r="EKV170" s="469"/>
      <c r="EKW170" s="469"/>
      <c r="EKX170" s="469"/>
      <c r="EKY170" s="469"/>
      <c r="EKZ170" s="469"/>
      <c r="ELA170" s="469"/>
      <c r="ELB170" s="469"/>
      <c r="ELC170" s="469"/>
      <c r="ELD170" s="469"/>
      <c r="ELE170" s="469"/>
      <c r="ELF170" s="469"/>
      <c r="ELG170" s="469"/>
      <c r="ELH170" s="469"/>
      <c r="ELI170" s="469"/>
      <c r="ELJ170" s="469"/>
      <c r="ELK170" s="469"/>
      <c r="ELL170" s="469"/>
      <c r="ELM170" s="469"/>
      <c r="ELN170" s="469"/>
      <c r="ELO170" s="469"/>
      <c r="ELP170" s="469"/>
      <c r="ELQ170" s="469"/>
      <c r="ELR170" s="469"/>
      <c r="ELS170" s="469"/>
      <c r="ELT170" s="469"/>
      <c r="ELU170" s="469"/>
      <c r="ELV170" s="469"/>
      <c r="ELW170" s="469"/>
      <c r="ELX170" s="469"/>
      <c r="ELY170" s="469"/>
      <c r="ELZ170" s="469"/>
      <c r="EMA170" s="469"/>
      <c r="EMB170" s="469"/>
      <c r="EMC170" s="469"/>
      <c r="EMD170" s="469"/>
      <c r="EME170" s="469"/>
      <c r="EMF170" s="469"/>
      <c r="EMG170" s="469"/>
      <c r="EMH170" s="469"/>
      <c r="EMI170" s="469"/>
      <c r="EMJ170" s="469"/>
      <c r="EMK170" s="469"/>
      <c r="EML170" s="469"/>
      <c r="EMM170" s="469"/>
      <c r="EMN170" s="469"/>
      <c r="EMO170" s="469"/>
      <c r="EMP170" s="469"/>
      <c r="EMQ170" s="469"/>
      <c r="EMR170" s="469"/>
      <c r="EMS170" s="469"/>
      <c r="EMT170" s="469"/>
      <c r="EMU170" s="469"/>
      <c r="EMV170" s="469"/>
      <c r="EMW170" s="469"/>
      <c r="EMX170" s="469"/>
      <c r="EMY170" s="469"/>
      <c r="EMZ170" s="469"/>
      <c r="ENA170" s="469"/>
      <c r="ENB170" s="469"/>
      <c r="ENC170" s="469"/>
      <c r="END170" s="469"/>
      <c r="ENE170" s="469"/>
      <c r="ENF170" s="469"/>
      <c r="ENG170" s="469"/>
      <c r="ENH170" s="469"/>
      <c r="ENI170" s="469"/>
      <c r="ENJ170" s="469"/>
      <c r="ENK170" s="469"/>
      <c r="ENL170" s="469"/>
      <c r="ENM170" s="469"/>
      <c r="ENN170" s="469"/>
      <c r="ENO170" s="469"/>
      <c r="ENP170" s="469"/>
      <c r="ENQ170" s="469"/>
      <c r="ENR170" s="469"/>
      <c r="ENS170" s="469"/>
      <c r="ENT170" s="469"/>
      <c r="ENU170" s="469"/>
      <c r="ENV170" s="469"/>
      <c r="ENW170" s="469"/>
      <c r="ENX170" s="469"/>
      <c r="ENY170" s="469"/>
      <c r="ENZ170" s="469"/>
      <c r="EOA170" s="469"/>
      <c r="EOB170" s="469"/>
      <c r="EOC170" s="469"/>
      <c r="EOD170" s="469"/>
      <c r="EOE170" s="469"/>
      <c r="EOF170" s="469"/>
      <c r="EOG170" s="469"/>
      <c r="EOH170" s="469"/>
      <c r="EOI170" s="469"/>
      <c r="EOJ170" s="469"/>
      <c r="EOK170" s="469"/>
      <c r="EOL170" s="469"/>
      <c r="EOM170" s="469"/>
      <c r="EON170" s="469"/>
      <c r="EOO170" s="469"/>
      <c r="EOP170" s="469"/>
      <c r="EOQ170" s="469"/>
      <c r="EOR170" s="469"/>
      <c r="EOS170" s="469"/>
      <c r="EOT170" s="469"/>
      <c r="EOU170" s="469"/>
      <c r="EOV170" s="469"/>
      <c r="EOW170" s="469"/>
      <c r="EOX170" s="469"/>
      <c r="EOY170" s="469"/>
      <c r="EOZ170" s="469"/>
      <c r="EPA170" s="469"/>
      <c r="EPB170" s="469"/>
      <c r="EPC170" s="469"/>
      <c r="EPD170" s="469"/>
      <c r="EPE170" s="469"/>
      <c r="EPF170" s="469"/>
      <c r="EPG170" s="469"/>
      <c r="EPH170" s="469"/>
      <c r="EPI170" s="469"/>
      <c r="EPJ170" s="469"/>
      <c r="EPK170" s="469"/>
      <c r="EPL170" s="469"/>
      <c r="EPM170" s="469"/>
      <c r="EPN170" s="469"/>
      <c r="EPO170" s="469"/>
      <c r="EPP170" s="469"/>
      <c r="EPQ170" s="469"/>
      <c r="EPR170" s="469"/>
      <c r="EPS170" s="469"/>
      <c r="EPT170" s="469"/>
      <c r="EPU170" s="469"/>
      <c r="EPV170" s="469"/>
      <c r="EPW170" s="469"/>
      <c r="EPX170" s="469"/>
      <c r="EPY170" s="469"/>
      <c r="EPZ170" s="469"/>
      <c r="EQA170" s="469"/>
      <c r="EQB170" s="469"/>
      <c r="EQC170" s="469"/>
      <c r="EQD170" s="469"/>
      <c r="EQE170" s="469"/>
      <c r="EQF170" s="469"/>
      <c r="EQG170" s="469"/>
      <c r="EQH170" s="469"/>
      <c r="EQI170" s="469"/>
      <c r="EQJ170" s="469"/>
      <c r="EQK170" s="469"/>
      <c r="EQL170" s="469"/>
      <c r="EQM170" s="469"/>
      <c r="EQN170" s="469"/>
      <c r="EQO170" s="469"/>
      <c r="EQP170" s="469"/>
      <c r="EQQ170" s="469"/>
      <c r="EQR170" s="469"/>
      <c r="EQS170" s="469"/>
      <c r="EQT170" s="469"/>
      <c r="EQU170" s="469"/>
      <c r="EQV170" s="469"/>
      <c r="EQW170" s="469"/>
      <c r="EQX170" s="469"/>
      <c r="EQY170" s="469"/>
      <c r="EQZ170" s="469"/>
      <c r="ERA170" s="469"/>
      <c r="ERB170" s="469"/>
      <c r="ERC170" s="469"/>
      <c r="ERD170" s="469"/>
      <c r="ERE170" s="469"/>
      <c r="ERF170" s="469"/>
      <c r="ERG170" s="469"/>
      <c r="ERH170" s="469"/>
      <c r="ERI170" s="469"/>
      <c r="ERJ170" s="469"/>
      <c r="ERK170" s="469"/>
      <c r="ERL170" s="469"/>
      <c r="ERM170" s="469"/>
      <c r="ERN170" s="469"/>
      <c r="ERO170" s="469"/>
      <c r="ERP170" s="469"/>
      <c r="ERQ170" s="469"/>
      <c r="ERR170" s="469"/>
      <c r="ERS170" s="469"/>
      <c r="ERT170" s="469"/>
      <c r="ERU170" s="469"/>
      <c r="ERV170" s="469"/>
      <c r="ERW170" s="469"/>
      <c r="ERX170" s="469"/>
      <c r="ERY170" s="469"/>
      <c r="ERZ170" s="469"/>
      <c r="ESA170" s="469"/>
      <c r="ESB170" s="469"/>
      <c r="ESC170" s="469"/>
      <c r="ESD170" s="469"/>
      <c r="ESE170" s="469"/>
      <c r="ESF170" s="469"/>
      <c r="ESG170" s="469"/>
      <c r="ESH170" s="469"/>
      <c r="ESI170" s="469"/>
      <c r="ESJ170" s="469"/>
      <c r="ESK170" s="469"/>
      <c r="ESL170" s="469"/>
      <c r="ESM170" s="469"/>
      <c r="ESN170" s="469"/>
      <c r="ESO170" s="469"/>
      <c r="ESP170" s="469"/>
      <c r="ESQ170" s="469"/>
      <c r="ESR170" s="469"/>
      <c r="ESS170" s="469"/>
      <c r="EST170" s="469"/>
      <c r="ESU170" s="469"/>
      <c r="ESV170" s="469"/>
      <c r="ESW170" s="469"/>
      <c r="ESX170" s="469"/>
      <c r="ESY170" s="469"/>
      <c r="ESZ170" s="469"/>
      <c r="ETA170" s="469"/>
      <c r="ETB170" s="469"/>
      <c r="ETC170" s="469"/>
      <c r="ETD170" s="469"/>
      <c r="ETE170" s="469"/>
      <c r="ETF170" s="469"/>
      <c r="ETG170" s="469"/>
      <c r="ETH170" s="469"/>
      <c r="ETI170" s="469"/>
      <c r="ETJ170" s="469"/>
      <c r="ETK170" s="469"/>
      <c r="ETL170" s="469"/>
      <c r="ETM170" s="469"/>
      <c r="ETN170" s="469"/>
      <c r="ETO170" s="469"/>
      <c r="ETP170" s="469"/>
      <c r="ETQ170" s="469"/>
      <c r="ETR170" s="469"/>
      <c r="ETS170" s="469"/>
      <c r="ETT170" s="469"/>
      <c r="ETU170" s="469"/>
      <c r="ETV170" s="469"/>
      <c r="ETW170" s="469"/>
      <c r="ETX170" s="469"/>
      <c r="ETY170" s="469"/>
      <c r="ETZ170" s="469"/>
      <c r="EUA170" s="469"/>
      <c r="EUB170" s="469"/>
      <c r="EUC170" s="469"/>
      <c r="EUD170" s="469"/>
      <c r="EUE170" s="469"/>
      <c r="EUF170" s="469"/>
      <c r="EUG170" s="469"/>
      <c r="EUH170" s="469"/>
      <c r="EUI170" s="469"/>
      <c r="EUJ170" s="469"/>
      <c r="EUK170" s="469"/>
      <c r="EUL170" s="469"/>
      <c r="EUM170" s="469"/>
      <c r="EUN170" s="469"/>
      <c r="EUO170" s="469"/>
      <c r="EUP170" s="469"/>
      <c r="EUQ170" s="469"/>
      <c r="EUR170" s="469"/>
      <c r="EUS170" s="469"/>
      <c r="EUT170" s="469"/>
      <c r="EUU170" s="469"/>
      <c r="EUV170" s="469"/>
      <c r="EUW170" s="469"/>
      <c r="EUX170" s="469"/>
      <c r="EUY170" s="469"/>
      <c r="EUZ170" s="469"/>
      <c r="EVA170" s="469"/>
      <c r="EVB170" s="469"/>
      <c r="EVC170" s="469"/>
      <c r="EVD170" s="469"/>
      <c r="EVE170" s="469"/>
      <c r="EVF170" s="469"/>
      <c r="EVG170" s="469"/>
      <c r="EVH170" s="469"/>
      <c r="EVI170" s="469"/>
      <c r="EVJ170" s="469"/>
      <c r="EVK170" s="469"/>
      <c r="EVL170" s="469"/>
      <c r="EVM170" s="469"/>
      <c r="EVN170" s="469"/>
      <c r="EVO170" s="469"/>
      <c r="EVP170" s="469"/>
      <c r="EVQ170" s="469"/>
      <c r="EVR170" s="469"/>
      <c r="EVS170" s="469"/>
      <c r="EVT170" s="469"/>
      <c r="EVU170" s="469"/>
      <c r="EVV170" s="469"/>
      <c r="EVW170" s="469"/>
      <c r="EVX170" s="469"/>
      <c r="EVY170" s="469"/>
      <c r="EVZ170" s="469"/>
      <c r="EWA170" s="469"/>
      <c r="EWB170" s="469"/>
      <c r="EWC170" s="469"/>
      <c r="EWD170" s="469"/>
      <c r="EWE170" s="469"/>
      <c r="EWF170" s="469"/>
      <c r="EWG170" s="469"/>
      <c r="EWH170" s="469"/>
      <c r="EWI170" s="469"/>
      <c r="EWJ170" s="469"/>
      <c r="EWK170" s="469"/>
      <c r="EWL170" s="469"/>
      <c r="EWM170" s="469"/>
      <c r="EWN170" s="469"/>
      <c r="EWO170" s="469"/>
      <c r="EWP170" s="469"/>
      <c r="EWQ170" s="469"/>
      <c r="EWR170" s="469"/>
      <c r="EWS170" s="469"/>
      <c r="EWT170" s="469"/>
      <c r="EWU170" s="469"/>
      <c r="EWV170" s="469"/>
      <c r="EWW170" s="469"/>
      <c r="EWX170" s="469"/>
      <c r="EWY170" s="469"/>
      <c r="EWZ170" s="469"/>
      <c r="EXA170" s="469"/>
      <c r="EXB170" s="469"/>
      <c r="EXC170" s="469"/>
      <c r="EXD170" s="469"/>
      <c r="EXE170" s="469"/>
      <c r="EXF170" s="469"/>
      <c r="EXG170" s="469"/>
      <c r="EXH170" s="469"/>
      <c r="EXI170" s="469"/>
      <c r="EXJ170" s="469"/>
      <c r="EXK170" s="469"/>
      <c r="EXL170" s="469"/>
      <c r="EXM170" s="469"/>
      <c r="EXN170" s="469"/>
      <c r="EXO170" s="469"/>
      <c r="EXP170" s="469"/>
      <c r="EXQ170" s="469"/>
      <c r="EXR170" s="469"/>
      <c r="EXS170" s="469"/>
      <c r="EXT170" s="469"/>
      <c r="EXU170" s="469"/>
      <c r="EXV170" s="469"/>
      <c r="EXW170" s="469"/>
      <c r="EXX170" s="469"/>
      <c r="EXY170" s="469"/>
      <c r="EXZ170" s="469"/>
      <c r="EYA170" s="469"/>
      <c r="EYB170" s="469"/>
      <c r="EYC170" s="469"/>
      <c r="EYD170" s="469"/>
      <c r="EYE170" s="469"/>
      <c r="EYF170" s="469"/>
      <c r="EYG170" s="469"/>
      <c r="EYH170" s="469"/>
      <c r="EYI170" s="469"/>
      <c r="EYJ170" s="469"/>
      <c r="EYK170" s="469"/>
      <c r="EYL170" s="469"/>
      <c r="EYM170" s="469"/>
      <c r="EYN170" s="469"/>
      <c r="EYO170" s="469"/>
      <c r="EYP170" s="469"/>
      <c r="EYQ170" s="469"/>
      <c r="EYR170" s="469"/>
      <c r="EYS170" s="469"/>
      <c r="EYT170" s="469"/>
      <c r="EYU170" s="469"/>
      <c r="EYV170" s="469"/>
      <c r="EYW170" s="469"/>
      <c r="EYX170" s="469"/>
      <c r="EYY170" s="469"/>
      <c r="EYZ170" s="469"/>
      <c r="EZA170" s="469"/>
      <c r="EZB170" s="469"/>
      <c r="EZC170" s="469"/>
      <c r="EZD170" s="469"/>
      <c r="EZE170" s="469"/>
      <c r="EZF170" s="469"/>
      <c r="EZG170" s="469"/>
      <c r="EZH170" s="469"/>
      <c r="EZI170" s="469"/>
      <c r="EZJ170" s="469"/>
      <c r="EZK170" s="469"/>
      <c r="EZL170" s="469"/>
      <c r="EZM170" s="469"/>
      <c r="EZN170" s="469"/>
      <c r="EZO170" s="469"/>
      <c r="EZP170" s="469"/>
      <c r="EZQ170" s="469"/>
      <c r="EZR170" s="469"/>
      <c r="EZS170" s="469"/>
      <c r="EZT170" s="469"/>
      <c r="EZU170" s="469"/>
      <c r="EZV170" s="469"/>
      <c r="EZW170" s="469"/>
      <c r="EZX170" s="469"/>
      <c r="EZY170" s="469"/>
      <c r="EZZ170" s="469"/>
      <c r="FAA170" s="469"/>
      <c r="FAB170" s="469"/>
      <c r="FAC170" s="469"/>
      <c r="FAD170" s="469"/>
      <c r="FAE170" s="469"/>
      <c r="FAF170" s="469"/>
      <c r="FAG170" s="469"/>
      <c r="FAH170" s="469"/>
      <c r="FAI170" s="469"/>
      <c r="FAJ170" s="469"/>
      <c r="FAK170" s="469"/>
      <c r="FAL170" s="469"/>
      <c r="FAM170" s="469"/>
      <c r="FAN170" s="469"/>
      <c r="FAO170" s="469"/>
      <c r="FAP170" s="469"/>
      <c r="FAQ170" s="469"/>
      <c r="FAR170" s="469"/>
      <c r="FAS170" s="469"/>
      <c r="FAT170" s="469"/>
      <c r="FAU170" s="469"/>
      <c r="FAV170" s="469"/>
      <c r="FAW170" s="469"/>
      <c r="FAX170" s="469"/>
      <c r="FAY170" s="469"/>
      <c r="FAZ170" s="469"/>
      <c r="FBA170" s="469"/>
      <c r="FBB170" s="469"/>
      <c r="FBC170" s="469"/>
      <c r="FBD170" s="469"/>
      <c r="FBE170" s="469"/>
      <c r="FBF170" s="469"/>
      <c r="FBG170" s="469"/>
      <c r="FBH170" s="469"/>
      <c r="FBI170" s="469"/>
      <c r="FBJ170" s="469"/>
      <c r="FBK170" s="469"/>
      <c r="FBL170" s="469"/>
      <c r="FBM170" s="469"/>
      <c r="FBN170" s="469"/>
      <c r="FBO170" s="469"/>
      <c r="FBP170" s="469"/>
      <c r="FBQ170" s="469"/>
      <c r="FBR170" s="469"/>
      <c r="FBS170" s="469"/>
      <c r="FBT170" s="469"/>
      <c r="FBU170" s="469"/>
      <c r="FBV170" s="469"/>
      <c r="FBW170" s="469"/>
      <c r="FBX170" s="469"/>
      <c r="FBY170" s="469"/>
      <c r="FBZ170" s="469"/>
      <c r="FCA170" s="469"/>
      <c r="FCB170" s="469"/>
      <c r="FCC170" s="469"/>
      <c r="FCD170" s="469"/>
      <c r="FCE170" s="469"/>
      <c r="FCF170" s="469"/>
      <c r="FCG170" s="469"/>
      <c r="FCH170" s="469"/>
      <c r="FCI170" s="469"/>
      <c r="FCJ170" s="469"/>
      <c r="FCK170" s="469"/>
      <c r="FCL170" s="469"/>
      <c r="FCM170" s="469"/>
      <c r="FCN170" s="469"/>
      <c r="FCO170" s="469"/>
      <c r="FCP170" s="469"/>
      <c r="FCQ170" s="469"/>
      <c r="FCR170" s="469"/>
      <c r="FCS170" s="469"/>
      <c r="FCT170" s="469"/>
      <c r="FCU170" s="469"/>
      <c r="FCV170" s="469"/>
      <c r="FCW170" s="469"/>
      <c r="FCX170" s="469"/>
      <c r="FCY170" s="469"/>
      <c r="FCZ170" s="469"/>
      <c r="FDA170" s="469"/>
      <c r="FDB170" s="469"/>
      <c r="FDC170" s="469"/>
      <c r="FDD170" s="469"/>
      <c r="FDE170" s="469"/>
      <c r="FDF170" s="469"/>
      <c r="FDG170" s="469"/>
      <c r="FDH170" s="469"/>
      <c r="FDI170" s="469"/>
      <c r="FDJ170" s="469"/>
      <c r="FDK170" s="469"/>
      <c r="FDL170" s="469"/>
      <c r="FDM170" s="469"/>
      <c r="FDN170" s="469"/>
      <c r="FDO170" s="469"/>
      <c r="FDP170" s="469"/>
      <c r="FDQ170" s="469"/>
      <c r="FDR170" s="469"/>
      <c r="FDS170" s="469"/>
      <c r="FDT170" s="469"/>
      <c r="FDU170" s="469"/>
      <c r="FDV170" s="469"/>
      <c r="FDW170" s="469"/>
      <c r="FDX170" s="469"/>
      <c r="FDY170" s="469"/>
      <c r="FDZ170" s="469"/>
      <c r="FEA170" s="469"/>
      <c r="FEB170" s="469"/>
      <c r="FEC170" s="469"/>
      <c r="FED170" s="469"/>
      <c r="FEE170" s="469"/>
      <c r="FEF170" s="469"/>
      <c r="FEG170" s="469"/>
      <c r="FEH170" s="469"/>
      <c r="FEI170" s="469"/>
      <c r="FEJ170" s="469"/>
      <c r="FEK170" s="469"/>
      <c r="FEL170" s="469"/>
      <c r="FEM170" s="469"/>
      <c r="FEN170" s="469"/>
      <c r="FEO170" s="469"/>
      <c r="FEP170" s="469"/>
      <c r="FEQ170" s="469"/>
      <c r="FER170" s="469"/>
      <c r="FES170" s="469"/>
      <c r="FET170" s="469"/>
      <c r="FEU170" s="469"/>
      <c r="FEV170" s="469"/>
      <c r="FEW170" s="469"/>
      <c r="FEX170" s="469"/>
      <c r="FEY170" s="469"/>
      <c r="FEZ170" s="469"/>
      <c r="FFA170" s="469"/>
      <c r="FFB170" s="469"/>
      <c r="FFC170" s="469"/>
      <c r="FFD170" s="469"/>
      <c r="FFE170" s="469"/>
      <c r="FFF170" s="469"/>
      <c r="FFG170" s="469"/>
      <c r="FFH170" s="469"/>
      <c r="FFI170" s="469"/>
      <c r="FFJ170" s="469"/>
      <c r="FFK170" s="469"/>
      <c r="FFL170" s="469"/>
      <c r="FFM170" s="469"/>
      <c r="FFN170" s="469"/>
      <c r="FFO170" s="469"/>
      <c r="FFP170" s="469"/>
      <c r="FFQ170" s="469"/>
      <c r="FFR170" s="469"/>
      <c r="FFS170" s="469"/>
      <c r="FFT170" s="469"/>
      <c r="FFU170" s="469"/>
      <c r="FFV170" s="469"/>
      <c r="FFW170" s="469"/>
      <c r="FFX170" s="469"/>
      <c r="FFY170" s="469"/>
      <c r="FFZ170" s="469"/>
      <c r="FGA170" s="469"/>
      <c r="FGB170" s="469"/>
      <c r="FGC170" s="469"/>
      <c r="FGD170" s="469"/>
      <c r="FGE170" s="469"/>
      <c r="FGF170" s="469"/>
      <c r="FGG170" s="469"/>
      <c r="FGH170" s="469"/>
      <c r="FGI170" s="469"/>
      <c r="FGJ170" s="469"/>
      <c r="FGK170" s="469"/>
      <c r="FGL170" s="469"/>
      <c r="FGM170" s="469"/>
      <c r="FGN170" s="469"/>
      <c r="FGO170" s="469"/>
      <c r="FGP170" s="469"/>
      <c r="FGQ170" s="469"/>
      <c r="FGR170" s="469"/>
      <c r="FGS170" s="469"/>
      <c r="FGT170" s="469"/>
      <c r="FGU170" s="469"/>
      <c r="FGV170" s="469"/>
      <c r="FGW170" s="469"/>
      <c r="FGX170" s="469"/>
      <c r="FGY170" s="469"/>
      <c r="FGZ170" s="469"/>
      <c r="FHA170" s="469"/>
      <c r="FHB170" s="469"/>
      <c r="FHC170" s="469"/>
      <c r="FHD170" s="469"/>
      <c r="FHE170" s="469"/>
      <c r="FHF170" s="469"/>
      <c r="FHG170" s="469"/>
      <c r="FHH170" s="469"/>
      <c r="FHI170" s="469"/>
      <c r="FHJ170" s="469"/>
      <c r="FHK170" s="469"/>
      <c r="FHL170" s="469"/>
      <c r="FHM170" s="469"/>
      <c r="FHN170" s="469"/>
      <c r="FHO170" s="469"/>
      <c r="FHP170" s="469"/>
      <c r="FHQ170" s="469"/>
      <c r="FHR170" s="469"/>
      <c r="FHS170" s="469"/>
      <c r="FHT170" s="469"/>
      <c r="FHU170" s="469"/>
      <c r="FHV170" s="469"/>
      <c r="FHW170" s="469"/>
      <c r="FHX170" s="469"/>
      <c r="FHY170" s="469"/>
      <c r="FHZ170" s="469"/>
      <c r="FIA170" s="469"/>
      <c r="FIB170" s="469"/>
      <c r="FIC170" s="469"/>
      <c r="FID170" s="469"/>
      <c r="FIE170" s="469"/>
      <c r="FIF170" s="469"/>
      <c r="FIG170" s="469"/>
      <c r="FIH170" s="469"/>
      <c r="FII170" s="469"/>
      <c r="FIJ170" s="469"/>
      <c r="FIK170" s="469"/>
      <c r="FIL170" s="469"/>
      <c r="FIM170" s="469"/>
      <c r="FIN170" s="469"/>
      <c r="FIO170" s="469"/>
      <c r="FIP170" s="469"/>
      <c r="FIQ170" s="469"/>
      <c r="FIR170" s="469"/>
      <c r="FIS170" s="469"/>
      <c r="FIT170" s="469"/>
      <c r="FIU170" s="469"/>
      <c r="FIV170" s="469"/>
      <c r="FIW170" s="469"/>
      <c r="FIX170" s="469"/>
      <c r="FIY170" s="469"/>
      <c r="FIZ170" s="469"/>
      <c r="FJA170" s="469"/>
      <c r="FJB170" s="469"/>
      <c r="FJC170" s="469"/>
      <c r="FJD170" s="469"/>
      <c r="FJE170" s="469"/>
      <c r="FJF170" s="469"/>
      <c r="FJG170" s="469"/>
      <c r="FJH170" s="469"/>
      <c r="FJI170" s="469"/>
      <c r="FJJ170" s="469"/>
      <c r="FJK170" s="469"/>
      <c r="FJL170" s="469"/>
      <c r="FJM170" s="469"/>
      <c r="FJN170" s="469"/>
      <c r="FJO170" s="469"/>
      <c r="FJP170" s="469"/>
      <c r="FJQ170" s="469"/>
      <c r="FJR170" s="469"/>
      <c r="FJS170" s="469"/>
      <c r="FJT170" s="469"/>
      <c r="FJU170" s="469"/>
      <c r="FJV170" s="469"/>
      <c r="FJW170" s="469"/>
      <c r="FJX170" s="469"/>
      <c r="FJY170" s="469"/>
      <c r="FJZ170" s="469"/>
      <c r="FKA170" s="469"/>
      <c r="FKB170" s="469"/>
      <c r="FKC170" s="469"/>
      <c r="FKD170" s="469"/>
      <c r="FKE170" s="469"/>
      <c r="FKF170" s="469"/>
      <c r="FKG170" s="469"/>
      <c r="FKH170" s="469"/>
      <c r="FKI170" s="469"/>
      <c r="FKJ170" s="469"/>
      <c r="FKK170" s="469"/>
      <c r="FKL170" s="469"/>
      <c r="FKM170" s="469"/>
      <c r="FKN170" s="469"/>
      <c r="FKO170" s="469"/>
      <c r="FKP170" s="469"/>
      <c r="FKQ170" s="469"/>
      <c r="FKR170" s="469"/>
      <c r="FKS170" s="469"/>
      <c r="FKT170" s="469"/>
      <c r="FKU170" s="469"/>
      <c r="FKV170" s="469"/>
      <c r="FKW170" s="469"/>
      <c r="FKX170" s="469"/>
      <c r="FKY170" s="469"/>
      <c r="FKZ170" s="469"/>
      <c r="FLA170" s="469"/>
      <c r="FLB170" s="469"/>
      <c r="FLC170" s="469"/>
      <c r="FLD170" s="469"/>
      <c r="FLE170" s="469"/>
      <c r="FLF170" s="469"/>
      <c r="FLG170" s="469"/>
      <c r="FLH170" s="469"/>
      <c r="FLI170" s="469"/>
      <c r="FLJ170" s="469"/>
      <c r="FLK170" s="469"/>
      <c r="FLL170" s="469"/>
      <c r="FLM170" s="469"/>
      <c r="FLN170" s="469"/>
      <c r="FLO170" s="469"/>
      <c r="FLP170" s="469"/>
      <c r="FLQ170" s="469"/>
      <c r="FLR170" s="469"/>
      <c r="FLS170" s="469"/>
      <c r="FLT170" s="469"/>
      <c r="FLU170" s="469"/>
      <c r="FLV170" s="469"/>
      <c r="FLW170" s="469"/>
      <c r="FLX170" s="469"/>
      <c r="FLY170" s="469"/>
      <c r="FLZ170" s="469"/>
      <c r="FMA170" s="469"/>
      <c r="FMB170" s="469"/>
      <c r="FMC170" s="469"/>
      <c r="FMD170" s="469"/>
      <c r="FME170" s="469"/>
      <c r="FMF170" s="469"/>
      <c r="FMG170" s="469"/>
      <c r="FMH170" s="469"/>
      <c r="FMI170" s="469"/>
      <c r="FMJ170" s="469"/>
      <c r="FMK170" s="469"/>
      <c r="FML170" s="469"/>
      <c r="FMM170" s="469"/>
      <c r="FMN170" s="469"/>
      <c r="FMO170" s="469"/>
      <c r="FMP170" s="469"/>
      <c r="FMQ170" s="469"/>
      <c r="FMR170" s="469"/>
      <c r="FMS170" s="469"/>
      <c r="FMT170" s="469"/>
      <c r="FMU170" s="469"/>
      <c r="FMV170" s="469"/>
      <c r="FMW170" s="469"/>
      <c r="FMX170" s="469"/>
      <c r="FMY170" s="469"/>
      <c r="FMZ170" s="469"/>
      <c r="FNA170" s="469"/>
      <c r="FNB170" s="469"/>
      <c r="FNC170" s="469"/>
      <c r="FND170" s="469"/>
      <c r="FNE170" s="469"/>
      <c r="FNF170" s="469"/>
      <c r="FNG170" s="469"/>
      <c r="FNH170" s="469"/>
      <c r="FNI170" s="469"/>
      <c r="FNJ170" s="469"/>
      <c r="FNK170" s="469"/>
      <c r="FNL170" s="469"/>
      <c r="FNM170" s="469"/>
      <c r="FNN170" s="469"/>
      <c r="FNO170" s="469"/>
      <c r="FNP170" s="469"/>
      <c r="FNQ170" s="469"/>
      <c r="FNR170" s="469"/>
      <c r="FNS170" s="469"/>
      <c r="FNT170" s="469"/>
      <c r="FNU170" s="469"/>
      <c r="FNV170" s="469"/>
      <c r="FNW170" s="469"/>
      <c r="FNX170" s="469"/>
      <c r="FNY170" s="469"/>
      <c r="FNZ170" s="469"/>
      <c r="FOA170" s="469"/>
      <c r="FOB170" s="469"/>
      <c r="FOC170" s="469"/>
      <c r="FOD170" s="469"/>
      <c r="FOE170" s="469"/>
      <c r="FOF170" s="469"/>
      <c r="FOG170" s="469"/>
      <c r="FOH170" s="469"/>
      <c r="FOI170" s="469"/>
      <c r="FOJ170" s="469"/>
      <c r="FOK170" s="469"/>
      <c r="FOL170" s="469"/>
      <c r="FOM170" s="469"/>
      <c r="FON170" s="469"/>
      <c r="FOO170" s="469"/>
      <c r="FOP170" s="469"/>
      <c r="FOQ170" s="469"/>
      <c r="FOR170" s="469"/>
      <c r="FOS170" s="469"/>
      <c r="FOT170" s="469"/>
      <c r="FOU170" s="469"/>
      <c r="FOV170" s="469"/>
      <c r="FOW170" s="469"/>
      <c r="FOX170" s="469"/>
      <c r="FOY170" s="469"/>
      <c r="FOZ170" s="469"/>
      <c r="FPA170" s="469"/>
      <c r="FPB170" s="469"/>
      <c r="FPC170" s="469"/>
      <c r="FPD170" s="469"/>
      <c r="FPE170" s="469"/>
      <c r="FPF170" s="469"/>
      <c r="FPG170" s="469"/>
      <c r="FPH170" s="469"/>
      <c r="FPI170" s="469"/>
      <c r="FPJ170" s="469"/>
      <c r="FPK170" s="469"/>
      <c r="FPL170" s="469"/>
      <c r="FPM170" s="469"/>
      <c r="FPN170" s="469"/>
      <c r="FPO170" s="469"/>
      <c r="FPP170" s="469"/>
      <c r="FPQ170" s="469"/>
      <c r="FPR170" s="469"/>
      <c r="FPS170" s="469"/>
      <c r="FPT170" s="469"/>
      <c r="FPU170" s="469"/>
      <c r="FPV170" s="469"/>
      <c r="FPW170" s="469"/>
      <c r="FPX170" s="469"/>
      <c r="FPY170" s="469"/>
      <c r="FPZ170" s="469"/>
      <c r="FQA170" s="469"/>
      <c r="FQB170" s="469"/>
      <c r="FQC170" s="469"/>
      <c r="FQD170" s="469"/>
      <c r="FQE170" s="469"/>
      <c r="FQF170" s="469"/>
      <c r="FQG170" s="469"/>
      <c r="FQH170" s="469"/>
      <c r="FQI170" s="469"/>
      <c r="FQJ170" s="469"/>
      <c r="FQK170" s="469"/>
      <c r="FQL170" s="469"/>
      <c r="FQM170" s="469"/>
      <c r="FQN170" s="469"/>
      <c r="FQO170" s="469"/>
      <c r="FQP170" s="469"/>
      <c r="FQQ170" s="469"/>
      <c r="FQR170" s="469"/>
      <c r="FQS170" s="469"/>
      <c r="FQT170" s="469"/>
      <c r="FQU170" s="469"/>
      <c r="FQV170" s="469"/>
      <c r="FQW170" s="469"/>
      <c r="FQX170" s="469"/>
      <c r="FQY170" s="469"/>
      <c r="FQZ170" s="469"/>
      <c r="FRA170" s="469"/>
      <c r="FRB170" s="469"/>
      <c r="FRC170" s="469"/>
      <c r="FRD170" s="469"/>
      <c r="FRE170" s="469"/>
      <c r="FRF170" s="469"/>
      <c r="FRG170" s="469"/>
      <c r="FRH170" s="469"/>
      <c r="FRI170" s="469"/>
      <c r="FRJ170" s="469"/>
      <c r="FRK170" s="469"/>
      <c r="FRL170" s="469"/>
      <c r="FRM170" s="469"/>
      <c r="FRN170" s="469"/>
      <c r="FRO170" s="469"/>
      <c r="FRP170" s="469"/>
      <c r="FRQ170" s="469"/>
      <c r="FRR170" s="469"/>
      <c r="FRS170" s="469"/>
      <c r="FRT170" s="469"/>
      <c r="FRU170" s="469"/>
      <c r="FRV170" s="469"/>
      <c r="FRW170" s="469"/>
      <c r="FRX170" s="469"/>
      <c r="FRY170" s="469"/>
      <c r="FRZ170" s="469"/>
      <c r="FSA170" s="469"/>
      <c r="FSB170" s="469"/>
      <c r="FSC170" s="469"/>
      <c r="FSD170" s="469"/>
      <c r="FSE170" s="469"/>
      <c r="FSF170" s="469"/>
      <c r="FSG170" s="469"/>
      <c r="FSH170" s="469"/>
      <c r="FSI170" s="469"/>
      <c r="FSJ170" s="469"/>
      <c r="FSK170" s="469"/>
      <c r="FSL170" s="469"/>
      <c r="FSM170" s="469"/>
      <c r="FSN170" s="469"/>
      <c r="FSO170" s="469"/>
      <c r="FSP170" s="469"/>
      <c r="FSQ170" s="469"/>
      <c r="FSR170" s="469"/>
      <c r="FSS170" s="469"/>
      <c r="FST170" s="469"/>
      <c r="FSU170" s="469"/>
      <c r="FSV170" s="469"/>
      <c r="FSW170" s="469"/>
      <c r="FSX170" s="469"/>
      <c r="FSY170" s="469"/>
      <c r="FSZ170" s="469"/>
      <c r="FTA170" s="469"/>
      <c r="FTB170" s="469"/>
      <c r="FTC170" s="469"/>
      <c r="FTD170" s="469"/>
      <c r="FTE170" s="469"/>
      <c r="FTF170" s="469"/>
      <c r="FTG170" s="469"/>
      <c r="FTH170" s="469"/>
      <c r="FTI170" s="469"/>
      <c r="FTJ170" s="469"/>
      <c r="FTK170" s="469"/>
      <c r="FTL170" s="469"/>
      <c r="FTM170" s="469"/>
      <c r="FTN170" s="469"/>
      <c r="FTO170" s="469"/>
      <c r="FTP170" s="469"/>
      <c r="FTQ170" s="469"/>
      <c r="FTR170" s="469"/>
      <c r="FTS170" s="469"/>
      <c r="FTT170" s="469"/>
      <c r="FTU170" s="469"/>
      <c r="FTV170" s="469"/>
      <c r="FTW170" s="469"/>
      <c r="FTX170" s="469"/>
      <c r="FTY170" s="469"/>
      <c r="FTZ170" s="469"/>
      <c r="FUA170" s="469"/>
      <c r="FUB170" s="469"/>
      <c r="FUC170" s="469"/>
      <c r="FUD170" s="469"/>
      <c r="FUE170" s="469"/>
      <c r="FUF170" s="469"/>
      <c r="FUG170" s="469"/>
      <c r="FUH170" s="469"/>
      <c r="FUI170" s="469"/>
      <c r="FUJ170" s="469"/>
      <c r="FUK170" s="469"/>
      <c r="FUL170" s="469"/>
      <c r="FUM170" s="469"/>
      <c r="FUN170" s="469"/>
      <c r="FUO170" s="469"/>
      <c r="FUP170" s="469"/>
      <c r="FUQ170" s="469"/>
      <c r="FUR170" s="469"/>
      <c r="FUS170" s="469"/>
      <c r="FUT170" s="469"/>
      <c r="FUU170" s="469"/>
      <c r="FUV170" s="469"/>
      <c r="FUW170" s="469"/>
      <c r="FUX170" s="469"/>
      <c r="FUY170" s="469"/>
      <c r="FUZ170" s="469"/>
      <c r="FVA170" s="469"/>
      <c r="FVB170" s="469"/>
      <c r="FVC170" s="469"/>
      <c r="FVD170" s="469"/>
      <c r="FVE170" s="469"/>
      <c r="FVF170" s="469"/>
      <c r="FVG170" s="469"/>
      <c r="FVH170" s="469"/>
      <c r="FVI170" s="469"/>
      <c r="FVJ170" s="469"/>
      <c r="FVK170" s="469"/>
      <c r="FVL170" s="469"/>
      <c r="FVM170" s="469"/>
      <c r="FVN170" s="469"/>
      <c r="FVO170" s="469"/>
      <c r="FVP170" s="469"/>
      <c r="FVQ170" s="469"/>
      <c r="FVR170" s="469"/>
      <c r="FVS170" s="469"/>
      <c r="FVT170" s="469"/>
      <c r="FVU170" s="469"/>
      <c r="FVV170" s="469"/>
      <c r="FVW170" s="469"/>
      <c r="FVX170" s="469"/>
      <c r="FVY170" s="469"/>
      <c r="FVZ170" s="469"/>
      <c r="FWA170" s="469"/>
      <c r="FWB170" s="469"/>
      <c r="FWC170" s="469"/>
      <c r="FWD170" s="469"/>
      <c r="FWE170" s="469"/>
      <c r="FWF170" s="469"/>
      <c r="FWG170" s="469"/>
      <c r="FWH170" s="469"/>
      <c r="FWI170" s="469"/>
      <c r="FWJ170" s="469"/>
      <c r="FWK170" s="469"/>
      <c r="FWL170" s="469"/>
      <c r="FWM170" s="469"/>
      <c r="FWN170" s="469"/>
      <c r="FWO170" s="469"/>
      <c r="FWP170" s="469"/>
      <c r="FWQ170" s="469"/>
      <c r="FWR170" s="469"/>
      <c r="FWS170" s="469"/>
      <c r="FWT170" s="469"/>
      <c r="FWU170" s="469"/>
      <c r="FWV170" s="469"/>
      <c r="FWW170" s="469"/>
      <c r="FWX170" s="469"/>
      <c r="FWY170" s="469"/>
      <c r="FWZ170" s="469"/>
      <c r="FXA170" s="469"/>
      <c r="FXB170" s="469"/>
      <c r="FXC170" s="469"/>
      <c r="FXD170" s="469"/>
      <c r="FXE170" s="469"/>
      <c r="FXF170" s="469"/>
      <c r="FXG170" s="469"/>
      <c r="FXH170" s="469"/>
      <c r="FXI170" s="469"/>
      <c r="FXJ170" s="469"/>
      <c r="FXK170" s="469"/>
      <c r="FXL170" s="469"/>
      <c r="FXM170" s="469"/>
      <c r="FXN170" s="469"/>
      <c r="FXO170" s="469"/>
      <c r="FXP170" s="469"/>
      <c r="FXQ170" s="469"/>
      <c r="FXR170" s="469"/>
      <c r="FXS170" s="469"/>
      <c r="FXT170" s="469"/>
      <c r="FXU170" s="469"/>
      <c r="FXV170" s="469"/>
      <c r="FXW170" s="469"/>
      <c r="FXX170" s="469"/>
      <c r="FXY170" s="469"/>
      <c r="FXZ170" s="469"/>
      <c r="FYA170" s="469"/>
      <c r="FYB170" s="469"/>
      <c r="FYC170" s="469"/>
      <c r="FYD170" s="469"/>
      <c r="FYE170" s="469"/>
      <c r="FYF170" s="469"/>
      <c r="FYG170" s="469"/>
      <c r="FYH170" s="469"/>
      <c r="FYI170" s="469"/>
      <c r="FYJ170" s="469"/>
      <c r="FYK170" s="469"/>
      <c r="FYL170" s="469"/>
      <c r="FYM170" s="469"/>
      <c r="FYN170" s="469"/>
      <c r="FYO170" s="469"/>
      <c r="FYP170" s="469"/>
      <c r="FYQ170" s="469"/>
      <c r="FYR170" s="469"/>
      <c r="FYS170" s="469"/>
      <c r="FYT170" s="469"/>
      <c r="FYU170" s="469"/>
      <c r="FYV170" s="469"/>
      <c r="FYW170" s="469"/>
      <c r="FYX170" s="469"/>
      <c r="FYY170" s="469"/>
      <c r="FYZ170" s="469"/>
      <c r="FZA170" s="469"/>
      <c r="FZB170" s="469"/>
      <c r="FZC170" s="469"/>
      <c r="FZD170" s="469"/>
      <c r="FZE170" s="469"/>
      <c r="FZF170" s="469"/>
      <c r="FZG170" s="469"/>
      <c r="FZH170" s="469"/>
      <c r="FZI170" s="469"/>
      <c r="FZJ170" s="469"/>
      <c r="FZK170" s="469"/>
      <c r="FZL170" s="469"/>
      <c r="FZM170" s="469"/>
      <c r="FZN170" s="469"/>
      <c r="FZO170" s="469"/>
      <c r="FZP170" s="469"/>
      <c r="FZQ170" s="469"/>
      <c r="FZR170" s="469"/>
      <c r="FZS170" s="469"/>
      <c r="FZT170" s="469"/>
      <c r="FZU170" s="469"/>
      <c r="FZV170" s="469"/>
      <c r="FZW170" s="469"/>
      <c r="FZX170" s="469"/>
      <c r="FZY170" s="469"/>
      <c r="FZZ170" s="469"/>
      <c r="GAA170" s="469"/>
      <c r="GAB170" s="469"/>
      <c r="GAC170" s="469"/>
      <c r="GAD170" s="469"/>
      <c r="GAE170" s="469"/>
      <c r="GAF170" s="469"/>
      <c r="GAG170" s="469"/>
      <c r="GAH170" s="469"/>
      <c r="GAI170" s="469"/>
      <c r="GAJ170" s="469"/>
      <c r="GAK170" s="469"/>
      <c r="GAL170" s="469"/>
      <c r="GAM170" s="469"/>
      <c r="GAN170" s="469"/>
      <c r="GAO170" s="469"/>
      <c r="GAP170" s="469"/>
      <c r="GAQ170" s="469"/>
      <c r="GAR170" s="469"/>
      <c r="GAS170" s="469"/>
      <c r="GAT170" s="469"/>
      <c r="GAU170" s="469"/>
      <c r="GAV170" s="469"/>
      <c r="GAW170" s="469"/>
      <c r="GAX170" s="469"/>
      <c r="GAY170" s="469"/>
      <c r="GAZ170" s="469"/>
      <c r="GBA170" s="469"/>
      <c r="GBB170" s="469"/>
      <c r="GBC170" s="469"/>
      <c r="GBD170" s="469"/>
      <c r="GBE170" s="469"/>
      <c r="GBF170" s="469"/>
      <c r="GBG170" s="469"/>
      <c r="GBH170" s="469"/>
      <c r="GBI170" s="469"/>
      <c r="GBJ170" s="469"/>
      <c r="GBK170" s="469"/>
      <c r="GBL170" s="469"/>
      <c r="GBM170" s="469"/>
      <c r="GBN170" s="469"/>
      <c r="GBO170" s="469"/>
      <c r="GBP170" s="469"/>
      <c r="GBQ170" s="469"/>
      <c r="GBR170" s="469"/>
      <c r="GBS170" s="469"/>
      <c r="GBT170" s="469"/>
      <c r="GBU170" s="469"/>
      <c r="GBV170" s="469"/>
      <c r="GBW170" s="469"/>
      <c r="GBX170" s="469"/>
      <c r="GBY170" s="469"/>
      <c r="GBZ170" s="469"/>
      <c r="GCA170" s="469"/>
      <c r="GCB170" s="469"/>
      <c r="GCC170" s="469"/>
      <c r="GCD170" s="469"/>
      <c r="GCE170" s="469"/>
      <c r="GCF170" s="469"/>
      <c r="GCG170" s="469"/>
      <c r="GCH170" s="469"/>
      <c r="GCI170" s="469"/>
      <c r="GCJ170" s="469"/>
      <c r="GCK170" s="469"/>
      <c r="GCL170" s="469"/>
      <c r="GCM170" s="469"/>
      <c r="GCN170" s="469"/>
      <c r="GCO170" s="469"/>
      <c r="GCP170" s="469"/>
      <c r="GCQ170" s="469"/>
      <c r="GCR170" s="469"/>
      <c r="GCS170" s="469"/>
      <c r="GCT170" s="469"/>
      <c r="GCU170" s="469"/>
      <c r="GCV170" s="469"/>
      <c r="GCW170" s="469"/>
      <c r="GCX170" s="469"/>
      <c r="GCY170" s="469"/>
      <c r="GCZ170" s="469"/>
      <c r="GDA170" s="469"/>
      <c r="GDB170" s="469"/>
      <c r="GDC170" s="469"/>
      <c r="GDD170" s="469"/>
      <c r="GDE170" s="469"/>
      <c r="GDF170" s="469"/>
      <c r="GDG170" s="469"/>
      <c r="GDH170" s="469"/>
      <c r="GDI170" s="469"/>
      <c r="GDJ170" s="469"/>
      <c r="GDK170" s="469"/>
      <c r="GDL170" s="469"/>
      <c r="GDM170" s="469"/>
      <c r="GDN170" s="469"/>
      <c r="GDO170" s="469"/>
      <c r="GDP170" s="469"/>
      <c r="GDQ170" s="469"/>
      <c r="GDR170" s="469"/>
      <c r="GDS170" s="469"/>
      <c r="GDT170" s="469"/>
      <c r="GDU170" s="469"/>
      <c r="GDV170" s="469"/>
      <c r="GDW170" s="469"/>
      <c r="GDX170" s="469"/>
      <c r="GDY170" s="469"/>
      <c r="GDZ170" s="469"/>
      <c r="GEA170" s="469"/>
      <c r="GEB170" s="469"/>
      <c r="GEC170" s="469"/>
      <c r="GED170" s="469"/>
      <c r="GEE170" s="469"/>
      <c r="GEF170" s="469"/>
      <c r="GEG170" s="469"/>
      <c r="GEH170" s="469"/>
      <c r="GEI170" s="469"/>
      <c r="GEJ170" s="469"/>
      <c r="GEK170" s="469"/>
      <c r="GEL170" s="469"/>
      <c r="GEM170" s="469"/>
      <c r="GEN170" s="469"/>
      <c r="GEO170" s="469"/>
      <c r="GEP170" s="469"/>
      <c r="GEQ170" s="469"/>
      <c r="GER170" s="469"/>
      <c r="GES170" s="469"/>
      <c r="GET170" s="469"/>
      <c r="GEU170" s="469"/>
      <c r="GEV170" s="469"/>
      <c r="GEW170" s="469"/>
      <c r="GEX170" s="469"/>
      <c r="GEY170" s="469"/>
      <c r="GEZ170" s="469"/>
      <c r="GFA170" s="469"/>
      <c r="GFB170" s="469"/>
      <c r="GFC170" s="469"/>
      <c r="GFD170" s="469"/>
      <c r="GFE170" s="469"/>
      <c r="GFF170" s="469"/>
      <c r="GFG170" s="469"/>
      <c r="GFH170" s="469"/>
      <c r="GFI170" s="469"/>
      <c r="GFJ170" s="469"/>
      <c r="GFK170" s="469"/>
      <c r="GFL170" s="469"/>
      <c r="GFM170" s="469"/>
      <c r="GFN170" s="469"/>
      <c r="GFO170" s="469"/>
      <c r="GFP170" s="469"/>
      <c r="GFQ170" s="469"/>
      <c r="GFR170" s="469"/>
      <c r="GFS170" s="469"/>
      <c r="GFT170" s="469"/>
      <c r="GFU170" s="469"/>
      <c r="GFV170" s="469"/>
      <c r="GFW170" s="469"/>
      <c r="GFX170" s="469"/>
      <c r="GFY170" s="469"/>
      <c r="GFZ170" s="469"/>
      <c r="GGA170" s="469"/>
      <c r="GGB170" s="469"/>
      <c r="GGC170" s="469"/>
      <c r="GGD170" s="469"/>
      <c r="GGE170" s="469"/>
      <c r="GGF170" s="469"/>
      <c r="GGG170" s="469"/>
      <c r="GGH170" s="469"/>
      <c r="GGI170" s="469"/>
      <c r="GGJ170" s="469"/>
      <c r="GGK170" s="469"/>
      <c r="GGL170" s="469"/>
      <c r="GGM170" s="469"/>
      <c r="GGN170" s="469"/>
      <c r="GGO170" s="469"/>
      <c r="GGP170" s="469"/>
      <c r="GGQ170" s="469"/>
      <c r="GGR170" s="469"/>
      <c r="GGS170" s="469"/>
      <c r="GGT170" s="469"/>
      <c r="GGU170" s="469"/>
      <c r="GGV170" s="469"/>
      <c r="GGW170" s="469"/>
      <c r="GGX170" s="469"/>
      <c r="GGY170" s="469"/>
      <c r="GGZ170" s="469"/>
      <c r="GHA170" s="469"/>
      <c r="GHB170" s="469"/>
      <c r="GHC170" s="469"/>
      <c r="GHD170" s="469"/>
      <c r="GHE170" s="469"/>
      <c r="GHF170" s="469"/>
      <c r="GHG170" s="469"/>
      <c r="GHH170" s="469"/>
      <c r="GHI170" s="469"/>
      <c r="GHJ170" s="469"/>
      <c r="GHK170" s="469"/>
      <c r="GHL170" s="469"/>
      <c r="GHM170" s="469"/>
      <c r="GHN170" s="469"/>
      <c r="GHO170" s="469"/>
      <c r="GHP170" s="469"/>
      <c r="GHQ170" s="469"/>
      <c r="GHR170" s="469"/>
      <c r="GHS170" s="469"/>
      <c r="GHT170" s="469"/>
      <c r="GHU170" s="469"/>
      <c r="GHV170" s="469"/>
      <c r="GHW170" s="469"/>
      <c r="GHX170" s="469"/>
      <c r="GHY170" s="469"/>
      <c r="GHZ170" s="469"/>
      <c r="GIA170" s="469"/>
      <c r="GIB170" s="469"/>
      <c r="GIC170" s="469"/>
      <c r="GID170" s="469"/>
      <c r="GIE170" s="469"/>
      <c r="GIF170" s="469"/>
      <c r="GIG170" s="469"/>
      <c r="GIH170" s="469"/>
      <c r="GII170" s="469"/>
      <c r="GIJ170" s="469"/>
      <c r="GIK170" s="469"/>
      <c r="GIL170" s="469"/>
      <c r="GIM170" s="469"/>
      <c r="GIN170" s="469"/>
      <c r="GIO170" s="469"/>
      <c r="GIP170" s="469"/>
      <c r="GIQ170" s="469"/>
      <c r="GIR170" s="469"/>
      <c r="GIS170" s="469"/>
      <c r="GIT170" s="469"/>
      <c r="GIU170" s="469"/>
      <c r="GIV170" s="469"/>
      <c r="GIW170" s="469"/>
      <c r="GIX170" s="469"/>
    </row>
    <row r="171" spans="1:4990" hidden="1" x14ac:dyDescent="0.25">
      <c r="A171" s="693" t="s">
        <v>307</v>
      </c>
      <c r="B171" s="650" t="s">
        <v>14</v>
      </c>
      <c r="C171" s="650" t="s">
        <v>1036</v>
      </c>
      <c r="D171" s="650" t="s">
        <v>747</v>
      </c>
      <c r="E171" s="650" t="s">
        <v>1287</v>
      </c>
      <c r="F171" s="703">
        <v>867309</v>
      </c>
      <c r="G171" s="703">
        <v>867309</v>
      </c>
      <c r="H171" s="703">
        <v>856783</v>
      </c>
      <c r="I171" s="437" t="s">
        <v>1037</v>
      </c>
      <c r="J171" s="427">
        <f>SUM(J172:J183)</f>
        <v>118600</v>
      </c>
      <c r="K171" s="427">
        <f t="shared" ref="K171:L171" si="25">SUM(K172:K183)</f>
        <v>118509</v>
      </c>
      <c r="L171" s="427">
        <f t="shared" si="25"/>
        <v>118210.55999999998</v>
      </c>
    </row>
    <row r="172" spans="1:4990" x14ac:dyDescent="0.25">
      <c r="A172" s="694"/>
      <c r="B172" s="651"/>
      <c r="C172" s="651"/>
      <c r="D172" s="651"/>
      <c r="E172" s="651"/>
      <c r="F172" s="704"/>
      <c r="G172" s="704"/>
      <c r="H172" s="704"/>
      <c r="I172" s="483" t="s">
        <v>20</v>
      </c>
      <c r="J172" s="416">
        <f>14150+55</f>
        <v>14205</v>
      </c>
      <c r="K172" s="416">
        <f>14150+55</f>
        <v>14205</v>
      </c>
      <c r="L172" s="416">
        <f>14150+55-35.6</f>
        <v>14169.4</v>
      </c>
    </row>
    <row r="173" spans="1:4990" x14ac:dyDescent="0.25">
      <c r="A173" s="694"/>
      <c r="B173" s="651"/>
      <c r="C173" s="651"/>
      <c r="D173" s="651"/>
      <c r="E173" s="651"/>
      <c r="F173" s="704"/>
      <c r="G173" s="704"/>
      <c r="H173" s="704"/>
      <c r="I173" s="483" t="s">
        <v>21</v>
      </c>
      <c r="J173" s="416">
        <f>5952-55-J175-J177-J178-J180</f>
        <v>4559</v>
      </c>
      <c r="K173" s="416">
        <f>5955-55-K175-K177-K178-K180+45</f>
        <v>4607</v>
      </c>
      <c r="L173" s="416">
        <f>K173-212.6</f>
        <v>4394.3999999999996</v>
      </c>
    </row>
    <row r="174" spans="1:4990" x14ac:dyDescent="0.25">
      <c r="A174" s="694"/>
      <c r="B174" s="651"/>
      <c r="C174" s="651"/>
      <c r="D174" s="651"/>
      <c r="E174" s="651"/>
      <c r="F174" s="704"/>
      <c r="G174" s="704"/>
      <c r="H174" s="704"/>
      <c r="I174" s="433" t="s">
        <v>22</v>
      </c>
      <c r="J174" s="416">
        <f>98498-J176-J179-J181-J182-J183</f>
        <v>94220</v>
      </c>
      <c r="K174" s="417">
        <f>98359-K176-K179-K181-K182-K183</f>
        <v>94581</v>
      </c>
      <c r="L174" s="416">
        <f>K174</f>
        <v>94581</v>
      </c>
    </row>
    <row r="175" spans="1:4990" x14ac:dyDescent="0.25">
      <c r="A175" s="694"/>
      <c r="B175" s="651"/>
      <c r="C175" s="651"/>
      <c r="D175" s="651"/>
      <c r="E175" s="651"/>
      <c r="F175" s="704"/>
      <c r="G175" s="704"/>
      <c r="H175" s="704"/>
      <c r="I175" s="433" t="s">
        <v>1038</v>
      </c>
      <c r="J175" s="416">
        <v>418</v>
      </c>
      <c r="K175" s="417">
        <v>418</v>
      </c>
      <c r="L175" s="416">
        <v>417.93</v>
      </c>
    </row>
    <row r="176" spans="1:4990" x14ac:dyDescent="0.25">
      <c r="A176" s="694"/>
      <c r="B176" s="651"/>
      <c r="C176" s="651"/>
      <c r="D176" s="651"/>
      <c r="E176" s="651"/>
      <c r="F176" s="704"/>
      <c r="G176" s="704"/>
      <c r="H176" s="704"/>
      <c r="I176" s="433" t="s">
        <v>1039</v>
      </c>
      <c r="J176" s="416">
        <v>1300</v>
      </c>
      <c r="K176" s="417">
        <v>800</v>
      </c>
      <c r="L176" s="416">
        <v>750</v>
      </c>
    </row>
    <row r="177" spans="1:12" x14ac:dyDescent="0.25">
      <c r="A177" s="694"/>
      <c r="B177" s="651"/>
      <c r="C177" s="651"/>
      <c r="D177" s="651"/>
      <c r="E177" s="651"/>
      <c r="F177" s="704"/>
      <c r="G177" s="704"/>
      <c r="H177" s="704"/>
      <c r="I177" s="433" t="s">
        <v>25</v>
      </c>
      <c r="J177" s="416">
        <v>240</v>
      </c>
      <c r="K177" s="417">
        <v>240</v>
      </c>
      <c r="L177" s="416">
        <v>239.93</v>
      </c>
    </row>
    <row r="178" spans="1:12" x14ac:dyDescent="0.25">
      <c r="A178" s="694"/>
      <c r="B178" s="651"/>
      <c r="C178" s="651"/>
      <c r="D178" s="651"/>
      <c r="E178" s="651"/>
      <c r="F178" s="704"/>
      <c r="G178" s="704"/>
      <c r="H178" s="704"/>
      <c r="I178" s="433" t="s">
        <v>1040</v>
      </c>
      <c r="J178" s="416">
        <v>660</v>
      </c>
      <c r="K178" s="417">
        <v>660</v>
      </c>
      <c r="L178" s="416">
        <v>659.9</v>
      </c>
    </row>
    <row r="179" spans="1:12" x14ac:dyDescent="0.25">
      <c r="A179" s="694"/>
      <c r="B179" s="651"/>
      <c r="C179" s="651"/>
      <c r="D179" s="651"/>
      <c r="E179" s="651"/>
      <c r="F179" s="704"/>
      <c r="G179" s="704"/>
      <c r="H179" s="704"/>
      <c r="I179" s="433" t="s">
        <v>1041</v>
      </c>
      <c r="J179" s="416">
        <v>2880</v>
      </c>
      <c r="K179" s="417">
        <v>2880</v>
      </c>
      <c r="L179" s="416">
        <v>2880</v>
      </c>
    </row>
    <row r="180" spans="1:12" x14ac:dyDescent="0.25">
      <c r="A180" s="694"/>
      <c r="B180" s="651"/>
      <c r="C180" s="651"/>
      <c r="D180" s="651"/>
      <c r="E180" s="651"/>
      <c r="F180" s="704"/>
      <c r="G180" s="704"/>
      <c r="H180" s="704"/>
      <c r="I180" s="433" t="s">
        <v>1042</v>
      </c>
      <c r="J180" s="416">
        <v>20</v>
      </c>
      <c r="K180" s="417">
        <v>20</v>
      </c>
      <c r="L180" s="416">
        <v>20</v>
      </c>
    </row>
    <row r="181" spans="1:12" x14ac:dyDescent="0.25">
      <c r="A181" s="694"/>
      <c r="B181" s="651"/>
      <c r="C181" s="651"/>
      <c r="D181" s="651"/>
      <c r="E181" s="651"/>
      <c r="F181" s="704"/>
      <c r="G181" s="704"/>
      <c r="H181" s="704"/>
      <c r="I181" s="433" t="s">
        <v>1043</v>
      </c>
      <c r="J181" s="416">
        <v>33</v>
      </c>
      <c r="K181" s="417">
        <v>33</v>
      </c>
      <c r="L181" s="416">
        <v>33</v>
      </c>
    </row>
    <row r="182" spans="1:12" x14ac:dyDescent="0.25">
      <c r="A182" s="694"/>
      <c r="B182" s="651"/>
      <c r="C182" s="651"/>
      <c r="D182" s="651"/>
      <c r="E182" s="651"/>
      <c r="F182" s="704"/>
      <c r="G182" s="704"/>
      <c r="H182" s="704"/>
      <c r="I182" s="433" t="s">
        <v>1044</v>
      </c>
      <c r="J182" s="416">
        <v>30</v>
      </c>
      <c r="K182" s="417">
        <v>30</v>
      </c>
      <c r="L182" s="416">
        <v>30</v>
      </c>
    </row>
    <row r="183" spans="1:12" x14ac:dyDescent="0.25">
      <c r="A183" s="695"/>
      <c r="B183" s="652"/>
      <c r="C183" s="652"/>
      <c r="D183" s="652"/>
      <c r="E183" s="652"/>
      <c r="F183" s="705"/>
      <c r="G183" s="705"/>
      <c r="H183" s="705"/>
      <c r="I183" s="484" t="s">
        <v>1045</v>
      </c>
      <c r="J183" s="416">
        <v>35</v>
      </c>
      <c r="K183" s="417">
        <v>35</v>
      </c>
      <c r="L183" s="416">
        <v>35</v>
      </c>
    </row>
    <row r="184" spans="1:12" hidden="1" x14ac:dyDescent="0.25">
      <c r="A184" s="693" t="s">
        <v>308</v>
      </c>
      <c r="B184" s="696" t="s">
        <v>29</v>
      </c>
      <c r="C184" s="696" t="s">
        <v>1046</v>
      </c>
      <c r="D184" s="696" t="s">
        <v>1047</v>
      </c>
      <c r="E184" s="696" t="s">
        <v>32</v>
      </c>
      <c r="F184" s="703">
        <v>1053179</v>
      </c>
      <c r="G184" s="703">
        <v>1029850</v>
      </c>
      <c r="H184" s="703">
        <v>1226819</v>
      </c>
      <c r="I184" s="485" t="s">
        <v>1037</v>
      </c>
      <c r="J184" s="427">
        <f>SUM(J185:J189)</f>
        <v>147054</v>
      </c>
      <c r="K184" s="427">
        <f t="shared" ref="K184:L184" si="26">SUM(K185:K189)</f>
        <v>140347.20000000001</v>
      </c>
      <c r="L184" s="427">
        <f t="shared" si="26"/>
        <v>139116.80000000002</v>
      </c>
    </row>
    <row r="185" spans="1:12" x14ac:dyDescent="0.25">
      <c r="A185" s="694"/>
      <c r="B185" s="700"/>
      <c r="C185" s="700"/>
      <c r="D185" s="700"/>
      <c r="E185" s="700"/>
      <c r="F185" s="704"/>
      <c r="G185" s="704"/>
      <c r="H185" s="704"/>
      <c r="I185" s="486" t="s">
        <v>33</v>
      </c>
      <c r="J185" s="416">
        <f>147054-J186-J187-J188-J189</f>
        <v>140626</v>
      </c>
      <c r="K185" s="417">
        <f>140347.2-K186-K187-K188-K189</f>
        <v>137194.20000000001</v>
      </c>
      <c r="L185" s="418">
        <f>K185-1199.1-31.3</f>
        <v>135963.80000000002</v>
      </c>
    </row>
    <row r="186" spans="1:12" x14ac:dyDescent="0.25">
      <c r="A186" s="694"/>
      <c r="B186" s="700"/>
      <c r="C186" s="700"/>
      <c r="D186" s="700"/>
      <c r="E186" s="700"/>
      <c r="F186" s="704"/>
      <c r="G186" s="704"/>
      <c r="H186" s="704"/>
      <c r="I186" s="486" t="s">
        <v>34</v>
      </c>
      <c r="J186" s="416">
        <v>6079</v>
      </c>
      <c r="K186" s="417">
        <v>2804</v>
      </c>
      <c r="L186" s="416">
        <v>2804</v>
      </c>
    </row>
    <row r="187" spans="1:12" x14ac:dyDescent="0.25">
      <c r="A187" s="694"/>
      <c r="B187" s="700"/>
      <c r="C187" s="700"/>
      <c r="D187" s="700"/>
      <c r="E187" s="700"/>
      <c r="F187" s="704"/>
      <c r="G187" s="704"/>
      <c r="H187" s="704"/>
      <c r="I187" s="486" t="s">
        <v>1043</v>
      </c>
      <c r="J187" s="416">
        <v>130</v>
      </c>
      <c r="K187" s="417">
        <v>130</v>
      </c>
      <c r="L187" s="416">
        <v>130</v>
      </c>
    </row>
    <row r="188" spans="1:12" x14ac:dyDescent="0.25">
      <c r="A188" s="694"/>
      <c r="B188" s="700"/>
      <c r="C188" s="700"/>
      <c r="D188" s="700"/>
      <c r="E188" s="700"/>
      <c r="F188" s="704"/>
      <c r="G188" s="704"/>
      <c r="H188" s="704"/>
      <c r="I188" s="486" t="s">
        <v>1044</v>
      </c>
      <c r="J188" s="416">
        <v>60</v>
      </c>
      <c r="K188" s="417">
        <v>60</v>
      </c>
      <c r="L188" s="416">
        <v>60</v>
      </c>
    </row>
    <row r="189" spans="1:12" x14ac:dyDescent="0.25">
      <c r="A189" s="695"/>
      <c r="B189" s="700"/>
      <c r="C189" s="700"/>
      <c r="D189" s="700"/>
      <c r="E189" s="700"/>
      <c r="F189" s="705"/>
      <c r="G189" s="705"/>
      <c r="H189" s="705"/>
      <c r="I189" s="484" t="s">
        <v>1045</v>
      </c>
      <c r="J189" s="416">
        <v>159</v>
      </c>
      <c r="K189" s="417">
        <v>159</v>
      </c>
      <c r="L189" s="416">
        <v>159</v>
      </c>
    </row>
    <row r="190" spans="1:12" hidden="1" x14ac:dyDescent="0.25">
      <c r="A190" s="693" t="s">
        <v>309</v>
      </c>
      <c r="B190" s="706" t="s">
        <v>35</v>
      </c>
      <c r="C190" s="706" t="s">
        <v>1048</v>
      </c>
      <c r="D190" s="706" t="s">
        <v>1049</v>
      </c>
      <c r="E190" s="706" t="s">
        <v>1287</v>
      </c>
      <c r="F190" s="381" t="s">
        <v>1050</v>
      </c>
      <c r="G190" s="381" t="s">
        <v>1050</v>
      </c>
      <c r="H190" s="381" t="s">
        <v>1050</v>
      </c>
      <c r="I190" s="485" t="s">
        <v>1037</v>
      </c>
      <c r="J190" s="427">
        <f>SUM(J191:J193)</f>
        <v>291149</v>
      </c>
      <c r="K190" s="427">
        <f>SUM(K191:K193)</f>
        <v>290917</v>
      </c>
      <c r="L190" s="427">
        <f>SUM(L191:L193)</f>
        <v>290902</v>
      </c>
    </row>
    <row r="191" spans="1:12" x14ac:dyDescent="0.25">
      <c r="A191" s="694"/>
      <c r="B191" s="706"/>
      <c r="C191" s="706"/>
      <c r="D191" s="706"/>
      <c r="E191" s="706"/>
      <c r="F191" s="703">
        <v>116000</v>
      </c>
      <c r="G191" s="703">
        <v>116000</v>
      </c>
      <c r="H191" s="703">
        <v>177364</v>
      </c>
      <c r="I191" s="486" t="s">
        <v>38</v>
      </c>
      <c r="J191" s="416">
        <f>303376-J192-J193-J195</f>
        <v>285434</v>
      </c>
      <c r="K191" s="417">
        <f>303134-K192-K193-K195</f>
        <v>285204</v>
      </c>
      <c r="L191" s="416">
        <f>K191</f>
        <v>285204</v>
      </c>
    </row>
    <row r="192" spans="1:12" x14ac:dyDescent="0.25">
      <c r="A192" s="694"/>
      <c r="B192" s="706"/>
      <c r="C192" s="706"/>
      <c r="D192" s="706"/>
      <c r="E192" s="706"/>
      <c r="F192" s="704"/>
      <c r="G192" s="704"/>
      <c r="H192" s="704"/>
      <c r="I192" s="486" t="s">
        <v>39</v>
      </c>
      <c r="J192" s="416">
        <f>4687-1500</f>
        <v>3187</v>
      </c>
      <c r="K192" s="417">
        <f>4687-1500</f>
        <v>3187</v>
      </c>
      <c r="L192" s="416">
        <f>4672-1500</f>
        <v>3172</v>
      </c>
    </row>
    <row r="193" spans="1:12" x14ac:dyDescent="0.25">
      <c r="A193" s="695"/>
      <c r="B193" s="706"/>
      <c r="C193" s="706"/>
      <c r="D193" s="371" t="s">
        <v>1051</v>
      </c>
      <c r="E193" s="375" t="s">
        <v>1287</v>
      </c>
      <c r="F193" s="395">
        <v>10</v>
      </c>
      <c r="G193" s="395">
        <v>10</v>
      </c>
      <c r="H193" s="396">
        <v>20</v>
      </c>
      <c r="I193" s="486" t="s">
        <v>38</v>
      </c>
      <c r="J193" s="416">
        <v>2528</v>
      </c>
      <c r="K193" s="417">
        <v>2526</v>
      </c>
      <c r="L193" s="416">
        <v>2526</v>
      </c>
    </row>
    <row r="194" spans="1:12" hidden="1" x14ac:dyDescent="0.25">
      <c r="A194" s="693" t="s">
        <v>310</v>
      </c>
      <c r="B194" s="650" t="s">
        <v>1052</v>
      </c>
      <c r="C194" s="661" t="s">
        <v>1053</v>
      </c>
      <c r="D194" s="650" t="s">
        <v>1054</v>
      </c>
      <c r="E194" s="696" t="s">
        <v>1287</v>
      </c>
      <c r="F194" s="691">
        <v>5</v>
      </c>
      <c r="G194" s="691">
        <v>5</v>
      </c>
      <c r="H194" s="691">
        <v>9</v>
      </c>
      <c r="I194" s="487" t="s">
        <v>1037</v>
      </c>
      <c r="J194" s="425">
        <f>SUM(J195:J195)</f>
        <v>12227</v>
      </c>
      <c r="K194" s="426">
        <f t="shared" ref="K194:L194" si="27">SUM(K195:K195)</f>
        <v>12217</v>
      </c>
      <c r="L194" s="425">
        <f t="shared" si="27"/>
        <v>12217</v>
      </c>
    </row>
    <row r="195" spans="1:12" ht="24.75" customHeight="1" x14ac:dyDescent="0.25">
      <c r="A195" s="695"/>
      <c r="B195" s="652"/>
      <c r="C195" s="662"/>
      <c r="D195" s="652"/>
      <c r="E195" s="697"/>
      <c r="F195" s="692"/>
      <c r="G195" s="692"/>
      <c r="H195" s="692"/>
      <c r="I195" s="486" t="s">
        <v>38</v>
      </c>
      <c r="J195" s="416">
        <v>12227</v>
      </c>
      <c r="K195" s="417">
        <v>12217</v>
      </c>
      <c r="L195" s="416">
        <v>12217</v>
      </c>
    </row>
    <row r="196" spans="1:12" hidden="1" x14ac:dyDescent="0.25">
      <c r="A196" s="693" t="s">
        <v>311</v>
      </c>
      <c r="B196" s="696" t="s">
        <v>40</v>
      </c>
      <c r="C196" s="698" t="s">
        <v>1055</v>
      </c>
      <c r="D196" s="696" t="s">
        <v>1049</v>
      </c>
      <c r="E196" s="696" t="s">
        <v>32</v>
      </c>
      <c r="F196" s="703">
        <v>152602</v>
      </c>
      <c r="G196" s="703">
        <v>152602</v>
      </c>
      <c r="H196" s="703">
        <v>165762</v>
      </c>
      <c r="I196" s="487" t="s">
        <v>1037</v>
      </c>
      <c r="J196" s="425">
        <f>SUM(J197:J198)</f>
        <v>108120</v>
      </c>
      <c r="K196" s="426">
        <f t="shared" ref="K196:L196" si="28">SUM(K197:K198)</f>
        <v>108120</v>
      </c>
      <c r="L196" s="425">
        <f t="shared" si="28"/>
        <v>108120</v>
      </c>
    </row>
    <row r="197" spans="1:12" ht="27.75" customHeight="1" x14ac:dyDescent="0.25">
      <c r="A197" s="694"/>
      <c r="B197" s="700"/>
      <c r="C197" s="701"/>
      <c r="D197" s="700"/>
      <c r="E197" s="700"/>
      <c r="F197" s="704"/>
      <c r="G197" s="704"/>
      <c r="H197" s="704"/>
      <c r="I197" s="486" t="s">
        <v>38</v>
      </c>
      <c r="J197" s="416">
        <f>108120-J198</f>
        <v>108036</v>
      </c>
      <c r="K197" s="417">
        <f t="shared" ref="K197:L197" si="29">108120-K198</f>
        <v>108036</v>
      </c>
      <c r="L197" s="416">
        <f t="shared" si="29"/>
        <v>108036</v>
      </c>
    </row>
    <row r="198" spans="1:12" ht="27.75" customHeight="1" x14ac:dyDescent="0.25">
      <c r="A198" s="695"/>
      <c r="B198" s="700"/>
      <c r="C198" s="701"/>
      <c r="D198" s="700"/>
      <c r="E198" s="700"/>
      <c r="F198" s="704"/>
      <c r="G198" s="704"/>
      <c r="H198" s="704"/>
      <c r="I198" s="486" t="s">
        <v>39</v>
      </c>
      <c r="J198" s="416">
        <v>84</v>
      </c>
      <c r="K198" s="417">
        <v>84</v>
      </c>
      <c r="L198" s="416">
        <v>84</v>
      </c>
    </row>
    <row r="199" spans="1:12" hidden="1" x14ac:dyDescent="0.25">
      <c r="A199" s="693" t="s">
        <v>312</v>
      </c>
      <c r="B199" s="696" t="s">
        <v>1056</v>
      </c>
      <c r="C199" s="698" t="s">
        <v>1057</v>
      </c>
      <c r="D199" s="696" t="s">
        <v>156</v>
      </c>
      <c r="E199" s="696" t="s">
        <v>32</v>
      </c>
      <c r="F199" s="691">
        <v>267500</v>
      </c>
      <c r="G199" s="691">
        <v>261574</v>
      </c>
      <c r="H199" s="691">
        <v>264416</v>
      </c>
      <c r="I199" s="487" t="s">
        <v>1058</v>
      </c>
      <c r="J199" s="425">
        <f>SUM(J200:J207)</f>
        <v>85611</v>
      </c>
      <c r="K199" s="426">
        <f t="shared" ref="K199:L199" si="30">SUM(K200:K207)</f>
        <v>89854.8</v>
      </c>
      <c r="L199" s="425">
        <f t="shared" si="30"/>
        <v>89121.22</v>
      </c>
    </row>
    <row r="200" spans="1:12" x14ac:dyDescent="0.25">
      <c r="A200" s="694"/>
      <c r="B200" s="700"/>
      <c r="C200" s="701"/>
      <c r="D200" s="700"/>
      <c r="E200" s="700"/>
      <c r="F200" s="702"/>
      <c r="G200" s="702"/>
      <c r="H200" s="702"/>
      <c r="I200" s="484" t="s">
        <v>56</v>
      </c>
      <c r="J200" s="416">
        <f>75659+1114-J201-J202-J203-J204-J205</f>
        <v>71424</v>
      </c>
      <c r="K200" s="417">
        <f>79297+1569.8-K201-K202-K203-K204-K205</f>
        <v>76287.8</v>
      </c>
      <c r="L200" s="416">
        <f>K200-445.6</f>
        <v>75842.2</v>
      </c>
    </row>
    <row r="201" spans="1:12" x14ac:dyDescent="0.25">
      <c r="A201" s="694"/>
      <c r="B201" s="700"/>
      <c r="C201" s="701"/>
      <c r="D201" s="700"/>
      <c r="E201" s="700"/>
      <c r="F201" s="702"/>
      <c r="G201" s="702"/>
      <c r="H201" s="702"/>
      <c r="I201" s="484" t="s">
        <v>59</v>
      </c>
      <c r="J201" s="416">
        <v>4700</v>
      </c>
      <c r="K201" s="417">
        <v>3930</v>
      </c>
      <c r="L201" s="416">
        <v>3917.57</v>
      </c>
    </row>
    <row r="202" spans="1:12" x14ac:dyDescent="0.25">
      <c r="A202" s="694"/>
      <c r="B202" s="700"/>
      <c r="C202" s="701"/>
      <c r="D202" s="700"/>
      <c r="E202" s="700"/>
      <c r="F202" s="702"/>
      <c r="G202" s="702"/>
      <c r="H202" s="702"/>
      <c r="I202" s="484" t="s">
        <v>1059</v>
      </c>
      <c r="J202" s="416">
        <v>20</v>
      </c>
      <c r="K202" s="417">
        <v>20</v>
      </c>
      <c r="L202" s="416">
        <v>20</v>
      </c>
    </row>
    <row r="203" spans="1:12" x14ac:dyDescent="0.25">
      <c r="A203" s="694"/>
      <c r="B203" s="700"/>
      <c r="C203" s="701"/>
      <c r="D203" s="700"/>
      <c r="E203" s="700"/>
      <c r="F203" s="702"/>
      <c r="G203" s="702"/>
      <c r="H203" s="702"/>
      <c r="I203" s="484" t="s">
        <v>1043</v>
      </c>
      <c r="J203" s="416">
        <v>70</v>
      </c>
      <c r="K203" s="417">
        <v>70</v>
      </c>
      <c r="L203" s="416">
        <v>70</v>
      </c>
    </row>
    <row r="204" spans="1:12" x14ac:dyDescent="0.25">
      <c r="A204" s="694"/>
      <c r="B204" s="700"/>
      <c r="C204" s="701"/>
      <c r="D204" s="700"/>
      <c r="E204" s="700"/>
      <c r="F204" s="702"/>
      <c r="G204" s="702"/>
      <c r="H204" s="702"/>
      <c r="I204" s="484" t="s">
        <v>61</v>
      </c>
      <c r="J204" s="416">
        <v>290</v>
      </c>
      <c r="K204" s="417">
        <v>290</v>
      </c>
      <c r="L204" s="416">
        <v>226.55</v>
      </c>
    </row>
    <row r="205" spans="1:12" x14ac:dyDescent="0.25">
      <c r="A205" s="694"/>
      <c r="B205" s="700"/>
      <c r="C205" s="701"/>
      <c r="D205" s="700"/>
      <c r="E205" s="700"/>
      <c r="F205" s="702"/>
      <c r="G205" s="702"/>
      <c r="H205" s="702"/>
      <c r="I205" s="484" t="s">
        <v>1045</v>
      </c>
      <c r="J205" s="416">
        <v>269</v>
      </c>
      <c r="K205" s="417">
        <v>269</v>
      </c>
      <c r="L205" s="416">
        <v>269</v>
      </c>
    </row>
    <row r="206" spans="1:12" x14ac:dyDescent="0.25">
      <c r="A206" s="694"/>
      <c r="B206" s="700"/>
      <c r="C206" s="701"/>
      <c r="D206" s="700"/>
      <c r="E206" s="700"/>
      <c r="F206" s="702"/>
      <c r="G206" s="702"/>
      <c r="H206" s="702"/>
      <c r="I206" s="484" t="s">
        <v>1060</v>
      </c>
      <c r="J206" s="416">
        <v>8243</v>
      </c>
      <c r="K206" s="417">
        <v>8393</v>
      </c>
      <c r="L206" s="416">
        <v>8261.9</v>
      </c>
    </row>
    <row r="207" spans="1:12" x14ac:dyDescent="0.25">
      <c r="A207" s="695"/>
      <c r="B207" s="697"/>
      <c r="C207" s="699"/>
      <c r="D207" s="697"/>
      <c r="E207" s="697"/>
      <c r="F207" s="692"/>
      <c r="G207" s="692"/>
      <c r="H207" s="692"/>
      <c r="I207" s="484" t="s">
        <v>1061</v>
      </c>
      <c r="J207" s="416">
        <v>595</v>
      </c>
      <c r="K207" s="417">
        <v>595</v>
      </c>
      <c r="L207" s="416">
        <v>514</v>
      </c>
    </row>
    <row r="208" spans="1:12" ht="31.5" hidden="1" customHeight="1" x14ac:dyDescent="0.25">
      <c r="A208" s="693" t="s">
        <v>313</v>
      </c>
      <c r="B208" s="696" t="s">
        <v>54</v>
      </c>
      <c r="C208" s="698" t="s">
        <v>1062</v>
      </c>
      <c r="D208" s="696" t="s">
        <v>1063</v>
      </c>
      <c r="E208" s="696" t="s">
        <v>1287</v>
      </c>
      <c r="F208" s="691">
        <v>42</v>
      </c>
      <c r="G208" s="691">
        <v>47</v>
      </c>
      <c r="H208" s="691">
        <v>47</v>
      </c>
      <c r="I208" s="487" t="s">
        <v>1037</v>
      </c>
      <c r="J208" s="425">
        <f>J209</f>
        <v>33692</v>
      </c>
      <c r="K208" s="426">
        <f t="shared" ref="K208:L208" si="31">K209</f>
        <v>36393</v>
      </c>
      <c r="L208" s="425">
        <f t="shared" si="31"/>
        <v>36180.400000000001</v>
      </c>
    </row>
    <row r="209" spans="1:12" ht="55.5" customHeight="1" x14ac:dyDescent="0.25">
      <c r="A209" s="695"/>
      <c r="B209" s="697"/>
      <c r="C209" s="699"/>
      <c r="D209" s="697"/>
      <c r="E209" s="697"/>
      <c r="F209" s="692"/>
      <c r="G209" s="692"/>
      <c r="H209" s="692"/>
      <c r="I209" s="486" t="s">
        <v>56</v>
      </c>
      <c r="J209" s="416">
        <f>33165+527</f>
        <v>33692</v>
      </c>
      <c r="K209" s="417">
        <f>35644+749</f>
        <v>36393</v>
      </c>
      <c r="L209" s="416">
        <f>K209-212.6</f>
        <v>36180.400000000001</v>
      </c>
    </row>
    <row r="210" spans="1:12" hidden="1" x14ac:dyDescent="0.25">
      <c r="A210" s="693" t="s">
        <v>314</v>
      </c>
      <c r="B210" s="696" t="s">
        <v>43</v>
      </c>
      <c r="C210" s="698" t="s">
        <v>1064</v>
      </c>
      <c r="D210" s="696" t="s">
        <v>1065</v>
      </c>
      <c r="E210" s="696" t="s">
        <v>1287</v>
      </c>
      <c r="F210" s="691">
        <v>2525246</v>
      </c>
      <c r="G210" s="691">
        <v>2525246</v>
      </c>
      <c r="H210" s="691">
        <v>2545083</v>
      </c>
      <c r="I210" s="487" t="s">
        <v>1037</v>
      </c>
      <c r="J210" s="425">
        <f>SUM(J211:J218)</f>
        <v>31648</v>
      </c>
      <c r="K210" s="426">
        <f t="shared" ref="K210:L210" si="32">SUM(K211:K218)</f>
        <v>31690.9</v>
      </c>
      <c r="L210" s="425">
        <f t="shared" si="32"/>
        <v>31450.87</v>
      </c>
    </row>
    <row r="211" spans="1:12" x14ac:dyDescent="0.25">
      <c r="A211" s="694"/>
      <c r="B211" s="700"/>
      <c r="C211" s="701"/>
      <c r="D211" s="700"/>
      <c r="E211" s="700"/>
      <c r="F211" s="702"/>
      <c r="G211" s="702"/>
      <c r="H211" s="702"/>
      <c r="I211" s="433" t="s">
        <v>20</v>
      </c>
      <c r="J211" s="416">
        <v>1319</v>
      </c>
      <c r="K211" s="417">
        <v>1319</v>
      </c>
      <c r="L211" s="416">
        <f>1319-3.3</f>
        <v>1315.7</v>
      </c>
    </row>
    <row r="212" spans="1:12" x14ac:dyDescent="0.25">
      <c r="A212" s="694"/>
      <c r="B212" s="700"/>
      <c r="C212" s="701"/>
      <c r="D212" s="700"/>
      <c r="E212" s="700"/>
      <c r="F212" s="702"/>
      <c r="G212" s="702"/>
      <c r="H212" s="702"/>
      <c r="I212" s="433" t="s">
        <v>21</v>
      </c>
      <c r="J212" s="416">
        <f>1998-J215-J217</f>
        <v>698</v>
      </c>
      <c r="K212" s="417">
        <f>1993-K215-K217</f>
        <v>693</v>
      </c>
      <c r="L212" s="416">
        <f>1993-L215-L217-32.2</f>
        <v>660.83999999999992</v>
      </c>
    </row>
    <row r="213" spans="1:12" x14ac:dyDescent="0.25">
      <c r="A213" s="694"/>
      <c r="B213" s="700"/>
      <c r="C213" s="701"/>
      <c r="D213" s="700"/>
      <c r="E213" s="700"/>
      <c r="F213" s="702"/>
      <c r="G213" s="702"/>
      <c r="H213" s="702"/>
      <c r="I213" s="433" t="s">
        <v>22</v>
      </c>
      <c r="J213" s="416">
        <f>25707+2603-J216-J218</f>
        <v>22827</v>
      </c>
      <c r="K213" s="417">
        <f>25765+2612-K216-K218</f>
        <v>22894</v>
      </c>
      <c r="L213" s="416">
        <f>K213</f>
        <v>22894</v>
      </c>
    </row>
    <row r="214" spans="1:12" x14ac:dyDescent="0.25">
      <c r="A214" s="694"/>
      <c r="B214" s="700"/>
      <c r="C214" s="701"/>
      <c r="D214" s="700"/>
      <c r="E214" s="700"/>
      <c r="F214" s="702"/>
      <c r="G214" s="702"/>
      <c r="H214" s="702"/>
      <c r="I214" s="433" t="s">
        <v>45</v>
      </c>
      <c r="J214" s="416">
        <v>21</v>
      </c>
      <c r="K214" s="417">
        <v>1.9</v>
      </c>
      <c r="L214" s="416">
        <v>1.6</v>
      </c>
    </row>
    <row r="215" spans="1:12" x14ac:dyDescent="0.25">
      <c r="A215" s="694"/>
      <c r="B215" s="700"/>
      <c r="C215" s="701"/>
      <c r="D215" s="700"/>
      <c r="E215" s="700"/>
      <c r="F215" s="702"/>
      <c r="G215" s="702"/>
      <c r="H215" s="702"/>
      <c r="I215" s="433" t="s">
        <v>46</v>
      </c>
      <c r="J215" s="416">
        <v>400</v>
      </c>
      <c r="K215" s="417">
        <v>400</v>
      </c>
      <c r="L215" s="416">
        <v>400</v>
      </c>
    </row>
    <row r="216" spans="1:12" x14ac:dyDescent="0.25">
      <c r="A216" s="694"/>
      <c r="B216" s="700"/>
      <c r="C216" s="701"/>
      <c r="D216" s="700"/>
      <c r="E216" s="700"/>
      <c r="F216" s="702"/>
      <c r="G216" s="702"/>
      <c r="H216" s="702"/>
      <c r="I216" s="433" t="s">
        <v>48</v>
      </c>
      <c r="J216" s="416">
        <v>4583</v>
      </c>
      <c r="K216" s="417">
        <v>4583</v>
      </c>
      <c r="L216" s="416">
        <v>4425.8</v>
      </c>
    </row>
    <row r="217" spans="1:12" x14ac:dyDescent="0.25">
      <c r="A217" s="694"/>
      <c r="B217" s="700"/>
      <c r="C217" s="701"/>
      <c r="D217" s="700"/>
      <c r="E217" s="700"/>
      <c r="F217" s="702"/>
      <c r="G217" s="702"/>
      <c r="H217" s="702"/>
      <c r="I217" s="433" t="s">
        <v>1066</v>
      </c>
      <c r="J217" s="416">
        <v>900</v>
      </c>
      <c r="K217" s="417">
        <v>900</v>
      </c>
      <c r="L217" s="416">
        <v>899.96</v>
      </c>
    </row>
    <row r="218" spans="1:12" x14ac:dyDescent="0.25">
      <c r="A218" s="695"/>
      <c r="B218" s="697"/>
      <c r="C218" s="699"/>
      <c r="D218" s="697"/>
      <c r="E218" s="697"/>
      <c r="F218" s="692"/>
      <c r="G218" s="692"/>
      <c r="H218" s="692"/>
      <c r="I218" s="433" t="s">
        <v>1067</v>
      </c>
      <c r="J218" s="416">
        <v>900</v>
      </c>
      <c r="K218" s="417">
        <v>900</v>
      </c>
      <c r="L218" s="416">
        <v>852.97</v>
      </c>
    </row>
    <row r="219" spans="1:12" hidden="1" x14ac:dyDescent="0.25">
      <c r="A219" s="693" t="s">
        <v>315</v>
      </c>
      <c r="B219" s="696" t="s">
        <v>49</v>
      </c>
      <c r="C219" s="698" t="s">
        <v>1068</v>
      </c>
      <c r="D219" s="696" t="s">
        <v>1065</v>
      </c>
      <c r="E219" s="696" t="s">
        <v>1287</v>
      </c>
      <c r="F219" s="691">
        <v>76310</v>
      </c>
      <c r="G219" s="691">
        <v>76310</v>
      </c>
      <c r="H219" s="691">
        <v>84662</v>
      </c>
      <c r="I219" s="487" t="s">
        <v>1037</v>
      </c>
      <c r="J219" s="425">
        <f>SUM(J220:J223)</f>
        <v>11995</v>
      </c>
      <c r="K219" s="426">
        <f t="shared" ref="K219:L219" si="33">SUM(K220:K223)</f>
        <v>12018.5</v>
      </c>
      <c r="L219" s="425">
        <f t="shared" si="33"/>
        <v>11999.099999999999</v>
      </c>
    </row>
    <row r="220" spans="1:12" x14ac:dyDescent="0.25">
      <c r="A220" s="694"/>
      <c r="B220" s="700"/>
      <c r="C220" s="701"/>
      <c r="D220" s="700"/>
      <c r="E220" s="700"/>
      <c r="F220" s="702"/>
      <c r="G220" s="702"/>
      <c r="H220" s="702"/>
      <c r="I220" s="484" t="s">
        <v>20</v>
      </c>
      <c r="J220" s="416">
        <v>1323</v>
      </c>
      <c r="K220" s="417">
        <v>1323</v>
      </c>
      <c r="L220" s="416">
        <f>1323-3.2</f>
        <v>1319.8</v>
      </c>
    </row>
    <row r="221" spans="1:12" x14ac:dyDescent="0.25">
      <c r="A221" s="694"/>
      <c r="B221" s="700"/>
      <c r="C221" s="701"/>
      <c r="D221" s="700"/>
      <c r="E221" s="700"/>
      <c r="F221" s="702"/>
      <c r="G221" s="702"/>
      <c r="H221" s="702"/>
      <c r="I221" s="484" t="s">
        <v>21</v>
      </c>
      <c r="J221" s="416">
        <v>348</v>
      </c>
      <c r="K221" s="417">
        <v>350</v>
      </c>
      <c r="L221" s="416">
        <f>350-16</f>
        <v>334</v>
      </c>
    </row>
    <row r="222" spans="1:12" x14ac:dyDescent="0.25">
      <c r="A222" s="694"/>
      <c r="B222" s="700"/>
      <c r="C222" s="701"/>
      <c r="D222" s="700"/>
      <c r="E222" s="700"/>
      <c r="F222" s="702"/>
      <c r="G222" s="702"/>
      <c r="H222" s="702"/>
      <c r="I222" s="484" t="s">
        <v>22</v>
      </c>
      <c r="J222" s="416">
        <f>9132+1175</f>
        <v>10307</v>
      </c>
      <c r="K222" s="417">
        <f>9165+1179</f>
        <v>10344</v>
      </c>
      <c r="L222" s="416">
        <f>9165+1179</f>
        <v>10344</v>
      </c>
    </row>
    <row r="223" spans="1:12" x14ac:dyDescent="0.25">
      <c r="A223" s="695"/>
      <c r="B223" s="697"/>
      <c r="C223" s="699"/>
      <c r="D223" s="697"/>
      <c r="E223" s="697"/>
      <c r="F223" s="692"/>
      <c r="G223" s="692"/>
      <c r="H223" s="692"/>
      <c r="I223" s="484" t="s">
        <v>45</v>
      </c>
      <c r="J223" s="416">
        <v>17</v>
      </c>
      <c r="K223" s="417">
        <v>1.5</v>
      </c>
      <c r="L223" s="416">
        <v>1.3</v>
      </c>
    </row>
    <row r="224" spans="1:12" hidden="1" x14ac:dyDescent="0.25">
      <c r="A224" s="693" t="s">
        <v>316</v>
      </c>
      <c r="B224" s="696" t="s">
        <v>1069</v>
      </c>
      <c r="C224" s="698" t="s">
        <v>1070</v>
      </c>
      <c r="D224" s="696" t="s">
        <v>1071</v>
      </c>
      <c r="E224" s="696" t="s">
        <v>1287</v>
      </c>
      <c r="F224" s="691">
        <v>785</v>
      </c>
      <c r="G224" s="691">
        <v>785</v>
      </c>
      <c r="H224" s="691">
        <v>846</v>
      </c>
      <c r="I224" s="487" t="s">
        <v>1037</v>
      </c>
      <c r="J224" s="425">
        <f>SUM(J225:J228)</f>
        <v>14465</v>
      </c>
      <c r="K224" s="426">
        <f t="shared" ref="K224:L224" si="34">SUM(K225:K228)</f>
        <v>14483.6</v>
      </c>
      <c r="L224" s="425">
        <f t="shared" si="34"/>
        <v>14463.599999999999</v>
      </c>
    </row>
    <row r="225" spans="1:4990" x14ac:dyDescent="0.25">
      <c r="A225" s="694"/>
      <c r="B225" s="700"/>
      <c r="C225" s="701"/>
      <c r="D225" s="700"/>
      <c r="E225" s="700"/>
      <c r="F225" s="702"/>
      <c r="G225" s="702"/>
      <c r="H225" s="702"/>
      <c r="I225" s="484" t="s">
        <v>20</v>
      </c>
      <c r="J225" s="416">
        <f>1349+15</f>
        <v>1364</v>
      </c>
      <c r="K225" s="417">
        <f>1349+15</f>
        <v>1364</v>
      </c>
      <c r="L225" s="416">
        <f>1349+15-3.5</f>
        <v>1360.5</v>
      </c>
    </row>
    <row r="226" spans="1:4990" x14ac:dyDescent="0.25">
      <c r="A226" s="694"/>
      <c r="B226" s="700"/>
      <c r="C226" s="701"/>
      <c r="D226" s="700"/>
      <c r="E226" s="700"/>
      <c r="F226" s="702"/>
      <c r="G226" s="702"/>
      <c r="H226" s="702"/>
      <c r="I226" s="484" t="s">
        <v>21</v>
      </c>
      <c r="J226" s="416">
        <f>365-15</f>
        <v>350</v>
      </c>
      <c r="K226" s="417">
        <f>365-15</f>
        <v>350</v>
      </c>
      <c r="L226" s="416">
        <f>365-15-16.2</f>
        <v>333.8</v>
      </c>
    </row>
    <row r="227" spans="1:4990" x14ac:dyDescent="0.25">
      <c r="A227" s="694"/>
      <c r="B227" s="700"/>
      <c r="C227" s="701"/>
      <c r="D227" s="700"/>
      <c r="E227" s="700"/>
      <c r="F227" s="702"/>
      <c r="G227" s="702"/>
      <c r="H227" s="702"/>
      <c r="I227" s="484" t="s">
        <v>22</v>
      </c>
      <c r="J227" s="416">
        <f>11281+1452</f>
        <v>12733</v>
      </c>
      <c r="K227" s="417">
        <f>11311+1457</f>
        <v>12768</v>
      </c>
      <c r="L227" s="416">
        <f>11311+1457</f>
        <v>12768</v>
      </c>
    </row>
    <row r="228" spans="1:4990" x14ac:dyDescent="0.25">
      <c r="A228" s="695"/>
      <c r="B228" s="697"/>
      <c r="C228" s="699"/>
      <c r="D228" s="697"/>
      <c r="E228" s="697"/>
      <c r="F228" s="692"/>
      <c r="G228" s="692"/>
      <c r="H228" s="692"/>
      <c r="I228" s="484" t="s">
        <v>45</v>
      </c>
      <c r="J228" s="416">
        <v>18</v>
      </c>
      <c r="K228" s="416">
        <v>1.6</v>
      </c>
      <c r="L228" s="416">
        <v>1.3</v>
      </c>
    </row>
    <row r="229" spans="1:4990" hidden="1" x14ac:dyDescent="0.25">
      <c r="A229" s="693" t="s">
        <v>1079</v>
      </c>
      <c r="B229" s="696" t="s">
        <v>1072</v>
      </c>
      <c r="C229" s="698" t="s">
        <v>1073</v>
      </c>
      <c r="D229" s="696" t="s">
        <v>1074</v>
      </c>
      <c r="E229" s="696" t="s">
        <v>1290</v>
      </c>
      <c r="F229" s="691">
        <v>178912</v>
      </c>
      <c r="G229" s="691">
        <v>178997</v>
      </c>
      <c r="H229" s="691">
        <v>179380</v>
      </c>
      <c r="I229" s="487" t="s">
        <v>1037</v>
      </c>
      <c r="J229" s="425">
        <f>J230</f>
        <v>97416</v>
      </c>
      <c r="K229" s="425">
        <f t="shared" ref="K229:L229" si="35">K230</f>
        <v>97187</v>
      </c>
      <c r="L229" s="425">
        <f t="shared" si="35"/>
        <v>94930.6</v>
      </c>
    </row>
    <row r="230" spans="1:4990" ht="76.5" customHeight="1" x14ac:dyDescent="0.25">
      <c r="A230" s="695"/>
      <c r="B230" s="697"/>
      <c r="C230" s="699"/>
      <c r="D230" s="697"/>
      <c r="E230" s="697"/>
      <c r="F230" s="692"/>
      <c r="G230" s="692"/>
      <c r="H230" s="692"/>
      <c r="I230" s="484" t="s">
        <v>33</v>
      </c>
      <c r="J230" s="416">
        <f>88026+9390</f>
        <v>97416</v>
      </c>
      <c r="K230" s="416">
        <f>89484+7703</f>
        <v>97187</v>
      </c>
      <c r="L230" s="418">
        <f>K230-248-390-319.4-1299</f>
        <v>94930.6</v>
      </c>
    </row>
    <row r="231" spans="1:4990" hidden="1" x14ac:dyDescent="0.25">
      <c r="A231" s="693" t="s">
        <v>576</v>
      </c>
      <c r="B231" s="696" t="s">
        <v>62</v>
      </c>
      <c r="C231" s="698" t="s">
        <v>1075</v>
      </c>
      <c r="D231" s="696" t="s">
        <v>1076</v>
      </c>
      <c r="E231" s="696" t="s">
        <v>1287</v>
      </c>
      <c r="F231" s="691">
        <v>128</v>
      </c>
      <c r="G231" s="691">
        <v>128</v>
      </c>
      <c r="H231" s="691">
        <v>226</v>
      </c>
      <c r="I231" s="487" t="s">
        <v>1037</v>
      </c>
      <c r="J231" s="425">
        <f>SUM(J232:J233)</f>
        <v>30169</v>
      </c>
      <c r="K231" s="425">
        <f t="shared" ref="K231:L231" si="36">SUM(K232:K233)</f>
        <v>30411</v>
      </c>
      <c r="L231" s="425">
        <f t="shared" si="36"/>
        <v>30411</v>
      </c>
    </row>
    <row r="232" spans="1:4990" x14ac:dyDescent="0.25">
      <c r="A232" s="694"/>
      <c r="B232" s="700"/>
      <c r="C232" s="701"/>
      <c r="D232" s="700"/>
      <c r="E232" s="700"/>
      <c r="F232" s="702"/>
      <c r="G232" s="702"/>
      <c r="H232" s="702"/>
      <c r="I232" s="484" t="s">
        <v>38</v>
      </c>
      <c r="J232" s="416">
        <f>28961+1208-1500</f>
        <v>28669</v>
      </c>
      <c r="K232" s="416">
        <f>28938+1473-K233</f>
        <v>28911</v>
      </c>
      <c r="L232" s="416">
        <f>28938+1473-L233</f>
        <v>28911</v>
      </c>
    </row>
    <row r="233" spans="1:4990" ht="21.75" customHeight="1" x14ac:dyDescent="0.25">
      <c r="A233" s="695"/>
      <c r="B233" s="697"/>
      <c r="C233" s="699"/>
      <c r="D233" s="697"/>
      <c r="E233" s="697"/>
      <c r="F233" s="692"/>
      <c r="G233" s="692"/>
      <c r="H233" s="692"/>
      <c r="I233" s="486" t="s">
        <v>39</v>
      </c>
      <c r="J233" s="416">
        <v>1500</v>
      </c>
      <c r="K233" s="416">
        <v>1500</v>
      </c>
      <c r="L233" s="416">
        <v>1500</v>
      </c>
    </row>
    <row r="234" spans="1:4990" hidden="1" x14ac:dyDescent="0.25">
      <c r="A234" s="693" t="s">
        <v>317</v>
      </c>
      <c r="B234" s="696" t="s">
        <v>64</v>
      </c>
      <c r="C234" s="698" t="s">
        <v>1077</v>
      </c>
      <c r="D234" s="696" t="s">
        <v>1078</v>
      </c>
      <c r="E234" s="696" t="s">
        <v>1287</v>
      </c>
      <c r="F234" s="691">
        <v>10</v>
      </c>
      <c r="G234" s="691">
        <v>10</v>
      </c>
      <c r="H234" s="691">
        <v>13</v>
      </c>
      <c r="I234" s="487" t="s">
        <v>1037</v>
      </c>
      <c r="J234" s="425">
        <f>SUM(J235:J235)</f>
        <v>42577</v>
      </c>
      <c r="K234" s="425">
        <f>SUM(K235:K235)</f>
        <v>42577</v>
      </c>
      <c r="L234" s="425">
        <f>SUM(L235:L235)</f>
        <v>42577</v>
      </c>
    </row>
    <row r="235" spans="1:4990" ht="38.25" customHeight="1" x14ac:dyDescent="0.25">
      <c r="A235" s="695"/>
      <c r="B235" s="697"/>
      <c r="C235" s="699"/>
      <c r="D235" s="697"/>
      <c r="E235" s="697"/>
      <c r="F235" s="692"/>
      <c r="G235" s="692"/>
      <c r="H235" s="692"/>
      <c r="I235" s="484" t="s">
        <v>38</v>
      </c>
      <c r="J235" s="416">
        <f>39936+2641</f>
        <v>42577</v>
      </c>
      <c r="K235" s="416">
        <f t="shared" ref="K235:L235" si="37">39936+2641</f>
        <v>42577</v>
      </c>
      <c r="L235" s="416">
        <f t="shared" si="37"/>
        <v>42577</v>
      </c>
    </row>
    <row r="236" spans="1:4990" s="470" customFormat="1" ht="43.5" customHeight="1" x14ac:dyDescent="0.3">
      <c r="A236" s="467">
        <v>15</v>
      </c>
      <c r="B236" s="637" t="s">
        <v>1083</v>
      </c>
      <c r="C236" s="638"/>
      <c r="D236" s="638"/>
      <c r="E236" s="638"/>
      <c r="F236" s="638"/>
      <c r="G236" s="638"/>
      <c r="H236" s="638"/>
      <c r="I236" s="639"/>
      <c r="J236" s="468">
        <f>J237+J238</f>
        <v>145671</v>
      </c>
      <c r="K236" s="468">
        <f t="shared" ref="K236:L236" si="38">K237+K238</f>
        <v>159679.5</v>
      </c>
      <c r="L236" s="468">
        <f t="shared" si="38"/>
        <v>158647.5</v>
      </c>
    </row>
    <row r="237" spans="1:4990" s="362" customFormat="1" ht="88.5" customHeight="1" x14ac:dyDescent="0.25">
      <c r="A237" s="443" t="s">
        <v>417</v>
      </c>
      <c r="B237" s="371" t="s">
        <v>1084</v>
      </c>
      <c r="C237" s="371" t="s">
        <v>1085</v>
      </c>
      <c r="D237" s="371" t="s">
        <v>1086</v>
      </c>
      <c r="E237" s="371" t="s">
        <v>1294</v>
      </c>
      <c r="F237" s="397">
        <v>119</v>
      </c>
      <c r="G237" s="397">
        <v>170</v>
      </c>
      <c r="H237" s="397">
        <v>160</v>
      </c>
      <c r="I237" s="479" t="s">
        <v>1087</v>
      </c>
      <c r="J237" s="412">
        <v>145571</v>
      </c>
      <c r="K237" s="412">
        <v>159579.5</v>
      </c>
      <c r="L237" s="412">
        <v>158547.5</v>
      </c>
      <c r="M237" s="361"/>
      <c r="N237" s="361"/>
      <c r="O237" s="361"/>
      <c r="P237" s="361"/>
      <c r="Q237" s="361"/>
      <c r="R237" s="361"/>
      <c r="S237" s="361"/>
      <c r="T237" s="361"/>
      <c r="U237" s="361"/>
      <c r="V237" s="361"/>
      <c r="W237" s="361"/>
      <c r="X237" s="361"/>
      <c r="Y237" s="361"/>
      <c r="Z237" s="361"/>
      <c r="AA237" s="361"/>
      <c r="AB237" s="361"/>
      <c r="AC237" s="361"/>
      <c r="AD237" s="361"/>
      <c r="AE237" s="361"/>
      <c r="AF237" s="361"/>
      <c r="AG237" s="361"/>
      <c r="AH237" s="361"/>
      <c r="AI237" s="361"/>
      <c r="AJ237" s="361"/>
      <c r="AK237" s="361"/>
      <c r="AL237" s="361"/>
      <c r="AM237" s="361"/>
      <c r="AN237" s="361"/>
      <c r="AO237" s="361"/>
      <c r="AP237" s="361"/>
      <c r="AQ237" s="361"/>
      <c r="AR237" s="361"/>
      <c r="AS237" s="361"/>
      <c r="AT237" s="361"/>
      <c r="AU237" s="361"/>
      <c r="AV237" s="361"/>
      <c r="AW237" s="361"/>
      <c r="AX237" s="361"/>
      <c r="AY237" s="361"/>
      <c r="AZ237" s="361"/>
      <c r="BA237" s="361"/>
      <c r="BB237" s="361"/>
      <c r="BC237" s="361"/>
      <c r="BD237" s="361"/>
      <c r="BE237" s="361"/>
      <c r="BF237" s="361"/>
      <c r="BG237" s="361"/>
      <c r="BH237" s="361"/>
      <c r="BI237" s="361"/>
      <c r="BJ237" s="361"/>
      <c r="BK237" s="361"/>
      <c r="BL237" s="361"/>
      <c r="BM237" s="361"/>
      <c r="BN237" s="361"/>
      <c r="BO237" s="361"/>
      <c r="BP237" s="361"/>
      <c r="BQ237" s="361"/>
      <c r="BR237" s="361"/>
      <c r="BS237" s="361"/>
      <c r="BT237" s="361"/>
      <c r="BU237" s="361"/>
      <c r="BV237" s="361"/>
      <c r="BW237" s="361"/>
      <c r="BX237" s="361"/>
      <c r="BY237" s="361"/>
      <c r="BZ237" s="361"/>
      <c r="CA237" s="361"/>
      <c r="CB237" s="361"/>
      <c r="CC237" s="361"/>
      <c r="CD237" s="361"/>
      <c r="CE237" s="361"/>
      <c r="CF237" s="361"/>
      <c r="CG237" s="361"/>
      <c r="CH237" s="361"/>
      <c r="CI237" s="361"/>
      <c r="CJ237" s="361"/>
      <c r="CK237" s="361"/>
      <c r="CL237" s="361"/>
      <c r="CM237" s="361"/>
      <c r="CN237" s="361"/>
      <c r="CO237" s="361"/>
      <c r="CP237" s="361"/>
      <c r="CQ237" s="361"/>
      <c r="CR237" s="361"/>
      <c r="CS237" s="361"/>
      <c r="CT237" s="361"/>
      <c r="CU237" s="361"/>
      <c r="CV237" s="361"/>
      <c r="CW237" s="361"/>
      <c r="CX237" s="361"/>
      <c r="CY237" s="361"/>
      <c r="CZ237" s="361"/>
      <c r="DA237" s="361"/>
      <c r="DB237" s="361"/>
      <c r="DC237" s="361"/>
      <c r="DD237" s="361"/>
      <c r="DE237" s="361"/>
      <c r="DF237" s="361"/>
      <c r="DG237" s="361"/>
      <c r="DH237" s="361"/>
      <c r="DI237" s="361"/>
      <c r="DJ237" s="361"/>
      <c r="DK237" s="361"/>
      <c r="DL237" s="361"/>
      <c r="DM237" s="361"/>
      <c r="DN237" s="361"/>
      <c r="DO237" s="361"/>
      <c r="DP237" s="361"/>
      <c r="DQ237" s="361"/>
      <c r="DR237" s="361"/>
      <c r="DS237" s="361"/>
      <c r="DT237" s="361"/>
      <c r="DU237" s="361"/>
      <c r="DV237" s="361"/>
      <c r="DW237" s="361"/>
      <c r="DX237" s="361"/>
      <c r="DY237" s="361"/>
      <c r="DZ237" s="361"/>
      <c r="EA237" s="361"/>
      <c r="EB237" s="361"/>
      <c r="EC237" s="361"/>
      <c r="ED237" s="361"/>
      <c r="EE237" s="361"/>
      <c r="EF237" s="361"/>
      <c r="EG237" s="361"/>
      <c r="EH237" s="361"/>
      <c r="EI237" s="361"/>
      <c r="EJ237" s="361"/>
      <c r="EK237" s="361"/>
      <c r="EL237" s="361"/>
      <c r="EM237" s="361"/>
      <c r="EN237" s="361"/>
      <c r="EO237" s="361"/>
      <c r="EP237" s="361"/>
      <c r="EQ237" s="361"/>
      <c r="ER237" s="361"/>
      <c r="ES237" s="361"/>
      <c r="ET237" s="361"/>
      <c r="EU237" s="361"/>
      <c r="EV237" s="361"/>
      <c r="EW237" s="361"/>
      <c r="EX237" s="361"/>
      <c r="EY237" s="361"/>
      <c r="EZ237" s="361"/>
      <c r="FA237" s="361"/>
      <c r="FB237" s="361"/>
      <c r="FC237" s="361"/>
      <c r="FD237" s="361"/>
      <c r="FE237" s="361"/>
      <c r="FF237" s="361"/>
      <c r="FG237" s="361"/>
      <c r="FH237" s="361"/>
      <c r="FI237" s="361"/>
      <c r="FJ237" s="361"/>
      <c r="FK237" s="361"/>
      <c r="FL237" s="361"/>
      <c r="FM237" s="361"/>
      <c r="FN237" s="361"/>
      <c r="FO237" s="361"/>
      <c r="FP237" s="361"/>
      <c r="FQ237" s="361"/>
      <c r="FR237" s="361"/>
      <c r="FS237" s="361"/>
      <c r="FT237" s="361"/>
      <c r="FU237" s="361"/>
      <c r="FV237" s="361"/>
      <c r="FW237" s="361"/>
      <c r="FX237" s="361"/>
      <c r="FY237" s="361"/>
      <c r="FZ237" s="361"/>
      <c r="GA237" s="361"/>
      <c r="GB237" s="361"/>
      <c r="GC237" s="361"/>
      <c r="GD237" s="361"/>
      <c r="GE237" s="361"/>
      <c r="GF237" s="361"/>
      <c r="GG237" s="361"/>
      <c r="GH237" s="361"/>
      <c r="GI237" s="361"/>
      <c r="GJ237" s="361"/>
      <c r="GK237" s="361"/>
      <c r="GL237" s="361"/>
      <c r="GM237" s="361"/>
      <c r="GN237" s="361"/>
      <c r="GO237" s="361"/>
      <c r="GP237" s="361"/>
      <c r="GQ237" s="361"/>
      <c r="GR237" s="361"/>
      <c r="GS237" s="361"/>
      <c r="GT237" s="361"/>
      <c r="GU237" s="361"/>
      <c r="GV237" s="361"/>
      <c r="GW237" s="361"/>
      <c r="GX237" s="361"/>
      <c r="GY237" s="361"/>
      <c r="GZ237" s="361"/>
      <c r="HA237" s="361"/>
      <c r="HB237" s="361"/>
      <c r="HC237" s="361"/>
      <c r="HD237" s="361"/>
      <c r="HE237" s="361"/>
      <c r="HF237" s="361"/>
      <c r="HG237" s="361"/>
      <c r="HH237" s="361"/>
      <c r="HI237" s="361"/>
      <c r="HJ237" s="361"/>
      <c r="HK237" s="361"/>
      <c r="HL237" s="361"/>
      <c r="HM237" s="361"/>
      <c r="HN237" s="361"/>
      <c r="HO237" s="361"/>
      <c r="HP237" s="361"/>
      <c r="HQ237" s="361"/>
      <c r="HR237" s="361"/>
      <c r="HS237" s="361"/>
      <c r="HT237" s="361"/>
      <c r="HU237" s="361"/>
      <c r="HV237" s="361"/>
      <c r="HW237" s="361"/>
      <c r="HX237" s="361"/>
      <c r="HY237" s="361"/>
      <c r="HZ237" s="361"/>
      <c r="IA237" s="361"/>
      <c r="IB237" s="361"/>
      <c r="IC237" s="361"/>
      <c r="ID237" s="361"/>
      <c r="IE237" s="361"/>
      <c r="IF237" s="361"/>
      <c r="IG237" s="361"/>
      <c r="IH237" s="361"/>
      <c r="II237" s="361"/>
      <c r="IJ237" s="361"/>
      <c r="IK237" s="361"/>
      <c r="IL237" s="361"/>
      <c r="IM237" s="361"/>
      <c r="IN237" s="361"/>
      <c r="IO237" s="361"/>
      <c r="IP237" s="361"/>
      <c r="IQ237" s="361"/>
      <c r="IR237" s="361"/>
      <c r="IS237" s="361"/>
      <c r="IT237" s="361"/>
      <c r="IU237" s="361"/>
      <c r="IV237" s="361"/>
      <c r="IW237" s="361"/>
      <c r="IX237" s="361"/>
      <c r="IY237" s="361"/>
      <c r="IZ237" s="361"/>
      <c r="JA237" s="361"/>
      <c r="JB237" s="361"/>
      <c r="JC237" s="361"/>
      <c r="JD237" s="361"/>
      <c r="JE237" s="361"/>
      <c r="JF237" s="361"/>
      <c r="JG237" s="361"/>
      <c r="JH237" s="361"/>
      <c r="JI237" s="361"/>
      <c r="JJ237" s="361"/>
      <c r="JK237" s="361"/>
      <c r="JL237" s="361"/>
      <c r="JM237" s="361"/>
      <c r="JN237" s="361"/>
      <c r="JO237" s="361"/>
      <c r="JP237" s="361"/>
      <c r="JQ237" s="361"/>
      <c r="JR237" s="361"/>
      <c r="JS237" s="361"/>
      <c r="JT237" s="361"/>
      <c r="JU237" s="361"/>
      <c r="JV237" s="361"/>
      <c r="JW237" s="361"/>
      <c r="JX237" s="361"/>
      <c r="JY237" s="361"/>
      <c r="JZ237" s="361"/>
      <c r="KA237" s="361"/>
      <c r="KB237" s="361"/>
      <c r="KC237" s="361"/>
      <c r="KD237" s="361"/>
      <c r="KE237" s="361"/>
      <c r="KF237" s="361"/>
      <c r="KG237" s="361"/>
      <c r="KH237" s="361"/>
      <c r="KI237" s="361"/>
      <c r="KJ237" s="361"/>
      <c r="KK237" s="361"/>
      <c r="KL237" s="361"/>
      <c r="KM237" s="361"/>
      <c r="KN237" s="361"/>
      <c r="KO237" s="361"/>
      <c r="KP237" s="361"/>
      <c r="KQ237" s="361"/>
      <c r="KR237" s="361"/>
      <c r="KS237" s="361"/>
      <c r="KT237" s="361"/>
      <c r="KU237" s="361"/>
      <c r="KV237" s="361"/>
      <c r="KW237" s="361"/>
      <c r="KX237" s="361"/>
      <c r="KY237" s="361"/>
      <c r="KZ237" s="361"/>
      <c r="LA237" s="361"/>
      <c r="LB237" s="361"/>
      <c r="LC237" s="361"/>
      <c r="LD237" s="361"/>
      <c r="LE237" s="361"/>
      <c r="LF237" s="361"/>
      <c r="LG237" s="361"/>
      <c r="LH237" s="361"/>
      <c r="LI237" s="361"/>
      <c r="LJ237" s="361"/>
      <c r="LK237" s="361"/>
      <c r="LL237" s="361"/>
      <c r="LM237" s="361"/>
      <c r="LN237" s="361"/>
      <c r="LO237" s="361"/>
      <c r="LP237" s="361"/>
      <c r="LQ237" s="361"/>
      <c r="LR237" s="361"/>
      <c r="LS237" s="361"/>
      <c r="LT237" s="361"/>
      <c r="LU237" s="361"/>
      <c r="LV237" s="361"/>
      <c r="LW237" s="361"/>
      <c r="LX237" s="361"/>
      <c r="LY237" s="361"/>
      <c r="LZ237" s="361"/>
      <c r="MA237" s="361"/>
      <c r="MB237" s="361"/>
      <c r="MC237" s="361"/>
      <c r="MD237" s="361"/>
      <c r="ME237" s="361"/>
      <c r="MF237" s="361"/>
      <c r="MG237" s="361"/>
      <c r="MH237" s="361"/>
      <c r="MI237" s="361"/>
      <c r="MJ237" s="361"/>
      <c r="MK237" s="361"/>
      <c r="ML237" s="361"/>
      <c r="MM237" s="361"/>
      <c r="MN237" s="361"/>
      <c r="MO237" s="361"/>
      <c r="MP237" s="361"/>
      <c r="MQ237" s="361"/>
      <c r="MR237" s="361"/>
      <c r="MS237" s="361"/>
      <c r="MT237" s="361"/>
      <c r="MU237" s="361"/>
      <c r="MV237" s="361"/>
      <c r="MW237" s="361"/>
      <c r="MX237" s="361"/>
      <c r="MY237" s="361"/>
      <c r="MZ237" s="361"/>
      <c r="NA237" s="361"/>
      <c r="NB237" s="361"/>
      <c r="NC237" s="361"/>
      <c r="ND237" s="361"/>
      <c r="NE237" s="361"/>
      <c r="NF237" s="361"/>
      <c r="NG237" s="361"/>
      <c r="NH237" s="361"/>
      <c r="NI237" s="361"/>
      <c r="NJ237" s="361"/>
      <c r="NK237" s="361"/>
      <c r="NL237" s="361"/>
      <c r="NM237" s="361"/>
      <c r="NN237" s="361"/>
      <c r="NO237" s="361"/>
      <c r="NP237" s="361"/>
      <c r="NQ237" s="361"/>
      <c r="NR237" s="361"/>
      <c r="NS237" s="361"/>
      <c r="NT237" s="361"/>
      <c r="NU237" s="361"/>
      <c r="NV237" s="361"/>
      <c r="NW237" s="361"/>
      <c r="NX237" s="361"/>
      <c r="NY237" s="361"/>
      <c r="NZ237" s="361"/>
      <c r="OA237" s="361"/>
      <c r="OB237" s="361"/>
      <c r="OC237" s="361"/>
      <c r="OD237" s="361"/>
      <c r="OE237" s="361"/>
      <c r="OF237" s="361"/>
      <c r="OG237" s="361"/>
      <c r="OH237" s="361"/>
      <c r="OI237" s="361"/>
      <c r="OJ237" s="361"/>
      <c r="OK237" s="361"/>
      <c r="OL237" s="361"/>
      <c r="OM237" s="361"/>
      <c r="ON237" s="361"/>
      <c r="OO237" s="361"/>
      <c r="OP237" s="361"/>
      <c r="OQ237" s="361"/>
      <c r="OR237" s="361"/>
      <c r="OS237" s="361"/>
      <c r="OT237" s="361"/>
      <c r="OU237" s="361"/>
      <c r="OV237" s="361"/>
      <c r="OW237" s="361"/>
      <c r="OX237" s="361"/>
      <c r="OY237" s="361"/>
      <c r="OZ237" s="361"/>
      <c r="PA237" s="361"/>
      <c r="PB237" s="361"/>
      <c r="PC237" s="361"/>
      <c r="PD237" s="361"/>
      <c r="PE237" s="361"/>
      <c r="PF237" s="361"/>
      <c r="PG237" s="361"/>
      <c r="PH237" s="361"/>
      <c r="PI237" s="361"/>
      <c r="PJ237" s="361"/>
      <c r="PK237" s="361"/>
      <c r="PL237" s="361"/>
      <c r="PM237" s="361"/>
      <c r="PN237" s="361"/>
      <c r="PO237" s="361"/>
      <c r="PP237" s="361"/>
      <c r="PQ237" s="361"/>
      <c r="PR237" s="361"/>
      <c r="PS237" s="361"/>
      <c r="PT237" s="361"/>
      <c r="PU237" s="361"/>
      <c r="PV237" s="361"/>
      <c r="PW237" s="361"/>
      <c r="PX237" s="361"/>
      <c r="PY237" s="361"/>
      <c r="PZ237" s="361"/>
      <c r="QA237" s="361"/>
      <c r="QB237" s="361"/>
      <c r="QC237" s="361"/>
      <c r="QD237" s="361"/>
      <c r="QE237" s="361"/>
      <c r="QF237" s="361"/>
      <c r="QG237" s="361"/>
      <c r="QH237" s="361"/>
      <c r="QI237" s="361"/>
      <c r="QJ237" s="361"/>
      <c r="QK237" s="361"/>
      <c r="QL237" s="361"/>
      <c r="QM237" s="361"/>
      <c r="QN237" s="361"/>
      <c r="QO237" s="361"/>
      <c r="QP237" s="361"/>
      <c r="QQ237" s="361"/>
      <c r="QR237" s="361"/>
      <c r="QS237" s="361"/>
      <c r="QT237" s="361"/>
      <c r="QU237" s="361"/>
      <c r="QV237" s="361"/>
      <c r="QW237" s="361"/>
      <c r="QX237" s="361"/>
      <c r="QY237" s="361"/>
      <c r="QZ237" s="361"/>
      <c r="RA237" s="361"/>
      <c r="RB237" s="361"/>
      <c r="RC237" s="361"/>
      <c r="RD237" s="361"/>
      <c r="RE237" s="361"/>
      <c r="RF237" s="361"/>
      <c r="RG237" s="361"/>
      <c r="RH237" s="361"/>
      <c r="RI237" s="361"/>
      <c r="RJ237" s="361"/>
      <c r="RK237" s="361"/>
      <c r="RL237" s="361"/>
      <c r="RM237" s="361"/>
      <c r="RN237" s="361"/>
      <c r="RO237" s="361"/>
      <c r="RP237" s="361"/>
      <c r="RQ237" s="361"/>
      <c r="RR237" s="361"/>
      <c r="RS237" s="361"/>
      <c r="RT237" s="361"/>
      <c r="RU237" s="361"/>
      <c r="RV237" s="361"/>
      <c r="RW237" s="361"/>
      <c r="RX237" s="361"/>
      <c r="RY237" s="361"/>
      <c r="RZ237" s="361"/>
      <c r="SA237" s="361"/>
      <c r="SB237" s="361"/>
      <c r="SC237" s="361"/>
      <c r="SD237" s="361"/>
      <c r="SE237" s="361"/>
      <c r="SF237" s="361"/>
      <c r="SG237" s="361"/>
      <c r="SH237" s="361"/>
      <c r="SI237" s="361"/>
      <c r="SJ237" s="361"/>
      <c r="SK237" s="361"/>
      <c r="SL237" s="361"/>
      <c r="SM237" s="361"/>
      <c r="SN237" s="361"/>
      <c r="SO237" s="361"/>
      <c r="SP237" s="361"/>
      <c r="SQ237" s="361"/>
      <c r="SR237" s="361"/>
      <c r="SS237" s="361"/>
      <c r="ST237" s="361"/>
      <c r="SU237" s="361"/>
      <c r="SV237" s="361"/>
      <c r="SW237" s="361"/>
      <c r="SX237" s="361"/>
      <c r="SY237" s="361"/>
      <c r="SZ237" s="361"/>
      <c r="TA237" s="361"/>
      <c r="TB237" s="361"/>
      <c r="TC237" s="361"/>
      <c r="TD237" s="361"/>
      <c r="TE237" s="361"/>
      <c r="TF237" s="361"/>
      <c r="TG237" s="361"/>
      <c r="TH237" s="361"/>
      <c r="TI237" s="361"/>
      <c r="TJ237" s="361"/>
      <c r="TK237" s="361"/>
      <c r="TL237" s="361"/>
      <c r="TM237" s="361"/>
      <c r="TN237" s="361"/>
      <c r="TO237" s="361"/>
      <c r="TP237" s="361"/>
      <c r="TQ237" s="361"/>
      <c r="TR237" s="361"/>
      <c r="TS237" s="361"/>
      <c r="TT237" s="361"/>
      <c r="TU237" s="361"/>
      <c r="TV237" s="361"/>
      <c r="TW237" s="361"/>
      <c r="TX237" s="361"/>
      <c r="TY237" s="361"/>
      <c r="TZ237" s="361"/>
      <c r="UA237" s="361"/>
      <c r="UB237" s="361"/>
      <c r="UC237" s="361"/>
      <c r="UD237" s="361"/>
      <c r="UE237" s="361"/>
      <c r="UF237" s="361"/>
      <c r="UG237" s="361"/>
      <c r="UH237" s="361"/>
      <c r="UI237" s="361"/>
      <c r="UJ237" s="361"/>
      <c r="UK237" s="361"/>
      <c r="UL237" s="361"/>
      <c r="UM237" s="361"/>
      <c r="UN237" s="361"/>
      <c r="UO237" s="361"/>
      <c r="UP237" s="361"/>
      <c r="UQ237" s="361"/>
      <c r="UR237" s="361"/>
      <c r="US237" s="361"/>
      <c r="UT237" s="361"/>
      <c r="UU237" s="361"/>
      <c r="UV237" s="361"/>
      <c r="UW237" s="361"/>
      <c r="UX237" s="361"/>
      <c r="UY237" s="361"/>
      <c r="UZ237" s="361"/>
      <c r="VA237" s="361"/>
      <c r="VB237" s="361"/>
      <c r="VC237" s="361"/>
      <c r="VD237" s="361"/>
      <c r="VE237" s="361"/>
      <c r="VF237" s="361"/>
      <c r="VG237" s="361"/>
      <c r="VH237" s="361"/>
      <c r="VI237" s="361"/>
      <c r="VJ237" s="361"/>
      <c r="VK237" s="361"/>
      <c r="VL237" s="361"/>
      <c r="VM237" s="361"/>
      <c r="VN237" s="361"/>
      <c r="VO237" s="361"/>
      <c r="VP237" s="361"/>
      <c r="VQ237" s="361"/>
      <c r="VR237" s="361"/>
      <c r="VS237" s="361"/>
      <c r="VT237" s="361"/>
      <c r="VU237" s="361"/>
      <c r="VV237" s="361"/>
      <c r="VW237" s="361"/>
      <c r="VX237" s="361"/>
      <c r="VY237" s="361"/>
      <c r="VZ237" s="361"/>
      <c r="WA237" s="361"/>
      <c r="WB237" s="361"/>
      <c r="WC237" s="361"/>
      <c r="WD237" s="361"/>
      <c r="WE237" s="361"/>
      <c r="WF237" s="361"/>
      <c r="WG237" s="361"/>
      <c r="WH237" s="361"/>
      <c r="WI237" s="361"/>
      <c r="WJ237" s="361"/>
      <c r="WK237" s="361"/>
      <c r="WL237" s="361"/>
      <c r="WM237" s="361"/>
      <c r="WN237" s="361"/>
      <c r="WO237" s="361"/>
      <c r="WP237" s="361"/>
      <c r="WQ237" s="361"/>
      <c r="WR237" s="361"/>
      <c r="WS237" s="361"/>
      <c r="WT237" s="361"/>
      <c r="WU237" s="361"/>
      <c r="WV237" s="361"/>
      <c r="WW237" s="361"/>
      <c r="WX237" s="361"/>
      <c r="WY237" s="361"/>
      <c r="WZ237" s="361"/>
      <c r="XA237" s="361"/>
      <c r="XB237" s="361"/>
      <c r="XC237" s="361"/>
      <c r="XD237" s="361"/>
      <c r="XE237" s="361"/>
      <c r="XF237" s="361"/>
      <c r="XG237" s="361"/>
      <c r="XH237" s="361"/>
      <c r="XI237" s="361"/>
      <c r="XJ237" s="361"/>
      <c r="XK237" s="361"/>
      <c r="XL237" s="361"/>
      <c r="XM237" s="361"/>
      <c r="XN237" s="361"/>
      <c r="XO237" s="361"/>
      <c r="XP237" s="361"/>
      <c r="XQ237" s="361"/>
      <c r="XR237" s="361"/>
      <c r="XS237" s="361"/>
      <c r="XT237" s="361"/>
      <c r="XU237" s="361"/>
      <c r="XV237" s="361"/>
      <c r="XW237" s="361"/>
      <c r="XX237" s="361"/>
      <c r="XY237" s="361"/>
      <c r="XZ237" s="361"/>
      <c r="YA237" s="361"/>
      <c r="YB237" s="361"/>
      <c r="YC237" s="361"/>
      <c r="YD237" s="361"/>
      <c r="YE237" s="361"/>
      <c r="YF237" s="361"/>
      <c r="YG237" s="361"/>
      <c r="YH237" s="361"/>
      <c r="YI237" s="361"/>
      <c r="YJ237" s="361"/>
      <c r="YK237" s="361"/>
      <c r="YL237" s="361"/>
      <c r="YM237" s="361"/>
      <c r="YN237" s="361"/>
      <c r="YO237" s="361"/>
      <c r="YP237" s="361"/>
      <c r="YQ237" s="361"/>
      <c r="YR237" s="361"/>
      <c r="YS237" s="361"/>
      <c r="YT237" s="361"/>
      <c r="YU237" s="361"/>
      <c r="YV237" s="361"/>
      <c r="YW237" s="361"/>
      <c r="YX237" s="361"/>
      <c r="YY237" s="361"/>
      <c r="YZ237" s="361"/>
      <c r="ZA237" s="361"/>
      <c r="ZB237" s="361"/>
      <c r="ZC237" s="361"/>
      <c r="ZD237" s="361"/>
      <c r="ZE237" s="361"/>
      <c r="ZF237" s="361"/>
      <c r="ZG237" s="361"/>
      <c r="ZH237" s="361"/>
      <c r="ZI237" s="361"/>
      <c r="ZJ237" s="361"/>
      <c r="ZK237" s="361"/>
      <c r="ZL237" s="361"/>
      <c r="ZM237" s="361"/>
      <c r="ZN237" s="361"/>
      <c r="ZO237" s="361"/>
      <c r="ZP237" s="361"/>
      <c r="ZQ237" s="361"/>
      <c r="ZR237" s="361"/>
      <c r="ZS237" s="361"/>
      <c r="ZT237" s="361"/>
      <c r="ZU237" s="361"/>
      <c r="ZV237" s="361"/>
      <c r="ZW237" s="361"/>
      <c r="ZX237" s="361"/>
      <c r="ZY237" s="361"/>
      <c r="ZZ237" s="361"/>
      <c r="AAA237" s="361"/>
      <c r="AAB237" s="361"/>
      <c r="AAC237" s="361"/>
      <c r="AAD237" s="361"/>
      <c r="AAE237" s="361"/>
      <c r="AAF237" s="361"/>
      <c r="AAG237" s="361"/>
      <c r="AAH237" s="361"/>
      <c r="AAI237" s="361"/>
      <c r="AAJ237" s="361"/>
      <c r="AAK237" s="361"/>
      <c r="AAL237" s="361"/>
      <c r="AAM237" s="361"/>
      <c r="AAN237" s="361"/>
      <c r="AAO237" s="361"/>
      <c r="AAP237" s="361"/>
      <c r="AAQ237" s="361"/>
      <c r="AAR237" s="361"/>
      <c r="AAS237" s="361"/>
      <c r="AAT237" s="361"/>
      <c r="AAU237" s="361"/>
      <c r="AAV237" s="361"/>
      <c r="AAW237" s="361"/>
      <c r="AAX237" s="361"/>
      <c r="AAY237" s="361"/>
      <c r="AAZ237" s="361"/>
      <c r="ABA237" s="361"/>
      <c r="ABB237" s="361"/>
      <c r="ABC237" s="361"/>
      <c r="ABD237" s="361"/>
      <c r="ABE237" s="361"/>
      <c r="ABF237" s="361"/>
      <c r="ABG237" s="361"/>
      <c r="ABH237" s="361"/>
      <c r="ABI237" s="361"/>
      <c r="ABJ237" s="361"/>
      <c r="ABK237" s="361"/>
      <c r="ABL237" s="361"/>
      <c r="ABM237" s="361"/>
      <c r="ABN237" s="361"/>
      <c r="ABO237" s="361"/>
      <c r="ABP237" s="361"/>
      <c r="ABQ237" s="361"/>
      <c r="ABR237" s="361"/>
      <c r="ABS237" s="361"/>
      <c r="ABT237" s="361"/>
      <c r="ABU237" s="361"/>
      <c r="ABV237" s="361"/>
      <c r="ABW237" s="361"/>
      <c r="ABX237" s="361"/>
      <c r="ABY237" s="361"/>
      <c r="ABZ237" s="361"/>
      <c r="ACA237" s="361"/>
      <c r="ACB237" s="361"/>
      <c r="ACC237" s="361"/>
      <c r="ACD237" s="361"/>
      <c r="ACE237" s="361"/>
      <c r="ACF237" s="361"/>
      <c r="ACG237" s="361"/>
      <c r="ACH237" s="361"/>
      <c r="ACI237" s="361"/>
      <c r="ACJ237" s="361"/>
      <c r="ACK237" s="361"/>
      <c r="ACL237" s="361"/>
      <c r="ACM237" s="361"/>
      <c r="ACN237" s="361"/>
      <c r="ACO237" s="361"/>
      <c r="ACP237" s="361"/>
      <c r="ACQ237" s="361"/>
      <c r="ACR237" s="361"/>
      <c r="ACS237" s="361"/>
      <c r="ACT237" s="361"/>
      <c r="ACU237" s="361"/>
      <c r="ACV237" s="361"/>
      <c r="ACW237" s="361"/>
      <c r="ACX237" s="361"/>
      <c r="ACY237" s="361"/>
      <c r="ACZ237" s="361"/>
      <c r="ADA237" s="361"/>
      <c r="ADB237" s="361"/>
      <c r="ADC237" s="361"/>
      <c r="ADD237" s="361"/>
      <c r="ADE237" s="361"/>
      <c r="ADF237" s="361"/>
      <c r="ADG237" s="361"/>
      <c r="ADH237" s="361"/>
      <c r="ADI237" s="361"/>
      <c r="ADJ237" s="361"/>
      <c r="ADK237" s="361"/>
      <c r="ADL237" s="361"/>
      <c r="ADM237" s="361"/>
      <c r="ADN237" s="361"/>
      <c r="ADO237" s="361"/>
      <c r="ADP237" s="361"/>
      <c r="ADQ237" s="361"/>
      <c r="ADR237" s="361"/>
      <c r="ADS237" s="361"/>
      <c r="ADT237" s="361"/>
      <c r="ADU237" s="361"/>
      <c r="ADV237" s="361"/>
      <c r="ADW237" s="361"/>
      <c r="ADX237" s="361"/>
      <c r="ADY237" s="361"/>
      <c r="ADZ237" s="361"/>
      <c r="AEA237" s="361"/>
      <c r="AEB237" s="361"/>
      <c r="AEC237" s="361"/>
      <c r="AED237" s="361"/>
      <c r="AEE237" s="361"/>
      <c r="AEF237" s="361"/>
      <c r="AEG237" s="361"/>
      <c r="AEH237" s="361"/>
      <c r="AEI237" s="361"/>
      <c r="AEJ237" s="361"/>
      <c r="AEK237" s="361"/>
      <c r="AEL237" s="361"/>
      <c r="AEM237" s="361"/>
      <c r="AEN237" s="361"/>
      <c r="AEO237" s="361"/>
      <c r="AEP237" s="361"/>
      <c r="AEQ237" s="361"/>
      <c r="AER237" s="361"/>
      <c r="AES237" s="361"/>
      <c r="AET237" s="361"/>
      <c r="AEU237" s="361"/>
      <c r="AEV237" s="361"/>
      <c r="AEW237" s="361"/>
      <c r="AEX237" s="361"/>
      <c r="AEY237" s="361"/>
      <c r="AEZ237" s="361"/>
      <c r="AFA237" s="361"/>
      <c r="AFB237" s="361"/>
      <c r="AFC237" s="361"/>
      <c r="AFD237" s="361"/>
      <c r="AFE237" s="361"/>
      <c r="AFF237" s="361"/>
      <c r="AFG237" s="361"/>
      <c r="AFH237" s="361"/>
      <c r="AFI237" s="361"/>
      <c r="AFJ237" s="361"/>
      <c r="AFK237" s="361"/>
      <c r="AFL237" s="361"/>
      <c r="AFM237" s="361"/>
      <c r="AFN237" s="361"/>
      <c r="AFO237" s="361"/>
      <c r="AFP237" s="361"/>
      <c r="AFQ237" s="361"/>
      <c r="AFR237" s="361"/>
      <c r="AFS237" s="361"/>
      <c r="AFT237" s="361"/>
      <c r="AFU237" s="361"/>
      <c r="AFV237" s="361"/>
      <c r="AFW237" s="361"/>
      <c r="AFX237" s="361"/>
      <c r="AFY237" s="361"/>
      <c r="AFZ237" s="361"/>
      <c r="AGA237" s="361"/>
      <c r="AGB237" s="361"/>
      <c r="AGC237" s="361"/>
      <c r="AGD237" s="361"/>
      <c r="AGE237" s="361"/>
      <c r="AGF237" s="361"/>
      <c r="AGG237" s="361"/>
      <c r="AGH237" s="361"/>
      <c r="AGI237" s="361"/>
      <c r="AGJ237" s="361"/>
      <c r="AGK237" s="361"/>
      <c r="AGL237" s="361"/>
      <c r="AGM237" s="361"/>
      <c r="AGN237" s="361"/>
      <c r="AGO237" s="361"/>
      <c r="AGP237" s="361"/>
      <c r="AGQ237" s="361"/>
      <c r="AGR237" s="361"/>
      <c r="AGS237" s="361"/>
      <c r="AGT237" s="361"/>
      <c r="AGU237" s="361"/>
      <c r="AGV237" s="361"/>
      <c r="AGW237" s="361"/>
      <c r="AGX237" s="361"/>
      <c r="AGY237" s="361"/>
      <c r="AGZ237" s="361"/>
      <c r="AHA237" s="361"/>
      <c r="AHB237" s="361"/>
      <c r="AHC237" s="361"/>
      <c r="AHD237" s="361"/>
      <c r="AHE237" s="361"/>
      <c r="AHF237" s="361"/>
      <c r="AHG237" s="361"/>
      <c r="AHH237" s="361"/>
      <c r="AHI237" s="361"/>
      <c r="AHJ237" s="361"/>
      <c r="AHK237" s="361"/>
      <c r="AHL237" s="361"/>
      <c r="AHM237" s="361"/>
      <c r="AHN237" s="361"/>
      <c r="AHO237" s="361"/>
      <c r="AHP237" s="361"/>
      <c r="AHQ237" s="361"/>
      <c r="AHR237" s="361"/>
      <c r="AHS237" s="361"/>
      <c r="AHT237" s="361"/>
      <c r="AHU237" s="361"/>
      <c r="AHV237" s="361"/>
      <c r="AHW237" s="361"/>
      <c r="AHX237" s="361"/>
      <c r="AHY237" s="361"/>
      <c r="AHZ237" s="361"/>
      <c r="AIA237" s="361"/>
      <c r="AIB237" s="361"/>
      <c r="AIC237" s="361"/>
      <c r="AID237" s="361"/>
      <c r="AIE237" s="361"/>
      <c r="AIF237" s="361"/>
      <c r="AIG237" s="361"/>
      <c r="AIH237" s="361"/>
      <c r="AII237" s="361"/>
      <c r="AIJ237" s="361"/>
      <c r="AIK237" s="361"/>
      <c r="AIL237" s="361"/>
      <c r="AIM237" s="361"/>
      <c r="AIN237" s="361"/>
      <c r="AIO237" s="361"/>
      <c r="AIP237" s="361"/>
      <c r="AIQ237" s="361"/>
      <c r="AIR237" s="361"/>
      <c r="AIS237" s="361"/>
      <c r="AIT237" s="361"/>
      <c r="AIU237" s="361"/>
      <c r="AIV237" s="361"/>
      <c r="AIW237" s="361"/>
      <c r="AIX237" s="361"/>
      <c r="AIY237" s="361"/>
      <c r="AIZ237" s="361"/>
      <c r="AJA237" s="361"/>
      <c r="AJB237" s="361"/>
      <c r="AJC237" s="361"/>
      <c r="AJD237" s="361"/>
      <c r="AJE237" s="361"/>
      <c r="AJF237" s="361"/>
      <c r="AJG237" s="361"/>
      <c r="AJH237" s="361"/>
      <c r="AJI237" s="361"/>
      <c r="AJJ237" s="361"/>
      <c r="AJK237" s="361"/>
      <c r="AJL237" s="361"/>
      <c r="AJM237" s="361"/>
      <c r="AJN237" s="361"/>
      <c r="AJO237" s="361"/>
      <c r="AJP237" s="361"/>
      <c r="AJQ237" s="361"/>
      <c r="AJR237" s="361"/>
      <c r="AJS237" s="361"/>
      <c r="AJT237" s="361"/>
      <c r="AJU237" s="361"/>
      <c r="AJV237" s="361"/>
      <c r="AJW237" s="361"/>
      <c r="AJX237" s="361"/>
      <c r="AJY237" s="361"/>
      <c r="AJZ237" s="361"/>
      <c r="AKA237" s="361"/>
      <c r="AKB237" s="361"/>
      <c r="AKC237" s="361"/>
      <c r="AKD237" s="361"/>
      <c r="AKE237" s="361"/>
      <c r="AKF237" s="361"/>
      <c r="AKG237" s="361"/>
      <c r="AKH237" s="361"/>
      <c r="AKI237" s="361"/>
      <c r="AKJ237" s="361"/>
      <c r="AKK237" s="361"/>
      <c r="AKL237" s="361"/>
      <c r="AKM237" s="361"/>
      <c r="AKN237" s="361"/>
      <c r="AKO237" s="361"/>
      <c r="AKP237" s="361"/>
      <c r="AKQ237" s="361"/>
      <c r="AKR237" s="361"/>
      <c r="AKS237" s="361"/>
      <c r="AKT237" s="361"/>
      <c r="AKU237" s="361"/>
      <c r="AKV237" s="361"/>
      <c r="AKW237" s="361"/>
      <c r="AKX237" s="361"/>
      <c r="AKY237" s="361"/>
      <c r="AKZ237" s="361"/>
      <c r="ALA237" s="361"/>
      <c r="ALB237" s="361"/>
      <c r="ALC237" s="361"/>
      <c r="ALD237" s="361"/>
      <c r="ALE237" s="361"/>
      <c r="ALF237" s="361"/>
      <c r="ALG237" s="361"/>
      <c r="ALH237" s="361"/>
      <c r="ALI237" s="361"/>
      <c r="ALJ237" s="361"/>
      <c r="ALK237" s="361"/>
      <c r="ALL237" s="361"/>
      <c r="ALM237" s="361"/>
      <c r="ALN237" s="361"/>
      <c r="ALO237" s="361"/>
      <c r="ALP237" s="361"/>
      <c r="ALQ237" s="361"/>
      <c r="ALR237" s="361"/>
      <c r="ALS237" s="361"/>
      <c r="ALT237" s="361"/>
      <c r="ALU237" s="361"/>
      <c r="ALV237" s="361"/>
      <c r="ALW237" s="361"/>
      <c r="ALX237" s="361"/>
      <c r="ALY237" s="361"/>
      <c r="ALZ237" s="361"/>
      <c r="AMA237" s="361"/>
      <c r="AMB237" s="361"/>
      <c r="AMC237" s="361"/>
      <c r="AMD237" s="361"/>
      <c r="AME237" s="361"/>
      <c r="AMF237" s="361"/>
      <c r="AMG237" s="361"/>
      <c r="AMH237" s="361"/>
      <c r="AMI237" s="361"/>
      <c r="AMJ237" s="361"/>
      <c r="AMK237" s="361"/>
      <c r="AML237" s="361"/>
      <c r="AMM237" s="361"/>
      <c r="AMN237" s="361"/>
      <c r="AMO237" s="361"/>
      <c r="AMP237" s="361"/>
      <c r="AMQ237" s="361"/>
      <c r="AMR237" s="361"/>
      <c r="AMS237" s="361"/>
      <c r="AMT237" s="361"/>
      <c r="AMU237" s="361"/>
      <c r="AMV237" s="361"/>
      <c r="AMW237" s="361"/>
      <c r="AMX237" s="361"/>
      <c r="AMY237" s="361"/>
      <c r="AMZ237" s="361"/>
      <c r="ANA237" s="361"/>
      <c r="ANB237" s="361"/>
      <c r="ANC237" s="361"/>
      <c r="AND237" s="361"/>
      <c r="ANE237" s="361"/>
      <c r="ANF237" s="361"/>
      <c r="ANG237" s="361"/>
      <c r="ANH237" s="361"/>
      <c r="ANI237" s="361"/>
      <c r="ANJ237" s="361"/>
      <c r="ANK237" s="361"/>
      <c r="ANL237" s="361"/>
      <c r="ANM237" s="361"/>
      <c r="ANN237" s="361"/>
      <c r="ANO237" s="361"/>
      <c r="ANP237" s="361"/>
      <c r="ANQ237" s="361"/>
      <c r="ANR237" s="361"/>
      <c r="ANS237" s="361"/>
      <c r="ANT237" s="361"/>
      <c r="ANU237" s="361"/>
      <c r="ANV237" s="361"/>
      <c r="ANW237" s="361"/>
      <c r="ANX237" s="361"/>
      <c r="ANY237" s="361"/>
      <c r="ANZ237" s="361"/>
      <c r="AOA237" s="361"/>
      <c r="AOB237" s="361"/>
      <c r="AOC237" s="361"/>
      <c r="AOD237" s="361"/>
      <c r="AOE237" s="361"/>
      <c r="AOF237" s="361"/>
      <c r="AOG237" s="361"/>
      <c r="AOH237" s="361"/>
      <c r="AOI237" s="361"/>
      <c r="AOJ237" s="361"/>
      <c r="AOK237" s="361"/>
      <c r="AOL237" s="361"/>
      <c r="AOM237" s="361"/>
      <c r="AON237" s="361"/>
      <c r="AOO237" s="361"/>
      <c r="AOP237" s="361"/>
      <c r="AOQ237" s="361"/>
      <c r="AOR237" s="361"/>
      <c r="AOS237" s="361"/>
      <c r="AOT237" s="361"/>
      <c r="AOU237" s="361"/>
      <c r="AOV237" s="361"/>
      <c r="AOW237" s="361"/>
      <c r="AOX237" s="361"/>
      <c r="AOY237" s="361"/>
      <c r="AOZ237" s="361"/>
      <c r="APA237" s="361"/>
      <c r="APB237" s="361"/>
      <c r="APC237" s="361"/>
      <c r="APD237" s="361"/>
      <c r="APE237" s="361"/>
      <c r="APF237" s="361"/>
      <c r="APG237" s="361"/>
      <c r="APH237" s="361"/>
      <c r="API237" s="361"/>
      <c r="APJ237" s="361"/>
      <c r="APK237" s="361"/>
      <c r="APL237" s="361"/>
      <c r="APM237" s="361"/>
      <c r="APN237" s="361"/>
      <c r="APO237" s="361"/>
      <c r="APP237" s="361"/>
      <c r="APQ237" s="361"/>
      <c r="APR237" s="361"/>
      <c r="APS237" s="361"/>
      <c r="APT237" s="361"/>
      <c r="APU237" s="361"/>
      <c r="APV237" s="361"/>
      <c r="APW237" s="361"/>
      <c r="APX237" s="361"/>
      <c r="APY237" s="361"/>
      <c r="APZ237" s="361"/>
      <c r="AQA237" s="361"/>
      <c r="AQB237" s="361"/>
      <c r="AQC237" s="361"/>
      <c r="AQD237" s="361"/>
      <c r="AQE237" s="361"/>
      <c r="AQF237" s="361"/>
      <c r="AQG237" s="361"/>
      <c r="AQH237" s="361"/>
      <c r="AQI237" s="361"/>
      <c r="AQJ237" s="361"/>
      <c r="AQK237" s="361"/>
      <c r="AQL237" s="361"/>
      <c r="AQM237" s="361"/>
      <c r="AQN237" s="361"/>
      <c r="AQO237" s="361"/>
      <c r="AQP237" s="361"/>
      <c r="AQQ237" s="361"/>
      <c r="AQR237" s="361"/>
      <c r="AQS237" s="361"/>
      <c r="AQT237" s="361"/>
      <c r="AQU237" s="361"/>
      <c r="AQV237" s="361"/>
      <c r="AQW237" s="361"/>
      <c r="AQX237" s="361"/>
      <c r="AQY237" s="361"/>
      <c r="AQZ237" s="361"/>
      <c r="ARA237" s="361"/>
      <c r="ARB237" s="361"/>
      <c r="ARC237" s="361"/>
      <c r="ARD237" s="361"/>
      <c r="ARE237" s="361"/>
      <c r="ARF237" s="361"/>
      <c r="ARG237" s="361"/>
      <c r="ARH237" s="361"/>
      <c r="ARI237" s="361"/>
      <c r="ARJ237" s="361"/>
      <c r="ARK237" s="361"/>
      <c r="ARL237" s="361"/>
      <c r="ARM237" s="361"/>
      <c r="ARN237" s="361"/>
      <c r="ARO237" s="361"/>
      <c r="ARP237" s="361"/>
      <c r="ARQ237" s="361"/>
      <c r="ARR237" s="361"/>
      <c r="ARS237" s="361"/>
      <c r="ART237" s="361"/>
      <c r="ARU237" s="361"/>
      <c r="ARV237" s="361"/>
      <c r="ARW237" s="361"/>
      <c r="ARX237" s="361"/>
      <c r="ARY237" s="361"/>
      <c r="ARZ237" s="361"/>
      <c r="ASA237" s="361"/>
      <c r="ASB237" s="361"/>
      <c r="ASC237" s="361"/>
      <c r="ASD237" s="361"/>
      <c r="ASE237" s="361"/>
      <c r="ASF237" s="361"/>
      <c r="ASG237" s="361"/>
      <c r="ASH237" s="361"/>
      <c r="ASI237" s="361"/>
      <c r="ASJ237" s="361"/>
      <c r="ASK237" s="361"/>
      <c r="ASL237" s="361"/>
      <c r="ASM237" s="361"/>
      <c r="ASN237" s="361"/>
      <c r="ASO237" s="361"/>
      <c r="ASP237" s="361"/>
      <c r="ASQ237" s="361"/>
      <c r="ASR237" s="361"/>
      <c r="ASS237" s="361"/>
      <c r="AST237" s="361"/>
      <c r="ASU237" s="361"/>
      <c r="ASV237" s="361"/>
      <c r="ASW237" s="361"/>
      <c r="ASX237" s="361"/>
      <c r="ASY237" s="361"/>
      <c r="ASZ237" s="361"/>
      <c r="ATA237" s="361"/>
      <c r="ATB237" s="361"/>
      <c r="ATC237" s="361"/>
      <c r="ATD237" s="361"/>
      <c r="ATE237" s="361"/>
      <c r="ATF237" s="361"/>
      <c r="ATG237" s="361"/>
      <c r="ATH237" s="361"/>
      <c r="ATI237" s="361"/>
      <c r="ATJ237" s="361"/>
      <c r="ATK237" s="361"/>
      <c r="ATL237" s="361"/>
      <c r="ATM237" s="361"/>
      <c r="ATN237" s="361"/>
      <c r="ATO237" s="361"/>
      <c r="ATP237" s="361"/>
      <c r="ATQ237" s="361"/>
      <c r="ATR237" s="361"/>
      <c r="ATS237" s="361"/>
      <c r="ATT237" s="361"/>
      <c r="ATU237" s="361"/>
      <c r="ATV237" s="361"/>
      <c r="ATW237" s="361"/>
      <c r="ATX237" s="361"/>
      <c r="ATY237" s="361"/>
      <c r="ATZ237" s="361"/>
      <c r="AUA237" s="361"/>
      <c r="AUB237" s="361"/>
      <c r="AUC237" s="361"/>
      <c r="AUD237" s="361"/>
      <c r="AUE237" s="361"/>
      <c r="AUF237" s="361"/>
      <c r="AUG237" s="361"/>
      <c r="AUH237" s="361"/>
      <c r="AUI237" s="361"/>
      <c r="AUJ237" s="361"/>
      <c r="AUK237" s="361"/>
      <c r="AUL237" s="361"/>
      <c r="AUM237" s="361"/>
      <c r="AUN237" s="361"/>
      <c r="AUO237" s="361"/>
      <c r="AUP237" s="361"/>
      <c r="AUQ237" s="361"/>
      <c r="AUR237" s="361"/>
      <c r="AUS237" s="361"/>
      <c r="AUT237" s="361"/>
      <c r="AUU237" s="361"/>
      <c r="AUV237" s="361"/>
      <c r="AUW237" s="361"/>
      <c r="AUX237" s="361"/>
      <c r="AUY237" s="361"/>
      <c r="AUZ237" s="361"/>
      <c r="AVA237" s="361"/>
      <c r="AVB237" s="361"/>
      <c r="AVC237" s="361"/>
      <c r="AVD237" s="361"/>
      <c r="AVE237" s="361"/>
      <c r="AVF237" s="361"/>
      <c r="AVG237" s="361"/>
      <c r="AVH237" s="361"/>
      <c r="AVI237" s="361"/>
      <c r="AVJ237" s="361"/>
      <c r="AVK237" s="361"/>
      <c r="AVL237" s="361"/>
      <c r="AVM237" s="361"/>
      <c r="AVN237" s="361"/>
      <c r="AVO237" s="361"/>
      <c r="AVP237" s="361"/>
      <c r="AVQ237" s="361"/>
      <c r="AVR237" s="361"/>
      <c r="AVS237" s="361"/>
      <c r="AVT237" s="361"/>
      <c r="AVU237" s="361"/>
      <c r="AVV237" s="361"/>
      <c r="AVW237" s="361"/>
      <c r="AVX237" s="361"/>
      <c r="AVY237" s="361"/>
      <c r="AVZ237" s="361"/>
      <c r="AWA237" s="361"/>
      <c r="AWB237" s="361"/>
      <c r="AWC237" s="361"/>
      <c r="AWD237" s="361"/>
      <c r="AWE237" s="361"/>
      <c r="AWF237" s="361"/>
      <c r="AWG237" s="361"/>
      <c r="AWH237" s="361"/>
      <c r="AWI237" s="361"/>
      <c r="AWJ237" s="361"/>
      <c r="AWK237" s="361"/>
      <c r="AWL237" s="361"/>
      <c r="AWM237" s="361"/>
      <c r="AWN237" s="361"/>
      <c r="AWO237" s="361"/>
      <c r="AWP237" s="361"/>
      <c r="AWQ237" s="361"/>
      <c r="AWR237" s="361"/>
      <c r="AWS237" s="361"/>
      <c r="AWT237" s="361"/>
      <c r="AWU237" s="361"/>
      <c r="AWV237" s="361"/>
      <c r="AWW237" s="361"/>
      <c r="AWX237" s="361"/>
      <c r="AWY237" s="361"/>
      <c r="AWZ237" s="361"/>
      <c r="AXA237" s="361"/>
      <c r="AXB237" s="361"/>
      <c r="AXC237" s="361"/>
      <c r="AXD237" s="361"/>
      <c r="AXE237" s="361"/>
      <c r="AXF237" s="361"/>
      <c r="AXG237" s="361"/>
      <c r="AXH237" s="361"/>
      <c r="AXI237" s="361"/>
      <c r="AXJ237" s="361"/>
      <c r="AXK237" s="361"/>
      <c r="AXL237" s="361"/>
      <c r="AXM237" s="361"/>
      <c r="AXN237" s="361"/>
      <c r="AXO237" s="361"/>
      <c r="AXP237" s="361"/>
      <c r="AXQ237" s="361"/>
      <c r="AXR237" s="361"/>
      <c r="AXS237" s="361"/>
      <c r="AXT237" s="361"/>
      <c r="AXU237" s="361"/>
      <c r="AXV237" s="361"/>
      <c r="AXW237" s="361"/>
      <c r="AXX237" s="361"/>
      <c r="AXY237" s="361"/>
      <c r="AXZ237" s="361"/>
      <c r="AYA237" s="361"/>
      <c r="AYB237" s="361"/>
      <c r="AYC237" s="361"/>
      <c r="AYD237" s="361"/>
      <c r="AYE237" s="361"/>
      <c r="AYF237" s="361"/>
      <c r="AYG237" s="361"/>
      <c r="AYH237" s="361"/>
      <c r="AYI237" s="361"/>
      <c r="AYJ237" s="361"/>
      <c r="AYK237" s="361"/>
      <c r="AYL237" s="361"/>
      <c r="AYM237" s="361"/>
      <c r="AYN237" s="361"/>
      <c r="AYO237" s="361"/>
      <c r="AYP237" s="361"/>
      <c r="AYQ237" s="361"/>
      <c r="AYR237" s="361"/>
      <c r="AYS237" s="361"/>
      <c r="AYT237" s="361"/>
      <c r="AYU237" s="361"/>
      <c r="AYV237" s="361"/>
      <c r="AYW237" s="361"/>
      <c r="AYX237" s="361"/>
      <c r="AYY237" s="361"/>
      <c r="AYZ237" s="361"/>
      <c r="AZA237" s="361"/>
      <c r="AZB237" s="361"/>
      <c r="AZC237" s="361"/>
      <c r="AZD237" s="361"/>
      <c r="AZE237" s="361"/>
      <c r="AZF237" s="361"/>
      <c r="AZG237" s="361"/>
      <c r="AZH237" s="361"/>
      <c r="AZI237" s="361"/>
      <c r="AZJ237" s="361"/>
      <c r="AZK237" s="361"/>
      <c r="AZL237" s="361"/>
      <c r="AZM237" s="361"/>
      <c r="AZN237" s="361"/>
      <c r="AZO237" s="361"/>
      <c r="AZP237" s="361"/>
      <c r="AZQ237" s="361"/>
      <c r="AZR237" s="361"/>
      <c r="AZS237" s="361"/>
      <c r="AZT237" s="361"/>
      <c r="AZU237" s="361"/>
      <c r="AZV237" s="361"/>
      <c r="AZW237" s="361"/>
      <c r="AZX237" s="361"/>
      <c r="AZY237" s="361"/>
      <c r="AZZ237" s="361"/>
      <c r="BAA237" s="361"/>
      <c r="BAB237" s="361"/>
      <c r="BAC237" s="361"/>
      <c r="BAD237" s="361"/>
      <c r="BAE237" s="361"/>
      <c r="BAF237" s="361"/>
      <c r="BAG237" s="361"/>
      <c r="BAH237" s="361"/>
      <c r="BAI237" s="361"/>
      <c r="BAJ237" s="361"/>
      <c r="BAK237" s="361"/>
      <c r="BAL237" s="361"/>
      <c r="BAM237" s="361"/>
      <c r="BAN237" s="361"/>
      <c r="BAO237" s="361"/>
      <c r="BAP237" s="361"/>
      <c r="BAQ237" s="361"/>
      <c r="BAR237" s="361"/>
      <c r="BAS237" s="361"/>
      <c r="BAT237" s="361"/>
      <c r="BAU237" s="361"/>
      <c r="BAV237" s="361"/>
      <c r="BAW237" s="361"/>
      <c r="BAX237" s="361"/>
      <c r="BAY237" s="361"/>
      <c r="BAZ237" s="361"/>
      <c r="BBA237" s="361"/>
      <c r="BBB237" s="361"/>
      <c r="BBC237" s="361"/>
      <c r="BBD237" s="361"/>
      <c r="BBE237" s="361"/>
      <c r="BBF237" s="361"/>
      <c r="BBG237" s="361"/>
      <c r="BBH237" s="361"/>
      <c r="BBI237" s="361"/>
      <c r="BBJ237" s="361"/>
      <c r="BBK237" s="361"/>
      <c r="BBL237" s="361"/>
      <c r="BBM237" s="361"/>
      <c r="BBN237" s="361"/>
      <c r="BBO237" s="361"/>
      <c r="BBP237" s="361"/>
      <c r="BBQ237" s="361"/>
      <c r="BBR237" s="361"/>
      <c r="BBS237" s="361"/>
      <c r="BBT237" s="361"/>
      <c r="BBU237" s="361"/>
      <c r="BBV237" s="361"/>
      <c r="BBW237" s="361"/>
      <c r="BBX237" s="361"/>
      <c r="BBY237" s="361"/>
      <c r="BBZ237" s="361"/>
      <c r="BCA237" s="361"/>
      <c r="BCB237" s="361"/>
      <c r="BCC237" s="361"/>
      <c r="BCD237" s="361"/>
      <c r="BCE237" s="361"/>
      <c r="BCF237" s="361"/>
      <c r="BCG237" s="361"/>
      <c r="BCH237" s="361"/>
      <c r="BCI237" s="361"/>
      <c r="BCJ237" s="361"/>
      <c r="BCK237" s="361"/>
      <c r="BCL237" s="361"/>
      <c r="BCM237" s="361"/>
      <c r="BCN237" s="361"/>
      <c r="BCO237" s="361"/>
      <c r="BCP237" s="361"/>
      <c r="BCQ237" s="361"/>
      <c r="BCR237" s="361"/>
      <c r="BCS237" s="361"/>
      <c r="BCT237" s="361"/>
      <c r="BCU237" s="361"/>
      <c r="BCV237" s="361"/>
      <c r="BCW237" s="361"/>
      <c r="BCX237" s="361"/>
      <c r="BCY237" s="361"/>
      <c r="BCZ237" s="361"/>
      <c r="BDA237" s="361"/>
      <c r="BDB237" s="361"/>
      <c r="BDC237" s="361"/>
      <c r="BDD237" s="361"/>
      <c r="BDE237" s="361"/>
      <c r="BDF237" s="361"/>
      <c r="BDG237" s="361"/>
      <c r="BDH237" s="361"/>
      <c r="BDI237" s="361"/>
      <c r="BDJ237" s="361"/>
      <c r="BDK237" s="361"/>
      <c r="BDL237" s="361"/>
      <c r="BDM237" s="361"/>
      <c r="BDN237" s="361"/>
      <c r="BDO237" s="361"/>
      <c r="BDP237" s="361"/>
      <c r="BDQ237" s="361"/>
      <c r="BDR237" s="361"/>
      <c r="BDS237" s="361"/>
      <c r="BDT237" s="361"/>
      <c r="BDU237" s="361"/>
      <c r="BDV237" s="361"/>
      <c r="BDW237" s="361"/>
      <c r="BDX237" s="361"/>
      <c r="BDY237" s="361"/>
      <c r="BDZ237" s="361"/>
      <c r="BEA237" s="361"/>
      <c r="BEB237" s="361"/>
      <c r="BEC237" s="361"/>
      <c r="BED237" s="361"/>
      <c r="BEE237" s="361"/>
      <c r="BEF237" s="361"/>
      <c r="BEG237" s="361"/>
      <c r="BEH237" s="361"/>
      <c r="BEI237" s="361"/>
      <c r="BEJ237" s="361"/>
      <c r="BEK237" s="361"/>
      <c r="BEL237" s="361"/>
      <c r="BEM237" s="361"/>
      <c r="BEN237" s="361"/>
      <c r="BEO237" s="361"/>
      <c r="BEP237" s="361"/>
      <c r="BEQ237" s="361"/>
      <c r="BER237" s="361"/>
      <c r="BES237" s="361"/>
      <c r="BET237" s="361"/>
      <c r="BEU237" s="361"/>
      <c r="BEV237" s="361"/>
      <c r="BEW237" s="361"/>
      <c r="BEX237" s="361"/>
      <c r="BEY237" s="361"/>
      <c r="BEZ237" s="361"/>
      <c r="BFA237" s="361"/>
      <c r="BFB237" s="361"/>
      <c r="BFC237" s="361"/>
      <c r="BFD237" s="361"/>
      <c r="BFE237" s="361"/>
      <c r="BFF237" s="361"/>
      <c r="BFG237" s="361"/>
      <c r="BFH237" s="361"/>
      <c r="BFI237" s="361"/>
      <c r="BFJ237" s="361"/>
      <c r="BFK237" s="361"/>
      <c r="BFL237" s="361"/>
      <c r="BFM237" s="361"/>
      <c r="BFN237" s="361"/>
      <c r="BFO237" s="361"/>
      <c r="BFP237" s="361"/>
      <c r="BFQ237" s="361"/>
      <c r="BFR237" s="361"/>
      <c r="BFS237" s="361"/>
      <c r="BFT237" s="361"/>
      <c r="BFU237" s="361"/>
      <c r="BFV237" s="361"/>
      <c r="BFW237" s="361"/>
      <c r="BFX237" s="361"/>
      <c r="BFY237" s="361"/>
      <c r="BFZ237" s="361"/>
      <c r="BGA237" s="361"/>
      <c r="BGB237" s="361"/>
      <c r="BGC237" s="361"/>
      <c r="BGD237" s="361"/>
      <c r="BGE237" s="361"/>
      <c r="BGF237" s="361"/>
      <c r="BGG237" s="361"/>
      <c r="BGH237" s="361"/>
      <c r="BGI237" s="361"/>
      <c r="BGJ237" s="361"/>
      <c r="BGK237" s="361"/>
      <c r="BGL237" s="361"/>
      <c r="BGM237" s="361"/>
      <c r="BGN237" s="361"/>
      <c r="BGO237" s="361"/>
      <c r="BGP237" s="361"/>
      <c r="BGQ237" s="361"/>
      <c r="BGR237" s="361"/>
      <c r="BGS237" s="361"/>
      <c r="BGT237" s="361"/>
      <c r="BGU237" s="361"/>
      <c r="BGV237" s="361"/>
      <c r="BGW237" s="361"/>
      <c r="BGX237" s="361"/>
      <c r="BGY237" s="361"/>
      <c r="BGZ237" s="361"/>
      <c r="BHA237" s="361"/>
      <c r="BHB237" s="361"/>
      <c r="BHC237" s="361"/>
      <c r="BHD237" s="361"/>
      <c r="BHE237" s="361"/>
      <c r="BHF237" s="361"/>
      <c r="BHG237" s="361"/>
      <c r="BHH237" s="361"/>
      <c r="BHI237" s="361"/>
      <c r="BHJ237" s="361"/>
      <c r="BHK237" s="361"/>
      <c r="BHL237" s="361"/>
      <c r="BHM237" s="361"/>
      <c r="BHN237" s="361"/>
      <c r="BHO237" s="361"/>
      <c r="BHP237" s="361"/>
      <c r="BHQ237" s="361"/>
      <c r="BHR237" s="361"/>
      <c r="BHS237" s="361"/>
      <c r="BHT237" s="361"/>
      <c r="BHU237" s="361"/>
      <c r="BHV237" s="361"/>
      <c r="BHW237" s="361"/>
      <c r="BHX237" s="361"/>
      <c r="BHY237" s="361"/>
      <c r="BHZ237" s="361"/>
      <c r="BIA237" s="361"/>
      <c r="BIB237" s="361"/>
      <c r="BIC237" s="361"/>
      <c r="BID237" s="361"/>
      <c r="BIE237" s="361"/>
      <c r="BIF237" s="361"/>
      <c r="BIG237" s="361"/>
      <c r="BIH237" s="361"/>
      <c r="BII237" s="361"/>
      <c r="BIJ237" s="361"/>
      <c r="BIK237" s="361"/>
      <c r="BIL237" s="361"/>
      <c r="BIM237" s="361"/>
      <c r="BIN237" s="361"/>
      <c r="BIO237" s="361"/>
      <c r="BIP237" s="361"/>
      <c r="BIQ237" s="361"/>
      <c r="BIR237" s="361"/>
      <c r="BIS237" s="361"/>
      <c r="BIT237" s="361"/>
      <c r="BIU237" s="361"/>
      <c r="BIV237" s="361"/>
      <c r="BIW237" s="361"/>
      <c r="BIX237" s="361"/>
      <c r="BIY237" s="361"/>
      <c r="BIZ237" s="361"/>
      <c r="BJA237" s="361"/>
      <c r="BJB237" s="361"/>
      <c r="BJC237" s="361"/>
      <c r="BJD237" s="361"/>
      <c r="BJE237" s="361"/>
      <c r="BJF237" s="361"/>
      <c r="BJG237" s="361"/>
      <c r="BJH237" s="361"/>
      <c r="BJI237" s="361"/>
      <c r="BJJ237" s="361"/>
      <c r="BJK237" s="361"/>
      <c r="BJL237" s="361"/>
      <c r="BJM237" s="361"/>
      <c r="BJN237" s="361"/>
      <c r="BJO237" s="361"/>
      <c r="BJP237" s="361"/>
      <c r="BJQ237" s="361"/>
      <c r="BJR237" s="361"/>
      <c r="BJS237" s="361"/>
      <c r="BJT237" s="361"/>
      <c r="BJU237" s="361"/>
      <c r="BJV237" s="361"/>
      <c r="BJW237" s="361"/>
      <c r="BJX237" s="361"/>
      <c r="BJY237" s="361"/>
      <c r="BJZ237" s="361"/>
      <c r="BKA237" s="361"/>
      <c r="BKB237" s="361"/>
      <c r="BKC237" s="361"/>
      <c r="BKD237" s="361"/>
      <c r="BKE237" s="361"/>
      <c r="BKF237" s="361"/>
      <c r="BKG237" s="361"/>
      <c r="BKH237" s="361"/>
      <c r="BKI237" s="361"/>
      <c r="BKJ237" s="361"/>
      <c r="BKK237" s="361"/>
      <c r="BKL237" s="361"/>
      <c r="BKM237" s="361"/>
      <c r="BKN237" s="361"/>
      <c r="BKO237" s="361"/>
      <c r="BKP237" s="361"/>
      <c r="BKQ237" s="361"/>
      <c r="BKR237" s="361"/>
      <c r="BKS237" s="361"/>
      <c r="BKT237" s="361"/>
      <c r="BKU237" s="361"/>
      <c r="BKV237" s="361"/>
      <c r="BKW237" s="361"/>
      <c r="BKX237" s="361"/>
      <c r="BKY237" s="361"/>
      <c r="BKZ237" s="361"/>
      <c r="BLA237" s="361"/>
      <c r="BLB237" s="361"/>
      <c r="BLC237" s="361"/>
      <c r="BLD237" s="361"/>
      <c r="BLE237" s="361"/>
      <c r="BLF237" s="361"/>
      <c r="BLG237" s="361"/>
      <c r="BLH237" s="361"/>
      <c r="BLI237" s="361"/>
      <c r="BLJ237" s="361"/>
      <c r="BLK237" s="361"/>
      <c r="BLL237" s="361"/>
      <c r="BLM237" s="361"/>
      <c r="BLN237" s="361"/>
      <c r="BLO237" s="361"/>
      <c r="BLP237" s="361"/>
      <c r="BLQ237" s="361"/>
      <c r="BLR237" s="361"/>
      <c r="BLS237" s="361"/>
      <c r="BLT237" s="361"/>
      <c r="BLU237" s="361"/>
      <c r="BLV237" s="361"/>
      <c r="BLW237" s="361"/>
      <c r="BLX237" s="361"/>
      <c r="BLY237" s="361"/>
      <c r="BLZ237" s="361"/>
      <c r="BMA237" s="361"/>
      <c r="BMB237" s="361"/>
      <c r="BMC237" s="361"/>
      <c r="BMD237" s="361"/>
      <c r="BME237" s="361"/>
      <c r="BMF237" s="361"/>
      <c r="BMG237" s="361"/>
      <c r="BMH237" s="361"/>
      <c r="BMI237" s="361"/>
      <c r="BMJ237" s="361"/>
      <c r="BMK237" s="361"/>
      <c r="BML237" s="361"/>
      <c r="BMM237" s="361"/>
      <c r="BMN237" s="361"/>
      <c r="BMO237" s="361"/>
      <c r="BMP237" s="361"/>
      <c r="BMQ237" s="361"/>
      <c r="BMR237" s="361"/>
      <c r="BMS237" s="361"/>
      <c r="BMT237" s="361"/>
      <c r="BMU237" s="361"/>
      <c r="BMV237" s="361"/>
      <c r="BMW237" s="361"/>
      <c r="BMX237" s="361"/>
      <c r="BMY237" s="361"/>
      <c r="BMZ237" s="361"/>
      <c r="BNA237" s="361"/>
      <c r="BNB237" s="361"/>
      <c r="BNC237" s="361"/>
      <c r="BND237" s="361"/>
      <c r="BNE237" s="361"/>
      <c r="BNF237" s="361"/>
      <c r="BNG237" s="361"/>
      <c r="BNH237" s="361"/>
      <c r="BNI237" s="361"/>
      <c r="BNJ237" s="361"/>
      <c r="BNK237" s="361"/>
      <c r="BNL237" s="361"/>
      <c r="BNM237" s="361"/>
      <c r="BNN237" s="361"/>
      <c r="BNO237" s="361"/>
      <c r="BNP237" s="361"/>
      <c r="BNQ237" s="361"/>
      <c r="BNR237" s="361"/>
      <c r="BNS237" s="361"/>
      <c r="BNT237" s="361"/>
      <c r="BNU237" s="361"/>
      <c r="BNV237" s="361"/>
      <c r="BNW237" s="361"/>
      <c r="BNX237" s="361"/>
      <c r="BNY237" s="361"/>
      <c r="BNZ237" s="361"/>
      <c r="BOA237" s="361"/>
      <c r="BOB237" s="361"/>
      <c r="BOC237" s="361"/>
      <c r="BOD237" s="361"/>
      <c r="BOE237" s="361"/>
      <c r="BOF237" s="361"/>
      <c r="BOG237" s="361"/>
      <c r="BOH237" s="361"/>
      <c r="BOI237" s="361"/>
      <c r="BOJ237" s="361"/>
      <c r="BOK237" s="361"/>
      <c r="BOL237" s="361"/>
      <c r="BOM237" s="361"/>
      <c r="BON237" s="361"/>
      <c r="BOO237" s="361"/>
      <c r="BOP237" s="361"/>
      <c r="BOQ237" s="361"/>
      <c r="BOR237" s="361"/>
      <c r="BOS237" s="361"/>
      <c r="BOT237" s="361"/>
      <c r="BOU237" s="361"/>
      <c r="BOV237" s="361"/>
      <c r="BOW237" s="361"/>
      <c r="BOX237" s="361"/>
      <c r="BOY237" s="361"/>
      <c r="BOZ237" s="361"/>
      <c r="BPA237" s="361"/>
      <c r="BPB237" s="361"/>
      <c r="BPC237" s="361"/>
      <c r="BPD237" s="361"/>
      <c r="BPE237" s="361"/>
      <c r="BPF237" s="361"/>
      <c r="BPG237" s="361"/>
      <c r="BPH237" s="361"/>
      <c r="BPI237" s="361"/>
      <c r="BPJ237" s="361"/>
      <c r="BPK237" s="361"/>
      <c r="BPL237" s="361"/>
      <c r="BPM237" s="361"/>
      <c r="BPN237" s="361"/>
      <c r="BPO237" s="361"/>
      <c r="BPP237" s="361"/>
      <c r="BPQ237" s="361"/>
      <c r="BPR237" s="361"/>
      <c r="BPS237" s="361"/>
      <c r="BPT237" s="361"/>
      <c r="BPU237" s="361"/>
      <c r="BPV237" s="361"/>
      <c r="BPW237" s="361"/>
      <c r="BPX237" s="361"/>
      <c r="BPY237" s="361"/>
      <c r="BPZ237" s="361"/>
      <c r="BQA237" s="361"/>
      <c r="BQB237" s="361"/>
      <c r="BQC237" s="361"/>
      <c r="BQD237" s="361"/>
      <c r="BQE237" s="361"/>
      <c r="BQF237" s="361"/>
      <c r="BQG237" s="361"/>
      <c r="BQH237" s="361"/>
      <c r="BQI237" s="361"/>
      <c r="BQJ237" s="361"/>
      <c r="BQK237" s="361"/>
      <c r="BQL237" s="361"/>
      <c r="BQM237" s="361"/>
      <c r="BQN237" s="361"/>
      <c r="BQO237" s="361"/>
      <c r="BQP237" s="361"/>
      <c r="BQQ237" s="361"/>
      <c r="BQR237" s="361"/>
      <c r="BQS237" s="361"/>
      <c r="BQT237" s="361"/>
      <c r="BQU237" s="361"/>
      <c r="BQV237" s="361"/>
      <c r="BQW237" s="361"/>
      <c r="BQX237" s="361"/>
      <c r="BQY237" s="361"/>
      <c r="BQZ237" s="361"/>
      <c r="BRA237" s="361"/>
      <c r="BRB237" s="361"/>
      <c r="BRC237" s="361"/>
      <c r="BRD237" s="361"/>
      <c r="BRE237" s="361"/>
      <c r="BRF237" s="361"/>
      <c r="BRG237" s="361"/>
      <c r="BRH237" s="361"/>
      <c r="BRI237" s="361"/>
      <c r="BRJ237" s="361"/>
      <c r="BRK237" s="361"/>
      <c r="BRL237" s="361"/>
      <c r="BRM237" s="361"/>
      <c r="BRN237" s="361"/>
      <c r="BRO237" s="361"/>
      <c r="BRP237" s="361"/>
      <c r="BRQ237" s="361"/>
      <c r="BRR237" s="361"/>
      <c r="BRS237" s="361"/>
      <c r="BRT237" s="361"/>
      <c r="BRU237" s="361"/>
      <c r="BRV237" s="361"/>
      <c r="BRW237" s="361"/>
      <c r="BRX237" s="361"/>
      <c r="BRY237" s="361"/>
      <c r="BRZ237" s="361"/>
      <c r="BSA237" s="361"/>
      <c r="BSB237" s="361"/>
      <c r="BSC237" s="361"/>
      <c r="BSD237" s="361"/>
      <c r="BSE237" s="361"/>
      <c r="BSF237" s="361"/>
      <c r="BSG237" s="361"/>
      <c r="BSH237" s="361"/>
      <c r="BSI237" s="361"/>
      <c r="BSJ237" s="361"/>
      <c r="BSK237" s="361"/>
      <c r="BSL237" s="361"/>
      <c r="BSM237" s="361"/>
      <c r="BSN237" s="361"/>
      <c r="BSO237" s="361"/>
      <c r="BSP237" s="361"/>
      <c r="BSQ237" s="361"/>
      <c r="BSR237" s="361"/>
      <c r="BSS237" s="361"/>
      <c r="BST237" s="361"/>
      <c r="BSU237" s="361"/>
      <c r="BSV237" s="361"/>
      <c r="BSW237" s="361"/>
      <c r="BSX237" s="361"/>
      <c r="BSY237" s="361"/>
      <c r="BSZ237" s="361"/>
      <c r="BTA237" s="361"/>
      <c r="BTB237" s="361"/>
      <c r="BTC237" s="361"/>
      <c r="BTD237" s="361"/>
      <c r="BTE237" s="361"/>
      <c r="BTF237" s="361"/>
      <c r="BTG237" s="361"/>
      <c r="BTH237" s="361"/>
      <c r="BTI237" s="361"/>
      <c r="BTJ237" s="361"/>
      <c r="BTK237" s="361"/>
      <c r="BTL237" s="361"/>
      <c r="BTM237" s="361"/>
      <c r="BTN237" s="361"/>
      <c r="BTO237" s="361"/>
      <c r="BTP237" s="361"/>
      <c r="BTQ237" s="361"/>
      <c r="BTR237" s="361"/>
      <c r="BTS237" s="361"/>
      <c r="BTT237" s="361"/>
      <c r="BTU237" s="361"/>
      <c r="BTV237" s="361"/>
      <c r="BTW237" s="361"/>
      <c r="BTX237" s="361"/>
      <c r="BTY237" s="361"/>
      <c r="BTZ237" s="361"/>
      <c r="BUA237" s="361"/>
      <c r="BUB237" s="361"/>
      <c r="BUC237" s="361"/>
      <c r="BUD237" s="361"/>
      <c r="BUE237" s="361"/>
      <c r="BUF237" s="361"/>
      <c r="BUG237" s="361"/>
      <c r="BUH237" s="361"/>
      <c r="BUI237" s="361"/>
      <c r="BUJ237" s="361"/>
      <c r="BUK237" s="361"/>
      <c r="BUL237" s="361"/>
      <c r="BUM237" s="361"/>
      <c r="BUN237" s="361"/>
      <c r="BUO237" s="361"/>
      <c r="BUP237" s="361"/>
      <c r="BUQ237" s="361"/>
      <c r="BUR237" s="361"/>
      <c r="BUS237" s="361"/>
      <c r="BUT237" s="361"/>
      <c r="BUU237" s="361"/>
      <c r="BUV237" s="361"/>
      <c r="BUW237" s="361"/>
      <c r="BUX237" s="361"/>
      <c r="BUY237" s="361"/>
      <c r="BUZ237" s="361"/>
      <c r="BVA237" s="361"/>
      <c r="BVB237" s="361"/>
      <c r="BVC237" s="361"/>
      <c r="BVD237" s="361"/>
      <c r="BVE237" s="361"/>
      <c r="BVF237" s="361"/>
      <c r="BVG237" s="361"/>
      <c r="BVH237" s="361"/>
      <c r="BVI237" s="361"/>
      <c r="BVJ237" s="361"/>
      <c r="BVK237" s="361"/>
      <c r="BVL237" s="361"/>
      <c r="BVM237" s="361"/>
      <c r="BVN237" s="361"/>
      <c r="BVO237" s="361"/>
      <c r="BVP237" s="361"/>
      <c r="BVQ237" s="361"/>
      <c r="BVR237" s="361"/>
      <c r="BVS237" s="361"/>
      <c r="BVT237" s="361"/>
      <c r="BVU237" s="361"/>
      <c r="BVV237" s="361"/>
      <c r="BVW237" s="361"/>
      <c r="BVX237" s="361"/>
      <c r="BVY237" s="361"/>
      <c r="BVZ237" s="361"/>
      <c r="BWA237" s="361"/>
      <c r="BWB237" s="361"/>
      <c r="BWC237" s="361"/>
      <c r="BWD237" s="361"/>
      <c r="BWE237" s="361"/>
      <c r="BWF237" s="361"/>
      <c r="BWG237" s="361"/>
      <c r="BWH237" s="361"/>
      <c r="BWI237" s="361"/>
      <c r="BWJ237" s="361"/>
      <c r="BWK237" s="361"/>
      <c r="BWL237" s="361"/>
      <c r="BWM237" s="361"/>
      <c r="BWN237" s="361"/>
      <c r="BWO237" s="361"/>
      <c r="BWP237" s="361"/>
      <c r="BWQ237" s="361"/>
      <c r="BWR237" s="361"/>
      <c r="BWS237" s="361"/>
      <c r="BWT237" s="361"/>
      <c r="BWU237" s="361"/>
      <c r="BWV237" s="361"/>
      <c r="BWW237" s="361"/>
      <c r="BWX237" s="361"/>
      <c r="BWY237" s="361"/>
      <c r="BWZ237" s="361"/>
      <c r="BXA237" s="361"/>
      <c r="BXB237" s="361"/>
      <c r="BXC237" s="361"/>
      <c r="BXD237" s="361"/>
      <c r="BXE237" s="361"/>
      <c r="BXF237" s="361"/>
      <c r="BXG237" s="361"/>
      <c r="BXH237" s="361"/>
      <c r="BXI237" s="361"/>
      <c r="BXJ237" s="361"/>
      <c r="BXK237" s="361"/>
      <c r="BXL237" s="361"/>
      <c r="BXM237" s="361"/>
      <c r="BXN237" s="361"/>
      <c r="BXO237" s="361"/>
      <c r="BXP237" s="361"/>
      <c r="BXQ237" s="361"/>
      <c r="BXR237" s="361"/>
      <c r="BXS237" s="361"/>
      <c r="BXT237" s="361"/>
      <c r="BXU237" s="361"/>
      <c r="BXV237" s="361"/>
      <c r="BXW237" s="361"/>
      <c r="BXX237" s="361"/>
      <c r="BXY237" s="361"/>
      <c r="BXZ237" s="361"/>
      <c r="BYA237" s="361"/>
      <c r="BYB237" s="361"/>
      <c r="BYC237" s="361"/>
      <c r="BYD237" s="361"/>
      <c r="BYE237" s="361"/>
      <c r="BYF237" s="361"/>
      <c r="BYG237" s="361"/>
      <c r="BYH237" s="361"/>
      <c r="BYI237" s="361"/>
      <c r="BYJ237" s="361"/>
      <c r="BYK237" s="361"/>
      <c r="BYL237" s="361"/>
      <c r="BYM237" s="361"/>
      <c r="BYN237" s="361"/>
      <c r="BYO237" s="361"/>
      <c r="BYP237" s="361"/>
      <c r="BYQ237" s="361"/>
      <c r="BYR237" s="361"/>
      <c r="BYS237" s="361"/>
      <c r="BYT237" s="361"/>
      <c r="BYU237" s="361"/>
      <c r="BYV237" s="361"/>
      <c r="BYW237" s="361"/>
      <c r="BYX237" s="361"/>
      <c r="BYY237" s="361"/>
      <c r="BYZ237" s="361"/>
      <c r="BZA237" s="361"/>
      <c r="BZB237" s="361"/>
      <c r="BZC237" s="361"/>
      <c r="BZD237" s="361"/>
      <c r="BZE237" s="361"/>
      <c r="BZF237" s="361"/>
      <c r="BZG237" s="361"/>
      <c r="BZH237" s="361"/>
      <c r="BZI237" s="361"/>
      <c r="BZJ237" s="361"/>
      <c r="BZK237" s="361"/>
      <c r="BZL237" s="361"/>
      <c r="BZM237" s="361"/>
      <c r="BZN237" s="361"/>
      <c r="BZO237" s="361"/>
      <c r="BZP237" s="361"/>
      <c r="BZQ237" s="361"/>
      <c r="BZR237" s="361"/>
      <c r="BZS237" s="361"/>
      <c r="BZT237" s="361"/>
      <c r="BZU237" s="361"/>
      <c r="BZV237" s="361"/>
      <c r="BZW237" s="361"/>
      <c r="BZX237" s="361"/>
      <c r="BZY237" s="361"/>
      <c r="BZZ237" s="361"/>
      <c r="CAA237" s="361"/>
      <c r="CAB237" s="361"/>
      <c r="CAC237" s="361"/>
      <c r="CAD237" s="361"/>
      <c r="CAE237" s="361"/>
      <c r="CAF237" s="361"/>
      <c r="CAG237" s="361"/>
      <c r="CAH237" s="361"/>
      <c r="CAI237" s="361"/>
      <c r="CAJ237" s="361"/>
      <c r="CAK237" s="361"/>
      <c r="CAL237" s="361"/>
      <c r="CAM237" s="361"/>
      <c r="CAN237" s="361"/>
      <c r="CAO237" s="361"/>
      <c r="CAP237" s="361"/>
      <c r="CAQ237" s="361"/>
      <c r="CAR237" s="361"/>
      <c r="CAS237" s="361"/>
      <c r="CAT237" s="361"/>
      <c r="CAU237" s="361"/>
      <c r="CAV237" s="361"/>
      <c r="CAW237" s="361"/>
      <c r="CAX237" s="361"/>
      <c r="CAY237" s="361"/>
      <c r="CAZ237" s="361"/>
      <c r="CBA237" s="361"/>
      <c r="CBB237" s="361"/>
      <c r="CBC237" s="361"/>
      <c r="CBD237" s="361"/>
      <c r="CBE237" s="361"/>
      <c r="CBF237" s="361"/>
      <c r="CBG237" s="361"/>
      <c r="CBH237" s="361"/>
      <c r="CBI237" s="361"/>
      <c r="CBJ237" s="361"/>
      <c r="CBK237" s="361"/>
      <c r="CBL237" s="361"/>
      <c r="CBM237" s="361"/>
      <c r="CBN237" s="361"/>
      <c r="CBO237" s="361"/>
      <c r="CBP237" s="361"/>
      <c r="CBQ237" s="361"/>
      <c r="CBR237" s="361"/>
      <c r="CBS237" s="361"/>
      <c r="CBT237" s="361"/>
      <c r="CBU237" s="361"/>
      <c r="CBV237" s="361"/>
      <c r="CBW237" s="361"/>
      <c r="CBX237" s="361"/>
      <c r="CBY237" s="361"/>
      <c r="CBZ237" s="361"/>
      <c r="CCA237" s="361"/>
      <c r="CCB237" s="361"/>
      <c r="CCC237" s="361"/>
      <c r="CCD237" s="361"/>
      <c r="CCE237" s="361"/>
      <c r="CCF237" s="361"/>
      <c r="CCG237" s="361"/>
      <c r="CCH237" s="361"/>
      <c r="CCI237" s="361"/>
      <c r="CCJ237" s="361"/>
      <c r="CCK237" s="361"/>
      <c r="CCL237" s="361"/>
      <c r="CCM237" s="361"/>
      <c r="CCN237" s="361"/>
      <c r="CCO237" s="361"/>
      <c r="CCP237" s="361"/>
      <c r="CCQ237" s="361"/>
      <c r="CCR237" s="361"/>
      <c r="CCS237" s="361"/>
      <c r="CCT237" s="361"/>
      <c r="CCU237" s="361"/>
      <c r="CCV237" s="361"/>
      <c r="CCW237" s="361"/>
      <c r="CCX237" s="361"/>
      <c r="CCY237" s="361"/>
      <c r="CCZ237" s="361"/>
      <c r="CDA237" s="361"/>
      <c r="CDB237" s="361"/>
      <c r="CDC237" s="361"/>
      <c r="CDD237" s="361"/>
      <c r="CDE237" s="361"/>
      <c r="CDF237" s="361"/>
      <c r="CDG237" s="361"/>
      <c r="CDH237" s="361"/>
      <c r="CDI237" s="361"/>
      <c r="CDJ237" s="361"/>
      <c r="CDK237" s="361"/>
      <c r="CDL237" s="361"/>
      <c r="CDM237" s="361"/>
      <c r="CDN237" s="361"/>
      <c r="CDO237" s="361"/>
      <c r="CDP237" s="361"/>
      <c r="CDQ237" s="361"/>
      <c r="CDR237" s="361"/>
      <c r="CDS237" s="361"/>
      <c r="CDT237" s="361"/>
      <c r="CDU237" s="361"/>
      <c r="CDV237" s="361"/>
      <c r="CDW237" s="361"/>
      <c r="CDX237" s="361"/>
      <c r="CDY237" s="361"/>
      <c r="CDZ237" s="361"/>
      <c r="CEA237" s="361"/>
      <c r="CEB237" s="361"/>
      <c r="CEC237" s="361"/>
      <c r="CED237" s="361"/>
      <c r="CEE237" s="361"/>
      <c r="CEF237" s="361"/>
      <c r="CEG237" s="361"/>
      <c r="CEH237" s="361"/>
      <c r="CEI237" s="361"/>
      <c r="CEJ237" s="361"/>
      <c r="CEK237" s="361"/>
      <c r="CEL237" s="361"/>
      <c r="CEM237" s="361"/>
      <c r="CEN237" s="361"/>
      <c r="CEO237" s="361"/>
      <c r="CEP237" s="361"/>
      <c r="CEQ237" s="361"/>
      <c r="CER237" s="361"/>
      <c r="CES237" s="361"/>
      <c r="CET237" s="361"/>
      <c r="CEU237" s="361"/>
      <c r="CEV237" s="361"/>
      <c r="CEW237" s="361"/>
      <c r="CEX237" s="361"/>
      <c r="CEY237" s="361"/>
      <c r="CEZ237" s="361"/>
      <c r="CFA237" s="361"/>
      <c r="CFB237" s="361"/>
      <c r="CFC237" s="361"/>
      <c r="CFD237" s="361"/>
      <c r="CFE237" s="361"/>
      <c r="CFF237" s="361"/>
      <c r="CFG237" s="361"/>
      <c r="CFH237" s="361"/>
      <c r="CFI237" s="361"/>
      <c r="CFJ237" s="361"/>
      <c r="CFK237" s="361"/>
      <c r="CFL237" s="361"/>
      <c r="CFM237" s="361"/>
      <c r="CFN237" s="361"/>
      <c r="CFO237" s="361"/>
      <c r="CFP237" s="361"/>
      <c r="CFQ237" s="361"/>
      <c r="CFR237" s="361"/>
      <c r="CFS237" s="361"/>
      <c r="CFT237" s="361"/>
      <c r="CFU237" s="361"/>
      <c r="CFV237" s="361"/>
      <c r="CFW237" s="361"/>
      <c r="CFX237" s="361"/>
      <c r="CFY237" s="361"/>
      <c r="CFZ237" s="361"/>
      <c r="CGA237" s="361"/>
      <c r="CGB237" s="361"/>
      <c r="CGC237" s="361"/>
      <c r="CGD237" s="361"/>
      <c r="CGE237" s="361"/>
      <c r="CGF237" s="361"/>
      <c r="CGG237" s="361"/>
      <c r="CGH237" s="361"/>
      <c r="CGI237" s="361"/>
      <c r="CGJ237" s="361"/>
      <c r="CGK237" s="361"/>
      <c r="CGL237" s="361"/>
      <c r="CGM237" s="361"/>
      <c r="CGN237" s="361"/>
      <c r="CGO237" s="361"/>
      <c r="CGP237" s="361"/>
      <c r="CGQ237" s="361"/>
      <c r="CGR237" s="361"/>
      <c r="CGS237" s="361"/>
      <c r="CGT237" s="361"/>
      <c r="CGU237" s="361"/>
      <c r="CGV237" s="361"/>
      <c r="CGW237" s="361"/>
      <c r="CGX237" s="361"/>
      <c r="CGY237" s="361"/>
      <c r="CGZ237" s="361"/>
      <c r="CHA237" s="361"/>
      <c r="CHB237" s="361"/>
      <c r="CHC237" s="361"/>
      <c r="CHD237" s="361"/>
      <c r="CHE237" s="361"/>
      <c r="CHF237" s="361"/>
      <c r="CHG237" s="361"/>
      <c r="CHH237" s="361"/>
      <c r="CHI237" s="361"/>
      <c r="CHJ237" s="361"/>
      <c r="CHK237" s="361"/>
      <c r="CHL237" s="361"/>
      <c r="CHM237" s="361"/>
      <c r="CHN237" s="361"/>
      <c r="CHO237" s="361"/>
      <c r="CHP237" s="361"/>
      <c r="CHQ237" s="361"/>
      <c r="CHR237" s="361"/>
      <c r="CHS237" s="361"/>
      <c r="CHT237" s="361"/>
      <c r="CHU237" s="361"/>
      <c r="CHV237" s="361"/>
      <c r="CHW237" s="361"/>
      <c r="CHX237" s="361"/>
      <c r="CHY237" s="361"/>
      <c r="CHZ237" s="361"/>
      <c r="CIA237" s="361"/>
      <c r="CIB237" s="361"/>
      <c r="CIC237" s="361"/>
      <c r="CID237" s="361"/>
      <c r="CIE237" s="361"/>
      <c r="CIF237" s="361"/>
      <c r="CIG237" s="361"/>
      <c r="CIH237" s="361"/>
      <c r="CII237" s="361"/>
      <c r="CIJ237" s="361"/>
      <c r="CIK237" s="361"/>
      <c r="CIL237" s="361"/>
      <c r="CIM237" s="361"/>
      <c r="CIN237" s="361"/>
      <c r="CIO237" s="361"/>
      <c r="CIP237" s="361"/>
      <c r="CIQ237" s="361"/>
      <c r="CIR237" s="361"/>
      <c r="CIS237" s="361"/>
      <c r="CIT237" s="361"/>
      <c r="CIU237" s="361"/>
      <c r="CIV237" s="361"/>
      <c r="CIW237" s="361"/>
      <c r="CIX237" s="361"/>
      <c r="CIY237" s="361"/>
      <c r="CIZ237" s="361"/>
      <c r="CJA237" s="361"/>
      <c r="CJB237" s="361"/>
      <c r="CJC237" s="361"/>
      <c r="CJD237" s="361"/>
      <c r="CJE237" s="361"/>
      <c r="CJF237" s="361"/>
      <c r="CJG237" s="361"/>
      <c r="CJH237" s="361"/>
      <c r="CJI237" s="361"/>
      <c r="CJJ237" s="361"/>
      <c r="CJK237" s="361"/>
      <c r="CJL237" s="361"/>
      <c r="CJM237" s="361"/>
      <c r="CJN237" s="361"/>
      <c r="CJO237" s="361"/>
      <c r="CJP237" s="361"/>
      <c r="CJQ237" s="361"/>
      <c r="CJR237" s="361"/>
      <c r="CJS237" s="361"/>
      <c r="CJT237" s="361"/>
      <c r="CJU237" s="361"/>
      <c r="CJV237" s="361"/>
      <c r="CJW237" s="361"/>
      <c r="CJX237" s="361"/>
      <c r="CJY237" s="361"/>
      <c r="CJZ237" s="361"/>
      <c r="CKA237" s="361"/>
      <c r="CKB237" s="361"/>
      <c r="CKC237" s="361"/>
      <c r="CKD237" s="361"/>
      <c r="CKE237" s="361"/>
      <c r="CKF237" s="361"/>
      <c r="CKG237" s="361"/>
      <c r="CKH237" s="361"/>
      <c r="CKI237" s="361"/>
      <c r="CKJ237" s="361"/>
      <c r="CKK237" s="361"/>
      <c r="CKL237" s="361"/>
      <c r="CKM237" s="361"/>
      <c r="CKN237" s="361"/>
      <c r="CKO237" s="361"/>
      <c r="CKP237" s="361"/>
      <c r="CKQ237" s="361"/>
      <c r="CKR237" s="361"/>
      <c r="CKS237" s="361"/>
      <c r="CKT237" s="361"/>
      <c r="CKU237" s="361"/>
      <c r="CKV237" s="361"/>
      <c r="CKW237" s="361"/>
      <c r="CKX237" s="361"/>
      <c r="CKY237" s="361"/>
      <c r="CKZ237" s="361"/>
      <c r="CLA237" s="361"/>
      <c r="CLB237" s="361"/>
      <c r="CLC237" s="361"/>
      <c r="CLD237" s="361"/>
      <c r="CLE237" s="361"/>
      <c r="CLF237" s="361"/>
      <c r="CLG237" s="361"/>
      <c r="CLH237" s="361"/>
      <c r="CLI237" s="361"/>
      <c r="CLJ237" s="361"/>
      <c r="CLK237" s="361"/>
      <c r="CLL237" s="361"/>
      <c r="CLM237" s="361"/>
      <c r="CLN237" s="361"/>
      <c r="CLO237" s="361"/>
      <c r="CLP237" s="361"/>
      <c r="CLQ237" s="361"/>
      <c r="CLR237" s="361"/>
      <c r="CLS237" s="361"/>
      <c r="CLT237" s="361"/>
      <c r="CLU237" s="361"/>
      <c r="CLV237" s="361"/>
      <c r="CLW237" s="361"/>
      <c r="CLX237" s="361"/>
      <c r="CLY237" s="361"/>
      <c r="CLZ237" s="361"/>
      <c r="CMA237" s="361"/>
      <c r="CMB237" s="361"/>
      <c r="CMC237" s="361"/>
      <c r="CMD237" s="361"/>
      <c r="CME237" s="361"/>
      <c r="CMF237" s="361"/>
      <c r="CMG237" s="361"/>
      <c r="CMH237" s="361"/>
      <c r="CMI237" s="361"/>
      <c r="CMJ237" s="361"/>
      <c r="CMK237" s="361"/>
      <c r="CML237" s="361"/>
      <c r="CMM237" s="361"/>
      <c r="CMN237" s="361"/>
      <c r="CMO237" s="361"/>
      <c r="CMP237" s="361"/>
      <c r="CMQ237" s="361"/>
      <c r="CMR237" s="361"/>
      <c r="CMS237" s="361"/>
      <c r="CMT237" s="361"/>
      <c r="CMU237" s="361"/>
      <c r="CMV237" s="361"/>
      <c r="CMW237" s="361"/>
      <c r="CMX237" s="361"/>
      <c r="CMY237" s="361"/>
      <c r="CMZ237" s="361"/>
      <c r="CNA237" s="361"/>
      <c r="CNB237" s="361"/>
      <c r="CNC237" s="361"/>
      <c r="CND237" s="361"/>
      <c r="CNE237" s="361"/>
      <c r="CNF237" s="361"/>
      <c r="CNG237" s="361"/>
      <c r="CNH237" s="361"/>
      <c r="CNI237" s="361"/>
      <c r="CNJ237" s="361"/>
      <c r="CNK237" s="361"/>
      <c r="CNL237" s="361"/>
      <c r="CNM237" s="361"/>
      <c r="CNN237" s="361"/>
      <c r="CNO237" s="361"/>
      <c r="CNP237" s="361"/>
      <c r="CNQ237" s="361"/>
      <c r="CNR237" s="361"/>
      <c r="CNS237" s="361"/>
      <c r="CNT237" s="361"/>
      <c r="CNU237" s="361"/>
      <c r="CNV237" s="361"/>
      <c r="CNW237" s="361"/>
      <c r="CNX237" s="361"/>
      <c r="CNY237" s="361"/>
      <c r="CNZ237" s="361"/>
      <c r="COA237" s="361"/>
      <c r="COB237" s="361"/>
      <c r="COC237" s="361"/>
      <c r="COD237" s="361"/>
      <c r="COE237" s="361"/>
      <c r="COF237" s="361"/>
      <c r="COG237" s="361"/>
      <c r="COH237" s="361"/>
      <c r="COI237" s="361"/>
      <c r="COJ237" s="361"/>
      <c r="COK237" s="361"/>
      <c r="COL237" s="361"/>
      <c r="COM237" s="361"/>
      <c r="CON237" s="361"/>
      <c r="COO237" s="361"/>
      <c r="COP237" s="361"/>
      <c r="COQ237" s="361"/>
      <c r="COR237" s="361"/>
      <c r="COS237" s="361"/>
      <c r="COT237" s="361"/>
      <c r="COU237" s="361"/>
      <c r="COV237" s="361"/>
      <c r="COW237" s="361"/>
      <c r="COX237" s="361"/>
      <c r="COY237" s="361"/>
      <c r="COZ237" s="361"/>
      <c r="CPA237" s="361"/>
      <c r="CPB237" s="361"/>
      <c r="CPC237" s="361"/>
      <c r="CPD237" s="361"/>
      <c r="CPE237" s="361"/>
      <c r="CPF237" s="361"/>
      <c r="CPG237" s="361"/>
      <c r="CPH237" s="361"/>
      <c r="CPI237" s="361"/>
      <c r="CPJ237" s="361"/>
      <c r="CPK237" s="361"/>
      <c r="CPL237" s="361"/>
      <c r="CPM237" s="361"/>
      <c r="CPN237" s="361"/>
      <c r="CPO237" s="361"/>
      <c r="CPP237" s="361"/>
      <c r="CPQ237" s="361"/>
      <c r="CPR237" s="361"/>
      <c r="CPS237" s="361"/>
      <c r="CPT237" s="361"/>
      <c r="CPU237" s="361"/>
      <c r="CPV237" s="361"/>
      <c r="CPW237" s="361"/>
      <c r="CPX237" s="361"/>
      <c r="CPY237" s="361"/>
      <c r="CPZ237" s="361"/>
      <c r="CQA237" s="361"/>
      <c r="CQB237" s="361"/>
      <c r="CQC237" s="361"/>
      <c r="CQD237" s="361"/>
      <c r="CQE237" s="361"/>
      <c r="CQF237" s="361"/>
      <c r="CQG237" s="361"/>
      <c r="CQH237" s="361"/>
      <c r="CQI237" s="361"/>
      <c r="CQJ237" s="361"/>
      <c r="CQK237" s="361"/>
      <c r="CQL237" s="361"/>
      <c r="CQM237" s="361"/>
      <c r="CQN237" s="361"/>
      <c r="CQO237" s="361"/>
      <c r="CQP237" s="361"/>
      <c r="CQQ237" s="361"/>
      <c r="CQR237" s="361"/>
      <c r="CQS237" s="361"/>
      <c r="CQT237" s="361"/>
      <c r="CQU237" s="361"/>
      <c r="CQV237" s="361"/>
      <c r="CQW237" s="361"/>
      <c r="CQX237" s="361"/>
      <c r="CQY237" s="361"/>
      <c r="CQZ237" s="361"/>
      <c r="CRA237" s="361"/>
      <c r="CRB237" s="361"/>
      <c r="CRC237" s="361"/>
      <c r="CRD237" s="361"/>
      <c r="CRE237" s="361"/>
      <c r="CRF237" s="361"/>
      <c r="CRG237" s="361"/>
      <c r="CRH237" s="361"/>
      <c r="CRI237" s="361"/>
      <c r="CRJ237" s="361"/>
      <c r="CRK237" s="361"/>
      <c r="CRL237" s="361"/>
      <c r="CRM237" s="361"/>
      <c r="CRN237" s="361"/>
      <c r="CRO237" s="361"/>
      <c r="CRP237" s="361"/>
      <c r="CRQ237" s="361"/>
      <c r="CRR237" s="361"/>
      <c r="CRS237" s="361"/>
      <c r="CRT237" s="361"/>
      <c r="CRU237" s="361"/>
      <c r="CRV237" s="361"/>
      <c r="CRW237" s="361"/>
      <c r="CRX237" s="361"/>
      <c r="CRY237" s="361"/>
      <c r="CRZ237" s="361"/>
      <c r="CSA237" s="361"/>
      <c r="CSB237" s="361"/>
      <c r="CSC237" s="361"/>
      <c r="CSD237" s="361"/>
      <c r="CSE237" s="361"/>
      <c r="CSF237" s="361"/>
      <c r="CSG237" s="361"/>
      <c r="CSH237" s="361"/>
      <c r="CSI237" s="361"/>
      <c r="CSJ237" s="361"/>
      <c r="CSK237" s="361"/>
      <c r="CSL237" s="361"/>
      <c r="CSM237" s="361"/>
      <c r="CSN237" s="361"/>
      <c r="CSO237" s="361"/>
      <c r="CSP237" s="361"/>
      <c r="CSQ237" s="361"/>
      <c r="CSR237" s="361"/>
      <c r="CSS237" s="361"/>
      <c r="CST237" s="361"/>
      <c r="CSU237" s="361"/>
      <c r="CSV237" s="361"/>
      <c r="CSW237" s="361"/>
      <c r="CSX237" s="361"/>
      <c r="CSY237" s="361"/>
      <c r="CSZ237" s="361"/>
      <c r="CTA237" s="361"/>
      <c r="CTB237" s="361"/>
      <c r="CTC237" s="361"/>
      <c r="CTD237" s="361"/>
      <c r="CTE237" s="361"/>
      <c r="CTF237" s="361"/>
      <c r="CTG237" s="361"/>
      <c r="CTH237" s="361"/>
      <c r="CTI237" s="361"/>
      <c r="CTJ237" s="361"/>
      <c r="CTK237" s="361"/>
      <c r="CTL237" s="361"/>
      <c r="CTM237" s="361"/>
      <c r="CTN237" s="361"/>
      <c r="CTO237" s="361"/>
      <c r="CTP237" s="361"/>
      <c r="CTQ237" s="361"/>
      <c r="CTR237" s="361"/>
      <c r="CTS237" s="361"/>
      <c r="CTT237" s="361"/>
      <c r="CTU237" s="361"/>
      <c r="CTV237" s="361"/>
      <c r="CTW237" s="361"/>
      <c r="CTX237" s="361"/>
      <c r="CTY237" s="361"/>
      <c r="CTZ237" s="361"/>
      <c r="CUA237" s="361"/>
      <c r="CUB237" s="361"/>
      <c r="CUC237" s="361"/>
      <c r="CUD237" s="361"/>
      <c r="CUE237" s="361"/>
      <c r="CUF237" s="361"/>
      <c r="CUG237" s="361"/>
      <c r="CUH237" s="361"/>
      <c r="CUI237" s="361"/>
      <c r="CUJ237" s="361"/>
      <c r="CUK237" s="361"/>
      <c r="CUL237" s="361"/>
      <c r="CUM237" s="361"/>
      <c r="CUN237" s="361"/>
      <c r="CUO237" s="361"/>
      <c r="CUP237" s="361"/>
      <c r="CUQ237" s="361"/>
      <c r="CUR237" s="361"/>
      <c r="CUS237" s="361"/>
      <c r="CUT237" s="361"/>
      <c r="CUU237" s="361"/>
      <c r="CUV237" s="361"/>
      <c r="CUW237" s="361"/>
      <c r="CUX237" s="361"/>
      <c r="CUY237" s="361"/>
      <c r="CUZ237" s="361"/>
      <c r="CVA237" s="361"/>
      <c r="CVB237" s="361"/>
      <c r="CVC237" s="361"/>
      <c r="CVD237" s="361"/>
      <c r="CVE237" s="361"/>
      <c r="CVF237" s="361"/>
      <c r="CVG237" s="361"/>
      <c r="CVH237" s="361"/>
      <c r="CVI237" s="361"/>
      <c r="CVJ237" s="361"/>
      <c r="CVK237" s="361"/>
      <c r="CVL237" s="361"/>
      <c r="CVM237" s="361"/>
      <c r="CVN237" s="361"/>
      <c r="CVO237" s="361"/>
      <c r="CVP237" s="361"/>
      <c r="CVQ237" s="361"/>
      <c r="CVR237" s="361"/>
      <c r="CVS237" s="361"/>
      <c r="CVT237" s="361"/>
      <c r="CVU237" s="361"/>
      <c r="CVV237" s="361"/>
      <c r="CVW237" s="361"/>
      <c r="CVX237" s="361"/>
      <c r="CVY237" s="361"/>
      <c r="CVZ237" s="361"/>
      <c r="CWA237" s="361"/>
      <c r="CWB237" s="361"/>
      <c r="CWC237" s="361"/>
      <c r="CWD237" s="361"/>
      <c r="CWE237" s="361"/>
      <c r="CWF237" s="361"/>
      <c r="CWG237" s="361"/>
      <c r="CWH237" s="361"/>
      <c r="CWI237" s="361"/>
      <c r="CWJ237" s="361"/>
      <c r="CWK237" s="361"/>
      <c r="CWL237" s="361"/>
      <c r="CWM237" s="361"/>
      <c r="CWN237" s="361"/>
      <c r="CWO237" s="361"/>
      <c r="CWP237" s="361"/>
      <c r="CWQ237" s="361"/>
      <c r="CWR237" s="361"/>
      <c r="CWS237" s="361"/>
      <c r="CWT237" s="361"/>
      <c r="CWU237" s="361"/>
      <c r="CWV237" s="361"/>
      <c r="CWW237" s="361"/>
      <c r="CWX237" s="361"/>
      <c r="CWY237" s="361"/>
      <c r="CWZ237" s="361"/>
      <c r="CXA237" s="361"/>
      <c r="CXB237" s="361"/>
      <c r="CXC237" s="361"/>
      <c r="CXD237" s="361"/>
      <c r="CXE237" s="361"/>
      <c r="CXF237" s="361"/>
      <c r="CXG237" s="361"/>
      <c r="CXH237" s="361"/>
      <c r="CXI237" s="361"/>
      <c r="CXJ237" s="361"/>
      <c r="CXK237" s="361"/>
      <c r="CXL237" s="361"/>
      <c r="CXM237" s="361"/>
      <c r="CXN237" s="361"/>
      <c r="CXO237" s="361"/>
      <c r="CXP237" s="361"/>
      <c r="CXQ237" s="361"/>
      <c r="CXR237" s="361"/>
      <c r="CXS237" s="361"/>
      <c r="CXT237" s="361"/>
      <c r="CXU237" s="361"/>
      <c r="CXV237" s="361"/>
      <c r="CXW237" s="361"/>
      <c r="CXX237" s="361"/>
      <c r="CXY237" s="361"/>
      <c r="CXZ237" s="361"/>
      <c r="CYA237" s="361"/>
      <c r="CYB237" s="361"/>
      <c r="CYC237" s="361"/>
      <c r="CYD237" s="361"/>
      <c r="CYE237" s="361"/>
      <c r="CYF237" s="361"/>
      <c r="CYG237" s="361"/>
      <c r="CYH237" s="361"/>
      <c r="CYI237" s="361"/>
      <c r="CYJ237" s="361"/>
      <c r="CYK237" s="361"/>
      <c r="CYL237" s="361"/>
      <c r="CYM237" s="361"/>
      <c r="CYN237" s="361"/>
      <c r="CYO237" s="361"/>
      <c r="CYP237" s="361"/>
      <c r="CYQ237" s="361"/>
      <c r="CYR237" s="361"/>
      <c r="CYS237" s="361"/>
      <c r="CYT237" s="361"/>
      <c r="CYU237" s="361"/>
      <c r="CYV237" s="361"/>
      <c r="CYW237" s="361"/>
      <c r="CYX237" s="361"/>
      <c r="CYY237" s="361"/>
      <c r="CYZ237" s="361"/>
      <c r="CZA237" s="361"/>
      <c r="CZB237" s="361"/>
      <c r="CZC237" s="361"/>
      <c r="CZD237" s="361"/>
      <c r="CZE237" s="361"/>
      <c r="CZF237" s="361"/>
      <c r="CZG237" s="361"/>
      <c r="CZH237" s="361"/>
      <c r="CZI237" s="361"/>
      <c r="CZJ237" s="361"/>
      <c r="CZK237" s="361"/>
      <c r="CZL237" s="361"/>
      <c r="CZM237" s="361"/>
      <c r="CZN237" s="361"/>
      <c r="CZO237" s="361"/>
      <c r="CZP237" s="361"/>
      <c r="CZQ237" s="361"/>
      <c r="CZR237" s="361"/>
      <c r="CZS237" s="361"/>
      <c r="CZT237" s="361"/>
      <c r="CZU237" s="361"/>
      <c r="CZV237" s="361"/>
      <c r="CZW237" s="361"/>
      <c r="CZX237" s="361"/>
      <c r="CZY237" s="361"/>
      <c r="CZZ237" s="361"/>
      <c r="DAA237" s="361"/>
      <c r="DAB237" s="361"/>
      <c r="DAC237" s="361"/>
      <c r="DAD237" s="361"/>
      <c r="DAE237" s="361"/>
      <c r="DAF237" s="361"/>
      <c r="DAG237" s="361"/>
      <c r="DAH237" s="361"/>
      <c r="DAI237" s="361"/>
      <c r="DAJ237" s="361"/>
      <c r="DAK237" s="361"/>
      <c r="DAL237" s="361"/>
      <c r="DAM237" s="361"/>
      <c r="DAN237" s="361"/>
      <c r="DAO237" s="361"/>
      <c r="DAP237" s="361"/>
      <c r="DAQ237" s="361"/>
      <c r="DAR237" s="361"/>
      <c r="DAS237" s="361"/>
      <c r="DAT237" s="361"/>
      <c r="DAU237" s="361"/>
      <c r="DAV237" s="361"/>
      <c r="DAW237" s="361"/>
      <c r="DAX237" s="361"/>
      <c r="DAY237" s="361"/>
      <c r="DAZ237" s="361"/>
      <c r="DBA237" s="361"/>
      <c r="DBB237" s="361"/>
      <c r="DBC237" s="361"/>
      <c r="DBD237" s="361"/>
      <c r="DBE237" s="361"/>
      <c r="DBF237" s="361"/>
      <c r="DBG237" s="361"/>
      <c r="DBH237" s="361"/>
      <c r="DBI237" s="361"/>
      <c r="DBJ237" s="361"/>
      <c r="DBK237" s="361"/>
      <c r="DBL237" s="361"/>
      <c r="DBM237" s="361"/>
      <c r="DBN237" s="361"/>
      <c r="DBO237" s="361"/>
      <c r="DBP237" s="361"/>
      <c r="DBQ237" s="361"/>
      <c r="DBR237" s="361"/>
      <c r="DBS237" s="361"/>
      <c r="DBT237" s="361"/>
      <c r="DBU237" s="361"/>
      <c r="DBV237" s="361"/>
      <c r="DBW237" s="361"/>
      <c r="DBX237" s="361"/>
      <c r="DBY237" s="361"/>
      <c r="DBZ237" s="361"/>
      <c r="DCA237" s="361"/>
      <c r="DCB237" s="361"/>
      <c r="DCC237" s="361"/>
      <c r="DCD237" s="361"/>
      <c r="DCE237" s="361"/>
      <c r="DCF237" s="361"/>
      <c r="DCG237" s="361"/>
      <c r="DCH237" s="361"/>
      <c r="DCI237" s="361"/>
      <c r="DCJ237" s="361"/>
      <c r="DCK237" s="361"/>
      <c r="DCL237" s="361"/>
      <c r="DCM237" s="361"/>
      <c r="DCN237" s="361"/>
      <c r="DCO237" s="361"/>
      <c r="DCP237" s="361"/>
      <c r="DCQ237" s="361"/>
      <c r="DCR237" s="361"/>
      <c r="DCS237" s="361"/>
      <c r="DCT237" s="361"/>
      <c r="DCU237" s="361"/>
      <c r="DCV237" s="361"/>
      <c r="DCW237" s="361"/>
      <c r="DCX237" s="361"/>
      <c r="DCY237" s="361"/>
      <c r="DCZ237" s="361"/>
      <c r="DDA237" s="361"/>
      <c r="DDB237" s="361"/>
      <c r="DDC237" s="361"/>
      <c r="DDD237" s="361"/>
      <c r="DDE237" s="361"/>
      <c r="DDF237" s="361"/>
      <c r="DDG237" s="361"/>
      <c r="DDH237" s="361"/>
      <c r="DDI237" s="361"/>
      <c r="DDJ237" s="361"/>
      <c r="DDK237" s="361"/>
      <c r="DDL237" s="361"/>
      <c r="DDM237" s="361"/>
      <c r="DDN237" s="361"/>
      <c r="DDO237" s="361"/>
      <c r="DDP237" s="361"/>
      <c r="DDQ237" s="361"/>
      <c r="DDR237" s="361"/>
      <c r="DDS237" s="361"/>
      <c r="DDT237" s="361"/>
      <c r="DDU237" s="361"/>
      <c r="DDV237" s="361"/>
      <c r="DDW237" s="361"/>
      <c r="DDX237" s="361"/>
      <c r="DDY237" s="361"/>
      <c r="DDZ237" s="361"/>
      <c r="DEA237" s="361"/>
      <c r="DEB237" s="361"/>
      <c r="DEC237" s="361"/>
      <c r="DED237" s="361"/>
      <c r="DEE237" s="361"/>
      <c r="DEF237" s="361"/>
      <c r="DEG237" s="361"/>
      <c r="DEH237" s="361"/>
      <c r="DEI237" s="361"/>
      <c r="DEJ237" s="361"/>
      <c r="DEK237" s="361"/>
      <c r="DEL237" s="361"/>
      <c r="DEM237" s="361"/>
      <c r="DEN237" s="361"/>
      <c r="DEO237" s="361"/>
      <c r="DEP237" s="361"/>
      <c r="DEQ237" s="361"/>
      <c r="DER237" s="361"/>
      <c r="DES237" s="361"/>
      <c r="DET237" s="361"/>
      <c r="DEU237" s="361"/>
      <c r="DEV237" s="361"/>
      <c r="DEW237" s="361"/>
      <c r="DEX237" s="361"/>
      <c r="DEY237" s="361"/>
      <c r="DEZ237" s="361"/>
      <c r="DFA237" s="361"/>
      <c r="DFB237" s="361"/>
      <c r="DFC237" s="361"/>
      <c r="DFD237" s="361"/>
      <c r="DFE237" s="361"/>
      <c r="DFF237" s="361"/>
      <c r="DFG237" s="361"/>
      <c r="DFH237" s="361"/>
      <c r="DFI237" s="361"/>
      <c r="DFJ237" s="361"/>
      <c r="DFK237" s="361"/>
      <c r="DFL237" s="361"/>
      <c r="DFM237" s="361"/>
      <c r="DFN237" s="361"/>
      <c r="DFO237" s="361"/>
      <c r="DFP237" s="361"/>
      <c r="DFQ237" s="361"/>
      <c r="DFR237" s="361"/>
      <c r="DFS237" s="361"/>
      <c r="DFT237" s="361"/>
      <c r="DFU237" s="361"/>
      <c r="DFV237" s="361"/>
      <c r="DFW237" s="361"/>
      <c r="DFX237" s="361"/>
      <c r="DFY237" s="361"/>
      <c r="DFZ237" s="361"/>
      <c r="DGA237" s="361"/>
      <c r="DGB237" s="361"/>
      <c r="DGC237" s="361"/>
      <c r="DGD237" s="361"/>
      <c r="DGE237" s="361"/>
      <c r="DGF237" s="361"/>
      <c r="DGG237" s="361"/>
      <c r="DGH237" s="361"/>
      <c r="DGI237" s="361"/>
      <c r="DGJ237" s="361"/>
      <c r="DGK237" s="361"/>
      <c r="DGL237" s="361"/>
      <c r="DGM237" s="361"/>
      <c r="DGN237" s="361"/>
      <c r="DGO237" s="361"/>
      <c r="DGP237" s="361"/>
      <c r="DGQ237" s="361"/>
      <c r="DGR237" s="361"/>
      <c r="DGS237" s="361"/>
      <c r="DGT237" s="361"/>
      <c r="DGU237" s="361"/>
      <c r="DGV237" s="361"/>
      <c r="DGW237" s="361"/>
      <c r="DGX237" s="361"/>
      <c r="DGY237" s="361"/>
      <c r="DGZ237" s="361"/>
      <c r="DHA237" s="361"/>
      <c r="DHB237" s="361"/>
      <c r="DHC237" s="361"/>
      <c r="DHD237" s="361"/>
      <c r="DHE237" s="361"/>
      <c r="DHF237" s="361"/>
      <c r="DHG237" s="361"/>
      <c r="DHH237" s="361"/>
      <c r="DHI237" s="361"/>
      <c r="DHJ237" s="361"/>
      <c r="DHK237" s="361"/>
      <c r="DHL237" s="361"/>
      <c r="DHM237" s="361"/>
      <c r="DHN237" s="361"/>
      <c r="DHO237" s="361"/>
      <c r="DHP237" s="361"/>
      <c r="DHQ237" s="361"/>
      <c r="DHR237" s="361"/>
      <c r="DHS237" s="361"/>
      <c r="DHT237" s="361"/>
      <c r="DHU237" s="361"/>
      <c r="DHV237" s="361"/>
      <c r="DHW237" s="361"/>
      <c r="DHX237" s="361"/>
      <c r="DHY237" s="361"/>
      <c r="DHZ237" s="361"/>
      <c r="DIA237" s="361"/>
      <c r="DIB237" s="361"/>
      <c r="DIC237" s="361"/>
      <c r="DID237" s="361"/>
      <c r="DIE237" s="361"/>
      <c r="DIF237" s="361"/>
      <c r="DIG237" s="361"/>
      <c r="DIH237" s="361"/>
      <c r="DII237" s="361"/>
      <c r="DIJ237" s="361"/>
      <c r="DIK237" s="361"/>
      <c r="DIL237" s="361"/>
      <c r="DIM237" s="361"/>
      <c r="DIN237" s="361"/>
      <c r="DIO237" s="361"/>
      <c r="DIP237" s="361"/>
      <c r="DIQ237" s="361"/>
      <c r="DIR237" s="361"/>
      <c r="DIS237" s="361"/>
      <c r="DIT237" s="361"/>
      <c r="DIU237" s="361"/>
      <c r="DIV237" s="361"/>
      <c r="DIW237" s="361"/>
      <c r="DIX237" s="361"/>
      <c r="DIY237" s="361"/>
      <c r="DIZ237" s="361"/>
      <c r="DJA237" s="361"/>
      <c r="DJB237" s="361"/>
      <c r="DJC237" s="361"/>
      <c r="DJD237" s="361"/>
      <c r="DJE237" s="361"/>
      <c r="DJF237" s="361"/>
      <c r="DJG237" s="361"/>
      <c r="DJH237" s="361"/>
      <c r="DJI237" s="361"/>
      <c r="DJJ237" s="361"/>
      <c r="DJK237" s="361"/>
      <c r="DJL237" s="361"/>
      <c r="DJM237" s="361"/>
      <c r="DJN237" s="361"/>
      <c r="DJO237" s="361"/>
      <c r="DJP237" s="361"/>
      <c r="DJQ237" s="361"/>
      <c r="DJR237" s="361"/>
      <c r="DJS237" s="361"/>
      <c r="DJT237" s="361"/>
      <c r="DJU237" s="361"/>
      <c r="DJV237" s="361"/>
      <c r="DJW237" s="361"/>
      <c r="DJX237" s="361"/>
      <c r="DJY237" s="361"/>
      <c r="DJZ237" s="361"/>
      <c r="DKA237" s="361"/>
      <c r="DKB237" s="361"/>
      <c r="DKC237" s="361"/>
      <c r="DKD237" s="361"/>
      <c r="DKE237" s="361"/>
      <c r="DKF237" s="361"/>
      <c r="DKG237" s="361"/>
      <c r="DKH237" s="361"/>
      <c r="DKI237" s="361"/>
      <c r="DKJ237" s="361"/>
      <c r="DKK237" s="361"/>
      <c r="DKL237" s="361"/>
      <c r="DKM237" s="361"/>
      <c r="DKN237" s="361"/>
      <c r="DKO237" s="361"/>
      <c r="DKP237" s="361"/>
      <c r="DKQ237" s="361"/>
      <c r="DKR237" s="361"/>
      <c r="DKS237" s="361"/>
      <c r="DKT237" s="361"/>
      <c r="DKU237" s="361"/>
      <c r="DKV237" s="361"/>
      <c r="DKW237" s="361"/>
      <c r="DKX237" s="361"/>
      <c r="DKY237" s="361"/>
      <c r="DKZ237" s="361"/>
      <c r="DLA237" s="361"/>
      <c r="DLB237" s="361"/>
      <c r="DLC237" s="361"/>
      <c r="DLD237" s="361"/>
      <c r="DLE237" s="361"/>
      <c r="DLF237" s="361"/>
      <c r="DLG237" s="361"/>
      <c r="DLH237" s="361"/>
      <c r="DLI237" s="361"/>
      <c r="DLJ237" s="361"/>
      <c r="DLK237" s="361"/>
      <c r="DLL237" s="361"/>
      <c r="DLM237" s="361"/>
      <c r="DLN237" s="361"/>
      <c r="DLO237" s="361"/>
      <c r="DLP237" s="361"/>
      <c r="DLQ237" s="361"/>
      <c r="DLR237" s="361"/>
      <c r="DLS237" s="361"/>
      <c r="DLT237" s="361"/>
      <c r="DLU237" s="361"/>
      <c r="DLV237" s="361"/>
      <c r="DLW237" s="361"/>
      <c r="DLX237" s="361"/>
      <c r="DLY237" s="361"/>
      <c r="DLZ237" s="361"/>
      <c r="DMA237" s="361"/>
      <c r="DMB237" s="361"/>
      <c r="DMC237" s="361"/>
      <c r="DMD237" s="361"/>
      <c r="DME237" s="361"/>
      <c r="DMF237" s="361"/>
      <c r="DMG237" s="361"/>
      <c r="DMH237" s="361"/>
      <c r="DMI237" s="361"/>
      <c r="DMJ237" s="361"/>
      <c r="DMK237" s="361"/>
      <c r="DML237" s="361"/>
      <c r="DMM237" s="361"/>
      <c r="DMN237" s="361"/>
      <c r="DMO237" s="361"/>
      <c r="DMP237" s="361"/>
      <c r="DMQ237" s="361"/>
      <c r="DMR237" s="361"/>
      <c r="DMS237" s="361"/>
      <c r="DMT237" s="361"/>
      <c r="DMU237" s="361"/>
      <c r="DMV237" s="361"/>
      <c r="DMW237" s="361"/>
      <c r="DMX237" s="361"/>
      <c r="DMY237" s="361"/>
      <c r="DMZ237" s="361"/>
      <c r="DNA237" s="361"/>
      <c r="DNB237" s="361"/>
      <c r="DNC237" s="361"/>
      <c r="DND237" s="361"/>
      <c r="DNE237" s="361"/>
      <c r="DNF237" s="361"/>
      <c r="DNG237" s="361"/>
      <c r="DNH237" s="361"/>
      <c r="DNI237" s="361"/>
      <c r="DNJ237" s="361"/>
      <c r="DNK237" s="361"/>
      <c r="DNL237" s="361"/>
      <c r="DNM237" s="361"/>
      <c r="DNN237" s="361"/>
      <c r="DNO237" s="361"/>
      <c r="DNP237" s="361"/>
      <c r="DNQ237" s="361"/>
      <c r="DNR237" s="361"/>
      <c r="DNS237" s="361"/>
      <c r="DNT237" s="361"/>
      <c r="DNU237" s="361"/>
      <c r="DNV237" s="361"/>
      <c r="DNW237" s="361"/>
      <c r="DNX237" s="361"/>
      <c r="DNY237" s="361"/>
      <c r="DNZ237" s="361"/>
      <c r="DOA237" s="361"/>
      <c r="DOB237" s="361"/>
      <c r="DOC237" s="361"/>
      <c r="DOD237" s="361"/>
      <c r="DOE237" s="361"/>
      <c r="DOF237" s="361"/>
      <c r="DOG237" s="361"/>
      <c r="DOH237" s="361"/>
      <c r="DOI237" s="361"/>
      <c r="DOJ237" s="361"/>
      <c r="DOK237" s="361"/>
      <c r="DOL237" s="361"/>
      <c r="DOM237" s="361"/>
      <c r="DON237" s="361"/>
      <c r="DOO237" s="361"/>
      <c r="DOP237" s="361"/>
      <c r="DOQ237" s="361"/>
      <c r="DOR237" s="361"/>
      <c r="DOS237" s="361"/>
      <c r="DOT237" s="361"/>
      <c r="DOU237" s="361"/>
      <c r="DOV237" s="361"/>
      <c r="DOW237" s="361"/>
      <c r="DOX237" s="361"/>
      <c r="DOY237" s="361"/>
      <c r="DOZ237" s="361"/>
      <c r="DPA237" s="361"/>
      <c r="DPB237" s="361"/>
      <c r="DPC237" s="361"/>
      <c r="DPD237" s="361"/>
      <c r="DPE237" s="361"/>
      <c r="DPF237" s="361"/>
      <c r="DPG237" s="361"/>
      <c r="DPH237" s="361"/>
      <c r="DPI237" s="361"/>
      <c r="DPJ237" s="361"/>
      <c r="DPK237" s="361"/>
      <c r="DPL237" s="361"/>
      <c r="DPM237" s="361"/>
      <c r="DPN237" s="361"/>
      <c r="DPO237" s="361"/>
      <c r="DPP237" s="361"/>
      <c r="DPQ237" s="361"/>
      <c r="DPR237" s="361"/>
      <c r="DPS237" s="361"/>
      <c r="DPT237" s="361"/>
      <c r="DPU237" s="361"/>
      <c r="DPV237" s="361"/>
      <c r="DPW237" s="361"/>
      <c r="DPX237" s="361"/>
      <c r="DPY237" s="361"/>
      <c r="DPZ237" s="361"/>
      <c r="DQA237" s="361"/>
      <c r="DQB237" s="361"/>
      <c r="DQC237" s="361"/>
      <c r="DQD237" s="361"/>
      <c r="DQE237" s="361"/>
      <c r="DQF237" s="361"/>
      <c r="DQG237" s="361"/>
      <c r="DQH237" s="361"/>
      <c r="DQI237" s="361"/>
      <c r="DQJ237" s="361"/>
      <c r="DQK237" s="361"/>
      <c r="DQL237" s="361"/>
      <c r="DQM237" s="361"/>
      <c r="DQN237" s="361"/>
      <c r="DQO237" s="361"/>
      <c r="DQP237" s="361"/>
      <c r="DQQ237" s="361"/>
      <c r="DQR237" s="361"/>
      <c r="DQS237" s="361"/>
      <c r="DQT237" s="361"/>
      <c r="DQU237" s="361"/>
      <c r="DQV237" s="361"/>
      <c r="DQW237" s="361"/>
      <c r="DQX237" s="361"/>
      <c r="DQY237" s="361"/>
      <c r="DQZ237" s="361"/>
      <c r="DRA237" s="361"/>
      <c r="DRB237" s="361"/>
      <c r="DRC237" s="361"/>
      <c r="DRD237" s="361"/>
      <c r="DRE237" s="361"/>
      <c r="DRF237" s="361"/>
      <c r="DRG237" s="361"/>
      <c r="DRH237" s="361"/>
      <c r="DRI237" s="361"/>
      <c r="DRJ237" s="361"/>
      <c r="DRK237" s="361"/>
      <c r="DRL237" s="361"/>
      <c r="DRM237" s="361"/>
      <c r="DRN237" s="361"/>
      <c r="DRO237" s="361"/>
      <c r="DRP237" s="361"/>
      <c r="DRQ237" s="361"/>
      <c r="DRR237" s="361"/>
      <c r="DRS237" s="361"/>
      <c r="DRT237" s="361"/>
      <c r="DRU237" s="361"/>
      <c r="DRV237" s="361"/>
      <c r="DRW237" s="361"/>
      <c r="DRX237" s="361"/>
      <c r="DRY237" s="361"/>
      <c r="DRZ237" s="361"/>
      <c r="DSA237" s="361"/>
      <c r="DSB237" s="361"/>
      <c r="DSC237" s="361"/>
      <c r="DSD237" s="361"/>
      <c r="DSE237" s="361"/>
      <c r="DSF237" s="361"/>
      <c r="DSG237" s="361"/>
      <c r="DSH237" s="361"/>
      <c r="DSI237" s="361"/>
      <c r="DSJ237" s="361"/>
      <c r="DSK237" s="361"/>
      <c r="DSL237" s="361"/>
      <c r="DSM237" s="361"/>
      <c r="DSN237" s="361"/>
      <c r="DSO237" s="361"/>
      <c r="DSP237" s="361"/>
      <c r="DSQ237" s="361"/>
      <c r="DSR237" s="361"/>
      <c r="DSS237" s="361"/>
      <c r="DST237" s="361"/>
      <c r="DSU237" s="361"/>
      <c r="DSV237" s="361"/>
      <c r="DSW237" s="361"/>
      <c r="DSX237" s="361"/>
      <c r="DSY237" s="361"/>
      <c r="DSZ237" s="361"/>
      <c r="DTA237" s="361"/>
      <c r="DTB237" s="361"/>
      <c r="DTC237" s="361"/>
      <c r="DTD237" s="361"/>
      <c r="DTE237" s="361"/>
      <c r="DTF237" s="361"/>
      <c r="DTG237" s="361"/>
      <c r="DTH237" s="361"/>
      <c r="DTI237" s="361"/>
      <c r="DTJ237" s="361"/>
      <c r="DTK237" s="361"/>
      <c r="DTL237" s="361"/>
      <c r="DTM237" s="361"/>
      <c r="DTN237" s="361"/>
      <c r="DTO237" s="361"/>
      <c r="DTP237" s="361"/>
      <c r="DTQ237" s="361"/>
      <c r="DTR237" s="361"/>
      <c r="DTS237" s="361"/>
      <c r="DTT237" s="361"/>
      <c r="DTU237" s="361"/>
      <c r="DTV237" s="361"/>
      <c r="DTW237" s="361"/>
      <c r="DTX237" s="361"/>
      <c r="DTY237" s="361"/>
      <c r="DTZ237" s="361"/>
      <c r="DUA237" s="361"/>
      <c r="DUB237" s="361"/>
      <c r="DUC237" s="361"/>
      <c r="DUD237" s="361"/>
      <c r="DUE237" s="361"/>
      <c r="DUF237" s="361"/>
      <c r="DUG237" s="361"/>
      <c r="DUH237" s="361"/>
      <c r="DUI237" s="361"/>
      <c r="DUJ237" s="361"/>
      <c r="DUK237" s="361"/>
      <c r="DUL237" s="361"/>
      <c r="DUM237" s="361"/>
      <c r="DUN237" s="361"/>
      <c r="DUO237" s="361"/>
      <c r="DUP237" s="361"/>
      <c r="DUQ237" s="361"/>
      <c r="DUR237" s="361"/>
      <c r="DUS237" s="361"/>
      <c r="DUT237" s="361"/>
      <c r="DUU237" s="361"/>
      <c r="DUV237" s="361"/>
      <c r="DUW237" s="361"/>
      <c r="DUX237" s="361"/>
      <c r="DUY237" s="361"/>
      <c r="DUZ237" s="361"/>
      <c r="DVA237" s="361"/>
      <c r="DVB237" s="361"/>
      <c r="DVC237" s="361"/>
      <c r="DVD237" s="361"/>
      <c r="DVE237" s="361"/>
      <c r="DVF237" s="361"/>
      <c r="DVG237" s="361"/>
      <c r="DVH237" s="361"/>
      <c r="DVI237" s="361"/>
      <c r="DVJ237" s="361"/>
      <c r="DVK237" s="361"/>
      <c r="DVL237" s="361"/>
      <c r="DVM237" s="361"/>
      <c r="DVN237" s="361"/>
      <c r="DVO237" s="361"/>
      <c r="DVP237" s="361"/>
      <c r="DVQ237" s="361"/>
      <c r="DVR237" s="361"/>
      <c r="DVS237" s="361"/>
      <c r="DVT237" s="361"/>
      <c r="DVU237" s="361"/>
      <c r="DVV237" s="361"/>
      <c r="DVW237" s="361"/>
      <c r="DVX237" s="361"/>
      <c r="DVY237" s="361"/>
      <c r="DVZ237" s="361"/>
      <c r="DWA237" s="361"/>
      <c r="DWB237" s="361"/>
      <c r="DWC237" s="361"/>
      <c r="DWD237" s="361"/>
      <c r="DWE237" s="361"/>
      <c r="DWF237" s="361"/>
      <c r="DWG237" s="361"/>
      <c r="DWH237" s="361"/>
      <c r="DWI237" s="361"/>
      <c r="DWJ237" s="361"/>
      <c r="DWK237" s="361"/>
      <c r="DWL237" s="361"/>
      <c r="DWM237" s="361"/>
      <c r="DWN237" s="361"/>
      <c r="DWO237" s="361"/>
      <c r="DWP237" s="361"/>
      <c r="DWQ237" s="361"/>
      <c r="DWR237" s="361"/>
      <c r="DWS237" s="361"/>
      <c r="DWT237" s="361"/>
      <c r="DWU237" s="361"/>
      <c r="DWV237" s="361"/>
      <c r="DWW237" s="361"/>
      <c r="DWX237" s="361"/>
      <c r="DWY237" s="361"/>
      <c r="DWZ237" s="361"/>
      <c r="DXA237" s="361"/>
      <c r="DXB237" s="361"/>
      <c r="DXC237" s="361"/>
      <c r="DXD237" s="361"/>
      <c r="DXE237" s="361"/>
      <c r="DXF237" s="361"/>
      <c r="DXG237" s="361"/>
      <c r="DXH237" s="361"/>
      <c r="DXI237" s="361"/>
      <c r="DXJ237" s="361"/>
      <c r="DXK237" s="361"/>
      <c r="DXL237" s="361"/>
      <c r="DXM237" s="361"/>
      <c r="DXN237" s="361"/>
      <c r="DXO237" s="361"/>
      <c r="DXP237" s="361"/>
      <c r="DXQ237" s="361"/>
      <c r="DXR237" s="361"/>
      <c r="DXS237" s="361"/>
      <c r="DXT237" s="361"/>
      <c r="DXU237" s="361"/>
      <c r="DXV237" s="361"/>
      <c r="DXW237" s="361"/>
      <c r="DXX237" s="361"/>
      <c r="DXY237" s="361"/>
      <c r="DXZ237" s="361"/>
      <c r="DYA237" s="361"/>
      <c r="DYB237" s="361"/>
      <c r="DYC237" s="361"/>
      <c r="DYD237" s="361"/>
      <c r="DYE237" s="361"/>
      <c r="DYF237" s="361"/>
      <c r="DYG237" s="361"/>
      <c r="DYH237" s="361"/>
      <c r="DYI237" s="361"/>
      <c r="DYJ237" s="361"/>
      <c r="DYK237" s="361"/>
      <c r="DYL237" s="361"/>
      <c r="DYM237" s="361"/>
      <c r="DYN237" s="361"/>
      <c r="DYO237" s="361"/>
      <c r="DYP237" s="361"/>
      <c r="DYQ237" s="361"/>
      <c r="DYR237" s="361"/>
      <c r="DYS237" s="361"/>
      <c r="DYT237" s="361"/>
      <c r="DYU237" s="361"/>
      <c r="DYV237" s="361"/>
      <c r="DYW237" s="361"/>
      <c r="DYX237" s="361"/>
      <c r="DYY237" s="361"/>
      <c r="DYZ237" s="361"/>
      <c r="DZA237" s="361"/>
      <c r="DZB237" s="361"/>
      <c r="DZC237" s="361"/>
      <c r="DZD237" s="361"/>
      <c r="DZE237" s="361"/>
      <c r="DZF237" s="361"/>
      <c r="DZG237" s="361"/>
      <c r="DZH237" s="361"/>
      <c r="DZI237" s="361"/>
      <c r="DZJ237" s="361"/>
      <c r="DZK237" s="361"/>
      <c r="DZL237" s="361"/>
      <c r="DZM237" s="361"/>
      <c r="DZN237" s="361"/>
      <c r="DZO237" s="361"/>
      <c r="DZP237" s="361"/>
      <c r="DZQ237" s="361"/>
      <c r="DZR237" s="361"/>
      <c r="DZS237" s="361"/>
      <c r="DZT237" s="361"/>
      <c r="DZU237" s="361"/>
      <c r="DZV237" s="361"/>
      <c r="DZW237" s="361"/>
      <c r="DZX237" s="361"/>
      <c r="DZY237" s="361"/>
      <c r="DZZ237" s="361"/>
      <c r="EAA237" s="361"/>
      <c r="EAB237" s="361"/>
      <c r="EAC237" s="361"/>
      <c r="EAD237" s="361"/>
      <c r="EAE237" s="361"/>
      <c r="EAF237" s="361"/>
      <c r="EAG237" s="361"/>
      <c r="EAH237" s="361"/>
      <c r="EAI237" s="361"/>
      <c r="EAJ237" s="361"/>
      <c r="EAK237" s="361"/>
      <c r="EAL237" s="361"/>
      <c r="EAM237" s="361"/>
      <c r="EAN237" s="361"/>
      <c r="EAO237" s="361"/>
      <c r="EAP237" s="361"/>
      <c r="EAQ237" s="361"/>
      <c r="EAR237" s="361"/>
      <c r="EAS237" s="361"/>
      <c r="EAT237" s="361"/>
      <c r="EAU237" s="361"/>
      <c r="EAV237" s="361"/>
      <c r="EAW237" s="361"/>
      <c r="EAX237" s="361"/>
      <c r="EAY237" s="361"/>
      <c r="EAZ237" s="361"/>
      <c r="EBA237" s="361"/>
      <c r="EBB237" s="361"/>
      <c r="EBC237" s="361"/>
      <c r="EBD237" s="361"/>
      <c r="EBE237" s="361"/>
      <c r="EBF237" s="361"/>
      <c r="EBG237" s="361"/>
      <c r="EBH237" s="361"/>
      <c r="EBI237" s="361"/>
      <c r="EBJ237" s="361"/>
      <c r="EBK237" s="361"/>
      <c r="EBL237" s="361"/>
      <c r="EBM237" s="361"/>
      <c r="EBN237" s="361"/>
      <c r="EBO237" s="361"/>
      <c r="EBP237" s="361"/>
      <c r="EBQ237" s="361"/>
      <c r="EBR237" s="361"/>
      <c r="EBS237" s="361"/>
      <c r="EBT237" s="361"/>
      <c r="EBU237" s="361"/>
      <c r="EBV237" s="361"/>
      <c r="EBW237" s="361"/>
      <c r="EBX237" s="361"/>
      <c r="EBY237" s="361"/>
      <c r="EBZ237" s="361"/>
      <c r="ECA237" s="361"/>
      <c r="ECB237" s="361"/>
      <c r="ECC237" s="361"/>
      <c r="ECD237" s="361"/>
      <c r="ECE237" s="361"/>
      <c r="ECF237" s="361"/>
      <c r="ECG237" s="361"/>
      <c r="ECH237" s="361"/>
      <c r="ECI237" s="361"/>
      <c r="ECJ237" s="361"/>
      <c r="ECK237" s="361"/>
      <c r="ECL237" s="361"/>
      <c r="ECM237" s="361"/>
      <c r="ECN237" s="361"/>
      <c r="ECO237" s="361"/>
      <c r="ECP237" s="361"/>
      <c r="ECQ237" s="361"/>
      <c r="ECR237" s="361"/>
      <c r="ECS237" s="361"/>
      <c r="ECT237" s="361"/>
      <c r="ECU237" s="361"/>
      <c r="ECV237" s="361"/>
      <c r="ECW237" s="361"/>
      <c r="ECX237" s="361"/>
      <c r="ECY237" s="361"/>
      <c r="ECZ237" s="361"/>
      <c r="EDA237" s="361"/>
      <c r="EDB237" s="361"/>
      <c r="EDC237" s="361"/>
      <c r="EDD237" s="361"/>
      <c r="EDE237" s="361"/>
      <c r="EDF237" s="361"/>
      <c r="EDG237" s="361"/>
      <c r="EDH237" s="361"/>
      <c r="EDI237" s="361"/>
      <c r="EDJ237" s="361"/>
      <c r="EDK237" s="361"/>
      <c r="EDL237" s="361"/>
      <c r="EDM237" s="361"/>
      <c r="EDN237" s="361"/>
      <c r="EDO237" s="361"/>
      <c r="EDP237" s="361"/>
      <c r="EDQ237" s="361"/>
      <c r="EDR237" s="361"/>
      <c r="EDS237" s="361"/>
      <c r="EDT237" s="361"/>
      <c r="EDU237" s="361"/>
      <c r="EDV237" s="361"/>
      <c r="EDW237" s="361"/>
      <c r="EDX237" s="361"/>
      <c r="EDY237" s="361"/>
      <c r="EDZ237" s="361"/>
      <c r="EEA237" s="361"/>
      <c r="EEB237" s="361"/>
      <c r="EEC237" s="361"/>
      <c r="EED237" s="361"/>
      <c r="EEE237" s="361"/>
      <c r="EEF237" s="361"/>
      <c r="EEG237" s="361"/>
      <c r="EEH237" s="361"/>
      <c r="EEI237" s="361"/>
      <c r="EEJ237" s="361"/>
      <c r="EEK237" s="361"/>
      <c r="EEL237" s="361"/>
      <c r="EEM237" s="361"/>
      <c r="EEN237" s="361"/>
      <c r="EEO237" s="361"/>
      <c r="EEP237" s="361"/>
      <c r="EEQ237" s="361"/>
      <c r="EER237" s="361"/>
      <c r="EES237" s="361"/>
      <c r="EET237" s="361"/>
      <c r="EEU237" s="361"/>
      <c r="EEV237" s="361"/>
      <c r="EEW237" s="361"/>
      <c r="EEX237" s="361"/>
      <c r="EEY237" s="361"/>
      <c r="EEZ237" s="361"/>
      <c r="EFA237" s="361"/>
      <c r="EFB237" s="361"/>
      <c r="EFC237" s="361"/>
      <c r="EFD237" s="361"/>
      <c r="EFE237" s="361"/>
      <c r="EFF237" s="361"/>
      <c r="EFG237" s="361"/>
      <c r="EFH237" s="361"/>
      <c r="EFI237" s="361"/>
      <c r="EFJ237" s="361"/>
      <c r="EFK237" s="361"/>
      <c r="EFL237" s="361"/>
      <c r="EFM237" s="361"/>
      <c r="EFN237" s="361"/>
      <c r="EFO237" s="361"/>
      <c r="EFP237" s="361"/>
      <c r="EFQ237" s="361"/>
      <c r="EFR237" s="361"/>
      <c r="EFS237" s="361"/>
      <c r="EFT237" s="361"/>
      <c r="EFU237" s="361"/>
      <c r="EFV237" s="361"/>
      <c r="EFW237" s="361"/>
      <c r="EFX237" s="361"/>
      <c r="EFY237" s="361"/>
      <c r="EFZ237" s="361"/>
      <c r="EGA237" s="361"/>
      <c r="EGB237" s="361"/>
      <c r="EGC237" s="361"/>
      <c r="EGD237" s="361"/>
      <c r="EGE237" s="361"/>
      <c r="EGF237" s="361"/>
      <c r="EGG237" s="361"/>
      <c r="EGH237" s="361"/>
      <c r="EGI237" s="361"/>
      <c r="EGJ237" s="361"/>
      <c r="EGK237" s="361"/>
      <c r="EGL237" s="361"/>
      <c r="EGM237" s="361"/>
      <c r="EGN237" s="361"/>
      <c r="EGO237" s="361"/>
      <c r="EGP237" s="361"/>
      <c r="EGQ237" s="361"/>
      <c r="EGR237" s="361"/>
      <c r="EGS237" s="361"/>
      <c r="EGT237" s="361"/>
      <c r="EGU237" s="361"/>
      <c r="EGV237" s="361"/>
      <c r="EGW237" s="361"/>
      <c r="EGX237" s="361"/>
      <c r="EGY237" s="361"/>
      <c r="EGZ237" s="361"/>
      <c r="EHA237" s="361"/>
      <c r="EHB237" s="361"/>
      <c r="EHC237" s="361"/>
      <c r="EHD237" s="361"/>
      <c r="EHE237" s="361"/>
      <c r="EHF237" s="361"/>
      <c r="EHG237" s="361"/>
      <c r="EHH237" s="361"/>
      <c r="EHI237" s="361"/>
      <c r="EHJ237" s="361"/>
      <c r="EHK237" s="361"/>
      <c r="EHL237" s="361"/>
      <c r="EHM237" s="361"/>
      <c r="EHN237" s="361"/>
      <c r="EHO237" s="361"/>
      <c r="EHP237" s="361"/>
      <c r="EHQ237" s="361"/>
      <c r="EHR237" s="361"/>
      <c r="EHS237" s="361"/>
      <c r="EHT237" s="361"/>
      <c r="EHU237" s="361"/>
      <c r="EHV237" s="361"/>
      <c r="EHW237" s="361"/>
      <c r="EHX237" s="361"/>
      <c r="EHY237" s="361"/>
      <c r="EHZ237" s="361"/>
      <c r="EIA237" s="361"/>
      <c r="EIB237" s="361"/>
      <c r="EIC237" s="361"/>
      <c r="EID237" s="361"/>
      <c r="EIE237" s="361"/>
      <c r="EIF237" s="361"/>
      <c r="EIG237" s="361"/>
      <c r="EIH237" s="361"/>
      <c r="EII237" s="361"/>
      <c r="EIJ237" s="361"/>
      <c r="EIK237" s="361"/>
      <c r="EIL237" s="361"/>
      <c r="EIM237" s="361"/>
      <c r="EIN237" s="361"/>
      <c r="EIO237" s="361"/>
      <c r="EIP237" s="361"/>
      <c r="EIQ237" s="361"/>
      <c r="EIR237" s="361"/>
      <c r="EIS237" s="361"/>
      <c r="EIT237" s="361"/>
      <c r="EIU237" s="361"/>
      <c r="EIV237" s="361"/>
      <c r="EIW237" s="361"/>
      <c r="EIX237" s="361"/>
      <c r="EIY237" s="361"/>
      <c r="EIZ237" s="361"/>
      <c r="EJA237" s="361"/>
      <c r="EJB237" s="361"/>
      <c r="EJC237" s="361"/>
      <c r="EJD237" s="361"/>
      <c r="EJE237" s="361"/>
      <c r="EJF237" s="361"/>
      <c r="EJG237" s="361"/>
      <c r="EJH237" s="361"/>
      <c r="EJI237" s="361"/>
      <c r="EJJ237" s="361"/>
      <c r="EJK237" s="361"/>
      <c r="EJL237" s="361"/>
      <c r="EJM237" s="361"/>
      <c r="EJN237" s="361"/>
      <c r="EJO237" s="361"/>
      <c r="EJP237" s="361"/>
      <c r="EJQ237" s="361"/>
      <c r="EJR237" s="361"/>
      <c r="EJS237" s="361"/>
      <c r="EJT237" s="361"/>
      <c r="EJU237" s="361"/>
      <c r="EJV237" s="361"/>
      <c r="EJW237" s="361"/>
      <c r="EJX237" s="361"/>
      <c r="EJY237" s="361"/>
      <c r="EJZ237" s="361"/>
      <c r="EKA237" s="361"/>
      <c r="EKB237" s="361"/>
      <c r="EKC237" s="361"/>
      <c r="EKD237" s="361"/>
      <c r="EKE237" s="361"/>
      <c r="EKF237" s="361"/>
      <c r="EKG237" s="361"/>
      <c r="EKH237" s="361"/>
      <c r="EKI237" s="361"/>
      <c r="EKJ237" s="361"/>
      <c r="EKK237" s="361"/>
      <c r="EKL237" s="361"/>
      <c r="EKM237" s="361"/>
      <c r="EKN237" s="361"/>
      <c r="EKO237" s="361"/>
      <c r="EKP237" s="361"/>
      <c r="EKQ237" s="361"/>
      <c r="EKR237" s="361"/>
      <c r="EKS237" s="361"/>
      <c r="EKT237" s="361"/>
      <c r="EKU237" s="361"/>
      <c r="EKV237" s="361"/>
      <c r="EKW237" s="361"/>
      <c r="EKX237" s="361"/>
      <c r="EKY237" s="361"/>
      <c r="EKZ237" s="361"/>
      <c r="ELA237" s="361"/>
      <c r="ELB237" s="361"/>
      <c r="ELC237" s="361"/>
      <c r="ELD237" s="361"/>
      <c r="ELE237" s="361"/>
      <c r="ELF237" s="361"/>
      <c r="ELG237" s="361"/>
      <c r="ELH237" s="361"/>
      <c r="ELI237" s="361"/>
      <c r="ELJ237" s="361"/>
      <c r="ELK237" s="361"/>
      <c r="ELL237" s="361"/>
      <c r="ELM237" s="361"/>
      <c r="ELN237" s="361"/>
      <c r="ELO237" s="361"/>
      <c r="ELP237" s="361"/>
      <c r="ELQ237" s="361"/>
      <c r="ELR237" s="361"/>
      <c r="ELS237" s="361"/>
      <c r="ELT237" s="361"/>
      <c r="ELU237" s="361"/>
      <c r="ELV237" s="361"/>
      <c r="ELW237" s="361"/>
      <c r="ELX237" s="361"/>
      <c r="ELY237" s="361"/>
      <c r="ELZ237" s="361"/>
      <c r="EMA237" s="361"/>
      <c r="EMB237" s="361"/>
      <c r="EMC237" s="361"/>
      <c r="EMD237" s="361"/>
      <c r="EME237" s="361"/>
      <c r="EMF237" s="361"/>
      <c r="EMG237" s="361"/>
      <c r="EMH237" s="361"/>
      <c r="EMI237" s="361"/>
      <c r="EMJ237" s="361"/>
      <c r="EMK237" s="361"/>
      <c r="EML237" s="361"/>
      <c r="EMM237" s="361"/>
      <c r="EMN237" s="361"/>
      <c r="EMO237" s="361"/>
      <c r="EMP237" s="361"/>
      <c r="EMQ237" s="361"/>
      <c r="EMR237" s="361"/>
      <c r="EMS237" s="361"/>
      <c r="EMT237" s="361"/>
      <c r="EMU237" s="361"/>
      <c r="EMV237" s="361"/>
      <c r="EMW237" s="361"/>
      <c r="EMX237" s="361"/>
      <c r="EMY237" s="361"/>
      <c r="EMZ237" s="361"/>
      <c r="ENA237" s="361"/>
      <c r="ENB237" s="361"/>
      <c r="ENC237" s="361"/>
      <c r="END237" s="361"/>
      <c r="ENE237" s="361"/>
      <c r="ENF237" s="361"/>
      <c r="ENG237" s="361"/>
      <c r="ENH237" s="361"/>
      <c r="ENI237" s="361"/>
      <c r="ENJ237" s="361"/>
      <c r="ENK237" s="361"/>
      <c r="ENL237" s="361"/>
      <c r="ENM237" s="361"/>
      <c r="ENN237" s="361"/>
      <c r="ENO237" s="361"/>
      <c r="ENP237" s="361"/>
      <c r="ENQ237" s="361"/>
      <c r="ENR237" s="361"/>
      <c r="ENS237" s="361"/>
      <c r="ENT237" s="361"/>
      <c r="ENU237" s="361"/>
      <c r="ENV237" s="361"/>
      <c r="ENW237" s="361"/>
      <c r="ENX237" s="361"/>
      <c r="ENY237" s="361"/>
      <c r="ENZ237" s="361"/>
      <c r="EOA237" s="361"/>
      <c r="EOB237" s="361"/>
      <c r="EOC237" s="361"/>
      <c r="EOD237" s="361"/>
      <c r="EOE237" s="361"/>
      <c r="EOF237" s="361"/>
      <c r="EOG237" s="361"/>
      <c r="EOH237" s="361"/>
      <c r="EOI237" s="361"/>
      <c r="EOJ237" s="361"/>
      <c r="EOK237" s="361"/>
      <c r="EOL237" s="361"/>
      <c r="EOM237" s="361"/>
      <c r="EON237" s="361"/>
      <c r="EOO237" s="361"/>
      <c r="EOP237" s="361"/>
      <c r="EOQ237" s="361"/>
      <c r="EOR237" s="361"/>
      <c r="EOS237" s="361"/>
      <c r="EOT237" s="361"/>
      <c r="EOU237" s="361"/>
      <c r="EOV237" s="361"/>
      <c r="EOW237" s="361"/>
      <c r="EOX237" s="361"/>
      <c r="EOY237" s="361"/>
      <c r="EOZ237" s="361"/>
      <c r="EPA237" s="361"/>
      <c r="EPB237" s="361"/>
      <c r="EPC237" s="361"/>
      <c r="EPD237" s="361"/>
      <c r="EPE237" s="361"/>
      <c r="EPF237" s="361"/>
      <c r="EPG237" s="361"/>
      <c r="EPH237" s="361"/>
      <c r="EPI237" s="361"/>
      <c r="EPJ237" s="361"/>
      <c r="EPK237" s="361"/>
      <c r="EPL237" s="361"/>
      <c r="EPM237" s="361"/>
      <c r="EPN237" s="361"/>
      <c r="EPO237" s="361"/>
      <c r="EPP237" s="361"/>
      <c r="EPQ237" s="361"/>
      <c r="EPR237" s="361"/>
      <c r="EPS237" s="361"/>
      <c r="EPT237" s="361"/>
      <c r="EPU237" s="361"/>
      <c r="EPV237" s="361"/>
      <c r="EPW237" s="361"/>
      <c r="EPX237" s="361"/>
      <c r="EPY237" s="361"/>
      <c r="EPZ237" s="361"/>
      <c r="EQA237" s="361"/>
      <c r="EQB237" s="361"/>
      <c r="EQC237" s="361"/>
      <c r="EQD237" s="361"/>
      <c r="EQE237" s="361"/>
      <c r="EQF237" s="361"/>
      <c r="EQG237" s="361"/>
      <c r="EQH237" s="361"/>
      <c r="EQI237" s="361"/>
      <c r="EQJ237" s="361"/>
      <c r="EQK237" s="361"/>
      <c r="EQL237" s="361"/>
      <c r="EQM237" s="361"/>
      <c r="EQN237" s="361"/>
      <c r="EQO237" s="361"/>
      <c r="EQP237" s="361"/>
      <c r="EQQ237" s="361"/>
      <c r="EQR237" s="361"/>
      <c r="EQS237" s="361"/>
      <c r="EQT237" s="361"/>
      <c r="EQU237" s="361"/>
      <c r="EQV237" s="361"/>
      <c r="EQW237" s="361"/>
      <c r="EQX237" s="361"/>
      <c r="EQY237" s="361"/>
      <c r="EQZ237" s="361"/>
      <c r="ERA237" s="361"/>
      <c r="ERB237" s="361"/>
      <c r="ERC237" s="361"/>
      <c r="ERD237" s="361"/>
      <c r="ERE237" s="361"/>
      <c r="ERF237" s="361"/>
      <c r="ERG237" s="361"/>
      <c r="ERH237" s="361"/>
      <c r="ERI237" s="361"/>
      <c r="ERJ237" s="361"/>
      <c r="ERK237" s="361"/>
      <c r="ERL237" s="361"/>
      <c r="ERM237" s="361"/>
      <c r="ERN237" s="361"/>
      <c r="ERO237" s="361"/>
      <c r="ERP237" s="361"/>
      <c r="ERQ237" s="361"/>
      <c r="ERR237" s="361"/>
      <c r="ERS237" s="361"/>
      <c r="ERT237" s="361"/>
      <c r="ERU237" s="361"/>
      <c r="ERV237" s="361"/>
      <c r="ERW237" s="361"/>
      <c r="ERX237" s="361"/>
      <c r="ERY237" s="361"/>
      <c r="ERZ237" s="361"/>
      <c r="ESA237" s="361"/>
      <c r="ESB237" s="361"/>
      <c r="ESC237" s="361"/>
      <c r="ESD237" s="361"/>
      <c r="ESE237" s="361"/>
      <c r="ESF237" s="361"/>
      <c r="ESG237" s="361"/>
      <c r="ESH237" s="361"/>
      <c r="ESI237" s="361"/>
      <c r="ESJ237" s="361"/>
      <c r="ESK237" s="361"/>
      <c r="ESL237" s="361"/>
      <c r="ESM237" s="361"/>
      <c r="ESN237" s="361"/>
      <c r="ESO237" s="361"/>
      <c r="ESP237" s="361"/>
      <c r="ESQ237" s="361"/>
      <c r="ESR237" s="361"/>
      <c r="ESS237" s="361"/>
      <c r="EST237" s="361"/>
      <c r="ESU237" s="361"/>
      <c r="ESV237" s="361"/>
      <c r="ESW237" s="361"/>
      <c r="ESX237" s="361"/>
      <c r="ESY237" s="361"/>
      <c r="ESZ237" s="361"/>
      <c r="ETA237" s="361"/>
      <c r="ETB237" s="361"/>
      <c r="ETC237" s="361"/>
      <c r="ETD237" s="361"/>
      <c r="ETE237" s="361"/>
      <c r="ETF237" s="361"/>
      <c r="ETG237" s="361"/>
      <c r="ETH237" s="361"/>
      <c r="ETI237" s="361"/>
      <c r="ETJ237" s="361"/>
      <c r="ETK237" s="361"/>
      <c r="ETL237" s="361"/>
      <c r="ETM237" s="361"/>
      <c r="ETN237" s="361"/>
      <c r="ETO237" s="361"/>
      <c r="ETP237" s="361"/>
      <c r="ETQ237" s="361"/>
      <c r="ETR237" s="361"/>
      <c r="ETS237" s="361"/>
      <c r="ETT237" s="361"/>
      <c r="ETU237" s="361"/>
      <c r="ETV237" s="361"/>
      <c r="ETW237" s="361"/>
      <c r="ETX237" s="361"/>
      <c r="ETY237" s="361"/>
      <c r="ETZ237" s="361"/>
      <c r="EUA237" s="361"/>
      <c r="EUB237" s="361"/>
      <c r="EUC237" s="361"/>
      <c r="EUD237" s="361"/>
      <c r="EUE237" s="361"/>
      <c r="EUF237" s="361"/>
      <c r="EUG237" s="361"/>
      <c r="EUH237" s="361"/>
      <c r="EUI237" s="361"/>
      <c r="EUJ237" s="361"/>
      <c r="EUK237" s="361"/>
      <c r="EUL237" s="361"/>
      <c r="EUM237" s="361"/>
      <c r="EUN237" s="361"/>
      <c r="EUO237" s="361"/>
      <c r="EUP237" s="361"/>
      <c r="EUQ237" s="361"/>
      <c r="EUR237" s="361"/>
      <c r="EUS237" s="361"/>
      <c r="EUT237" s="361"/>
      <c r="EUU237" s="361"/>
      <c r="EUV237" s="361"/>
      <c r="EUW237" s="361"/>
      <c r="EUX237" s="361"/>
      <c r="EUY237" s="361"/>
      <c r="EUZ237" s="361"/>
      <c r="EVA237" s="361"/>
      <c r="EVB237" s="361"/>
      <c r="EVC237" s="361"/>
      <c r="EVD237" s="361"/>
      <c r="EVE237" s="361"/>
      <c r="EVF237" s="361"/>
      <c r="EVG237" s="361"/>
      <c r="EVH237" s="361"/>
      <c r="EVI237" s="361"/>
      <c r="EVJ237" s="361"/>
      <c r="EVK237" s="361"/>
      <c r="EVL237" s="361"/>
      <c r="EVM237" s="361"/>
      <c r="EVN237" s="361"/>
      <c r="EVO237" s="361"/>
      <c r="EVP237" s="361"/>
      <c r="EVQ237" s="361"/>
      <c r="EVR237" s="361"/>
      <c r="EVS237" s="361"/>
      <c r="EVT237" s="361"/>
      <c r="EVU237" s="361"/>
      <c r="EVV237" s="361"/>
      <c r="EVW237" s="361"/>
      <c r="EVX237" s="361"/>
      <c r="EVY237" s="361"/>
      <c r="EVZ237" s="361"/>
      <c r="EWA237" s="361"/>
      <c r="EWB237" s="361"/>
      <c r="EWC237" s="361"/>
      <c r="EWD237" s="361"/>
      <c r="EWE237" s="361"/>
      <c r="EWF237" s="361"/>
      <c r="EWG237" s="361"/>
      <c r="EWH237" s="361"/>
      <c r="EWI237" s="361"/>
      <c r="EWJ237" s="361"/>
      <c r="EWK237" s="361"/>
      <c r="EWL237" s="361"/>
      <c r="EWM237" s="361"/>
      <c r="EWN237" s="361"/>
      <c r="EWO237" s="361"/>
      <c r="EWP237" s="361"/>
      <c r="EWQ237" s="361"/>
      <c r="EWR237" s="361"/>
      <c r="EWS237" s="361"/>
      <c r="EWT237" s="361"/>
      <c r="EWU237" s="361"/>
      <c r="EWV237" s="361"/>
      <c r="EWW237" s="361"/>
      <c r="EWX237" s="361"/>
      <c r="EWY237" s="361"/>
      <c r="EWZ237" s="361"/>
      <c r="EXA237" s="361"/>
      <c r="EXB237" s="361"/>
      <c r="EXC237" s="361"/>
      <c r="EXD237" s="361"/>
      <c r="EXE237" s="361"/>
      <c r="EXF237" s="361"/>
      <c r="EXG237" s="361"/>
      <c r="EXH237" s="361"/>
      <c r="EXI237" s="361"/>
      <c r="EXJ237" s="361"/>
      <c r="EXK237" s="361"/>
      <c r="EXL237" s="361"/>
      <c r="EXM237" s="361"/>
      <c r="EXN237" s="361"/>
      <c r="EXO237" s="361"/>
      <c r="EXP237" s="361"/>
      <c r="EXQ237" s="361"/>
      <c r="EXR237" s="361"/>
      <c r="EXS237" s="361"/>
      <c r="EXT237" s="361"/>
      <c r="EXU237" s="361"/>
      <c r="EXV237" s="361"/>
      <c r="EXW237" s="361"/>
      <c r="EXX237" s="361"/>
      <c r="EXY237" s="361"/>
      <c r="EXZ237" s="361"/>
      <c r="EYA237" s="361"/>
      <c r="EYB237" s="361"/>
      <c r="EYC237" s="361"/>
      <c r="EYD237" s="361"/>
      <c r="EYE237" s="361"/>
      <c r="EYF237" s="361"/>
      <c r="EYG237" s="361"/>
      <c r="EYH237" s="361"/>
      <c r="EYI237" s="361"/>
      <c r="EYJ237" s="361"/>
      <c r="EYK237" s="361"/>
      <c r="EYL237" s="361"/>
      <c r="EYM237" s="361"/>
      <c r="EYN237" s="361"/>
      <c r="EYO237" s="361"/>
      <c r="EYP237" s="361"/>
      <c r="EYQ237" s="361"/>
      <c r="EYR237" s="361"/>
      <c r="EYS237" s="361"/>
      <c r="EYT237" s="361"/>
      <c r="EYU237" s="361"/>
      <c r="EYV237" s="361"/>
      <c r="EYW237" s="361"/>
      <c r="EYX237" s="361"/>
      <c r="EYY237" s="361"/>
      <c r="EYZ237" s="361"/>
      <c r="EZA237" s="361"/>
      <c r="EZB237" s="361"/>
      <c r="EZC237" s="361"/>
      <c r="EZD237" s="361"/>
      <c r="EZE237" s="361"/>
      <c r="EZF237" s="361"/>
      <c r="EZG237" s="361"/>
      <c r="EZH237" s="361"/>
      <c r="EZI237" s="361"/>
      <c r="EZJ237" s="361"/>
      <c r="EZK237" s="361"/>
      <c r="EZL237" s="361"/>
      <c r="EZM237" s="361"/>
      <c r="EZN237" s="361"/>
      <c r="EZO237" s="361"/>
      <c r="EZP237" s="361"/>
      <c r="EZQ237" s="361"/>
      <c r="EZR237" s="361"/>
      <c r="EZS237" s="361"/>
      <c r="EZT237" s="361"/>
      <c r="EZU237" s="361"/>
      <c r="EZV237" s="361"/>
      <c r="EZW237" s="361"/>
      <c r="EZX237" s="361"/>
      <c r="EZY237" s="361"/>
      <c r="EZZ237" s="361"/>
      <c r="FAA237" s="361"/>
      <c r="FAB237" s="361"/>
      <c r="FAC237" s="361"/>
      <c r="FAD237" s="361"/>
      <c r="FAE237" s="361"/>
      <c r="FAF237" s="361"/>
      <c r="FAG237" s="361"/>
      <c r="FAH237" s="361"/>
      <c r="FAI237" s="361"/>
      <c r="FAJ237" s="361"/>
      <c r="FAK237" s="361"/>
      <c r="FAL237" s="361"/>
      <c r="FAM237" s="361"/>
      <c r="FAN237" s="361"/>
      <c r="FAO237" s="361"/>
      <c r="FAP237" s="361"/>
      <c r="FAQ237" s="361"/>
      <c r="FAR237" s="361"/>
      <c r="FAS237" s="361"/>
      <c r="FAT237" s="361"/>
      <c r="FAU237" s="361"/>
      <c r="FAV237" s="361"/>
      <c r="FAW237" s="361"/>
      <c r="FAX237" s="361"/>
      <c r="FAY237" s="361"/>
      <c r="FAZ237" s="361"/>
      <c r="FBA237" s="361"/>
      <c r="FBB237" s="361"/>
      <c r="FBC237" s="361"/>
      <c r="FBD237" s="361"/>
      <c r="FBE237" s="361"/>
      <c r="FBF237" s="361"/>
      <c r="FBG237" s="361"/>
      <c r="FBH237" s="361"/>
      <c r="FBI237" s="361"/>
      <c r="FBJ237" s="361"/>
      <c r="FBK237" s="361"/>
      <c r="FBL237" s="361"/>
      <c r="FBM237" s="361"/>
      <c r="FBN237" s="361"/>
      <c r="FBO237" s="361"/>
      <c r="FBP237" s="361"/>
      <c r="FBQ237" s="361"/>
      <c r="FBR237" s="361"/>
      <c r="FBS237" s="361"/>
      <c r="FBT237" s="361"/>
      <c r="FBU237" s="361"/>
      <c r="FBV237" s="361"/>
      <c r="FBW237" s="361"/>
      <c r="FBX237" s="361"/>
      <c r="FBY237" s="361"/>
      <c r="FBZ237" s="361"/>
      <c r="FCA237" s="361"/>
      <c r="FCB237" s="361"/>
      <c r="FCC237" s="361"/>
      <c r="FCD237" s="361"/>
      <c r="FCE237" s="361"/>
      <c r="FCF237" s="361"/>
      <c r="FCG237" s="361"/>
      <c r="FCH237" s="361"/>
      <c r="FCI237" s="361"/>
      <c r="FCJ237" s="361"/>
      <c r="FCK237" s="361"/>
      <c r="FCL237" s="361"/>
      <c r="FCM237" s="361"/>
      <c r="FCN237" s="361"/>
      <c r="FCO237" s="361"/>
      <c r="FCP237" s="361"/>
      <c r="FCQ237" s="361"/>
      <c r="FCR237" s="361"/>
      <c r="FCS237" s="361"/>
      <c r="FCT237" s="361"/>
      <c r="FCU237" s="361"/>
      <c r="FCV237" s="361"/>
      <c r="FCW237" s="361"/>
      <c r="FCX237" s="361"/>
      <c r="FCY237" s="361"/>
      <c r="FCZ237" s="361"/>
      <c r="FDA237" s="361"/>
      <c r="FDB237" s="361"/>
      <c r="FDC237" s="361"/>
      <c r="FDD237" s="361"/>
      <c r="FDE237" s="361"/>
      <c r="FDF237" s="361"/>
      <c r="FDG237" s="361"/>
      <c r="FDH237" s="361"/>
      <c r="FDI237" s="361"/>
      <c r="FDJ237" s="361"/>
      <c r="FDK237" s="361"/>
      <c r="FDL237" s="361"/>
      <c r="FDM237" s="361"/>
      <c r="FDN237" s="361"/>
      <c r="FDO237" s="361"/>
      <c r="FDP237" s="361"/>
      <c r="FDQ237" s="361"/>
      <c r="FDR237" s="361"/>
      <c r="FDS237" s="361"/>
      <c r="FDT237" s="361"/>
      <c r="FDU237" s="361"/>
      <c r="FDV237" s="361"/>
      <c r="FDW237" s="361"/>
      <c r="FDX237" s="361"/>
      <c r="FDY237" s="361"/>
      <c r="FDZ237" s="361"/>
      <c r="FEA237" s="361"/>
      <c r="FEB237" s="361"/>
      <c r="FEC237" s="361"/>
      <c r="FED237" s="361"/>
      <c r="FEE237" s="361"/>
      <c r="FEF237" s="361"/>
      <c r="FEG237" s="361"/>
      <c r="FEH237" s="361"/>
      <c r="FEI237" s="361"/>
      <c r="FEJ237" s="361"/>
      <c r="FEK237" s="361"/>
      <c r="FEL237" s="361"/>
      <c r="FEM237" s="361"/>
      <c r="FEN237" s="361"/>
      <c r="FEO237" s="361"/>
      <c r="FEP237" s="361"/>
      <c r="FEQ237" s="361"/>
      <c r="FER237" s="361"/>
      <c r="FES237" s="361"/>
      <c r="FET237" s="361"/>
      <c r="FEU237" s="361"/>
      <c r="FEV237" s="361"/>
      <c r="FEW237" s="361"/>
      <c r="FEX237" s="361"/>
      <c r="FEY237" s="361"/>
      <c r="FEZ237" s="361"/>
      <c r="FFA237" s="361"/>
      <c r="FFB237" s="361"/>
      <c r="FFC237" s="361"/>
      <c r="FFD237" s="361"/>
      <c r="FFE237" s="361"/>
      <c r="FFF237" s="361"/>
      <c r="FFG237" s="361"/>
      <c r="FFH237" s="361"/>
      <c r="FFI237" s="361"/>
      <c r="FFJ237" s="361"/>
      <c r="FFK237" s="361"/>
      <c r="FFL237" s="361"/>
      <c r="FFM237" s="361"/>
      <c r="FFN237" s="361"/>
      <c r="FFO237" s="361"/>
      <c r="FFP237" s="361"/>
      <c r="FFQ237" s="361"/>
      <c r="FFR237" s="361"/>
      <c r="FFS237" s="361"/>
      <c r="FFT237" s="361"/>
      <c r="FFU237" s="361"/>
      <c r="FFV237" s="361"/>
      <c r="FFW237" s="361"/>
      <c r="FFX237" s="361"/>
      <c r="FFY237" s="361"/>
      <c r="FFZ237" s="361"/>
      <c r="FGA237" s="361"/>
      <c r="FGB237" s="361"/>
      <c r="FGC237" s="361"/>
      <c r="FGD237" s="361"/>
      <c r="FGE237" s="361"/>
      <c r="FGF237" s="361"/>
      <c r="FGG237" s="361"/>
      <c r="FGH237" s="361"/>
      <c r="FGI237" s="361"/>
      <c r="FGJ237" s="361"/>
      <c r="FGK237" s="361"/>
      <c r="FGL237" s="361"/>
      <c r="FGM237" s="361"/>
      <c r="FGN237" s="361"/>
      <c r="FGO237" s="361"/>
      <c r="FGP237" s="361"/>
      <c r="FGQ237" s="361"/>
      <c r="FGR237" s="361"/>
      <c r="FGS237" s="361"/>
      <c r="FGT237" s="361"/>
      <c r="FGU237" s="361"/>
      <c r="FGV237" s="361"/>
      <c r="FGW237" s="361"/>
      <c r="FGX237" s="361"/>
      <c r="FGY237" s="361"/>
      <c r="FGZ237" s="361"/>
      <c r="FHA237" s="361"/>
      <c r="FHB237" s="361"/>
      <c r="FHC237" s="361"/>
      <c r="FHD237" s="361"/>
      <c r="FHE237" s="361"/>
      <c r="FHF237" s="361"/>
      <c r="FHG237" s="361"/>
      <c r="FHH237" s="361"/>
      <c r="FHI237" s="361"/>
      <c r="FHJ237" s="361"/>
      <c r="FHK237" s="361"/>
      <c r="FHL237" s="361"/>
      <c r="FHM237" s="361"/>
      <c r="FHN237" s="361"/>
      <c r="FHO237" s="361"/>
      <c r="FHP237" s="361"/>
      <c r="FHQ237" s="361"/>
      <c r="FHR237" s="361"/>
      <c r="FHS237" s="361"/>
      <c r="FHT237" s="361"/>
      <c r="FHU237" s="361"/>
      <c r="FHV237" s="361"/>
      <c r="FHW237" s="361"/>
      <c r="FHX237" s="361"/>
      <c r="FHY237" s="361"/>
      <c r="FHZ237" s="361"/>
      <c r="FIA237" s="361"/>
      <c r="FIB237" s="361"/>
      <c r="FIC237" s="361"/>
      <c r="FID237" s="361"/>
      <c r="FIE237" s="361"/>
      <c r="FIF237" s="361"/>
      <c r="FIG237" s="361"/>
      <c r="FIH237" s="361"/>
      <c r="FII237" s="361"/>
      <c r="FIJ237" s="361"/>
      <c r="FIK237" s="361"/>
      <c r="FIL237" s="361"/>
      <c r="FIM237" s="361"/>
      <c r="FIN237" s="361"/>
      <c r="FIO237" s="361"/>
      <c r="FIP237" s="361"/>
      <c r="FIQ237" s="361"/>
      <c r="FIR237" s="361"/>
      <c r="FIS237" s="361"/>
      <c r="FIT237" s="361"/>
      <c r="FIU237" s="361"/>
      <c r="FIV237" s="361"/>
      <c r="FIW237" s="361"/>
      <c r="FIX237" s="361"/>
      <c r="FIY237" s="361"/>
      <c r="FIZ237" s="361"/>
      <c r="FJA237" s="361"/>
      <c r="FJB237" s="361"/>
      <c r="FJC237" s="361"/>
      <c r="FJD237" s="361"/>
      <c r="FJE237" s="361"/>
      <c r="FJF237" s="361"/>
      <c r="FJG237" s="361"/>
      <c r="FJH237" s="361"/>
      <c r="FJI237" s="361"/>
      <c r="FJJ237" s="361"/>
      <c r="FJK237" s="361"/>
      <c r="FJL237" s="361"/>
      <c r="FJM237" s="361"/>
      <c r="FJN237" s="361"/>
      <c r="FJO237" s="361"/>
      <c r="FJP237" s="361"/>
      <c r="FJQ237" s="361"/>
      <c r="FJR237" s="361"/>
      <c r="FJS237" s="361"/>
      <c r="FJT237" s="361"/>
      <c r="FJU237" s="361"/>
      <c r="FJV237" s="361"/>
      <c r="FJW237" s="361"/>
      <c r="FJX237" s="361"/>
      <c r="FJY237" s="361"/>
      <c r="FJZ237" s="361"/>
      <c r="FKA237" s="361"/>
      <c r="FKB237" s="361"/>
      <c r="FKC237" s="361"/>
      <c r="FKD237" s="361"/>
      <c r="FKE237" s="361"/>
      <c r="FKF237" s="361"/>
      <c r="FKG237" s="361"/>
      <c r="FKH237" s="361"/>
      <c r="FKI237" s="361"/>
      <c r="FKJ237" s="361"/>
      <c r="FKK237" s="361"/>
      <c r="FKL237" s="361"/>
      <c r="FKM237" s="361"/>
      <c r="FKN237" s="361"/>
      <c r="FKO237" s="361"/>
      <c r="FKP237" s="361"/>
      <c r="FKQ237" s="361"/>
      <c r="FKR237" s="361"/>
      <c r="FKS237" s="361"/>
      <c r="FKT237" s="361"/>
      <c r="FKU237" s="361"/>
      <c r="FKV237" s="361"/>
      <c r="FKW237" s="361"/>
      <c r="FKX237" s="361"/>
      <c r="FKY237" s="361"/>
      <c r="FKZ237" s="361"/>
      <c r="FLA237" s="361"/>
      <c r="FLB237" s="361"/>
      <c r="FLC237" s="361"/>
      <c r="FLD237" s="361"/>
      <c r="FLE237" s="361"/>
      <c r="FLF237" s="361"/>
      <c r="FLG237" s="361"/>
      <c r="FLH237" s="361"/>
      <c r="FLI237" s="361"/>
      <c r="FLJ237" s="361"/>
      <c r="FLK237" s="361"/>
      <c r="FLL237" s="361"/>
      <c r="FLM237" s="361"/>
      <c r="FLN237" s="361"/>
      <c r="FLO237" s="361"/>
      <c r="FLP237" s="361"/>
      <c r="FLQ237" s="361"/>
      <c r="FLR237" s="361"/>
      <c r="FLS237" s="361"/>
      <c r="FLT237" s="361"/>
      <c r="FLU237" s="361"/>
      <c r="FLV237" s="361"/>
      <c r="FLW237" s="361"/>
      <c r="FLX237" s="361"/>
      <c r="FLY237" s="361"/>
      <c r="FLZ237" s="361"/>
      <c r="FMA237" s="361"/>
      <c r="FMB237" s="361"/>
      <c r="FMC237" s="361"/>
      <c r="FMD237" s="361"/>
      <c r="FME237" s="361"/>
      <c r="FMF237" s="361"/>
      <c r="FMG237" s="361"/>
      <c r="FMH237" s="361"/>
      <c r="FMI237" s="361"/>
      <c r="FMJ237" s="361"/>
      <c r="FMK237" s="361"/>
      <c r="FML237" s="361"/>
      <c r="FMM237" s="361"/>
      <c r="FMN237" s="361"/>
      <c r="FMO237" s="361"/>
      <c r="FMP237" s="361"/>
      <c r="FMQ237" s="361"/>
      <c r="FMR237" s="361"/>
      <c r="FMS237" s="361"/>
      <c r="FMT237" s="361"/>
      <c r="FMU237" s="361"/>
      <c r="FMV237" s="361"/>
      <c r="FMW237" s="361"/>
      <c r="FMX237" s="361"/>
      <c r="FMY237" s="361"/>
      <c r="FMZ237" s="361"/>
      <c r="FNA237" s="361"/>
      <c r="FNB237" s="361"/>
      <c r="FNC237" s="361"/>
      <c r="FND237" s="361"/>
      <c r="FNE237" s="361"/>
      <c r="FNF237" s="361"/>
      <c r="FNG237" s="361"/>
      <c r="FNH237" s="361"/>
      <c r="FNI237" s="361"/>
      <c r="FNJ237" s="361"/>
      <c r="FNK237" s="361"/>
      <c r="FNL237" s="361"/>
      <c r="FNM237" s="361"/>
      <c r="FNN237" s="361"/>
      <c r="FNO237" s="361"/>
      <c r="FNP237" s="361"/>
      <c r="FNQ237" s="361"/>
      <c r="FNR237" s="361"/>
      <c r="FNS237" s="361"/>
      <c r="FNT237" s="361"/>
      <c r="FNU237" s="361"/>
      <c r="FNV237" s="361"/>
      <c r="FNW237" s="361"/>
      <c r="FNX237" s="361"/>
      <c r="FNY237" s="361"/>
      <c r="FNZ237" s="361"/>
      <c r="FOA237" s="361"/>
      <c r="FOB237" s="361"/>
      <c r="FOC237" s="361"/>
      <c r="FOD237" s="361"/>
      <c r="FOE237" s="361"/>
      <c r="FOF237" s="361"/>
      <c r="FOG237" s="361"/>
      <c r="FOH237" s="361"/>
      <c r="FOI237" s="361"/>
      <c r="FOJ237" s="361"/>
      <c r="FOK237" s="361"/>
      <c r="FOL237" s="361"/>
      <c r="FOM237" s="361"/>
      <c r="FON237" s="361"/>
      <c r="FOO237" s="361"/>
      <c r="FOP237" s="361"/>
      <c r="FOQ237" s="361"/>
      <c r="FOR237" s="361"/>
      <c r="FOS237" s="361"/>
      <c r="FOT237" s="361"/>
      <c r="FOU237" s="361"/>
      <c r="FOV237" s="361"/>
      <c r="FOW237" s="361"/>
      <c r="FOX237" s="361"/>
      <c r="FOY237" s="361"/>
      <c r="FOZ237" s="361"/>
      <c r="FPA237" s="361"/>
      <c r="FPB237" s="361"/>
      <c r="FPC237" s="361"/>
      <c r="FPD237" s="361"/>
      <c r="FPE237" s="361"/>
      <c r="FPF237" s="361"/>
      <c r="FPG237" s="361"/>
      <c r="FPH237" s="361"/>
      <c r="FPI237" s="361"/>
      <c r="FPJ237" s="361"/>
      <c r="FPK237" s="361"/>
      <c r="FPL237" s="361"/>
      <c r="FPM237" s="361"/>
      <c r="FPN237" s="361"/>
      <c r="FPO237" s="361"/>
      <c r="FPP237" s="361"/>
      <c r="FPQ237" s="361"/>
      <c r="FPR237" s="361"/>
      <c r="FPS237" s="361"/>
      <c r="FPT237" s="361"/>
      <c r="FPU237" s="361"/>
      <c r="FPV237" s="361"/>
      <c r="FPW237" s="361"/>
      <c r="FPX237" s="361"/>
      <c r="FPY237" s="361"/>
      <c r="FPZ237" s="361"/>
      <c r="FQA237" s="361"/>
      <c r="FQB237" s="361"/>
      <c r="FQC237" s="361"/>
      <c r="FQD237" s="361"/>
      <c r="FQE237" s="361"/>
      <c r="FQF237" s="361"/>
      <c r="FQG237" s="361"/>
      <c r="FQH237" s="361"/>
      <c r="FQI237" s="361"/>
      <c r="FQJ237" s="361"/>
      <c r="FQK237" s="361"/>
      <c r="FQL237" s="361"/>
      <c r="FQM237" s="361"/>
      <c r="FQN237" s="361"/>
      <c r="FQO237" s="361"/>
      <c r="FQP237" s="361"/>
      <c r="FQQ237" s="361"/>
      <c r="FQR237" s="361"/>
      <c r="FQS237" s="361"/>
      <c r="FQT237" s="361"/>
      <c r="FQU237" s="361"/>
      <c r="FQV237" s="361"/>
      <c r="FQW237" s="361"/>
      <c r="FQX237" s="361"/>
      <c r="FQY237" s="361"/>
      <c r="FQZ237" s="361"/>
      <c r="FRA237" s="361"/>
      <c r="FRB237" s="361"/>
      <c r="FRC237" s="361"/>
      <c r="FRD237" s="361"/>
      <c r="FRE237" s="361"/>
      <c r="FRF237" s="361"/>
      <c r="FRG237" s="361"/>
      <c r="FRH237" s="361"/>
      <c r="FRI237" s="361"/>
      <c r="FRJ237" s="361"/>
      <c r="FRK237" s="361"/>
      <c r="FRL237" s="361"/>
      <c r="FRM237" s="361"/>
      <c r="FRN237" s="361"/>
      <c r="FRO237" s="361"/>
      <c r="FRP237" s="361"/>
      <c r="FRQ237" s="361"/>
      <c r="FRR237" s="361"/>
      <c r="FRS237" s="361"/>
      <c r="FRT237" s="361"/>
      <c r="FRU237" s="361"/>
      <c r="FRV237" s="361"/>
      <c r="FRW237" s="361"/>
      <c r="FRX237" s="361"/>
      <c r="FRY237" s="361"/>
      <c r="FRZ237" s="361"/>
      <c r="FSA237" s="361"/>
      <c r="FSB237" s="361"/>
      <c r="FSC237" s="361"/>
      <c r="FSD237" s="361"/>
      <c r="FSE237" s="361"/>
      <c r="FSF237" s="361"/>
      <c r="FSG237" s="361"/>
      <c r="FSH237" s="361"/>
      <c r="FSI237" s="361"/>
      <c r="FSJ237" s="361"/>
      <c r="FSK237" s="361"/>
      <c r="FSL237" s="361"/>
      <c r="FSM237" s="361"/>
      <c r="FSN237" s="361"/>
      <c r="FSO237" s="361"/>
      <c r="FSP237" s="361"/>
      <c r="FSQ237" s="361"/>
      <c r="FSR237" s="361"/>
      <c r="FSS237" s="361"/>
      <c r="FST237" s="361"/>
      <c r="FSU237" s="361"/>
      <c r="FSV237" s="361"/>
      <c r="FSW237" s="361"/>
      <c r="FSX237" s="361"/>
      <c r="FSY237" s="361"/>
      <c r="FSZ237" s="361"/>
      <c r="FTA237" s="361"/>
      <c r="FTB237" s="361"/>
      <c r="FTC237" s="361"/>
      <c r="FTD237" s="361"/>
      <c r="FTE237" s="361"/>
      <c r="FTF237" s="361"/>
      <c r="FTG237" s="361"/>
      <c r="FTH237" s="361"/>
      <c r="FTI237" s="361"/>
      <c r="FTJ237" s="361"/>
      <c r="FTK237" s="361"/>
      <c r="FTL237" s="361"/>
      <c r="FTM237" s="361"/>
      <c r="FTN237" s="361"/>
      <c r="FTO237" s="361"/>
      <c r="FTP237" s="361"/>
      <c r="FTQ237" s="361"/>
      <c r="FTR237" s="361"/>
      <c r="FTS237" s="361"/>
      <c r="FTT237" s="361"/>
      <c r="FTU237" s="361"/>
      <c r="FTV237" s="361"/>
      <c r="FTW237" s="361"/>
      <c r="FTX237" s="361"/>
      <c r="FTY237" s="361"/>
      <c r="FTZ237" s="361"/>
      <c r="FUA237" s="361"/>
      <c r="FUB237" s="361"/>
      <c r="FUC237" s="361"/>
      <c r="FUD237" s="361"/>
      <c r="FUE237" s="361"/>
      <c r="FUF237" s="361"/>
      <c r="FUG237" s="361"/>
      <c r="FUH237" s="361"/>
      <c r="FUI237" s="361"/>
      <c r="FUJ237" s="361"/>
      <c r="FUK237" s="361"/>
      <c r="FUL237" s="361"/>
      <c r="FUM237" s="361"/>
      <c r="FUN237" s="361"/>
      <c r="FUO237" s="361"/>
      <c r="FUP237" s="361"/>
      <c r="FUQ237" s="361"/>
      <c r="FUR237" s="361"/>
      <c r="FUS237" s="361"/>
      <c r="FUT237" s="361"/>
      <c r="FUU237" s="361"/>
      <c r="FUV237" s="361"/>
      <c r="FUW237" s="361"/>
      <c r="FUX237" s="361"/>
      <c r="FUY237" s="361"/>
      <c r="FUZ237" s="361"/>
      <c r="FVA237" s="361"/>
      <c r="FVB237" s="361"/>
      <c r="FVC237" s="361"/>
      <c r="FVD237" s="361"/>
      <c r="FVE237" s="361"/>
      <c r="FVF237" s="361"/>
      <c r="FVG237" s="361"/>
      <c r="FVH237" s="361"/>
      <c r="FVI237" s="361"/>
      <c r="FVJ237" s="361"/>
      <c r="FVK237" s="361"/>
      <c r="FVL237" s="361"/>
      <c r="FVM237" s="361"/>
      <c r="FVN237" s="361"/>
      <c r="FVO237" s="361"/>
      <c r="FVP237" s="361"/>
      <c r="FVQ237" s="361"/>
      <c r="FVR237" s="361"/>
      <c r="FVS237" s="361"/>
      <c r="FVT237" s="361"/>
      <c r="FVU237" s="361"/>
      <c r="FVV237" s="361"/>
      <c r="FVW237" s="361"/>
      <c r="FVX237" s="361"/>
      <c r="FVY237" s="361"/>
      <c r="FVZ237" s="361"/>
      <c r="FWA237" s="361"/>
      <c r="FWB237" s="361"/>
      <c r="FWC237" s="361"/>
      <c r="FWD237" s="361"/>
      <c r="FWE237" s="361"/>
      <c r="FWF237" s="361"/>
      <c r="FWG237" s="361"/>
      <c r="FWH237" s="361"/>
      <c r="FWI237" s="361"/>
      <c r="FWJ237" s="361"/>
      <c r="FWK237" s="361"/>
      <c r="FWL237" s="361"/>
      <c r="FWM237" s="361"/>
      <c r="FWN237" s="361"/>
      <c r="FWO237" s="361"/>
      <c r="FWP237" s="361"/>
      <c r="FWQ237" s="361"/>
      <c r="FWR237" s="361"/>
      <c r="FWS237" s="361"/>
      <c r="FWT237" s="361"/>
      <c r="FWU237" s="361"/>
      <c r="FWV237" s="361"/>
      <c r="FWW237" s="361"/>
      <c r="FWX237" s="361"/>
      <c r="FWY237" s="361"/>
      <c r="FWZ237" s="361"/>
      <c r="FXA237" s="361"/>
      <c r="FXB237" s="361"/>
      <c r="FXC237" s="361"/>
      <c r="FXD237" s="361"/>
      <c r="FXE237" s="361"/>
      <c r="FXF237" s="361"/>
      <c r="FXG237" s="361"/>
      <c r="FXH237" s="361"/>
      <c r="FXI237" s="361"/>
      <c r="FXJ237" s="361"/>
      <c r="FXK237" s="361"/>
      <c r="FXL237" s="361"/>
      <c r="FXM237" s="361"/>
      <c r="FXN237" s="361"/>
      <c r="FXO237" s="361"/>
      <c r="FXP237" s="361"/>
      <c r="FXQ237" s="361"/>
      <c r="FXR237" s="361"/>
      <c r="FXS237" s="361"/>
      <c r="FXT237" s="361"/>
      <c r="FXU237" s="361"/>
      <c r="FXV237" s="361"/>
      <c r="FXW237" s="361"/>
      <c r="FXX237" s="361"/>
      <c r="FXY237" s="361"/>
      <c r="FXZ237" s="361"/>
      <c r="FYA237" s="361"/>
      <c r="FYB237" s="361"/>
      <c r="FYC237" s="361"/>
      <c r="FYD237" s="361"/>
      <c r="FYE237" s="361"/>
      <c r="FYF237" s="361"/>
      <c r="FYG237" s="361"/>
      <c r="FYH237" s="361"/>
      <c r="FYI237" s="361"/>
      <c r="FYJ237" s="361"/>
      <c r="FYK237" s="361"/>
      <c r="FYL237" s="361"/>
      <c r="FYM237" s="361"/>
      <c r="FYN237" s="361"/>
      <c r="FYO237" s="361"/>
      <c r="FYP237" s="361"/>
      <c r="FYQ237" s="361"/>
      <c r="FYR237" s="361"/>
      <c r="FYS237" s="361"/>
      <c r="FYT237" s="361"/>
      <c r="FYU237" s="361"/>
      <c r="FYV237" s="361"/>
      <c r="FYW237" s="361"/>
      <c r="FYX237" s="361"/>
      <c r="FYY237" s="361"/>
      <c r="FYZ237" s="361"/>
      <c r="FZA237" s="361"/>
      <c r="FZB237" s="361"/>
      <c r="FZC237" s="361"/>
      <c r="FZD237" s="361"/>
      <c r="FZE237" s="361"/>
      <c r="FZF237" s="361"/>
      <c r="FZG237" s="361"/>
      <c r="FZH237" s="361"/>
      <c r="FZI237" s="361"/>
      <c r="FZJ237" s="361"/>
      <c r="FZK237" s="361"/>
      <c r="FZL237" s="361"/>
      <c r="FZM237" s="361"/>
      <c r="FZN237" s="361"/>
      <c r="FZO237" s="361"/>
      <c r="FZP237" s="361"/>
      <c r="FZQ237" s="361"/>
      <c r="FZR237" s="361"/>
      <c r="FZS237" s="361"/>
      <c r="FZT237" s="361"/>
      <c r="FZU237" s="361"/>
      <c r="FZV237" s="361"/>
      <c r="FZW237" s="361"/>
      <c r="FZX237" s="361"/>
      <c r="FZY237" s="361"/>
      <c r="FZZ237" s="361"/>
      <c r="GAA237" s="361"/>
      <c r="GAB237" s="361"/>
      <c r="GAC237" s="361"/>
      <c r="GAD237" s="361"/>
      <c r="GAE237" s="361"/>
      <c r="GAF237" s="361"/>
      <c r="GAG237" s="361"/>
      <c r="GAH237" s="361"/>
      <c r="GAI237" s="361"/>
      <c r="GAJ237" s="361"/>
      <c r="GAK237" s="361"/>
      <c r="GAL237" s="361"/>
      <c r="GAM237" s="361"/>
      <c r="GAN237" s="361"/>
      <c r="GAO237" s="361"/>
      <c r="GAP237" s="361"/>
      <c r="GAQ237" s="361"/>
      <c r="GAR237" s="361"/>
      <c r="GAS237" s="361"/>
      <c r="GAT237" s="361"/>
      <c r="GAU237" s="361"/>
      <c r="GAV237" s="361"/>
      <c r="GAW237" s="361"/>
      <c r="GAX237" s="361"/>
      <c r="GAY237" s="361"/>
      <c r="GAZ237" s="361"/>
      <c r="GBA237" s="361"/>
      <c r="GBB237" s="361"/>
      <c r="GBC237" s="361"/>
      <c r="GBD237" s="361"/>
      <c r="GBE237" s="361"/>
      <c r="GBF237" s="361"/>
      <c r="GBG237" s="361"/>
      <c r="GBH237" s="361"/>
      <c r="GBI237" s="361"/>
      <c r="GBJ237" s="361"/>
      <c r="GBK237" s="361"/>
      <c r="GBL237" s="361"/>
      <c r="GBM237" s="361"/>
      <c r="GBN237" s="361"/>
      <c r="GBO237" s="361"/>
      <c r="GBP237" s="361"/>
      <c r="GBQ237" s="361"/>
      <c r="GBR237" s="361"/>
      <c r="GBS237" s="361"/>
      <c r="GBT237" s="361"/>
      <c r="GBU237" s="361"/>
      <c r="GBV237" s="361"/>
      <c r="GBW237" s="361"/>
      <c r="GBX237" s="361"/>
      <c r="GBY237" s="361"/>
      <c r="GBZ237" s="361"/>
      <c r="GCA237" s="361"/>
      <c r="GCB237" s="361"/>
      <c r="GCC237" s="361"/>
      <c r="GCD237" s="361"/>
      <c r="GCE237" s="361"/>
      <c r="GCF237" s="361"/>
      <c r="GCG237" s="361"/>
      <c r="GCH237" s="361"/>
      <c r="GCI237" s="361"/>
      <c r="GCJ237" s="361"/>
      <c r="GCK237" s="361"/>
      <c r="GCL237" s="361"/>
      <c r="GCM237" s="361"/>
      <c r="GCN237" s="361"/>
      <c r="GCO237" s="361"/>
      <c r="GCP237" s="361"/>
      <c r="GCQ237" s="361"/>
      <c r="GCR237" s="361"/>
      <c r="GCS237" s="361"/>
      <c r="GCT237" s="361"/>
      <c r="GCU237" s="361"/>
      <c r="GCV237" s="361"/>
      <c r="GCW237" s="361"/>
      <c r="GCX237" s="361"/>
      <c r="GCY237" s="361"/>
      <c r="GCZ237" s="361"/>
      <c r="GDA237" s="361"/>
      <c r="GDB237" s="361"/>
      <c r="GDC237" s="361"/>
      <c r="GDD237" s="361"/>
      <c r="GDE237" s="361"/>
      <c r="GDF237" s="361"/>
      <c r="GDG237" s="361"/>
      <c r="GDH237" s="361"/>
      <c r="GDI237" s="361"/>
      <c r="GDJ237" s="361"/>
      <c r="GDK237" s="361"/>
      <c r="GDL237" s="361"/>
      <c r="GDM237" s="361"/>
      <c r="GDN237" s="361"/>
      <c r="GDO237" s="361"/>
      <c r="GDP237" s="361"/>
      <c r="GDQ237" s="361"/>
      <c r="GDR237" s="361"/>
      <c r="GDS237" s="361"/>
      <c r="GDT237" s="361"/>
      <c r="GDU237" s="361"/>
      <c r="GDV237" s="361"/>
      <c r="GDW237" s="361"/>
      <c r="GDX237" s="361"/>
      <c r="GDY237" s="361"/>
      <c r="GDZ237" s="361"/>
      <c r="GEA237" s="361"/>
      <c r="GEB237" s="361"/>
      <c r="GEC237" s="361"/>
      <c r="GED237" s="361"/>
      <c r="GEE237" s="361"/>
      <c r="GEF237" s="361"/>
      <c r="GEG237" s="361"/>
      <c r="GEH237" s="361"/>
      <c r="GEI237" s="361"/>
      <c r="GEJ237" s="361"/>
      <c r="GEK237" s="361"/>
      <c r="GEL237" s="361"/>
      <c r="GEM237" s="361"/>
      <c r="GEN237" s="361"/>
      <c r="GEO237" s="361"/>
      <c r="GEP237" s="361"/>
      <c r="GEQ237" s="361"/>
      <c r="GER237" s="361"/>
      <c r="GES237" s="361"/>
      <c r="GET237" s="361"/>
      <c r="GEU237" s="361"/>
      <c r="GEV237" s="361"/>
      <c r="GEW237" s="361"/>
      <c r="GEX237" s="361"/>
      <c r="GEY237" s="361"/>
      <c r="GEZ237" s="361"/>
      <c r="GFA237" s="361"/>
      <c r="GFB237" s="361"/>
      <c r="GFC237" s="361"/>
      <c r="GFD237" s="361"/>
      <c r="GFE237" s="361"/>
      <c r="GFF237" s="361"/>
      <c r="GFG237" s="361"/>
      <c r="GFH237" s="361"/>
      <c r="GFI237" s="361"/>
      <c r="GFJ237" s="361"/>
      <c r="GFK237" s="361"/>
      <c r="GFL237" s="361"/>
      <c r="GFM237" s="361"/>
      <c r="GFN237" s="361"/>
      <c r="GFO237" s="361"/>
      <c r="GFP237" s="361"/>
      <c r="GFQ237" s="361"/>
      <c r="GFR237" s="361"/>
      <c r="GFS237" s="361"/>
      <c r="GFT237" s="361"/>
      <c r="GFU237" s="361"/>
      <c r="GFV237" s="361"/>
      <c r="GFW237" s="361"/>
      <c r="GFX237" s="361"/>
      <c r="GFY237" s="361"/>
      <c r="GFZ237" s="361"/>
      <c r="GGA237" s="361"/>
      <c r="GGB237" s="361"/>
      <c r="GGC237" s="361"/>
      <c r="GGD237" s="361"/>
      <c r="GGE237" s="361"/>
      <c r="GGF237" s="361"/>
      <c r="GGG237" s="361"/>
      <c r="GGH237" s="361"/>
      <c r="GGI237" s="361"/>
      <c r="GGJ237" s="361"/>
      <c r="GGK237" s="361"/>
      <c r="GGL237" s="361"/>
      <c r="GGM237" s="361"/>
      <c r="GGN237" s="361"/>
      <c r="GGO237" s="361"/>
      <c r="GGP237" s="361"/>
      <c r="GGQ237" s="361"/>
      <c r="GGR237" s="361"/>
      <c r="GGS237" s="361"/>
      <c r="GGT237" s="361"/>
      <c r="GGU237" s="361"/>
      <c r="GGV237" s="361"/>
      <c r="GGW237" s="361"/>
      <c r="GGX237" s="361"/>
      <c r="GGY237" s="361"/>
      <c r="GGZ237" s="361"/>
      <c r="GHA237" s="361"/>
      <c r="GHB237" s="361"/>
      <c r="GHC237" s="361"/>
      <c r="GHD237" s="361"/>
      <c r="GHE237" s="361"/>
      <c r="GHF237" s="361"/>
      <c r="GHG237" s="361"/>
      <c r="GHH237" s="361"/>
      <c r="GHI237" s="361"/>
      <c r="GHJ237" s="361"/>
      <c r="GHK237" s="361"/>
      <c r="GHL237" s="361"/>
      <c r="GHM237" s="361"/>
      <c r="GHN237" s="361"/>
      <c r="GHO237" s="361"/>
      <c r="GHP237" s="361"/>
      <c r="GHQ237" s="361"/>
      <c r="GHR237" s="361"/>
      <c r="GHS237" s="361"/>
      <c r="GHT237" s="361"/>
      <c r="GHU237" s="361"/>
      <c r="GHV237" s="361"/>
      <c r="GHW237" s="361"/>
      <c r="GHX237" s="361"/>
      <c r="GHY237" s="361"/>
      <c r="GHZ237" s="361"/>
      <c r="GIA237" s="361"/>
      <c r="GIB237" s="361"/>
      <c r="GIC237" s="361"/>
      <c r="GID237" s="361"/>
      <c r="GIE237" s="361"/>
      <c r="GIF237" s="361"/>
      <c r="GIG237" s="361"/>
      <c r="GIH237" s="361"/>
      <c r="GII237" s="361"/>
      <c r="GIJ237" s="361"/>
      <c r="GIK237" s="361"/>
      <c r="GIL237" s="361"/>
      <c r="GIM237" s="361"/>
      <c r="GIN237" s="361"/>
      <c r="GIO237" s="361"/>
    </row>
    <row r="238" spans="1:4990" s="362" customFormat="1" ht="137.25" customHeight="1" x14ac:dyDescent="0.25">
      <c r="A238" s="443" t="s">
        <v>1091</v>
      </c>
      <c r="B238" s="371" t="s">
        <v>1088</v>
      </c>
      <c r="C238" s="392" t="s">
        <v>1089</v>
      </c>
      <c r="D238" s="371" t="s">
        <v>204</v>
      </c>
      <c r="E238" s="371" t="s">
        <v>126</v>
      </c>
      <c r="F238" s="397">
        <v>5</v>
      </c>
      <c r="G238" s="397">
        <v>5</v>
      </c>
      <c r="H238" s="397">
        <v>8</v>
      </c>
      <c r="I238" s="479" t="s">
        <v>1090</v>
      </c>
      <c r="J238" s="412">
        <v>100</v>
      </c>
      <c r="K238" s="412">
        <v>100</v>
      </c>
      <c r="L238" s="412">
        <v>100</v>
      </c>
      <c r="M238" s="361"/>
      <c r="N238" s="361"/>
      <c r="O238" s="361"/>
      <c r="P238" s="361"/>
      <c r="Q238" s="361"/>
      <c r="R238" s="361"/>
      <c r="S238" s="361"/>
      <c r="T238" s="361"/>
      <c r="U238" s="361"/>
      <c r="V238" s="361"/>
      <c r="W238" s="361"/>
      <c r="X238" s="361"/>
      <c r="Y238" s="361"/>
      <c r="Z238" s="361"/>
      <c r="AA238" s="361"/>
      <c r="AB238" s="361"/>
      <c r="AC238" s="361"/>
      <c r="AD238" s="361"/>
      <c r="AE238" s="361"/>
      <c r="AF238" s="361"/>
      <c r="AG238" s="361"/>
      <c r="AH238" s="361"/>
      <c r="AI238" s="361"/>
      <c r="AJ238" s="361"/>
      <c r="AK238" s="361"/>
      <c r="AL238" s="361"/>
      <c r="AM238" s="361"/>
      <c r="AN238" s="361"/>
      <c r="AO238" s="361"/>
      <c r="AP238" s="361"/>
      <c r="AQ238" s="361"/>
      <c r="AR238" s="361"/>
      <c r="AS238" s="361"/>
      <c r="AT238" s="361"/>
      <c r="AU238" s="361"/>
      <c r="AV238" s="361"/>
      <c r="AW238" s="361"/>
      <c r="AX238" s="361"/>
      <c r="AY238" s="361"/>
      <c r="AZ238" s="361"/>
      <c r="BA238" s="361"/>
      <c r="BB238" s="361"/>
      <c r="BC238" s="361"/>
      <c r="BD238" s="361"/>
      <c r="BE238" s="361"/>
      <c r="BF238" s="361"/>
      <c r="BG238" s="361"/>
      <c r="BH238" s="361"/>
      <c r="BI238" s="361"/>
      <c r="BJ238" s="361"/>
      <c r="BK238" s="361"/>
      <c r="BL238" s="361"/>
      <c r="BM238" s="361"/>
      <c r="BN238" s="361"/>
      <c r="BO238" s="361"/>
      <c r="BP238" s="361"/>
      <c r="BQ238" s="361"/>
      <c r="BR238" s="361"/>
      <c r="BS238" s="361"/>
      <c r="BT238" s="361"/>
      <c r="BU238" s="361"/>
      <c r="BV238" s="361"/>
      <c r="BW238" s="361"/>
      <c r="BX238" s="361"/>
      <c r="BY238" s="361"/>
      <c r="BZ238" s="361"/>
      <c r="CA238" s="361"/>
      <c r="CB238" s="361"/>
      <c r="CC238" s="361"/>
      <c r="CD238" s="361"/>
      <c r="CE238" s="361"/>
      <c r="CF238" s="361"/>
      <c r="CG238" s="361"/>
      <c r="CH238" s="361"/>
      <c r="CI238" s="361"/>
      <c r="CJ238" s="361"/>
      <c r="CK238" s="361"/>
      <c r="CL238" s="361"/>
      <c r="CM238" s="361"/>
      <c r="CN238" s="361"/>
      <c r="CO238" s="361"/>
      <c r="CP238" s="361"/>
      <c r="CQ238" s="361"/>
      <c r="CR238" s="361"/>
      <c r="CS238" s="361"/>
      <c r="CT238" s="361"/>
      <c r="CU238" s="361"/>
      <c r="CV238" s="361"/>
      <c r="CW238" s="361"/>
      <c r="CX238" s="361"/>
      <c r="CY238" s="361"/>
      <c r="CZ238" s="361"/>
      <c r="DA238" s="361"/>
      <c r="DB238" s="361"/>
      <c r="DC238" s="361"/>
      <c r="DD238" s="361"/>
      <c r="DE238" s="361"/>
      <c r="DF238" s="361"/>
      <c r="DG238" s="361"/>
      <c r="DH238" s="361"/>
      <c r="DI238" s="361"/>
      <c r="DJ238" s="361"/>
      <c r="DK238" s="361"/>
      <c r="DL238" s="361"/>
      <c r="DM238" s="361"/>
      <c r="DN238" s="361"/>
      <c r="DO238" s="361"/>
      <c r="DP238" s="361"/>
      <c r="DQ238" s="361"/>
      <c r="DR238" s="361"/>
      <c r="DS238" s="361"/>
      <c r="DT238" s="361"/>
      <c r="DU238" s="361"/>
      <c r="DV238" s="361"/>
      <c r="DW238" s="361"/>
      <c r="DX238" s="361"/>
      <c r="DY238" s="361"/>
      <c r="DZ238" s="361"/>
      <c r="EA238" s="361"/>
      <c r="EB238" s="361"/>
      <c r="EC238" s="361"/>
      <c r="ED238" s="361"/>
      <c r="EE238" s="361"/>
      <c r="EF238" s="361"/>
      <c r="EG238" s="361"/>
      <c r="EH238" s="361"/>
      <c r="EI238" s="361"/>
      <c r="EJ238" s="361"/>
      <c r="EK238" s="361"/>
      <c r="EL238" s="361"/>
      <c r="EM238" s="361"/>
      <c r="EN238" s="361"/>
      <c r="EO238" s="361"/>
      <c r="EP238" s="361"/>
      <c r="EQ238" s="361"/>
      <c r="ER238" s="361"/>
      <c r="ES238" s="361"/>
      <c r="ET238" s="361"/>
      <c r="EU238" s="361"/>
      <c r="EV238" s="361"/>
      <c r="EW238" s="361"/>
      <c r="EX238" s="361"/>
      <c r="EY238" s="361"/>
      <c r="EZ238" s="361"/>
      <c r="FA238" s="361"/>
      <c r="FB238" s="361"/>
      <c r="FC238" s="361"/>
      <c r="FD238" s="361"/>
      <c r="FE238" s="361"/>
      <c r="FF238" s="361"/>
      <c r="FG238" s="361"/>
      <c r="FH238" s="361"/>
      <c r="FI238" s="361"/>
      <c r="FJ238" s="361"/>
      <c r="FK238" s="361"/>
      <c r="FL238" s="361"/>
      <c r="FM238" s="361"/>
      <c r="FN238" s="361"/>
      <c r="FO238" s="361"/>
      <c r="FP238" s="361"/>
      <c r="FQ238" s="361"/>
      <c r="FR238" s="361"/>
      <c r="FS238" s="361"/>
      <c r="FT238" s="361"/>
      <c r="FU238" s="361"/>
      <c r="FV238" s="361"/>
      <c r="FW238" s="361"/>
      <c r="FX238" s="361"/>
      <c r="FY238" s="361"/>
      <c r="FZ238" s="361"/>
      <c r="GA238" s="361"/>
      <c r="GB238" s="361"/>
      <c r="GC238" s="361"/>
      <c r="GD238" s="361"/>
      <c r="GE238" s="361"/>
      <c r="GF238" s="361"/>
      <c r="GG238" s="361"/>
      <c r="GH238" s="361"/>
      <c r="GI238" s="361"/>
      <c r="GJ238" s="361"/>
      <c r="GK238" s="361"/>
      <c r="GL238" s="361"/>
      <c r="GM238" s="361"/>
      <c r="GN238" s="361"/>
      <c r="GO238" s="361"/>
      <c r="GP238" s="361"/>
      <c r="GQ238" s="361"/>
      <c r="GR238" s="361"/>
      <c r="GS238" s="361"/>
      <c r="GT238" s="361"/>
      <c r="GU238" s="361"/>
      <c r="GV238" s="361"/>
      <c r="GW238" s="361"/>
      <c r="GX238" s="361"/>
      <c r="GY238" s="361"/>
      <c r="GZ238" s="361"/>
      <c r="HA238" s="361"/>
      <c r="HB238" s="361"/>
      <c r="HC238" s="361"/>
      <c r="HD238" s="361"/>
      <c r="HE238" s="361"/>
      <c r="HF238" s="361"/>
      <c r="HG238" s="361"/>
      <c r="HH238" s="361"/>
      <c r="HI238" s="361"/>
      <c r="HJ238" s="361"/>
      <c r="HK238" s="361"/>
      <c r="HL238" s="361"/>
      <c r="HM238" s="361"/>
      <c r="HN238" s="361"/>
      <c r="HO238" s="361"/>
      <c r="HP238" s="361"/>
      <c r="HQ238" s="361"/>
      <c r="HR238" s="361"/>
      <c r="HS238" s="361"/>
      <c r="HT238" s="361"/>
      <c r="HU238" s="361"/>
      <c r="HV238" s="361"/>
      <c r="HW238" s="361"/>
      <c r="HX238" s="361"/>
      <c r="HY238" s="361"/>
      <c r="HZ238" s="361"/>
      <c r="IA238" s="361"/>
      <c r="IB238" s="361"/>
      <c r="IC238" s="361"/>
      <c r="ID238" s="361"/>
      <c r="IE238" s="361"/>
      <c r="IF238" s="361"/>
      <c r="IG238" s="361"/>
      <c r="IH238" s="361"/>
      <c r="II238" s="361"/>
      <c r="IJ238" s="361"/>
      <c r="IK238" s="361"/>
      <c r="IL238" s="361"/>
      <c r="IM238" s="361"/>
      <c r="IN238" s="361"/>
      <c r="IO238" s="361"/>
      <c r="IP238" s="361"/>
      <c r="IQ238" s="361"/>
      <c r="IR238" s="361"/>
      <c r="IS238" s="361"/>
      <c r="IT238" s="361"/>
      <c r="IU238" s="361"/>
      <c r="IV238" s="361"/>
      <c r="IW238" s="361"/>
      <c r="IX238" s="361"/>
      <c r="IY238" s="361"/>
      <c r="IZ238" s="361"/>
      <c r="JA238" s="361"/>
      <c r="JB238" s="361"/>
      <c r="JC238" s="361"/>
      <c r="JD238" s="361"/>
      <c r="JE238" s="361"/>
      <c r="JF238" s="361"/>
      <c r="JG238" s="361"/>
      <c r="JH238" s="361"/>
      <c r="JI238" s="361"/>
      <c r="JJ238" s="361"/>
      <c r="JK238" s="361"/>
      <c r="JL238" s="361"/>
      <c r="JM238" s="361"/>
      <c r="JN238" s="361"/>
      <c r="JO238" s="361"/>
      <c r="JP238" s="361"/>
      <c r="JQ238" s="361"/>
      <c r="JR238" s="361"/>
      <c r="JS238" s="361"/>
      <c r="JT238" s="361"/>
      <c r="JU238" s="361"/>
      <c r="JV238" s="361"/>
      <c r="JW238" s="361"/>
      <c r="JX238" s="361"/>
      <c r="JY238" s="361"/>
      <c r="JZ238" s="361"/>
      <c r="KA238" s="361"/>
      <c r="KB238" s="361"/>
      <c r="KC238" s="361"/>
      <c r="KD238" s="361"/>
      <c r="KE238" s="361"/>
      <c r="KF238" s="361"/>
      <c r="KG238" s="361"/>
      <c r="KH238" s="361"/>
      <c r="KI238" s="361"/>
      <c r="KJ238" s="361"/>
      <c r="KK238" s="361"/>
      <c r="KL238" s="361"/>
      <c r="KM238" s="361"/>
      <c r="KN238" s="361"/>
      <c r="KO238" s="361"/>
      <c r="KP238" s="361"/>
      <c r="KQ238" s="361"/>
      <c r="KR238" s="361"/>
      <c r="KS238" s="361"/>
      <c r="KT238" s="361"/>
      <c r="KU238" s="361"/>
      <c r="KV238" s="361"/>
      <c r="KW238" s="361"/>
      <c r="KX238" s="361"/>
      <c r="KY238" s="361"/>
      <c r="KZ238" s="361"/>
      <c r="LA238" s="361"/>
      <c r="LB238" s="361"/>
      <c r="LC238" s="361"/>
      <c r="LD238" s="361"/>
      <c r="LE238" s="361"/>
      <c r="LF238" s="361"/>
      <c r="LG238" s="361"/>
      <c r="LH238" s="361"/>
      <c r="LI238" s="361"/>
      <c r="LJ238" s="361"/>
      <c r="LK238" s="361"/>
      <c r="LL238" s="361"/>
      <c r="LM238" s="361"/>
      <c r="LN238" s="361"/>
      <c r="LO238" s="361"/>
      <c r="LP238" s="361"/>
      <c r="LQ238" s="361"/>
      <c r="LR238" s="361"/>
      <c r="LS238" s="361"/>
      <c r="LT238" s="361"/>
      <c r="LU238" s="361"/>
      <c r="LV238" s="361"/>
      <c r="LW238" s="361"/>
      <c r="LX238" s="361"/>
      <c r="LY238" s="361"/>
      <c r="LZ238" s="361"/>
      <c r="MA238" s="361"/>
      <c r="MB238" s="361"/>
      <c r="MC238" s="361"/>
      <c r="MD238" s="361"/>
      <c r="ME238" s="361"/>
      <c r="MF238" s="361"/>
      <c r="MG238" s="361"/>
      <c r="MH238" s="361"/>
      <c r="MI238" s="361"/>
      <c r="MJ238" s="361"/>
      <c r="MK238" s="361"/>
      <c r="ML238" s="361"/>
      <c r="MM238" s="361"/>
      <c r="MN238" s="361"/>
      <c r="MO238" s="361"/>
      <c r="MP238" s="361"/>
      <c r="MQ238" s="361"/>
      <c r="MR238" s="361"/>
      <c r="MS238" s="361"/>
      <c r="MT238" s="361"/>
      <c r="MU238" s="361"/>
      <c r="MV238" s="361"/>
      <c r="MW238" s="361"/>
      <c r="MX238" s="361"/>
      <c r="MY238" s="361"/>
      <c r="MZ238" s="361"/>
      <c r="NA238" s="361"/>
      <c r="NB238" s="361"/>
      <c r="NC238" s="361"/>
      <c r="ND238" s="361"/>
      <c r="NE238" s="361"/>
      <c r="NF238" s="361"/>
      <c r="NG238" s="361"/>
      <c r="NH238" s="361"/>
      <c r="NI238" s="361"/>
      <c r="NJ238" s="361"/>
      <c r="NK238" s="361"/>
      <c r="NL238" s="361"/>
      <c r="NM238" s="361"/>
      <c r="NN238" s="361"/>
      <c r="NO238" s="361"/>
      <c r="NP238" s="361"/>
      <c r="NQ238" s="361"/>
      <c r="NR238" s="361"/>
      <c r="NS238" s="361"/>
      <c r="NT238" s="361"/>
      <c r="NU238" s="361"/>
      <c r="NV238" s="361"/>
      <c r="NW238" s="361"/>
      <c r="NX238" s="361"/>
      <c r="NY238" s="361"/>
      <c r="NZ238" s="361"/>
      <c r="OA238" s="361"/>
      <c r="OB238" s="361"/>
      <c r="OC238" s="361"/>
      <c r="OD238" s="361"/>
      <c r="OE238" s="361"/>
      <c r="OF238" s="361"/>
      <c r="OG238" s="361"/>
      <c r="OH238" s="361"/>
      <c r="OI238" s="361"/>
      <c r="OJ238" s="361"/>
      <c r="OK238" s="361"/>
      <c r="OL238" s="361"/>
      <c r="OM238" s="361"/>
      <c r="ON238" s="361"/>
      <c r="OO238" s="361"/>
      <c r="OP238" s="361"/>
      <c r="OQ238" s="361"/>
      <c r="OR238" s="361"/>
      <c r="OS238" s="361"/>
      <c r="OT238" s="361"/>
      <c r="OU238" s="361"/>
      <c r="OV238" s="361"/>
      <c r="OW238" s="361"/>
      <c r="OX238" s="361"/>
      <c r="OY238" s="361"/>
      <c r="OZ238" s="361"/>
      <c r="PA238" s="361"/>
      <c r="PB238" s="361"/>
      <c r="PC238" s="361"/>
      <c r="PD238" s="361"/>
      <c r="PE238" s="361"/>
      <c r="PF238" s="361"/>
      <c r="PG238" s="361"/>
      <c r="PH238" s="361"/>
      <c r="PI238" s="361"/>
      <c r="PJ238" s="361"/>
      <c r="PK238" s="361"/>
      <c r="PL238" s="361"/>
      <c r="PM238" s="361"/>
      <c r="PN238" s="361"/>
      <c r="PO238" s="361"/>
      <c r="PP238" s="361"/>
      <c r="PQ238" s="361"/>
      <c r="PR238" s="361"/>
      <c r="PS238" s="361"/>
      <c r="PT238" s="361"/>
      <c r="PU238" s="361"/>
      <c r="PV238" s="361"/>
      <c r="PW238" s="361"/>
      <c r="PX238" s="361"/>
      <c r="PY238" s="361"/>
      <c r="PZ238" s="361"/>
      <c r="QA238" s="361"/>
      <c r="QB238" s="361"/>
      <c r="QC238" s="361"/>
      <c r="QD238" s="361"/>
      <c r="QE238" s="361"/>
      <c r="QF238" s="361"/>
      <c r="QG238" s="361"/>
      <c r="QH238" s="361"/>
      <c r="QI238" s="361"/>
      <c r="QJ238" s="361"/>
      <c r="QK238" s="361"/>
      <c r="QL238" s="361"/>
      <c r="QM238" s="361"/>
      <c r="QN238" s="361"/>
      <c r="QO238" s="361"/>
      <c r="QP238" s="361"/>
      <c r="QQ238" s="361"/>
      <c r="QR238" s="361"/>
      <c r="QS238" s="361"/>
      <c r="QT238" s="361"/>
      <c r="QU238" s="361"/>
      <c r="QV238" s="361"/>
      <c r="QW238" s="361"/>
      <c r="QX238" s="361"/>
      <c r="QY238" s="361"/>
      <c r="QZ238" s="361"/>
      <c r="RA238" s="361"/>
      <c r="RB238" s="361"/>
      <c r="RC238" s="361"/>
      <c r="RD238" s="361"/>
      <c r="RE238" s="361"/>
      <c r="RF238" s="361"/>
      <c r="RG238" s="361"/>
      <c r="RH238" s="361"/>
      <c r="RI238" s="361"/>
      <c r="RJ238" s="361"/>
      <c r="RK238" s="361"/>
      <c r="RL238" s="361"/>
      <c r="RM238" s="361"/>
      <c r="RN238" s="361"/>
      <c r="RO238" s="361"/>
      <c r="RP238" s="361"/>
      <c r="RQ238" s="361"/>
      <c r="RR238" s="361"/>
      <c r="RS238" s="361"/>
      <c r="RT238" s="361"/>
      <c r="RU238" s="361"/>
      <c r="RV238" s="361"/>
      <c r="RW238" s="361"/>
      <c r="RX238" s="361"/>
      <c r="RY238" s="361"/>
      <c r="RZ238" s="361"/>
      <c r="SA238" s="361"/>
      <c r="SB238" s="361"/>
      <c r="SC238" s="361"/>
      <c r="SD238" s="361"/>
      <c r="SE238" s="361"/>
      <c r="SF238" s="361"/>
      <c r="SG238" s="361"/>
      <c r="SH238" s="361"/>
      <c r="SI238" s="361"/>
      <c r="SJ238" s="361"/>
      <c r="SK238" s="361"/>
      <c r="SL238" s="361"/>
      <c r="SM238" s="361"/>
      <c r="SN238" s="361"/>
      <c r="SO238" s="361"/>
      <c r="SP238" s="361"/>
      <c r="SQ238" s="361"/>
      <c r="SR238" s="361"/>
      <c r="SS238" s="361"/>
      <c r="ST238" s="361"/>
      <c r="SU238" s="361"/>
      <c r="SV238" s="361"/>
      <c r="SW238" s="361"/>
      <c r="SX238" s="361"/>
      <c r="SY238" s="361"/>
      <c r="SZ238" s="361"/>
      <c r="TA238" s="361"/>
      <c r="TB238" s="361"/>
      <c r="TC238" s="361"/>
      <c r="TD238" s="361"/>
      <c r="TE238" s="361"/>
      <c r="TF238" s="361"/>
      <c r="TG238" s="361"/>
      <c r="TH238" s="361"/>
      <c r="TI238" s="361"/>
      <c r="TJ238" s="361"/>
      <c r="TK238" s="361"/>
      <c r="TL238" s="361"/>
      <c r="TM238" s="361"/>
      <c r="TN238" s="361"/>
      <c r="TO238" s="361"/>
      <c r="TP238" s="361"/>
      <c r="TQ238" s="361"/>
      <c r="TR238" s="361"/>
      <c r="TS238" s="361"/>
      <c r="TT238" s="361"/>
      <c r="TU238" s="361"/>
      <c r="TV238" s="361"/>
      <c r="TW238" s="361"/>
      <c r="TX238" s="361"/>
      <c r="TY238" s="361"/>
      <c r="TZ238" s="361"/>
      <c r="UA238" s="361"/>
      <c r="UB238" s="361"/>
      <c r="UC238" s="361"/>
      <c r="UD238" s="361"/>
      <c r="UE238" s="361"/>
      <c r="UF238" s="361"/>
      <c r="UG238" s="361"/>
      <c r="UH238" s="361"/>
      <c r="UI238" s="361"/>
      <c r="UJ238" s="361"/>
      <c r="UK238" s="361"/>
      <c r="UL238" s="361"/>
      <c r="UM238" s="361"/>
      <c r="UN238" s="361"/>
      <c r="UO238" s="361"/>
      <c r="UP238" s="361"/>
      <c r="UQ238" s="361"/>
      <c r="UR238" s="361"/>
      <c r="US238" s="361"/>
      <c r="UT238" s="361"/>
      <c r="UU238" s="361"/>
      <c r="UV238" s="361"/>
      <c r="UW238" s="361"/>
      <c r="UX238" s="361"/>
      <c r="UY238" s="361"/>
      <c r="UZ238" s="361"/>
      <c r="VA238" s="361"/>
      <c r="VB238" s="361"/>
      <c r="VC238" s="361"/>
      <c r="VD238" s="361"/>
      <c r="VE238" s="361"/>
      <c r="VF238" s="361"/>
      <c r="VG238" s="361"/>
      <c r="VH238" s="361"/>
      <c r="VI238" s="361"/>
      <c r="VJ238" s="361"/>
      <c r="VK238" s="361"/>
      <c r="VL238" s="361"/>
      <c r="VM238" s="361"/>
      <c r="VN238" s="361"/>
      <c r="VO238" s="361"/>
      <c r="VP238" s="361"/>
      <c r="VQ238" s="361"/>
      <c r="VR238" s="361"/>
      <c r="VS238" s="361"/>
      <c r="VT238" s="361"/>
      <c r="VU238" s="361"/>
      <c r="VV238" s="361"/>
      <c r="VW238" s="361"/>
      <c r="VX238" s="361"/>
      <c r="VY238" s="361"/>
      <c r="VZ238" s="361"/>
      <c r="WA238" s="361"/>
      <c r="WB238" s="361"/>
      <c r="WC238" s="361"/>
      <c r="WD238" s="361"/>
      <c r="WE238" s="361"/>
      <c r="WF238" s="361"/>
      <c r="WG238" s="361"/>
      <c r="WH238" s="361"/>
      <c r="WI238" s="361"/>
      <c r="WJ238" s="361"/>
      <c r="WK238" s="361"/>
      <c r="WL238" s="361"/>
      <c r="WM238" s="361"/>
      <c r="WN238" s="361"/>
      <c r="WO238" s="361"/>
      <c r="WP238" s="361"/>
      <c r="WQ238" s="361"/>
      <c r="WR238" s="361"/>
      <c r="WS238" s="361"/>
      <c r="WT238" s="361"/>
      <c r="WU238" s="361"/>
      <c r="WV238" s="361"/>
      <c r="WW238" s="361"/>
      <c r="WX238" s="361"/>
      <c r="WY238" s="361"/>
      <c r="WZ238" s="361"/>
      <c r="XA238" s="361"/>
      <c r="XB238" s="361"/>
      <c r="XC238" s="361"/>
      <c r="XD238" s="361"/>
      <c r="XE238" s="361"/>
      <c r="XF238" s="361"/>
      <c r="XG238" s="361"/>
      <c r="XH238" s="361"/>
      <c r="XI238" s="361"/>
      <c r="XJ238" s="361"/>
      <c r="XK238" s="361"/>
      <c r="XL238" s="361"/>
      <c r="XM238" s="361"/>
      <c r="XN238" s="361"/>
      <c r="XO238" s="361"/>
      <c r="XP238" s="361"/>
      <c r="XQ238" s="361"/>
      <c r="XR238" s="361"/>
      <c r="XS238" s="361"/>
      <c r="XT238" s="361"/>
      <c r="XU238" s="361"/>
      <c r="XV238" s="361"/>
      <c r="XW238" s="361"/>
      <c r="XX238" s="361"/>
      <c r="XY238" s="361"/>
      <c r="XZ238" s="361"/>
      <c r="YA238" s="361"/>
      <c r="YB238" s="361"/>
      <c r="YC238" s="361"/>
      <c r="YD238" s="361"/>
      <c r="YE238" s="361"/>
      <c r="YF238" s="361"/>
      <c r="YG238" s="361"/>
      <c r="YH238" s="361"/>
      <c r="YI238" s="361"/>
      <c r="YJ238" s="361"/>
      <c r="YK238" s="361"/>
      <c r="YL238" s="361"/>
      <c r="YM238" s="361"/>
      <c r="YN238" s="361"/>
      <c r="YO238" s="361"/>
      <c r="YP238" s="361"/>
      <c r="YQ238" s="361"/>
      <c r="YR238" s="361"/>
      <c r="YS238" s="361"/>
      <c r="YT238" s="361"/>
      <c r="YU238" s="361"/>
      <c r="YV238" s="361"/>
      <c r="YW238" s="361"/>
      <c r="YX238" s="361"/>
      <c r="YY238" s="361"/>
      <c r="YZ238" s="361"/>
      <c r="ZA238" s="361"/>
      <c r="ZB238" s="361"/>
      <c r="ZC238" s="361"/>
      <c r="ZD238" s="361"/>
      <c r="ZE238" s="361"/>
      <c r="ZF238" s="361"/>
      <c r="ZG238" s="361"/>
      <c r="ZH238" s="361"/>
      <c r="ZI238" s="361"/>
      <c r="ZJ238" s="361"/>
      <c r="ZK238" s="361"/>
      <c r="ZL238" s="361"/>
      <c r="ZM238" s="361"/>
      <c r="ZN238" s="361"/>
      <c r="ZO238" s="361"/>
      <c r="ZP238" s="361"/>
      <c r="ZQ238" s="361"/>
      <c r="ZR238" s="361"/>
      <c r="ZS238" s="361"/>
      <c r="ZT238" s="361"/>
      <c r="ZU238" s="361"/>
      <c r="ZV238" s="361"/>
      <c r="ZW238" s="361"/>
      <c r="ZX238" s="361"/>
      <c r="ZY238" s="361"/>
      <c r="ZZ238" s="361"/>
      <c r="AAA238" s="361"/>
      <c r="AAB238" s="361"/>
      <c r="AAC238" s="361"/>
      <c r="AAD238" s="361"/>
      <c r="AAE238" s="361"/>
      <c r="AAF238" s="361"/>
      <c r="AAG238" s="361"/>
      <c r="AAH238" s="361"/>
      <c r="AAI238" s="361"/>
      <c r="AAJ238" s="361"/>
      <c r="AAK238" s="361"/>
      <c r="AAL238" s="361"/>
      <c r="AAM238" s="361"/>
      <c r="AAN238" s="361"/>
      <c r="AAO238" s="361"/>
      <c r="AAP238" s="361"/>
      <c r="AAQ238" s="361"/>
      <c r="AAR238" s="361"/>
      <c r="AAS238" s="361"/>
      <c r="AAT238" s="361"/>
      <c r="AAU238" s="361"/>
      <c r="AAV238" s="361"/>
      <c r="AAW238" s="361"/>
      <c r="AAX238" s="361"/>
      <c r="AAY238" s="361"/>
      <c r="AAZ238" s="361"/>
      <c r="ABA238" s="361"/>
      <c r="ABB238" s="361"/>
      <c r="ABC238" s="361"/>
      <c r="ABD238" s="361"/>
      <c r="ABE238" s="361"/>
      <c r="ABF238" s="361"/>
      <c r="ABG238" s="361"/>
      <c r="ABH238" s="361"/>
      <c r="ABI238" s="361"/>
      <c r="ABJ238" s="361"/>
      <c r="ABK238" s="361"/>
      <c r="ABL238" s="361"/>
      <c r="ABM238" s="361"/>
      <c r="ABN238" s="361"/>
      <c r="ABO238" s="361"/>
      <c r="ABP238" s="361"/>
      <c r="ABQ238" s="361"/>
      <c r="ABR238" s="361"/>
      <c r="ABS238" s="361"/>
      <c r="ABT238" s="361"/>
      <c r="ABU238" s="361"/>
      <c r="ABV238" s="361"/>
      <c r="ABW238" s="361"/>
      <c r="ABX238" s="361"/>
      <c r="ABY238" s="361"/>
      <c r="ABZ238" s="361"/>
      <c r="ACA238" s="361"/>
      <c r="ACB238" s="361"/>
      <c r="ACC238" s="361"/>
      <c r="ACD238" s="361"/>
      <c r="ACE238" s="361"/>
      <c r="ACF238" s="361"/>
      <c r="ACG238" s="361"/>
      <c r="ACH238" s="361"/>
      <c r="ACI238" s="361"/>
      <c r="ACJ238" s="361"/>
      <c r="ACK238" s="361"/>
      <c r="ACL238" s="361"/>
      <c r="ACM238" s="361"/>
      <c r="ACN238" s="361"/>
      <c r="ACO238" s="361"/>
      <c r="ACP238" s="361"/>
      <c r="ACQ238" s="361"/>
      <c r="ACR238" s="361"/>
      <c r="ACS238" s="361"/>
      <c r="ACT238" s="361"/>
      <c r="ACU238" s="361"/>
      <c r="ACV238" s="361"/>
      <c r="ACW238" s="361"/>
      <c r="ACX238" s="361"/>
      <c r="ACY238" s="361"/>
      <c r="ACZ238" s="361"/>
      <c r="ADA238" s="361"/>
      <c r="ADB238" s="361"/>
      <c r="ADC238" s="361"/>
      <c r="ADD238" s="361"/>
      <c r="ADE238" s="361"/>
      <c r="ADF238" s="361"/>
      <c r="ADG238" s="361"/>
      <c r="ADH238" s="361"/>
      <c r="ADI238" s="361"/>
      <c r="ADJ238" s="361"/>
      <c r="ADK238" s="361"/>
      <c r="ADL238" s="361"/>
      <c r="ADM238" s="361"/>
      <c r="ADN238" s="361"/>
      <c r="ADO238" s="361"/>
      <c r="ADP238" s="361"/>
      <c r="ADQ238" s="361"/>
      <c r="ADR238" s="361"/>
      <c r="ADS238" s="361"/>
      <c r="ADT238" s="361"/>
      <c r="ADU238" s="361"/>
      <c r="ADV238" s="361"/>
      <c r="ADW238" s="361"/>
      <c r="ADX238" s="361"/>
      <c r="ADY238" s="361"/>
      <c r="ADZ238" s="361"/>
      <c r="AEA238" s="361"/>
      <c r="AEB238" s="361"/>
      <c r="AEC238" s="361"/>
      <c r="AED238" s="361"/>
      <c r="AEE238" s="361"/>
      <c r="AEF238" s="361"/>
      <c r="AEG238" s="361"/>
      <c r="AEH238" s="361"/>
      <c r="AEI238" s="361"/>
      <c r="AEJ238" s="361"/>
      <c r="AEK238" s="361"/>
      <c r="AEL238" s="361"/>
      <c r="AEM238" s="361"/>
      <c r="AEN238" s="361"/>
      <c r="AEO238" s="361"/>
      <c r="AEP238" s="361"/>
      <c r="AEQ238" s="361"/>
      <c r="AER238" s="361"/>
      <c r="AES238" s="361"/>
      <c r="AET238" s="361"/>
      <c r="AEU238" s="361"/>
      <c r="AEV238" s="361"/>
      <c r="AEW238" s="361"/>
      <c r="AEX238" s="361"/>
      <c r="AEY238" s="361"/>
      <c r="AEZ238" s="361"/>
      <c r="AFA238" s="361"/>
      <c r="AFB238" s="361"/>
      <c r="AFC238" s="361"/>
      <c r="AFD238" s="361"/>
      <c r="AFE238" s="361"/>
      <c r="AFF238" s="361"/>
      <c r="AFG238" s="361"/>
      <c r="AFH238" s="361"/>
      <c r="AFI238" s="361"/>
      <c r="AFJ238" s="361"/>
      <c r="AFK238" s="361"/>
      <c r="AFL238" s="361"/>
      <c r="AFM238" s="361"/>
      <c r="AFN238" s="361"/>
      <c r="AFO238" s="361"/>
      <c r="AFP238" s="361"/>
      <c r="AFQ238" s="361"/>
      <c r="AFR238" s="361"/>
      <c r="AFS238" s="361"/>
      <c r="AFT238" s="361"/>
      <c r="AFU238" s="361"/>
      <c r="AFV238" s="361"/>
      <c r="AFW238" s="361"/>
      <c r="AFX238" s="361"/>
      <c r="AFY238" s="361"/>
      <c r="AFZ238" s="361"/>
      <c r="AGA238" s="361"/>
      <c r="AGB238" s="361"/>
      <c r="AGC238" s="361"/>
      <c r="AGD238" s="361"/>
      <c r="AGE238" s="361"/>
      <c r="AGF238" s="361"/>
      <c r="AGG238" s="361"/>
      <c r="AGH238" s="361"/>
      <c r="AGI238" s="361"/>
      <c r="AGJ238" s="361"/>
      <c r="AGK238" s="361"/>
      <c r="AGL238" s="361"/>
      <c r="AGM238" s="361"/>
      <c r="AGN238" s="361"/>
      <c r="AGO238" s="361"/>
      <c r="AGP238" s="361"/>
      <c r="AGQ238" s="361"/>
      <c r="AGR238" s="361"/>
      <c r="AGS238" s="361"/>
      <c r="AGT238" s="361"/>
      <c r="AGU238" s="361"/>
      <c r="AGV238" s="361"/>
      <c r="AGW238" s="361"/>
      <c r="AGX238" s="361"/>
      <c r="AGY238" s="361"/>
      <c r="AGZ238" s="361"/>
      <c r="AHA238" s="361"/>
      <c r="AHB238" s="361"/>
      <c r="AHC238" s="361"/>
      <c r="AHD238" s="361"/>
      <c r="AHE238" s="361"/>
      <c r="AHF238" s="361"/>
      <c r="AHG238" s="361"/>
      <c r="AHH238" s="361"/>
      <c r="AHI238" s="361"/>
      <c r="AHJ238" s="361"/>
      <c r="AHK238" s="361"/>
      <c r="AHL238" s="361"/>
      <c r="AHM238" s="361"/>
      <c r="AHN238" s="361"/>
      <c r="AHO238" s="361"/>
      <c r="AHP238" s="361"/>
      <c r="AHQ238" s="361"/>
      <c r="AHR238" s="361"/>
      <c r="AHS238" s="361"/>
      <c r="AHT238" s="361"/>
      <c r="AHU238" s="361"/>
      <c r="AHV238" s="361"/>
      <c r="AHW238" s="361"/>
      <c r="AHX238" s="361"/>
      <c r="AHY238" s="361"/>
      <c r="AHZ238" s="361"/>
      <c r="AIA238" s="361"/>
      <c r="AIB238" s="361"/>
      <c r="AIC238" s="361"/>
      <c r="AID238" s="361"/>
      <c r="AIE238" s="361"/>
      <c r="AIF238" s="361"/>
      <c r="AIG238" s="361"/>
      <c r="AIH238" s="361"/>
      <c r="AII238" s="361"/>
      <c r="AIJ238" s="361"/>
      <c r="AIK238" s="361"/>
      <c r="AIL238" s="361"/>
      <c r="AIM238" s="361"/>
      <c r="AIN238" s="361"/>
      <c r="AIO238" s="361"/>
      <c r="AIP238" s="361"/>
      <c r="AIQ238" s="361"/>
      <c r="AIR238" s="361"/>
      <c r="AIS238" s="361"/>
      <c r="AIT238" s="361"/>
      <c r="AIU238" s="361"/>
      <c r="AIV238" s="361"/>
      <c r="AIW238" s="361"/>
      <c r="AIX238" s="361"/>
      <c r="AIY238" s="361"/>
      <c r="AIZ238" s="361"/>
      <c r="AJA238" s="361"/>
      <c r="AJB238" s="361"/>
      <c r="AJC238" s="361"/>
      <c r="AJD238" s="361"/>
      <c r="AJE238" s="361"/>
      <c r="AJF238" s="361"/>
      <c r="AJG238" s="361"/>
      <c r="AJH238" s="361"/>
      <c r="AJI238" s="361"/>
      <c r="AJJ238" s="361"/>
      <c r="AJK238" s="361"/>
      <c r="AJL238" s="361"/>
      <c r="AJM238" s="361"/>
      <c r="AJN238" s="361"/>
      <c r="AJO238" s="361"/>
      <c r="AJP238" s="361"/>
      <c r="AJQ238" s="361"/>
      <c r="AJR238" s="361"/>
      <c r="AJS238" s="361"/>
      <c r="AJT238" s="361"/>
      <c r="AJU238" s="361"/>
      <c r="AJV238" s="361"/>
      <c r="AJW238" s="361"/>
      <c r="AJX238" s="361"/>
      <c r="AJY238" s="361"/>
      <c r="AJZ238" s="361"/>
      <c r="AKA238" s="361"/>
      <c r="AKB238" s="361"/>
      <c r="AKC238" s="361"/>
      <c r="AKD238" s="361"/>
      <c r="AKE238" s="361"/>
      <c r="AKF238" s="361"/>
      <c r="AKG238" s="361"/>
      <c r="AKH238" s="361"/>
      <c r="AKI238" s="361"/>
      <c r="AKJ238" s="361"/>
      <c r="AKK238" s="361"/>
      <c r="AKL238" s="361"/>
      <c r="AKM238" s="361"/>
      <c r="AKN238" s="361"/>
      <c r="AKO238" s="361"/>
      <c r="AKP238" s="361"/>
      <c r="AKQ238" s="361"/>
      <c r="AKR238" s="361"/>
      <c r="AKS238" s="361"/>
      <c r="AKT238" s="361"/>
      <c r="AKU238" s="361"/>
      <c r="AKV238" s="361"/>
      <c r="AKW238" s="361"/>
      <c r="AKX238" s="361"/>
      <c r="AKY238" s="361"/>
      <c r="AKZ238" s="361"/>
      <c r="ALA238" s="361"/>
      <c r="ALB238" s="361"/>
      <c r="ALC238" s="361"/>
      <c r="ALD238" s="361"/>
      <c r="ALE238" s="361"/>
      <c r="ALF238" s="361"/>
      <c r="ALG238" s="361"/>
      <c r="ALH238" s="361"/>
      <c r="ALI238" s="361"/>
      <c r="ALJ238" s="361"/>
      <c r="ALK238" s="361"/>
      <c r="ALL238" s="361"/>
      <c r="ALM238" s="361"/>
      <c r="ALN238" s="361"/>
      <c r="ALO238" s="361"/>
      <c r="ALP238" s="361"/>
      <c r="ALQ238" s="361"/>
      <c r="ALR238" s="361"/>
      <c r="ALS238" s="361"/>
      <c r="ALT238" s="361"/>
      <c r="ALU238" s="361"/>
      <c r="ALV238" s="361"/>
      <c r="ALW238" s="361"/>
      <c r="ALX238" s="361"/>
      <c r="ALY238" s="361"/>
      <c r="ALZ238" s="361"/>
      <c r="AMA238" s="361"/>
      <c r="AMB238" s="361"/>
      <c r="AMC238" s="361"/>
      <c r="AMD238" s="361"/>
      <c r="AME238" s="361"/>
      <c r="AMF238" s="361"/>
      <c r="AMG238" s="361"/>
      <c r="AMH238" s="361"/>
      <c r="AMI238" s="361"/>
      <c r="AMJ238" s="361"/>
      <c r="AMK238" s="361"/>
      <c r="AML238" s="361"/>
      <c r="AMM238" s="361"/>
      <c r="AMN238" s="361"/>
      <c r="AMO238" s="361"/>
      <c r="AMP238" s="361"/>
      <c r="AMQ238" s="361"/>
      <c r="AMR238" s="361"/>
      <c r="AMS238" s="361"/>
      <c r="AMT238" s="361"/>
      <c r="AMU238" s="361"/>
      <c r="AMV238" s="361"/>
      <c r="AMW238" s="361"/>
      <c r="AMX238" s="361"/>
      <c r="AMY238" s="361"/>
      <c r="AMZ238" s="361"/>
      <c r="ANA238" s="361"/>
      <c r="ANB238" s="361"/>
      <c r="ANC238" s="361"/>
      <c r="AND238" s="361"/>
      <c r="ANE238" s="361"/>
      <c r="ANF238" s="361"/>
      <c r="ANG238" s="361"/>
      <c r="ANH238" s="361"/>
      <c r="ANI238" s="361"/>
      <c r="ANJ238" s="361"/>
      <c r="ANK238" s="361"/>
      <c r="ANL238" s="361"/>
      <c r="ANM238" s="361"/>
      <c r="ANN238" s="361"/>
      <c r="ANO238" s="361"/>
      <c r="ANP238" s="361"/>
      <c r="ANQ238" s="361"/>
      <c r="ANR238" s="361"/>
      <c r="ANS238" s="361"/>
      <c r="ANT238" s="361"/>
      <c r="ANU238" s="361"/>
      <c r="ANV238" s="361"/>
      <c r="ANW238" s="361"/>
      <c r="ANX238" s="361"/>
      <c r="ANY238" s="361"/>
      <c r="ANZ238" s="361"/>
      <c r="AOA238" s="361"/>
      <c r="AOB238" s="361"/>
      <c r="AOC238" s="361"/>
      <c r="AOD238" s="361"/>
      <c r="AOE238" s="361"/>
      <c r="AOF238" s="361"/>
      <c r="AOG238" s="361"/>
      <c r="AOH238" s="361"/>
      <c r="AOI238" s="361"/>
      <c r="AOJ238" s="361"/>
      <c r="AOK238" s="361"/>
      <c r="AOL238" s="361"/>
      <c r="AOM238" s="361"/>
      <c r="AON238" s="361"/>
      <c r="AOO238" s="361"/>
      <c r="AOP238" s="361"/>
      <c r="AOQ238" s="361"/>
      <c r="AOR238" s="361"/>
      <c r="AOS238" s="361"/>
      <c r="AOT238" s="361"/>
      <c r="AOU238" s="361"/>
      <c r="AOV238" s="361"/>
      <c r="AOW238" s="361"/>
      <c r="AOX238" s="361"/>
      <c r="AOY238" s="361"/>
      <c r="AOZ238" s="361"/>
      <c r="APA238" s="361"/>
      <c r="APB238" s="361"/>
      <c r="APC238" s="361"/>
      <c r="APD238" s="361"/>
      <c r="APE238" s="361"/>
      <c r="APF238" s="361"/>
      <c r="APG238" s="361"/>
      <c r="APH238" s="361"/>
      <c r="API238" s="361"/>
      <c r="APJ238" s="361"/>
      <c r="APK238" s="361"/>
      <c r="APL238" s="361"/>
      <c r="APM238" s="361"/>
      <c r="APN238" s="361"/>
      <c r="APO238" s="361"/>
      <c r="APP238" s="361"/>
      <c r="APQ238" s="361"/>
      <c r="APR238" s="361"/>
      <c r="APS238" s="361"/>
      <c r="APT238" s="361"/>
      <c r="APU238" s="361"/>
      <c r="APV238" s="361"/>
      <c r="APW238" s="361"/>
      <c r="APX238" s="361"/>
      <c r="APY238" s="361"/>
      <c r="APZ238" s="361"/>
      <c r="AQA238" s="361"/>
      <c r="AQB238" s="361"/>
      <c r="AQC238" s="361"/>
      <c r="AQD238" s="361"/>
      <c r="AQE238" s="361"/>
      <c r="AQF238" s="361"/>
      <c r="AQG238" s="361"/>
      <c r="AQH238" s="361"/>
      <c r="AQI238" s="361"/>
      <c r="AQJ238" s="361"/>
      <c r="AQK238" s="361"/>
      <c r="AQL238" s="361"/>
      <c r="AQM238" s="361"/>
      <c r="AQN238" s="361"/>
      <c r="AQO238" s="361"/>
      <c r="AQP238" s="361"/>
      <c r="AQQ238" s="361"/>
      <c r="AQR238" s="361"/>
      <c r="AQS238" s="361"/>
      <c r="AQT238" s="361"/>
      <c r="AQU238" s="361"/>
      <c r="AQV238" s="361"/>
      <c r="AQW238" s="361"/>
      <c r="AQX238" s="361"/>
      <c r="AQY238" s="361"/>
      <c r="AQZ238" s="361"/>
      <c r="ARA238" s="361"/>
      <c r="ARB238" s="361"/>
      <c r="ARC238" s="361"/>
      <c r="ARD238" s="361"/>
      <c r="ARE238" s="361"/>
      <c r="ARF238" s="361"/>
      <c r="ARG238" s="361"/>
      <c r="ARH238" s="361"/>
      <c r="ARI238" s="361"/>
      <c r="ARJ238" s="361"/>
      <c r="ARK238" s="361"/>
      <c r="ARL238" s="361"/>
      <c r="ARM238" s="361"/>
      <c r="ARN238" s="361"/>
      <c r="ARO238" s="361"/>
      <c r="ARP238" s="361"/>
      <c r="ARQ238" s="361"/>
      <c r="ARR238" s="361"/>
      <c r="ARS238" s="361"/>
      <c r="ART238" s="361"/>
      <c r="ARU238" s="361"/>
      <c r="ARV238" s="361"/>
      <c r="ARW238" s="361"/>
      <c r="ARX238" s="361"/>
      <c r="ARY238" s="361"/>
      <c r="ARZ238" s="361"/>
      <c r="ASA238" s="361"/>
      <c r="ASB238" s="361"/>
      <c r="ASC238" s="361"/>
      <c r="ASD238" s="361"/>
      <c r="ASE238" s="361"/>
      <c r="ASF238" s="361"/>
      <c r="ASG238" s="361"/>
      <c r="ASH238" s="361"/>
      <c r="ASI238" s="361"/>
      <c r="ASJ238" s="361"/>
      <c r="ASK238" s="361"/>
      <c r="ASL238" s="361"/>
      <c r="ASM238" s="361"/>
      <c r="ASN238" s="361"/>
      <c r="ASO238" s="361"/>
      <c r="ASP238" s="361"/>
      <c r="ASQ238" s="361"/>
      <c r="ASR238" s="361"/>
      <c r="ASS238" s="361"/>
      <c r="AST238" s="361"/>
      <c r="ASU238" s="361"/>
      <c r="ASV238" s="361"/>
      <c r="ASW238" s="361"/>
      <c r="ASX238" s="361"/>
      <c r="ASY238" s="361"/>
      <c r="ASZ238" s="361"/>
      <c r="ATA238" s="361"/>
      <c r="ATB238" s="361"/>
      <c r="ATC238" s="361"/>
      <c r="ATD238" s="361"/>
      <c r="ATE238" s="361"/>
      <c r="ATF238" s="361"/>
      <c r="ATG238" s="361"/>
      <c r="ATH238" s="361"/>
      <c r="ATI238" s="361"/>
      <c r="ATJ238" s="361"/>
      <c r="ATK238" s="361"/>
      <c r="ATL238" s="361"/>
      <c r="ATM238" s="361"/>
      <c r="ATN238" s="361"/>
      <c r="ATO238" s="361"/>
      <c r="ATP238" s="361"/>
      <c r="ATQ238" s="361"/>
      <c r="ATR238" s="361"/>
      <c r="ATS238" s="361"/>
      <c r="ATT238" s="361"/>
      <c r="ATU238" s="361"/>
      <c r="ATV238" s="361"/>
      <c r="ATW238" s="361"/>
      <c r="ATX238" s="361"/>
      <c r="ATY238" s="361"/>
      <c r="ATZ238" s="361"/>
      <c r="AUA238" s="361"/>
      <c r="AUB238" s="361"/>
      <c r="AUC238" s="361"/>
      <c r="AUD238" s="361"/>
      <c r="AUE238" s="361"/>
      <c r="AUF238" s="361"/>
      <c r="AUG238" s="361"/>
      <c r="AUH238" s="361"/>
      <c r="AUI238" s="361"/>
      <c r="AUJ238" s="361"/>
      <c r="AUK238" s="361"/>
      <c r="AUL238" s="361"/>
      <c r="AUM238" s="361"/>
      <c r="AUN238" s="361"/>
      <c r="AUO238" s="361"/>
      <c r="AUP238" s="361"/>
      <c r="AUQ238" s="361"/>
      <c r="AUR238" s="361"/>
      <c r="AUS238" s="361"/>
      <c r="AUT238" s="361"/>
      <c r="AUU238" s="361"/>
      <c r="AUV238" s="361"/>
      <c r="AUW238" s="361"/>
      <c r="AUX238" s="361"/>
      <c r="AUY238" s="361"/>
      <c r="AUZ238" s="361"/>
      <c r="AVA238" s="361"/>
      <c r="AVB238" s="361"/>
      <c r="AVC238" s="361"/>
      <c r="AVD238" s="361"/>
      <c r="AVE238" s="361"/>
      <c r="AVF238" s="361"/>
      <c r="AVG238" s="361"/>
      <c r="AVH238" s="361"/>
      <c r="AVI238" s="361"/>
      <c r="AVJ238" s="361"/>
      <c r="AVK238" s="361"/>
      <c r="AVL238" s="361"/>
      <c r="AVM238" s="361"/>
      <c r="AVN238" s="361"/>
      <c r="AVO238" s="361"/>
      <c r="AVP238" s="361"/>
      <c r="AVQ238" s="361"/>
      <c r="AVR238" s="361"/>
      <c r="AVS238" s="361"/>
      <c r="AVT238" s="361"/>
      <c r="AVU238" s="361"/>
      <c r="AVV238" s="361"/>
      <c r="AVW238" s="361"/>
      <c r="AVX238" s="361"/>
      <c r="AVY238" s="361"/>
      <c r="AVZ238" s="361"/>
      <c r="AWA238" s="361"/>
      <c r="AWB238" s="361"/>
      <c r="AWC238" s="361"/>
      <c r="AWD238" s="361"/>
      <c r="AWE238" s="361"/>
      <c r="AWF238" s="361"/>
      <c r="AWG238" s="361"/>
      <c r="AWH238" s="361"/>
      <c r="AWI238" s="361"/>
      <c r="AWJ238" s="361"/>
      <c r="AWK238" s="361"/>
      <c r="AWL238" s="361"/>
      <c r="AWM238" s="361"/>
      <c r="AWN238" s="361"/>
      <c r="AWO238" s="361"/>
      <c r="AWP238" s="361"/>
      <c r="AWQ238" s="361"/>
      <c r="AWR238" s="361"/>
      <c r="AWS238" s="361"/>
      <c r="AWT238" s="361"/>
      <c r="AWU238" s="361"/>
      <c r="AWV238" s="361"/>
      <c r="AWW238" s="361"/>
      <c r="AWX238" s="361"/>
      <c r="AWY238" s="361"/>
      <c r="AWZ238" s="361"/>
      <c r="AXA238" s="361"/>
      <c r="AXB238" s="361"/>
      <c r="AXC238" s="361"/>
      <c r="AXD238" s="361"/>
      <c r="AXE238" s="361"/>
      <c r="AXF238" s="361"/>
      <c r="AXG238" s="361"/>
      <c r="AXH238" s="361"/>
      <c r="AXI238" s="361"/>
      <c r="AXJ238" s="361"/>
      <c r="AXK238" s="361"/>
      <c r="AXL238" s="361"/>
      <c r="AXM238" s="361"/>
      <c r="AXN238" s="361"/>
      <c r="AXO238" s="361"/>
      <c r="AXP238" s="361"/>
      <c r="AXQ238" s="361"/>
      <c r="AXR238" s="361"/>
      <c r="AXS238" s="361"/>
      <c r="AXT238" s="361"/>
      <c r="AXU238" s="361"/>
      <c r="AXV238" s="361"/>
      <c r="AXW238" s="361"/>
      <c r="AXX238" s="361"/>
      <c r="AXY238" s="361"/>
      <c r="AXZ238" s="361"/>
      <c r="AYA238" s="361"/>
      <c r="AYB238" s="361"/>
      <c r="AYC238" s="361"/>
      <c r="AYD238" s="361"/>
      <c r="AYE238" s="361"/>
      <c r="AYF238" s="361"/>
      <c r="AYG238" s="361"/>
      <c r="AYH238" s="361"/>
      <c r="AYI238" s="361"/>
      <c r="AYJ238" s="361"/>
      <c r="AYK238" s="361"/>
      <c r="AYL238" s="361"/>
      <c r="AYM238" s="361"/>
      <c r="AYN238" s="361"/>
      <c r="AYO238" s="361"/>
      <c r="AYP238" s="361"/>
      <c r="AYQ238" s="361"/>
      <c r="AYR238" s="361"/>
      <c r="AYS238" s="361"/>
      <c r="AYT238" s="361"/>
      <c r="AYU238" s="361"/>
      <c r="AYV238" s="361"/>
      <c r="AYW238" s="361"/>
      <c r="AYX238" s="361"/>
      <c r="AYY238" s="361"/>
      <c r="AYZ238" s="361"/>
      <c r="AZA238" s="361"/>
      <c r="AZB238" s="361"/>
      <c r="AZC238" s="361"/>
      <c r="AZD238" s="361"/>
      <c r="AZE238" s="361"/>
      <c r="AZF238" s="361"/>
      <c r="AZG238" s="361"/>
      <c r="AZH238" s="361"/>
      <c r="AZI238" s="361"/>
      <c r="AZJ238" s="361"/>
      <c r="AZK238" s="361"/>
      <c r="AZL238" s="361"/>
      <c r="AZM238" s="361"/>
      <c r="AZN238" s="361"/>
      <c r="AZO238" s="361"/>
      <c r="AZP238" s="361"/>
      <c r="AZQ238" s="361"/>
      <c r="AZR238" s="361"/>
      <c r="AZS238" s="361"/>
      <c r="AZT238" s="361"/>
      <c r="AZU238" s="361"/>
      <c r="AZV238" s="361"/>
      <c r="AZW238" s="361"/>
      <c r="AZX238" s="361"/>
      <c r="AZY238" s="361"/>
      <c r="AZZ238" s="361"/>
      <c r="BAA238" s="361"/>
      <c r="BAB238" s="361"/>
      <c r="BAC238" s="361"/>
      <c r="BAD238" s="361"/>
      <c r="BAE238" s="361"/>
      <c r="BAF238" s="361"/>
      <c r="BAG238" s="361"/>
      <c r="BAH238" s="361"/>
      <c r="BAI238" s="361"/>
      <c r="BAJ238" s="361"/>
      <c r="BAK238" s="361"/>
      <c r="BAL238" s="361"/>
      <c r="BAM238" s="361"/>
      <c r="BAN238" s="361"/>
      <c r="BAO238" s="361"/>
      <c r="BAP238" s="361"/>
      <c r="BAQ238" s="361"/>
      <c r="BAR238" s="361"/>
      <c r="BAS238" s="361"/>
      <c r="BAT238" s="361"/>
      <c r="BAU238" s="361"/>
      <c r="BAV238" s="361"/>
      <c r="BAW238" s="361"/>
      <c r="BAX238" s="361"/>
      <c r="BAY238" s="361"/>
      <c r="BAZ238" s="361"/>
      <c r="BBA238" s="361"/>
      <c r="BBB238" s="361"/>
      <c r="BBC238" s="361"/>
      <c r="BBD238" s="361"/>
      <c r="BBE238" s="361"/>
      <c r="BBF238" s="361"/>
      <c r="BBG238" s="361"/>
      <c r="BBH238" s="361"/>
      <c r="BBI238" s="361"/>
      <c r="BBJ238" s="361"/>
      <c r="BBK238" s="361"/>
      <c r="BBL238" s="361"/>
      <c r="BBM238" s="361"/>
      <c r="BBN238" s="361"/>
      <c r="BBO238" s="361"/>
      <c r="BBP238" s="361"/>
      <c r="BBQ238" s="361"/>
      <c r="BBR238" s="361"/>
      <c r="BBS238" s="361"/>
      <c r="BBT238" s="361"/>
      <c r="BBU238" s="361"/>
      <c r="BBV238" s="361"/>
      <c r="BBW238" s="361"/>
      <c r="BBX238" s="361"/>
      <c r="BBY238" s="361"/>
      <c r="BBZ238" s="361"/>
      <c r="BCA238" s="361"/>
      <c r="BCB238" s="361"/>
      <c r="BCC238" s="361"/>
      <c r="BCD238" s="361"/>
      <c r="BCE238" s="361"/>
      <c r="BCF238" s="361"/>
      <c r="BCG238" s="361"/>
      <c r="BCH238" s="361"/>
      <c r="BCI238" s="361"/>
      <c r="BCJ238" s="361"/>
      <c r="BCK238" s="361"/>
      <c r="BCL238" s="361"/>
      <c r="BCM238" s="361"/>
      <c r="BCN238" s="361"/>
      <c r="BCO238" s="361"/>
      <c r="BCP238" s="361"/>
      <c r="BCQ238" s="361"/>
      <c r="BCR238" s="361"/>
      <c r="BCS238" s="361"/>
      <c r="BCT238" s="361"/>
      <c r="BCU238" s="361"/>
      <c r="BCV238" s="361"/>
      <c r="BCW238" s="361"/>
      <c r="BCX238" s="361"/>
      <c r="BCY238" s="361"/>
      <c r="BCZ238" s="361"/>
      <c r="BDA238" s="361"/>
      <c r="BDB238" s="361"/>
      <c r="BDC238" s="361"/>
      <c r="BDD238" s="361"/>
      <c r="BDE238" s="361"/>
      <c r="BDF238" s="361"/>
      <c r="BDG238" s="361"/>
      <c r="BDH238" s="361"/>
      <c r="BDI238" s="361"/>
      <c r="BDJ238" s="361"/>
      <c r="BDK238" s="361"/>
      <c r="BDL238" s="361"/>
      <c r="BDM238" s="361"/>
      <c r="BDN238" s="361"/>
      <c r="BDO238" s="361"/>
      <c r="BDP238" s="361"/>
      <c r="BDQ238" s="361"/>
      <c r="BDR238" s="361"/>
      <c r="BDS238" s="361"/>
      <c r="BDT238" s="361"/>
      <c r="BDU238" s="361"/>
      <c r="BDV238" s="361"/>
      <c r="BDW238" s="361"/>
      <c r="BDX238" s="361"/>
      <c r="BDY238" s="361"/>
      <c r="BDZ238" s="361"/>
      <c r="BEA238" s="361"/>
      <c r="BEB238" s="361"/>
      <c r="BEC238" s="361"/>
      <c r="BED238" s="361"/>
      <c r="BEE238" s="361"/>
      <c r="BEF238" s="361"/>
      <c r="BEG238" s="361"/>
      <c r="BEH238" s="361"/>
      <c r="BEI238" s="361"/>
      <c r="BEJ238" s="361"/>
      <c r="BEK238" s="361"/>
      <c r="BEL238" s="361"/>
      <c r="BEM238" s="361"/>
      <c r="BEN238" s="361"/>
      <c r="BEO238" s="361"/>
      <c r="BEP238" s="361"/>
      <c r="BEQ238" s="361"/>
      <c r="BER238" s="361"/>
      <c r="BES238" s="361"/>
      <c r="BET238" s="361"/>
      <c r="BEU238" s="361"/>
      <c r="BEV238" s="361"/>
      <c r="BEW238" s="361"/>
      <c r="BEX238" s="361"/>
      <c r="BEY238" s="361"/>
      <c r="BEZ238" s="361"/>
      <c r="BFA238" s="361"/>
      <c r="BFB238" s="361"/>
      <c r="BFC238" s="361"/>
      <c r="BFD238" s="361"/>
      <c r="BFE238" s="361"/>
      <c r="BFF238" s="361"/>
      <c r="BFG238" s="361"/>
      <c r="BFH238" s="361"/>
      <c r="BFI238" s="361"/>
      <c r="BFJ238" s="361"/>
      <c r="BFK238" s="361"/>
      <c r="BFL238" s="361"/>
      <c r="BFM238" s="361"/>
      <c r="BFN238" s="361"/>
      <c r="BFO238" s="361"/>
      <c r="BFP238" s="361"/>
      <c r="BFQ238" s="361"/>
      <c r="BFR238" s="361"/>
      <c r="BFS238" s="361"/>
      <c r="BFT238" s="361"/>
      <c r="BFU238" s="361"/>
      <c r="BFV238" s="361"/>
      <c r="BFW238" s="361"/>
      <c r="BFX238" s="361"/>
      <c r="BFY238" s="361"/>
      <c r="BFZ238" s="361"/>
      <c r="BGA238" s="361"/>
      <c r="BGB238" s="361"/>
      <c r="BGC238" s="361"/>
      <c r="BGD238" s="361"/>
      <c r="BGE238" s="361"/>
      <c r="BGF238" s="361"/>
      <c r="BGG238" s="361"/>
      <c r="BGH238" s="361"/>
      <c r="BGI238" s="361"/>
      <c r="BGJ238" s="361"/>
      <c r="BGK238" s="361"/>
      <c r="BGL238" s="361"/>
      <c r="BGM238" s="361"/>
      <c r="BGN238" s="361"/>
      <c r="BGO238" s="361"/>
      <c r="BGP238" s="361"/>
      <c r="BGQ238" s="361"/>
      <c r="BGR238" s="361"/>
      <c r="BGS238" s="361"/>
      <c r="BGT238" s="361"/>
      <c r="BGU238" s="361"/>
      <c r="BGV238" s="361"/>
      <c r="BGW238" s="361"/>
      <c r="BGX238" s="361"/>
      <c r="BGY238" s="361"/>
      <c r="BGZ238" s="361"/>
      <c r="BHA238" s="361"/>
      <c r="BHB238" s="361"/>
      <c r="BHC238" s="361"/>
      <c r="BHD238" s="361"/>
      <c r="BHE238" s="361"/>
      <c r="BHF238" s="361"/>
      <c r="BHG238" s="361"/>
      <c r="BHH238" s="361"/>
      <c r="BHI238" s="361"/>
      <c r="BHJ238" s="361"/>
      <c r="BHK238" s="361"/>
      <c r="BHL238" s="361"/>
      <c r="BHM238" s="361"/>
      <c r="BHN238" s="361"/>
      <c r="BHO238" s="361"/>
      <c r="BHP238" s="361"/>
      <c r="BHQ238" s="361"/>
      <c r="BHR238" s="361"/>
      <c r="BHS238" s="361"/>
      <c r="BHT238" s="361"/>
      <c r="BHU238" s="361"/>
      <c r="BHV238" s="361"/>
      <c r="BHW238" s="361"/>
      <c r="BHX238" s="361"/>
      <c r="BHY238" s="361"/>
      <c r="BHZ238" s="361"/>
      <c r="BIA238" s="361"/>
      <c r="BIB238" s="361"/>
      <c r="BIC238" s="361"/>
      <c r="BID238" s="361"/>
      <c r="BIE238" s="361"/>
      <c r="BIF238" s="361"/>
      <c r="BIG238" s="361"/>
      <c r="BIH238" s="361"/>
      <c r="BII238" s="361"/>
      <c r="BIJ238" s="361"/>
      <c r="BIK238" s="361"/>
      <c r="BIL238" s="361"/>
      <c r="BIM238" s="361"/>
      <c r="BIN238" s="361"/>
      <c r="BIO238" s="361"/>
      <c r="BIP238" s="361"/>
      <c r="BIQ238" s="361"/>
      <c r="BIR238" s="361"/>
      <c r="BIS238" s="361"/>
      <c r="BIT238" s="361"/>
      <c r="BIU238" s="361"/>
      <c r="BIV238" s="361"/>
      <c r="BIW238" s="361"/>
      <c r="BIX238" s="361"/>
      <c r="BIY238" s="361"/>
      <c r="BIZ238" s="361"/>
      <c r="BJA238" s="361"/>
      <c r="BJB238" s="361"/>
      <c r="BJC238" s="361"/>
      <c r="BJD238" s="361"/>
      <c r="BJE238" s="361"/>
      <c r="BJF238" s="361"/>
      <c r="BJG238" s="361"/>
      <c r="BJH238" s="361"/>
      <c r="BJI238" s="361"/>
      <c r="BJJ238" s="361"/>
      <c r="BJK238" s="361"/>
      <c r="BJL238" s="361"/>
      <c r="BJM238" s="361"/>
      <c r="BJN238" s="361"/>
      <c r="BJO238" s="361"/>
      <c r="BJP238" s="361"/>
      <c r="BJQ238" s="361"/>
      <c r="BJR238" s="361"/>
      <c r="BJS238" s="361"/>
      <c r="BJT238" s="361"/>
      <c r="BJU238" s="361"/>
      <c r="BJV238" s="361"/>
      <c r="BJW238" s="361"/>
      <c r="BJX238" s="361"/>
      <c r="BJY238" s="361"/>
      <c r="BJZ238" s="361"/>
      <c r="BKA238" s="361"/>
      <c r="BKB238" s="361"/>
      <c r="BKC238" s="361"/>
      <c r="BKD238" s="361"/>
      <c r="BKE238" s="361"/>
      <c r="BKF238" s="361"/>
      <c r="BKG238" s="361"/>
      <c r="BKH238" s="361"/>
      <c r="BKI238" s="361"/>
      <c r="BKJ238" s="361"/>
      <c r="BKK238" s="361"/>
      <c r="BKL238" s="361"/>
      <c r="BKM238" s="361"/>
      <c r="BKN238" s="361"/>
      <c r="BKO238" s="361"/>
      <c r="BKP238" s="361"/>
      <c r="BKQ238" s="361"/>
      <c r="BKR238" s="361"/>
      <c r="BKS238" s="361"/>
      <c r="BKT238" s="361"/>
      <c r="BKU238" s="361"/>
      <c r="BKV238" s="361"/>
      <c r="BKW238" s="361"/>
      <c r="BKX238" s="361"/>
      <c r="BKY238" s="361"/>
      <c r="BKZ238" s="361"/>
      <c r="BLA238" s="361"/>
      <c r="BLB238" s="361"/>
      <c r="BLC238" s="361"/>
      <c r="BLD238" s="361"/>
      <c r="BLE238" s="361"/>
      <c r="BLF238" s="361"/>
      <c r="BLG238" s="361"/>
      <c r="BLH238" s="361"/>
      <c r="BLI238" s="361"/>
      <c r="BLJ238" s="361"/>
      <c r="BLK238" s="361"/>
      <c r="BLL238" s="361"/>
      <c r="BLM238" s="361"/>
      <c r="BLN238" s="361"/>
      <c r="BLO238" s="361"/>
      <c r="BLP238" s="361"/>
      <c r="BLQ238" s="361"/>
      <c r="BLR238" s="361"/>
      <c r="BLS238" s="361"/>
      <c r="BLT238" s="361"/>
      <c r="BLU238" s="361"/>
      <c r="BLV238" s="361"/>
      <c r="BLW238" s="361"/>
      <c r="BLX238" s="361"/>
      <c r="BLY238" s="361"/>
      <c r="BLZ238" s="361"/>
      <c r="BMA238" s="361"/>
      <c r="BMB238" s="361"/>
      <c r="BMC238" s="361"/>
      <c r="BMD238" s="361"/>
      <c r="BME238" s="361"/>
      <c r="BMF238" s="361"/>
      <c r="BMG238" s="361"/>
      <c r="BMH238" s="361"/>
      <c r="BMI238" s="361"/>
      <c r="BMJ238" s="361"/>
      <c r="BMK238" s="361"/>
      <c r="BML238" s="361"/>
      <c r="BMM238" s="361"/>
      <c r="BMN238" s="361"/>
      <c r="BMO238" s="361"/>
      <c r="BMP238" s="361"/>
      <c r="BMQ238" s="361"/>
      <c r="BMR238" s="361"/>
      <c r="BMS238" s="361"/>
      <c r="BMT238" s="361"/>
      <c r="BMU238" s="361"/>
      <c r="BMV238" s="361"/>
      <c r="BMW238" s="361"/>
      <c r="BMX238" s="361"/>
      <c r="BMY238" s="361"/>
      <c r="BMZ238" s="361"/>
      <c r="BNA238" s="361"/>
      <c r="BNB238" s="361"/>
      <c r="BNC238" s="361"/>
      <c r="BND238" s="361"/>
      <c r="BNE238" s="361"/>
      <c r="BNF238" s="361"/>
      <c r="BNG238" s="361"/>
      <c r="BNH238" s="361"/>
      <c r="BNI238" s="361"/>
      <c r="BNJ238" s="361"/>
      <c r="BNK238" s="361"/>
      <c r="BNL238" s="361"/>
      <c r="BNM238" s="361"/>
      <c r="BNN238" s="361"/>
      <c r="BNO238" s="361"/>
      <c r="BNP238" s="361"/>
      <c r="BNQ238" s="361"/>
      <c r="BNR238" s="361"/>
      <c r="BNS238" s="361"/>
      <c r="BNT238" s="361"/>
      <c r="BNU238" s="361"/>
      <c r="BNV238" s="361"/>
      <c r="BNW238" s="361"/>
      <c r="BNX238" s="361"/>
      <c r="BNY238" s="361"/>
      <c r="BNZ238" s="361"/>
      <c r="BOA238" s="361"/>
      <c r="BOB238" s="361"/>
      <c r="BOC238" s="361"/>
      <c r="BOD238" s="361"/>
      <c r="BOE238" s="361"/>
      <c r="BOF238" s="361"/>
      <c r="BOG238" s="361"/>
      <c r="BOH238" s="361"/>
      <c r="BOI238" s="361"/>
      <c r="BOJ238" s="361"/>
      <c r="BOK238" s="361"/>
      <c r="BOL238" s="361"/>
      <c r="BOM238" s="361"/>
      <c r="BON238" s="361"/>
      <c r="BOO238" s="361"/>
      <c r="BOP238" s="361"/>
      <c r="BOQ238" s="361"/>
      <c r="BOR238" s="361"/>
      <c r="BOS238" s="361"/>
      <c r="BOT238" s="361"/>
      <c r="BOU238" s="361"/>
      <c r="BOV238" s="361"/>
      <c r="BOW238" s="361"/>
      <c r="BOX238" s="361"/>
      <c r="BOY238" s="361"/>
      <c r="BOZ238" s="361"/>
      <c r="BPA238" s="361"/>
      <c r="BPB238" s="361"/>
      <c r="BPC238" s="361"/>
      <c r="BPD238" s="361"/>
      <c r="BPE238" s="361"/>
      <c r="BPF238" s="361"/>
      <c r="BPG238" s="361"/>
      <c r="BPH238" s="361"/>
      <c r="BPI238" s="361"/>
      <c r="BPJ238" s="361"/>
      <c r="BPK238" s="361"/>
      <c r="BPL238" s="361"/>
      <c r="BPM238" s="361"/>
      <c r="BPN238" s="361"/>
      <c r="BPO238" s="361"/>
      <c r="BPP238" s="361"/>
      <c r="BPQ238" s="361"/>
      <c r="BPR238" s="361"/>
      <c r="BPS238" s="361"/>
      <c r="BPT238" s="361"/>
      <c r="BPU238" s="361"/>
      <c r="BPV238" s="361"/>
      <c r="BPW238" s="361"/>
      <c r="BPX238" s="361"/>
      <c r="BPY238" s="361"/>
      <c r="BPZ238" s="361"/>
      <c r="BQA238" s="361"/>
      <c r="BQB238" s="361"/>
      <c r="BQC238" s="361"/>
      <c r="BQD238" s="361"/>
      <c r="BQE238" s="361"/>
      <c r="BQF238" s="361"/>
      <c r="BQG238" s="361"/>
      <c r="BQH238" s="361"/>
      <c r="BQI238" s="361"/>
      <c r="BQJ238" s="361"/>
      <c r="BQK238" s="361"/>
      <c r="BQL238" s="361"/>
      <c r="BQM238" s="361"/>
      <c r="BQN238" s="361"/>
      <c r="BQO238" s="361"/>
      <c r="BQP238" s="361"/>
      <c r="BQQ238" s="361"/>
      <c r="BQR238" s="361"/>
      <c r="BQS238" s="361"/>
      <c r="BQT238" s="361"/>
      <c r="BQU238" s="361"/>
      <c r="BQV238" s="361"/>
      <c r="BQW238" s="361"/>
      <c r="BQX238" s="361"/>
      <c r="BQY238" s="361"/>
      <c r="BQZ238" s="361"/>
      <c r="BRA238" s="361"/>
      <c r="BRB238" s="361"/>
      <c r="BRC238" s="361"/>
      <c r="BRD238" s="361"/>
      <c r="BRE238" s="361"/>
      <c r="BRF238" s="361"/>
      <c r="BRG238" s="361"/>
      <c r="BRH238" s="361"/>
      <c r="BRI238" s="361"/>
      <c r="BRJ238" s="361"/>
      <c r="BRK238" s="361"/>
      <c r="BRL238" s="361"/>
      <c r="BRM238" s="361"/>
      <c r="BRN238" s="361"/>
      <c r="BRO238" s="361"/>
      <c r="BRP238" s="361"/>
      <c r="BRQ238" s="361"/>
      <c r="BRR238" s="361"/>
      <c r="BRS238" s="361"/>
      <c r="BRT238" s="361"/>
      <c r="BRU238" s="361"/>
      <c r="BRV238" s="361"/>
      <c r="BRW238" s="361"/>
      <c r="BRX238" s="361"/>
      <c r="BRY238" s="361"/>
      <c r="BRZ238" s="361"/>
      <c r="BSA238" s="361"/>
      <c r="BSB238" s="361"/>
      <c r="BSC238" s="361"/>
      <c r="BSD238" s="361"/>
      <c r="BSE238" s="361"/>
      <c r="BSF238" s="361"/>
      <c r="BSG238" s="361"/>
      <c r="BSH238" s="361"/>
      <c r="BSI238" s="361"/>
      <c r="BSJ238" s="361"/>
      <c r="BSK238" s="361"/>
      <c r="BSL238" s="361"/>
      <c r="BSM238" s="361"/>
      <c r="BSN238" s="361"/>
      <c r="BSO238" s="361"/>
      <c r="BSP238" s="361"/>
      <c r="BSQ238" s="361"/>
      <c r="BSR238" s="361"/>
      <c r="BSS238" s="361"/>
      <c r="BST238" s="361"/>
      <c r="BSU238" s="361"/>
      <c r="BSV238" s="361"/>
      <c r="BSW238" s="361"/>
      <c r="BSX238" s="361"/>
      <c r="BSY238" s="361"/>
      <c r="BSZ238" s="361"/>
      <c r="BTA238" s="361"/>
      <c r="BTB238" s="361"/>
      <c r="BTC238" s="361"/>
      <c r="BTD238" s="361"/>
      <c r="BTE238" s="361"/>
      <c r="BTF238" s="361"/>
      <c r="BTG238" s="361"/>
      <c r="BTH238" s="361"/>
      <c r="BTI238" s="361"/>
      <c r="BTJ238" s="361"/>
      <c r="BTK238" s="361"/>
      <c r="BTL238" s="361"/>
      <c r="BTM238" s="361"/>
      <c r="BTN238" s="361"/>
      <c r="BTO238" s="361"/>
      <c r="BTP238" s="361"/>
      <c r="BTQ238" s="361"/>
      <c r="BTR238" s="361"/>
      <c r="BTS238" s="361"/>
      <c r="BTT238" s="361"/>
      <c r="BTU238" s="361"/>
      <c r="BTV238" s="361"/>
      <c r="BTW238" s="361"/>
      <c r="BTX238" s="361"/>
      <c r="BTY238" s="361"/>
      <c r="BTZ238" s="361"/>
      <c r="BUA238" s="361"/>
      <c r="BUB238" s="361"/>
      <c r="BUC238" s="361"/>
      <c r="BUD238" s="361"/>
      <c r="BUE238" s="361"/>
      <c r="BUF238" s="361"/>
      <c r="BUG238" s="361"/>
      <c r="BUH238" s="361"/>
      <c r="BUI238" s="361"/>
      <c r="BUJ238" s="361"/>
      <c r="BUK238" s="361"/>
      <c r="BUL238" s="361"/>
      <c r="BUM238" s="361"/>
      <c r="BUN238" s="361"/>
      <c r="BUO238" s="361"/>
      <c r="BUP238" s="361"/>
      <c r="BUQ238" s="361"/>
      <c r="BUR238" s="361"/>
      <c r="BUS238" s="361"/>
      <c r="BUT238" s="361"/>
      <c r="BUU238" s="361"/>
      <c r="BUV238" s="361"/>
      <c r="BUW238" s="361"/>
      <c r="BUX238" s="361"/>
      <c r="BUY238" s="361"/>
      <c r="BUZ238" s="361"/>
      <c r="BVA238" s="361"/>
      <c r="BVB238" s="361"/>
      <c r="BVC238" s="361"/>
      <c r="BVD238" s="361"/>
      <c r="BVE238" s="361"/>
      <c r="BVF238" s="361"/>
      <c r="BVG238" s="361"/>
      <c r="BVH238" s="361"/>
      <c r="BVI238" s="361"/>
      <c r="BVJ238" s="361"/>
      <c r="BVK238" s="361"/>
      <c r="BVL238" s="361"/>
      <c r="BVM238" s="361"/>
      <c r="BVN238" s="361"/>
      <c r="BVO238" s="361"/>
      <c r="BVP238" s="361"/>
      <c r="BVQ238" s="361"/>
      <c r="BVR238" s="361"/>
      <c r="BVS238" s="361"/>
      <c r="BVT238" s="361"/>
      <c r="BVU238" s="361"/>
      <c r="BVV238" s="361"/>
      <c r="BVW238" s="361"/>
      <c r="BVX238" s="361"/>
      <c r="BVY238" s="361"/>
      <c r="BVZ238" s="361"/>
      <c r="BWA238" s="361"/>
      <c r="BWB238" s="361"/>
      <c r="BWC238" s="361"/>
      <c r="BWD238" s="361"/>
      <c r="BWE238" s="361"/>
      <c r="BWF238" s="361"/>
      <c r="BWG238" s="361"/>
      <c r="BWH238" s="361"/>
      <c r="BWI238" s="361"/>
      <c r="BWJ238" s="361"/>
      <c r="BWK238" s="361"/>
      <c r="BWL238" s="361"/>
      <c r="BWM238" s="361"/>
      <c r="BWN238" s="361"/>
      <c r="BWO238" s="361"/>
      <c r="BWP238" s="361"/>
      <c r="BWQ238" s="361"/>
      <c r="BWR238" s="361"/>
      <c r="BWS238" s="361"/>
      <c r="BWT238" s="361"/>
      <c r="BWU238" s="361"/>
      <c r="BWV238" s="361"/>
      <c r="BWW238" s="361"/>
      <c r="BWX238" s="361"/>
      <c r="BWY238" s="361"/>
      <c r="BWZ238" s="361"/>
      <c r="BXA238" s="361"/>
      <c r="BXB238" s="361"/>
      <c r="BXC238" s="361"/>
      <c r="BXD238" s="361"/>
      <c r="BXE238" s="361"/>
      <c r="BXF238" s="361"/>
      <c r="BXG238" s="361"/>
      <c r="BXH238" s="361"/>
      <c r="BXI238" s="361"/>
      <c r="BXJ238" s="361"/>
      <c r="BXK238" s="361"/>
      <c r="BXL238" s="361"/>
      <c r="BXM238" s="361"/>
      <c r="BXN238" s="361"/>
      <c r="BXO238" s="361"/>
      <c r="BXP238" s="361"/>
      <c r="BXQ238" s="361"/>
      <c r="BXR238" s="361"/>
      <c r="BXS238" s="361"/>
      <c r="BXT238" s="361"/>
      <c r="BXU238" s="361"/>
      <c r="BXV238" s="361"/>
      <c r="BXW238" s="361"/>
      <c r="BXX238" s="361"/>
      <c r="BXY238" s="361"/>
      <c r="BXZ238" s="361"/>
      <c r="BYA238" s="361"/>
      <c r="BYB238" s="361"/>
      <c r="BYC238" s="361"/>
      <c r="BYD238" s="361"/>
      <c r="BYE238" s="361"/>
      <c r="BYF238" s="361"/>
      <c r="BYG238" s="361"/>
      <c r="BYH238" s="361"/>
      <c r="BYI238" s="361"/>
      <c r="BYJ238" s="361"/>
      <c r="BYK238" s="361"/>
      <c r="BYL238" s="361"/>
      <c r="BYM238" s="361"/>
      <c r="BYN238" s="361"/>
      <c r="BYO238" s="361"/>
      <c r="BYP238" s="361"/>
      <c r="BYQ238" s="361"/>
      <c r="BYR238" s="361"/>
      <c r="BYS238" s="361"/>
      <c r="BYT238" s="361"/>
      <c r="BYU238" s="361"/>
      <c r="BYV238" s="361"/>
      <c r="BYW238" s="361"/>
      <c r="BYX238" s="361"/>
      <c r="BYY238" s="361"/>
      <c r="BYZ238" s="361"/>
      <c r="BZA238" s="361"/>
      <c r="BZB238" s="361"/>
      <c r="BZC238" s="361"/>
      <c r="BZD238" s="361"/>
      <c r="BZE238" s="361"/>
      <c r="BZF238" s="361"/>
      <c r="BZG238" s="361"/>
      <c r="BZH238" s="361"/>
      <c r="BZI238" s="361"/>
      <c r="BZJ238" s="361"/>
      <c r="BZK238" s="361"/>
      <c r="BZL238" s="361"/>
      <c r="BZM238" s="361"/>
      <c r="BZN238" s="361"/>
      <c r="BZO238" s="361"/>
      <c r="BZP238" s="361"/>
      <c r="BZQ238" s="361"/>
      <c r="BZR238" s="361"/>
      <c r="BZS238" s="361"/>
      <c r="BZT238" s="361"/>
      <c r="BZU238" s="361"/>
      <c r="BZV238" s="361"/>
      <c r="BZW238" s="361"/>
      <c r="BZX238" s="361"/>
      <c r="BZY238" s="361"/>
      <c r="BZZ238" s="361"/>
      <c r="CAA238" s="361"/>
      <c r="CAB238" s="361"/>
      <c r="CAC238" s="361"/>
      <c r="CAD238" s="361"/>
      <c r="CAE238" s="361"/>
      <c r="CAF238" s="361"/>
      <c r="CAG238" s="361"/>
      <c r="CAH238" s="361"/>
      <c r="CAI238" s="361"/>
      <c r="CAJ238" s="361"/>
      <c r="CAK238" s="361"/>
      <c r="CAL238" s="361"/>
      <c r="CAM238" s="361"/>
      <c r="CAN238" s="361"/>
      <c r="CAO238" s="361"/>
      <c r="CAP238" s="361"/>
      <c r="CAQ238" s="361"/>
      <c r="CAR238" s="361"/>
      <c r="CAS238" s="361"/>
      <c r="CAT238" s="361"/>
      <c r="CAU238" s="361"/>
      <c r="CAV238" s="361"/>
      <c r="CAW238" s="361"/>
      <c r="CAX238" s="361"/>
      <c r="CAY238" s="361"/>
      <c r="CAZ238" s="361"/>
      <c r="CBA238" s="361"/>
      <c r="CBB238" s="361"/>
      <c r="CBC238" s="361"/>
      <c r="CBD238" s="361"/>
      <c r="CBE238" s="361"/>
      <c r="CBF238" s="361"/>
      <c r="CBG238" s="361"/>
      <c r="CBH238" s="361"/>
      <c r="CBI238" s="361"/>
      <c r="CBJ238" s="361"/>
      <c r="CBK238" s="361"/>
      <c r="CBL238" s="361"/>
      <c r="CBM238" s="361"/>
      <c r="CBN238" s="361"/>
      <c r="CBO238" s="361"/>
      <c r="CBP238" s="361"/>
      <c r="CBQ238" s="361"/>
      <c r="CBR238" s="361"/>
      <c r="CBS238" s="361"/>
      <c r="CBT238" s="361"/>
      <c r="CBU238" s="361"/>
      <c r="CBV238" s="361"/>
      <c r="CBW238" s="361"/>
      <c r="CBX238" s="361"/>
      <c r="CBY238" s="361"/>
      <c r="CBZ238" s="361"/>
      <c r="CCA238" s="361"/>
      <c r="CCB238" s="361"/>
      <c r="CCC238" s="361"/>
      <c r="CCD238" s="361"/>
      <c r="CCE238" s="361"/>
      <c r="CCF238" s="361"/>
      <c r="CCG238" s="361"/>
      <c r="CCH238" s="361"/>
      <c r="CCI238" s="361"/>
      <c r="CCJ238" s="361"/>
      <c r="CCK238" s="361"/>
      <c r="CCL238" s="361"/>
      <c r="CCM238" s="361"/>
      <c r="CCN238" s="361"/>
      <c r="CCO238" s="361"/>
      <c r="CCP238" s="361"/>
      <c r="CCQ238" s="361"/>
      <c r="CCR238" s="361"/>
      <c r="CCS238" s="361"/>
      <c r="CCT238" s="361"/>
      <c r="CCU238" s="361"/>
      <c r="CCV238" s="361"/>
      <c r="CCW238" s="361"/>
      <c r="CCX238" s="361"/>
      <c r="CCY238" s="361"/>
      <c r="CCZ238" s="361"/>
      <c r="CDA238" s="361"/>
      <c r="CDB238" s="361"/>
      <c r="CDC238" s="361"/>
      <c r="CDD238" s="361"/>
      <c r="CDE238" s="361"/>
      <c r="CDF238" s="361"/>
      <c r="CDG238" s="361"/>
      <c r="CDH238" s="361"/>
      <c r="CDI238" s="361"/>
      <c r="CDJ238" s="361"/>
      <c r="CDK238" s="361"/>
      <c r="CDL238" s="361"/>
      <c r="CDM238" s="361"/>
      <c r="CDN238" s="361"/>
      <c r="CDO238" s="361"/>
      <c r="CDP238" s="361"/>
      <c r="CDQ238" s="361"/>
      <c r="CDR238" s="361"/>
      <c r="CDS238" s="361"/>
      <c r="CDT238" s="361"/>
      <c r="CDU238" s="361"/>
      <c r="CDV238" s="361"/>
      <c r="CDW238" s="361"/>
      <c r="CDX238" s="361"/>
      <c r="CDY238" s="361"/>
      <c r="CDZ238" s="361"/>
      <c r="CEA238" s="361"/>
      <c r="CEB238" s="361"/>
      <c r="CEC238" s="361"/>
      <c r="CED238" s="361"/>
      <c r="CEE238" s="361"/>
      <c r="CEF238" s="361"/>
      <c r="CEG238" s="361"/>
      <c r="CEH238" s="361"/>
      <c r="CEI238" s="361"/>
      <c r="CEJ238" s="361"/>
      <c r="CEK238" s="361"/>
      <c r="CEL238" s="361"/>
      <c r="CEM238" s="361"/>
      <c r="CEN238" s="361"/>
      <c r="CEO238" s="361"/>
      <c r="CEP238" s="361"/>
      <c r="CEQ238" s="361"/>
      <c r="CER238" s="361"/>
      <c r="CES238" s="361"/>
      <c r="CET238" s="361"/>
      <c r="CEU238" s="361"/>
      <c r="CEV238" s="361"/>
      <c r="CEW238" s="361"/>
      <c r="CEX238" s="361"/>
      <c r="CEY238" s="361"/>
      <c r="CEZ238" s="361"/>
      <c r="CFA238" s="361"/>
      <c r="CFB238" s="361"/>
      <c r="CFC238" s="361"/>
      <c r="CFD238" s="361"/>
      <c r="CFE238" s="361"/>
      <c r="CFF238" s="361"/>
      <c r="CFG238" s="361"/>
      <c r="CFH238" s="361"/>
      <c r="CFI238" s="361"/>
      <c r="CFJ238" s="361"/>
      <c r="CFK238" s="361"/>
      <c r="CFL238" s="361"/>
      <c r="CFM238" s="361"/>
      <c r="CFN238" s="361"/>
      <c r="CFO238" s="361"/>
      <c r="CFP238" s="361"/>
      <c r="CFQ238" s="361"/>
      <c r="CFR238" s="361"/>
      <c r="CFS238" s="361"/>
      <c r="CFT238" s="361"/>
      <c r="CFU238" s="361"/>
      <c r="CFV238" s="361"/>
      <c r="CFW238" s="361"/>
      <c r="CFX238" s="361"/>
      <c r="CFY238" s="361"/>
      <c r="CFZ238" s="361"/>
      <c r="CGA238" s="361"/>
      <c r="CGB238" s="361"/>
      <c r="CGC238" s="361"/>
      <c r="CGD238" s="361"/>
      <c r="CGE238" s="361"/>
      <c r="CGF238" s="361"/>
      <c r="CGG238" s="361"/>
      <c r="CGH238" s="361"/>
      <c r="CGI238" s="361"/>
      <c r="CGJ238" s="361"/>
      <c r="CGK238" s="361"/>
      <c r="CGL238" s="361"/>
      <c r="CGM238" s="361"/>
      <c r="CGN238" s="361"/>
      <c r="CGO238" s="361"/>
      <c r="CGP238" s="361"/>
      <c r="CGQ238" s="361"/>
      <c r="CGR238" s="361"/>
      <c r="CGS238" s="361"/>
      <c r="CGT238" s="361"/>
      <c r="CGU238" s="361"/>
      <c r="CGV238" s="361"/>
      <c r="CGW238" s="361"/>
      <c r="CGX238" s="361"/>
      <c r="CGY238" s="361"/>
      <c r="CGZ238" s="361"/>
      <c r="CHA238" s="361"/>
      <c r="CHB238" s="361"/>
      <c r="CHC238" s="361"/>
      <c r="CHD238" s="361"/>
      <c r="CHE238" s="361"/>
      <c r="CHF238" s="361"/>
      <c r="CHG238" s="361"/>
      <c r="CHH238" s="361"/>
      <c r="CHI238" s="361"/>
      <c r="CHJ238" s="361"/>
      <c r="CHK238" s="361"/>
      <c r="CHL238" s="361"/>
      <c r="CHM238" s="361"/>
      <c r="CHN238" s="361"/>
      <c r="CHO238" s="361"/>
      <c r="CHP238" s="361"/>
      <c r="CHQ238" s="361"/>
      <c r="CHR238" s="361"/>
      <c r="CHS238" s="361"/>
      <c r="CHT238" s="361"/>
      <c r="CHU238" s="361"/>
      <c r="CHV238" s="361"/>
      <c r="CHW238" s="361"/>
      <c r="CHX238" s="361"/>
      <c r="CHY238" s="361"/>
      <c r="CHZ238" s="361"/>
      <c r="CIA238" s="361"/>
      <c r="CIB238" s="361"/>
      <c r="CIC238" s="361"/>
      <c r="CID238" s="361"/>
      <c r="CIE238" s="361"/>
      <c r="CIF238" s="361"/>
      <c r="CIG238" s="361"/>
      <c r="CIH238" s="361"/>
      <c r="CII238" s="361"/>
      <c r="CIJ238" s="361"/>
      <c r="CIK238" s="361"/>
      <c r="CIL238" s="361"/>
      <c r="CIM238" s="361"/>
      <c r="CIN238" s="361"/>
      <c r="CIO238" s="361"/>
      <c r="CIP238" s="361"/>
      <c r="CIQ238" s="361"/>
      <c r="CIR238" s="361"/>
      <c r="CIS238" s="361"/>
      <c r="CIT238" s="361"/>
      <c r="CIU238" s="361"/>
      <c r="CIV238" s="361"/>
      <c r="CIW238" s="361"/>
      <c r="CIX238" s="361"/>
      <c r="CIY238" s="361"/>
      <c r="CIZ238" s="361"/>
      <c r="CJA238" s="361"/>
      <c r="CJB238" s="361"/>
      <c r="CJC238" s="361"/>
      <c r="CJD238" s="361"/>
      <c r="CJE238" s="361"/>
      <c r="CJF238" s="361"/>
      <c r="CJG238" s="361"/>
      <c r="CJH238" s="361"/>
      <c r="CJI238" s="361"/>
      <c r="CJJ238" s="361"/>
      <c r="CJK238" s="361"/>
      <c r="CJL238" s="361"/>
      <c r="CJM238" s="361"/>
      <c r="CJN238" s="361"/>
      <c r="CJO238" s="361"/>
      <c r="CJP238" s="361"/>
      <c r="CJQ238" s="361"/>
      <c r="CJR238" s="361"/>
      <c r="CJS238" s="361"/>
      <c r="CJT238" s="361"/>
      <c r="CJU238" s="361"/>
      <c r="CJV238" s="361"/>
      <c r="CJW238" s="361"/>
      <c r="CJX238" s="361"/>
      <c r="CJY238" s="361"/>
      <c r="CJZ238" s="361"/>
      <c r="CKA238" s="361"/>
      <c r="CKB238" s="361"/>
      <c r="CKC238" s="361"/>
      <c r="CKD238" s="361"/>
      <c r="CKE238" s="361"/>
      <c r="CKF238" s="361"/>
      <c r="CKG238" s="361"/>
      <c r="CKH238" s="361"/>
      <c r="CKI238" s="361"/>
      <c r="CKJ238" s="361"/>
      <c r="CKK238" s="361"/>
      <c r="CKL238" s="361"/>
      <c r="CKM238" s="361"/>
      <c r="CKN238" s="361"/>
      <c r="CKO238" s="361"/>
      <c r="CKP238" s="361"/>
      <c r="CKQ238" s="361"/>
      <c r="CKR238" s="361"/>
      <c r="CKS238" s="361"/>
      <c r="CKT238" s="361"/>
      <c r="CKU238" s="361"/>
      <c r="CKV238" s="361"/>
      <c r="CKW238" s="361"/>
      <c r="CKX238" s="361"/>
      <c r="CKY238" s="361"/>
      <c r="CKZ238" s="361"/>
      <c r="CLA238" s="361"/>
      <c r="CLB238" s="361"/>
      <c r="CLC238" s="361"/>
      <c r="CLD238" s="361"/>
      <c r="CLE238" s="361"/>
      <c r="CLF238" s="361"/>
      <c r="CLG238" s="361"/>
      <c r="CLH238" s="361"/>
      <c r="CLI238" s="361"/>
      <c r="CLJ238" s="361"/>
      <c r="CLK238" s="361"/>
      <c r="CLL238" s="361"/>
      <c r="CLM238" s="361"/>
      <c r="CLN238" s="361"/>
      <c r="CLO238" s="361"/>
      <c r="CLP238" s="361"/>
      <c r="CLQ238" s="361"/>
      <c r="CLR238" s="361"/>
      <c r="CLS238" s="361"/>
      <c r="CLT238" s="361"/>
      <c r="CLU238" s="361"/>
      <c r="CLV238" s="361"/>
      <c r="CLW238" s="361"/>
      <c r="CLX238" s="361"/>
      <c r="CLY238" s="361"/>
      <c r="CLZ238" s="361"/>
      <c r="CMA238" s="361"/>
      <c r="CMB238" s="361"/>
      <c r="CMC238" s="361"/>
      <c r="CMD238" s="361"/>
      <c r="CME238" s="361"/>
      <c r="CMF238" s="361"/>
      <c r="CMG238" s="361"/>
      <c r="CMH238" s="361"/>
      <c r="CMI238" s="361"/>
      <c r="CMJ238" s="361"/>
      <c r="CMK238" s="361"/>
      <c r="CML238" s="361"/>
      <c r="CMM238" s="361"/>
      <c r="CMN238" s="361"/>
      <c r="CMO238" s="361"/>
      <c r="CMP238" s="361"/>
      <c r="CMQ238" s="361"/>
      <c r="CMR238" s="361"/>
      <c r="CMS238" s="361"/>
      <c r="CMT238" s="361"/>
      <c r="CMU238" s="361"/>
      <c r="CMV238" s="361"/>
      <c r="CMW238" s="361"/>
      <c r="CMX238" s="361"/>
      <c r="CMY238" s="361"/>
      <c r="CMZ238" s="361"/>
      <c r="CNA238" s="361"/>
      <c r="CNB238" s="361"/>
      <c r="CNC238" s="361"/>
      <c r="CND238" s="361"/>
      <c r="CNE238" s="361"/>
      <c r="CNF238" s="361"/>
      <c r="CNG238" s="361"/>
      <c r="CNH238" s="361"/>
      <c r="CNI238" s="361"/>
      <c r="CNJ238" s="361"/>
      <c r="CNK238" s="361"/>
      <c r="CNL238" s="361"/>
      <c r="CNM238" s="361"/>
      <c r="CNN238" s="361"/>
      <c r="CNO238" s="361"/>
      <c r="CNP238" s="361"/>
      <c r="CNQ238" s="361"/>
      <c r="CNR238" s="361"/>
      <c r="CNS238" s="361"/>
      <c r="CNT238" s="361"/>
      <c r="CNU238" s="361"/>
      <c r="CNV238" s="361"/>
      <c r="CNW238" s="361"/>
      <c r="CNX238" s="361"/>
      <c r="CNY238" s="361"/>
      <c r="CNZ238" s="361"/>
      <c r="COA238" s="361"/>
      <c r="COB238" s="361"/>
      <c r="COC238" s="361"/>
      <c r="COD238" s="361"/>
      <c r="COE238" s="361"/>
      <c r="COF238" s="361"/>
      <c r="COG238" s="361"/>
      <c r="COH238" s="361"/>
      <c r="COI238" s="361"/>
      <c r="COJ238" s="361"/>
      <c r="COK238" s="361"/>
      <c r="COL238" s="361"/>
      <c r="COM238" s="361"/>
      <c r="CON238" s="361"/>
      <c r="COO238" s="361"/>
      <c r="COP238" s="361"/>
      <c r="COQ238" s="361"/>
      <c r="COR238" s="361"/>
      <c r="COS238" s="361"/>
      <c r="COT238" s="361"/>
      <c r="COU238" s="361"/>
      <c r="COV238" s="361"/>
      <c r="COW238" s="361"/>
      <c r="COX238" s="361"/>
      <c r="COY238" s="361"/>
      <c r="COZ238" s="361"/>
      <c r="CPA238" s="361"/>
      <c r="CPB238" s="361"/>
      <c r="CPC238" s="361"/>
      <c r="CPD238" s="361"/>
      <c r="CPE238" s="361"/>
      <c r="CPF238" s="361"/>
      <c r="CPG238" s="361"/>
      <c r="CPH238" s="361"/>
      <c r="CPI238" s="361"/>
      <c r="CPJ238" s="361"/>
      <c r="CPK238" s="361"/>
      <c r="CPL238" s="361"/>
      <c r="CPM238" s="361"/>
      <c r="CPN238" s="361"/>
      <c r="CPO238" s="361"/>
      <c r="CPP238" s="361"/>
      <c r="CPQ238" s="361"/>
      <c r="CPR238" s="361"/>
      <c r="CPS238" s="361"/>
      <c r="CPT238" s="361"/>
      <c r="CPU238" s="361"/>
      <c r="CPV238" s="361"/>
      <c r="CPW238" s="361"/>
      <c r="CPX238" s="361"/>
      <c r="CPY238" s="361"/>
      <c r="CPZ238" s="361"/>
      <c r="CQA238" s="361"/>
      <c r="CQB238" s="361"/>
      <c r="CQC238" s="361"/>
      <c r="CQD238" s="361"/>
      <c r="CQE238" s="361"/>
      <c r="CQF238" s="361"/>
      <c r="CQG238" s="361"/>
      <c r="CQH238" s="361"/>
      <c r="CQI238" s="361"/>
      <c r="CQJ238" s="361"/>
      <c r="CQK238" s="361"/>
      <c r="CQL238" s="361"/>
      <c r="CQM238" s="361"/>
      <c r="CQN238" s="361"/>
      <c r="CQO238" s="361"/>
      <c r="CQP238" s="361"/>
      <c r="CQQ238" s="361"/>
      <c r="CQR238" s="361"/>
      <c r="CQS238" s="361"/>
      <c r="CQT238" s="361"/>
      <c r="CQU238" s="361"/>
      <c r="CQV238" s="361"/>
      <c r="CQW238" s="361"/>
      <c r="CQX238" s="361"/>
      <c r="CQY238" s="361"/>
      <c r="CQZ238" s="361"/>
      <c r="CRA238" s="361"/>
      <c r="CRB238" s="361"/>
      <c r="CRC238" s="361"/>
      <c r="CRD238" s="361"/>
      <c r="CRE238" s="361"/>
      <c r="CRF238" s="361"/>
      <c r="CRG238" s="361"/>
      <c r="CRH238" s="361"/>
      <c r="CRI238" s="361"/>
      <c r="CRJ238" s="361"/>
      <c r="CRK238" s="361"/>
      <c r="CRL238" s="361"/>
      <c r="CRM238" s="361"/>
      <c r="CRN238" s="361"/>
      <c r="CRO238" s="361"/>
      <c r="CRP238" s="361"/>
      <c r="CRQ238" s="361"/>
      <c r="CRR238" s="361"/>
      <c r="CRS238" s="361"/>
      <c r="CRT238" s="361"/>
      <c r="CRU238" s="361"/>
      <c r="CRV238" s="361"/>
      <c r="CRW238" s="361"/>
      <c r="CRX238" s="361"/>
      <c r="CRY238" s="361"/>
      <c r="CRZ238" s="361"/>
      <c r="CSA238" s="361"/>
      <c r="CSB238" s="361"/>
      <c r="CSC238" s="361"/>
      <c r="CSD238" s="361"/>
      <c r="CSE238" s="361"/>
      <c r="CSF238" s="361"/>
      <c r="CSG238" s="361"/>
      <c r="CSH238" s="361"/>
      <c r="CSI238" s="361"/>
      <c r="CSJ238" s="361"/>
      <c r="CSK238" s="361"/>
      <c r="CSL238" s="361"/>
      <c r="CSM238" s="361"/>
      <c r="CSN238" s="361"/>
      <c r="CSO238" s="361"/>
      <c r="CSP238" s="361"/>
      <c r="CSQ238" s="361"/>
      <c r="CSR238" s="361"/>
      <c r="CSS238" s="361"/>
      <c r="CST238" s="361"/>
      <c r="CSU238" s="361"/>
      <c r="CSV238" s="361"/>
      <c r="CSW238" s="361"/>
      <c r="CSX238" s="361"/>
      <c r="CSY238" s="361"/>
      <c r="CSZ238" s="361"/>
      <c r="CTA238" s="361"/>
      <c r="CTB238" s="361"/>
      <c r="CTC238" s="361"/>
      <c r="CTD238" s="361"/>
      <c r="CTE238" s="361"/>
      <c r="CTF238" s="361"/>
      <c r="CTG238" s="361"/>
      <c r="CTH238" s="361"/>
      <c r="CTI238" s="361"/>
      <c r="CTJ238" s="361"/>
      <c r="CTK238" s="361"/>
      <c r="CTL238" s="361"/>
      <c r="CTM238" s="361"/>
      <c r="CTN238" s="361"/>
      <c r="CTO238" s="361"/>
      <c r="CTP238" s="361"/>
      <c r="CTQ238" s="361"/>
      <c r="CTR238" s="361"/>
      <c r="CTS238" s="361"/>
      <c r="CTT238" s="361"/>
      <c r="CTU238" s="361"/>
      <c r="CTV238" s="361"/>
      <c r="CTW238" s="361"/>
      <c r="CTX238" s="361"/>
      <c r="CTY238" s="361"/>
      <c r="CTZ238" s="361"/>
      <c r="CUA238" s="361"/>
      <c r="CUB238" s="361"/>
      <c r="CUC238" s="361"/>
      <c r="CUD238" s="361"/>
      <c r="CUE238" s="361"/>
      <c r="CUF238" s="361"/>
      <c r="CUG238" s="361"/>
      <c r="CUH238" s="361"/>
      <c r="CUI238" s="361"/>
      <c r="CUJ238" s="361"/>
      <c r="CUK238" s="361"/>
      <c r="CUL238" s="361"/>
      <c r="CUM238" s="361"/>
      <c r="CUN238" s="361"/>
      <c r="CUO238" s="361"/>
      <c r="CUP238" s="361"/>
      <c r="CUQ238" s="361"/>
      <c r="CUR238" s="361"/>
      <c r="CUS238" s="361"/>
      <c r="CUT238" s="361"/>
      <c r="CUU238" s="361"/>
      <c r="CUV238" s="361"/>
      <c r="CUW238" s="361"/>
      <c r="CUX238" s="361"/>
      <c r="CUY238" s="361"/>
      <c r="CUZ238" s="361"/>
      <c r="CVA238" s="361"/>
      <c r="CVB238" s="361"/>
      <c r="CVC238" s="361"/>
      <c r="CVD238" s="361"/>
      <c r="CVE238" s="361"/>
      <c r="CVF238" s="361"/>
      <c r="CVG238" s="361"/>
      <c r="CVH238" s="361"/>
      <c r="CVI238" s="361"/>
      <c r="CVJ238" s="361"/>
      <c r="CVK238" s="361"/>
      <c r="CVL238" s="361"/>
      <c r="CVM238" s="361"/>
      <c r="CVN238" s="361"/>
      <c r="CVO238" s="361"/>
      <c r="CVP238" s="361"/>
      <c r="CVQ238" s="361"/>
      <c r="CVR238" s="361"/>
      <c r="CVS238" s="361"/>
      <c r="CVT238" s="361"/>
      <c r="CVU238" s="361"/>
      <c r="CVV238" s="361"/>
      <c r="CVW238" s="361"/>
      <c r="CVX238" s="361"/>
      <c r="CVY238" s="361"/>
      <c r="CVZ238" s="361"/>
      <c r="CWA238" s="361"/>
      <c r="CWB238" s="361"/>
      <c r="CWC238" s="361"/>
      <c r="CWD238" s="361"/>
      <c r="CWE238" s="361"/>
      <c r="CWF238" s="361"/>
      <c r="CWG238" s="361"/>
      <c r="CWH238" s="361"/>
      <c r="CWI238" s="361"/>
      <c r="CWJ238" s="361"/>
      <c r="CWK238" s="361"/>
      <c r="CWL238" s="361"/>
      <c r="CWM238" s="361"/>
      <c r="CWN238" s="361"/>
      <c r="CWO238" s="361"/>
      <c r="CWP238" s="361"/>
      <c r="CWQ238" s="361"/>
      <c r="CWR238" s="361"/>
      <c r="CWS238" s="361"/>
      <c r="CWT238" s="361"/>
      <c r="CWU238" s="361"/>
      <c r="CWV238" s="361"/>
      <c r="CWW238" s="361"/>
      <c r="CWX238" s="361"/>
      <c r="CWY238" s="361"/>
      <c r="CWZ238" s="361"/>
      <c r="CXA238" s="361"/>
      <c r="CXB238" s="361"/>
      <c r="CXC238" s="361"/>
      <c r="CXD238" s="361"/>
      <c r="CXE238" s="361"/>
      <c r="CXF238" s="361"/>
      <c r="CXG238" s="361"/>
      <c r="CXH238" s="361"/>
      <c r="CXI238" s="361"/>
      <c r="CXJ238" s="361"/>
      <c r="CXK238" s="361"/>
      <c r="CXL238" s="361"/>
      <c r="CXM238" s="361"/>
      <c r="CXN238" s="361"/>
      <c r="CXO238" s="361"/>
      <c r="CXP238" s="361"/>
      <c r="CXQ238" s="361"/>
      <c r="CXR238" s="361"/>
      <c r="CXS238" s="361"/>
      <c r="CXT238" s="361"/>
      <c r="CXU238" s="361"/>
      <c r="CXV238" s="361"/>
      <c r="CXW238" s="361"/>
      <c r="CXX238" s="361"/>
      <c r="CXY238" s="361"/>
      <c r="CXZ238" s="361"/>
      <c r="CYA238" s="361"/>
      <c r="CYB238" s="361"/>
      <c r="CYC238" s="361"/>
      <c r="CYD238" s="361"/>
      <c r="CYE238" s="361"/>
      <c r="CYF238" s="361"/>
      <c r="CYG238" s="361"/>
      <c r="CYH238" s="361"/>
      <c r="CYI238" s="361"/>
      <c r="CYJ238" s="361"/>
      <c r="CYK238" s="361"/>
      <c r="CYL238" s="361"/>
      <c r="CYM238" s="361"/>
      <c r="CYN238" s="361"/>
      <c r="CYO238" s="361"/>
      <c r="CYP238" s="361"/>
      <c r="CYQ238" s="361"/>
      <c r="CYR238" s="361"/>
      <c r="CYS238" s="361"/>
      <c r="CYT238" s="361"/>
      <c r="CYU238" s="361"/>
      <c r="CYV238" s="361"/>
      <c r="CYW238" s="361"/>
      <c r="CYX238" s="361"/>
      <c r="CYY238" s="361"/>
      <c r="CYZ238" s="361"/>
      <c r="CZA238" s="361"/>
      <c r="CZB238" s="361"/>
      <c r="CZC238" s="361"/>
      <c r="CZD238" s="361"/>
      <c r="CZE238" s="361"/>
      <c r="CZF238" s="361"/>
      <c r="CZG238" s="361"/>
      <c r="CZH238" s="361"/>
      <c r="CZI238" s="361"/>
      <c r="CZJ238" s="361"/>
      <c r="CZK238" s="361"/>
      <c r="CZL238" s="361"/>
      <c r="CZM238" s="361"/>
      <c r="CZN238" s="361"/>
      <c r="CZO238" s="361"/>
      <c r="CZP238" s="361"/>
      <c r="CZQ238" s="361"/>
      <c r="CZR238" s="361"/>
      <c r="CZS238" s="361"/>
      <c r="CZT238" s="361"/>
      <c r="CZU238" s="361"/>
      <c r="CZV238" s="361"/>
      <c r="CZW238" s="361"/>
      <c r="CZX238" s="361"/>
      <c r="CZY238" s="361"/>
      <c r="CZZ238" s="361"/>
      <c r="DAA238" s="361"/>
      <c r="DAB238" s="361"/>
      <c r="DAC238" s="361"/>
      <c r="DAD238" s="361"/>
      <c r="DAE238" s="361"/>
      <c r="DAF238" s="361"/>
      <c r="DAG238" s="361"/>
      <c r="DAH238" s="361"/>
      <c r="DAI238" s="361"/>
      <c r="DAJ238" s="361"/>
      <c r="DAK238" s="361"/>
      <c r="DAL238" s="361"/>
      <c r="DAM238" s="361"/>
      <c r="DAN238" s="361"/>
      <c r="DAO238" s="361"/>
      <c r="DAP238" s="361"/>
      <c r="DAQ238" s="361"/>
      <c r="DAR238" s="361"/>
      <c r="DAS238" s="361"/>
      <c r="DAT238" s="361"/>
      <c r="DAU238" s="361"/>
      <c r="DAV238" s="361"/>
      <c r="DAW238" s="361"/>
      <c r="DAX238" s="361"/>
      <c r="DAY238" s="361"/>
      <c r="DAZ238" s="361"/>
      <c r="DBA238" s="361"/>
      <c r="DBB238" s="361"/>
      <c r="DBC238" s="361"/>
      <c r="DBD238" s="361"/>
      <c r="DBE238" s="361"/>
      <c r="DBF238" s="361"/>
      <c r="DBG238" s="361"/>
      <c r="DBH238" s="361"/>
      <c r="DBI238" s="361"/>
      <c r="DBJ238" s="361"/>
      <c r="DBK238" s="361"/>
      <c r="DBL238" s="361"/>
      <c r="DBM238" s="361"/>
      <c r="DBN238" s="361"/>
      <c r="DBO238" s="361"/>
      <c r="DBP238" s="361"/>
      <c r="DBQ238" s="361"/>
      <c r="DBR238" s="361"/>
      <c r="DBS238" s="361"/>
      <c r="DBT238" s="361"/>
      <c r="DBU238" s="361"/>
      <c r="DBV238" s="361"/>
      <c r="DBW238" s="361"/>
      <c r="DBX238" s="361"/>
      <c r="DBY238" s="361"/>
      <c r="DBZ238" s="361"/>
      <c r="DCA238" s="361"/>
      <c r="DCB238" s="361"/>
      <c r="DCC238" s="361"/>
      <c r="DCD238" s="361"/>
      <c r="DCE238" s="361"/>
      <c r="DCF238" s="361"/>
      <c r="DCG238" s="361"/>
      <c r="DCH238" s="361"/>
      <c r="DCI238" s="361"/>
      <c r="DCJ238" s="361"/>
      <c r="DCK238" s="361"/>
      <c r="DCL238" s="361"/>
      <c r="DCM238" s="361"/>
      <c r="DCN238" s="361"/>
      <c r="DCO238" s="361"/>
      <c r="DCP238" s="361"/>
      <c r="DCQ238" s="361"/>
      <c r="DCR238" s="361"/>
      <c r="DCS238" s="361"/>
      <c r="DCT238" s="361"/>
      <c r="DCU238" s="361"/>
      <c r="DCV238" s="361"/>
      <c r="DCW238" s="361"/>
      <c r="DCX238" s="361"/>
      <c r="DCY238" s="361"/>
      <c r="DCZ238" s="361"/>
      <c r="DDA238" s="361"/>
      <c r="DDB238" s="361"/>
      <c r="DDC238" s="361"/>
      <c r="DDD238" s="361"/>
      <c r="DDE238" s="361"/>
      <c r="DDF238" s="361"/>
      <c r="DDG238" s="361"/>
      <c r="DDH238" s="361"/>
      <c r="DDI238" s="361"/>
      <c r="DDJ238" s="361"/>
      <c r="DDK238" s="361"/>
      <c r="DDL238" s="361"/>
      <c r="DDM238" s="361"/>
      <c r="DDN238" s="361"/>
      <c r="DDO238" s="361"/>
      <c r="DDP238" s="361"/>
      <c r="DDQ238" s="361"/>
      <c r="DDR238" s="361"/>
      <c r="DDS238" s="361"/>
      <c r="DDT238" s="361"/>
      <c r="DDU238" s="361"/>
      <c r="DDV238" s="361"/>
      <c r="DDW238" s="361"/>
      <c r="DDX238" s="361"/>
      <c r="DDY238" s="361"/>
      <c r="DDZ238" s="361"/>
      <c r="DEA238" s="361"/>
      <c r="DEB238" s="361"/>
      <c r="DEC238" s="361"/>
      <c r="DED238" s="361"/>
      <c r="DEE238" s="361"/>
      <c r="DEF238" s="361"/>
      <c r="DEG238" s="361"/>
      <c r="DEH238" s="361"/>
      <c r="DEI238" s="361"/>
      <c r="DEJ238" s="361"/>
      <c r="DEK238" s="361"/>
      <c r="DEL238" s="361"/>
      <c r="DEM238" s="361"/>
      <c r="DEN238" s="361"/>
      <c r="DEO238" s="361"/>
      <c r="DEP238" s="361"/>
      <c r="DEQ238" s="361"/>
      <c r="DER238" s="361"/>
      <c r="DES238" s="361"/>
      <c r="DET238" s="361"/>
      <c r="DEU238" s="361"/>
      <c r="DEV238" s="361"/>
      <c r="DEW238" s="361"/>
      <c r="DEX238" s="361"/>
      <c r="DEY238" s="361"/>
      <c r="DEZ238" s="361"/>
      <c r="DFA238" s="361"/>
      <c r="DFB238" s="361"/>
      <c r="DFC238" s="361"/>
      <c r="DFD238" s="361"/>
      <c r="DFE238" s="361"/>
      <c r="DFF238" s="361"/>
      <c r="DFG238" s="361"/>
      <c r="DFH238" s="361"/>
      <c r="DFI238" s="361"/>
      <c r="DFJ238" s="361"/>
      <c r="DFK238" s="361"/>
      <c r="DFL238" s="361"/>
      <c r="DFM238" s="361"/>
      <c r="DFN238" s="361"/>
      <c r="DFO238" s="361"/>
      <c r="DFP238" s="361"/>
      <c r="DFQ238" s="361"/>
      <c r="DFR238" s="361"/>
      <c r="DFS238" s="361"/>
      <c r="DFT238" s="361"/>
      <c r="DFU238" s="361"/>
      <c r="DFV238" s="361"/>
      <c r="DFW238" s="361"/>
      <c r="DFX238" s="361"/>
      <c r="DFY238" s="361"/>
      <c r="DFZ238" s="361"/>
      <c r="DGA238" s="361"/>
      <c r="DGB238" s="361"/>
      <c r="DGC238" s="361"/>
      <c r="DGD238" s="361"/>
      <c r="DGE238" s="361"/>
      <c r="DGF238" s="361"/>
      <c r="DGG238" s="361"/>
      <c r="DGH238" s="361"/>
      <c r="DGI238" s="361"/>
      <c r="DGJ238" s="361"/>
      <c r="DGK238" s="361"/>
      <c r="DGL238" s="361"/>
      <c r="DGM238" s="361"/>
      <c r="DGN238" s="361"/>
      <c r="DGO238" s="361"/>
      <c r="DGP238" s="361"/>
      <c r="DGQ238" s="361"/>
      <c r="DGR238" s="361"/>
      <c r="DGS238" s="361"/>
      <c r="DGT238" s="361"/>
      <c r="DGU238" s="361"/>
      <c r="DGV238" s="361"/>
      <c r="DGW238" s="361"/>
      <c r="DGX238" s="361"/>
      <c r="DGY238" s="361"/>
      <c r="DGZ238" s="361"/>
      <c r="DHA238" s="361"/>
      <c r="DHB238" s="361"/>
      <c r="DHC238" s="361"/>
      <c r="DHD238" s="361"/>
      <c r="DHE238" s="361"/>
      <c r="DHF238" s="361"/>
      <c r="DHG238" s="361"/>
      <c r="DHH238" s="361"/>
      <c r="DHI238" s="361"/>
      <c r="DHJ238" s="361"/>
      <c r="DHK238" s="361"/>
      <c r="DHL238" s="361"/>
      <c r="DHM238" s="361"/>
      <c r="DHN238" s="361"/>
      <c r="DHO238" s="361"/>
      <c r="DHP238" s="361"/>
      <c r="DHQ238" s="361"/>
      <c r="DHR238" s="361"/>
      <c r="DHS238" s="361"/>
      <c r="DHT238" s="361"/>
      <c r="DHU238" s="361"/>
      <c r="DHV238" s="361"/>
      <c r="DHW238" s="361"/>
      <c r="DHX238" s="361"/>
      <c r="DHY238" s="361"/>
      <c r="DHZ238" s="361"/>
      <c r="DIA238" s="361"/>
      <c r="DIB238" s="361"/>
      <c r="DIC238" s="361"/>
      <c r="DID238" s="361"/>
      <c r="DIE238" s="361"/>
      <c r="DIF238" s="361"/>
      <c r="DIG238" s="361"/>
      <c r="DIH238" s="361"/>
      <c r="DII238" s="361"/>
      <c r="DIJ238" s="361"/>
      <c r="DIK238" s="361"/>
      <c r="DIL238" s="361"/>
      <c r="DIM238" s="361"/>
      <c r="DIN238" s="361"/>
      <c r="DIO238" s="361"/>
      <c r="DIP238" s="361"/>
      <c r="DIQ238" s="361"/>
      <c r="DIR238" s="361"/>
      <c r="DIS238" s="361"/>
      <c r="DIT238" s="361"/>
      <c r="DIU238" s="361"/>
      <c r="DIV238" s="361"/>
      <c r="DIW238" s="361"/>
      <c r="DIX238" s="361"/>
      <c r="DIY238" s="361"/>
      <c r="DIZ238" s="361"/>
      <c r="DJA238" s="361"/>
      <c r="DJB238" s="361"/>
      <c r="DJC238" s="361"/>
      <c r="DJD238" s="361"/>
      <c r="DJE238" s="361"/>
      <c r="DJF238" s="361"/>
      <c r="DJG238" s="361"/>
      <c r="DJH238" s="361"/>
      <c r="DJI238" s="361"/>
      <c r="DJJ238" s="361"/>
      <c r="DJK238" s="361"/>
      <c r="DJL238" s="361"/>
      <c r="DJM238" s="361"/>
      <c r="DJN238" s="361"/>
      <c r="DJO238" s="361"/>
      <c r="DJP238" s="361"/>
      <c r="DJQ238" s="361"/>
      <c r="DJR238" s="361"/>
      <c r="DJS238" s="361"/>
      <c r="DJT238" s="361"/>
      <c r="DJU238" s="361"/>
      <c r="DJV238" s="361"/>
      <c r="DJW238" s="361"/>
      <c r="DJX238" s="361"/>
      <c r="DJY238" s="361"/>
      <c r="DJZ238" s="361"/>
      <c r="DKA238" s="361"/>
      <c r="DKB238" s="361"/>
      <c r="DKC238" s="361"/>
      <c r="DKD238" s="361"/>
      <c r="DKE238" s="361"/>
      <c r="DKF238" s="361"/>
      <c r="DKG238" s="361"/>
      <c r="DKH238" s="361"/>
      <c r="DKI238" s="361"/>
      <c r="DKJ238" s="361"/>
      <c r="DKK238" s="361"/>
      <c r="DKL238" s="361"/>
      <c r="DKM238" s="361"/>
      <c r="DKN238" s="361"/>
      <c r="DKO238" s="361"/>
      <c r="DKP238" s="361"/>
      <c r="DKQ238" s="361"/>
      <c r="DKR238" s="361"/>
      <c r="DKS238" s="361"/>
      <c r="DKT238" s="361"/>
      <c r="DKU238" s="361"/>
      <c r="DKV238" s="361"/>
      <c r="DKW238" s="361"/>
      <c r="DKX238" s="361"/>
      <c r="DKY238" s="361"/>
      <c r="DKZ238" s="361"/>
      <c r="DLA238" s="361"/>
      <c r="DLB238" s="361"/>
      <c r="DLC238" s="361"/>
      <c r="DLD238" s="361"/>
      <c r="DLE238" s="361"/>
      <c r="DLF238" s="361"/>
      <c r="DLG238" s="361"/>
      <c r="DLH238" s="361"/>
      <c r="DLI238" s="361"/>
      <c r="DLJ238" s="361"/>
      <c r="DLK238" s="361"/>
      <c r="DLL238" s="361"/>
      <c r="DLM238" s="361"/>
      <c r="DLN238" s="361"/>
      <c r="DLO238" s="361"/>
      <c r="DLP238" s="361"/>
      <c r="DLQ238" s="361"/>
      <c r="DLR238" s="361"/>
      <c r="DLS238" s="361"/>
      <c r="DLT238" s="361"/>
      <c r="DLU238" s="361"/>
      <c r="DLV238" s="361"/>
      <c r="DLW238" s="361"/>
      <c r="DLX238" s="361"/>
      <c r="DLY238" s="361"/>
      <c r="DLZ238" s="361"/>
      <c r="DMA238" s="361"/>
      <c r="DMB238" s="361"/>
      <c r="DMC238" s="361"/>
      <c r="DMD238" s="361"/>
      <c r="DME238" s="361"/>
      <c r="DMF238" s="361"/>
      <c r="DMG238" s="361"/>
      <c r="DMH238" s="361"/>
      <c r="DMI238" s="361"/>
      <c r="DMJ238" s="361"/>
      <c r="DMK238" s="361"/>
      <c r="DML238" s="361"/>
      <c r="DMM238" s="361"/>
      <c r="DMN238" s="361"/>
      <c r="DMO238" s="361"/>
      <c r="DMP238" s="361"/>
      <c r="DMQ238" s="361"/>
      <c r="DMR238" s="361"/>
      <c r="DMS238" s="361"/>
      <c r="DMT238" s="361"/>
      <c r="DMU238" s="361"/>
      <c r="DMV238" s="361"/>
      <c r="DMW238" s="361"/>
      <c r="DMX238" s="361"/>
      <c r="DMY238" s="361"/>
      <c r="DMZ238" s="361"/>
      <c r="DNA238" s="361"/>
      <c r="DNB238" s="361"/>
      <c r="DNC238" s="361"/>
      <c r="DND238" s="361"/>
      <c r="DNE238" s="361"/>
      <c r="DNF238" s="361"/>
      <c r="DNG238" s="361"/>
      <c r="DNH238" s="361"/>
      <c r="DNI238" s="361"/>
      <c r="DNJ238" s="361"/>
      <c r="DNK238" s="361"/>
      <c r="DNL238" s="361"/>
      <c r="DNM238" s="361"/>
      <c r="DNN238" s="361"/>
      <c r="DNO238" s="361"/>
      <c r="DNP238" s="361"/>
      <c r="DNQ238" s="361"/>
      <c r="DNR238" s="361"/>
      <c r="DNS238" s="361"/>
      <c r="DNT238" s="361"/>
      <c r="DNU238" s="361"/>
      <c r="DNV238" s="361"/>
      <c r="DNW238" s="361"/>
      <c r="DNX238" s="361"/>
      <c r="DNY238" s="361"/>
      <c r="DNZ238" s="361"/>
      <c r="DOA238" s="361"/>
      <c r="DOB238" s="361"/>
      <c r="DOC238" s="361"/>
      <c r="DOD238" s="361"/>
      <c r="DOE238" s="361"/>
      <c r="DOF238" s="361"/>
      <c r="DOG238" s="361"/>
      <c r="DOH238" s="361"/>
      <c r="DOI238" s="361"/>
      <c r="DOJ238" s="361"/>
      <c r="DOK238" s="361"/>
      <c r="DOL238" s="361"/>
      <c r="DOM238" s="361"/>
      <c r="DON238" s="361"/>
      <c r="DOO238" s="361"/>
      <c r="DOP238" s="361"/>
      <c r="DOQ238" s="361"/>
      <c r="DOR238" s="361"/>
      <c r="DOS238" s="361"/>
      <c r="DOT238" s="361"/>
      <c r="DOU238" s="361"/>
      <c r="DOV238" s="361"/>
      <c r="DOW238" s="361"/>
      <c r="DOX238" s="361"/>
      <c r="DOY238" s="361"/>
      <c r="DOZ238" s="361"/>
      <c r="DPA238" s="361"/>
      <c r="DPB238" s="361"/>
      <c r="DPC238" s="361"/>
      <c r="DPD238" s="361"/>
      <c r="DPE238" s="361"/>
      <c r="DPF238" s="361"/>
      <c r="DPG238" s="361"/>
      <c r="DPH238" s="361"/>
      <c r="DPI238" s="361"/>
      <c r="DPJ238" s="361"/>
      <c r="DPK238" s="361"/>
      <c r="DPL238" s="361"/>
      <c r="DPM238" s="361"/>
      <c r="DPN238" s="361"/>
      <c r="DPO238" s="361"/>
      <c r="DPP238" s="361"/>
      <c r="DPQ238" s="361"/>
      <c r="DPR238" s="361"/>
      <c r="DPS238" s="361"/>
      <c r="DPT238" s="361"/>
      <c r="DPU238" s="361"/>
      <c r="DPV238" s="361"/>
      <c r="DPW238" s="361"/>
      <c r="DPX238" s="361"/>
      <c r="DPY238" s="361"/>
      <c r="DPZ238" s="361"/>
      <c r="DQA238" s="361"/>
      <c r="DQB238" s="361"/>
      <c r="DQC238" s="361"/>
      <c r="DQD238" s="361"/>
      <c r="DQE238" s="361"/>
      <c r="DQF238" s="361"/>
      <c r="DQG238" s="361"/>
      <c r="DQH238" s="361"/>
      <c r="DQI238" s="361"/>
      <c r="DQJ238" s="361"/>
      <c r="DQK238" s="361"/>
      <c r="DQL238" s="361"/>
      <c r="DQM238" s="361"/>
      <c r="DQN238" s="361"/>
      <c r="DQO238" s="361"/>
      <c r="DQP238" s="361"/>
      <c r="DQQ238" s="361"/>
      <c r="DQR238" s="361"/>
      <c r="DQS238" s="361"/>
      <c r="DQT238" s="361"/>
      <c r="DQU238" s="361"/>
      <c r="DQV238" s="361"/>
      <c r="DQW238" s="361"/>
      <c r="DQX238" s="361"/>
      <c r="DQY238" s="361"/>
      <c r="DQZ238" s="361"/>
      <c r="DRA238" s="361"/>
      <c r="DRB238" s="361"/>
      <c r="DRC238" s="361"/>
      <c r="DRD238" s="361"/>
      <c r="DRE238" s="361"/>
      <c r="DRF238" s="361"/>
      <c r="DRG238" s="361"/>
      <c r="DRH238" s="361"/>
      <c r="DRI238" s="361"/>
      <c r="DRJ238" s="361"/>
      <c r="DRK238" s="361"/>
      <c r="DRL238" s="361"/>
      <c r="DRM238" s="361"/>
      <c r="DRN238" s="361"/>
      <c r="DRO238" s="361"/>
      <c r="DRP238" s="361"/>
      <c r="DRQ238" s="361"/>
      <c r="DRR238" s="361"/>
      <c r="DRS238" s="361"/>
      <c r="DRT238" s="361"/>
      <c r="DRU238" s="361"/>
      <c r="DRV238" s="361"/>
      <c r="DRW238" s="361"/>
      <c r="DRX238" s="361"/>
      <c r="DRY238" s="361"/>
      <c r="DRZ238" s="361"/>
      <c r="DSA238" s="361"/>
      <c r="DSB238" s="361"/>
      <c r="DSC238" s="361"/>
      <c r="DSD238" s="361"/>
      <c r="DSE238" s="361"/>
      <c r="DSF238" s="361"/>
      <c r="DSG238" s="361"/>
      <c r="DSH238" s="361"/>
      <c r="DSI238" s="361"/>
      <c r="DSJ238" s="361"/>
      <c r="DSK238" s="361"/>
      <c r="DSL238" s="361"/>
      <c r="DSM238" s="361"/>
      <c r="DSN238" s="361"/>
      <c r="DSO238" s="361"/>
      <c r="DSP238" s="361"/>
      <c r="DSQ238" s="361"/>
      <c r="DSR238" s="361"/>
      <c r="DSS238" s="361"/>
      <c r="DST238" s="361"/>
      <c r="DSU238" s="361"/>
      <c r="DSV238" s="361"/>
      <c r="DSW238" s="361"/>
      <c r="DSX238" s="361"/>
      <c r="DSY238" s="361"/>
      <c r="DSZ238" s="361"/>
      <c r="DTA238" s="361"/>
      <c r="DTB238" s="361"/>
      <c r="DTC238" s="361"/>
      <c r="DTD238" s="361"/>
      <c r="DTE238" s="361"/>
      <c r="DTF238" s="361"/>
      <c r="DTG238" s="361"/>
      <c r="DTH238" s="361"/>
      <c r="DTI238" s="361"/>
      <c r="DTJ238" s="361"/>
      <c r="DTK238" s="361"/>
      <c r="DTL238" s="361"/>
      <c r="DTM238" s="361"/>
      <c r="DTN238" s="361"/>
      <c r="DTO238" s="361"/>
      <c r="DTP238" s="361"/>
      <c r="DTQ238" s="361"/>
      <c r="DTR238" s="361"/>
      <c r="DTS238" s="361"/>
      <c r="DTT238" s="361"/>
      <c r="DTU238" s="361"/>
      <c r="DTV238" s="361"/>
      <c r="DTW238" s="361"/>
      <c r="DTX238" s="361"/>
      <c r="DTY238" s="361"/>
      <c r="DTZ238" s="361"/>
      <c r="DUA238" s="361"/>
      <c r="DUB238" s="361"/>
      <c r="DUC238" s="361"/>
      <c r="DUD238" s="361"/>
      <c r="DUE238" s="361"/>
      <c r="DUF238" s="361"/>
      <c r="DUG238" s="361"/>
      <c r="DUH238" s="361"/>
      <c r="DUI238" s="361"/>
      <c r="DUJ238" s="361"/>
      <c r="DUK238" s="361"/>
      <c r="DUL238" s="361"/>
      <c r="DUM238" s="361"/>
      <c r="DUN238" s="361"/>
      <c r="DUO238" s="361"/>
      <c r="DUP238" s="361"/>
      <c r="DUQ238" s="361"/>
      <c r="DUR238" s="361"/>
      <c r="DUS238" s="361"/>
      <c r="DUT238" s="361"/>
      <c r="DUU238" s="361"/>
      <c r="DUV238" s="361"/>
      <c r="DUW238" s="361"/>
      <c r="DUX238" s="361"/>
      <c r="DUY238" s="361"/>
      <c r="DUZ238" s="361"/>
      <c r="DVA238" s="361"/>
      <c r="DVB238" s="361"/>
      <c r="DVC238" s="361"/>
      <c r="DVD238" s="361"/>
      <c r="DVE238" s="361"/>
      <c r="DVF238" s="361"/>
      <c r="DVG238" s="361"/>
      <c r="DVH238" s="361"/>
      <c r="DVI238" s="361"/>
      <c r="DVJ238" s="361"/>
      <c r="DVK238" s="361"/>
      <c r="DVL238" s="361"/>
      <c r="DVM238" s="361"/>
      <c r="DVN238" s="361"/>
      <c r="DVO238" s="361"/>
      <c r="DVP238" s="361"/>
      <c r="DVQ238" s="361"/>
      <c r="DVR238" s="361"/>
      <c r="DVS238" s="361"/>
      <c r="DVT238" s="361"/>
      <c r="DVU238" s="361"/>
      <c r="DVV238" s="361"/>
      <c r="DVW238" s="361"/>
      <c r="DVX238" s="361"/>
      <c r="DVY238" s="361"/>
      <c r="DVZ238" s="361"/>
      <c r="DWA238" s="361"/>
      <c r="DWB238" s="361"/>
      <c r="DWC238" s="361"/>
      <c r="DWD238" s="361"/>
      <c r="DWE238" s="361"/>
      <c r="DWF238" s="361"/>
      <c r="DWG238" s="361"/>
      <c r="DWH238" s="361"/>
      <c r="DWI238" s="361"/>
      <c r="DWJ238" s="361"/>
      <c r="DWK238" s="361"/>
      <c r="DWL238" s="361"/>
      <c r="DWM238" s="361"/>
      <c r="DWN238" s="361"/>
      <c r="DWO238" s="361"/>
      <c r="DWP238" s="361"/>
      <c r="DWQ238" s="361"/>
      <c r="DWR238" s="361"/>
      <c r="DWS238" s="361"/>
      <c r="DWT238" s="361"/>
      <c r="DWU238" s="361"/>
      <c r="DWV238" s="361"/>
      <c r="DWW238" s="361"/>
      <c r="DWX238" s="361"/>
      <c r="DWY238" s="361"/>
      <c r="DWZ238" s="361"/>
      <c r="DXA238" s="361"/>
      <c r="DXB238" s="361"/>
      <c r="DXC238" s="361"/>
      <c r="DXD238" s="361"/>
      <c r="DXE238" s="361"/>
      <c r="DXF238" s="361"/>
      <c r="DXG238" s="361"/>
      <c r="DXH238" s="361"/>
      <c r="DXI238" s="361"/>
      <c r="DXJ238" s="361"/>
      <c r="DXK238" s="361"/>
      <c r="DXL238" s="361"/>
      <c r="DXM238" s="361"/>
      <c r="DXN238" s="361"/>
      <c r="DXO238" s="361"/>
      <c r="DXP238" s="361"/>
      <c r="DXQ238" s="361"/>
      <c r="DXR238" s="361"/>
      <c r="DXS238" s="361"/>
      <c r="DXT238" s="361"/>
      <c r="DXU238" s="361"/>
      <c r="DXV238" s="361"/>
      <c r="DXW238" s="361"/>
      <c r="DXX238" s="361"/>
      <c r="DXY238" s="361"/>
      <c r="DXZ238" s="361"/>
      <c r="DYA238" s="361"/>
      <c r="DYB238" s="361"/>
      <c r="DYC238" s="361"/>
      <c r="DYD238" s="361"/>
      <c r="DYE238" s="361"/>
      <c r="DYF238" s="361"/>
      <c r="DYG238" s="361"/>
      <c r="DYH238" s="361"/>
      <c r="DYI238" s="361"/>
      <c r="DYJ238" s="361"/>
      <c r="DYK238" s="361"/>
      <c r="DYL238" s="361"/>
      <c r="DYM238" s="361"/>
      <c r="DYN238" s="361"/>
      <c r="DYO238" s="361"/>
      <c r="DYP238" s="361"/>
      <c r="DYQ238" s="361"/>
      <c r="DYR238" s="361"/>
      <c r="DYS238" s="361"/>
      <c r="DYT238" s="361"/>
      <c r="DYU238" s="361"/>
      <c r="DYV238" s="361"/>
      <c r="DYW238" s="361"/>
      <c r="DYX238" s="361"/>
      <c r="DYY238" s="361"/>
      <c r="DYZ238" s="361"/>
      <c r="DZA238" s="361"/>
      <c r="DZB238" s="361"/>
      <c r="DZC238" s="361"/>
      <c r="DZD238" s="361"/>
      <c r="DZE238" s="361"/>
      <c r="DZF238" s="361"/>
      <c r="DZG238" s="361"/>
      <c r="DZH238" s="361"/>
      <c r="DZI238" s="361"/>
      <c r="DZJ238" s="361"/>
      <c r="DZK238" s="361"/>
      <c r="DZL238" s="361"/>
      <c r="DZM238" s="361"/>
      <c r="DZN238" s="361"/>
      <c r="DZO238" s="361"/>
      <c r="DZP238" s="361"/>
      <c r="DZQ238" s="361"/>
      <c r="DZR238" s="361"/>
      <c r="DZS238" s="361"/>
      <c r="DZT238" s="361"/>
      <c r="DZU238" s="361"/>
      <c r="DZV238" s="361"/>
      <c r="DZW238" s="361"/>
      <c r="DZX238" s="361"/>
      <c r="DZY238" s="361"/>
      <c r="DZZ238" s="361"/>
      <c r="EAA238" s="361"/>
      <c r="EAB238" s="361"/>
      <c r="EAC238" s="361"/>
      <c r="EAD238" s="361"/>
      <c r="EAE238" s="361"/>
      <c r="EAF238" s="361"/>
      <c r="EAG238" s="361"/>
      <c r="EAH238" s="361"/>
      <c r="EAI238" s="361"/>
      <c r="EAJ238" s="361"/>
      <c r="EAK238" s="361"/>
      <c r="EAL238" s="361"/>
      <c r="EAM238" s="361"/>
      <c r="EAN238" s="361"/>
      <c r="EAO238" s="361"/>
      <c r="EAP238" s="361"/>
      <c r="EAQ238" s="361"/>
      <c r="EAR238" s="361"/>
      <c r="EAS238" s="361"/>
      <c r="EAT238" s="361"/>
      <c r="EAU238" s="361"/>
      <c r="EAV238" s="361"/>
      <c r="EAW238" s="361"/>
      <c r="EAX238" s="361"/>
      <c r="EAY238" s="361"/>
      <c r="EAZ238" s="361"/>
      <c r="EBA238" s="361"/>
      <c r="EBB238" s="361"/>
      <c r="EBC238" s="361"/>
      <c r="EBD238" s="361"/>
      <c r="EBE238" s="361"/>
      <c r="EBF238" s="361"/>
      <c r="EBG238" s="361"/>
      <c r="EBH238" s="361"/>
      <c r="EBI238" s="361"/>
      <c r="EBJ238" s="361"/>
      <c r="EBK238" s="361"/>
      <c r="EBL238" s="361"/>
      <c r="EBM238" s="361"/>
      <c r="EBN238" s="361"/>
      <c r="EBO238" s="361"/>
      <c r="EBP238" s="361"/>
      <c r="EBQ238" s="361"/>
      <c r="EBR238" s="361"/>
      <c r="EBS238" s="361"/>
      <c r="EBT238" s="361"/>
      <c r="EBU238" s="361"/>
      <c r="EBV238" s="361"/>
      <c r="EBW238" s="361"/>
      <c r="EBX238" s="361"/>
      <c r="EBY238" s="361"/>
      <c r="EBZ238" s="361"/>
      <c r="ECA238" s="361"/>
      <c r="ECB238" s="361"/>
      <c r="ECC238" s="361"/>
      <c r="ECD238" s="361"/>
      <c r="ECE238" s="361"/>
      <c r="ECF238" s="361"/>
      <c r="ECG238" s="361"/>
      <c r="ECH238" s="361"/>
      <c r="ECI238" s="361"/>
      <c r="ECJ238" s="361"/>
      <c r="ECK238" s="361"/>
      <c r="ECL238" s="361"/>
      <c r="ECM238" s="361"/>
      <c r="ECN238" s="361"/>
      <c r="ECO238" s="361"/>
      <c r="ECP238" s="361"/>
      <c r="ECQ238" s="361"/>
      <c r="ECR238" s="361"/>
      <c r="ECS238" s="361"/>
      <c r="ECT238" s="361"/>
      <c r="ECU238" s="361"/>
      <c r="ECV238" s="361"/>
      <c r="ECW238" s="361"/>
      <c r="ECX238" s="361"/>
      <c r="ECY238" s="361"/>
      <c r="ECZ238" s="361"/>
      <c r="EDA238" s="361"/>
      <c r="EDB238" s="361"/>
      <c r="EDC238" s="361"/>
      <c r="EDD238" s="361"/>
      <c r="EDE238" s="361"/>
      <c r="EDF238" s="361"/>
      <c r="EDG238" s="361"/>
      <c r="EDH238" s="361"/>
      <c r="EDI238" s="361"/>
      <c r="EDJ238" s="361"/>
      <c r="EDK238" s="361"/>
      <c r="EDL238" s="361"/>
      <c r="EDM238" s="361"/>
      <c r="EDN238" s="361"/>
      <c r="EDO238" s="361"/>
      <c r="EDP238" s="361"/>
      <c r="EDQ238" s="361"/>
      <c r="EDR238" s="361"/>
      <c r="EDS238" s="361"/>
      <c r="EDT238" s="361"/>
      <c r="EDU238" s="361"/>
      <c r="EDV238" s="361"/>
      <c r="EDW238" s="361"/>
      <c r="EDX238" s="361"/>
      <c r="EDY238" s="361"/>
      <c r="EDZ238" s="361"/>
      <c r="EEA238" s="361"/>
      <c r="EEB238" s="361"/>
      <c r="EEC238" s="361"/>
      <c r="EED238" s="361"/>
      <c r="EEE238" s="361"/>
      <c r="EEF238" s="361"/>
      <c r="EEG238" s="361"/>
      <c r="EEH238" s="361"/>
      <c r="EEI238" s="361"/>
      <c r="EEJ238" s="361"/>
      <c r="EEK238" s="361"/>
      <c r="EEL238" s="361"/>
      <c r="EEM238" s="361"/>
      <c r="EEN238" s="361"/>
      <c r="EEO238" s="361"/>
      <c r="EEP238" s="361"/>
      <c r="EEQ238" s="361"/>
      <c r="EER238" s="361"/>
      <c r="EES238" s="361"/>
      <c r="EET238" s="361"/>
      <c r="EEU238" s="361"/>
      <c r="EEV238" s="361"/>
      <c r="EEW238" s="361"/>
      <c r="EEX238" s="361"/>
      <c r="EEY238" s="361"/>
      <c r="EEZ238" s="361"/>
      <c r="EFA238" s="361"/>
      <c r="EFB238" s="361"/>
      <c r="EFC238" s="361"/>
      <c r="EFD238" s="361"/>
      <c r="EFE238" s="361"/>
      <c r="EFF238" s="361"/>
      <c r="EFG238" s="361"/>
      <c r="EFH238" s="361"/>
      <c r="EFI238" s="361"/>
      <c r="EFJ238" s="361"/>
      <c r="EFK238" s="361"/>
      <c r="EFL238" s="361"/>
      <c r="EFM238" s="361"/>
      <c r="EFN238" s="361"/>
      <c r="EFO238" s="361"/>
      <c r="EFP238" s="361"/>
      <c r="EFQ238" s="361"/>
      <c r="EFR238" s="361"/>
      <c r="EFS238" s="361"/>
      <c r="EFT238" s="361"/>
      <c r="EFU238" s="361"/>
      <c r="EFV238" s="361"/>
      <c r="EFW238" s="361"/>
      <c r="EFX238" s="361"/>
      <c r="EFY238" s="361"/>
      <c r="EFZ238" s="361"/>
      <c r="EGA238" s="361"/>
      <c r="EGB238" s="361"/>
      <c r="EGC238" s="361"/>
      <c r="EGD238" s="361"/>
      <c r="EGE238" s="361"/>
      <c r="EGF238" s="361"/>
      <c r="EGG238" s="361"/>
      <c r="EGH238" s="361"/>
      <c r="EGI238" s="361"/>
      <c r="EGJ238" s="361"/>
      <c r="EGK238" s="361"/>
      <c r="EGL238" s="361"/>
      <c r="EGM238" s="361"/>
      <c r="EGN238" s="361"/>
      <c r="EGO238" s="361"/>
      <c r="EGP238" s="361"/>
      <c r="EGQ238" s="361"/>
      <c r="EGR238" s="361"/>
      <c r="EGS238" s="361"/>
      <c r="EGT238" s="361"/>
      <c r="EGU238" s="361"/>
      <c r="EGV238" s="361"/>
      <c r="EGW238" s="361"/>
      <c r="EGX238" s="361"/>
      <c r="EGY238" s="361"/>
      <c r="EGZ238" s="361"/>
      <c r="EHA238" s="361"/>
      <c r="EHB238" s="361"/>
      <c r="EHC238" s="361"/>
      <c r="EHD238" s="361"/>
      <c r="EHE238" s="361"/>
      <c r="EHF238" s="361"/>
      <c r="EHG238" s="361"/>
      <c r="EHH238" s="361"/>
      <c r="EHI238" s="361"/>
      <c r="EHJ238" s="361"/>
      <c r="EHK238" s="361"/>
      <c r="EHL238" s="361"/>
      <c r="EHM238" s="361"/>
      <c r="EHN238" s="361"/>
      <c r="EHO238" s="361"/>
      <c r="EHP238" s="361"/>
      <c r="EHQ238" s="361"/>
      <c r="EHR238" s="361"/>
      <c r="EHS238" s="361"/>
      <c r="EHT238" s="361"/>
      <c r="EHU238" s="361"/>
      <c r="EHV238" s="361"/>
      <c r="EHW238" s="361"/>
      <c r="EHX238" s="361"/>
      <c r="EHY238" s="361"/>
      <c r="EHZ238" s="361"/>
      <c r="EIA238" s="361"/>
      <c r="EIB238" s="361"/>
      <c r="EIC238" s="361"/>
      <c r="EID238" s="361"/>
      <c r="EIE238" s="361"/>
      <c r="EIF238" s="361"/>
      <c r="EIG238" s="361"/>
      <c r="EIH238" s="361"/>
      <c r="EII238" s="361"/>
      <c r="EIJ238" s="361"/>
      <c r="EIK238" s="361"/>
      <c r="EIL238" s="361"/>
      <c r="EIM238" s="361"/>
      <c r="EIN238" s="361"/>
      <c r="EIO238" s="361"/>
      <c r="EIP238" s="361"/>
      <c r="EIQ238" s="361"/>
      <c r="EIR238" s="361"/>
      <c r="EIS238" s="361"/>
      <c r="EIT238" s="361"/>
      <c r="EIU238" s="361"/>
      <c r="EIV238" s="361"/>
      <c r="EIW238" s="361"/>
      <c r="EIX238" s="361"/>
      <c r="EIY238" s="361"/>
      <c r="EIZ238" s="361"/>
      <c r="EJA238" s="361"/>
      <c r="EJB238" s="361"/>
      <c r="EJC238" s="361"/>
      <c r="EJD238" s="361"/>
      <c r="EJE238" s="361"/>
      <c r="EJF238" s="361"/>
      <c r="EJG238" s="361"/>
      <c r="EJH238" s="361"/>
      <c r="EJI238" s="361"/>
      <c r="EJJ238" s="361"/>
      <c r="EJK238" s="361"/>
      <c r="EJL238" s="361"/>
      <c r="EJM238" s="361"/>
      <c r="EJN238" s="361"/>
      <c r="EJO238" s="361"/>
      <c r="EJP238" s="361"/>
      <c r="EJQ238" s="361"/>
      <c r="EJR238" s="361"/>
      <c r="EJS238" s="361"/>
      <c r="EJT238" s="361"/>
      <c r="EJU238" s="361"/>
      <c r="EJV238" s="361"/>
      <c r="EJW238" s="361"/>
      <c r="EJX238" s="361"/>
      <c r="EJY238" s="361"/>
      <c r="EJZ238" s="361"/>
      <c r="EKA238" s="361"/>
      <c r="EKB238" s="361"/>
      <c r="EKC238" s="361"/>
      <c r="EKD238" s="361"/>
      <c r="EKE238" s="361"/>
      <c r="EKF238" s="361"/>
      <c r="EKG238" s="361"/>
      <c r="EKH238" s="361"/>
      <c r="EKI238" s="361"/>
      <c r="EKJ238" s="361"/>
      <c r="EKK238" s="361"/>
      <c r="EKL238" s="361"/>
      <c r="EKM238" s="361"/>
      <c r="EKN238" s="361"/>
      <c r="EKO238" s="361"/>
      <c r="EKP238" s="361"/>
      <c r="EKQ238" s="361"/>
      <c r="EKR238" s="361"/>
      <c r="EKS238" s="361"/>
      <c r="EKT238" s="361"/>
      <c r="EKU238" s="361"/>
      <c r="EKV238" s="361"/>
      <c r="EKW238" s="361"/>
      <c r="EKX238" s="361"/>
      <c r="EKY238" s="361"/>
      <c r="EKZ238" s="361"/>
      <c r="ELA238" s="361"/>
      <c r="ELB238" s="361"/>
      <c r="ELC238" s="361"/>
      <c r="ELD238" s="361"/>
      <c r="ELE238" s="361"/>
      <c r="ELF238" s="361"/>
      <c r="ELG238" s="361"/>
      <c r="ELH238" s="361"/>
      <c r="ELI238" s="361"/>
      <c r="ELJ238" s="361"/>
      <c r="ELK238" s="361"/>
      <c r="ELL238" s="361"/>
      <c r="ELM238" s="361"/>
      <c r="ELN238" s="361"/>
      <c r="ELO238" s="361"/>
      <c r="ELP238" s="361"/>
      <c r="ELQ238" s="361"/>
      <c r="ELR238" s="361"/>
      <c r="ELS238" s="361"/>
      <c r="ELT238" s="361"/>
      <c r="ELU238" s="361"/>
      <c r="ELV238" s="361"/>
      <c r="ELW238" s="361"/>
      <c r="ELX238" s="361"/>
      <c r="ELY238" s="361"/>
      <c r="ELZ238" s="361"/>
      <c r="EMA238" s="361"/>
      <c r="EMB238" s="361"/>
      <c r="EMC238" s="361"/>
      <c r="EMD238" s="361"/>
      <c r="EME238" s="361"/>
      <c r="EMF238" s="361"/>
      <c r="EMG238" s="361"/>
      <c r="EMH238" s="361"/>
      <c r="EMI238" s="361"/>
      <c r="EMJ238" s="361"/>
      <c r="EMK238" s="361"/>
      <c r="EML238" s="361"/>
      <c r="EMM238" s="361"/>
      <c r="EMN238" s="361"/>
      <c r="EMO238" s="361"/>
      <c r="EMP238" s="361"/>
      <c r="EMQ238" s="361"/>
      <c r="EMR238" s="361"/>
      <c r="EMS238" s="361"/>
      <c r="EMT238" s="361"/>
      <c r="EMU238" s="361"/>
      <c r="EMV238" s="361"/>
      <c r="EMW238" s="361"/>
      <c r="EMX238" s="361"/>
      <c r="EMY238" s="361"/>
      <c r="EMZ238" s="361"/>
      <c r="ENA238" s="361"/>
      <c r="ENB238" s="361"/>
      <c r="ENC238" s="361"/>
      <c r="END238" s="361"/>
      <c r="ENE238" s="361"/>
      <c r="ENF238" s="361"/>
      <c r="ENG238" s="361"/>
      <c r="ENH238" s="361"/>
      <c r="ENI238" s="361"/>
      <c r="ENJ238" s="361"/>
      <c r="ENK238" s="361"/>
      <c r="ENL238" s="361"/>
      <c r="ENM238" s="361"/>
      <c r="ENN238" s="361"/>
      <c r="ENO238" s="361"/>
      <c r="ENP238" s="361"/>
      <c r="ENQ238" s="361"/>
      <c r="ENR238" s="361"/>
      <c r="ENS238" s="361"/>
      <c r="ENT238" s="361"/>
      <c r="ENU238" s="361"/>
      <c r="ENV238" s="361"/>
      <c r="ENW238" s="361"/>
      <c r="ENX238" s="361"/>
      <c r="ENY238" s="361"/>
      <c r="ENZ238" s="361"/>
      <c r="EOA238" s="361"/>
      <c r="EOB238" s="361"/>
      <c r="EOC238" s="361"/>
      <c r="EOD238" s="361"/>
      <c r="EOE238" s="361"/>
      <c r="EOF238" s="361"/>
      <c r="EOG238" s="361"/>
      <c r="EOH238" s="361"/>
      <c r="EOI238" s="361"/>
      <c r="EOJ238" s="361"/>
      <c r="EOK238" s="361"/>
      <c r="EOL238" s="361"/>
      <c r="EOM238" s="361"/>
      <c r="EON238" s="361"/>
      <c r="EOO238" s="361"/>
      <c r="EOP238" s="361"/>
      <c r="EOQ238" s="361"/>
      <c r="EOR238" s="361"/>
      <c r="EOS238" s="361"/>
      <c r="EOT238" s="361"/>
      <c r="EOU238" s="361"/>
      <c r="EOV238" s="361"/>
      <c r="EOW238" s="361"/>
      <c r="EOX238" s="361"/>
      <c r="EOY238" s="361"/>
      <c r="EOZ238" s="361"/>
      <c r="EPA238" s="361"/>
      <c r="EPB238" s="361"/>
      <c r="EPC238" s="361"/>
      <c r="EPD238" s="361"/>
      <c r="EPE238" s="361"/>
      <c r="EPF238" s="361"/>
      <c r="EPG238" s="361"/>
      <c r="EPH238" s="361"/>
      <c r="EPI238" s="361"/>
      <c r="EPJ238" s="361"/>
      <c r="EPK238" s="361"/>
      <c r="EPL238" s="361"/>
      <c r="EPM238" s="361"/>
      <c r="EPN238" s="361"/>
      <c r="EPO238" s="361"/>
      <c r="EPP238" s="361"/>
      <c r="EPQ238" s="361"/>
      <c r="EPR238" s="361"/>
      <c r="EPS238" s="361"/>
      <c r="EPT238" s="361"/>
      <c r="EPU238" s="361"/>
      <c r="EPV238" s="361"/>
      <c r="EPW238" s="361"/>
      <c r="EPX238" s="361"/>
      <c r="EPY238" s="361"/>
      <c r="EPZ238" s="361"/>
      <c r="EQA238" s="361"/>
      <c r="EQB238" s="361"/>
      <c r="EQC238" s="361"/>
      <c r="EQD238" s="361"/>
      <c r="EQE238" s="361"/>
      <c r="EQF238" s="361"/>
      <c r="EQG238" s="361"/>
      <c r="EQH238" s="361"/>
      <c r="EQI238" s="361"/>
      <c r="EQJ238" s="361"/>
      <c r="EQK238" s="361"/>
      <c r="EQL238" s="361"/>
      <c r="EQM238" s="361"/>
      <c r="EQN238" s="361"/>
      <c r="EQO238" s="361"/>
      <c r="EQP238" s="361"/>
      <c r="EQQ238" s="361"/>
      <c r="EQR238" s="361"/>
      <c r="EQS238" s="361"/>
      <c r="EQT238" s="361"/>
      <c r="EQU238" s="361"/>
      <c r="EQV238" s="361"/>
      <c r="EQW238" s="361"/>
      <c r="EQX238" s="361"/>
      <c r="EQY238" s="361"/>
      <c r="EQZ238" s="361"/>
      <c r="ERA238" s="361"/>
      <c r="ERB238" s="361"/>
      <c r="ERC238" s="361"/>
      <c r="ERD238" s="361"/>
      <c r="ERE238" s="361"/>
      <c r="ERF238" s="361"/>
      <c r="ERG238" s="361"/>
      <c r="ERH238" s="361"/>
      <c r="ERI238" s="361"/>
      <c r="ERJ238" s="361"/>
      <c r="ERK238" s="361"/>
      <c r="ERL238" s="361"/>
      <c r="ERM238" s="361"/>
      <c r="ERN238" s="361"/>
      <c r="ERO238" s="361"/>
      <c r="ERP238" s="361"/>
      <c r="ERQ238" s="361"/>
      <c r="ERR238" s="361"/>
      <c r="ERS238" s="361"/>
      <c r="ERT238" s="361"/>
      <c r="ERU238" s="361"/>
      <c r="ERV238" s="361"/>
      <c r="ERW238" s="361"/>
      <c r="ERX238" s="361"/>
      <c r="ERY238" s="361"/>
      <c r="ERZ238" s="361"/>
      <c r="ESA238" s="361"/>
      <c r="ESB238" s="361"/>
      <c r="ESC238" s="361"/>
      <c r="ESD238" s="361"/>
      <c r="ESE238" s="361"/>
      <c r="ESF238" s="361"/>
      <c r="ESG238" s="361"/>
      <c r="ESH238" s="361"/>
      <c r="ESI238" s="361"/>
      <c r="ESJ238" s="361"/>
      <c r="ESK238" s="361"/>
      <c r="ESL238" s="361"/>
      <c r="ESM238" s="361"/>
      <c r="ESN238" s="361"/>
      <c r="ESO238" s="361"/>
      <c r="ESP238" s="361"/>
      <c r="ESQ238" s="361"/>
      <c r="ESR238" s="361"/>
      <c r="ESS238" s="361"/>
      <c r="EST238" s="361"/>
      <c r="ESU238" s="361"/>
      <c r="ESV238" s="361"/>
      <c r="ESW238" s="361"/>
      <c r="ESX238" s="361"/>
      <c r="ESY238" s="361"/>
      <c r="ESZ238" s="361"/>
      <c r="ETA238" s="361"/>
      <c r="ETB238" s="361"/>
      <c r="ETC238" s="361"/>
      <c r="ETD238" s="361"/>
      <c r="ETE238" s="361"/>
      <c r="ETF238" s="361"/>
      <c r="ETG238" s="361"/>
      <c r="ETH238" s="361"/>
      <c r="ETI238" s="361"/>
      <c r="ETJ238" s="361"/>
      <c r="ETK238" s="361"/>
      <c r="ETL238" s="361"/>
      <c r="ETM238" s="361"/>
      <c r="ETN238" s="361"/>
      <c r="ETO238" s="361"/>
      <c r="ETP238" s="361"/>
      <c r="ETQ238" s="361"/>
      <c r="ETR238" s="361"/>
      <c r="ETS238" s="361"/>
      <c r="ETT238" s="361"/>
      <c r="ETU238" s="361"/>
      <c r="ETV238" s="361"/>
      <c r="ETW238" s="361"/>
      <c r="ETX238" s="361"/>
      <c r="ETY238" s="361"/>
      <c r="ETZ238" s="361"/>
      <c r="EUA238" s="361"/>
      <c r="EUB238" s="361"/>
      <c r="EUC238" s="361"/>
      <c r="EUD238" s="361"/>
      <c r="EUE238" s="361"/>
      <c r="EUF238" s="361"/>
      <c r="EUG238" s="361"/>
      <c r="EUH238" s="361"/>
      <c r="EUI238" s="361"/>
      <c r="EUJ238" s="361"/>
      <c r="EUK238" s="361"/>
      <c r="EUL238" s="361"/>
      <c r="EUM238" s="361"/>
      <c r="EUN238" s="361"/>
      <c r="EUO238" s="361"/>
      <c r="EUP238" s="361"/>
      <c r="EUQ238" s="361"/>
      <c r="EUR238" s="361"/>
      <c r="EUS238" s="361"/>
      <c r="EUT238" s="361"/>
      <c r="EUU238" s="361"/>
      <c r="EUV238" s="361"/>
      <c r="EUW238" s="361"/>
      <c r="EUX238" s="361"/>
      <c r="EUY238" s="361"/>
      <c r="EUZ238" s="361"/>
      <c r="EVA238" s="361"/>
      <c r="EVB238" s="361"/>
      <c r="EVC238" s="361"/>
      <c r="EVD238" s="361"/>
      <c r="EVE238" s="361"/>
      <c r="EVF238" s="361"/>
      <c r="EVG238" s="361"/>
      <c r="EVH238" s="361"/>
      <c r="EVI238" s="361"/>
      <c r="EVJ238" s="361"/>
      <c r="EVK238" s="361"/>
      <c r="EVL238" s="361"/>
      <c r="EVM238" s="361"/>
      <c r="EVN238" s="361"/>
      <c r="EVO238" s="361"/>
      <c r="EVP238" s="361"/>
      <c r="EVQ238" s="361"/>
      <c r="EVR238" s="361"/>
      <c r="EVS238" s="361"/>
      <c r="EVT238" s="361"/>
      <c r="EVU238" s="361"/>
      <c r="EVV238" s="361"/>
      <c r="EVW238" s="361"/>
      <c r="EVX238" s="361"/>
      <c r="EVY238" s="361"/>
      <c r="EVZ238" s="361"/>
      <c r="EWA238" s="361"/>
      <c r="EWB238" s="361"/>
      <c r="EWC238" s="361"/>
      <c r="EWD238" s="361"/>
      <c r="EWE238" s="361"/>
      <c r="EWF238" s="361"/>
      <c r="EWG238" s="361"/>
      <c r="EWH238" s="361"/>
      <c r="EWI238" s="361"/>
      <c r="EWJ238" s="361"/>
      <c r="EWK238" s="361"/>
      <c r="EWL238" s="361"/>
      <c r="EWM238" s="361"/>
      <c r="EWN238" s="361"/>
      <c r="EWO238" s="361"/>
      <c r="EWP238" s="361"/>
      <c r="EWQ238" s="361"/>
      <c r="EWR238" s="361"/>
      <c r="EWS238" s="361"/>
      <c r="EWT238" s="361"/>
      <c r="EWU238" s="361"/>
      <c r="EWV238" s="361"/>
      <c r="EWW238" s="361"/>
      <c r="EWX238" s="361"/>
      <c r="EWY238" s="361"/>
      <c r="EWZ238" s="361"/>
      <c r="EXA238" s="361"/>
      <c r="EXB238" s="361"/>
      <c r="EXC238" s="361"/>
      <c r="EXD238" s="361"/>
      <c r="EXE238" s="361"/>
      <c r="EXF238" s="361"/>
      <c r="EXG238" s="361"/>
      <c r="EXH238" s="361"/>
      <c r="EXI238" s="361"/>
      <c r="EXJ238" s="361"/>
      <c r="EXK238" s="361"/>
      <c r="EXL238" s="361"/>
      <c r="EXM238" s="361"/>
      <c r="EXN238" s="361"/>
      <c r="EXO238" s="361"/>
      <c r="EXP238" s="361"/>
      <c r="EXQ238" s="361"/>
      <c r="EXR238" s="361"/>
      <c r="EXS238" s="361"/>
      <c r="EXT238" s="361"/>
      <c r="EXU238" s="361"/>
      <c r="EXV238" s="361"/>
      <c r="EXW238" s="361"/>
      <c r="EXX238" s="361"/>
      <c r="EXY238" s="361"/>
      <c r="EXZ238" s="361"/>
      <c r="EYA238" s="361"/>
      <c r="EYB238" s="361"/>
      <c r="EYC238" s="361"/>
      <c r="EYD238" s="361"/>
      <c r="EYE238" s="361"/>
      <c r="EYF238" s="361"/>
      <c r="EYG238" s="361"/>
      <c r="EYH238" s="361"/>
      <c r="EYI238" s="361"/>
      <c r="EYJ238" s="361"/>
      <c r="EYK238" s="361"/>
      <c r="EYL238" s="361"/>
      <c r="EYM238" s="361"/>
      <c r="EYN238" s="361"/>
      <c r="EYO238" s="361"/>
      <c r="EYP238" s="361"/>
      <c r="EYQ238" s="361"/>
      <c r="EYR238" s="361"/>
      <c r="EYS238" s="361"/>
      <c r="EYT238" s="361"/>
      <c r="EYU238" s="361"/>
      <c r="EYV238" s="361"/>
      <c r="EYW238" s="361"/>
      <c r="EYX238" s="361"/>
      <c r="EYY238" s="361"/>
      <c r="EYZ238" s="361"/>
      <c r="EZA238" s="361"/>
      <c r="EZB238" s="361"/>
      <c r="EZC238" s="361"/>
      <c r="EZD238" s="361"/>
      <c r="EZE238" s="361"/>
      <c r="EZF238" s="361"/>
      <c r="EZG238" s="361"/>
      <c r="EZH238" s="361"/>
      <c r="EZI238" s="361"/>
      <c r="EZJ238" s="361"/>
      <c r="EZK238" s="361"/>
      <c r="EZL238" s="361"/>
      <c r="EZM238" s="361"/>
      <c r="EZN238" s="361"/>
      <c r="EZO238" s="361"/>
      <c r="EZP238" s="361"/>
      <c r="EZQ238" s="361"/>
      <c r="EZR238" s="361"/>
      <c r="EZS238" s="361"/>
      <c r="EZT238" s="361"/>
      <c r="EZU238" s="361"/>
      <c r="EZV238" s="361"/>
      <c r="EZW238" s="361"/>
      <c r="EZX238" s="361"/>
      <c r="EZY238" s="361"/>
      <c r="EZZ238" s="361"/>
      <c r="FAA238" s="361"/>
      <c r="FAB238" s="361"/>
      <c r="FAC238" s="361"/>
      <c r="FAD238" s="361"/>
      <c r="FAE238" s="361"/>
      <c r="FAF238" s="361"/>
      <c r="FAG238" s="361"/>
      <c r="FAH238" s="361"/>
      <c r="FAI238" s="361"/>
      <c r="FAJ238" s="361"/>
      <c r="FAK238" s="361"/>
      <c r="FAL238" s="361"/>
      <c r="FAM238" s="361"/>
      <c r="FAN238" s="361"/>
      <c r="FAO238" s="361"/>
      <c r="FAP238" s="361"/>
      <c r="FAQ238" s="361"/>
      <c r="FAR238" s="361"/>
      <c r="FAS238" s="361"/>
      <c r="FAT238" s="361"/>
      <c r="FAU238" s="361"/>
      <c r="FAV238" s="361"/>
      <c r="FAW238" s="361"/>
      <c r="FAX238" s="361"/>
      <c r="FAY238" s="361"/>
      <c r="FAZ238" s="361"/>
      <c r="FBA238" s="361"/>
      <c r="FBB238" s="361"/>
      <c r="FBC238" s="361"/>
      <c r="FBD238" s="361"/>
      <c r="FBE238" s="361"/>
      <c r="FBF238" s="361"/>
      <c r="FBG238" s="361"/>
      <c r="FBH238" s="361"/>
      <c r="FBI238" s="361"/>
      <c r="FBJ238" s="361"/>
      <c r="FBK238" s="361"/>
      <c r="FBL238" s="361"/>
      <c r="FBM238" s="361"/>
      <c r="FBN238" s="361"/>
      <c r="FBO238" s="361"/>
      <c r="FBP238" s="361"/>
      <c r="FBQ238" s="361"/>
      <c r="FBR238" s="361"/>
      <c r="FBS238" s="361"/>
      <c r="FBT238" s="361"/>
      <c r="FBU238" s="361"/>
      <c r="FBV238" s="361"/>
      <c r="FBW238" s="361"/>
      <c r="FBX238" s="361"/>
      <c r="FBY238" s="361"/>
      <c r="FBZ238" s="361"/>
      <c r="FCA238" s="361"/>
      <c r="FCB238" s="361"/>
      <c r="FCC238" s="361"/>
      <c r="FCD238" s="361"/>
      <c r="FCE238" s="361"/>
      <c r="FCF238" s="361"/>
      <c r="FCG238" s="361"/>
      <c r="FCH238" s="361"/>
      <c r="FCI238" s="361"/>
      <c r="FCJ238" s="361"/>
      <c r="FCK238" s="361"/>
      <c r="FCL238" s="361"/>
      <c r="FCM238" s="361"/>
      <c r="FCN238" s="361"/>
      <c r="FCO238" s="361"/>
      <c r="FCP238" s="361"/>
      <c r="FCQ238" s="361"/>
      <c r="FCR238" s="361"/>
      <c r="FCS238" s="361"/>
      <c r="FCT238" s="361"/>
      <c r="FCU238" s="361"/>
      <c r="FCV238" s="361"/>
      <c r="FCW238" s="361"/>
      <c r="FCX238" s="361"/>
      <c r="FCY238" s="361"/>
      <c r="FCZ238" s="361"/>
      <c r="FDA238" s="361"/>
      <c r="FDB238" s="361"/>
      <c r="FDC238" s="361"/>
      <c r="FDD238" s="361"/>
      <c r="FDE238" s="361"/>
      <c r="FDF238" s="361"/>
      <c r="FDG238" s="361"/>
      <c r="FDH238" s="361"/>
      <c r="FDI238" s="361"/>
      <c r="FDJ238" s="361"/>
      <c r="FDK238" s="361"/>
      <c r="FDL238" s="361"/>
      <c r="FDM238" s="361"/>
      <c r="FDN238" s="361"/>
      <c r="FDO238" s="361"/>
      <c r="FDP238" s="361"/>
      <c r="FDQ238" s="361"/>
      <c r="FDR238" s="361"/>
      <c r="FDS238" s="361"/>
      <c r="FDT238" s="361"/>
      <c r="FDU238" s="361"/>
      <c r="FDV238" s="361"/>
      <c r="FDW238" s="361"/>
      <c r="FDX238" s="361"/>
      <c r="FDY238" s="361"/>
      <c r="FDZ238" s="361"/>
      <c r="FEA238" s="361"/>
      <c r="FEB238" s="361"/>
      <c r="FEC238" s="361"/>
      <c r="FED238" s="361"/>
      <c r="FEE238" s="361"/>
      <c r="FEF238" s="361"/>
      <c r="FEG238" s="361"/>
      <c r="FEH238" s="361"/>
      <c r="FEI238" s="361"/>
      <c r="FEJ238" s="361"/>
      <c r="FEK238" s="361"/>
      <c r="FEL238" s="361"/>
      <c r="FEM238" s="361"/>
      <c r="FEN238" s="361"/>
      <c r="FEO238" s="361"/>
      <c r="FEP238" s="361"/>
      <c r="FEQ238" s="361"/>
      <c r="FER238" s="361"/>
      <c r="FES238" s="361"/>
      <c r="FET238" s="361"/>
      <c r="FEU238" s="361"/>
      <c r="FEV238" s="361"/>
      <c r="FEW238" s="361"/>
      <c r="FEX238" s="361"/>
      <c r="FEY238" s="361"/>
      <c r="FEZ238" s="361"/>
      <c r="FFA238" s="361"/>
      <c r="FFB238" s="361"/>
      <c r="FFC238" s="361"/>
      <c r="FFD238" s="361"/>
      <c r="FFE238" s="361"/>
      <c r="FFF238" s="361"/>
      <c r="FFG238" s="361"/>
      <c r="FFH238" s="361"/>
      <c r="FFI238" s="361"/>
      <c r="FFJ238" s="361"/>
      <c r="FFK238" s="361"/>
      <c r="FFL238" s="361"/>
      <c r="FFM238" s="361"/>
      <c r="FFN238" s="361"/>
      <c r="FFO238" s="361"/>
      <c r="FFP238" s="361"/>
      <c r="FFQ238" s="361"/>
      <c r="FFR238" s="361"/>
      <c r="FFS238" s="361"/>
      <c r="FFT238" s="361"/>
      <c r="FFU238" s="361"/>
      <c r="FFV238" s="361"/>
      <c r="FFW238" s="361"/>
      <c r="FFX238" s="361"/>
      <c r="FFY238" s="361"/>
      <c r="FFZ238" s="361"/>
      <c r="FGA238" s="361"/>
      <c r="FGB238" s="361"/>
      <c r="FGC238" s="361"/>
      <c r="FGD238" s="361"/>
      <c r="FGE238" s="361"/>
      <c r="FGF238" s="361"/>
      <c r="FGG238" s="361"/>
      <c r="FGH238" s="361"/>
      <c r="FGI238" s="361"/>
      <c r="FGJ238" s="361"/>
      <c r="FGK238" s="361"/>
      <c r="FGL238" s="361"/>
      <c r="FGM238" s="361"/>
      <c r="FGN238" s="361"/>
      <c r="FGO238" s="361"/>
      <c r="FGP238" s="361"/>
      <c r="FGQ238" s="361"/>
      <c r="FGR238" s="361"/>
      <c r="FGS238" s="361"/>
      <c r="FGT238" s="361"/>
      <c r="FGU238" s="361"/>
      <c r="FGV238" s="361"/>
      <c r="FGW238" s="361"/>
      <c r="FGX238" s="361"/>
      <c r="FGY238" s="361"/>
      <c r="FGZ238" s="361"/>
      <c r="FHA238" s="361"/>
      <c r="FHB238" s="361"/>
      <c r="FHC238" s="361"/>
      <c r="FHD238" s="361"/>
      <c r="FHE238" s="361"/>
      <c r="FHF238" s="361"/>
      <c r="FHG238" s="361"/>
      <c r="FHH238" s="361"/>
      <c r="FHI238" s="361"/>
      <c r="FHJ238" s="361"/>
      <c r="FHK238" s="361"/>
      <c r="FHL238" s="361"/>
      <c r="FHM238" s="361"/>
      <c r="FHN238" s="361"/>
      <c r="FHO238" s="361"/>
      <c r="FHP238" s="361"/>
      <c r="FHQ238" s="361"/>
      <c r="FHR238" s="361"/>
      <c r="FHS238" s="361"/>
      <c r="FHT238" s="361"/>
      <c r="FHU238" s="361"/>
      <c r="FHV238" s="361"/>
      <c r="FHW238" s="361"/>
      <c r="FHX238" s="361"/>
      <c r="FHY238" s="361"/>
      <c r="FHZ238" s="361"/>
      <c r="FIA238" s="361"/>
      <c r="FIB238" s="361"/>
      <c r="FIC238" s="361"/>
      <c r="FID238" s="361"/>
      <c r="FIE238" s="361"/>
      <c r="FIF238" s="361"/>
      <c r="FIG238" s="361"/>
      <c r="FIH238" s="361"/>
      <c r="FII238" s="361"/>
      <c r="FIJ238" s="361"/>
      <c r="FIK238" s="361"/>
      <c r="FIL238" s="361"/>
      <c r="FIM238" s="361"/>
      <c r="FIN238" s="361"/>
      <c r="FIO238" s="361"/>
      <c r="FIP238" s="361"/>
      <c r="FIQ238" s="361"/>
      <c r="FIR238" s="361"/>
      <c r="FIS238" s="361"/>
      <c r="FIT238" s="361"/>
      <c r="FIU238" s="361"/>
      <c r="FIV238" s="361"/>
      <c r="FIW238" s="361"/>
      <c r="FIX238" s="361"/>
      <c r="FIY238" s="361"/>
      <c r="FIZ238" s="361"/>
      <c r="FJA238" s="361"/>
      <c r="FJB238" s="361"/>
      <c r="FJC238" s="361"/>
      <c r="FJD238" s="361"/>
      <c r="FJE238" s="361"/>
      <c r="FJF238" s="361"/>
      <c r="FJG238" s="361"/>
      <c r="FJH238" s="361"/>
      <c r="FJI238" s="361"/>
      <c r="FJJ238" s="361"/>
      <c r="FJK238" s="361"/>
      <c r="FJL238" s="361"/>
      <c r="FJM238" s="361"/>
      <c r="FJN238" s="361"/>
      <c r="FJO238" s="361"/>
      <c r="FJP238" s="361"/>
      <c r="FJQ238" s="361"/>
      <c r="FJR238" s="361"/>
      <c r="FJS238" s="361"/>
      <c r="FJT238" s="361"/>
      <c r="FJU238" s="361"/>
      <c r="FJV238" s="361"/>
      <c r="FJW238" s="361"/>
      <c r="FJX238" s="361"/>
      <c r="FJY238" s="361"/>
      <c r="FJZ238" s="361"/>
      <c r="FKA238" s="361"/>
      <c r="FKB238" s="361"/>
      <c r="FKC238" s="361"/>
      <c r="FKD238" s="361"/>
      <c r="FKE238" s="361"/>
      <c r="FKF238" s="361"/>
      <c r="FKG238" s="361"/>
      <c r="FKH238" s="361"/>
      <c r="FKI238" s="361"/>
      <c r="FKJ238" s="361"/>
      <c r="FKK238" s="361"/>
      <c r="FKL238" s="361"/>
      <c r="FKM238" s="361"/>
      <c r="FKN238" s="361"/>
      <c r="FKO238" s="361"/>
      <c r="FKP238" s="361"/>
      <c r="FKQ238" s="361"/>
      <c r="FKR238" s="361"/>
      <c r="FKS238" s="361"/>
      <c r="FKT238" s="361"/>
      <c r="FKU238" s="361"/>
      <c r="FKV238" s="361"/>
      <c r="FKW238" s="361"/>
      <c r="FKX238" s="361"/>
      <c r="FKY238" s="361"/>
      <c r="FKZ238" s="361"/>
      <c r="FLA238" s="361"/>
      <c r="FLB238" s="361"/>
      <c r="FLC238" s="361"/>
      <c r="FLD238" s="361"/>
      <c r="FLE238" s="361"/>
      <c r="FLF238" s="361"/>
      <c r="FLG238" s="361"/>
      <c r="FLH238" s="361"/>
      <c r="FLI238" s="361"/>
      <c r="FLJ238" s="361"/>
      <c r="FLK238" s="361"/>
      <c r="FLL238" s="361"/>
      <c r="FLM238" s="361"/>
      <c r="FLN238" s="361"/>
      <c r="FLO238" s="361"/>
      <c r="FLP238" s="361"/>
      <c r="FLQ238" s="361"/>
      <c r="FLR238" s="361"/>
      <c r="FLS238" s="361"/>
      <c r="FLT238" s="361"/>
      <c r="FLU238" s="361"/>
      <c r="FLV238" s="361"/>
      <c r="FLW238" s="361"/>
      <c r="FLX238" s="361"/>
      <c r="FLY238" s="361"/>
      <c r="FLZ238" s="361"/>
      <c r="FMA238" s="361"/>
      <c r="FMB238" s="361"/>
      <c r="FMC238" s="361"/>
      <c r="FMD238" s="361"/>
      <c r="FME238" s="361"/>
      <c r="FMF238" s="361"/>
      <c r="FMG238" s="361"/>
      <c r="FMH238" s="361"/>
      <c r="FMI238" s="361"/>
      <c r="FMJ238" s="361"/>
      <c r="FMK238" s="361"/>
      <c r="FML238" s="361"/>
      <c r="FMM238" s="361"/>
      <c r="FMN238" s="361"/>
      <c r="FMO238" s="361"/>
      <c r="FMP238" s="361"/>
      <c r="FMQ238" s="361"/>
      <c r="FMR238" s="361"/>
      <c r="FMS238" s="361"/>
      <c r="FMT238" s="361"/>
      <c r="FMU238" s="361"/>
      <c r="FMV238" s="361"/>
      <c r="FMW238" s="361"/>
      <c r="FMX238" s="361"/>
      <c r="FMY238" s="361"/>
      <c r="FMZ238" s="361"/>
      <c r="FNA238" s="361"/>
      <c r="FNB238" s="361"/>
      <c r="FNC238" s="361"/>
      <c r="FND238" s="361"/>
      <c r="FNE238" s="361"/>
      <c r="FNF238" s="361"/>
      <c r="FNG238" s="361"/>
      <c r="FNH238" s="361"/>
      <c r="FNI238" s="361"/>
      <c r="FNJ238" s="361"/>
      <c r="FNK238" s="361"/>
      <c r="FNL238" s="361"/>
      <c r="FNM238" s="361"/>
      <c r="FNN238" s="361"/>
      <c r="FNO238" s="361"/>
      <c r="FNP238" s="361"/>
      <c r="FNQ238" s="361"/>
      <c r="FNR238" s="361"/>
      <c r="FNS238" s="361"/>
      <c r="FNT238" s="361"/>
      <c r="FNU238" s="361"/>
      <c r="FNV238" s="361"/>
      <c r="FNW238" s="361"/>
      <c r="FNX238" s="361"/>
      <c r="FNY238" s="361"/>
      <c r="FNZ238" s="361"/>
      <c r="FOA238" s="361"/>
      <c r="FOB238" s="361"/>
      <c r="FOC238" s="361"/>
      <c r="FOD238" s="361"/>
      <c r="FOE238" s="361"/>
      <c r="FOF238" s="361"/>
      <c r="FOG238" s="361"/>
      <c r="FOH238" s="361"/>
      <c r="FOI238" s="361"/>
      <c r="FOJ238" s="361"/>
      <c r="FOK238" s="361"/>
      <c r="FOL238" s="361"/>
      <c r="FOM238" s="361"/>
      <c r="FON238" s="361"/>
      <c r="FOO238" s="361"/>
      <c r="FOP238" s="361"/>
      <c r="FOQ238" s="361"/>
      <c r="FOR238" s="361"/>
      <c r="FOS238" s="361"/>
      <c r="FOT238" s="361"/>
      <c r="FOU238" s="361"/>
      <c r="FOV238" s="361"/>
      <c r="FOW238" s="361"/>
      <c r="FOX238" s="361"/>
      <c r="FOY238" s="361"/>
      <c r="FOZ238" s="361"/>
      <c r="FPA238" s="361"/>
      <c r="FPB238" s="361"/>
      <c r="FPC238" s="361"/>
      <c r="FPD238" s="361"/>
      <c r="FPE238" s="361"/>
      <c r="FPF238" s="361"/>
      <c r="FPG238" s="361"/>
      <c r="FPH238" s="361"/>
      <c r="FPI238" s="361"/>
      <c r="FPJ238" s="361"/>
      <c r="FPK238" s="361"/>
      <c r="FPL238" s="361"/>
      <c r="FPM238" s="361"/>
      <c r="FPN238" s="361"/>
      <c r="FPO238" s="361"/>
      <c r="FPP238" s="361"/>
      <c r="FPQ238" s="361"/>
      <c r="FPR238" s="361"/>
      <c r="FPS238" s="361"/>
      <c r="FPT238" s="361"/>
      <c r="FPU238" s="361"/>
      <c r="FPV238" s="361"/>
      <c r="FPW238" s="361"/>
      <c r="FPX238" s="361"/>
      <c r="FPY238" s="361"/>
      <c r="FPZ238" s="361"/>
      <c r="FQA238" s="361"/>
      <c r="FQB238" s="361"/>
      <c r="FQC238" s="361"/>
      <c r="FQD238" s="361"/>
      <c r="FQE238" s="361"/>
      <c r="FQF238" s="361"/>
      <c r="FQG238" s="361"/>
      <c r="FQH238" s="361"/>
      <c r="FQI238" s="361"/>
      <c r="FQJ238" s="361"/>
      <c r="FQK238" s="361"/>
      <c r="FQL238" s="361"/>
      <c r="FQM238" s="361"/>
      <c r="FQN238" s="361"/>
      <c r="FQO238" s="361"/>
      <c r="FQP238" s="361"/>
      <c r="FQQ238" s="361"/>
      <c r="FQR238" s="361"/>
      <c r="FQS238" s="361"/>
      <c r="FQT238" s="361"/>
      <c r="FQU238" s="361"/>
      <c r="FQV238" s="361"/>
      <c r="FQW238" s="361"/>
      <c r="FQX238" s="361"/>
      <c r="FQY238" s="361"/>
      <c r="FQZ238" s="361"/>
      <c r="FRA238" s="361"/>
      <c r="FRB238" s="361"/>
      <c r="FRC238" s="361"/>
      <c r="FRD238" s="361"/>
      <c r="FRE238" s="361"/>
      <c r="FRF238" s="361"/>
      <c r="FRG238" s="361"/>
      <c r="FRH238" s="361"/>
      <c r="FRI238" s="361"/>
      <c r="FRJ238" s="361"/>
      <c r="FRK238" s="361"/>
      <c r="FRL238" s="361"/>
      <c r="FRM238" s="361"/>
      <c r="FRN238" s="361"/>
      <c r="FRO238" s="361"/>
      <c r="FRP238" s="361"/>
      <c r="FRQ238" s="361"/>
      <c r="FRR238" s="361"/>
      <c r="FRS238" s="361"/>
      <c r="FRT238" s="361"/>
      <c r="FRU238" s="361"/>
      <c r="FRV238" s="361"/>
      <c r="FRW238" s="361"/>
      <c r="FRX238" s="361"/>
      <c r="FRY238" s="361"/>
      <c r="FRZ238" s="361"/>
      <c r="FSA238" s="361"/>
      <c r="FSB238" s="361"/>
      <c r="FSC238" s="361"/>
      <c r="FSD238" s="361"/>
      <c r="FSE238" s="361"/>
      <c r="FSF238" s="361"/>
      <c r="FSG238" s="361"/>
      <c r="FSH238" s="361"/>
      <c r="FSI238" s="361"/>
      <c r="FSJ238" s="361"/>
      <c r="FSK238" s="361"/>
      <c r="FSL238" s="361"/>
      <c r="FSM238" s="361"/>
      <c r="FSN238" s="361"/>
      <c r="FSO238" s="361"/>
      <c r="FSP238" s="361"/>
      <c r="FSQ238" s="361"/>
      <c r="FSR238" s="361"/>
      <c r="FSS238" s="361"/>
      <c r="FST238" s="361"/>
      <c r="FSU238" s="361"/>
      <c r="FSV238" s="361"/>
      <c r="FSW238" s="361"/>
      <c r="FSX238" s="361"/>
      <c r="FSY238" s="361"/>
      <c r="FSZ238" s="361"/>
      <c r="FTA238" s="361"/>
      <c r="FTB238" s="361"/>
      <c r="FTC238" s="361"/>
      <c r="FTD238" s="361"/>
      <c r="FTE238" s="361"/>
      <c r="FTF238" s="361"/>
      <c r="FTG238" s="361"/>
      <c r="FTH238" s="361"/>
      <c r="FTI238" s="361"/>
      <c r="FTJ238" s="361"/>
      <c r="FTK238" s="361"/>
      <c r="FTL238" s="361"/>
      <c r="FTM238" s="361"/>
      <c r="FTN238" s="361"/>
      <c r="FTO238" s="361"/>
      <c r="FTP238" s="361"/>
      <c r="FTQ238" s="361"/>
      <c r="FTR238" s="361"/>
      <c r="FTS238" s="361"/>
      <c r="FTT238" s="361"/>
      <c r="FTU238" s="361"/>
      <c r="FTV238" s="361"/>
      <c r="FTW238" s="361"/>
      <c r="FTX238" s="361"/>
      <c r="FTY238" s="361"/>
      <c r="FTZ238" s="361"/>
      <c r="FUA238" s="361"/>
      <c r="FUB238" s="361"/>
      <c r="FUC238" s="361"/>
      <c r="FUD238" s="361"/>
      <c r="FUE238" s="361"/>
      <c r="FUF238" s="361"/>
      <c r="FUG238" s="361"/>
      <c r="FUH238" s="361"/>
      <c r="FUI238" s="361"/>
      <c r="FUJ238" s="361"/>
      <c r="FUK238" s="361"/>
      <c r="FUL238" s="361"/>
      <c r="FUM238" s="361"/>
      <c r="FUN238" s="361"/>
      <c r="FUO238" s="361"/>
      <c r="FUP238" s="361"/>
      <c r="FUQ238" s="361"/>
      <c r="FUR238" s="361"/>
      <c r="FUS238" s="361"/>
      <c r="FUT238" s="361"/>
      <c r="FUU238" s="361"/>
      <c r="FUV238" s="361"/>
      <c r="FUW238" s="361"/>
      <c r="FUX238" s="361"/>
      <c r="FUY238" s="361"/>
      <c r="FUZ238" s="361"/>
      <c r="FVA238" s="361"/>
      <c r="FVB238" s="361"/>
      <c r="FVC238" s="361"/>
      <c r="FVD238" s="361"/>
      <c r="FVE238" s="361"/>
      <c r="FVF238" s="361"/>
      <c r="FVG238" s="361"/>
      <c r="FVH238" s="361"/>
      <c r="FVI238" s="361"/>
      <c r="FVJ238" s="361"/>
      <c r="FVK238" s="361"/>
      <c r="FVL238" s="361"/>
      <c r="FVM238" s="361"/>
      <c r="FVN238" s="361"/>
      <c r="FVO238" s="361"/>
      <c r="FVP238" s="361"/>
      <c r="FVQ238" s="361"/>
      <c r="FVR238" s="361"/>
      <c r="FVS238" s="361"/>
      <c r="FVT238" s="361"/>
      <c r="FVU238" s="361"/>
      <c r="FVV238" s="361"/>
      <c r="FVW238" s="361"/>
      <c r="FVX238" s="361"/>
      <c r="FVY238" s="361"/>
      <c r="FVZ238" s="361"/>
      <c r="FWA238" s="361"/>
      <c r="FWB238" s="361"/>
      <c r="FWC238" s="361"/>
      <c r="FWD238" s="361"/>
      <c r="FWE238" s="361"/>
      <c r="FWF238" s="361"/>
      <c r="FWG238" s="361"/>
      <c r="FWH238" s="361"/>
      <c r="FWI238" s="361"/>
      <c r="FWJ238" s="361"/>
      <c r="FWK238" s="361"/>
      <c r="FWL238" s="361"/>
      <c r="FWM238" s="361"/>
      <c r="FWN238" s="361"/>
      <c r="FWO238" s="361"/>
      <c r="FWP238" s="361"/>
      <c r="FWQ238" s="361"/>
      <c r="FWR238" s="361"/>
      <c r="FWS238" s="361"/>
      <c r="FWT238" s="361"/>
      <c r="FWU238" s="361"/>
      <c r="FWV238" s="361"/>
      <c r="FWW238" s="361"/>
      <c r="FWX238" s="361"/>
      <c r="FWY238" s="361"/>
      <c r="FWZ238" s="361"/>
      <c r="FXA238" s="361"/>
      <c r="FXB238" s="361"/>
      <c r="FXC238" s="361"/>
      <c r="FXD238" s="361"/>
      <c r="FXE238" s="361"/>
      <c r="FXF238" s="361"/>
      <c r="FXG238" s="361"/>
      <c r="FXH238" s="361"/>
      <c r="FXI238" s="361"/>
      <c r="FXJ238" s="361"/>
      <c r="FXK238" s="361"/>
      <c r="FXL238" s="361"/>
      <c r="FXM238" s="361"/>
      <c r="FXN238" s="361"/>
      <c r="FXO238" s="361"/>
      <c r="FXP238" s="361"/>
      <c r="FXQ238" s="361"/>
      <c r="FXR238" s="361"/>
      <c r="FXS238" s="361"/>
      <c r="FXT238" s="361"/>
      <c r="FXU238" s="361"/>
      <c r="FXV238" s="361"/>
      <c r="FXW238" s="361"/>
      <c r="FXX238" s="361"/>
      <c r="FXY238" s="361"/>
      <c r="FXZ238" s="361"/>
      <c r="FYA238" s="361"/>
      <c r="FYB238" s="361"/>
      <c r="FYC238" s="361"/>
      <c r="FYD238" s="361"/>
      <c r="FYE238" s="361"/>
      <c r="FYF238" s="361"/>
      <c r="FYG238" s="361"/>
      <c r="FYH238" s="361"/>
      <c r="FYI238" s="361"/>
      <c r="FYJ238" s="361"/>
      <c r="FYK238" s="361"/>
      <c r="FYL238" s="361"/>
      <c r="FYM238" s="361"/>
      <c r="FYN238" s="361"/>
      <c r="FYO238" s="361"/>
      <c r="FYP238" s="361"/>
      <c r="FYQ238" s="361"/>
      <c r="FYR238" s="361"/>
      <c r="FYS238" s="361"/>
      <c r="FYT238" s="361"/>
      <c r="FYU238" s="361"/>
      <c r="FYV238" s="361"/>
      <c r="FYW238" s="361"/>
      <c r="FYX238" s="361"/>
      <c r="FYY238" s="361"/>
      <c r="FYZ238" s="361"/>
      <c r="FZA238" s="361"/>
      <c r="FZB238" s="361"/>
      <c r="FZC238" s="361"/>
      <c r="FZD238" s="361"/>
      <c r="FZE238" s="361"/>
      <c r="FZF238" s="361"/>
      <c r="FZG238" s="361"/>
      <c r="FZH238" s="361"/>
      <c r="FZI238" s="361"/>
      <c r="FZJ238" s="361"/>
      <c r="FZK238" s="361"/>
      <c r="FZL238" s="361"/>
      <c r="FZM238" s="361"/>
      <c r="FZN238" s="361"/>
      <c r="FZO238" s="361"/>
      <c r="FZP238" s="361"/>
      <c r="FZQ238" s="361"/>
      <c r="FZR238" s="361"/>
      <c r="FZS238" s="361"/>
      <c r="FZT238" s="361"/>
      <c r="FZU238" s="361"/>
      <c r="FZV238" s="361"/>
      <c r="FZW238" s="361"/>
      <c r="FZX238" s="361"/>
      <c r="FZY238" s="361"/>
      <c r="FZZ238" s="361"/>
      <c r="GAA238" s="361"/>
      <c r="GAB238" s="361"/>
      <c r="GAC238" s="361"/>
      <c r="GAD238" s="361"/>
      <c r="GAE238" s="361"/>
      <c r="GAF238" s="361"/>
      <c r="GAG238" s="361"/>
      <c r="GAH238" s="361"/>
      <c r="GAI238" s="361"/>
      <c r="GAJ238" s="361"/>
      <c r="GAK238" s="361"/>
      <c r="GAL238" s="361"/>
      <c r="GAM238" s="361"/>
      <c r="GAN238" s="361"/>
      <c r="GAO238" s="361"/>
      <c r="GAP238" s="361"/>
      <c r="GAQ238" s="361"/>
      <c r="GAR238" s="361"/>
      <c r="GAS238" s="361"/>
      <c r="GAT238" s="361"/>
      <c r="GAU238" s="361"/>
      <c r="GAV238" s="361"/>
      <c r="GAW238" s="361"/>
      <c r="GAX238" s="361"/>
      <c r="GAY238" s="361"/>
      <c r="GAZ238" s="361"/>
      <c r="GBA238" s="361"/>
      <c r="GBB238" s="361"/>
      <c r="GBC238" s="361"/>
      <c r="GBD238" s="361"/>
      <c r="GBE238" s="361"/>
      <c r="GBF238" s="361"/>
      <c r="GBG238" s="361"/>
      <c r="GBH238" s="361"/>
      <c r="GBI238" s="361"/>
      <c r="GBJ238" s="361"/>
      <c r="GBK238" s="361"/>
      <c r="GBL238" s="361"/>
      <c r="GBM238" s="361"/>
      <c r="GBN238" s="361"/>
      <c r="GBO238" s="361"/>
      <c r="GBP238" s="361"/>
      <c r="GBQ238" s="361"/>
      <c r="GBR238" s="361"/>
      <c r="GBS238" s="361"/>
      <c r="GBT238" s="361"/>
      <c r="GBU238" s="361"/>
      <c r="GBV238" s="361"/>
      <c r="GBW238" s="361"/>
      <c r="GBX238" s="361"/>
      <c r="GBY238" s="361"/>
      <c r="GBZ238" s="361"/>
      <c r="GCA238" s="361"/>
      <c r="GCB238" s="361"/>
      <c r="GCC238" s="361"/>
      <c r="GCD238" s="361"/>
      <c r="GCE238" s="361"/>
      <c r="GCF238" s="361"/>
      <c r="GCG238" s="361"/>
      <c r="GCH238" s="361"/>
      <c r="GCI238" s="361"/>
      <c r="GCJ238" s="361"/>
      <c r="GCK238" s="361"/>
      <c r="GCL238" s="361"/>
      <c r="GCM238" s="361"/>
      <c r="GCN238" s="361"/>
      <c r="GCO238" s="361"/>
      <c r="GCP238" s="361"/>
      <c r="GCQ238" s="361"/>
      <c r="GCR238" s="361"/>
      <c r="GCS238" s="361"/>
      <c r="GCT238" s="361"/>
      <c r="GCU238" s="361"/>
      <c r="GCV238" s="361"/>
      <c r="GCW238" s="361"/>
      <c r="GCX238" s="361"/>
      <c r="GCY238" s="361"/>
      <c r="GCZ238" s="361"/>
      <c r="GDA238" s="361"/>
      <c r="GDB238" s="361"/>
      <c r="GDC238" s="361"/>
      <c r="GDD238" s="361"/>
      <c r="GDE238" s="361"/>
      <c r="GDF238" s="361"/>
      <c r="GDG238" s="361"/>
      <c r="GDH238" s="361"/>
      <c r="GDI238" s="361"/>
      <c r="GDJ238" s="361"/>
      <c r="GDK238" s="361"/>
      <c r="GDL238" s="361"/>
      <c r="GDM238" s="361"/>
      <c r="GDN238" s="361"/>
      <c r="GDO238" s="361"/>
      <c r="GDP238" s="361"/>
      <c r="GDQ238" s="361"/>
      <c r="GDR238" s="361"/>
      <c r="GDS238" s="361"/>
      <c r="GDT238" s="361"/>
      <c r="GDU238" s="361"/>
      <c r="GDV238" s="361"/>
      <c r="GDW238" s="361"/>
      <c r="GDX238" s="361"/>
      <c r="GDY238" s="361"/>
      <c r="GDZ238" s="361"/>
      <c r="GEA238" s="361"/>
      <c r="GEB238" s="361"/>
      <c r="GEC238" s="361"/>
      <c r="GED238" s="361"/>
      <c r="GEE238" s="361"/>
      <c r="GEF238" s="361"/>
      <c r="GEG238" s="361"/>
      <c r="GEH238" s="361"/>
      <c r="GEI238" s="361"/>
      <c r="GEJ238" s="361"/>
      <c r="GEK238" s="361"/>
      <c r="GEL238" s="361"/>
      <c r="GEM238" s="361"/>
      <c r="GEN238" s="361"/>
      <c r="GEO238" s="361"/>
      <c r="GEP238" s="361"/>
      <c r="GEQ238" s="361"/>
      <c r="GER238" s="361"/>
      <c r="GES238" s="361"/>
      <c r="GET238" s="361"/>
      <c r="GEU238" s="361"/>
      <c r="GEV238" s="361"/>
      <c r="GEW238" s="361"/>
      <c r="GEX238" s="361"/>
      <c r="GEY238" s="361"/>
      <c r="GEZ238" s="361"/>
      <c r="GFA238" s="361"/>
      <c r="GFB238" s="361"/>
      <c r="GFC238" s="361"/>
      <c r="GFD238" s="361"/>
      <c r="GFE238" s="361"/>
      <c r="GFF238" s="361"/>
      <c r="GFG238" s="361"/>
      <c r="GFH238" s="361"/>
      <c r="GFI238" s="361"/>
      <c r="GFJ238" s="361"/>
      <c r="GFK238" s="361"/>
      <c r="GFL238" s="361"/>
      <c r="GFM238" s="361"/>
      <c r="GFN238" s="361"/>
      <c r="GFO238" s="361"/>
      <c r="GFP238" s="361"/>
      <c r="GFQ238" s="361"/>
      <c r="GFR238" s="361"/>
      <c r="GFS238" s="361"/>
      <c r="GFT238" s="361"/>
      <c r="GFU238" s="361"/>
      <c r="GFV238" s="361"/>
      <c r="GFW238" s="361"/>
      <c r="GFX238" s="361"/>
      <c r="GFY238" s="361"/>
      <c r="GFZ238" s="361"/>
      <c r="GGA238" s="361"/>
      <c r="GGB238" s="361"/>
      <c r="GGC238" s="361"/>
      <c r="GGD238" s="361"/>
      <c r="GGE238" s="361"/>
      <c r="GGF238" s="361"/>
      <c r="GGG238" s="361"/>
      <c r="GGH238" s="361"/>
      <c r="GGI238" s="361"/>
      <c r="GGJ238" s="361"/>
      <c r="GGK238" s="361"/>
      <c r="GGL238" s="361"/>
      <c r="GGM238" s="361"/>
      <c r="GGN238" s="361"/>
      <c r="GGO238" s="361"/>
      <c r="GGP238" s="361"/>
      <c r="GGQ238" s="361"/>
      <c r="GGR238" s="361"/>
      <c r="GGS238" s="361"/>
      <c r="GGT238" s="361"/>
      <c r="GGU238" s="361"/>
      <c r="GGV238" s="361"/>
      <c r="GGW238" s="361"/>
      <c r="GGX238" s="361"/>
      <c r="GGY238" s="361"/>
      <c r="GGZ238" s="361"/>
      <c r="GHA238" s="361"/>
      <c r="GHB238" s="361"/>
      <c r="GHC238" s="361"/>
      <c r="GHD238" s="361"/>
      <c r="GHE238" s="361"/>
      <c r="GHF238" s="361"/>
      <c r="GHG238" s="361"/>
      <c r="GHH238" s="361"/>
      <c r="GHI238" s="361"/>
      <c r="GHJ238" s="361"/>
      <c r="GHK238" s="361"/>
      <c r="GHL238" s="361"/>
      <c r="GHM238" s="361"/>
      <c r="GHN238" s="361"/>
      <c r="GHO238" s="361"/>
      <c r="GHP238" s="361"/>
      <c r="GHQ238" s="361"/>
      <c r="GHR238" s="361"/>
      <c r="GHS238" s="361"/>
      <c r="GHT238" s="361"/>
      <c r="GHU238" s="361"/>
      <c r="GHV238" s="361"/>
      <c r="GHW238" s="361"/>
      <c r="GHX238" s="361"/>
      <c r="GHY238" s="361"/>
      <c r="GHZ238" s="361"/>
      <c r="GIA238" s="361"/>
      <c r="GIB238" s="361"/>
      <c r="GIC238" s="361"/>
      <c r="GID238" s="361"/>
      <c r="GIE238" s="361"/>
      <c r="GIF238" s="361"/>
      <c r="GIG238" s="361"/>
      <c r="GIH238" s="361"/>
      <c r="GII238" s="361"/>
      <c r="GIJ238" s="361"/>
      <c r="GIK238" s="361"/>
      <c r="GIL238" s="361"/>
      <c r="GIM238" s="361"/>
      <c r="GIN238" s="361"/>
      <c r="GIO238" s="361"/>
    </row>
    <row r="239" spans="1:4990" s="470" customFormat="1" ht="39.75" customHeight="1" x14ac:dyDescent="0.3">
      <c r="A239" s="467">
        <v>16</v>
      </c>
      <c r="B239" s="637" t="s">
        <v>1092</v>
      </c>
      <c r="C239" s="638"/>
      <c r="D239" s="638"/>
      <c r="E239" s="475"/>
      <c r="F239" s="475"/>
      <c r="G239" s="475"/>
      <c r="H239" s="475"/>
      <c r="I239" s="476"/>
      <c r="J239" s="468">
        <f>SUM(J240:J314)</f>
        <v>6448548.0589528792</v>
      </c>
      <c r="K239" s="468">
        <f>SUM(K240:K314)</f>
        <v>6404913.5846038396</v>
      </c>
      <c r="L239" s="468">
        <f>SUM(L240:L314)</f>
        <v>6276299.11369434</v>
      </c>
      <c r="M239" s="469"/>
      <c r="N239" s="469"/>
      <c r="O239" s="469"/>
      <c r="P239" s="469"/>
      <c r="Q239" s="469"/>
      <c r="R239" s="469"/>
      <c r="S239" s="469"/>
      <c r="T239" s="469"/>
      <c r="U239" s="469"/>
      <c r="V239" s="469"/>
      <c r="W239" s="469"/>
      <c r="X239" s="469"/>
      <c r="Y239" s="469"/>
      <c r="Z239" s="469"/>
      <c r="AA239" s="469"/>
      <c r="AB239" s="469"/>
      <c r="AC239" s="469"/>
      <c r="AD239" s="469"/>
      <c r="AE239" s="469"/>
      <c r="AF239" s="469"/>
      <c r="AG239" s="469"/>
      <c r="AH239" s="469"/>
      <c r="AI239" s="469"/>
      <c r="AJ239" s="469"/>
      <c r="AK239" s="469"/>
      <c r="AL239" s="469"/>
      <c r="AM239" s="469"/>
      <c r="AN239" s="469"/>
      <c r="AO239" s="469"/>
      <c r="AP239" s="469"/>
      <c r="AQ239" s="469"/>
      <c r="AR239" s="469"/>
      <c r="AS239" s="469"/>
      <c r="AT239" s="469"/>
      <c r="AU239" s="469"/>
      <c r="AV239" s="469"/>
      <c r="AW239" s="469"/>
      <c r="AX239" s="469"/>
      <c r="AY239" s="469"/>
      <c r="AZ239" s="469"/>
      <c r="BA239" s="469"/>
      <c r="BB239" s="469"/>
      <c r="BC239" s="469"/>
      <c r="BD239" s="469"/>
      <c r="BE239" s="469"/>
      <c r="BF239" s="469"/>
      <c r="BG239" s="469"/>
      <c r="BH239" s="469"/>
      <c r="BI239" s="469"/>
      <c r="BJ239" s="469"/>
      <c r="BK239" s="469"/>
      <c r="BL239" s="469"/>
      <c r="BM239" s="469"/>
      <c r="BN239" s="469"/>
      <c r="BO239" s="469"/>
      <c r="BP239" s="469"/>
      <c r="BQ239" s="469"/>
      <c r="BR239" s="469"/>
      <c r="BS239" s="469"/>
      <c r="BT239" s="469"/>
      <c r="BU239" s="469"/>
      <c r="BV239" s="469"/>
      <c r="BW239" s="469"/>
      <c r="BX239" s="469"/>
      <c r="BY239" s="469"/>
      <c r="BZ239" s="469"/>
      <c r="CA239" s="469"/>
      <c r="CB239" s="469"/>
      <c r="CC239" s="469"/>
      <c r="CD239" s="469"/>
      <c r="CE239" s="469"/>
      <c r="CF239" s="469"/>
      <c r="CG239" s="469"/>
      <c r="CH239" s="469"/>
      <c r="CI239" s="469"/>
      <c r="CJ239" s="469"/>
      <c r="CK239" s="469"/>
      <c r="CL239" s="469"/>
      <c r="CM239" s="469"/>
      <c r="CN239" s="469"/>
      <c r="CO239" s="469"/>
      <c r="CP239" s="469"/>
      <c r="CQ239" s="469"/>
      <c r="CR239" s="469"/>
      <c r="CS239" s="469"/>
      <c r="CT239" s="469"/>
      <c r="CU239" s="469"/>
      <c r="CV239" s="469"/>
      <c r="CW239" s="469"/>
      <c r="CX239" s="469"/>
      <c r="CY239" s="469"/>
      <c r="CZ239" s="469"/>
      <c r="DA239" s="469"/>
      <c r="DB239" s="469"/>
      <c r="DC239" s="469"/>
      <c r="DD239" s="469"/>
      <c r="DE239" s="469"/>
      <c r="DF239" s="469"/>
      <c r="DG239" s="469"/>
      <c r="DH239" s="469"/>
      <c r="DI239" s="469"/>
      <c r="DJ239" s="469"/>
      <c r="DK239" s="469"/>
      <c r="DL239" s="469"/>
      <c r="DM239" s="469"/>
      <c r="DN239" s="469"/>
      <c r="DO239" s="469"/>
      <c r="DP239" s="469"/>
      <c r="DQ239" s="469"/>
      <c r="DR239" s="469"/>
      <c r="DS239" s="469"/>
      <c r="DT239" s="469"/>
      <c r="DU239" s="469"/>
      <c r="DV239" s="469"/>
      <c r="DW239" s="469"/>
      <c r="DX239" s="469"/>
      <c r="DY239" s="469"/>
      <c r="DZ239" s="469"/>
      <c r="EA239" s="469"/>
      <c r="EB239" s="469"/>
      <c r="EC239" s="469"/>
      <c r="ED239" s="469"/>
      <c r="EE239" s="469"/>
      <c r="EF239" s="469"/>
      <c r="EG239" s="469"/>
      <c r="EH239" s="469"/>
      <c r="EI239" s="469"/>
      <c r="EJ239" s="469"/>
      <c r="EK239" s="469"/>
      <c r="EL239" s="469"/>
      <c r="EM239" s="469"/>
      <c r="EN239" s="469"/>
      <c r="EO239" s="469"/>
      <c r="EP239" s="469"/>
      <c r="EQ239" s="469"/>
      <c r="ER239" s="469"/>
      <c r="ES239" s="469"/>
      <c r="ET239" s="469"/>
      <c r="EU239" s="469"/>
      <c r="EV239" s="469"/>
      <c r="EW239" s="469"/>
      <c r="EX239" s="469"/>
      <c r="EY239" s="469"/>
      <c r="EZ239" s="469"/>
      <c r="FA239" s="469"/>
      <c r="FB239" s="469"/>
      <c r="FC239" s="469"/>
      <c r="FD239" s="469"/>
      <c r="FE239" s="469"/>
      <c r="FF239" s="469"/>
      <c r="FG239" s="469"/>
      <c r="FH239" s="469"/>
      <c r="FI239" s="469"/>
      <c r="FJ239" s="469"/>
      <c r="FK239" s="469"/>
      <c r="FL239" s="469"/>
      <c r="FM239" s="469"/>
      <c r="FN239" s="469"/>
      <c r="FO239" s="469"/>
      <c r="FP239" s="469"/>
      <c r="FQ239" s="469"/>
      <c r="FR239" s="469"/>
      <c r="FS239" s="469"/>
      <c r="FT239" s="469"/>
      <c r="FU239" s="469"/>
      <c r="FV239" s="469"/>
      <c r="FW239" s="469"/>
      <c r="FX239" s="469"/>
      <c r="FY239" s="469"/>
      <c r="FZ239" s="469"/>
      <c r="GA239" s="469"/>
      <c r="GB239" s="469"/>
      <c r="GC239" s="469"/>
      <c r="GD239" s="469"/>
      <c r="GE239" s="469"/>
      <c r="GF239" s="469"/>
      <c r="GG239" s="469"/>
      <c r="GH239" s="469"/>
      <c r="GI239" s="469"/>
      <c r="GJ239" s="469"/>
      <c r="GK239" s="469"/>
      <c r="GL239" s="469"/>
      <c r="GM239" s="469"/>
      <c r="GN239" s="469"/>
      <c r="GO239" s="469"/>
      <c r="GP239" s="469"/>
      <c r="GQ239" s="469"/>
      <c r="GR239" s="469"/>
      <c r="GS239" s="469"/>
      <c r="GT239" s="469"/>
      <c r="GU239" s="469"/>
      <c r="GV239" s="469"/>
      <c r="GW239" s="469"/>
      <c r="GX239" s="469"/>
      <c r="GY239" s="469"/>
      <c r="GZ239" s="469"/>
      <c r="HA239" s="469"/>
      <c r="HB239" s="469"/>
      <c r="HC239" s="469"/>
      <c r="HD239" s="469"/>
      <c r="HE239" s="469"/>
      <c r="HF239" s="469"/>
      <c r="HG239" s="469"/>
      <c r="HH239" s="469"/>
      <c r="HI239" s="469"/>
      <c r="HJ239" s="469"/>
      <c r="HK239" s="469"/>
      <c r="HL239" s="469"/>
      <c r="HM239" s="469"/>
      <c r="HN239" s="469"/>
      <c r="HO239" s="469"/>
      <c r="HP239" s="469"/>
      <c r="HQ239" s="469"/>
      <c r="HR239" s="469"/>
      <c r="HS239" s="469"/>
      <c r="HT239" s="469"/>
      <c r="HU239" s="469"/>
      <c r="HV239" s="469"/>
      <c r="HW239" s="469"/>
      <c r="HX239" s="469"/>
      <c r="HY239" s="469"/>
      <c r="HZ239" s="469"/>
      <c r="IA239" s="469"/>
      <c r="IB239" s="469"/>
      <c r="IC239" s="469"/>
      <c r="ID239" s="469"/>
      <c r="IE239" s="469"/>
      <c r="IF239" s="469"/>
      <c r="IG239" s="469"/>
      <c r="IH239" s="469"/>
      <c r="II239" s="469"/>
      <c r="IJ239" s="469"/>
      <c r="IK239" s="469"/>
      <c r="IL239" s="469"/>
      <c r="IM239" s="469"/>
      <c r="IN239" s="469"/>
      <c r="IO239" s="469"/>
      <c r="IP239" s="469"/>
      <c r="IQ239" s="469"/>
      <c r="IR239" s="469"/>
      <c r="IS239" s="469"/>
      <c r="IT239" s="469"/>
      <c r="IU239" s="469"/>
      <c r="IV239" s="469"/>
      <c r="IW239" s="469"/>
      <c r="IX239" s="469"/>
      <c r="IY239" s="469"/>
      <c r="IZ239" s="469"/>
      <c r="JA239" s="469"/>
      <c r="JB239" s="469"/>
      <c r="JC239" s="469"/>
      <c r="JD239" s="469"/>
      <c r="JE239" s="469"/>
      <c r="JF239" s="469"/>
      <c r="JG239" s="469"/>
      <c r="JH239" s="469"/>
      <c r="JI239" s="469"/>
      <c r="JJ239" s="469"/>
      <c r="JK239" s="469"/>
      <c r="JL239" s="469"/>
      <c r="JM239" s="469"/>
      <c r="JN239" s="469"/>
      <c r="JO239" s="469"/>
      <c r="JP239" s="469"/>
      <c r="JQ239" s="469"/>
      <c r="JR239" s="469"/>
      <c r="JS239" s="469"/>
      <c r="JT239" s="469"/>
      <c r="JU239" s="469"/>
      <c r="JV239" s="469"/>
      <c r="JW239" s="469"/>
      <c r="JX239" s="469"/>
      <c r="JY239" s="469"/>
      <c r="JZ239" s="469"/>
      <c r="KA239" s="469"/>
      <c r="KB239" s="469"/>
      <c r="KC239" s="469"/>
      <c r="KD239" s="469"/>
      <c r="KE239" s="469"/>
      <c r="KF239" s="469"/>
      <c r="KG239" s="469"/>
      <c r="KH239" s="469"/>
      <c r="KI239" s="469"/>
      <c r="KJ239" s="469"/>
      <c r="KK239" s="469"/>
      <c r="KL239" s="469"/>
      <c r="KM239" s="469"/>
      <c r="KN239" s="469"/>
      <c r="KO239" s="469"/>
      <c r="KP239" s="469"/>
      <c r="KQ239" s="469"/>
      <c r="KR239" s="469"/>
      <c r="KS239" s="469"/>
      <c r="KT239" s="469"/>
      <c r="KU239" s="469"/>
      <c r="KV239" s="469"/>
      <c r="KW239" s="469"/>
      <c r="KX239" s="469"/>
      <c r="KY239" s="469"/>
      <c r="KZ239" s="469"/>
      <c r="LA239" s="469"/>
      <c r="LB239" s="469"/>
      <c r="LC239" s="469"/>
      <c r="LD239" s="469"/>
      <c r="LE239" s="469"/>
      <c r="LF239" s="469"/>
      <c r="LG239" s="469"/>
      <c r="LH239" s="469"/>
      <c r="LI239" s="469"/>
      <c r="LJ239" s="469"/>
      <c r="LK239" s="469"/>
      <c r="LL239" s="469"/>
      <c r="LM239" s="469"/>
      <c r="LN239" s="469"/>
      <c r="LO239" s="469"/>
      <c r="LP239" s="469"/>
      <c r="LQ239" s="469"/>
      <c r="LR239" s="469"/>
      <c r="LS239" s="469"/>
      <c r="LT239" s="469"/>
      <c r="LU239" s="469"/>
      <c r="LV239" s="469"/>
      <c r="LW239" s="469"/>
      <c r="LX239" s="469"/>
      <c r="LY239" s="469"/>
      <c r="LZ239" s="469"/>
      <c r="MA239" s="469"/>
      <c r="MB239" s="469"/>
      <c r="MC239" s="469"/>
      <c r="MD239" s="469"/>
      <c r="ME239" s="469"/>
      <c r="MF239" s="469"/>
      <c r="MG239" s="469"/>
      <c r="MH239" s="469"/>
      <c r="MI239" s="469"/>
      <c r="MJ239" s="469"/>
      <c r="MK239" s="469"/>
      <c r="ML239" s="469"/>
      <c r="MM239" s="469"/>
      <c r="MN239" s="469"/>
      <c r="MO239" s="469"/>
      <c r="MP239" s="469"/>
      <c r="MQ239" s="469"/>
      <c r="MR239" s="469"/>
      <c r="MS239" s="469"/>
      <c r="MT239" s="469"/>
      <c r="MU239" s="469"/>
      <c r="MV239" s="469"/>
      <c r="MW239" s="469"/>
      <c r="MX239" s="469"/>
      <c r="MY239" s="469"/>
      <c r="MZ239" s="469"/>
      <c r="NA239" s="469"/>
      <c r="NB239" s="469"/>
      <c r="NC239" s="469"/>
      <c r="ND239" s="469"/>
      <c r="NE239" s="469"/>
      <c r="NF239" s="469"/>
      <c r="NG239" s="469"/>
      <c r="NH239" s="469"/>
      <c r="NI239" s="469"/>
      <c r="NJ239" s="469"/>
      <c r="NK239" s="469"/>
      <c r="NL239" s="469"/>
      <c r="NM239" s="469"/>
      <c r="NN239" s="469"/>
      <c r="NO239" s="469"/>
      <c r="NP239" s="469"/>
      <c r="NQ239" s="469"/>
      <c r="NR239" s="469"/>
      <c r="NS239" s="469"/>
      <c r="NT239" s="469"/>
      <c r="NU239" s="469"/>
      <c r="NV239" s="469"/>
      <c r="NW239" s="469"/>
      <c r="NX239" s="469"/>
      <c r="NY239" s="469"/>
      <c r="NZ239" s="469"/>
      <c r="OA239" s="469"/>
      <c r="OB239" s="469"/>
      <c r="OC239" s="469"/>
      <c r="OD239" s="469"/>
      <c r="OE239" s="469"/>
      <c r="OF239" s="469"/>
      <c r="OG239" s="469"/>
      <c r="OH239" s="469"/>
      <c r="OI239" s="469"/>
      <c r="OJ239" s="469"/>
      <c r="OK239" s="469"/>
      <c r="OL239" s="469"/>
      <c r="OM239" s="469"/>
      <c r="ON239" s="469"/>
      <c r="OO239" s="469"/>
      <c r="OP239" s="469"/>
      <c r="OQ239" s="469"/>
      <c r="OR239" s="469"/>
      <c r="OS239" s="469"/>
      <c r="OT239" s="469"/>
      <c r="OU239" s="469"/>
      <c r="OV239" s="469"/>
      <c r="OW239" s="469"/>
      <c r="OX239" s="469"/>
      <c r="OY239" s="469"/>
      <c r="OZ239" s="469"/>
      <c r="PA239" s="469"/>
      <c r="PB239" s="469"/>
      <c r="PC239" s="469"/>
      <c r="PD239" s="469"/>
      <c r="PE239" s="469"/>
      <c r="PF239" s="469"/>
      <c r="PG239" s="469"/>
      <c r="PH239" s="469"/>
      <c r="PI239" s="469"/>
      <c r="PJ239" s="469"/>
      <c r="PK239" s="469"/>
      <c r="PL239" s="469"/>
      <c r="PM239" s="469"/>
      <c r="PN239" s="469"/>
      <c r="PO239" s="469"/>
      <c r="PP239" s="469"/>
      <c r="PQ239" s="469"/>
      <c r="PR239" s="469"/>
      <c r="PS239" s="469"/>
      <c r="PT239" s="469"/>
      <c r="PU239" s="469"/>
      <c r="PV239" s="469"/>
      <c r="PW239" s="469"/>
      <c r="PX239" s="469"/>
      <c r="PY239" s="469"/>
      <c r="PZ239" s="469"/>
      <c r="QA239" s="469"/>
      <c r="QB239" s="469"/>
      <c r="QC239" s="469"/>
      <c r="QD239" s="469"/>
      <c r="QE239" s="469"/>
      <c r="QF239" s="469"/>
      <c r="QG239" s="469"/>
      <c r="QH239" s="469"/>
      <c r="QI239" s="469"/>
      <c r="QJ239" s="469"/>
      <c r="QK239" s="469"/>
      <c r="QL239" s="469"/>
      <c r="QM239" s="469"/>
      <c r="QN239" s="469"/>
      <c r="QO239" s="469"/>
      <c r="QP239" s="469"/>
      <c r="QQ239" s="469"/>
      <c r="QR239" s="469"/>
      <c r="QS239" s="469"/>
      <c r="QT239" s="469"/>
      <c r="QU239" s="469"/>
      <c r="QV239" s="469"/>
      <c r="QW239" s="469"/>
      <c r="QX239" s="469"/>
      <c r="QY239" s="469"/>
      <c r="QZ239" s="469"/>
      <c r="RA239" s="469"/>
      <c r="RB239" s="469"/>
      <c r="RC239" s="469"/>
      <c r="RD239" s="469"/>
      <c r="RE239" s="469"/>
      <c r="RF239" s="469"/>
      <c r="RG239" s="469"/>
      <c r="RH239" s="469"/>
      <c r="RI239" s="469"/>
      <c r="RJ239" s="469"/>
      <c r="RK239" s="469"/>
      <c r="RL239" s="469"/>
      <c r="RM239" s="469"/>
      <c r="RN239" s="469"/>
      <c r="RO239" s="469"/>
      <c r="RP239" s="469"/>
      <c r="RQ239" s="469"/>
      <c r="RR239" s="469"/>
      <c r="RS239" s="469"/>
      <c r="RT239" s="469"/>
      <c r="RU239" s="469"/>
      <c r="RV239" s="469"/>
      <c r="RW239" s="469"/>
      <c r="RX239" s="469"/>
      <c r="RY239" s="469"/>
      <c r="RZ239" s="469"/>
      <c r="SA239" s="469"/>
      <c r="SB239" s="469"/>
      <c r="SC239" s="469"/>
      <c r="SD239" s="469"/>
      <c r="SE239" s="469"/>
      <c r="SF239" s="469"/>
      <c r="SG239" s="469"/>
      <c r="SH239" s="469"/>
      <c r="SI239" s="469"/>
      <c r="SJ239" s="469"/>
      <c r="SK239" s="469"/>
      <c r="SL239" s="469"/>
      <c r="SM239" s="469"/>
      <c r="SN239" s="469"/>
      <c r="SO239" s="469"/>
      <c r="SP239" s="469"/>
      <c r="SQ239" s="469"/>
      <c r="SR239" s="469"/>
      <c r="SS239" s="469"/>
      <c r="ST239" s="469"/>
      <c r="SU239" s="469"/>
      <c r="SV239" s="469"/>
      <c r="SW239" s="469"/>
      <c r="SX239" s="469"/>
      <c r="SY239" s="469"/>
      <c r="SZ239" s="469"/>
      <c r="TA239" s="469"/>
      <c r="TB239" s="469"/>
      <c r="TC239" s="469"/>
      <c r="TD239" s="469"/>
      <c r="TE239" s="469"/>
      <c r="TF239" s="469"/>
      <c r="TG239" s="469"/>
      <c r="TH239" s="469"/>
      <c r="TI239" s="469"/>
      <c r="TJ239" s="469"/>
      <c r="TK239" s="469"/>
      <c r="TL239" s="469"/>
      <c r="TM239" s="469"/>
      <c r="TN239" s="469"/>
      <c r="TO239" s="469"/>
      <c r="TP239" s="469"/>
      <c r="TQ239" s="469"/>
      <c r="TR239" s="469"/>
      <c r="TS239" s="469"/>
      <c r="TT239" s="469"/>
      <c r="TU239" s="469"/>
      <c r="TV239" s="469"/>
      <c r="TW239" s="469"/>
      <c r="TX239" s="469"/>
      <c r="TY239" s="469"/>
      <c r="TZ239" s="469"/>
      <c r="UA239" s="469"/>
      <c r="UB239" s="469"/>
      <c r="UC239" s="469"/>
      <c r="UD239" s="469"/>
      <c r="UE239" s="469"/>
      <c r="UF239" s="469"/>
      <c r="UG239" s="469"/>
      <c r="UH239" s="469"/>
      <c r="UI239" s="469"/>
      <c r="UJ239" s="469"/>
      <c r="UK239" s="469"/>
      <c r="UL239" s="469"/>
      <c r="UM239" s="469"/>
      <c r="UN239" s="469"/>
      <c r="UO239" s="469"/>
      <c r="UP239" s="469"/>
      <c r="UQ239" s="469"/>
      <c r="UR239" s="469"/>
      <c r="US239" s="469"/>
      <c r="UT239" s="469"/>
      <c r="UU239" s="469"/>
      <c r="UV239" s="469"/>
      <c r="UW239" s="469"/>
      <c r="UX239" s="469"/>
      <c r="UY239" s="469"/>
      <c r="UZ239" s="469"/>
      <c r="VA239" s="469"/>
      <c r="VB239" s="469"/>
      <c r="VC239" s="469"/>
      <c r="VD239" s="469"/>
      <c r="VE239" s="469"/>
      <c r="VF239" s="469"/>
      <c r="VG239" s="469"/>
      <c r="VH239" s="469"/>
      <c r="VI239" s="469"/>
      <c r="VJ239" s="469"/>
      <c r="VK239" s="469"/>
      <c r="VL239" s="469"/>
      <c r="VM239" s="469"/>
      <c r="VN239" s="469"/>
      <c r="VO239" s="469"/>
      <c r="VP239" s="469"/>
      <c r="VQ239" s="469"/>
      <c r="VR239" s="469"/>
      <c r="VS239" s="469"/>
      <c r="VT239" s="469"/>
      <c r="VU239" s="469"/>
      <c r="VV239" s="469"/>
      <c r="VW239" s="469"/>
      <c r="VX239" s="469"/>
      <c r="VY239" s="469"/>
      <c r="VZ239" s="469"/>
      <c r="WA239" s="469"/>
      <c r="WB239" s="469"/>
      <c r="WC239" s="469"/>
      <c r="WD239" s="469"/>
      <c r="WE239" s="469"/>
      <c r="WF239" s="469"/>
      <c r="WG239" s="469"/>
      <c r="WH239" s="469"/>
      <c r="WI239" s="469"/>
      <c r="WJ239" s="469"/>
      <c r="WK239" s="469"/>
      <c r="WL239" s="469"/>
      <c r="WM239" s="469"/>
      <c r="WN239" s="469"/>
      <c r="WO239" s="469"/>
      <c r="WP239" s="469"/>
      <c r="WQ239" s="469"/>
      <c r="WR239" s="469"/>
      <c r="WS239" s="469"/>
      <c r="WT239" s="469"/>
      <c r="WU239" s="469"/>
      <c r="WV239" s="469"/>
      <c r="WW239" s="469"/>
      <c r="WX239" s="469"/>
      <c r="WY239" s="469"/>
      <c r="WZ239" s="469"/>
      <c r="XA239" s="469"/>
      <c r="XB239" s="469"/>
      <c r="XC239" s="469"/>
      <c r="XD239" s="469"/>
      <c r="XE239" s="469"/>
      <c r="XF239" s="469"/>
      <c r="XG239" s="469"/>
      <c r="XH239" s="469"/>
      <c r="XI239" s="469"/>
      <c r="XJ239" s="469"/>
      <c r="XK239" s="469"/>
      <c r="XL239" s="469"/>
      <c r="XM239" s="469"/>
      <c r="XN239" s="469"/>
      <c r="XO239" s="469"/>
      <c r="XP239" s="469"/>
      <c r="XQ239" s="469"/>
      <c r="XR239" s="469"/>
      <c r="XS239" s="469"/>
      <c r="XT239" s="469"/>
      <c r="XU239" s="469"/>
      <c r="XV239" s="469"/>
      <c r="XW239" s="469"/>
      <c r="XX239" s="469"/>
      <c r="XY239" s="469"/>
      <c r="XZ239" s="469"/>
      <c r="YA239" s="469"/>
      <c r="YB239" s="469"/>
      <c r="YC239" s="469"/>
      <c r="YD239" s="469"/>
      <c r="YE239" s="469"/>
      <c r="YF239" s="469"/>
      <c r="YG239" s="469"/>
      <c r="YH239" s="469"/>
      <c r="YI239" s="469"/>
      <c r="YJ239" s="469"/>
      <c r="YK239" s="469"/>
      <c r="YL239" s="469"/>
      <c r="YM239" s="469"/>
      <c r="YN239" s="469"/>
      <c r="YO239" s="469"/>
      <c r="YP239" s="469"/>
      <c r="YQ239" s="469"/>
      <c r="YR239" s="469"/>
      <c r="YS239" s="469"/>
      <c r="YT239" s="469"/>
      <c r="YU239" s="469"/>
      <c r="YV239" s="469"/>
      <c r="YW239" s="469"/>
      <c r="YX239" s="469"/>
      <c r="YY239" s="469"/>
      <c r="YZ239" s="469"/>
      <c r="ZA239" s="469"/>
      <c r="ZB239" s="469"/>
      <c r="ZC239" s="469"/>
      <c r="ZD239" s="469"/>
      <c r="ZE239" s="469"/>
      <c r="ZF239" s="469"/>
      <c r="ZG239" s="469"/>
      <c r="ZH239" s="469"/>
      <c r="ZI239" s="469"/>
      <c r="ZJ239" s="469"/>
      <c r="ZK239" s="469"/>
      <c r="ZL239" s="469"/>
      <c r="ZM239" s="469"/>
      <c r="ZN239" s="469"/>
      <c r="ZO239" s="469"/>
      <c r="ZP239" s="469"/>
      <c r="ZQ239" s="469"/>
      <c r="ZR239" s="469"/>
      <c r="ZS239" s="469"/>
      <c r="ZT239" s="469"/>
      <c r="ZU239" s="469"/>
      <c r="ZV239" s="469"/>
      <c r="ZW239" s="469"/>
      <c r="ZX239" s="469"/>
      <c r="ZY239" s="469"/>
      <c r="ZZ239" s="469"/>
      <c r="AAA239" s="469"/>
      <c r="AAB239" s="469"/>
      <c r="AAC239" s="469"/>
      <c r="AAD239" s="469"/>
      <c r="AAE239" s="469"/>
      <c r="AAF239" s="469"/>
      <c r="AAG239" s="469"/>
      <c r="AAH239" s="469"/>
      <c r="AAI239" s="469"/>
      <c r="AAJ239" s="469"/>
      <c r="AAK239" s="469"/>
      <c r="AAL239" s="469"/>
      <c r="AAM239" s="469"/>
      <c r="AAN239" s="469"/>
      <c r="AAO239" s="469"/>
      <c r="AAP239" s="469"/>
      <c r="AAQ239" s="469"/>
      <c r="AAR239" s="469"/>
      <c r="AAS239" s="469"/>
      <c r="AAT239" s="469"/>
      <c r="AAU239" s="469"/>
      <c r="AAV239" s="469"/>
      <c r="AAW239" s="469"/>
      <c r="AAX239" s="469"/>
      <c r="AAY239" s="469"/>
      <c r="AAZ239" s="469"/>
      <c r="ABA239" s="469"/>
      <c r="ABB239" s="469"/>
      <c r="ABC239" s="469"/>
      <c r="ABD239" s="469"/>
      <c r="ABE239" s="469"/>
      <c r="ABF239" s="469"/>
      <c r="ABG239" s="469"/>
      <c r="ABH239" s="469"/>
      <c r="ABI239" s="469"/>
      <c r="ABJ239" s="469"/>
      <c r="ABK239" s="469"/>
      <c r="ABL239" s="469"/>
      <c r="ABM239" s="469"/>
      <c r="ABN239" s="469"/>
      <c r="ABO239" s="469"/>
      <c r="ABP239" s="469"/>
      <c r="ABQ239" s="469"/>
      <c r="ABR239" s="469"/>
      <c r="ABS239" s="469"/>
      <c r="ABT239" s="469"/>
      <c r="ABU239" s="469"/>
      <c r="ABV239" s="469"/>
      <c r="ABW239" s="469"/>
      <c r="ABX239" s="469"/>
      <c r="ABY239" s="469"/>
      <c r="ABZ239" s="469"/>
      <c r="ACA239" s="469"/>
      <c r="ACB239" s="469"/>
      <c r="ACC239" s="469"/>
      <c r="ACD239" s="469"/>
      <c r="ACE239" s="469"/>
      <c r="ACF239" s="469"/>
      <c r="ACG239" s="469"/>
      <c r="ACH239" s="469"/>
      <c r="ACI239" s="469"/>
      <c r="ACJ239" s="469"/>
      <c r="ACK239" s="469"/>
      <c r="ACL239" s="469"/>
      <c r="ACM239" s="469"/>
      <c r="ACN239" s="469"/>
      <c r="ACO239" s="469"/>
      <c r="ACP239" s="469"/>
      <c r="ACQ239" s="469"/>
      <c r="ACR239" s="469"/>
      <c r="ACS239" s="469"/>
      <c r="ACT239" s="469"/>
      <c r="ACU239" s="469"/>
      <c r="ACV239" s="469"/>
      <c r="ACW239" s="469"/>
      <c r="ACX239" s="469"/>
      <c r="ACY239" s="469"/>
      <c r="ACZ239" s="469"/>
      <c r="ADA239" s="469"/>
      <c r="ADB239" s="469"/>
      <c r="ADC239" s="469"/>
      <c r="ADD239" s="469"/>
      <c r="ADE239" s="469"/>
      <c r="ADF239" s="469"/>
      <c r="ADG239" s="469"/>
      <c r="ADH239" s="469"/>
      <c r="ADI239" s="469"/>
      <c r="ADJ239" s="469"/>
      <c r="ADK239" s="469"/>
      <c r="ADL239" s="469"/>
      <c r="ADM239" s="469"/>
      <c r="ADN239" s="469"/>
      <c r="ADO239" s="469"/>
      <c r="ADP239" s="469"/>
      <c r="ADQ239" s="469"/>
      <c r="ADR239" s="469"/>
      <c r="ADS239" s="469"/>
      <c r="ADT239" s="469"/>
      <c r="ADU239" s="469"/>
      <c r="ADV239" s="469"/>
      <c r="ADW239" s="469"/>
      <c r="ADX239" s="469"/>
      <c r="ADY239" s="469"/>
      <c r="ADZ239" s="469"/>
      <c r="AEA239" s="469"/>
      <c r="AEB239" s="469"/>
      <c r="AEC239" s="469"/>
      <c r="AED239" s="469"/>
      <c r="AEE239" s="469"/>
      <c r="AEF239" s="469"/>
      <c r="AEG239" s="469"/>
      <c r="AEH239" s="469"/>
      <c r="AEI239" s="469"/>
      <c r="AEJ239" s="469"/>
      <c r="AEK239" s="469"/>
      <c r="AEL239" s="469"/>
      <c r="AEM239" s="469"/>
      <c r="AEN239" s="469"/>
      <c r="AEO239" s="469"/>
      <c r="AEP239" s="469"/>
      <c r="AEQ239" s="469"/>
      <c r="AER239" s="469"/>
      <c r="AES239" s="469"/>
      <c r="AET239" s="469"/>
      <c r="AEU239" s="469"/>
      <c r="AEV239" s="469"/>
      <c r="AEW239" s="469"/>
      <c r="AEX239" s="469"/>
      <c r="AEY239" s="469"/>
      <c r="AEZ239" s="469"/>
      <c r="AFA239" s="469"/>
      <c r="AFB239" s="469"/>
      <c r="AFC239" s="469"/>
      <c r="AFD239" s="469"/>
      <c r="AFE239" s="469"/>
      <c r="AFF239" s="469"/>
      <c r="AFG239" s="469"/>
      <c r="AFH239" s="469"/>
      <c r="AFI239" s="469"/>
      <c r="AFJ239" s="469"/>
      <c r="AFK239" s="469"/>
      <c r="AFL239" s="469"/>
      <c r="AFM239" s="469"/>
      <c r="AFN239" s="469"/>
      <c r="AFO239" s="469"/>
      <c r="AFP239" s="469"/>
      <c r="AFQ239" s="469"/>
      <c r="AFR239" s="469"/>
      <c r="AFS239" s="469"/>
      <c r="AFT239" s="469"/>
      <c r="AFU239" s="469"/>
      <c r="AFV239" s="469"/>
      <c r="AFW239" s="469"/>
      <c r="AFX239" s="469"/>
      <c r="AFY239" s="469"/>
      <c r="AFZ239" s="469"/>
      <c r="AGA239" s="469"/>
      <c r="AGB239" s="469"/>
      <c r="AGC239" s="469"/>
      <c r="AGD239" s="469"/>
      <c r="AGE239" s="469"/>
      <c r="AGF239" s="469"/>
      <c r="AGG239" s="469"/>
      <c r="AGH239" s="469"/>
      <c r="AGI239" s="469"/>
      <c r="AGJ239" s="469"/>
      <c r="AGK239" s="469"/>
      <c r="AGL239" s="469"/>
      <c r="AGM239" s="469"/>
      <c r="AGN239" s="469"/>
      <c r="AGO239" s="469"/>
      <c r="AGP239" s="469"/>
      <c r="AGQ239" s="469"/>
      <c r="AGR239" s="469"/>
      <c r="AGS239" s="469"/>
      <c r="AGT239" s="469"/>
      <c r="AGU239" s="469"/>
      <c r="AGV239" s="469"/>
      <c r="AGW239" s="469"/>
      <c r="AGX239" s="469"/>
      <c r="AGY239" s="469"/>
      <c r="AGZ239" s="469"/>
      <c r="AHA239" s="469"/>
      <c r="AHB239" s="469"/>
      <c r="AHC239" s="469"/>
      <c r="AHD239" s="469"/>
      <c r="AHE239" s="469"/>
      <c r="AHF239" s="469"/>
      <c r="AHG239" s="469"/>
      <c r="AHH239" s="469"/>
      <c r="AHI239" s="469"/>
      <c r="AHJ239" s="469"/>
      <c r="AHK239" s="469"/>
      <c r="AHL239" s="469"/>
      <c r="AHM239" s="469"/>
      <c r="AHN239" s="469"/>
      <c r="AHO239" s="469"/>
      <c r="AHP239" s="469"/>
      <c r="AHQ239" s="469"/>
      <c r="AHR239" s="469"/>
      <c r="AHS239" s="469"/>
      <c r="AHT239" s="469"/>
      <c r="AHU239" s="469"/>
      <c r="AHV239" s="469"/>
      <c r="AHW239" s="469"/>
      <c r="AHX239" s="469"/>
      <c r="AHY239" s="469"/>
      <c r="AHZ239" s="469"/>
      <c r="AIA239" s="469"/>
      <c r="AIB239" s="469"/>
      <c r="AIC239" s="469"/>
      <c r="AID239" s="469"/>
      <c r="AIE239" s="469"/>
      <c r="AIF239" s="469"/>
      <c r="AIG239" s="469"/>
      <c r="AIH239" s="469"/>
      <c r="AII239" s="469"/>
      <c r="AIJ239" s="469"/>
      <c r="AIK239" s="469"/>
      <c r="AIL239" s="469"/>
      <c r="AIM239" s="469"/>
      <c r="AIN239" s="469"/>
      <c r="AIO239" s="469"/>
      <c r="AIP239" s="469"/>
      <c r="AIQ239" s="469"/>
      <c r="AIR239" s="469"/>
      <c r="AIS239" s="469"/>
      <c r="AIT239" s="469"/>
      <c r="AIU239" s="469"/>
      <c r="AIV239" s="469"/>
      <c r="AIW239" s="469"/>
      <c r="AIX239" s="469"/>
      <c r="AIY239" s="469"/>
      <c r="AIZ239" s="469"/>
      <c r="AJA239" s="469"/>
      <c r="AJB239" s="469"/>
      <c r="AJC239" s="469"/>
      <c r="AJD239" s="469"/>
      <c r="AJE239" s="469"/>
      <c r="AJF239" s="469"/>
      <c r="AJG239" s="469"/>
      <c r="AJH239" s="469"/>
      <c r="AJI239" s="469"/>
      <c r="AJJ239" s="469"/>
      <c r="AJK239" s="469"/>
      <c r="AJL239" s="469"/>
      <c r="AJM239" s="469"/>
      <c r="AJN239" s="469"/>
      <c r="AJO239" s="469"/>
      <c r="AJP239" s="469"/>
      <c r="AJQ239" s="469"/>
      <c r="AJR239" s="469"/>
      <c r="AJS239" s="469"/>
      <c r="AJT239" s="469"/>
      <c r="AJU239" s="469"/>
      <c r="AJV239" s="469"/>
      <c r="AJW239" s="469"/>
      <c r="AJX239" s="469"/>
      <c r="AJY239" s="469"/>
      <c r="AJZ239" s="469"/>
      <c r="AKA239" s="469"/>
      <c r="AKB239" s="469"/>
      <c r="AKC239" s="469"/>
      <c r="AKD239" s="469"/>
      <c r="AKE239" s="469"/>
      <c r="AKF239" s="469"/>
      <c r="AKG239" s="469"/>
      <c r="AKH239" s="469"/>
      <c r="AKI239" s="469"/>
      <c r="AKJ239" s="469"/>
      <c r="AKK239" s="469"/>
      <c r="AKL239" s="469"/>
      <c r="AKM239" s="469"/>
      <c r="AKN239" s="469"/>
      <c r="AKO239" s="469"/>
      <c r="AKP239" s="469"/>
      <c r="AKQ239" s="469"/>
      <c r="AKR239" s="469"/>
      <c r="AKS239" s="469"/>
      <c r="AKT239" s="469"/>
      <c r="AKU239" s="469"/>
      <c r="AKV239" s="469"/>
      <c r="AKW239" s="469"/>
      <c r="AKX239" s="469"/>
      <c r="AKY239" s="469"/>
      <c r="AKZ239" s="469"/>
      <c r="ALA239" s="469"/>
      <c r="ALB239" s="469"/>
      <c r="ALC239" s="469"/>
      <c r="ALD239" s="469"/>
      <c r="ALE239" s="469"/>
      <c r="ALF239" s="469"/>
      <c r="ALG239" s="469"/>
      <c r="ALH239" s="469"/>
      <c r="ALI239" s="469"/>
      <c r="ALJ239" s="469"/>
      <c r="ALK239" s="469"/>
      <c r="ALL239" s="469"/>
      <c r="ALM239" s="469"/>
      <c r="ALN239" s="469"/>
      <c r="ALO239" s="469"/>
      <c r="ALP239" s="469"/>
      <c r="ALQ239" s="469"/>
      <c r="ALR239" s="469"/>
      <c r="ALS239" s="469"/>
      <c r="ALT239" s="469"/>
      <c r="ALU239" s="469"/>
      <c r="ALV239" s="469"/>
      <c r="ALW239" s="469"/>
      <c r="ALX239" s="469"/>
      <c r="ALY239" s="469"/>
      <c r="ALZ239" s="469"/>
      <c r="AMA239" s="469"/>
      <c r="AMB239" s="469"/>
      <c r="AMC239" s="469"/>
      <c r="AMD239" s="469"/>
      <c r="AME239" s="469"/>
      <c r="AMF239" s="469"/>
      <c r="AMG239" s="469"/>
      <c r="AMH239" s="469"/>
      <c r="AMI239" s="469"/>
      <c r="AMJ239" s="469"/>
      <c r="AMK239" s="469"/>
      <c r="AML239" s="469"/>
      <c r="AMM239" s="469"/>
      <c r="AMN239" s="469"/>
      <c r="AMO239" s="469"/>
      <c r="AMP239" s="469"/>
      <c r="AMQ239" s="469"/>
      <c r="AMR239" s="469"/>
      <c r="AMS239" s="469"/>
      <c r="AMT239" s="469"/>
      <c r="AMU239" s="469"/>
      <c r="AMV239" s="469"/>
      <c r="AMW239" s="469"/>
      <c r="AMX239" s="469"/>
      <c r="AMY239" s="469"/>
      <c r="AMZ239" s="469"/>
      <c r="ANA239" s="469"/>
      <c r="ANB239" s="469"/>
      <c r="ANC239" s="469"/>
      <c r="AND239" s="469"/>
      <c r="ANE239" s="469"/>
      <c r="ANF239" s="469"/>
      <c r="ANG239" s="469"/>
      <c r="ANH239" s="469"/>
      <c r="ANI239" s="469"/>
      <c r="ANJ239" s="469"/>
      <c r="ANK239" s="469"/>
      <c r="ANL239" s="469"/>
      <c r="ANM239" s="469"/>
      <c r="ANN239" s="469"/>
      <c r="ANO239" s="469"/>
      <c r="ANP239" s="469"/>
      <c r="ANQ239" s="469"/>
      <c r="ANR239" s="469"/>
      <c r="ANS239" s="469"/>
      <c r="ANT239" s="469"/>
      <c r="ANU239" s="469"/>
      <c r="ANV239" s="469"/>
      <c r="ANW239" s="469"/>
      <c r="ANX239" s="469"/>
      <c r="ANY239" s="469"/>
      <c r="ANZ239" s="469"/>
      <c r="AOA239" s="469"/>
      <c r="AOB239" s="469"/>
      <c r="AOC239" s="469"/>
      <c r="AOD239" s="469"/>
      <c r="AOE239" s="469"/>
      <c r="AOF239" s="469"/>
      <c r="AOG239" s="469"/>
      <c r="AOH239" s="469"/>
      <c r="AOI239" s="469"/>
      <c r="AOJ239" s="469"/>
      <c r="AOK239" s="469"/>
      <c r="AOL239" s="469"/>
      <c r="AOM239" s="469"/>
      <c r="AON239" s="469"/>
      <c r="AOO239" s="469"/>
      <c r="AOP239" s="469"/>
      <c r="AOQ239" s="469"/>
      <c r="AOR239" s="469"/>
      <c r="AOS239" s="469"/>
      <c r="AOT239" s="469"/>
      <c r="AOU239" s="469"/>
      <c r="AOV239" s="469"/>
      <c r="AOW239" s="469"/>
      <c r="AOX239" s="469"/>
      <c r="AOY239" s="469"/>
      <c r="AOZ239" s="469"/>
      <c r="APA239" s="469"/>
      <c r="APB239" s="469"/>
      <c r="APC239" s="469"/>
      <c r="APD239" s="469"/>
      <c r="APE239" s="469"/>
      <c r="APF239" s="469"/>
      <c r="APG239" s="469"/>
      <c r="APH239" s="469"/>
      <c r="API239" s="469"/>
      <c r="APJ239" s="469"/>
      <c r="APK239" s="469"/>
      <c r="APL239" s="469"/>
      <c r="APM239" s="469"/>
      <c r="APN239" s="469"/>
      <c r="APO239" s="469"/>
      <c r="APP239" s="469"/>
      <c r="APQ239" s="469"/>
      <c r="APR239" s="469"/>
      <c r="APS239" s="469"/>
      <c r="APT239" s="469"/>
      <c r="APU239" s="469"/>
      <c r="APV239" s="469"/>
      <c r="APW239" s="469"/>
      <c r="APX239" s="469"/>
      <c r="APY239" s="469"/>
      <c r="APZ239" s="469"/>
      <c r="AQA239" s="469"/>
      <c r="AQB239" s="469"/>
      <c r="AQC239" s="469"/>
      <c r="AQD239" s="469"/>
      <c r="AQE239" s="469"/>
      <c r="AQF239" s="469"/>
      <c r="AQG239" s="469"/>
      <c r="AQH239" s="469"/>
      <c r="AQI239" s="469"/>
      <c r="AQJ239" s="469"/>
      <c r="AQK239" s="469"/>
      <c r="AQL239" s="469"/>
      <c r="AQM239" s="469"/>
      <c r="AQN239" s="469"/>
      <c r="AQO239" s="469"/>
      <c r="AQP239" s="469"/>
      <c r="AQQ239" s="469"/>
      <c r="AQR239" s="469"/>
      <c r="AQS239" s="469"/>
      <c r="AQT239" s="469"/>
      <c r="AQU239" s="469"/>
      <c r="AQV239" s="469"/>
      <c r="AQW239" s="469"/>
      <c r="AQX239" s="469"/>
      <c r="AQY239" s="469"/>
      <c r="AQZ239" s="469"/>
      <c r="ARA239" s="469"/>
      <c r="ARB239" s="469"/>
      <c r="ARC239" s="469"/>
      <c r="ARD239" s="469"/>
      <c r="ARE239" s="469"/>
      <c r="ARF239" s="469"/>
      <c r="ARG239" s="469"/>
      <c r="ARH239" s="469"/>
      <c r="ARI239" s="469"/>
      <c r="ARJ239" s="469"/>
      <c r="ARK239" s="469"/>
      <c r="ARL239" s="469"/>
      <c r="ARM239" s="469"/>
      <c r="ARN239" s="469"/>
      <c r="ARO239" s="469"/>
      <c r="ARP239" s="469"/>
      <c r="ARQ239" s="469"/>
      <c r="ARR239" s="469"/>
      <c r="ARS239" s="469"/>
      <c r="ART239" s="469"/>
      <c r="ARU239" s="469"/>
      <c r="ARV239" s="469"/>
      <c r="ARW239" s="469"/>
      <c r="ARX239" s="469"/>
      <c r="ARY239" s="469"/>
      <c r="ARZ239" s="469"/>
      <c r="ASA239" s="469"/>
      <c r="ASB239" s="469"/>
      <c r="ASC239" s="469"/>
      <c r="ASD239" s="469"/>
      <c r="ASE239" s="469"/>
      <c r="ASF239" s="469"/>
      <c r="ASG239" s="469"/>
      <c r="ASH239" s="469"/>
      <c r="ASI239" s="469"/>
      <c r="ASJ239" s="469"/>
      <c r="ASK239" s="469"/>
      <c r="ASL239" s="469"/>
      <c r="ASM239" s="469"/>
      <c r="ASN239" s="469"/>
      <c r="ASO239" s="469"/>
      <c r="ASP239" s="469"/>
      <c r="ASQ239" s="469"/>
      <c r="ASR239" s="469"/>
      <c r="ASS239" s="469"/>
      <c r="AST239" s="469"/>
      <c r="ASU239" s="469"/>
      <c r="ASV239" s="469"/>
      <c r="ASW239" s="469"/>
      <c r="ASX239" s="469"/>
      <c r="ASY239" s="469"/>
      <c r="ASZ239" s="469"/>
      <c r="ATA239" s="469"/>
      <c r="ATB239" s="469"/>
      <c r="ATC239" s="469"/>
      <c r="ATD239" s="469"/>
      <c r="ATE239" s="469"/>
      <c r="ATF239" s="469"/>
      <c r="ATG239" s="469"/>
      <c r="ATH239" s="469"/>
      <c r="ATI239" s="469"/>
      <c r="ATJ239" s="469"/>
      <c r="ATK239" s="469"/>
      <c r="ATL239" s="469"/>
      <c r="ATM239" s="469"/>
      <c r="ATN239" s="469"/>
      <c r="ATO239" s="469"/>
      <c r="ATP239" s="469"/>
      <c r="ATQ239" s="469"/>
      <c r="ATR239" s="469"/>
      <c r="ATS239" s="469"/>
      <c r="ATT239" s="469"/>
      <c r="ATU239" s="469"/>
      <c r="ATV239" s="469"/>
      <c r="ATW239" s="469"/>
      <c r="ATX239" s="469"/>
      <c r="ATY239" s="469"/>
      <c r="ATZ239" s="469"/>
      <c r="AUA239" s="469"/>
      <c r="AUB239" s="469"/>
      <c r="AUC239" s="469"/>
      <c r="AUD239" s="469"/>
      <c r="AUE239" s="469"/>
      <c r="AUF239" s="469"/>
      <c r="AUG239" s="469"/>
      <c r="AUH239" s="469"/>
      <c r="AUI239" s="469"/>
      <c r="AUJ239" s="469"/>
      <c r="AUK239" s="469"/>
      <c r="AUL239" s="469"/>
      <c r="AUM239" s="469"/>
      <c r="AUN239" s="469"/>
      <c r="AUO239" s="469"/>
      <c r="AUP239" s="469"/>
      <c r="AUQ239" s="469"/>
      <c r="AUR239" s="469"/>
      <c r="AUS239" s="469"/>
      <c r="AUT239" s="469"/>
      <c r="AUU239" s="469"/>
      <c r="AUV239" s="469"/>
      <c r="AUW239" s="469"/>
      <c r="AUX239" s="469"/>
      <c r="AUY239" s="469"/>
      <c r="AUZ239" s="469"/>
      <c r="AVA239" s="469"/>
      <c r="AVB239" s="469"/>
      <c r="AVC239" s="469"/>
      <c r="AVD239" s="469"/>
      <c r="AVE239" s="469"/>
      <c r="AVF239" s="469"/>
      <c r="AVG239" s="469"/>
      <c r="AVH239" s="469"/>
      <c r="AVI239" s="469"/>
      <c r="AVJ239" s="469"/>
      <c r="AVK239" s="469"/>
      <c r="AVL239" s="469"/>
      <c r="AVM239" s="469"/>
      <c r="AVN239" s="469"/>
      <c r="AVO239" s="469"/>
      <c r="AVP239" s="469"/>
      <c r="AVQ239" s="469"/>
      <c r="AVR239" s="469"/>
      <c r="AVS239" s="469"/>
      <c r="AVT239" s="469"/>
      <c r="AVU239" s="469"/>
      <c r="AVV239" s="469"/>
      <c r="AVW239" s="469"/>
      <c r="AVX239" s="469"/>
      <c r="AVY239" s="469"/>
      <c r="AVZ239" s="469"/>
      <c r="AWA239" s="469"/>
      <c r="AWB239" s="469"/>
      <c r="AWC239" s="469"/>
      <c r="AWD239" s="469"/>
      <c r="AWE239" s="469"/>
      <c r="AWF239" s="469"/>
      <c r="AWG239" s="469"/>
      <c r="AWH239" s="469"/>
      <c r="AWI239" s="469"/>
      <c r="AWJ239" s="469"/>
      <c r="AWK239" s="469"/>
      <c r="AWL239" s="469"/>
      <c r="AWM239" s="469"/>
      <c r="AWN239" s="469"/>
      <c r="AWO239" s="469"/>
      <c r="AWP239" s="469"/>
      <c r="AWQ239" s="469"/>
      <c r="AWR239" s="469"/>
      <c r="AWS239" s="469"/>
      <c r="AWT239" s="469"/>
      <c r="AWU239" s="469"/>
      <c r="AWV239" s="469"/>
      <c r="AWW239" s="469"/>
      <c r="AWX239" s="469"/>
      <c r="AWY239" s="469"/>
      <c r="AWZ239" s="469"/>
      <c r="AXA239" s="469"/>
      <c r="AXB239" s="469"/>
      <c r="AXC239" s="469"/>
      <c r="AXD239" s="469"/>
      <c r="AXE239" s="469"/>
      <c r="AXF239" s="469"/>
      <c r="AXG239" s="469"/>
      <c r="AXH239" s="469"/>
      <c r="AXI239" s="469"/>
      <c r="AXJ239" s="469"/>
      <c r="AXK239" s="469"/>
      <c r="AXL239" s="469"/>
      <c r="AXM239" s="469"/>
      <c r="AXN239" s="469"/>
      <c r="AXO239" s="469"/>
      <c r="AXP239" s="469"/>
      <c r="AXQ239" s="469"/>
      <c r="AXR239" s="469"/>
      <c r="AXS239" s="469"/>
      <c r="AXT239" s="469"/>
      <c r="AXU239" s="469"/>
      <c r="AXV239" s="469"/>
      <c r="AXW239" s="469"/>
      <c r="AXX239" s="469"/>
      <c r="AXY239" s="469"/>
      <c r="AXZ239" s="469"/>
      <c r="AYA239" s="469"/>
      <c r="AYB239" s="469"/>
      <c r="AYC239" s="469"/>
      <c r="AYD239" s="469"/>
      <c r="AYE239" s="469"/>
      <c r="AYF239" s="469"/>
      <c r="AYG239" s="469"/>
      <c r="AYH239" s="469"/>
      <c r="AYI239" s="469"/>
      <c r="AYJ239" s="469"/>
      <c r="AYK239" s="469"/>
      <c r="AYL239" s="469"/>
      <c r="AYM239" s="469"/>
      <c r="AYN239" s="469"/>
      <c r="AYO239" s="469"/>
      <c r="AYP239" s="469"/>
      <c r="AYQ239" s="469"/>
      <c r="AYR239" s="469"/>
      <c r="AYS239" s="469"/>
      <c r="AYT239" s="469"/>
      <c r="AYU239" s="469"/>
      <c r="AYV239" s="469"/>
      <c r="AYW239" s="469"/>
      <c r="AYX239" s="469"/>
      <c r="AYY239" s="469"/>
      <c r="AYZ239" s="469"/>
      <c r="AZA239" s="469"/>
      <c r="AZB239" s="469"/>
      <c r="AZC239" s="469"/>
      <c r="AZD239" s="469"/>
      <c r="AZE239" s="469"/>
      <c r="AZF239" s="469"/>
      <c r="AZG239" s="469"/>
      <c r="AZH239" s="469"/>
      <c r="AZI239" s="469"/>
      <c r="AZJ239" s="469"/>
      <c r="AZK239" s="469"/>
      <c r="AZL239" s="469"/>
      <c r="AZM239" s="469"/>
      <c r="AZN239" s="469"/>
      <c r="AZO239" s="469"/>
      <c r="AZP239" s="469"/>
      <c r="AZQ239" s="469"/>
      <c r="AZR239" s="469"/>
      <c r="AZS239" s="469"/>
      <c r="AZT239" s="469"/>
      <c r="AZU239" s="469"/>
      <c r="AZV239" s="469"/>
      <c r="AZW239" s="469"/>
      <c r="AZX239" s="469"/>
      <c r="AZY239" s="469"/>
      <c r="AZZ239" s="469"/>
      <c r="BAA239" s="469"/>
      <c r="BAB239" s="469"/>
      <c r="BAC239" s="469"/>
      <c r="BAD239" s="469"/>
      <c r="BAE239" s="469"/>
      <c r="BAF239" s="469"/>
      <c r="BAG239" s="469"/>
      <c r="BAH239" s="469"/>
      <c r="BAI239" s="469"/>
      <c r="BAJ239" s="469"/>
      <c r="BAK239" s="469"/>
      <c r="BAL239" s="469"/>
      <c r="BAM239" s="469"/>
      <c r="BAN239" s="469"/>
      <c r="BAO239" s="469"/>
      <c r="BAP239" s="469"/>
      <c r="BAQ239" s="469"/>
      <c r="BAR239" s="469"/>
      <c r="BAS239" s="469"/>
      <c r="BAT239" s="469"/>
      <c r="BAU239" s="469"/>
      <c r="BAV239" s="469"/>
      <c r="BAW239" s="469"/>
      <c r="BAX239" s="469"/>
      <c r="BAY239" s="469"/>
      <c r="BAZ239" s="469"/>
      <c r="BBA239" s="469"/>
      <c r="BBB239" s="469"/>
      <c r="BBC239" s="469"/>
      <c r="BBD239" s="469"/>
      <c r="BBE239" s="469"/>
      <c r="BBF239" s="469"/>
      <c r="BBG239" s="469"/>
      <c r="BBH239" s="469"/>
      <c r="BBI239" s="469"/>
      <c r="BBJ239" s="469"/>
      <c r="BBK239" s="469"/>
      <c r="BBL239" s="469"/>
      <c r="BBM239" s="469"/>
      <c r="BBN239" s="469"/>
      <c r="BBO239" s="469"/>
      <c r="BBP239" s="469"/>
      <c r="BBQ239" s="469"/>
      <c r="BBR239" s="469"/>
      <c r="BBS239" s="469"/>
      <c r="BBT239" s="469"/>
      <c r="BBU239" s="469"/>
      <c r="BBV239" s="469"/>
      <c r="BBW239" s="469"/>
      <c r="BBX239" s="469"/>
      <c r="BBY239" s="469"/>
      <c r="BBZ239" s="469"/>
      <c r="BCA239" s="469"/>
      <c r="BCB239" s="469"/>
      <c r="BCC239" s="469"/>
      <c r="BCD239" s="469"/>
      <c r="BCE239" s="469"/>
      <c r="BCF239" s="469"/>
      <c r="BCG239" s="469"/>
      <c r="BCH239" s="469"/>
      <c r="BCI239" s="469"/>
      <c r="BCJ239" s="469"/>
      <c r="BCK239" s="469"/>
      <c r="BCL239" s="469"/>
      <c r="BCM239" s="469"/>
      <c r="BCN239" s="469"/>
      <c r="BCO239" s="469"/>
      <c r="BCP239" s="469"/>
      <c r="BCQ239" s="469"/>
      <c r="BCR239" s="469"/>
      <c r="BCS239" s="469"/>
      <c r="BCT239" s="469"/>
      <c r="BCU239" s="469"/>
      <c r="BCV239" s="469"/>
      <c r="BCW239" s="469"/>
      <c r="BCX239" s="469"/>
      <c r="BCY239" s="469"/>
      <c r="BCZ239" s="469"/>
      <c r="BDA239" s="469"/>
      <c r="BDB239" s="469"/>
      <c r="BDC239" s="469"/>
      <c r="BDD239" s="469"/>
      <c r="BDE239" s="469"/>
      <c r="BDF239" s="469"/>
      <c r="BDG239" s="469"/>
      <c r="BDH239" s="469"/>
      <c r="BDI239" s="469"/>
      <c r="BDJ239" s="469"/>
      <c r="BDK239" s="469"/>
      <c r="BDL239" s="469"/>
      <c r="BDM239" s="469"/>
      <c r="BDN239" s="469"/>
      <c r="BDO239" s="469"/>
      <c r="BDP239" s="469"/>
      <c r="BDQ239" s="469"/>
      <c r="BDR239" s="469"/>
      <c r="BDS239" s="469"/>
      <c r="BDT239" s="469"/>
      <c r="BDU239" s="469"/>
      <c r="BDV239" s="469"/>
      <c r="BDW239" s="469"/>
      <c r="BDX239" s="469"/>
      <c r="BDY239" s="469"/>
      <c r="BDZ239" s="469"/>
      <c r="BEA239" s="469"/>
      <c r="BEB239" s="469"/>
      <c r="BEC239" s="469"/>
      <c r="BED239" s="469"/>
      <c r="BEE239" s="469"/>
      <c r="BEF239" s="469"/>
      <c r="BEG239" s="469"/>
      <c r="BEH239" s="469"/>
      <c r="BEI239" s="469"/>
      <c r="BEJ239" s="469"/>
      <c r="BEK239" s="469"/>
      <c r="BEL239" s="469"/>
      <c r="BEM239" s="469"/>
      <c r="BEN239" s="469"/>
      <c r="BEO239" s="469"/>
      <c r="BEP239" s="469"/>
      <c r="BEQ239" s="469"/>
      <c r="BER239" s="469"/>
      <c r="BES239" s="469"/>
      <c r="BET239" s="469"/>
      <c r="BEU239" s="469"/>
      <c r="BEV239" s="469"/>
      <c r="BEW239" s="469"/>
      <c r="BEX239" s="469"/>
      <c r="BEY239" s="469"/>
      <c r="BEZ239" s="469"/>
      <c r="BFA239" s="469"/>
      <c r="BFB239" s="469"/>
      <c r="BFC239" s="469"/>
      <c r="BFD239" s="469"/>
      <c r="BFE239" s="469"/>
      <c r="BFF239" s="469"/>
      <c r="BFG239" s="469"/>
      <c r="BFH239" s="469"/>
      <c r="BFI239" s="469"/>
      <c r="BFJ239" s="469"/>
      <c r="BFK239" s="469"/>
      <c r="BFL239" s="469"/>
      <c r="BFM239" s="469"/>
      <c r="BFN239" s="469"/>
      <c r="BFO239" s="469"/>
      <c r="BFP239" s="469"/>
      <c r="BFQ239" s="469"/>
      <c r="BFR239" s="469"/>
      <c r="BFS239" s="469"/>
      <c r="BFT239" s="469"/>
      <c r="BFU239" s="469"/>
      <c r="BFV239" s="469"/>
      <c r="BFW239" s="469"/>
      <c r="BFX239" s="469"/>
      <c r="BFY239" s="469"/>
      <c r="BFZ239" s="469"/>
      <c r="BGA239" s="469"/>
      <c r="BGB239" s="469"/>
      <c r="BGC239" s="469"/>
      <c r="BGD239" s="469"/>
      <c r="BGE239" s="469"/>
      <c r="BGF239" s="469"/>
      <c r="BGG239" s="469"/>
      <c r="BGH239" s="469"/>
      <c r="BGI239" s="469"/>
      <c r="BGJ239" s="469"/>
      <c r="BGK239" s="469"/>
      <c r="BGL239" s="469"/>
      <c r="BGM239" s="469"/>
      <c r="BGN239" s="469"/>
      <c r="BGO239" s="469"/>
      <c r="BGP239" s="469"/>
      <c r="BGQ239" s="469"/>
      <c r="BGR239" s="469"/>
      <c r="BGS239" s="469"/>
      <c r="BGT239" s="469"/>
      <c r="BGU239" s="469"/>
      <c r="BGV239" s="469"/>
      <c r="BGW239" s="469"/>
      <c r="BGX239" s="469"/>
      <c r="BGY239" s="469"/>
      <c r="BGZ239" s="469"/>
      <c r="BHA239" s="469"/>
      <c r="BHB239" s="469"/>
      <c r="BHC239" s="469"/>
      <c r="BHD239" s="469"/>
      <c r="BHE239" s="469"/>
      <c r="BHF239" s="469"/>
      <c r="BHG239" s="469"/>
      <c r="BHH239" s="469"/>
      <c r="BHI239" s="469"/>
      <c r="BHJ239" s="469"/>
      <c r="BHK239" s="469"/>
      <c r="BHL239" s="469"/>
      <c r="BHM239" s="469"/>
      <c r="BHN239" s="469"/>
      <c r="BHO239" s="469"/>
      <c r="BHP239" s="469"/>
      <c r="BHQ239" s="469"/>
      <c r="BHR239" s="469"/>
      <c r="BHS239" s="469"/>
      <c r="BHT239" s="469"/>
      <c r="BHU239" s="469"/>
      <c r="BHV239" s="469"/>
      <c r="BHW239" s="469"/>
      <c r="BHX239" s="469"/>
      <c r="BHY239" s="469"/>
      <c r="BHZ239" s="469"/>
      <c r="BIA239" s="469"/>
      <c r="BIB239" s="469"/>
      <c r="BIC239" s="469"/>
      <c r="BID239" s="469"/>
      <c r="BIE239" s="469"/>
      <c r="BIF239" s="469"/>
      <c r="BIG239" s="469"/>
      <c r="BIH239" s="469"/>
      <c r="BII239" s="469"/>
      <c r="BIJ239" s="469"/>
      <c r="BIK239" s="469"/>
      <c r="BIL239" s="469"/>
      <c r="BIM239" s="469"/>
      <c r="BIN239" s="469"/>
      <c r="BIO239" s="469"/>
      <c r="BIP239" s="469"/>
      <c r="BIQ239" s="469"/>
      <c r="BIR239" s="469"/>
      <c r="BIS239" s="469"/>
      <c r="BIT239" s="469"/>
      <c r="BIU239" s="469"/>
      <c r="BIV239" s="469"/>
      <c r="BIW239" s="469"/>
      <c r="BIX239" s="469"/>
      <c r="BIY239" s="469"/>
      <c r="BIZ239" s="469"/>
      <c r="BJA239" s="469"/>
      <c r="BJB239" s="469"/>
      <c r="BJC239" s="469"/>
      <c r="BJD239" s="469"/>
      <c r="BJE239" s="469"/>
      <c r="BJF239" s="469"/>
      <c r="BJG239" s="469"/>
      <c r="BJH239" s="469"/>
      <c r="BJI239" s="469"/>
      <c r="BJJ239" s="469"/>
      <c r="BJK239" s="469"/>
      <c r="BJL239" s="469"/>
      <c r="BJM239" s="469"/>
      <c r="BJN239" s="469"/>
      <c r="BJO239" s="469"/>
      <c r="BJP239" s="469"/>
      <c r="BJQ239" s="469"/>
      <c r="BJR239" s="469"/>
      <c r="BJS239" s="469"/>
      <c r="BJT239" s="469"/>
      <c r="BJU239" s="469"/>
      <c r="BJV239" s="469"/>
      <c r="BJW239" s="469"/>
      <c r="BJX239" s="469"/>
      <c r="BJY239" s="469"/>
      <c r="BJZ239" s="469"/>
      <c r="BKA239" s="469"/>
      <c r="BKB239" s="469"/>
      <c r="BKC239" s="469"/>
      <c r="BKD239" s="469"/>
      <c r="BKE239" s="469"/>
      <c r="BKF239" s="469"/>
      <c r="BKG239" s="469"/>
      <c r="BKH239" s="469"/>
      <c r="BKI239" s="469"/>
      <c r="BKJ239" s="469"/>
      <c r="BKK239" s="469"/>
      <c r="BKL239" s="469"/>
      <c r="BKM239" s="469"/>
      <c r="BKN239" s="469"/>
      <c r="BKO239" s="469"/>
      <c r="BKP239" s="469"/>
      <c r="BKQ239" s="469"/>
      <c r="BKR239" s="469"/>
      <c r="BKS239" s="469"/>
      <c r="BKT239" s="469"/>
      <c r="BKU239" s="469"/>
      <c r="BKV239" s="469"/>
      <c r="BKW239" s="469"/>
      <c r="BKX239" s="469"/>
      <c r="BKY239" s="469"/>
      <c r="BKZ239" s="469"/>
      <c r="BLA239" s="469"/>
      <c r="BLB239" s="469"/>
      <c r="BLC239" s="469"/>
      <c r="BLD239" s="469"/>
      <c r="BLE239" s="469"/>
      <c r="BLF239" s="469"/>
      <c r="BLG239" s="469"/>
      <c r="BLH239" s="469"/>
      <c r="BLI239" s="469"/>
      <c r="BLJ239" s="469"/>
      <c r="BLK239" s="469"/>
      <c r="BLL239" s="469"/>
      <c r="BLM239" s="469"/>
      <c r="BLN239" s="469"/>
      <c r="BLO239" s="469"/>
      <c r="BLP239" s="469"/>
      <c r="BLQ239" s="469"/>
      <c r="BLR239" s="469"/>
      <c r="BLS239" s="469"/>
      <c r="BLT239" s="469"/>
      <c r="BLU239" s="469"/>
      <c r="BLV239" s="469"/>
      <c r="BLW239" s="469"/>
      <c r="BLX239" s="469"/>
      <c r="BLY239" s="469"/>
      <c r="BLZ239" s="469"/>
      <c r="BMA239" s="469"/>
      <c r="BMB239" s="469"/>
      <c r="BMC239" s="469"/>
      <c r="BMD239" s="469"/>
      <c r="BME239" s="469"/>
      <c r="BMF239" s="469"/>
      <c r="BMG239" s="469"/>
      <c r="BMH239" s="469"/>
      <c r="BMI239" s="469"/>
      <c r="BMJ239" s="469"/>
      <c r="BMK239" s="469"/>
      <c r="BML239" s="469"/>
      <c r="BMM239" s="469"/>
      <c r="BMN239" s="469"/>
      <c r="BMO239" s="469"/>
      <c r="BMP239" s="469"/>
      <c r="BMQ239" s="469"/>
      <c r="BMR239" s="469"/>
      <c r="BMS239" s="469"/>
      <c r="BMT239" s="469"/>
      <c r="BMU239" s="469"/>
      <c r="BMV239" s="469"/>
      <c r="BMW239" s="469"/>
      <c r="BMX239" s="469"/>
      <c r="BMY239" s="469"/>
      <c r="BMZ239" s="469"/>
      <c r="BNA239" s="469"/>
      <c r="BNB239" s="469"/>
      <c r="BNC239" s="469"/>
      <c r="BND239" s="469"/>
      <c r="BNE239" s="469"/>
      <c r="BNF239" s="469"/>
      <c r="BNG239" s="469"/>
      <c r="BNH239" s="469"/>
      <c r="BNI239" s="469"/>
      <c r="BNJ239" s="469"/>
      <c r="BNK239" s="469"/>
      <c r="BNL239" s="469"/>
      <c r="BNM239" s="469"/>
      <c r="BNN239" s="469"/>
      <c r="BNO239" s="469"/>
      <c r="BNP239" s="469"/>
      <c r="BNQ239" s="469"/>
      <c r="BNR239" s="469"/>
      <c r="BNS239" s="469"/>
      <c r="BNT239" s="469"/>
      <c r="BNU239" s="469"/>
      <c r="BNV239" s="469"/>
      <c r="BNW239" s="469"/>
      <c r="BNX239" s="469"/>
      <c r="BNY239" s="469"/>
      <c r="BNZ239" s="469"/>
      <c r="BOA239" s="469"/>
      <c r="BOB239" s="469"/>
      <c r="BOC239" s="469"/>
      <c r="BOD239" s="469"/>
      <c r="BOE239" s="469"/>
      <c r="BOF239" s="469"/>
      <c r="BOG239" s="469"/>
      <c r="BOH239" s="469"/>
      <c r="BOI239" s="469"/>
      <c r="BOJ239" s="469"/>
      <c r="BOK239" s="469"/>
      <c r="BOL239" s="469"/>
      <c r="BOM239" s="469"/>
      <c r="BON239" s="469"/>
      <c r="BOO239" s="469"/>
      <c r="BOP239" s="469"/>
      <c r="BOQ239" s="469"/>
      <c r="BOR239" s="469"/>
      <c r="BOS239" s="469"/>
      <c r="BOT239" s="469"/>
      <c r="BOU239" s="469"/>
      <c r="BOV239" s="469"/>
      <c r="BOW239" s="469"/>
      <c r="BOX239" s="469"/>
      <c r="BOY239" s="469"/>
      <c r="BOZ239" s="469"/>
      <c r="BPA239" s="469"/>
      <c r="BPB239" s="469"/>
      <c r="BPC239" s="469"/>
      <c r="BPD239" s="469"/>
      <c r="BPE239" s="469"/>
      <c r="BPF239" s="469"/>
      <c r="BPG239" s="469"/>
      <c r="BPH239" s="469"/>
      <c r="BPI239" s="469"/>
      <c r="BPJ239" s="469"/>
      <c r="BPK239" s="469"/>
      <c r="BPL239" s="469"/>
      <c r="BPM239" s="469"/>
      <c r="BPN239" s="469"/>
      <c r="BPO239" s="469"/>
      <c r="BPP239" s="469"/>
      <c r="BPQ239" s="469"/>
      <c r="BPR239" s="469"/>
      <c r="BPS239" s="469"/>
      <c r="BPT239" s="469"/>
      <c r="BPU239" s="469"/>
      <c r="BPV239" s="469"/>
      <c r="BPW239" s="469"/>
      <c r="BPX239" s="469"/>
      <c r="BPY239" s="469"/>
      <c r="BPZ239" s="469"/>
      <c r="BQA239" s="469"/>
      <c r="BQB239" s="469"/>
      <c r="BQC239" s="469"/>
      <c r="BQD239" s="469"/>
      <c r="BQE239" s="469"/>
      <c r="BQF239" s="469"/>
      <c r="BQG239" s="469"/>
      <c r="BQH239" s="469"/>
      <c r="BQI239" s="469"/>
      <c r="BQJ239" s="469"/>
      <c r="BQK239" s="469"/>
      <c r="BQL239" s="469"/>
      <c r="BQM239" s="469"/>
      <c r="BQN239" s="469"/>
      <c r="BQO239" s="469"/>
      <c r="BQP239" s="469"/>
      <c r="BQQ239" s="469"/>
      <c r="BQR239" s="469"/>
      <c r="BQS239" s="469"/>
      <c r="BQT239" s="469"/>
      <c r="BQU239" s="469"/>
      <c r="BQV239" s="469"/>
      <c r="BQW239" s="469"/>
      <c r="BQX239" s="469"/>
      <c r="BQY239" s="469"/>
      <c r="BQZ239" s="469"/>
      <c r="BRA239" s="469"/>
      <c r="BRB239" s="469"/>
      <c r="BRC239" s="469"/>
      <c r="BRD239" s="469"/>
      <c r="BRE239" s="469"/>
      <c r="BRF239" s="469"/>
      <c r="BRG239" s="469"/>
      <c r="BRH239" s="469"/>
      <c r="BRI239" s="469"/>
      <c r="BRJ239" s="469"/>
      <c r="BRK239" s="469"/>
      <c r="BRL239" s="469"/>
      <c r="BRM239" s="469"/>
      <c r="BRN239" s="469"/>
      <c r="BRO239" s="469"/>
      <c r="BRP239" s="469"/>
      <c r="BRQ239" s="469"/>
      <c r="BRR239" s="469"/>
      <c r="BRS239" s="469"/>
      <c r="BRT239" s="469"/>
      <c r="BRU239" s="469"/>
      <c r="BRV239" s="469"/>
      <c r="BRW239" s="469"/>
      <c r="BRX239" s="469"/>
      <c r="BRY239" s="469"/>
      <c r="BRZ239" s="469"/>
      <c r="BSA239" s="469"/>
      <c r="BSB239" s="469"/>
      <c r="BSC239" s="469"/>
      <c r="BSD239" s="469"/>
      <c r="BSE239" s="469"/>
      <c r="BSF239" s="469"/>
      <c r="BSG239" s="469"/>
      <c r="BSH239" s="469"/>
      <c r="BSI239" s="469"/>
      <c r="BSJ239" s="469"/>
      <c r="BSK239" s="469"/>
      <c r="BSL239" s="469"/>
      <c r="BSM239" s="469"/>
      <c r="BSN239" s="469"/>
      <c r="BSO239" s="469"/>
      <c r="BSP239" s="469"/>
      <c r="BSQ239" s="469"/>
      <c r="BSR239" s="469"/>
      <c r="BSS239" s="469"/>
      <c r="BST239" s="469"/>
      <c r="BSU239" s="469"/>
      <c r="BSV239" s="469"/>
      <c r="BSW239" s="469"/>
      <c r="BSX239" s="469"/>
      <c r="BSY239" s="469"/>
      <c r="BSZ239" s="469"/>
      <c r="BTA239" s="469"/>
      <c r="BTB239" s="469"/>
      <c r="BTC239" s="469"/>
      <c r="BTD239" s="469"/>
      <c r="BTE239" s="469"/>
      <c r="BTF239" s="469"/>
      <c r="BTG239" s="469"/>
      <c r="BTH239" s="469"/>
      <c r="BTI239" s="469"/>
      <c r="BTJ239" s="469"/>
      <c r="BTK239" s="469"/>
      <c r="BTL239" s="469"/>
      <c r="BTM239" s="469"/>
      <c r="BTN239" s="469"/>
      <c r="BTO239" s="469"/>
      <c r="BTP239" s="469"/>
      <c r="BTQ239" s="469"/>
      <c r="BTR239" s="469"/>
      <c r="BTS239" s="469"/>
      <c r="BTT239" s="469"/>
      <c r="BTU239" s="469"/>
      <c r="BTV239" s="469"/>
      <c r="BTW239" s="469"/>
      <c r="BTX239" s="469"/>
      <c r="BTY239" s="469"/>
      <c r="BTZ239" s="469"/>
      <c r="BUA239" s="469"/>
      <c r="BUB239" s="469"/>
      <c r="BUC239" s="469"/>
      <c r="BUD239" s="469"/>
      <c r="BUE239" s="469"/>
      <c r="BUF239" s="469"/>
      <c r="BUG239" s="469"/>
      <c r="BUH239" s="469"/>
      <c r="BUI239" s="469"/>
      <c r="BUJ239" s="469"/>
      <c r="BUK239" s="469"/>
      <c r="BUL239" s="469"/>
      <c r="BUM239" s="469"/>
      <c r="BUN239" s="469"/>
      <c r="BUO239" s="469"/>
      <c r="BUP239" s="469"/>
      <c r="BUQ239" s="469"/>
      <c r="BUR239" s="469"/>
      <c r="BUS239" s="469"/>
      <c r="BUT239" s="469"/>
      <c r="BUU239" s="469"/>
      <c r="BUV239" s="469"/>
      <c r="BUW239" s="469"/>
      <c r="BUX239" s="469"/>
      <c r="BUY239" s="469"/>
      <c r="BUZ239" s="469"/>
      <c r="BVA239" s="469"/>
      <c r="BVB239" s="469"/>
      <c r="BVC239" s="469"/>
      <c r="BVD239" s="469"/>
      <c r="BVE239" s="469"/>
      <c r="BVF239" s="469"/>
      <c r="BVG239" s="469"/>
      <c r="BVH239" s="469"/>
      <c r="BVI239" s="469"/>
      <c r="BVJ239" s="469"/>
      <c r="BVK239" s="469"/>
      <c r="BVL239" s="469"/>
      <c r="BVM239" s="469"/>
      <c r="BVN239" s="469"/>
      <c r="BVO239" s="469"/>
      <c r="BVP239" s="469"/>
      <c r="BVQ239" s="469"/>
      <c r="BVR239" s="469"/>
      <c r="BVS239" s="469"/>
      <c r="BVT239" s="469"/>
      <c r="BVU239" s="469"/>
      <c r="BVV239" s="469"/>
      <c r="BVW239" s="469"/>
      <c r="BVX239" s="469"/>
      <c r="BVY239" s="469"/>
      <c r="BVZ239" s="469"/>
      <c r="BWA239" s="469"/>
      <c r="BWB239" s="469"/>
      <c r="BWC239" s="469"/>
      <c r="BWD239" s="469"/>
      <c r="BWE239" s="469"/>
      <c r="BWF239" s="469"/>
      <c r="BWG239" s="469"/>
      <c r="BWH239" s="469"/>
      <c r="BWI239" s="469"/>
      <c r="BWJ239" s="469"/>
      <c r="BWK239" s="469"/>
      <c r="BWL239" s="469"/>
      <c r="BWM239" s="469"/>
      <c r="BWN239" s="469"/>
      <c r="BWO239" s="469"/>
      <c r="BWP239" s="469"/>
      <c r="BWQ239" s="469"/>
      <c r="BWR239" s="469"/>
      <c r="BWS239" s="469"/>
      <c r="BWT239" s="469"/>
      <c r="BWU239" s="469"/>
      <c r="BWV239" s="469"/>
      <c r="BWW239" s="469"/>
      <c r="BWX239" s="469"/>
      <c r="BWY239" s="469"/>
      <c r="BWZ239" s="469"/>
      <c r="BXA239" s="469"/>
      <c r="BXB239" s="469"/>
      <c r="BXC239" s="469"/>
      <c r="BXD239" s="469"/>
      <c r="BXE239" s="469"/>
      <c r="BXF239" s="469"/>
      <c r="BXG239" s="469"/>
      <c r="BXH239" s="469"/>
      <c r="BXI239" s="469"/>
      <c r="BXJ239" s="469"/>
      <c r="BXK239" s="469"/>
      <c r="BXL239" s="469"/>
      <c r="BXM239" s="469"/>
      <c r="BXN239" s="469"/>
      <c r="BXO239" s="469"/>
      <c r="BXP239" s="469"/>
      <c r="BXQ239" s="469"/>
      <c r="BXR239" s="469"/>
      <c r="BXS239" s="469"/>
      <c r="BXT239" s="469"/>
      <c r="BXU239" s="469"/>
      <c r="BXV239" s="469"/>
      <c r="BXW239" s="469"/>
      <c r="BXX239" s="469"/>
      <c r="BXY239" s="469"/>
      <c r="BXZ239" s="469"/>
      <c r="BYA239" s="469"/>
      <c r="BYB239" s="469"/>
      <c r="BYC239" s="469"/>
      <c r="BYD239" s="469"/>
      <c r="BYE239" s="469"/>
      <c r="BYF239" s="469"/>
      <c r="BYG239" s="469"/>
      <c r="BYH239" s="469"/>
      <c r="BYI239" s="469"/>
      <c r="BYJ239" s="469"/>
      <c r="BYK239" s="469"/>
      <c r="BYL239" s="469"/>
      <c r="BYM239" s="469"/>
      <c r="BYN239" s="469"/>
      <c r="BYO239" s="469"/>
      <c r="BYP239" s="469"/>
      <c r="BYQ239" s="469"/>
      <c r="BYR239" s="469"/>
      <c r="BYS239" s="469"/>
      <c r="BYT239" s="469"/>
      <c r="BYU239" s="469"/>
      <c r="BYV239" s="469"/>
      <c r="BYW239" s="469"/>
      <c r="BYX239" s="469"/>
      <c r="BYY239" s="469"/>
      <c r="BYZ239" s="469"/>
      <c r="BZA239" s="469"/>
      <c r="BZB239" s="469"/>
      <c r="BZC239" s="469"/>
      <c r="BZD239" s="469"/>
      <c r="BZE239" s="469"/>
      <c r="BZF239" s="469"/>
      <c r="BZG239" s="469"/>
      <c r="BZH239" s="469"/>
      <c r="BZI239" s="469"/>
      <c r="BZJ239" s="469"/>
      <c r="BZK239" s="469"/>
      <c r="BZL239" s="469"/>
      <c r="BZM239" s="469"/>
      <c r="BZN239" s="469"/>
      <c r="BZO239" s="469"/>
      <c r="BZP239" s="469"/>
      <c r="BZQ239" s="469"/>
      <c r="BZR239" s="469"/>
      <c r="BZS239" s="469"/>
      <c r="BZT239" s="469"/>
      <c r="BZU239" s="469"/>
      <c r="BZV239" s="469"/>
      <c r="BZW239" s="469"/>
      <c r="BZX239" s="469"/>
      <c r="BZY239" s="469"/>
      <c r="BZZ239" s="469"/>
      <c r="CAA239" s="469"/>
      <c r="CAB239" s="469"/>
      <c r="CAC239" s="469"/>
      <c r="CAD239" s="469"/>
      <c r="CAE239" s="469"/>
      <c r="CAF239" s="469"/>
      <c r="CAG239" s="469"/>
      <c r="CAH239" s="469"/>
      <c r="CAI239" s="469"/>
      <c r="CAJ239" s="469"/>
      <c r="CAK239" s="469"/>
      <c r="CAL239" s="469"/>
      <c r="CAM239" s="469"/>
      <c r="CAN239" s="469"/>
      <c r="CAO239" s="469"/>
      <c r="CAP239" s="469"/>
      <c r="CAQ239" s="469"/>
      <c r="CAR239" s="469"/>
      <c r="CAS239" s="469"/>
      <c r="CAT239" s="469"/>
      <c r="CAU239" s="469"/>
      <c r="CAV239" s="469"/>
      <c r="CAW239" s="469"/>
      <c r="CAX239" s="469"/>
      <c r="CAY239" s="469"/>
      <c r="CAZ239" s="469"/>
      <c r="CBA239" s="469"/>
      <c r="CBB239" s="469"/>
      <c r="CBC239" s="469"/>
      <c r="CBD239" s="469"/>
      <c r="CBE239" s="469"/>
      <c r="CBF239" s="469"/>
      <c r="CBG239" s="469"/>
      <c r="CBH239" s="469"/>
      <c r="CBI239" s="469"/>
      <c r="CBJ239" s="469"/>
      <c r="CBK239" s="469"/>
      <c r="CBL239" s="469"/>
      <c r="CBM239" s="469"/>
      <c r="CBN239" s="469"/>
      <c r="CBO239" s="469"/>
      <c r="CBP239" s="469"/>
      <c r="CBQ239" s="469"/>
      <c r="CBR239" s="469"/>
      <c r="CBS239" s="469"/>
      <c r="CBT239" s="469"/>
      <c r="CBU239" s="469"/>
      <c r="CBV239" s="469"/>
      <c r="CBW239" s="469"/>
      <c r="CBX239" s="469"/>
      <c r="CBY239" s="469"/>
      <c r="CBZ239" s="469"/>
      <c r="CCA239" s="469"/>
      <c r="CCB239" s="469"/>
      <c r="CCC239" s="469"/>
      <c r="CCD239" s="469"/>
      <c r="CCE239" s="469"/>
      <c r="CCF239" s="469"/>
      <c r="CCG239" s="469"/>
      <c r="CCH239" s="469"/>
      <c r="CCI239" s="469"/>
      <c r="CCJ239" s="469"/>
      <c r="CCK239" s="469"/>
      <c r="CCL239" s="469"/>
      <c r="CCM239" s="469"/>
      <c r="CCN239" s="469"/>
      <c r="CCO239" s="469"/>
      <c r="CCP239" s="469"/>
      <c r="CCQ239" s="469"/>
      <c r="CCR239" s="469"/>
      <c r="CCS239" s="469"/>
      <c r="CCT239" s="469"/>
      <c r="CCU239" s="469"/>
      <c r="CCV239" s="469"/>
      <c r="CCW239" s="469"/>
      <c r="CCX239" s="469"/>
      <c r="CCY239" s="469"/>
      <c r="CCZ239" s="469"/>
      <c r="CDA239" s="469"/>
      <c r="CDB239" s="469"/>
      <c r="CDC239" s="469"/>
      <c r="CDD239" s="469"/>
      <c r="CDE239" s="469"/>
      <c r="CDF239" s="469"/>
      <c r="CDG239" s="469"/>
      <c r="CDH239" s="469"/>
      <c r="CDI239" s="469"/>
      <c r="CDJ239" s="469"/>
      <c r="CDK239" s="469"/>
      <c r="CDL239" s="469"/>
      <c r="CDM239" s="469"/>
      <c r="CDN239" s="469"/>
      <c r="CDO239" s="469"/>
      <c r="CDP239" s="469"/>
      <c r="CDQ239" s="469"/>
      <c r="CDR239" s="469"/>
      <c r="CDS239" s="469"/>
      <c r="CDT239" s="469"/>
      <c r="CDU239" s="469"/>
      <c r="CDV239" s="469"/>
      <c r="CDW239" s="469"/>
      <c r="CDX239" s="469"/>
      <c r="CDY239" s="469"/>
      <c r="CDZ239" s="469"/>
      <c r="CEA239" s="469"/>
      <c r="CEB239" s="469"/>
      <c r="CEC239" s="469"/>
      <c r="CED239" s="469"/>
      <c r="CEE239" s="469"/>
      <c r="CEF239" s="469"/>
      <c r="CEG239" s="469"/>
      <c r="CEH239" s="469"/>
      <c r="CEI239" s="469"/>
      <c r="CEJ239" s="469"/>
      <c r="CEK239" s="469"/>
      <c r="CEL239" s="469"/>
      <c r="CEM239" s="469"/>
      <c r="CEN239" s="469"/>
      <c r="CEO239" s="469"/>
      <c r="CEP239" s="469"/>
      <c r="CEQ239" s="469"/>
      <c r="CER239" s="469"/>
      <c r="CES239" s="469"/>
      <c r="CET239" s="469"/>
      <c r="CEU239" s="469"/>
      <c r="CEV239" s="469"/>
      <c r="CEW239" s="469"/>
      <c r="CEX239" s="469"/>
      <c r="CEY239" s="469"/>
      <c r="CEZ239" s="469"/>
      <c r="CFA239" s="469"/>
      <c r="CFB239" s="469"/>
      <c r="CFC239" s="469"/>
      <c r="CFD239" s="469"/>
      <c r="CFE239" s="469"/>
      <c r="CFF239" s="469"/>
      <c r="CFG239" s="469"/>
      <c r="CFH239" s="469"/>
      <c r="CFI239" s="469"/>
      <c r="CFJ239" s="469"/>
      <c r="CFK239" s="469"/>
      <c r="CFL239" s="469"/>
      <c r="CFM239" s="469"/>
      <c r="CFN239" s="469"/>
      <c r="CFO239" s="469"/>
      <c r="CFP239" s="469"/>
      <c r="CFQ239" s="469"/>
      <c r="CFR239" s="469"/>
      <c r="CFS239" s="469"/>
      <c r="CFT239" s="469"/>
      <c r="CFU239" s="469"/>
      <c r="CFV239" s="469"/>
      <c r="CFW239" s="469"/>
      <c r="CFX239" s="469"/>
      <c r="CFY239" s="469"/>
      <c r="CFZ239" s="469"/>
      <c r="CGA239" s="469"/>
      <c r="CGB239" s="469"/>
      <c r="CGC239" s="469"/>
      <c r="CGD239" s="469"/>
      <c r="CGE239" s="469"/>
      <c r="CGF239" s="469"/>
      <c r="CGG239" s="469"/>
      <c r="CGH239" s="469"/>
      <c r="CGI239" s="469"/>
      <c r="CGJ239" s="469"/>
      <c r="CGK239" s="469"/>
      <c r="CGL239" s="469"/>
      <c r="CGM239" s="469"/>
      <c r="CGN239" s="469"/>
      <c r="CGO239" s="469"/>
      <c r="CGP239" s="469"/>
      <c r="CGQ239" s="469"/>
      <c r="CGR239" s="469"/>
      <c r="CGS239" s="469"/>
      <c r="CGT239" s="469"/>
      <c r="CGU239" s="469"/>
      <c r="CGV239" s="469"/>
      <c r="CGW239" s="469"/>
      <c r="CGX239" s="469"/>
      <c r="CGY239" s="469"/>
      <c r="CGZ239" s="469"/>
      <c r="CHA239" s="469"/>
      <c r="CHB239" s="469"/>
      <c r="CHC239" s="469"/>
      <c r="CHD239" s="469"/>
      <c r="CHE239" s="469"/>
      <c r="CHF239" s="469"/>
      <c r="CHG239" s="469"/>
      <c r="CHH239" s="469"/>
      <c r="CHI239" s="469"/>
      <c r="CHJ239" s="469"/>
      <c r="CHK239" s="469"/>
      <c r="CHL239" s="469"/>
      <c r="CHM239" s="469"/>
      <c r="CHN239" s="469"/>
      <c r="CHO239" s="469"/>
      <c r="CHP239" s="469"/>
      <c r="CHQ239" s="469"/>
      <c r="CHR239" s="469"/>
      <c r="CHS239" s="469"/>
      <c r="CHT239" s="469"/>
      <c r="CHU239" s="469"/>
      <c r="CHV239" s="469"/>
      <c r="CHW239" s="469"/>
      <c r="CHX239" s="469"/>
      <c r="CHY239" s="469"/>
      <c r="CHZ239" s="469"/>
      <c r="CIA239" s="469"/>
      <c r="CIB239" s="469"/>
      <c r="CIC239" s="469"/>
      <c r="CID239" s="469"/>
      <c r="CIE239" s="469"/>
      <c r="CIF239" s="469"/>
      <c r="CIG239" s="469"/>
      <c r="CIH239" s="469"/>
      <c r="CII239" s="469"/>
      <c r="CIJ239" s="469"/>
      <c r="CIK239" s="469"/>
      <c r="CIL239" s="469"/>
      <c r="CIM239" s="469"/>
      <c r="CIN239" s="469"/>
      <c r="CIO239" s="469"/>
      <c r="CIP239" s="469"/>
      <c r="CIQ239" s="469"/>
      <c r="CIR239" s="469"/>
      <c r="CIS239" s="469"/>
      <c r="CIT239" s="469"/>
      <c r="CIU239" s="469"/>
      <c r="CIV239" s="469"/>
      <c r="CIW239" s="469"/>
      <c r="CIX239" s="469"/>
      <c r="CIY239" s="469"/>
      <c r="CIZ239" s="469"/>
      <c r="CJA239" s="469"/>
      <c r="CJB239" s="469"/>
      <c r="CJC239" s="469"/>
      <c r="CJD239" s="469"/>
      <c r="CJE239" s="469"/>
      <c r="CJF239" s="469"/>
      <c r="CJG239" s="469"/>
      <c r="CJH239" s="469"/>
      <c r="CJI239" s="469"/>
      <c r="CJJ239" s="469"/>
      <c r="CJK239" s="469"/>
      <c r="CJL239" s="469"/>
      <c r="CJM239" s="469"/>
      <c r="CJN239" s="469"/>
      <c r="CJO239" s="469"/>
      <c r="CJP239" s="469"/>
      <c r="CJQ239" s="469"/>
      <c r="CJR239" s="469"/>
      <c r="CJS239" s="469"/>
      <c r="CJT239" s="469"/>
      <c r="CJU239" s="469"/>
      <c r="CJV239" s="469"/>
      <c r="CJW239" s="469"/>
      <c r="CJX239" s="469"/>
      <c r="CJY239" s="469"/>
      <c r="CJZ239" s="469"/>
      <c r="CKA239" s="469"/>
      <c r="CKB239" s="469"/>
      <c r="CKC239" s="469"/>
      <c r="CKD239" s="469"/>
      <c r="CKE239" s="469"/>
      <c r="CKF239" s="469"/>
      <c r="CKG239" s="469"/>
      <c r="CKH239" s="469"/>
      <c r="CKI239" s="469"/>
      <c r="CKJ239" s="469"/>
      <c r="CKK239" s="469"/>
      <c r="CKL239" s="469"/>
      <c r="CKM239" s="469"/>
      <c r="CKN239" s="469"/>
      <c r="CKO239" s="469"/>
      <c r="CKP239" s="469"/>
      <c r="CKQ239" s="469"/>
      <c r="CKR239" s="469"/>
      <c r="CKS239" s="469"/>
      <c r="CKT239" s="469"/>
      <c r="CKU239" s="469"/>
      <c r="CKV239" s="469"/>
      <c r="CKW239" s="469"/>
      <c r="CKX239" s="469"/>
      <c r="CKY239" s="469"/>
      <c r="CKZ239" s="469"/>
      <c r="CLA239" s="469"/>
      <c r="CLB239" s="469"/>
      <c r="CLC239" s="469"/>
      <c r="CLD239" s="469"/>
      <c r="CLE239" s="469"/>
      <c r="CLF239" s="469"/>
      <c r="CLG239" s="469"/>
      <c r="CLH239" s="469"/>
      <c r="CLI239" s="469"/>
      <c r="CLJ239" s="469"/>
      <c r="CLK239" s="469"/>
      <c r="CLL239" s="469"/>
      <c r="CLM239" s="469"/>
      <c r="CLN239" s="469"/>
      <c r="CLO239" s="469"/>
      <c r="CLP239" s="469"/>
      <c r="CLQ239" s="469"/>
      <c r="CLR239" s="469"/>
      <c r="CLS239" s="469"/>
      <c r="CLT239" s="469"/>
      <c r="CLU239" s="469"/>
      <c r="CLV239" s="469"/>
      <c r="CLW239" s="469"/>
      <c r="CLX239" s="469"/>
      <c r="CLY239" s="469"/>
      <c r="CLZ239" s="469"/>
      <c r="CMA239" s="469"/>
      <c r="CMB239" s="469"/>
      <c r="CMC239" s="469"/>
      <c r="CMD239" s="469"/>
      <c r="CME239" s="469"/>
      <c r="CMF239" s="469"/>
      <c r="CMG239" s="469"/>
      <c r="CMH239" s="469"/>
      <c r="CMI239" s="469"/>
      <c r="CMJ239" s="469"/>
      <c r="CMK239" s="469"/>
      <c r="CML239" s="469"/>
      <c r="CMM239" s="469"/>
      <c r="CMN239" s="469"/>
      <c r="CMO239" s="469"/>
      <c r="CMP239" s="469"/>
      <c r="CMQ239" s="469"/>
      <c r="CMR239" s="469"/>
      <c r="CMS239" s="469"/>
      <c r="CMT239" s="469"/>
      <c r="CMU239" s="469"/>
      <c r="CMV239" s="469"/>
      <c r="CMW239" s="469"/>
      <c r="CMX239" s="469"/>
      <c r="CMY239" s="469"/>
      <c r="CMZ239" s="469"/>
      <c r="CNA239" s="469"/>
      <c r="CNB239" s="469"/>
      <c r="CNC239" s="469"/>
      <c r="CND239" s="469"/>
      <c r="CNE239" s="469"/>
      <c r="CNF239" s="469"/>
      <c r="CNG239" s="469"/>
      <c r="CNH239" s="469"/>
      <c r="CNI239" s="469"/>
      <c r="CNJ239" s="469"/>
      <c r="CNK239" s="469"/>
      <c r="CNL239" s="469"/>
      <c r="CNM239" s="469"/>
      <c r="CNN239" s="469"/>
      <c r="CNO239" s="469"/>
      <c r="CNP239" s="469"/>
      <c r="CNQ239" s="469"/>
      <c r="CNR239" s="469"/>
      <c r="CNS239" s="469"/>
      <c r="CNT239" s="469"/>
      <c r="CNU239" s="469"/>
      <c r="CNV239" s="469"/>
      <c r="CNW239" s="469"/>
      <c r="CNX239" s="469"/>
      <c r="CNY239" s="469"/>
      <c r="CNZ239" s="469"/>
      <c r="COA239" s="469"/>
      <c r="COB239" s="469"/>
      <c r="COC239" s="469"/>
      <c r="COD239" s="469"/>
      <c r="COE239" s="469"/>
      <c r="COF239" s="469"/>
      <c r="COG239" s="469"/>
      <c r="COH239" s="469"/>
      <c r="COI239" s="469"/>
      <c r="COJ239" s="469"/>
      <c r="COK239" s="469"/>
      <c r="COL239" s="469"/>
      <c r="COM239" s="469"/>
      <c r="CON239" s="469"/>
      <c r="COO239" s="469"/>
      <c r="COP239" s="469"/>
      <c r="COQ239" s="469"/>
      <c r="COR239" s="469"/>
      <c r="COS239" s="469"/>
      <c r="COT239" s="469"/>
      <c r="COU239" s="469"/>
      <c r="COV239" s="469"/>
      <c r="COW239" s="469"/>
      <c r="COX239" s="469"/>
      <c r="COY239" s="469"/>
      <c r="COZ239" s="469"/>
      <c r="CPA239" s="469"/>
      <c r="CPB239" s="469"/>
      <c r="CPC239" s="469"/>
      <c r="CPD239" s="469"/>
      <c r="CPE239" s="469"/>
      <c r="CPF239" s="469"/>
      <c r="CPG239" s="469"/>
      <c r="CPH239" s="469"/>
      <c r="CPI239" s="469"/>
      <c r="CPJ239" s="469"/>
      <c r="CPK239" s="469"/>
      <c r="CPL239" s="469"/>
      <c r="CPM239" s="469"/>
      <c r="CPN239" s="469"/>
      <c r="CPO239" s="469"/>
      <c r="CPP239" s="469"/>
      <c r="CPQ239" s="469"/>
      <c r="CPR239" s="469"/>
      <c r="CPS239" s="469"/>
      <c r="CPT239" s="469"/>
      <c r="CPU239" s="469"/>
      <c r="CPV239" s="469"/>
      <c r="CPW239" s="469"/>
      <c r="CPX239" s="469"/>
      <c r="CPY239" s="469"/>
      <c r="CPZ239" s="469"/>
      <c r="CQA239" s="469"/>
      <c r="CQB239" s="469"/>
      <c r="CQC239" s="469"/>
      <c r="CQD239" s="469"/>
      <c r="CQE239" s="469"/>
      <c r="CQF239" s="469"/>
      <c r="CQG239" s="469"/>
      <c r="CQH239" s="469"/>
      <c r="CQI239" s="469"/>
      <c r="CQJ239" s="469"/>
      <c r="CQK239" s="469"/>
      <c r="CQL239" s="469"/>
      <c r="CQM239" s="469"/>
      <c r="CQN239" s="469"/>
      <c r="CQO239" s="469"/>
      <c r="CQP239" s="469"/>
      <c r="CQQ239" s="469"/>
      <c r="CQR239" s="469"/>
      <c r="CQS239" s="469"/>
      <c r="CQT239" s="469"/>
      <c r="CQU239" s="469"/>
      <c r="CQV239" s="469"/>
      <c r="CQW239" s="469"/>
      <c r="CQX239" s="469"/>
      <c r="CQY239" s="469"/>
      <c r="CQZ239" s="469"/>
      <c r="CRA239" s="469"/>
      <c r="CRB239" s="469"/>
      <c r="CRC239" s="469"/>
      <c r="CRD239" s="469"/>
      <c r="CRE239" s="469"/>
      <c r="CRF239" s="469"/>
      <c r="CRG239" s="469"/>
      <c r="CRH239" s="469"/>
      <c r="CRI239" s="469"/>
      <c r="CRJ239" s="469"/>
      <c r="CRK239" s="469"/>
      <c r="CRL239" s="469"/>
      <c r="CRM239" s="469"/>
      <c r="CRN239" s="469"/>
      <c r="CRO239" s="469"/>
      <c r="CRP239" s="469"/>
      <c r="CRQ239" s="469"/>
      <c r="CRR239" s="469"/>
      <c r="CRS239" s="469"/>
      <c r="CRT239" s="469"/>
      <c r="CRU239" s="469"/>
      <c r="CRV239" s="469"/>
      <c r="CRW239" s="469"/>
      <c r="CRX239" s="469"/>
      <c r="CRY239" s="469"/>
      <c r="CRZ239" s="469"/>
      <c r="CSA239" s="469"/>
      <c r="CSB239" s="469"/>
      <c r="CSC239" s="469"/>
      <c r="CSD239" s="469"/>
      <c r="CSE239" s="469"/>
      <c r="CSF239" s="469"/>
      <c r="CSG239" s="469"/>
      <c r="CSH239" s="469"/>
      <c r="CSI239" s="469"/>
      <c r="CSJ239" s="469"/>
      <c r="CSK239" s="469"/>
      <c r="CSL239" s="469"/>
      <c r="CSM239" s="469"/>
      <c r="CSN239" s="469"/>
      <c r="CSO239" s="469"/>
      <c r="CSP239" s="469"/>
      <c r="CSQ239" s="469"/>
      <c r="CSR239" s="469"/>
      <c r="CSS239" s="469"/>
      <c r="CST239" s="469"/>
      <c r="CSU239" s="469"/>
      <c r="CSV239" s="469"/>
      <c r="CSW239" s="469"/>
      <c r="CSX239" s="469"/>
      <c r="CSY239" s="469"/>
      <c r="CSZ239" s="469"/>
      <c r="CTA239" s="469"/>
      <c r="CTB239" s="469"/>
      <c r="CTC239" s="469"/>
      <c r="CTD239" s="469"/>
      <c r="CTE239" s="469"/>
      <c r="CTF239" s="469"/>
      <c r="CTG239" s="469"/>
      <c r="CTH239" s="469"/>
      <c r="CTI239" s="469"/>
      <c r="CTJ239" s="469"/>
      <c r="CTK239" s="469"/>
      <c r="CTL239" s="469"/>
      <c r="CTM239" s="469"/>
      <c r="CTN239" s="469"/>
      <c r="CTO239" s="469"/>
      <c r="CTP239" s="469"/>
      <c r="CTQ239" s="469"/>
      <c r="CTR239" s="469"/>
      <c r="CTS239" s="469"/>
      <c r="CTT239" s="469"/>
      <c r="CTU239" s="469"/>
      <c r="CTV239" s="469"/>
      <c r="CTW239" s="469"/>
      <c r="CTX239" s="469"/>
      <c r="CTY239" s="469"/>
      <c r="CTZ239" s="469"/>
      <c r="CUA239" s="469"/>
      <c r="CUB239" s="469"/>
      <c r="CUC239" s="469"/>
      <c r="CUD239" s="469"/>
      <c r="CUE239" s="469"/>
      <c r="CUF239" s="469"/>
      <c r="CUG239" s="469"/>
      <c r="CUH239" s="469"/>
      <c r="CUI239" s="469"/>
      <c r="CUJ239" s="469"/>
      <c r="CUK239" s="469"/>
      <c r="CUL239" s="469"/>
      <c r="CUM239" s="469"/>
      <c r="CUN239" s="469"/>
      <c r="CUO239" s="469"/>
      <c r="CUP239" s="469"/>
      <c r="CUQ239" s="469"/>
      <c r="CUR239" s="469"/>
      <c r="CUS239" s="469"/>
      <c r="CUT239" s="469"/>
      <c r="CUU239" s="469"/>
      <c r="CUV239" s="469"/>
      <c r="CUW239" s="469"/>
      <c r="CUX239" s="469"/>
      <c r="CUY239" s="469"/>
      <c r="CUZ239" s="469"/>
      <c r="CVA239" s="469"/>
      <c r="CVB239" s="469"/>
      <c r="CVC239" s="469"/>
      <c r="CVD239" s="469"/>
      <c r="CVE239" s="469"/>
      <c r="CVF239" s="469"/>
      <c r="CVG239" s="469"/>
      <c r="CVH239" s="469"/>
      <c r="CVI239" s="469"/>
      <c r="CVJ239" s="469"/>
      <c r="CVK239" s="469"/>
      <c r="CVL239" s="469"/>
      <c r="CVM239" s="469"/>
      <c r="CVN239" s="469"/>
      <c r="CVO239" s="469"/>
      <c r="CVP239" s="469"/>
      <c r="CVQ239" s="469"/>
      <c r="CVR239" s="469"/>
      <c r="CVS239" s="469"/>
      <c r="CVT239" s="469"/>
      <c r="CVU239" s="469"/>
      <c r="CVV239" s="469"/>
      <c r="CVW239" s="469"/>
      <c r="CVX239" s="469"/>
      <c r="CVY239" s="469"/>
      <c r="CVZ239" s="469"/>
      <c r="CWA239" s="469"/>
      <c r="CWB239" s="469"/>
      <c r="CWC239" s="469"/>
      <c r="CWD239" s="469"/>
      <c r="CWE239" s="469"/>
      <c r="CWF239" s="469"/>
      <c r="CWG239" s="469"/>
      <c r="CWH239" s="469"/>
      <c r="CWI239" s="469"/>
      <c r="CWJ239" s="469"/>
      <c r="CWK239" s="469"/>
      <c r="CWL239" s="469"/>
      <c r="CWM239" s="469"/>
      <c r="CWN239" s="469"/>
      <c r="CWO239" s="469"/>
      <c r="CWP239" s="469"/>
      <c r="CWQ239" s="469"/>
      <c r="CWR239" s="469"/>
      <c r="CWS239" s="469"/>
      <c r="CWT239" s="469"/>
      <c r="CWU239" s="469"/>
      <c r="CWV239" s="469"/>
      <c r="CWW239" s="469"/>
      <c r="CWX239" s="469"/>
      <c r="CWY239" s="469"/>
      <c r="CWZ239" s="469"/>
      <c r="CXA239" s="469"/>
      <c r="CXB239" s="469"/>
      <c r="CXC239" s="469"/>
      <c r="CXD239" s="469"/>
      <c r="CXE239" s="469"/>
      <c r="CXF239" s="469"/>
      <c r="CXG239" s="469"/>
      <c r="CXH239" s="469"/>
      <c r="CXI239" s="469"/>
      <c r="CXJ239" s="469"/>
      <c r="CXK239" s="469"/>
      <c r="CXL239" s="469"/>
      <c r="CXM239" s="469"/>
      <c r="CXN239" s="469"/>
      <c r="CXO239" s="469"/>
      <c r="CXP239" s="469"/>
      <c r="CXQ239" s="469"/>
      <c r="CXR239" s="469"/>
      <c r="CXS239" s="469"/>
      <c r="CXT239" s="469"/>
      <c r="CXU239" s="469"/>
      <c r="CXV239" s="469"/>
      <c r="CXW239" s="469"/>
      <c r="CXX239" s="469"/>
      <c r="CXY239" s="469"/>
      <c r="CXZ239" s="469"/>
      <c r="CYA239" s="469"/>
      <c r="CYB239" s="469"/>
      <c r="CYC239" s="469"/>
      <c r="CYD239" s="469"/>
      <c r="CYE239" s="469"/>
      <c r="CYF239" s="469"/>
      <c r="CYG239" s="469"/>
      <c r="CYH239" s="469"/>
      <c r="CYI239" s="469"/>
      <c r="CYJ239" s="469"/>
      <c r="CYK239" s="469"/>
      <c r="CYL239" s="469"/>
      <c r="CYM239" s="469"/>
      <c r="CYN239" s="469"/>
      <c r="CYO239" s="469"/>
      <c r="CYP239" s="469"/>
      <c r="CYQ239" s="469"/>
      <c r="CYR239" s="469"/>
      <c r="CYS239" s="469"/>
      <c r="CYT239" s="469"/>
      <c r="CYU239" s="469"/>
      <c r="CYV239" s="469"/>
      <c r="CYW239" s="469"/>
      <c r="CYX239" s="469"/>
      <c r="CYY239" s="469"/>
      <c r="CYZ239" s="469"/>
      <c r="CZA239" s="469"/>
      <c r="CZB239" s="469"/>
      <c r="CZC239" s="469"/>
      <c r="CZD239" s="469"/>
      <c r="CZE239" s="469"/>
      <c r="CZF239" s="469"/>
      <c r="CZG239" s="469"/>
      <c r="CZH239" s="469"/>
      <c r="CZI239" s="469"/>
      <c r="CZJ239" s="469"/>
      <c r="CZK239" s="469"/>
      <c r="CZL239" s="469"/>
      <c r="CZM239" s="469"/>
      <c r="CZN239" s="469"/>
      <c r="CZO239" s="469"/>
      <c r="CZP239" s="469"/>
      <c r="CZQ239" s="469"/>
      <c r="CZR239" s="469"/>
      <c r="CZS239" s="469"/>
      <c r="CZT239" s="469"/>
      <c r="CZU239" s="469"/>
      <c r="CZV239" s="469"/>
      <c r="CZW239" s="469"/>
      <c r="CZX239" s="469"/>
      <c r="CZY239" s="469"/>
      <c r="CZZ239" s="469"/>
      <c r="DAA239" s="469"/>
      <c r="DAB239" s="469"/>
      <c r="DAC239" s="469"/>
      <c r="DAD239" s="469"/>
      <c r="DAE239" s="469"/>
      <c r="DAF239" s="469"/>
      <c r="DAG239" s="469"/>
      <c r="DAH239" s="469"/>
      <c r="DAI239" s="469"/>
      <c r="DAJ239" s="469"/>
      <c r="DAK239" s="469"/>
      <c r="DAL239" s="469"/>
      <c r="DAM239" s="469"/>
      <c r="DAN239" s="469"/>
      <c r="DAO239" s="469"/>
      <c r="DAP239" s="469"/>
      <c r="DAQ239" s="469"/>
      <c r="DAR239" s="469"/>
      <c r="DAS239" s="469"/>
      <c r="DAT239" s="469"/>
      <c r="DAU239" s="469"/>
      <c r="DAV239" s="469"/>
      <c r="DAW239" s="469"/>
      <c r="DAX239" s="469"/>
      <c r="DAY239" s="469"/>
      <c r="DAZ239" s="469"/>
      <c r="DBA239" s="469"/>
      <c r="DBB239" s="469"/>
      <c r="DBC239" s="469"/>
      <c r="DBD239" s="469"/>
      <c r="DBE239" s="469"/>
      <c r="DBF239" s="469"/>
      <c r="DBG239" s="469"/>
      <c r="DBH239" s="469"/>
      <c r="DBI239" s="469"/>
      <c r="DBJ239" s="469"/>
      <c r="DBK239" s="469"/>
      <c r="DBL239" s="469"/>
      <c r="DBM239" s="469"/>
      <c r="DBN239" s="469"/>
      <c r="DBO239" s="469"/>
      <c r="DBP239" s="469"/>
      <c r="DBQ239" s="469"/>
      <c r="DBR239" s="469"/>
      <c r="DBS239" s="469"/>
      <c r="DBT239" s="469"/>
      <c r="DBU239" s="469"/>
      <c r="DBV239" s="469"/>
      <c r="DBW239" s="469"/>
      <c r="DBX239" s="469"/>
      <c r="DBY239" s="469"/>
      <c r="DBZ239" s="469"/>
      <c r="DCA239" s="469"/>
      <c r="DCB239" s="469"/>
      <c r="DCC239" s="469"/>
      <c r="DCD239" s="469"/>
      <c r="DCE239" s="469"/>
      <c r="DCF239" s="469"/>
      <c r="DCG239" s="469"/>
      <c r="DCH239" s="469"/>
      <c r="DCI239" s="469"/>
      <c r="DCJ239" s="469"/>
      <c r="DCK239" s="469"/>
      <c r="DCL239" s="469"/>
      <c r="DCM239" s="469"/>
      <c r="DCN239" s="469"/>
      <c r="DCO239" s="469"/>
      <c r="DCP239" s="469"/>
      <c r="DCQ239" s="469"/>
      <c r="DCR239" s="469"/>
      <c r="DCS239" s="469"/>
      <c r="DCT239" s="469"/>
      <c r="DCU239" s="469"/>
      <c r="DCV239" s="469"/>
      <c r="DCW239" s="469"/>
      <c r="DCX239" s="469"/>
      <c r="DCY239" s="469"/>
      <c r="DCZ239" s="469"/>
      <c r="DDA239" s="469"/>
      <c r="DDB239" s="469"/>
      <c r="DDC239" s="469"/>
      <c r="DDD239" s="469"/>
      <c r="DDE239" s="469"/>
      <c r="DDF239" s="469"/>
      <c r="DDG239" s="469"/>
      <c r="DDH239" s="469"/>
      <c r="DDI239" s="469"/>
      <c r="DDJ239" s="469"/>
      <c r="DDK239" s="469"/>
      <c r="DDL239" s="469"/>
      <c r="DDM239" s="469"/>
      <c r="DDN239" s="469"/>
      <c r="DDO239" s="469"/>
      <c r="DDP239" s="469"/>
      <c r="DDQ239" s="469"/>
      <c r="DDR239" s="469"/>
      <c r="DDS239" s="469"/>
      <c r="DDT239" s="469"/>
      <c r="DDU239" s="469"/>
      <c r="DDV239" s="469"/>
      <c r="DDW239" s="469"/>
      <c r="DDX239" s="469"/>
      <c r="DDY239" s="469"/>
      <c r="DDZ239" s="469"/>
      <c r="DEA239" s="469"/>
      <c r="DEB239" s="469"/>
      <c r="DEC239" s="469"/>
      <c r="DED239" s="469"/>
      <c r="DEE239" s="469"/>
      <c r="DEF239" s="469"/>
      <c r="DEG239" s="469"/>
      <c r="DEH239" s="469"/>
      <c r="DEI239" s="469"/>
      <c r="DEJ239" s="469"/>
      <c r="DEK239" s="469"/>
      <c r="DEL239" s="469"/>
      <c r="DEM239" s="469"/>
      <c r="DEN239" s="469"/>
      <c r="DEO239" s="469"/>
      <c r="DEP239" s="469"/>
      <c r="DEQ239" s="469"/>
      <c r="DER239" s="469"/>
      <c r="DES239" s="469"/>
      <c r="DET239" s="469"/>
      <c r="DEU239" s="469"/>
      <c r="DEV239" s="469"/>
      <c r="DEW239" s="469"/>
      <c r="DEX239" s="469"/>
      <c r="DEY239" s="469"/>
      <c r="DEZ239" s="469"/>
      <c r="DFA239" s="469"/>
      <c r="DFB239" s="469"/>
      <c r="DFC239" s="469"/>
      <c r="DFD239" s="469"/>
      <c r="DFE239" s="469"/>
      <c r="DFF239" s="469"/>
      <c r="DFG239" s="469"/>
      <c r="DFH239" s="469"/>
      <c r="DFI239" s="469"/>
      <c r="DFJ239" s="469"/>
      <c r="DFK239" s="469"/>
      <c r="DFL239" s="469"/>
      <c r="DFM239" s="469"/>
      <c r="DFN239" s="469"/>
      <c r="DFO239" s="469"/>
      <c r="DFP239" s="469"/>
      <c r="DFQ239" s="469"/>
      <c r="DFR239" s="469"/>
      <c r="DFS239" s="469"/>
      <c r="DFT239" s="469"/>
      <c r="DFU239" s="469"/>
      <c r="DFV239" s="469"/>
      <c r="DFW239" s="469"/>
      <c r="DFX239" s="469"/>
      <c r="DFY239" s="469"/>
      <c r="DFZ239" s="469"/>
      <c r="DGA239" s="469"/>
      <c r="DGB239" s="469"/>
      <c r="DGC239" s="469"/>
      <c r="DGD239" s="469"/>
      <c r="DGE239" s="469"/>
      <c r="DGF239" s="469"/>
      <c r="DGG239" s="469"/>
      <c r="DGH239" s="469"/>
      <c r="DGI239" s="469"/>
      <c r="DGJ239" s="469"/>
      <c r="DGK239" s="469"/>
      <c r="DGL239" s="469"/>
      <c r="DGM239" s="469"/>
      <c r="DGN239" s="469"/>
      <c r="DGO239" s="469"/>
      <c r="DGP239" s="469"/>
      <c r="DGQ239" s="469"/>
      <c r="DGR239" s="469"/>
      <c r="DGS239" s="469"/>
      <c r="DGT239" s="469"/>
      <c r="DGU239" s="469"/>
      <c r="DGV239" s="469"/>
      <c r="DGW239" s="469"/>
      <c r="DGX239" s="469"/>
      <c r="DGY239" s="469"/>
      <c r="DGZ239" s="469"/>
      <c r="DHA239" s="469"/>
      <c r="DHB239" s="469"/>
      <c r="DHC239" s="469"/>
      <c r="DHD239" s="469"/>
      <c r="DHE239" s="469"/>
      <c r="DHF239" s="469"/>
      <c r="DHG239" s="469"/>
      <c r="DHH239" s="469"/>
      <c r="DHI239" s="469"/>
      <c r="DHJ239" s="469"/>
      <c r="DHK239" s="469"/>
      <c r="DHL239" s="469"/>
      <c r="DHM239" s="469"/>
      <c r="DHN239" s="469"/>
      <c r="DHO239" s="469"/>
      <c r="DHP239" s="469"/>
      <c r="DHQ239" s="469"/>
      <c r="DHR239" s="469"/>
      <c r="DHS239" s="469"/>
      <c r="DHT239" s="469"/>
      <c r="DHU239" s="469"/>
      <c r="DHV239" s="469"/>
      <c r="DHW239" s="469"/>
      <c r="DHX239" s="469"/>
      <c r="DHY239" s="469"/>
      <c r="DHZ239" s="469"/>
      <c r="DIA239" s="469"/>
      <c r="DIB239" s="469"/>
      <c r="DIC239" s="469"/>
      <c r="DID239" s="469"/>
      <c r="DIE239" s="469"/>
      <c r="DIF239" s="469"/>
      <c r="DIG239" s="469"/>
      <c r="DIH239" s="469"/>
      <c r="DII239" s="469"/>
      <c r="DIJ239" s="469"/>
      <c r="DIK239" s="469"/>
      <c r="DIL239" s="469"/>
      <c r="DIM239" s="469"/>
      <c r="DIN239" s="469"/>
      <c r="DIO239" s="469"/>
      <c r="DIP239" s="469"/>
      <c r="DIQ239" s="469"/>
      <c r="DIR239" s="469"/>
      <c r="DIS239" s="469"/>
      <c r="DIT239" s="469"/>
      <c r="DIU239" s="469"/>
      <c r="DIV239" s="469"/>
      <c r="DIW239" s="469"/>
      <c r="DIX239" s="469"/>
      <c r="DIY239" s="469"/>
      <c r="DIZ239" s="469"/>
      <c r="DJA239" s="469"/>
      <c r="DJB239" s="469"/>
      <c r="DJC239" s="469"/>
      <c r="DJD239" s="469"/>
      <c r="DJE239" s="469"/>
      <c r="DJF239" s="469"/>
      <c r="DJG239" s="469"/>
      <c r="DJH239" s="469"/>
      <c r="DJI239" s="469"/>
      <c r="DJJ239" s="469"/>
      <c r="DJK239" s="469"/>
      <c r="DJL239" s="469"/>
      <c r="DJM239" s="469"/>
      <c r="DJN239" s="469"/>
      <c r="DJO239" s="469"/>
      <c r="DJP239" s="469"/>
      <c r="DJQ239" s="469"/>
      <c r="DJR239" s="469"/>
      <c r="DJS239" s="469"/>
      <c r="DJT239" s="469"/>
      <c r="DJU239" s="469"/>
      <c r="DJV239" s="469"/>
      <c r="DJW239" s="469"/>
      <c r="DJX239" s="469"/>
      <c r="DJY239" s="469"/>
      <c r="DJZ239" s="469"/>
      <c r="DKA239" s="469"/>
      <c r="DKB239" s="469"/>
      <c r="DKC239" s="469"/>
      <c r="DKD239" s="469"/>
      <c r="DKE239" s="469"/>
      <c r="DKF239" s="469"/>
      <c r="DKG239" s="469"/>
      <c r="DKH239" s="469"/>
      <c r="DKI239" s="469"/>
      <c r="DKJ239" s="469"/>
      <c r="DKK239" s="469"/>
      <c r="DKL239" s="469"/>
      <c r="DKM239" s="469"/>
      <c r="DKN239" s="469"/>
      <c r="DKO239" s="469"/>
      <c r="DKP239" s="469"/>
      <c r="DKQ239" s="469"/>
      <c r="DKR239" s="469"/>
      <c r="DKS239" s="469"/>
      <c r="DKT239" s="469"/>
      <c r="DKU239" s="469"/>
      <c r="DKV239" s="469"/>
      <c r="DKW239" s="469"/>
      <c r="DKX239" s="469"/>
      <c r="DKY239" s="469"/>
      <c r="DKZ239" s="469"/>
      <c r="DLA239" s="469"/>
      <c r="DLB239" s="469"/>
      <c r="DLC239" s="469"/>
      <c r="DLD239" s="469"/>
      <c r="DLE239" s="469"/>
      <c r="DLF239" s="469"/>
      <c r="DLG239" s="469"/>
      <c r="DLH239" s="469"/>
      <c r="DLI239" s="469"/>
      <c r="DLJ239" s="469"/>
      <c r="DLK239" s="469"/>
      <c r="DLL239" s="469"/>
      <c r="DLM239" s="469"/>
      <c r="DLN239" s="469"/>
      <c r="DLO239" s="469"/>
      <c r="DLP239" s="469"/>
      <c r="DLQ239" s="469"/>
      <c r="DLR239" s="469"/>
      <c r="DLS239" s="469"/>
      <c r="DLT239" s="469"/>
      <c r="DLU239" s="469"/>
      <c r="DLV239" s="469"/>
      <c r="DLW239" s="469"/>
      <c r="DLX239" s="469"/>
      <c r="DLY239" s="469"/>
      <c r="DLZ239" s="469"/>
      <c r="DMA239" s="469"/>
      <c r="DMB239" s="469"/>
      <c r="DMC239" s="469"/>
      <c r="DMD239" s="469"/>
      <c r="DME239" s="469"/>
      <c r="DMF239" s="469"/>
      <c r="DMG239" s="469"/>
      <c r="DMH239" s="469"/>
      <c r="DMI239" s="469"/>
      <c r="DMJ239" s="469"/>
      <c r="DMK239" s="469"/>
      <c r="DML239" s="469"/>
      <c r="DMM239" s="469"/>
      <c r="DMN239" s="469"/>
      <c r="DMO239" s="469"/>
      <c r="DMP239" s="469"/>
      <c r="DMQ239" s="469"/>
      <c r="DMR239" s="469"/>
      <c r="DMS239" s="469"/>
      <c r="DMT239" s="469"/>
      <c r="DMU239" s="469"/>
      <c r="DMV239" s="469"/>
      <c r="DMW239" s="469"/>
      <c r="DMX239" s="469"/>
      <c r="DMY239" s="469"/>
      <c r="DMZ239" s="469"/>
      <c r="DNA239" s="469"/>
      <c r="DNB239" s="469"/>
      <c r="DNC239" s="469"/>
      <c r="DND239" s="469"/>
      <c r="DNE239" s="469"/>
      <c r="DNF239" s="469"/>
      <c r="DNG239" s="469"/>
      <c r="DNH239" s="469"/>
      <c r="DNI239" s="469"/>
      <c r="DNJ239" s="469"/>
      <c r="DNK239" s="469"/>
      <c r="DNL239" s="469"/>
      <c r="DNM239" s="469"/>
      <c r="DNN239" s="469"/>
      <c r="DNO239" s="469"/>
      <c r="DNP239" s="469"/>
      <c r="DNQ239" s="469"/>
      <c r="DNR239" s="469"/>
      <c r="DNS239" s="469"/>
      <c r="DNT239" s="469"/>
      <c r="DNU239" s="469"/>
      <c r="DNV239" s="469"/>
      <c r="DNW239" s="469"/>
      <c r="DNX239" s="469"/>
      <c r="DNY239" s="469"/>
      <c r="DNZ239" s="469"/>
      <c r="DOA239" s="469"/>
      <c r="DOB239" s="469"/>
      <c r="DOC239" s="469"/>
      <c r="DOD239" s="469"/>
      <c r="DOE239" s="469"/>
      <c r="DOF239" s="469"/>
      <c r="DOG239" s="469"/>
      <c r="DOH239" s="469"/>
      <c r="DOI239" s="469"/>
      <c r="DOJ239" s="469"/>
      <c r="DOK239" s="469"/>
      <c r="DOL239" s="469"/>
      <c r="DOM239" s="469"/>
      <c r="DON239" s="469"/>
      <c r="DOO239" s="469"/>
      <c r="DOP239" s="469"/>
      <c r="DOQ239" s="469"/>
      <c r="DOR239" s="469"/>
      <c r="DOS239" s="469"/>
      <c r="DOT239" s="469"/>
      <c r="DOU239" s="469"/>
      <c r="DOV239" s="469"/>
      <c r="DOW239" s="469"/>
      <c r="DOX239" s="469"/>
      <c r="DOY239" s="469"/>
      <c r="DOZ239" s="469"/>
      <c r="DPA239" s="469"/>
      <c r="DPB239" s="469"/>
      <c r="DPC239" s="469"/>
      <c r="DPD239" s="469"/>
      <c r="DPE239" s="469"/>
      <c r="DPF239" s="469"/>
      <c r="DPG239" s="469"/>
      <c r="DPH239" s="469"/>
      <c r="DPI239" s="469"/>
      <c r="DPJ239" s="469"/>
      <c r="DPK239" s="469"/>
      <c r="DPL239" s="469"/>
      <c r="DPM239" s="469"/>
      <c r="DPN239" s="469"/>
      <c r="DPO239" s="469"/>
      <c r="DPP239" s="469"/>
      <c r="DPQ239" s="469"/>
      <c r="DPR239" s="469"/>
      <c r="DPS239" s="469"/>
      <c r="DPT239" s="469"/>
      <c r="DPU239" s="469"/>
      <c r="DPV239" s="469"/>
      <c r="DPW239" s="469"/>
      <c r="DPX239" s="469"/>
      <c r="DPY239" s="469"/>
      <c r="DPZ239" s="469"/>
      <c r="DQA239" s="469"/>
      <c r="DQB239" s="469"/>
      <c r="DQC239" s="469"/>
      <c r="DQD239" s="469"/>
      <c r="DQE239" s="469"/>
      <c r="DQF239" s="469"/>
      <c r="DQG239" s="469"/>
      <c r="DQH239" s="469"/>
      <c r="DQI239" s="469"/>
      <c r="DQJ239" s="469"/>
      <c r="DQK239" s="469"/>
      <c r="DQL239" s="469"/>
      <c r="DQM239" s="469"/>
      <c r="DQN239" s="469"/>
      <c r="DQO239" s="469"/>
      <c r="DQP239" s="469"/>
      <c r="DQQ239" s="469"/>
      <c r="DQR239" s="469"/>
      <c r="DQS239" s="469"/>
      <c r="DQT239" s="469"/>
      <c r="DQU239" s="469"/>
      <c r="DQV239" s="469"/>
      <c r="DQW239" s="469"/>
      <c r="DQX239" s="469"/>
      <c r="DQY239" s="469"/>
      <c r="DQZ239" s="469"/>
      <c r="DRA239" s="469"/>
      <c r="DRB239" s="469"/>
      <c r="DRC239" s="469"/>
      <c r="DRD239" s="469"/>
      <c r="DRE239" s="469"/>
      <c r="DRF239" s="469"/>
      <c r="DRG239" s="469"/>
      <c r="DRH239" s="469"/>
      <c r="DRI239" s="469"/>
      <c r="DRJ239" s="469"/>
      <c r="DRK239" s="469"/>
      <c r="DRL239" s="469"/>
      <c r="DRM239" s="469"/>
      <c r="DRN239" s="469"/>
      <c r="DRO239" s="469"/>
      <c r="DRP239" s="469"/>
      <c r="DRQ239" s="469"/>
      <c r="DRR239" s="469"/>
      <c r="DRS239" s="469"/>
      <c r="DRT239" s="469"/>
      <c r="DRU239" s="469"/>
      <c r="DRV239" s="469"/>
      <c r="DRW239" s="469"/>
      <c r="DRX239" s="469"/>
      <c r="DRY239" s="469"/>
      <c r="DRZ239" s="469"/>
      <c r="DSA239" s="469"/>
      <c r="DSB239" s="469"/>
      <c r="DSC239" s="469"/>
      <c r="DSD239" s="469"/>
      <c r="DSE239" s="469"/>
      <c r="DSF239" s="469"/>
      <c r="DSG239" s="469"/>
      <c r="DSH239" s="469"/>
      <c r="DSI239" s="469"/>
      <c r="DSJ239" s="469"/>
      <c r="DSK239" s="469"/>
      <c r="DSL239" s="469"/>
      <c r="DSM239" s="469"/>
      <c r="DSN239" s="469"/>
      <c r="DSO239" s="469"/>
      <c r="DSP239" s="469"/>
      <c r="DSQ239" s="469"/>
      <c r="DSR239" s="469"/>
      <c r="DSS239" s="469"/>
      <c r="DST239" s="469"/>
      <c r="DSU239" s="469"/>
      <c r="DSV239" s="469"/>
      <c r="DSW239" s="469"/>
      <c r="DSX239" s="469"/>
      <c r="DSY239" s="469"/>
      <c r="DSZ239" s="469"/>
      <c r="DTA239" s="469"/>
      <c r="DTB239" s="469"/>
      <c r="DTC239" s="469"/>
      <c r="DTD239" s="469"/>
      <c r="DTE239" s="469"/>
      <c r="DTF239" s="469"/>
      <c r="DTG239" s="469"/>
      <c r="DTH239" s="469"/>
      <c r="DTI239" s="469"/>
      <c r="DTJ239" s="469"/>
      <c r="DTK239" s="469"/>
      <c r="DTL239" s="469"/>
      <c r="DTM239" s="469"/>
      <c r="DTN239" s="469"/>
      <c r="DTO239" s="469"/>
      <c r="DTP239" s="469"/>
      <c r="DTQ239" s="469"/>
      <c r="DTR239" s="469"/>
      <c r="DTS239" s="469"/>
      <c r="DTT239" s="469"/>
      <c r="DTU239" s="469"/>
      <c r="DTV239" s="469"/>
      <c r="DTW239" s="469"/>
      <c r="DTX239" s="469"/>
      <c r="DTY239" s="469"/>
      <c r="DTZ239" s="469"/>
      <c r="DUA239" s="469"/>
      <c r="DUB239" s="469"/>
      <c r="DUC239" s="469"/>
      <c r="DUD239" s="469"/>
      <c r="DUE239" s="469"/>
      <c r="DUF239" s="469"/>
      <c r="DUG239" s="469"/>
      <c r="DUH239" s="469"/>
      <c r="DUI239" s="469"/>
      <c r="DUJ239" s="469"/>
      <c r="DUK239" s="469"/>
      <c r="DUL239" s="469"/>
      <c r="DUM239" s="469"/>
      <c r="DUN239" s="469"/>
      <c r="DUO239" s="469"/>
      <c r="DUP239" s="469"/>
      <c r="DUQ239" s="469"/>
      <c r="DUR239" s="469"/>
      <c r="DUS239" s="469"/>
      <c r="DUT239" s="469"/>
      <c r="DUU239" s="469"/>
      <c r="DUV239" s="469"/>
      <c r="DUW239" s="469"/>
      <c r="DUX239" s="469"/>
      <c r="DUY239" s="469"/>
      <c r="DUZ239" s="469"/>
      <c r="DVA239" s="469"/>
      <c r="DVB239" s="469"/>
      <c r="DVC239" s="469"/>
      <c r="DVD239" s="469"/>
      <c r="DVE239" s="469"/>
      <c r="DVF239" s="469"/>
      <c r="DVG239" s="469"/>
      <c r="DVH239" s="469"/>
      <c r="DVI239" s="469"/>
      <c r="DVJ239" s="469"/>
      <c r="DVK239" s="469"/>
      <c r="DVL239" s="469"/>
      <c r="DVM239" s="469"/>
      <c r="DVN239" s="469"/>
      <c r="DVO239" s="469"/>
      <c r="DVP239" s="469"/>
      <c r="DVQ239" s="469"/>
      <c r="DVR239" s="469"/>
      <c r="DVS239" s="469"/>
      <c r="DVT239" s="469"/>
      <c r="DVU239" s="469"/>
      <c r="DVV239" s="469"/>
      <c r="DVW239" s="469"/>
      <c r="DVX239" s="469"/>
      <c r="DVY239" s="469"/>
      <c r="DVZ239" s="469"/>
      <c r="DWA239" s="469"/>
      <c r="DWB239" s="469"/>
      <c r="DWC239" s="469"/>
      <c r="DWD239" s="469"/>
      <c r="DWE239" s="469"/>
      <c r="DWF239" s="469"/>
      <c r="DWG239" s="469"/>
      <c r="DWH239" s="469"/>
      <c r="DWI239" s="469"/>
      <c r="DWJ239" s="469"/>
      <c r="DWK239" s="469"/>
      <c r="DWL239" s="469"/>
      <c r="DWM239" s="469"/>
      <c r="DWN239" s="469"/>
      <c r="DWO239" s="469"/>
      <c r="DWP239" s="469"/>
      <c r="DWQ239" s="469"/>
      <c r="DWR239" s="469"/>
      <c r="DWS239" s="469"/>
      <c r="DWT239" s="469"/>
      <c r="DWU239" s="469"/>
      <c r="DWV239" s="469"/>
      <c r="DWW239" s="469"/>
      <c r="DWX239" s="469"/>
      <c r="DWY239" s="469"/>
      <c r="DWZ239" s="469"/>
      <c r="DXA239" s="469"/>
      <c r="DXB239" s="469"/>
      <c r="DXC239" s="469"/>
      <c r="DXD239" s="469"/>
      <c r="DXE239" s="469"/>
      <c r="DXF239" s="469"/>
      <c r="DXG239" s="469"/>
      <c r="DXH239" s="469"/>
      <c r="DXI239" s="469"/>
      <c r="DXJ239" s="469"/>
      <c r="DXK239" s="469"/>
      <c r="DXL239" s="469"/>
      <c r="DXM239" s="469"/>
      <c r="DXN239" s="469"/>
      <c r="DXO239" s="469"/>
      <c r="DXP239" s="469"/>
      <c r="DXQ239" s="469"/>
      <c r="DXR239" s="469"/>
      <c r="DXS239" s="469"/>
      <c r="DXT239" s="469"/>
      <c r="DXU239" s="469"/>
      <c r="DXV239" s="469"/>
      <c r="DXW239" s="469"/>
      <c r="DXX239" s="469"/>
      <c r="DXY239" s="469"/>
      <c r="DXZ239" s="469"/>
      <c r="DYA239" s="469"/>
      <c r="DYB239" s="469"/>
      <c r="DYC239" s="469"/>
      <c r="DYD239" s="469"/>
      <c r="DYE239" s="469"/>
      <c r="DYF239" s="469"/>
      <c r="DYG239" s="469"/>
      <c r="DYH239" s="469"/>
      <c r="DYI239" s="469"/>
      <c r="DYJ239" s="469"/>
      <c r="DYK239" s="469"/>
      <c r="DYL239" s="469"/>
      <c r="DYM239" s="469"/>
      <c r="DYN239" s="469"/>
      <c r="DYO239" s="469"/>
      <c r="DYP239" s="469"/>
      <c r="DYQ239" s="469"/>
      <c r="DYR239" s="469"/>
      <c r="DYS239" s="469"/>
      <c r="DYT239" s="469"/>
      <c r="DYU239" s="469"/>
      <c r="DYV239" s="469"/>
      <c r="DYW239" s="469"/>
      <c r="DYX239" s="469"/>
      <c r="DYY239" s="469"/>
      <c r="DYZ239" s="469"/>
      <c r="DZA239" s="469"/>
      <c r="DZB239" s="469"/>
      <c r="DZC239" s="469"/>
      <c r="DZD239" s="469"/>
      <c r="DZE239" s="469"/>
      <c r="DZF239" s="469"/>
      <c r="DZG239" s="469"/>
      <c r="DZH239" s="469"/>
      <c r="DZI239" s="469"/>
      <c r="DZJ239" s="469"/>
      <c r="DZK239" s="469"/>
      <c r="DZL239" s="469"/>
      <c r="DZM239" s="469"/>
      <c r="DZN239" s="469"/>
      <c r="DZO239" s="469"/>
      <c r="DZP239" s="469"/>
      <c r="DZQ239" s="469"/>
      <c r="DZR239" s="469"/>
      <c r="DZS239" s="469"/>
      <c r="DZT239" s="469"/>
      <c r="DZU239" s="469"/>
      <c r="DZV239" s="469"/>
      <c r="DZW239" s="469"/>
      <c r="DZX239" s="469"/>
      <c r="DZY239" s="469"/>
      <c r="DZZ239" s="469"/>
      <c r="EAA239" s="469"/>
      <c r="EAB239" s="469"/>
      <c r="EAC239" s="469"/>
      <c r="EAD239" s="469"/>
      <c r="EAE239" s="469"/>
      <c r="EAF239" s="469"/>
      <c r="EAG239" s="469"/>
      <c r="EAH239" s="469"/>
      <c r="EAI239" s="469"/>
      <c r="EAJ239" s="469"/>
      <c r="EAK239" s="469"/>
      <c r="EAL239" s="469"/>
      <c r="EAM239" s="469"/>
      <c r="EAN239" s="469"/>
      <c r="EAO239" s="469"/>
      <c r="EAP239" s="469"/>
      <c r="EAQ239" s="469"/>
      <c r="EAR239" s="469"/>
      <c r="EAS239" s="469"/>
      <c r="EAT239" s="469"/>
      <c r="EAU239" s="469"/>
      <c r="EAV239" s="469"/>
      <c r="EAW239" s="469"/>
      <c r="EAX239" s="469"/>
      <c r="EAY239" s="469"/>
      <c r="EAZ239" s="469"/>
      <c r="EBA239" s="469"/>
      <c r="EBB239" s="469"/>
      <c r="EBC239" s="469"/>
      <c r="EBD239" s="469"/>
      <c r="EBE239" s="469"/>
      <c r="EBF239" s="469"/>
      <c r="EBG239" s="469"/>
      <c r="EBH239" s="469"/>
      <c r="EBI239" s="469"/>
      <c r="EBJ239" s="469"/>
      <c r="EBK239" s="469"/>
      <c r="EBL239" s="469"/>
      <c r="EBM239" s="469"/>
      <c r="EBN239" s="469"/>
      <c r="EBO239" s="469"/>
      <c r="EBP239" s="469"/>
      <c r="EBQ239" s="469"/>
      <c r="EBR239" s="469"/>
      <c r="EBS239" s="469"/>
      <c r="EBT239" s="469"/>
      <c r="EBU239" s="469"/>
      <c r="EBV239" s="469"/>
      <c r="EBW239" s="469"/>
      <c r="EBX239" s="469"/>
      <c r="EBY239" s="469"/>
      <c r="EBZ239" s="469"/>
      <c r="ECA239" s="469"/>
      <c r="ECB239" s="469"/>
      <c r="ECC239" s="469"/>
      <c r="ECD239" s="469"/>
      <c r="ECE239" s="469"/>
      <c r="ECF239" s="469"/>
      <c r="ECG239" s="469"/>
      <c r="ECH239" s="469"/>
      <c r="ECI239" s="469"/>
      <c r="ECJ239" s="469"/>
      <c r="ECK239" s="469"/>
      <c r="ECL239" s="469"/>
      <c r="ECM239" s="469"/>
      <c r="ECN239" s="469"/>
      <c r="ECO239" s="469"/>
      <c r="ECP239" s="469"/>
      <c r="ECQ239" s="469"/>
      <c r="ECR239" s="469"/>
      <c r="ECS239" s="469"/>
      <c r="ECT239" s="469"/>
      <c r="ECU239" s="469"/>
      <c r="ECV239" s="469"/>
      <c r="ECW239" s="469"/>
      <c r="ECX239" s="469"/>
      <c r="ECY239" s="469"/>
      <c r="ECZ239" s="469"/>
      <c r="EDA239" s="469"/>
      <c r="EDB239" s="469"/>
      <c r="EDC239" s="469"/>
      <c r="EDD239" s="469"/>
      <c r="EDE239" s="469"/>
      <c r="EDF239" s="469"/>
      <c r="EDG239" s="469"/>
      <c r="EDH239" s="469"/>
      <c r="EDI239" s="469"/>
      <c r="EDJ239" s="469"/>
      <c r="EDK239" s="469"/>
      <c r="EDL239" s="469"/>
      <c r="EDM239" s="469"/>
      <c r="EDN239" s="469"/>
      <c r="EDO239" s="469"/>
      <c r="EDP239" s="469"/>
      <c r="EDQ239" s="469"/>
      <c r="EDR239" s="469"/>
      <c r="EDS239" s="469"/>
      <c r="EDT239" s="469"/>
      <c r="EDU239" s="469"/>
      <c r="EDV239" s="469"/>
      <c r="EDW239" s="469"/>
      <c r="EDX239" s="469"/>
      <c r="EDY239" s="469"/>
      <c r="EDZ239" s="469"/>
      <c r="EEA239" s="469"/>
      <c r="EEB239" s="469"/>
      <c r="EEC239" s="469"/>
      <c r="EED239" s="469"/>
      <c r="EEE239" s="469"/>
      <c r="EEF239" s="469"/>
      <c r="EEG239" s="469"/>
      <c r="EEH239" s="469"/>
      <c r="EEI239" s="469"/>
      <c r="EEJ239" s="469"/>
      <c r="EEK239" s="469"/>
      <c r="EEL239" s="469"/>
      <c r="EEM239" s="469"/>
      <c r="EEN239" s="469"/>
      <c r="EEO239" s="469"/>
      <c r="EEP239" s="469"/>
      <c r="EEQ239" s="469"/>
      <c r="EER239" s="469"/>
      <c r="EES239" s="469"/>
      <c r="EET239" s="469"/>
      <c r="EEU239" s="469"/>
      <c r="EEV239" s="469"/>
      <c r="EEW239" s="469"/>
      <c r="EEX239" s="469"/>
      <c r="EEY239" s="469"/>
      <c r="EEZ239" s="469"/>
      <c r="EFA239" s="469"/>
      <c r="EFB239" s="469"/>
      <c r="EFC239" s="469"/>
      <c r="EFD239" s="469"/>
      <c r="EFE239" s="469"/>
      <c r="EFF239" s="469"/>
      <c r="EFG239" s="469"/>
      <c r="EFH239" s="469"/>
      <c r="EFI239" s="469"/>
      <c r="EFJ239" s="469"/>
      <c r="EFK239" s="469"/>
      <c r="EFL239" s="469"/>
      <c r="EFM239" s="469"/>
      <c r="EFN239" s="469"/>
      <c r="EFO239" s="469"/>
      <c r="EFP239" s="469"/>
      <c r="EFQ239" s="469"/>
      <c r="EFR239" s="469"/>
      <c r="EFS239" s="469"/>
      <c r="EFT239" s="469"/>
      <c r="EFU239" s="469"/>
      <c r="EFV239" s="469"/>
      <c r="EFW239" s="469"/>
      <c r="EFX239" s="469"/>
      <c r="EFY239" s="469"/>
      <c r="EFZ239" s="469"/>
      <c r="EGA239" s="469"/>
      <c r="EGB239" s="469"/>
      <c r="EGC239" s="469"/>
      <c r="EGD239" s="469"/>
      <c r="EGE239" s="469"/>
      <c r="EGF239" s="469"/>
      <c r="EGG239" s="469"/>
      <c r="EGH239" s="469"/>
      <c r="EGI239" s="469"/>
      <c r="EGJ239" s="469"/>
      <c r="EGK239" s="469"/>
      <c r="EGL239" s="469"/>
      <c r="EGM239" s="469"/>
      <c r="EGN239" s="469"/>
      <c r="EGO239" s="469"/>
      <c r="EGP239" s="469"/>
      <c r="EGQ239" s="469"/>
      <c r="EGR239" s="469"/>
      <c r="EGS239" s="469"/>
      <c r="EGT239" s="469"/>
      <c r="EGU239" s="469"/>
      <c r="EGV239" s="469"/>
      <c r="EGW239" s="469"/>
      <c r="EGX239" s="469"/>
      <c r="EGY239" s="469"/>
      <c r="EGZ239" s="469"/>
      <c r="EHA239" s="469"/>
      <c r="EHB239" s="469"/>
      <c r="EHC239" s="469"/>
      <c r="EHD239" s="469"/>
      <c r="EHE239" s="469"/>
      <c r="EHF239" s="469"/>
      <c r="EHG239" s="469"/>
      <c r="EHH239" s="469"/>
      <c r="EHI239" s="469"/>
      <c r="EHJ239" s="469"/>
      <c r="EHK239" s="469"/>
      <c r="EHL239" s="469"/>
      <c r="EHM239" s="469"/>
      <c r="EHN239" s="469"/>
      <c r="EHO239" s="469"/>
      <c r="EHP239" s="469"/>
      <c r="EHQ239" s="469"/>
      <c r="EHR239" s="469"/>
      <c r="EHS239" s="469"/>
      <c r="EHT239" s="469"/>
      <c r="EHU239" s="469"/>
      <c r="EHV239" s="469"/>
      <c r="EHW239" s="469"/>
      <c r="EHX239" s="469"/>
      <c r="EHY239" s="469"/>
      <c r="EHZ239" s="469"/>
      <c r="EIA239" s="469"/>
      <c r="EIB239" s="469"/>
      <c r="EIC239" s="469"/>
      <c r="EID239" s="469"/>
      <c r="EIE239" s="469"/>
      <c r="EIF239" s="469"/>
      <c r="EIG239" s="469"/>
      <c r="EIH239" s="469"/>
      <c r="EII239" s="469"/>
      <c r="EIJ239" s="469"/>
      <c r="EIK239" s="469"/>
      <c r="EIL239" s="469"/>
      <c r="EIM239" s="469"/>
      <c r="EIN239" s="469"/>
      <c r="EIO239" s="469"/>
      <c r="EIP239" s="469"/>
      <c r="EIQ239" s="469"/>
      <c r="EIR239" s="469"/>
      <c r="EIS239" s="469"/>
      <c r="EIT239" s="469"/>
      <c r="EIU239" s="469"/>
      <c r="EIV239" s="469"/>
      <c r="EIW239" s="469"/>
      <c r="EIX239" s="469"/>
      <c r="EIY239" s="469"/>
      <c r="EIZ239" s="469"/>
      <c r="EJA239" s="469"/>
      <c r="EJB239" s="469"/>
      <c r="EJC239" s="469"/>
      <c r="EJD239" s="469"/>
      <c r="EJE239" s="469"/>
      <c r="EJF239" s="469"/>
      <c r="EJG239" s="469"/>
      <c r="EJH239" s="469"/>
      <c r="EJI239" s="469"/>
      <c r="EJJ239" s="469"/>
      <c r="EJK239" s="469"/>
      <c r="EJL239" s="469"/>
      <c r="EJM239" s="469"/>
      <c r="EJN239" s="469"/>
      <c r="EJO239" s="469"/>
      <c r="EJP239" s="469"/>
      <c r="EJQ239" s="469"/>
      <c r="EJR239" s="469"/>
      <c r="EJS239" s="469"/>
      <c r="EJT239" s="469"/>
      <c r="EJU239" s="469"/>
      <c r="EJV239" s="469"/>
      <c r="EJW239" s="469"/>
      <c r="EJX239" s="469"/>
      <c r="EJY239" s="469"/>
      <c r="EJZ239" s="469"/>
      <c r="EKA239" s="469"/>
      <c r="EKB239" s="469"/>
      <c r="EKC239" s="469"/>
      <c r="EKD239" s="469"/>
      <c r="EKE239" s="469"/>
      <c r="EKF239" s="469"/>
      <c r="EKG239" s="469"/>
      <c r="EKH239" s="469"/>
      <c r="EKI239" s="469"/>
      <c r="EKJ239" s="469"/>
      <c r="EKK239" s="469"/>
      <c r="EKL239" s="469"/>
      <c r="EKM239" s="469"/>
      <c r="EKN239" s="469"/>
      <c r="EKO239" s="469"/>
      <c r="EKP239" s="469"/>
      <c r="EKQ239" s="469"/>
      <c r="EKR239" s="469"/>
      <c r="EKS239" s="469"/>
      <c r="EKT239" s="469"/>
      <c r="EKU239" s="469"/>
      <c r="EKV239" s="469"/>
      <c r="EKW239" s="469"/>
      <c r="EKX239" s="469"/>
      <c r="EKY239" s="469"/>
      <c r="EKZ239" s="469"/>
      <c r="ELA239" s="469"/>
      <c r="ELB239" s="469"/>
      <c r="ELC239" s="469"/>
      <c r="ELD239" s="469"/>
      <c r="ELE239" s="469"/>
      <c r="ELF239" s="469"/>
      <c r="ELG239" s="469"/>
      <c r="ELH239" s="469"/>
      <c r="ELI239" s="469"/>
      <c r="ELJ239" s="469"/>
      <c r="ELK239" s="469"/>
      <c r="ELL239" s="469"/>
      <c r="ELM239" s="469"/>
      <c r="ELN239" s="469"/>
      <c r="ELO239" s="469"/>
      <c r="ELP239" s="469"/>
      <c r="ELQ239" s="469"/>
      <c r="ELR239" s="469"/>
      <c r="ELS239" s="469"/>
      <c r="ELT239" s="469"/>
      <c r="ELU239" s="469"/>
      <c r="ELV239" s="469"/>
      <c r="ELW239" s="469"/>
      <c r="ELX239" s="469"/>
      <c r="ELY239" s="469"/>
      <c r="ELZ239" s="469"/>
      <c r="EMA239" s="469"/>
      <c r="EMB239" s="469"/>
      <c r="EMC239" s="469"/>
      <c r="EMD239" s="469"/>
      <c r="EME239" s="469"/>
      <c r="EMF239" s="469"/>
      <c r="EMG239" s="469"/>
      <c r="EMH239" s="469"/>
      <c r="EMI239" s="469"/>
      <c r="EMJ239" s="469"/>
      <c r="EMK239" s="469"/>
      <c r="EML239" s="469"/>
      <c r="EMM239" s="469"/>
      <c r="EMN239" s="469"/>
      <c r="EMO239" s="469"/>
      <c r="EMP239" s="469"/>
      <c r="EMQ239" s="469"/>
      <c r="EMR239" s="469"/>
      <c r="EMS239" s="469"/>
      <c r="EMT239" s="469"/>
      <c r="EMU239" s="469"/>
      <c r="EMV239" s="469"/>
      <c r="EMW239" s="469"/>
      <c r="EMX239" s="469"/>
      <c r="EMY239" s="469"/>
      <c r="EMZ239" s="469"/>
      <c r="ENA239" s="469"/>
      <c r="ENB239" s="469"/>
      <c r="ENC239" s="469"/>
      <c r="END239" s="469"/>
      <c r="ENE239" s="469"/>
      <c r="ENF239" s="469"/>
      <c r="ENG239" s="469"/>
      <c r="ENH239" s="469"/>
      <c r="ENI239" s="469"/>
      <c r="ENJ239" s="469"/>
      <c r="ENK239" s="469"/>
      <c r="ENL239" s="469"/>
      <c r="ENM239" s="469"/>
      <c r="ENN239" s="469"/>
      <c r="ENO239" s="469"/>
      <c r="ENP239" s="469"/>
      <c r="ENQ239" s="469"/>
      <c r="ENR239" s="469"/>
      <c r="ENS239" s="469"/>
      <c r="ENT239" s="469"/>
      <c r="ENU239" s="469"/>
      <c r="ENV239" s="469"/>
      <c r="ENW239" s="469"/>
      <c r="ENX239" s="469"/>
      <c r="ENY239" s="469"/>
      <c r="ENZ239" s="469"/>
      <c r="EOA239" s="469"/>
      <c r="EOB239" s="469"/>
      <c r="EOC239" s="469"/>
      <c r="EOD239" s="469"/>
      <c r="EOE239" s="469"/>
      <c r="EOF239" s="469"/>
      <c r="EOG239" s="469"/>
      <c r="EOH239" s="469"/>
      <c r="EOI239" s="469"/>
      <c r="EOJ239" s="469"/>
      <c r="EOK239" s="469"/>
      <c r="EOL239" s="469"/>
      <c r="EOM239" s="469"/>
      <c r="EON239" s="469"/>
      <c r="EOO239" s="469"/>
      <c r="EOP239" s="469"/>
      <c r="EOQ239" s="469"/>
      <c r="EOR239" s="469"/>
      <c r="EOS239" s="469"/>
      <c r="EOT239" s="469"/>
      <c r="EOU239" s="469"/>
      <c r="EOV239" s="469"/>
      <c r="EOW239" s="469"/>
      <c r="EOX239" s="469"/>
      <c r="EOY239" s="469"/>
      <c r="EOZ239" s="469"/>
      <c r="EPA239" s="469"/>
      <c r="EPB239" s="469"/>
      <c r="EPC239" s="469"/>
      <c r="EPD239" s="469"/>
      <c r="EPE239" s="469"/>
      <c r="EPF239" s="469"/>
      <c r="EPG239" s="469"/>
      <c r="EPH239" s="469"/>
      <c r="EPI239" s="469"/>
      <c r="EPJ239" s="469"/>
      <c r="EPK239" s="469"/>
      <c r="EPL239" s="469"/>
      <c r="EPM239" s="469"/>
      <c r="EPN239" s="469"/>
      <c r="EPO239" s="469"/>
      <c r="EPP239" s="469"/>
      <c r="EPQ239" s="469"/>
      <c r="EPR239" s="469"/>
      <c r="EPS239" s="469"/>
      <c r="EPT239" s="469"/>
      <c r="EPU239" s="469"/>
      <c r="EPV239" s="469"/>
      <c r="EPW239" s="469"/>
      <c r="EPX239" s="469"/>
      <c r="EPY239" s="469"/>
      <c r="EPZ239" s="469"/>
      <c r="EQA239" s="469"/>
      <c r="EQB239" s="469"/>
      <c r="EQC239" s="469"/>
      <c r="EQD239" s="469"/>
      <c r="EQE239" s="469"/>
      <c r="EQF239" s="469"/>
      <c r="EQG239" s="469"/>
      <c r="EQH239" s="469"/>
      <c r="EQI239" s="469"/>
      <c r="EQJ239" s="469"/>
      <c r="EQK239" s="469"/>
      <c r="EQL239" s="469"/>
      <c r="EQM239" s="469"/>
      <c r="EQN239" s="469"/>
      <c r="EQO239" s="469"/>
      <c r="EQP239" s="469"/>
      <c r="EQQ239" s="469"/>
      <c r="EQR239" s="469"/>
      <c r="EQS239" s="469"/>
      <c r="EQT239" s="469"/>
      <c r="EQU239" s="469"/>
      <c r="EQV239" s="469"/>
      <c r="EQW239" s="469"/>
      <c r="EQX239" s="469"/>
      <c r="EQY239" s="469"/>
      <c r="EQZ239" s="469"/>
      <c r="ERA239" s="469"/>
      <c r="ERB239" s="469"/>
      <c r="ERC239" s="469"/>
      <c r="ERD239" s="469"/>
      <c r="ERE239" s="469"/>
      <c r="ERF239" s="469"/>
      <c r="ERG239" s="469"/>
      <c r="ERH239" s="469"/>
      <c r="ERI239" s="469"/>
      <c r="ERJ239" s="469"/>
      <c r="ERK239" s="469"/>
      <c r="ERL239" s="469"/>
      <c r="ERM239" s="469"/>
      <c r="ERN239" s="469"/>
      <c r="ERO239" s="469"/>
      <c r="ERP239" s="469"/>
      <c r="ERQ239" s="469"/>
      <c r="ERR239" s="469"/>
      <c r="ERS239" s="469"/>
      <c r="ERT239" s="469"/>
      <c r="ERU239" s="469"/>
      <c r="ERV239" s="469"/>
      <c r="ERW239" s="469"/>
      <c r="ERX239" s="469"/>
      <c r="ERY239" s="469"/>
      <c r="ERZ239" s="469"/>
      <c r="ESA239" s="469"/>
      <c r="ESB239" s="469"/>
      <c r="ESC239" s="469"/>
      <c r="ESD239" s="469"/>
      <c r="ESE239" s="469"/>
      <c r="ESF239" s="469"/>
      <c r="ESG239" s="469"/>
      <c r="ESH239" s="469"/>
      <c r="ESI239" s="469"/>
      <c r="ESJ239" s="469"/>
      <c r="ESK239" s="469"/>
      <c r="ESL239" s="469"/>
      <c r="ESM239" s="469"/>
      <c r="ESN239" s="469"/>
      <c r="ESO239" s="469"/>
      <c r="ESP239" s="469"/>
      <c r="ESQ239" s="469"/>
      <c r="ESR239" s="469"/>
      <c r="ESS239" s="469"/>
      <c r="EST239" s="469"/>
      <c r="ESU239" s="469"/>
      <c r="ESV239" s="469"/>
      <c r="ESW239" s="469"/>
      <c r="ESX239" s="469"/>
      <c r="ESY239" s="469"/>
      <c r="ESZ239" s="469"/>
      <c r="ETA239" s="469"/>
      <c r="ETB239" s="469"/>
      <c r="ETC239" s="469"/>
      <c r="ETD239" s="469"/>
      <c r="ETE239" s="469"/>
      <c r="ETF239" s="469"/>
      <c r="ETG239" s="469"/>
      <c r="ETH239" s="469"/>
      <c r="ETI239" s="469"/>
      <c r="ETJ239" s="469"/>
      <c r="ETK239" s="469"/>
      <c r="ETL239" s="469"/>
      <c r="ETM239" s="469"/>
      <c r="ETN239" s="469"/>
      <c r="ETO239" s="469"/>
      <c r="ETP239" s="469"/>
      <c r="ETQ239" s="469"/>
      <c r="ETR239" s="469"/>
      <c r="ETS239" s="469"/>
      <c r="ETT239" s="469"/>
      <c r="ETU239" s="469"/>
      <c r="ETV239" s="469"/>
      <c r="ETW239" s="469"/>
      <c r="ETX239" s="469"/>
      <c r="ETY239" s="469"/>
      <c r="ETZ239" s="469"/>
      <c r="EUA239" s="469"/>
      <c r="EUB239" s="469"/>
      <c r="EUC239" s="469"/>
      <c r="EUD239" s="469"/>
      <c r="EUE239" s="469"/>
      <c r="EUF239" s="469"/>
      <c r="EUG239" s="469"/>
      <c r="EUH239" s="469"/>
      <c r="EUI239" s="469"/>
      <c r="EUJ239" s="469"/>
      <c r="EUK239" s="469"/>
      <c r="EUL239" s="469"/>
      <c r="EUM239" s="469"/>
      <c r="EUN239" s="469"/>
      <c r="EUO239" s="469"/>
      <c r="EUP239" s="469"/>
      <c r="EUQ239" s="469"/>
      <c r="EUR239" s="469"/>
      <c r="EUS239" s="469"/>
      <c r="EUT239" s="469"/>
      <c r="EUU239" s="469"/>
      <c r="EUV239" s="469"/>
      <c r="EUW239" s="469"/>
      <c r="EUX239" s="469"/>
      <c r="EUY239" s="469"/>
      <c r="EUZ239" s="469"/>
      <c r="EVA239" s="469"/>
      <c r="EVB239" s="469"/>
      <c r="EVC239" s="469"/>
      <c r="EVD239" s="469"/>
      <c r="EVE239" s="469"/>
      <c r="EVF239" s="469"/>
      <c r="EVG239" s="469"/>
      <c r="EVH239" s="469"/>
      <c r="EVI239" s="469"/>
      <c r="EVJ239" s="469"/>
      <c r="EVK239" s="469"/>
      <c r="EVL239" s="469"/>
      <c r="EVM239" s="469"/>
      <c r="EVN239" s="469"/>
      <c r="EVO239" s="469"/>
      <c r="EVP239" s="469"/>
      <c r="EVQ239" s="469"/>
      <c r="EVR239" s="469"/>
      <c r="EVS239" s="469"/>
      <c r="EVT239" s="469"/>
      <c r="EVU239" s="469"/>
      <c r="EVV239" s="469"/>
      <c r="EVW239" s="469"/>
      <c r="EVX239" s="469"/>
      <c r="EVY239" s="469"/>
      <c r="EVZ239" s="469"/>
      <c r="EWA239" s="469"/>
      <c r="EWB239" s="469"/>
      <c r="EWC239" s="469"/>
      <c r="EWD239" s="469"/>
      <c r="EWE239" s="469"/>
      <c r="EWF239" s="469"/>
      <c r="EWG239" s="469"/>
      <c r="EWH239" s="469"/>
      <c r="EWI239" s="469"/>
      <c r="EWJ239" s="469"/>
      <c r="EWK239" s="469"/>
      <c r="EWL239" s="469"/>
      <c r="EWM239" s="469"/>
      <c r="EWN239" s="469"/>
      <c r="EWO239" s="469"/>
      <c r="EWP239" s="469"/>
      <c r="EWQ239" s="469"/>
      <c r="EWR239" s="469"/>
      <c r="EWS239" s="469"/>
      <c r="EWT239" s="469"/>
      <c r="EWU239" s="469"/>
      <c r="EWV239" s="469"/>
      <c r="EWW239" s="469"/>
      <c r="EWX239" s="469"/>
      <c r="EWY239" s="469"/>
      <c r="EWZ239" s="469"/>
      <c r="EXA239" s="469"/>
      <c r="EXB239" s="469"/>
      <c r="EXC239" s="469"/>
      <c r="EXD239" s="469"/>
      <c r="EXE239" s="469"/>
      <c r="EXF239" s="469"/>
      <c r="EXG239" s="469"/>
      <c r="EXH239" s="469"/>
      <c r="EXI239" s="469"/>
      <c r="EXJ239" s="469"/>
      <c r="EXK239" s="469"/>
      <c r="EXL239" s="469"/>
      <c r="EXM239" s="469"/>
      <c r="EXN239" s="469"/>
      <c r="EXO239" s="469"/>
      <c r="EXP239" s="469"/>
      <c r="EXQ239" s="469"/>
      <c r="EXR239" s="469"/>
      <c r="EXS239" s="469"/>
      <c r="EXT239" s="469"/>
      <c r="EXU239" s="469"/>
      <c r="EXV239" s="469"/>
      <c r="EXW239" s="469"/>
      <c r="EXX239" s="469"/>
      <c r="EXY239" s="469"/>
      <c r="EXZ239" s="469"/>
      <c r="EYA239" s="469"/>
      <c r="EYB239" s="469"/>
      <c r="EYC239" s="469"/>
      <c r="EYD239" s="469"/>
      <c r="EYE239" s="469"/>
      <c r="EYF239" s="469"/>
      <c r="EYG239" s="469"/>
      <c r="EYH239" s="469"/>
      <c r="EYI239" s="469"/>
      <c r="EYJ239" s="469"/>
      <c r="EYK239" s="469"/>
      <c r="EYL239" s="469"/>
      <c r="EYM239" s="469"/>
      <c r="EYN239" s="469"/>
      <c r="EYO239" s="469"/>
      <c r="EYP239" s="469"/>
      <c r="EYQ239" s="469"/>
      <c r="EYR239" s="469"/>
      <c r="EYS239" s="469"/>
      <c r="EYT239" s="469"/>
      <c r="EYU239" s="469"/>
      <c r="EYV239" s="469"/>
      <c r="EYW239" s="469"/>
      <c r="EYX239" s="469"/>
      <c r="EYY239" s="469"/>
      <c r="EYZ239" s="469"/>
      <c r="EZA239" s="469"/>
      <c r="EZB239" s="469"/>
      <c r="EZC239" s="469"/>
      <c r="EZD239" s="469"/>
      <c r="EZE239" s="469"/>
      <c r="EZF239" s="469"/>
      <c r="EZG239" s="469"/>
      <c r="EZH239" s="469"/>
      <c r="EZI239" s="469"/>
      <c r="EZJ239" s="469"/>
      <c r="EZK239" s="469"/>
      <c r="EZL239" s="469"/>
      <c r="EZM239" s="469"/>
      <c r="EZN239" s="469"/>
      <c r="EZO239" s="469"/>
      <c r="EZP239" s="469"/>
      <c r="EZQ239" s="469"/>
      <c r="EZR239" s="469"/>
      <c r="EZS239" s="469"/>
      <c r="EZT239" s="469"/>
      <c r="EZU239" s="469"/>
      <c r="EZV239" s="469"/>
      <c r="EZW239" s="469"/>
      <c r="EZX239" s="469"/>
      <c r="EZY239" s="469"/>
      <c r="EZZ239" s="469"/>
      <c r="FAA239" s="469"/>
      <c r="FAB239" s="469"/>
      <c r="FAC239" s="469"/>
      <c r="FAD239" s="469"/>
      <c r="FAE239" s="469"/>
      <c r="FAF239" s="469"/>
      <c r="FAG239" s="469"/>
      <c r="FAH239" s="469"/>
      <c r="FAI239" s="469"/>
      <c r="FAJ239" s="469"/>
      <c r="FAK239" s="469"/>
      <c r="FAL239" s="469"/>
      <c r="FAM239" s="469"/>
      <c r="FAN239" s="469"/>
      <c r="FAO239" s="469"/>
      <c r="FAP239" s="469"/>
      <c r="FAQ239" s="469"/>
      <c r="FAR239" s="469"/>
      <c r="FAS239" s="469"/>
      <c r="FAT239" s="469"/>
      <c r="FAU239" s="469"/>
      <c r="FAV239" s="469"/>
      <c r="FAW239" s="469"/>
      <c r="FAX239" s="469"/>
      <c r="FAY239" s="469"/>
      <c r="FAZ239" s="469"/>
      <c r="FBA239" s="469"/>
      <c r="FBB239" s="469"/>
      <c r="FBC239" s="469"/>
      <c r="FBD239" s="469"/>
      <c r="FBE239" s="469"/>
      <c r="FBF239" s="469"/>
      <c r="FBG239" s="469"/>
      <c r="FBH239" s="469"/>
      <c r="FBI239" s="469"/>
      <c r="FBJ239" s="469"/>
      <c r="FBK239" s="469"/>
      <c r="FBL239" s="469"/>
      <c r="FBM239" s="469"/>
      <c r="FBN239" s="469"/>
      <c r="FBO239" s="469"/>
      <c r="FBP239" s="469"/>
      <c r="FBQ239" s="469"/>
      <c r="FBR239" s="469"/>
      <c r="FBS239" s="469"/>
      <c r="FBT239" s="469"/>
      <c r="FBU239" s="469"/>
      <c r="FBV239" s="469"/>
      <c r="FBW239" s="469"/>
      <c r="FBX239" s="469"/>
      <c r="FBY239" s="469"/>
      <c r="FBZ239" s="469"/>
      <c r="FCA239" s="469"/>
      <c r="FCB239" s="469"/>
      <c r="FCC239" s="469"/>
      <c r="FCD239" s="469"/>
      <c r="FCE239" s="469"/>
      <c r="FCF239" s="469"/>
      <c r="FCG239" s="469"/>
      <c r="FCH239" s="469"/>
      <c r="FCI239" s="469"/>
      <c r="FCJ239" s="469"/>
      <c r="FCK239" s="469"/>
      <c r="FCL239" s="469"/>
      <c r="FCM239" s="469"/>
      <c r="FCN239" s="469"/>
      <c r="FCO239" s="469"/>
      <c r="FCP239" s="469"/>
      <c r="FCQ239" s="469"/>
      <c r="FCR239" s="469"/>
      <c r="FCS239" s="469"/>
      <c r="FCT239" s="469"/>
      <c r="FCU239" s="469"/>
      <c r="FCV239" s="469"/>
      <c r="FCW239" s="469"/>
      <c r="FCX239" s="469"/>
      <c r="FCY239" s="469"/>
      <c r="FCZ239" s="469"/>
      <c r="FDA239" s="469"/>
      <c r="FDB239" s="469"/>
      <c r="FDC239" s="469"/>
      <c r="FDD239" s="469"/>
      <c r="FDE239" s="469"/>
      <c r="FDF239" s="469"/>
      <c r="FDG239" s="469"/>
      <c r="FDH239" s="469"/>
      <c r="FDI239" s="469"/>
      <c r="FDJ239" s="469"/>
      <c r="FDK239" s="469"/>
      <c r="FDL239" s="469"/>
      <c r="FDM239" s="469"/>
      <c r="FDN239" s="469"/>
      <c r="FDO239" s="469"/>
      <c r="FDP239" s="469"/>
      <c r="FDQ239" s="469"/>
      <c r="FDR239" s="469"/>
      <c r="FDS239" s="469"/>
      <c r="FDT239" s="469"/>
      <c r="FDU239" s="469"/>
      <c r="FDV239" s="469"/>
      <c r="FDW239" s="469"/>
      <c r="FDX239" s="469"/>
      <c r="FDY239" s="469"/>
      <c r="FDZ239" s="469"/>
      <c r="FEA239" s="469"/>
      <c r="FEB239" s="469"/>
      <c r="FEC239" s="469"/>
      <c r="FED239" s="469"/>
      <c r="FEE239" s="469"/>
      <c r="FEF239" s="469"/>
      <c r="FEG239" s="469"/>
      <c r="FEH239" s="469"/>
      <c r="FEI239" s="469"/>
      <c r="FEJ239" s="469"/>
      <c r="FEK239" s="469"/>
      <c r="FEL239" s="469"/>
      <c r="FEM239" s="469"/>
      <c r="FEN239" s="469"/>
      <c r="FEO239" s="469"/>
      <c r="FEP239" s="469"/>
      <c r="FEQ239" s="469"/>
      <c r="FER239" s="469"/>
      <c r="FES239" s="469"/>
      <c r="FET239" s="469"/>
      <c r="FEU239" s="469"/>
      <c r="FEV239" s="469"/>
      <c r="FEW239" s="469"/>
      <c r="FEX239" s="469"/>
      <c r="FEY239" s="469"/>
      <c r="FEZ239" s="469"/>
      <c r="FFA239" s="469"/>
      <c r="FFB239" s="469"/>
      <c r="FFC239" s="469"/>
      <c r="FFD239" s="469"/>
      <c r="FFE239" s="469"/>
      <c r="FFF239" s="469"/>
      <c r="FFG239" s="469"/>
      <c r="FFH239" s="469"/>
      <c r="FFI239" s="469"/>
      <c r="FFJ239" s="469"/>
      <c r="FFK239" s="469"/>
      <c r="FFL239" s="469"/>
      <c r="FFM239" s="469"/>
      <c r="FFN239" s="469"/>
      <c r="FFO239" s="469"/>
      <c r="FFP239" s="469"/>
      <c r="FFQ239" s="469"/>
      <c r="FFR239" s="469"/>
      <c r="FFS239" s="469"/>
      <c r="FFT239" s="469"/>
      <c r="FFU239" s="469"/>
      <c r="FFV239" s="469"/>
      <c r="FFW239" s="469"/>
      <c r="FFX239" s="469"/>
      <c r="FFY239" s="469"/>
      <c r="FFZ239" s="469"/>
      <c r="FGA239" s="469"/>
      <c r="FGB239" s="469"/>
      <c r="FGC239" s="469"/>
      <c r="FGD239" s="469"/>
      <c r="FGE239" s="469"/>
      <c r="FGF239" s="469"/>
      <c r="FGG239" s="469"/>
      <c r="FGH239" s="469"/>
      <c r="FGI239" s="469"/>
      <c r="FGJ239" s="469"/>
      <c r="FGK239" s="469"/>
      <c r="FGL239" s="469"/>
      <c r="FGM239" s="469"/>
      <c r="FGN239" s="469"/>
      <c r="FGO239" s="469"/>
      <c r="FGP239" s="469"/>
      <c r="FGQ239" s="469"/>
      <c r="FGR239" s="469"/>
      <c r="FGS239" s="469"/>
      <c r="FGT239" s="469"/>
      <c r="FGU239" s="469"/>
      <c r="FGV239" s="469"/>
      <c r="FGW239" s="469"/>
      <c r="FGX239" s="469"/>
      <c r="FGY239" s="469"/>
      <c r="FGZ239" s="469"/>
      <c r="FHA239" s="469"/>
      <c r="FHB239" s="469"/>
      <c r="FHC239" s="469"/>
      <c r="FHD239" s="469"/>
      <c r="FHE239" s="469"/>
      <c r="FHF239" s="469"/>
      <c r="FHG239" s="469"/>
      <c r="FHH239" s="469"/>
      <c r="FHI239" s="469"/>
      <c r="FHJ239" s="469"/>
      <c r="FHK239" s="469"/>
      <c r="FHL239" s="469"/>
      <c r="FHM239" s="469"/>
      <c r="FHN239" s="469"/>
      <c r="FHO239" s="469"/>
      <c r="FHP239" s="469"/>
      <c r="FHQ239" s="469"/>
      <c r="FHR239" s="469"/>
      <c r="FHS239" s="469"/>
      <c r="FHT239" s="469"/>
      <c r="FHU239" s="469"/>
      <c r="FHV239" s="469"/>
      <c r="FHW239" s="469"/>
      <c r="FHX239" s="469"/>
      <c r="FHY239" s="469"/>
      <c r="FHZ239" s="469"/>
      <c r="FIA239" s="469"/>
      <c r="FIB239" s="469"/>
      <c r="FIC239" s="469"/>
      <c r="FID239" s="469"/>
      <c r="FIE239" s="469"/>
      <c r="FIF239" s="469"/>
      <c r="FIG239" s="469"/>
      <c r="FIH239" s="469"/>
      <c r="FII239" s="469"/>
      <c r="FIJ239" s="469"/>
      <c r="FIK239" s="469"/>
      <c r="FIL239" s="469"/>
      <c r="FIM239" s="469"/>
      <c r="FIN239" s="469"/>
      <c r="FIO239" s="469"/>
      <c r="FIP239" s="469"/>
      <c r="FIQ239" s="469"/>
      <c r="FIR239" s="469"/>
      <c r="FIS239" s="469"/>
      <c r="FIT239" s="469"/>
      <c r="FIU239" s="469"/>
      <c r="FIV239" s="469"/>
      <c r="FIW239" s="469"/>
      <c r="FIX239" s="469"/>
      <c r="FIY239" s="469"/>
      <c r="FIZ239" s="469"/>
      <c r="FJA239" s="469"/>
      <c r="FJB239" s="469"/>
      <c r="FJC239" s="469"/>
      <c r="FJD239" s="469"/>
      <c r="FJE239" s="469"/>
      <c r="FJF239" s="469"/>
      <c r="FJG239" s="469"/>
      <c r="FJH239" s="469"/>
      <c r="FJI239" s="469"/>
      <c r="FJJ239" s="469"/>
      <c r="FJK239" s="469"/>
      <c r="FJL239" s="469"/>
      <c r="FJM239" s="469"/>
      <c r="FJN239" s="469"/>
      <c r="FJO239" s="469"/>
      <c r="FJP239" s="469"/>
      <c r="FJQ239" s="469"/>
      <c r="FJR239" s="469"/>
      <c r="FJS239" s="469"/>
      <c r="FJT239" s="469"/>
      <c r="FJU239" s="469"/>
      <c r="FJV239" s="469"/>
      <c r="FJW239" s="469"/>
      <c r="FJX239" s="469"/>
      <c r="FJY239" s="469"/>
      <c r="FJZ239" s="469"/>
      <c r="FKA239" s="469"/>
      <c r="FKB239" s="469"/>
      <c r="FKC239" s="469"/>
      <c r="FKD239" s="469"/>
      <c r="FKE239" s="469"/>
      <c r="FKF239" s="469"/>
      <c r="FKG239" s="469"/>
      <c r="FKH239" s="469"/>
      <c r="FKI239" s="469"/>
      <c r="FKJ239" s="469"/>
      <c r="FKK239" s="469"/>
      <c r="FKL239" s="469"/>
      <c r="FKM239" s="469"/>
      <c r="FKN239" s="469"/>
      <c r="FKO239" s="469"/>
      <c r="FKP239" s="469"/>
      <c r="FKQ239" s="469"/>
      <c r="FKR239" s="469"/>
      <c r="FKS239" s="469"/>
      <c r="FKT239" s="469"/>
      <c r="FKU239" s="469"/>
      <c r="FKV239" s="469"/>
      <c r="FKW239" s="469"/>
      <c r="FKX239" s="469"/>
      <c r="FKY239" s="469"/>
      <c r="FKZ239" s="469"/>
      <c r="FLA239" s="469"/>
      <c r="FLB239" s="469"/>
      <c r="FLC239" s="469"/>
      <c r="FLD239" s="469"/>
      <c r="FLE239" s="469"/>
      <c r="FLF239" s="469"/>
      <c r="FLG239" s="469"/>
      <c r="FLH239" s="469"/>
      <c r="FLI239" s="469"/>
      <c r="FLJ239" s="469"/>
      <c r="FLK239" s="469"/>
      <c r="FLL239" s="469"/>
      <c r="FLM239" s="469"/>
      <c r="FLN239" s="469"/>
      <c r="FLO239" s="469"/>
      <c r="FLP239" s="469"/>
      <c r="FLQ239" s="469"/>
      <c r="FLR239" s="469"/>
      <c r="FLS239" s="469"/>
      <c r="FLT239" s="469"/>
      <c r="FLU239" s="469"/>
      <c r="FLV239" s="469"/>
      <c r="FLW239" s="469"/>
      <c r="FLX239" s="469"/>
      <c r="FLY239" s="469"/>
      <c r="FLZ239" s="469"/>
      <c r="FMA239" s="469"/>
      <c r="FMB239" s="469"/>
      <c r="FMC239" s="469"/>
      <c r="FMD239" s="469"/>
      <c r="FME239" s="469"/>
      <c r="FMF239" s="469"/>
      <c r="FMG239" s="469"/>
      <c r="FMH239" s="469"/>
      <c r="FMI239" s="469"/>
      <c r="FMJ239" s="469"/>
      <c r="FMK239" s="469"/>
      <c r="FML239" s="469"/>
      <c r="FMM239" s="469"/>
      <c r="FMN239" s="469"/>
      <c r="FMO239" s="469"/>
      <c r="FMP239" s="469"/>
      <c r="FMQ239" s="469"/>
      <c r="FMR239" s="469"/>
      <c r="FMS239" s="469"/>
      <c r="FMT239" s="469"/>
      <c r="FMU239" s="469"/>
      <c r="FMV239" s="469"/>
      <c r="FMW239" s="469"/>
      <c r="FMX239" s="469"/>
      <c r="FMY239" s="469"/>
      <c r="FMZ239" s="469"/>
      <c r="FNA239" s="469"/>
      <c r="FNB239" s="469"/>
      <c r="FNC239" s="469"/>
      <c r="FND239" s="469"/>
      <c r="FNE239" s="469"/>
      <c r="FNF239" s="469"/>
      <c r="FNG239" s="469"/>
      <c r="FNH239" s="469"/>
      <c r="FNI239" s="469"/>
      <c r="FNJ239" s="469"/>
      <c r="FNK239" s="469"/>
      <c r="FNL239" s="469"/>
      <c r="FNM239" s="469"/>
      <c r="FNN239" s="469"/>
      <c r="FNO239" s="469"/>
      <c r="FNP239" s="469"/>
      <c r="FNQ239" s="469"/>
      <c r="FNR239" s="469"/>
      <c r="FNS239" s="469"/>
      <c r="FNT239" s="469"/>
      <c r="FNU239" s="469"/>
      <c r="FNV239" s="469"/>
      <c r="FNW239" s="469"/>
      <c r="FNX239" s="469"/>
      <c r="FNY239" s="469"/>
      <c r="FNZ239" s="469"/>
      <c r="FOA239" s="469"/>
      <c r="FOB239" s="469"/>
      <c r="FOC239" s="469"/>
      <c r="FOD239" s="469"/>
      <c r="FOE239" s="469"/>
      <c r="FOF239" s="469"/>
      <c r="FOG239" s="469"/>
      <c r="FOH239" s="469"/>
      <c r="FOI239" s="469"/>
      <c r="FOJ239" s="469"/>
      <c r="FOK239" s="469"/>
      <c r="FOL239" s="469"/>
      <c r="FOM239" s="469"/>
      <c r="FON239" s="469"/>
      <c r="FOO239" s="469"/>
      <c r="FOP239" s="469"/>
      <c r="FOQ239" s="469"/>
      <c r="FOR239" s="469"/>
      <c r="FOS239" s="469"/>
      <c r="FOT239" s="469"/>
      <c r="FOU239" s="469"/>
      <c r="FOV239" s="469"/>
      <c r="FOW239" s="469"/>
      <c r="FOX239" s="469"/>
      <c r="FOY239" s="469"/>
      <c r="FOZ239" s="469"/>
      <c r="FPA239" s="469"/>
      <c r="FPB239" s="469"/>
      <c r="FPC239" s="469"/>
      <c r="FPD239" s="469"/>
      <c r="FPE239" s="469"/>
      <c r="FPF239" s="469"/>
      <c r="FPG239" s="469"/>
      <c r="FPH239" s="469"/>
      <c r="FPI239" s="469"/>
      <c r="FPJ239" s="469"/>
      <c r="FPK239" s="469"/>
      <c r="FPL239" s="469"/>
      <c r="FPM239" s="469"/>
      <c r="FPN239" s="469"/>
      <c r="FPO239" s="469"/>
      <c r="FPP239" s="469"/>
      <c r="FPQ239" s="469"/>
      <c r="FPR239" s="469"/>
      <c r="FPS239" s="469"/>
      <c r="FPT239" s="469"/>
      <c r="FPU239" s="469"/>
      <c r="FPV239" s="469"/>
      <c r="FPW239" s="469"/>
      <c r="FPX239" s="469"/>
      <c r="FPY239" s="469"/>
      <c r="FPZ239" s="469"/>
      <c r="FQA239" s="469"/>
      <c r="FQB239" s="469"/>
      <c r="FQC239" s="469"/>
      <c r="FQD239" s="469"/>
      <c r="FQE239" s="469"/>
      <c r="FQF239" s="469"/>
      <c r="FQG239" s="469"/>
      <c r="FQH239" s="469"/>
      <c r="FQI239" s="469"/>
      <c r="FQJ239" s="469"/>
      <c r="FQK239" s="469"/>
      <c r="FQL239" s="469"/>
      <c r="FQM239" s="469"/>
      <c r="FQN239" s="469"/>
      <c r="FQO239" s="469"/>
      <c r="FQP239" s="469"/>
      <c r="FQQ239" s="469"/>
      <c r="FQR239" s="469"/>
      <c r="FQS239" s="469"/>
      <c r="FQT239" s="469"/>
      <c r="FQU239" s="469"/>
      <c r="FQV239" s="469"/>
      <c r="FQW239" s="469"/>
      <c r="FQX239" s="469"/>
      <c r="FQY239" s="469"/>
      <c r="FQZ239" s="469"/>
      <c r="FRA239" s="469"/>
      <c r="FRB239" s="469"/>
      <c r="FRC239" s="469"/>
      <c r="FRD239" s="469"/>
      <c r="FRE239" s="469"/>
      <c r="FRF239" s="469"/>
      <c r="FRG239" s="469"/>
      <c r="FRH239" s="469"/>
      <c r="FRI239" s="469"/>
      <c r="FRJ239" s="469"/>
      <c r="FRK239" s="469"/>
      <c r="FRL239" s="469"/>
      <c r="FRM239" s="469"/>
      <c r="FRN239" s="469"/>
      <c r="FRO239" s="469"/>
      <c r="FRP239" s="469"/>
      <c r="FRQ239" s="469"/>
      <c r="FRR239" s="469"/>
      <c r="FRS239" s="469"/>
      <c r="FRT239" s="469"/>
      <c r="FRU239" s="469"/>
      <c r="FRV239" s="469"/>
      <c r="FRW239" s="469"/>
      <c r="FRX239" s="469"/>
      <c r="FRY239" s="469"/>
      <c r="FRZ239" s="469"/>
      <c r="FSA239" s="469"/>
      <c r="FSB239" s="469"/>
      <c r="FSC239" s="469"/>
      <c r="FSD239" s="469"/>
      <c r="FSE239" s="469"/>
      <c r="FSF239" s="469"/>
      <c r="FSG239" s="469"/>
      <c r="FSH239" s="469"/>
      <c r="FSI239" s="469"/>
      <c r="FSJ239" s="469"/>
      <c r="FSK239" s="469"/>
      <c r="FSL239" s="469"/>
      <c r="FSM239" s="469"/>
      <c r="FSN239" s="469"/>
      <c r="FSO239" s="469"/>
      <c r="FSP239" s="469"/>
      <c r="FSQ239" s="469"/>
      <c r="FSR239" s="469"/>
      <c r="FSS239" s="469"/>
      <c r="FST239" s="469"/>
      <c r="FSU239" s="469"/>
      <c r="FSV239" s="469"/>
      <c r="FSW239" s="469"/>
      <c r="FSX239" s="469"/>
      <c r="FSY239" s="469"/>
      <c r="FSZ239" s="469"/>
      <c r="FTA239" s="469"/>
      <c r="FTB239" s="469"/>
      <c r="FTC239" s="469"/>
      <c r="FTD239" s="469"/>
      <c r="FTE239" s="469"/>
      <c r="FTF239" s="469"/>
      <c r="FTG239" s="469"/>
      <c r="FTH239" s="469"/>
      <c r="FTI239" s="469"/>
      <c r="FTJ239" s="469"/>
      <c r="FTK239" s="469"/>
      <c r="FTL239" s="469"/>
      <c r="FTM239" s="469"/>
      <c r="FTN239" s="469"/>
      <c r="FTO239" s="469"/>
      <c r="FTP239" s="469"/>
      <c r="FTQ239" s="469"/>
      <c r="FTR239" s="469"/>
      <c r="FTS239" s="469"/>
      <c r="FTT239" s="469"/>
      <c r="FTU239" s="469"/>
      <c r="FTV239" s="469"/>
      <c r="FTW239" s="469"/>
      <c r="FTX239" s="469"/>
      <c r="FTY239" s="469"/>
      <c r="FTZ239" s="469"/>
      <c r="FUA239" s="469"/>
      <c r="FUB239" s="469"/>
      <c r="FUC239" s="469"/>
      <c r="FUD239" s="469"/>
      <c r="FUE239" s="469"/>
      <c r="FUF239" s="469"/>
      <c r="FUG239" s="469"/>
      <c r="FUH239" s="469"/>
      <c r="FUI239" s="469"/>
      <c r="FUJ239" s="469"/>
      <c r="FUK239" s="469"/>
      <c r="FUL239" s="469"/>
      <c r="FUM239" s="469"/>
      <c r="FUN239" s="469"/>
      <c r="FUO239" s="469"/>
      <c r="FUP239" s="469"/>
      <c r="FUQ239" s="469"/>
      <c r="FUR239" s="469"/>
      <c r="FUS239" s="469"/>
      <c r="FUT239" s="469"/>
      <c r="FUU239" s="469"/>
      <c r="FUV239" s="469"/>
      <c r="FUW239" s="469"/>
      <c r="FUX239" s="469"/>
      <c r="FUY239" s="469"/>
      <c r="FUZ239" s="469"/>
      <c r="FVA239" s="469"/>
      <c r="FVB239" s="469"/>
      <c r="FVC239" s="469"/>
      <c r="FVD239" s="469"/>
      <c r="FVE239" s="469"/>
      <c r="FVF239" s="469"/>
      <c r="FVG239" s="469"/>
      <c r="FVH239" s="469"/>
      <c r="FVI239" s="469"/>
      <c r="FVJ239" s="469"/>
      <c r="FVK239" s="469"/>
      <c r="FVL239" s="469"/>
      <c r="FVM239" s="469"/>
      <c r="FVN239" s="469"/>
      <c r="FVO239" s="469"/>
      <c r="FVP239" s="469"/>
      <c r="FVQ239" s="469"/>
      <c r="FVR239" s="469"/>
      <c r="FVS239" s="469"/>
      <c r="FVT239" s="469"/>
      <c r="FVU239" s="469"/>
      <c r="FVV239" s="469"/>
      <c r="FVW239" s="469"/>
      <c r="FVX239" s="469"/>
      <c r="FVY239" s="469"/>
      <c r="FVZ239" s="469"/>
      <c r="FWA239" s="469"/>
      <c r="FWB239" s="469"/>
      <c r="FWC239" s="469"/>
      <c r="FWD239" s="469"/>
      <c r="FWE239" s="469"/>
      <c r="FWF239" s="469"/>
      <c r="FWG239" s="469"/>
      <c r="FWH239" s="469"/>
      <c r="FWI239" s="469"/>
      <c r="FWJ239" s="469"/>
      <c r="FWK239" s="469"/>
      <c r="FWL239" s="469"/>
      <c r="FWM239" s="469"/>
      <c r="FWN239" s="469"/>
      <c r="FWO239" s="469"/>
      <c r="FWP239" s="469"/>
      <c r="FWQ239" s="469"/>
      <c r="FWR239" s="469"/>
      <c r="FWS239" s="469"/>
      <c r="FWT239" s="469"/>
      <c r="FWU239" s="469"/>
      <c r="FWV239" s="469"/>
      <c r="FWW239" s="469"/>
      <c r="FWX239" s="469"/>
      <c r="FWY239" s="469"/>
      <c r="FWZ239" s="469"/>
      <c r="FXA239" s="469"/>
      <c r="FXB239" s="469"/>
      <c r="FXC239" s="469"/>
      <c r="FXD239" s="469"/>
      <c r="FXE239" s="469"/>
      <c r="FXF239" s="469"/>
      <c r="FXG239" s="469"/>
      <c r="FXH239" s="469"/>
      <c r="FXI239" s="469"/>
      <c r="FXJ239" s="469"/>
      <c r="FXK239" s="469"/>
      <c r="FXL239" s="469"/>
      <c r="FXM239" s="469"/>
      <c r="FXN239" s="469"/>
      <c r="FXO239" s="469"/>
      <c r="FXP239" s="469"/>
      <c r="FXQ239" s="469"/>
      <c r="FXR239" s="469"/>
      <c r="FXS239" s="469"/>
      <c r="FXT239" s="469"/>
      <c r="FXU239" s="469"/>
      <c r="FXV239" s="469"/>
      <c r="FXW239" s="469"/>
      <c r="FXX239" s="469"/>
      <c r="FXY239" s="469"/>
      <c r="FXZ239" s="469"/>
      <c r="FYA239" s="469"/>
      <c r="FYB239" s="469"/>
      <c r="FYC239" s="469"/>
      <c r="FYD239" s="469"/>
      <c r="FYE239" s="469"/>
      <c r="FYF239" s="469"/>
      <c r="FYG239" s="469"/>
      <c r="FYH239" s="469"/>
      <c r="FYI239" s="469"/>
      <c r="FYJ239" s="469"/>
      <c r="FYK239" s="469"/>
      <c r="FYL239" s="469"/>
      <c r="FYM239" s="469"/>
      <c r="FYN239" s="469"/>
      <c r="FYO239" s="469"/>
      <c r="FYP239" s="469"/>
      <c r="FYQ239" s="469"/>
      <c r="FYR239" s="469"/>
      <c r="FYS239" s="469"/>
      <c r="FYT239" s="469"/>
      <c r="FYU239" s="469"/>
      <c r="FYV239" s="469"/>
      <c r="FYW239" s="469"/>
      <c r="FYX239" s="469"/>
      <c r="FYY239" s="469"/>
      <c r="FYZ239" s="469"/>
      <c r="FZA239" s="469"/>
      <c r="FZB239" s="469"/>
      <c r="FZC239" s="469"/>
      <c r="FZD239" s="469"/>
      <c r="FZE239" s="469"/>
      <c r="FZF239" s="469"/>
      <c r="FZG239" s="469"/>
      <c r="FZH239" s="469"/>
      <c r="FZI239" s="469"/>
      <c r="FZJ239" s="469"/>
      <c r="FZK239" s="469"/>
      <c r="FZL239" s="469"/>
      <c r="FZM239" s="469"/>
      <c r="FZN239" s="469"/>
      <c r="FZO239" s="469"/>
      <c r="FZP239" s="469"/>
      <c r="FZQ239" s="469"/>
      <c r="FZR239" s="469"/>
      <c r="FZS239" s="469"/>
      <c r="FZT239" s="469"/>
      <c r="FZU239" s="469"/>
      <c r="FZV239" s="469"/>
      <c r="FZW239" s="469"/>
      <c r="FZX239" s="469"/>
      <c r="FZY239" s="469"/>
      <c r="FZZ239" s="469"/>
      <c r="GAA239" s="469"/>
      <c r="GAB239" s="469"/>
      <c r="GAC239" s="469"/>
      <c r="GAD239" s="469"/>
      <c r="GAE239" s="469"/>
      <c r="GAF239" s="469"/>
      <c r="GAG239" s="469"/>
      <c r="GAH239" s="469"/>
      <c r="GAI239" s="469"/>
      <c r="GAJ239" s="469"/>
      <c r="GAK239" s="469"/>
      <c r="GAL239" s="469"/>
      <c r="GAM239" s="469"/>
      <c r="GAN239" s="469"/>
      <c r="GAO239" s="469"/>
      <c r="GAP239" s="469"/>
      <c r="GAQ239" s="469"/>
      <c r="GAR239" s="469"/>
      <c r="GAS239" s="469"/>
      <c r="GAT239" s="469"/>
      <c r="GAU239" s="469"/>
      <c r="GAV239" s="469"/>
      <c r="GAW239" s="469"/>
      <c r="GAX239" s="469"/>
      <c r="GAY239" s="469"/>
      <c r="GAZ239" s="469"/>
      <c r="GBA239" s="469"/>
      <c r="GBB239" s="469"/>
      <c r="GBC239" s="469"/>
      <c r="GBD239" s="469"/>
      <c r="GBE239" s="469"/>
      <c r="GBF239" s="469"/>
      <c r="GBG239" s="469"/>
      <c r="GBH239" s="469"/>
      <c r="GBI239" s="469"/>
      <c r="GBJ239" s="469"/>
      <c r="GBK239" s="469"/>
      <c r="GBL239" s="469"/>
      <c r="GBM239" s="469"/>
      <c r="GBN239" s="469"/>
      <c r="GBO239" s="469"/>
      <c r="GBP239" s="469"/>
      <c r="GBQ239" s="469"/>
      <c r="GBR239" s="469"/>
      <c r="GBS239" s="469"/>
      <c r="GBT239" s="469"/>
      <c r="GBU239" s="469"/>
      <c r="GBV239" s="469"/>
      <c r="GBW239" s="469"/>
      <c r="GBX239" s="469"/>
      <c r="GBY239" s="469"/>
      <c r="GBZ239" s="469"/>
      <c r="GCA239" s="469"/>
      <c r="GCB239" s="469"/>
      <c r="GCC239" s="469"/>
      <c r="GCD239" s="469"/>
      <c r="GCE239" s="469"/>
      <c r="GCF239" s="469"/>
      <c r="GCG239" s="469"/>
      <c r="GCH239" s="469"/>
      <c r="GCI239" s="469"/>
      <c r="GCJ239" s="469"/>
      <c r="GCK239" s="469"/>
      <c r="GCL239" s="469"/>
      <c r="GCM239" s="469"/>
      <c r="GCN239" s="469"/>
      <c r="GCO239" s="469"/>
      <c r="GCP239" s="469"/>
      <c r="GCQ239" s="469"/>
      <c r="GCR239" s="469"/>
      <c r="GCS239" s="469"/>
      <c r="GCT239" s="469"/>
      <c r="GCU239" s="469"/>
      <c r="GCV239" s="469"/>
      <c r="GCW239" s="469"/>
      <c r="GCX239" s="469"/>
      <c r="GCY239" s="469"/>
      <c r="GCZ239" s="469"/>
      <c r="GDA239" s="469"/>
      <c r="GDB239" s="469"/>
      <c r="GDC239" s="469"/>
      <c r="GDD239" s="469"/>
      <c r="GDE239" s="469"/>
      <c r="GDF239" s="469"/>
      <c r="GDG239" s="469"/>
      <c r="GDH239" s="469"/>
      <c r="GDI239" s="469"/>
      <c r="GDJ239" s="469"/>
      <c r="GDK239" s="469"/>
      <c r="GDL239" s="469"/>
      <c r="GDM239" s="469"/>
      <c r="GDN239" s="469"/>
      <c r="GDO239" s="469"/>
      <c r="GDP239" s="469"/>
      <c r="GDQ239" s="469"/>
      <c r="GDR239" s="469"/>
      <c r="GDS239" s="469"/>
      <c r="GDT239" s="469"/>
      <c r="GDU239" s="469"/>
      <c r="GDV239" s="469"/>
      <c r="GDW239" s="469"/>
      <c r="GDX239" s="469"/>
      <c r="GDY239" s="469"/>
      <c r="GDZ239" s="469"/>
      <c r="GEA239" s="469"/>
      <c r="GEB239" s="469"/>
      <c r="GEC239" s="469"/>
      <c r="GED239" s="469"/>
      <c r="GEE239" s="469"/>
      <c r="GEF239" s="469"/>
      <c r="GEG239" s="469"/>
      <c r="GEH239" s="469"/>
      <c r="GEI239" s="469"/>
      <c r="GEJ239" s="469"/>
      <c r="GEK239" s="469"/>
      <c r="GEL239" s="469"/>
      <c r="GEM239" s="469"/>
      <c r="GEN239" s="469"/>
      <c r="GEO239" s="469"/>
      <c r="GEP239" s="469"/>
      <c r="GEQ239" s="469"/>
      <c r="GER239" s="469"/>
      <c r="GES239" s="469"/>
      <c r="GET239" s="469"/>
      <c r="GEU239" s="469"/>
      <c r="GEV239" s="469"/>
      <c r="GEW239" s="469"/>
      <c r="GEX239" s="469"/>
      <c r="GEY239" s="469"/>
      <c r="GEZ239" s="469"/>
      <c r="GFA239" s="469"/>
      <c r="GFB239" s="469"/>
      <c r="GFC239" s="469"/>
      <c r="GFD239" s="469"/>
      <c r="GFE239" s="469"/>
      <c r="GFF239" s="469"/>
      <c r="GFG239" s="469"/>
      <c r="GFH239" s="469"/>
      <c r="GFI239" s="469"/>
      <c r="GFJ239" s="469"/>
      <c r="GFK239" s="469"/>
      <c r="GFL239" s="469"/>
      <c r="GFM239" s="469"/>
      <c r="GFN239" s="469"/>
      <c r="GFO239" s="469"/>
      <c r="GFP239" s="469"/>
      <c r="GFQ239" s="469"/>
      <c r="GFR239" s="469"/>
      <c r="GFS239" s="469"/>
      <c r="GFT239" s="469"/>
      <c r="GFU239" s="469"/>
      <c r="GFV239" s="469"/>
      <c r="GFW239" s="469"/>
      <c r="GFX239" s="469"/>
      <c r="GFY239" s="469"/>
      <c r="GFZ239" s="469"/>
      <c r="GGA239" s="469"/>
      <c r="GGB239" s="469"/>
      <c r="GGC239" s="469"/>
      <c r="GGD239" s="469"/>
      <c r="GGE239" s="469"/>
      <c r="GGF239" s="469"/>
      <c r="GGG239" s="469"/>
      <c r="GGH239" s="469"/>
      <c r="GGI239" s="469"/>
      <c r="GGJ239" s="469"/>
      <c r="GGK239" s="469"/>
      <c r="GGL239" s="469"/>
      <c r="GGM239" s="469"/>
      <c r="GGN239" s="469"/>
      <c r="GGO239" s="469"/>
      <c r="GGP239" s="469"/>
      <c r="GGQ239" s="469"/>
      <c r="GGR239" s="469"/>
      <c r="GGS239" s="469"/>
      <c r="GGT239" s="469"/>
      <c r="GGU239" s="469"/>
      <c r="GGV239" s="469"/>
      <c r="GGW239" s="469"/>
      <c r="GGX239" s="469"/>
      <c r="GGY239" s="469"/>
      <c r="GGZ239" s="469"/>
      <c r="GHA239" s="469"/>
      <c r="GHB239" s="469"/>
      <c r="GHC239" s="469"/>
      <c r="GHD239" s="469"/>
      <c r="GHE239" s="469"/>
      <c r="GHF239" s="469"/>
      <c r="GHG239" s="469"/>
      <c r="GHH239" s="469"/>
      <c r="GHI239" s="469"/>
      <c r="GHJ239" s="469"/>
      <c r="GHK239" s="469"/>
      <c r="GHL239" s="469"/>
      <c r="GHM239" s="469"/>
      <c r="GHN239" s="469"/>
      <c r="GHO239" s="469"/>
      <c r="GHP239" s="469"/>
      <c r="GHQ239" s="469"/>
      <c r="GHR239" s="469"/>
      <c r="GHS239" s="469"/>
      <c r="GHT239" s="469"/>
      <c r="GHU239" s="469"/>
      <c r="GHV239" s="469"/>
      <c r="GHW239" s="469"/>
      <c r="GHX239" s="469"/>
      <c r="GHY239" s="469"/>
      <c r="GHZ239" s="469"/>
      <c r="GIA239" s="469"/>
      <c r="GIB239" s="469"/>
      <c r="GIC239" s="469"/>
      <c r="GID239" s="469"/>
      <c r="GIE239" s="469"/>
      <c r="GIF239" s="469"/>
      <c r="GIG239" s="469"/>
      <c r="GIH239" s="469"/>
      <c r="GII239" s="469"/>
      <c r="GIJ239" s="469"/>
      <c r="GIK239" s="469"/>
      <c r="GIL239" s="469"/>
      <c r="GIM239" s="469"/>
      <c r="GIN239" s="469"/>
      <c r="GIO239" s="469"/>
      <c r="GIP239" s="469"/>
      <c r="GIQ239" s="469"/>
      <c r="GIR239" s="469"/>
      <c r="GIS239" s="469"/>
      <c r="GIT239" s="469"/>
      <c r="GIU239" s="469"/>
      <c r="GIV239" s="469"/>
      <c r="GIW239" s="469"/>
      <c r="GIX239" s="469"/>
    </row>
    <row r="240" spans="1:4990" ht="27" customHeight="1" x14ac:dyDescent="0.25">
      <c r="A240" s="675" t="s">
        <v>422</v>
      </c>
      <c r="B240" s="678" t="s">
        <v>861</v>
      </c>
      <c r="C240" s="678" t="s">
        <v>862</v>
      </c>
      <c r="D240" s="678" t="s">
        <v>337</v>
      </c>
      <c r="E240" s="678" t="s">
        <v>32</v>
      </c>
      <c r="F240" s="680">
        <v>17579</v>
      </c>
      <c r="G240" s="680">
        <v>17438</v>
      </c>
      <c r="H240" s="680">
        <v>17139</v>
      </c>
      <c r="I240" s="488" t="s">
        <v>1115</v>
      </c>
      <c r="J240" s="398">
        <v>1853945.3</v>
      </c>
      <c r="K240" s="398">
        <v>1853919.8</v>
      </c>
      <c r="L240" s="398">
        <v>1839588.5</v>
      </c>
      <c r="M240" s="366"/>
    </row>
    <row r="241" spans="1:4990" ht="27" customHeight="1" x14ac:dyDescent="0.25">
      <c r="A241" s="676"/>
      <c r="B241" s="679"/>
      <c r="C241" s="679"/>
      <c r="D241" s="679"/>
      <c r="E241" s="679"/>
      <c r="F241" s="681"/>
      <c r="G241" s="681"/>
      <c r="H241" s="681"/>
      <c r="I241" s="488" t="s">
        <v>1116</v>
      </c>
      <c r="J241" s="398">
        <v>84343.6</v>
      </c>
      <c r="K241" s="398">
        <v>84343.6</v>
      </c>
      <c r="L241" s="398">
        <v>80121.600000000006</v>
      </c>
    </row>
    <row r="242" spans="1:4990" ht="27" customHeight="1" x14ac:dyDescent="0.25">
      <c r="A242" s="677"/>
      <c r="B242" s="679"/>
      <c r="C242" s="679"/>
      <c r="D242" s="679"/>
      <c r="E242" s="679"/>
      <c r="F242" s="399">
        <v>588</v>
      </c>
      <c r="G242" s="399">
        <v>588</v>
      </c>
      <c r="H242" s="399">
        <v>555</v>
      </c>
      <c r="I242" s="488" t="s">
        <v>1272</v>
      </c>
      <c r="J242" s="398">
        <v>190174.2</v>
      </c>
      <c r="K242" s="398">
        <v>196412.79999999999</v>
      </c>
      <c r="L242" s="398">
        <v>193321.9</v>
      </c>
    </row>
    <row r="243" spans="1:4990" ht="45" customHeight="1" x14ac:dyDescent="0.25">
      <c r="A243" s="675" t="s">
        <v>1093</v>
      </c>
      <c r="B243" s="650" t="s">
        <v>863</v>
      </c>
      <c r="C243" s="661" t="s">
        <v>864</v>
      </c>
      <c r="D243" s="661" t="s">
        <v>865</v>
      </c>
      <c r="E243" s="661" t="s">
        <v>32</v>
      </c>
      <c r="F243" s="680">
        <v>5839</v>
      </c>
      <c r="G243" s="680">
        <v>5460</v>
      </c>
      <c r="H243" s="680">
        <v>5099</v>
      </c>
      <c r="I243" s="488" t="s">
        <v>1115</v>
      </c>
      <c r="J243" s="398">
        <v>617981.80000000005</v>
      </c>
      <c r="K243" s="398">
        <v>617973.30000000005</v>
      </c>
      <c r="L243" s="398">
        <v>613196.19999999995</v>
      </c>
    </row>
    <row r="244" spans="1:4990" ht="45" customHeight="1" x14ac:dyDescent="0.25">
      <c r="A244" s="677"/>
      <c r="B244" s="651"/>
      <c r="C244" s="667"/>
      <c r="D244" s="667"/>
      <c r="E244" s="667"/>
      <c r="F244" s="690"/>
      <c r="G244" s="690"/>
      <c r="H244" s="690"/>
      <c r="I244" s="488" t="s">
        <v>1271</v>
      </c>
      <c r="J244" s="398">
        <v>4296.6000000000004</v>
      </c>
      <c r="K244" s="398">
        <v>4296.6000000000004</v>
      </c>
      <c r="L244" s="398">
        <v>3996.4</v>
      </c>
    </row>
    <row r="245" spans="1:4990" ht="75" x14ac:dyDescent="0.25">
      <c r="A245" s="443" t="s">
        <v>1094</v>
      </c>
      <c r="B245" s="372" t="s">
        <v>104</v>
      </c>
      <c r="C245" s="400" t="s">
        <v>866</v>
      </c>
      <c r="D245" s="400" t="s">
        <v>865</v>
      </c>
      <c r="E245" s="400" t="s">
        <v>32</v>
      </c>
      <c r="F245" s="400">
        <v>800</v>
      </c>
      <c r="G245" s="400">
        <v>798</v>
      </c>
      <c r="H245" s="400">
        <v>800</v>
      </c>
      <c r="I245" s="488" t="s">
        <v>1270</v>
      </c>
      <c r="J245" s="398">
        <v>240466.3</v>
      </c>
      <c r="K245" s="398">
        <v>238759.3</v>
      </c>
      <c r="L245" s="398">
        <v>238759.4</v>
      </c>
    </row>
    <row r="246" spans="1:4990" ht="75" x14ac:dyDescent="0.25">
      <c r="A246" s="443" t="s">
        <v>1095</v>
      </c>
      <c r="B246" s="373" t="s">
        <v>108</v>
      </c>
      <c r="C246" s="400" t="s">
        <v>867</v>
      </c>
      <c r="D246" s="400" t="s">
        <v>865</v>
      </c>
      <c r="E246" s="400" t="s">
        <v>32</v>
      </c>
      <c r="F246" s="400">
        <v>126</v>
      </c>
      <c r="G246" s="400">
        <v>124</v>
      </c>
      <c r="H246" s="400">
        <v>120</v>
      </c>
      <c r="I246" s="488" t="s">
        <v>1270</v>
      </c>
      <c r="J246" s="401">
        <v>37873.5</v>
      </c>
      <c r="K246" s="398">
        <v>37100.5</v>
      </c>
      <c r="L246" s="398">
        <v>37062.699999999997</v>
      </c>
    </row>
    <row r="247" spans="1:4990" ht="75" x14ac:dyDescent="0.25">
      <c r="A247" s="443" t="s">
        <v>1096</v>
      </c>
      <c r="B247" s="373" t="s">
        <v>106</v>
      </c>
      <c r="C247" s="400" t="s">
        <v>868</v>
      </c>
      <c r="D247" s="400" t="s">
        <v>865</v>
      </c>
      <c r="E247" s="400" t="s">
        <v>32</v>
      </c>
      <c r="F247" s="400">
        <v>34</v>
      </c>
      <c r="G247" s="400">
        <v>33</v>
      </c>
      <c r="H247" s="400">
        <v>33</v>
      </c>
      <c r="I247" s="488" t="s">
        <v>1270</v>
      </c>
      <c r="J247" s="401">
        <v>10219.799999999999</v>
      </c>
      <c r="K247" s="398">
        <v>9873.5</v>
      </c>
      <c r="L247" s="398">
        <v>9873.5</v>
      </c>
    </row>
    <row r="248" spans="1:4990" ht="60" x14ac:dyDescent="0.25">
      <c r="A248" s="443" t="s">
        <v>1097</v>
      </c>
      <c r="B248" s="373" t="s">
        <v>110</v>
      </c>
      <c r="C248" s="400" t="s">
        <v>869</v>
      </c>
      <c r="D248" s="400" t="s">
        <v>865</v>
      </c>
      <c r="E248" s="400" t="s">
        <v>32</v>
      </c>
      <c r="F248" s="400">
        <v>42</v>
      </c>
      <c r="G248" s="400">
        <v>47</v>
      </c>
      <c r="H248" s="400">
        <v>47</v>
      </c>
      <c r="I248" s="489" t="s">
        <v>1270</v>
      </c>
      <c r="J248" s="401">
        <v>12624.5</v>
      </c>
      <c r="K248" s="398">
        <v>14062.3</v>
      </c>
      <c r="L248" s="398">
        <v>14062.3</v>
      </c>
    </row>
    <row r="249" spans="1:4990" x14ac:dyDescent="0.25">
      <c r="A249" s="675" t="s">
        <v>1098</v>
      </c>
      <c r="B249" s="661" t="s">
        <v>121</v>
      </c>
      <c r="C249" s="663" t="s">
        <v>1137</v>
      </c>
      <c r="D249" s="394" t="s">
        <v>865</v>
      </c>
      <c r="E249" s="400" t="s">
        <v>32</v>
      </c>
      <c r="F249" s="402">
        <v>508</v>
      </c>
      <c r="G249" s="402">
        <v>508</v>
      </c>
      <c r="H249" s="402">
        <v>461</v>
      </c>
      <c r="I249" s="489" t="s">
        <v>1269</v>
      </c>
      <c r="J249" s="403">
        <v>9655</v>
      </c>
      <c r="K249" s="403">
        <v>9655</v>
      </c>
      <c r="L249" s="403">
        <v>9655</v>
      </c>
    </row>
    <row r="250" spans="1:4990" x14ac:dyDescent="0.25">
      <c r="A250" s="676"/>
      <c r="B250" s="667"/>
      <c r="C250" s="668"/>
      <c r="D250" s="663" t="s">
        <v>339</v>
      </c>
      <c r="E250" s="663" t="s">
        <v>125</v>
      </c>
      <c r="F250" s="670">
        <f>3931511+30550</f>
        <v>3962061</v>
      </c>
      <c r="G250" s="670">
        <f>3931511+30550</f>
        <v>3962061</v>
      </c>
      <c r="H250" s="670">
        <f>4105556+30550</f>
        <v>4136106</v>
      </c>
      <c r="I250" s="489" t="s">
        <v>342</v>
      </c>
      <c r="J250" s="403">
        <f>23584.7+15246.7+28026.3</f>
        <v>66857.7</v>
      </c>
      <c r="K250" s="403">
        <f>22955.7+16110.5+27590.8</f>
        <v>66657</v>
      </c>
      <c r="L250" s="403">
        <f>23403.6+15231.8+26863.4</f>
        <v>65498.799999999996</v>
      </c>
      <c r="M250" s="363"/>
    </row>
    <row r="251" spans="1:4990" x14ac:dyDescent="0.25">
      <c r="A251" s="676"/>
      <c r="B251" s="667"/>
      <c r="C251" s="668"/>
      <c r="D251" s="668"/>
      <c r="E251" s="668"/>
      <c r="F251" s="671"/>
      <c r="G251" s="671"/>
      <c r="H251" s="671"/>
      <c r="I251" s="489" t="s">
        <v>330</v>
      </c>
      <c r="J251" s="403">
        <v>281766.8</v>
      </c>
      <c r="K251" s="403">
        <v>216114</v>
      </c>
      <c r="L251" s="403">
        <v>210718.9</v>
      </c>
    </row>
    <row r="252" spans="1:4990" x14ac:dyDescent="0.25">
      <c r="A252" s="677"/>
      <c r="B252" s="662"/>
      <c r="C252" s="664"/>
      <c r="D252" s="664"/>
      <c r="E252" s="664"/>
      <c r="F252" s="672"/>
      <c r="G252" s="672"/>
      <c r="H252" s="672"/>
      <c r="I252" s="489" t="s">
        <v>1153</v>
      </c>
      <c r="J252" s="403">
        <v>1420.2</v>
      </c>
      <c r="K252" s="403">
        <v>1420.2</v>
      </c>
      <c r="L252" s="403">
        <v>1415.4</v>
      </c>
      <c r="M252" s="366"/>
    </row>
    <row r="253" spans="1:4990" ht="37.5" customHeight="1" x14ac:dyDescent="0.25">
      <c r="A253" s="682" t="s">
        <v>1099</v>
      </c>
      <c r="B253" s="674" t="s">
        <v>113</v>
      </c>
      <c r="C253" s="673" t="s">
        <v>870</v>
      </c>
      <c r="D253" s="673" t="s">
        <v>871</v>
      </c>
      <c r="E253" s="400" t="s">
        <v>872</v>
      </c>
      <c r="F253" s="404">
        <v>106420</v>
      </c>
      <c r="G253" s="404">
        <v>106420</v>
      </c>
      <c r="H253" s="404">
        <v>108072</v>
      </c>
      <c r="I253" s="489" t="s">
        <v>1268</v>
      </c>
      <c r="J253" s="403">
        <v>10513.4</v>
      </c>
      <c r="K253" s="403">
        <v>10263.6</v>
      </c>
      <c r="L253" s="403">
        <v>10211.1</v>
      </c>
    </row>
    <row r="254" spans="1:4990" ht="20.25" customHeight="1" x14ac:dyDescent="0.25">
      <c r="A254" s="682"/>
      <c r="B254" s="674"/>
      <c r="C254" s="673"/>
      <c r="D254" s="673"/>
      <c r="E254" s="663" t="s">
        <v>32</v>
      </c>
      <c r="F254" s="670">
        <v>8003</v>
      </c>
      <c r="G254" s="670">
        <v>8003</v>
      </c>
      <c r="H254" s="670">
        <v>14064</v>
      </c>
      <c r="I254" s="489" t="s">
        <v>1150</v>
      </c>
      <c r="J254" s="403">
        <v>12945</v>
      </c>
      <c r="K254" s="403">
        <v>12945</v>
      </c>
      <c r="L254" s="403">
        <v>11883.5</v>
      </c>
    </row>
    <row r="255" spans="1:4990" ht="20.25" customHeight="1" x14ac:dyDescent="0.25">
      <c r="A255" s="682"/>
      <c r="B255" s="674"/>
      <c r="C255" s="673"/>
      <c r="D255" s="673"/>
      <c r="E255" s="664"/>
      <c r="F255" s="672"/>
      <c r="G255" s="672"/>
      <c r="H255" s="672"/>
      <c r="I255" s="489" t="s">
        <v>1154</v>
      </c>
      <c r="J255" s="403">
        <v>91075.5</v>
      </c>
      <c r="K255" s="403">
        <v>91075.5</v>
      </c>
      <c r="L255" s="403">
        <v>86773</v>
      </c>
    </row>
    <row r="256" spans="1:4990" s="365" customFormat="1" ht="45" customHeight="1" x14ac:dyDescent="0.25">
      <c r="A256" s="683" t="s">
        <v>1100</v>
      </c>
      <c r="B256" s="661" t="s">
        <v>584</v>
      </c>
      <c r="C256" s="663" t="s">
        <v>1155</v>
      </c>
      <c r="D256" s="669" t="s">
        <v>1156</v>
      </c>
      <c r="E256" s="663" t="s">
        <v>1287</v>
      </c>
      <c r="F256" s="670">
        <v>85</v>
      </c>
      <c r="G256" s="670">
        <v>85</v>
      </c>
      <c r="H256" s="670">
        <v>92</v>
      </c>
      <c r="I256" s="489" t="s">
        <v>1153</v>
      </c>
      <c r="J256" s="406">
        <f>3060+6995.8</f>
        <v>10055.799999999999</v>
      </c>
      <c r="K256" s="406">
        <f>3060+6672.4</f>
        <v>9732.4</v>
      </c>
      <c r="L256" s="406">
        <f>3060+6512.3</f>
        <v>9572.2999999999993</v>
      </c>
      <c r="M256" s="364"/>
      <c r="N256" s="364"/>
      <c r="O256" s="364"/>
      <c r="P256" s="364"/>
      <c r="Q256" s="364"/>
      <c r="R256" s="364"/>
      <c r="S256" s="364"/>
      <c r="T256" s="364"/>
      <c r="U256" s="364"/>
      <c r="V256" s="364"/>
      <c r="W256" s="364"/>
      <c r="X256" s="364"/>
      <c r="Y256" s="364"/>
      <c r="Z256" s="364"/>
      <c r="AA256" s="364"/>
      <c r="AB256" s="364"/>
      <c r="AC256" s="364"/>
      <c r="AD256" s="364"/>
      <c r="AE256" s="364"/>
      <c r="AF256" s="364"/>
      <c r="AG256" s="364"/>
      <c r="AH256" s="364"/>
      <c r="AI256" s="364"/>
      <c r="AJ256" s="364"/>
      <c r="AK256" s="364"/>
      <c r="AL256" s="364"/>
      <c r="AM256" s="364"/>
      <c r="AN256" s="364"/>
      <c r="AO256" s="364"/>
      <c r="AP256" s="364"/>
      <c r="AQ256" s="364"/>
      <c r="AR256" s="364"/>
      <c r="AS256" s="364"/>
      <c r="AT256" s="364"/>
      <c r="AU256" s="364"/>
      <c r="AV256" s="364"/>
      <c r="AW256" s="364"/>
      <c r="AX256" s="364"/>
      <c r="AY256" s="364"/>
      <c r="AZ256" s="364"/>
      <c r="BA256" s="364"/>
      <c r="BB256" s="364"/>
      <c r="BC256" s="364"/>
      <c r="BD256" s="364"/>
      <c r="BE256" s="364"/>
      <c r="BF256" s="364"/>
      <c r="BG256" s="364"/>
      <c r="BH256" s="364"/>
      <c r="BI256" s="364"/>
      <c r="BJ256" s="364"/>
      <c r="BK256" s="364"/>
      <c r="BL256" s="364"/>
      <c r="BM256" s="364"/>
      <c r="BN256" s="364"/>
      <c r="BO256" s="364"/>
      <c r="BP256" s="364"/>
      <c r="BQ256" s="364"/>
      <c r="BR256" s="364"/>
      <c r="BS256" s="364"/>
      <c r="BT256" s="364"/>
      <c r="BU256" s="364"/>
      <c r="BV256" s="364"/>
      <c r="BW256" s="364"/>
      <c r="BX256" s="364"/>
      <c r="BY256" s="364"/>
      <c r="BZ256" s="364"/>
      <c r="CA256" s="364"/>
      <c r="CB256" s="364"/>
      <c r="CC256" s="364"/>
      <c r="CD256" s="364"/>
      <c r="CE256" s="364"/>
      <c r="CF256" s="364"/>
      <c r="CG256" s="364"/>
      <c r="CH256" s="364"/>
      <c r="CI256" s="364"/>
      <c r="CJ256" s="364"/>
      <c r="CK256" s="364"/>
      <c r="CL256" s="364"/>
      <c r="CM256" s="364"/>
      <c r="CN256" s="364"/>
      <c r="CO256" s="364"/>
      <c r="CP256" s="364"/>
      <c r="CQ256" s="364"/>
      <c r="CR256" s="364"/>
      <c r="CS256" s="364"/>
      <c r="CT256" s="364"/>
      <c r="CU256" s="364"/>
      <c r="CV256" s="364"/>
      <c r="CW256" s="364"/>
      <c r="CX256" s="364"/>
      <c r="CY256" s="364"/>
      <c r="CZ256" s="364"/>
      <c r="DA256" s="364"/>
      <c r="DB256" s="364"/>
      <c r="DC256" s="364"/>
      <c r="DD256" s="364"/>
      <c r="DE256" s="364"/>
      <c r="DF256" s="364"/>
      <c r="DG256" s="364"/>
      <c r="DH256" s="364"/>
      <c r="DI256" s="364"/>
      <c r="DJ256" s="364"/>
      <c r="DK256" s="364"/>
      <c r="DL256" s="364"/>
      <c r="DM256" s="364"/>
      <c r="DN256" s="364"/>
      <c r="DO256" s="364"/>
      <c r="DP256" s="364"/>
      <c r="DQ256" s="364"/>
      <c r="DR256" s="364"/>
      <c r="DS256" s="364"/>
      <c r="DT256" s="364"/>
      <c r="DU256" s="364"/>
      <c r="DV256" s="364"/>
      <c r="DW256" s="364"/>
      <c r="DX256" s="364"/>
      <c r="DY256" s="364"/>
      <c r="DZ256" s="364"/>
      <c r="EA256" s="364"/>
      <c r="EB256" s="364"/>
      <c r="EC256" s="364"/>
      <c r="ED256" s="364"/>
      <c r="EE256" s="364"/>
      <c r="EF256" s="364"/>
      <c r="EG256" s="364"/>
      <c r="EH256" s="364"/>
      <c r="EI256" s="364"/>
      <c r="EJ256" s="364"/>
      <c r="EK256" s="364"/>
      <c r="EL256" s="364"/>
      <c r="EM256" s="364"/>
      <c r="EN256" s="364"/>
      <c r="EO256" s="364"/>
      <c r="EP256" s="364"/>
      <c r="EQ256" s="364"/>
      <c r="ER256" s="364"/>
      <c r="ES256" s="364"/>
      <c r="ET256" s="364"/>
      <c r="EU256" s="364"/>
      <c r="EV256" s="364"/>
      <c r="EW256" s="364"/>
      <c r="EX256" s="364"/>
      <c r="EY256" s="364"/>
      <c r="EZ256" s="364"/>
      <c r="FA256" s="364"/>
      <c r="FB256" s="364"/>
      <c r="FC256" s="364"/>
      <c r="FD256" s="364"/>
      <c r="FE256" s="364"/>
      <c r="FF256" s="364"/>
      <c r="FG256" s="364"/>
      <c r="FH256" s="364"/>
      <c r="FI256" s="364"/>
      <c r="FJ256" s="364"/>
      <c r="FK256" s="364"/>
      <c r="FL256" s="364"/>
      <c r="FM256" s="364"/>
      <c r="FN256" s="364"/>
      <c r="FO256" s="364"/>
      <c r="FP256" s="364"/>
      <c r="FQ256" s="364"/>
      <c r="FR256" s="364"/>
      <c r="FS256" s="364"/>
      <c r="FT256" s="364"/>
      <c r="FU256" s="364"/>
      <c r="FV256" s="364"/>
      <c r="FW256" s="364"/>
      <c r="FX256" s="364"/>
      <c r="FY256" s="364"/>
      <c r="FZ256" s="364"/>
      <c r="GA256" s="364"/>
      <c r="GB256" s="364"/>
      <c r="GC256" s="364"/>
      <c r="GD256" s="364"/>
      <c r="GE256" s="364"/>
      <c r="GF256" s="364"/>
      <c r="GG256" s="364"/>
      <c r="GH256" s="364"/>
      <c r="GI256" s="364"/>
      <c r="GJ256" s="364"/>
      <c r="GK256" s="364"/>
      <c r="GL256" s="364"/>
      <c r="GM256" s="364"/>
      <c r="GN256" s="364"/>
      <c r="GO256" s="364"/>
      <c r="GP256" s="364"/>
      <c r="GQ256" s="364"/>
      <c r="GR256" s="364"/>
      <c r="GS256" s="364"/>
      <c r="GT256" s="364"/>
      <c r="GU256" s="364"/>
      <c r="GV256" s="364"/>
      <c r="GW256" s="364"/>
      <c r="GX256" s="364"/>
      <c r="GY256" s="364"/>
      <c r="GZ256" s="364"/>
      <c r="HA256" s="364"/>
      <c r="HB256" s="364"/>
      <c r="HC256" s="364"/>
      <c r="HD256" s="364"/>
      <c r="HE256" s="364"/>
      <c r="HF256" s="364"/>
      <c r="HG256" s="364"/>
      <c r="HH256" s="364"/>
      <c r="HI256" s="364"/>
      <c r="HJ256" s="364"/>
      <c r="HK256" s="364"/>
      <c r="HL256" s="364"/>
      <c r="HM256" s="364"/>
      <c r="HN256" s="364"/>
      <c r="HO256" s="364"/>
      <c r="HP256" s="364"/>
      <c r="HQ256" s="364"/>
      <c r="HR256" s="364"/>
      <c r="HS256" s="364"/>
      <c r="HT256" s="364"/>
      <c r="HU256" s="364"/>
      <c r="HV256" s="364"/>
      <c r="HW256" s="364"/>
      <c r="HX256" s="364"/>
      <c r="HY256" s="364"/>
      <c r="HZ256" s="364"/>
      <c r="IA256" s="364"/>
      <c r="IB256" s="364"/>
      <c r="IC256" s="364"/>
      <c r="ID256" s="364"/>
      <c r="IE256" s="364"/>
      <c r="IF256" s="364"/>
      <c r="IG256" s="364"/>
      <c r="IH256" s="364"/>
      <c r="II256" s="364"/>
      <c r="IJ256" s="364"/>
      <c r="IK256" s="364"/>
      <c r="IL256" s="364"/>
      <c r="IM256" s="364"/>
      <c r="IN256" s="364"/>
      <c r="IO256" s="364"/>
      <c r="IP256" s="364"/>
      <c r="IQ256" s="364"/>
      <c r="IR256" s="364"/>
      <c r="IS256" s="364"/>
      <c r="IT256" s="364"/>
      <c r="IU256" s="364"/>
      <c r="IV256" s="364"/>
      <c r="IW256" s="364"/>
      <c r="IX256" s="364"/>
      <c r="IY256" s="364"/>
      <c r="IZ256" s="364"/>
      <c r="JA256" s="364"/>
      <c r="JB256" s="364"/>
      <c r="JC256" s="364"/>
      <c r="JD256" s="364"/>
      <c r="JE256" s="364"/>
      <c r="JF256" s="364"/>
      <c r="JG256" s="364"/>
      <c r="JH256" s="364"/>
      <c r="JI256" s="364"/>
      <c r="JJ256" s="364"/>
      <c r="JK256" s="364"/>
      <c r="JL256" s="364"/>
      <c r="JM256" s="364"/>
      <c r="JN256" s="364"/>
      <c r="JO256" s="364"/>
      <c r="JP256" s="364"/>
      <c r="JQ256" s="364"/>
      <c r="JR256" s="364"/>
      <c r="JS256" s="364"/>
      <c r="JT256" s="364"/>
      <c r="JU256" s="364"/>
      <c r="JV256" s="364"/>
      <c r="JW256" s="364"/>
      <c r="JX256" s="364"/>
      <c r="JY256" s="364"/>
      <c r="JZ256" s="364"/>
      <c r="KA256" s="364"/>
      <c r="KB256" s="364"/>
      <c r="KC256" s="364"/>
      <c r="KD256" s="364"/>
      <c r="KE256" s="364"/>
      <c r="KF256" s="364"/>
      <c r="KG256" s="364"/>
      <c r="KH256" s="364"/>
      <c r="KI256" s="364"/>
      <c r="KJ256" s="364"/>
      <c r="KK256" s="364"/>
      <c r="KL256" s="364"/>
      <c r="KM256" s="364"/>
      <c r="KN256" s="364"/>
      <c r="KO256" s="364"/>
      <c r="KP256" s="364"/>
      <c r="KQ256" s="364"/>
      <c r="KR256" s="364"/>
      <c r="KS256" s="364"/>
      <c r="KT256" s="364"/>
      <c r="KU256" s="364"/>
      <c r="KV256" s="364"/>
      <c r="KW256" s="364"/>
      <c r="KX256" s="364"/>
      <c r="KY256" s="364"/>
      <c r="KZ256" s="364"/>
      <c r="LA256" s="364"/>
      <c r="LB256" s="364"/>
      <c r="LC256" s="364"/>
      <c r="LD256" s="364"/>
      <c r="LE256" s="364"/>
      <c r="LF256" s="364"/>
      <c r="LG256" s="364"/>
      <c r="LH256" s="364"/>
      <c r="LI256" s="364"/>
      <c r="LJ256" s="364"/>
      <c r="LK256" s="364"/>
      <c r="LL256" s="364"/>
      <c r="LM256" s="364"/>
      <c r="LN256" s="364"/>
      <c r="LO256" s="364"/>
      <c r="LP256" s="364"/>
      <c r="LQ256" s="364"/>
      <c r="LR256" s="364"/>
      <c r="LS256" s="364"/>
      <c r="LT256" s="364"/>
      <c r="LU256" s="364"/>
      <c r="LV256" s="364"/>
      <c r="LW256" s="364"/>
      <c r="LX256" s="364"/>
      <c r="LY256" s="364"/>
      <c r="LZ256" s="364"/>
      <c r="MA256" s="364"/>
      <c r="MB256" s="364"/>
      <c r="MC256" s="364"/>
      <c r="MD256" s="364"/>
      <c r="ME256" s="364"/>
      <c r="MF256" s="364"/>
      <c r="MG256" s="364"/>
      <c r="MH256" s="364"/>
      <c r="MI256" s="364"/>
      <c r="MJ256" s="364"/>
      <c r="MK256" s="364"/>
      <c r="ML256" s="364"/>
      <c r="MM256" s="364"/>
      <c r="MN256" s="364"/>
      <c r="MO256" s="364"/>
      <c r="MP256" s="364"/>
      <c r="MQ256" s="364"/>
      <c r="MR256" s="364"/>
      <c r="MS256" s="364"/>
      <c r="MT256" s="364"/>
      <c r="MU256" s="364"/>
      <c r="MV256" s="364"/>
      <c r="MW256" s="364"/>
      <c r="MX256" s="364"/>
      <c r="MY256" s="364"/>
      <c r="MZ256" s="364"/>
      <c r="NA256" s="364"/>
      <c r="NB256" s="364"/>
      <c r="NC256" s="364"/>
      <c r="ND256" s="364"/>
      <c r="NE256" s="364"/>
      <c r="NF256" s="364"/>
      <c r="NG256" s="364"/>
      <c r="NH256" s="364"/>
      <c r="NI256" s="364"/>
      <c r="NJ256" s="364"/>
      <c r="NK256" s="364"/>
      <c r="NL256" s="364"/>
      <c r="NM256" s="364"/>
      <c r="NN256" s="364"/>
      <c r="NO256" s="364"/>
      <c r="NP256" s="364"/>
      <c r="NQ256" s="364"/>
      <c r="NR256" s="364"/>
      <c r="NS256" s="364"/>
      <c r="NT256" s="364"/>
      <c r="NU256" s="364"/>
      <c r="NV256" s="364"/>
      <c r="NW256" s="364"/>
      <c r="NX256" s="364"/>
      <c r="NY256" s="364"/>
      <c r="NZ256" s="364"/>
      <c r="OA256" s="364"/>
      <c r="OB256" s="364"/>
      <c r="OC256" s="364"/>
      <c r="OD256" s="364"/>
      <c r="OE256" s="364"/>
      <c r="OF256" s="364"/>
      <c r="OG256" s="364"/>
      <c r="OH256" s="364"/>
      <c r="OI256" s="364"/>
      <c r="OJ256" s="364"/>
      <c r="OK256" s="364"/>
      <c r="OL256" s="364"/>
      <c r="OM256" s="364"/>
      <c r="ON256" s="364"/>
      <c r="OO256" s="364"/>
      <c r="OP256" s="364"/>
      <c r="OQ256" s="364"/>
      <c r="OR256" s="364"/>
      <c r="OS256" s="364"/>
      <c r="OT256" s="364"/>
      <c r="OU256" s="364"/>
      <c r="OV256" s="364"/>
      <c r="OW256" s="364"/>
      <c r="OX256" s="364"/>
      <c r="OY256" s="364"/>
      <c r="OZ256" s="364"/>
      <c r="PA256" s="364"/>
      <c r="PB256" s="364"/>
      <c r="PC256" s="364"/>
      <c r="PD256" s="364"/>
      <c r="PE256" s="364"/>
      <c r="PF256" s="364"/>
      <c r="PG256" s="364"/>
      <c r="PH256" s="364"/>
      <c r="PI256" s="364"/>
      <c r="PJ256" s="364"/>
      <c r="PK256" s="364"/>
      <c r="PL256" s="364"/>
      <c r="PM256" s="364"/>
      <c r="PN256" s="364"/>
      <c r="PO256" s="364"/>
      <c r="PP256" s="364"/>
      <c r="PQ256" s="364"/>
      <c r="PR256" s="364"/>
      <c r="PS256" s="364"/>
      <c r="PT256" s="364"/>
      <c r="PU256" s="364"/>
      <c r="PV256" s="364"/>
      <c r="PW256" s="364"/>
      <c r="PX256" s="364"/>
      <c r="PY256" s="364"/>
      <c r="PZ256" s="364"/>
      <c r="QA256" s="364"/>
      <c r="QB256" s="364"/>
      <c r="QC256" s="364"/>
      <c r="QD256" s="364"/>
      <c r="QE256" s="364"/>
      <c r="QF256" s="364"/>
      <c r="QG256" s="364"/>
      <c r="QH256" s="364"/>
      <c r="QI256" s="364"/>
      <c r="QJ256" s="364"/>
      <c r="QK256" s="364"/>
      <c r="QL256" s="364"/>
      <c r="QM256" s="364"/>
      <c r="QN256" s="364"/>
      <c r="QO256" s="364"/>
      <c r="QP256" s="364"/>
      <c r="QQ256" s="364"/>
      <c r="QR256" s="364"/>
      <c r="QS256" s="364"/>
      <c r="QT256" s="364"/>
      <c r="QU256" s="364"/>
      <c r="QV256" s="364"/>
      <c r="QW256" s="364"/>
      <c r="QX256" s="364"/>
      <c r="QY256" s="364"/>
      <c r="QZ256" s="364"/>
      <c r="RA256" s="364"/>
      <c r="RB256" s="364"/>
      <c r="RC256" s="364"/>
      <c r="RD256" s="364"/>
      <c r="RE256" s="364"/>
      <c r="RF256" s="364"/>
      <c r="RG256" s="364"/>
      <c r="RH256" s="364"/>
      <c r="RI256" s="364"/>
      <c r="RJ256" s="364"/>
      <c r="RK256" s="364"/>
      <c r="RL256" s="364"/>
      <c r="RM256" s="364"/>
      <c r="RN256" s="364"/>
      <c r="RO256" s="364"/>
      <c r="RP256" s="364"/>
      <c r="RQ256" s="364"/>
      <c r="RR256" s="364"/>
      <c r="RS256" s="364"/>
      <c r="RT256" s="364"/>
      <c r="RU256" s="364"/>
      <c r="RV256" s="364"/>
      <c r="RW256" s="364"/>
      <c r="RX256" s="364"/>
      <c r="RY256" s="364"/>
      <c r="RZ256" s="364"/>
      <c r="SA256" s="364"/>
      <c r="SB256" s="364"/>
      <c r="SC256" s="364"/>
      <c r="SD256" s="364"/>
      <c r="SE256" s="364"/>
      <c r="SF256" s="364"/>
      <c r="SG256" s="364"/>
      <c r="SH256" s="364"/>
      <c r="SI256" s="364"/>
      <c r="SJ256" s="364"/>
      <c r="SK256" s="364"/>
      <c r="SL256" s="364"/>
      <c r="SM256" s="364"/>
      <c r="SN256" s="364"/>
      <c r="SO256" s="364"/>
      <c r="SP256" s="364"/>
      <c r="SQ256" s="364"/>
      <c r="SR256" s="364"/>
      <c r="SS256" s="364"/>
      <c r="ST256" s="364"/>
      <c r="SU256" s="364"/>
      <c r="SV256" s="364"/>
      <c r="SW256" s="364"/>
      <c r="SX256" s="364"/>
      <c r="SY256" s="364"/>
      <c r="SZ256" s="364"/>
      <c r="TA256" s="364"/>
      <c r="TB256" s="364"/>
      <c r="TC256" s="364"/>
      <c r="TD256" s="364"/>
      <c r="TE256" s="364"/>
      <c r="TF256" s="364"/>
      <c r="TG256" s="364"/>
      <c r="TH256" s="364"/>
      <c r="TI256" s="364"/>
      <c r="TJ256" s="364"/>
      <c r="TK256" s="364"/>
      <c r="TL256" s="364"/>
      <c r="TM256" s="364"/>
      <c r="TN256" s="364"/>
      <c r="TO256" s="364"/>
      <c r="TP256" s="364"/>
      <c r="TQ256" s="364"/>
      <c r="TR256" s="364"/>
      <c r="TS256" s="364"/>
      <c r="TT256" s="364"/>
      <c r="TU256" s="364"/>
      <c r="TV256" s="364"/>
      <c r="TW256" s="364"/>
      <c r="TX256" s="364"/>
      <c r="TY256" s="364"/>
      <c r="TZ256" s="364"/>
      <c r="UA256" s="364"/>
      <c r="UB256" s="364"/>
      <c r="UC256" s="364"/>
      <c r="UD256" s="364"/>
      <c r="UE256" s="364"/>
      <c r="UF256" s="364"/>
      <c r="UG256" s="364"/>
      <c r="UH256" s="364"/>
      <c r="UI256" s="364"/>
      <c r="UJ256" s="364"/>
      <c r="UK256" s="364"/>
      <c r="UL256" s="364"/>
      <c r="UM256" s="364"/>
      <c r="UN256" s="364"/>
      <c r="UO256" s="364"/>
      <c r="UP256" s="364"/>
      <c r="UQ256" s="364"/>
      <c r="UR256" s="364"/>
      <c r="US256" s="364"/>
      <c r="UT256" s="364"/>
      <c r="UU256" s="364"/>
      <c r="UV256" s="364"/>
      <c r="UW256" s="364"/>
      <c r="UX256" s="364"/>
      <c r="UY256" s="364"/>
      <c r="UZ256" s="364"/>
      <c r="VA256" s="364"/>
      <c r="VB256" s="364"/>
      <c r="VC256" s="364"/>
      <c r="VD256" s="364"/>
      <c r="VE256" s="364"/>
      <c r="VF256" s="364"/>
      <c r="VG256" s="364"/>
      <c r="VH256" s="364"/>
      <c r="VI256" s="364"/>
      <c r="VJ256" s="364"/>
      <c r="VK256" s="364"/>
      <c r="VL256" s="364"/>
      <c r="VM256" s="364"/>
      <c r="VN256" s="364"/>
      <c r="VO256" s="364"/>
      <c r="VP256" s="364"/>
      <c r="VQ256" s="364"/>
      <c r="VR256" s="364"/>
      <c r="VS256" s="364"/>
      <c r="VT256" s="364"/>
      <c r="VU256" s="364"/>
      <c r="VV256" s="364"/>
      <c r="VW256" s="364"/>
      <c r="VX256" s="364"/>
      <c r="VY256" s="364"/>
      <c r="VZ256" s="364"/>
      <c r="WA256" s="364"/>
      <c r="WB256" s="364"/>
      <c r="WC256" s="364"/>
      <c r="WD256" s="364"/>
      <c r="WE256" s="364"/>
      <c r="WF256" s="364"/>
      <c r="WG256" s="364"/>
      <c r="WH256" s="364"/>
      <c r="WI256" s="364"/>
      <c r="WJ256" s="364"/>
      <c r="WK256" s="364"/>
      <c r="WL256" s="364"/>
      <c r="WM256" s="364"/>
      <c r="WN256" s="364"/>
      <c r="WO256" s="364"/>
      <c r="WP256" s="364"/>
      <c r="WQ256" s="364"/>
      <c r="WR256" s="364"/>
      <c r="WS256" s="364"/>
      <c r="WT256" s="364"/>
      <c r="WU256" s="364"/>
      <c r="WV256" s="364"/>
      <c r="WW256" s="364"/>
      <c r="WX256" s="364"/>
      <c r="WY256" s="364"/>
      <c r="WZ256" s="364"/>
      <c r="XA256" s="364"/>
      <c r="XB256" s="364"/>
      <c r="XC256" s="364"/>
      <c r="XD256" s="364"/>
      <c r="XE256" s="364"/>
      <c r="XF256" s="364"/>
      <c r="XG256" s="364"/>
      <c r="XH256" s="364"/>
      <c r="XI256" s="364"/>
      <c r="XJ256" s="364"/>
      <c r="XK256" s="364"/>
      <c r="XL256" s="364"/>
      <c r="XM256" s="364"/>
      <c r="XN256" s="364"/>
      <c r="XO256" s="364"/>
      <c r="XP256" s="364"/>
      <c r="XQ256" s="364"/>
      <c r="XR256" s="364"/>
      <c r="XS256" s="364"/>
      <c r="XT256" s="364"/>
      <c r="XU256" s="364"/>
      <c r="XV256" s="364"/>
      <c r="XW256" s="364"/>
      <c r="XX256" s="364"/>
      <c r="XY256" s="364"/>
      <c r="XZ256" s="364"/>
      <c r="YA256" s="364"/>
      <c r="YB256" s="364"/>
      <c r="YC256" s="364"/>
      <c r="YD256" s="364"/>
      <c r="YE256" s="364"/>
      <c r="YF256" s="364"/>
      <c r="YG256" s="364"/>
      <c r="YH256" s="364"/>
      <c r="YI256" s="364"/>
      <c r="YJ256" s="364"/>
      <c r="YK256" s="364"/>
      <c r="YL256" s="364"/>
      <c r="YM256" s="364"/>
      <c r="YN256" s="364"/>
      <c r="YO256" s="364"/>
      <c r="YP256" s="364"/>
      <c r="YQ256" s="364"/>
      <c r="YR256" s="364"/>
      <c r="YS256" s="364"/>
      <c r="YT256" s="364"/>
      <c r="YU256" s="364"/>
      <c r="YV256" s="364"/>
      <c r="YW256" s="364"/>
      <c r="YX256" s="364"/>
      <c r="YY256" s="364"/>
      <c r="YZ256" s="364"/>
      <c r="ZA256" s="364"/>
      <c r="ZB256" s="364"/>
      <c r="ZC256" s="364"/>
      <c r="ZD256" s="364"/>
      <c r="ZE256" s="364"/>
      <c r="ZF256" s="364"/>
      <c r="ZG256" s="364"/>
      <c r="ZH256" s="364"/>
      <c r="ZI256" s="364"/>
      <c r="ZJ256" s="364"/>
      <c r="ZK256" s="364"/>
      <c r="ZL256" s="364"/>
      <c r="ZM256" s="364"/>
      <c r="ZN256" s="364"/>
      <c r="ZO256" s="364"/>
      <c r="ZP256" s="364"/>
      <c r="ZQ256" s="364"/>
      <c r="ZR256" s="364"/>
      <c r="ZS256" s="364"/>
      <c r="ZT256" s="364"/>
      <c r="ZU256" s="364"/>
      <c r="ZV256" s="364"/>
      <c r="ZW256" s="364"/>
      <c r="ZX256" s="364"/>
      <c r="ZY256" s="364"/>
      <c r="ZZ256" s="364"/>
      <c r="AAA256" s="364"/>
      <c r="AAB256" s="364"/>
      <c r="AAC256" s="364"/>
      <c r="AAD256" s="364"/>
      <c r="AAE256" s="364"/>
      <c r="AAF256" s="364"/>
      <c r="AAG256" s="364"/>
      <c r="AAH256" s="364"/>
      <c r="AAI256" s="364"/>
      <c r="AAJ256" s="364"/>
      <c r="AAK256" s="364"/>
      <c r="AAL256" s="364"/>
      <c r="AAM256" s="364"/>
      <c r="AAN256" s="364"/>
      <c r="AAO256" s="364"/>
      <c r="AAP256" s="364"/>
      <c r="AAQ256" s="364"/>
      <c r="AAR256" s="364"/>
      <c r="AAS256" s="364"/>
      <c r="AAT256" s="364"/>
      <c r="AAU256" s="364"/>
      <c r="AAV256" s="364"/>
      <c r="AAW256" s="364"/>
      <c r="AAX256" s="364"/>
      <c r="AAY256" s="364"/>
      <c r="AAZ256" s="364"/>
      <c r="ABA256" s="364"/>
      <c r="ABB256" s="364"/>
      <c r="ABC256" s="364"/>
      <c r="ABD256" s="364"/>
      <c r="ABE256" s="364"/>
      <c r="ABF256" s="364"/>
      <c r="ABG256" s="364"/>
      <c r="ABH256" s="364"/>
      <c r="ABI256" s="364"/>
      <c r="ABJ256" s="364"/>
      <c r="ABK256" s="364"/>
      <c r="ABL256" s="364"/>
      <c r="ABM256" s="364"/>
      <c r="ABN256" s="364"/>
      <c r="ABO256" s="364"/>
      <c r="ABP256" s="364"/>
      <c r="ABQ256" s="364"/>
      <c r="ABR256" s="364"/>
      <c r="ABS256" s="364"/>
      <c r="ABT256" s="364"/>
      <c r="ABU256" s="364"/>
      <c r="ABV256" s="364"/>
      <c r="ABW256" s="364"/>
      <c r="ABX256" s="364"/>
      <c r="ABY256" s="364"/>
      <c r="ABZ256" s="364"/>
      <c r="ACA256" s="364"/>
      <c r="ACB256" s="364"/>
      <c r="ACC256" s="364"/>
      <c r="ACD256" s="364"/>
      <c r="ACE256" s="364"/>
      <c r="ACF256" s="364"/>
      <c r="ACG256" s="364"/>
      <c r="ACH256" s="364"/>
      <c r="ACI256" s="364"/>
      <c r="ACJ256" s="364"/>
      <c r="ACK256" s="364"/>
      <c r="ACL256" s="364"/>
      <c r="ACM256" s="364"/>
      <c r="ACN256" s="364"/>
      <c r="ACO256" s="364"/>
      <c r="ACP256" s="364"/>
      <c r="ACQ256" s="364"/>
      <c r="ACR256" s="364"/>
      <c r="ACS256" s="364"/>
      <c r="ACT256" s="364"/>
      <c r="ACU256" s="364"/>
      <c r="ACV256" s="364"/>
      <c r="ACW256" s="364"/>
      <c r="ACX256" s="364"/>
      <c r="ACY256" s="364"/>
      <c r="ACZ256" s="364"/>
      <c r="ADA256" s="364"/>
      <c r="ADB256" s="364"/>
      <c r="ADC256" s="364"/>
      <c r="ADD256" s="364"/>
      <c r="ADE256" s="364"/>
      <c r="ADF256" s="364"/>
      <c r="ADG256" s="364"/>
      <c r="ADH256" s="364"/>
      <c r="ADI256" s="364"/>
      <c r="ADJ256" s="364"/>
      <c r="ADK256" s="364"/>
      <c r="ADL256" s="364"/>
      <c r="ADM256" s="364"/>
      <c r="ADN256" s="364"/>
      <c r="ADO256" s="364"/>
      <c r="ADP256" s="364"/>
      <c r="ADQ256" s="364"/>
      <c r="ADR256" s="364"/>
      <c r="ADS256" s="364"/>
      <c r="ADT256" s="364"/>
      <c r="ADU256" s="364"/>
      <c r="ADV256" s="364"/>
      <c r="ADW256" s="364"/>
      <c r="ADX256" s="364"/>
      <c r="ADY256" s="364"/>
      <c r="ADZ256" s="364"/>
      <c r="AEA256" s="364"/>
      <c r="AEB256" s="364"/>
      <c r="AEC256" s="364"/>
      <c r="AED256" s="364"/>
      <c r="AEE256" s="364"/>
      <c r="AEF256" s="364"/>
      <c r="AEG256" s="364"/>
      <c r="AEH256" s="364"/>
      <c r="AEI256" s="364"/>
      <c r="AEJ256" s="364"/>
      <c r="AEK256" s="364"/>
      <c r="AEL256" s="364"/>
      <c r="AEM256" s="364"/>
      <c r="AEN256" s="364"/>
      <c r="AEO256" s="364"/>
      <c r="AEP256" s="364"/>
      <c r="AEQ256" s="364"/>
      <c r="AER256" s="364"/>
      <c r="AES256" s="364"/>
      <c r="AET256" s="364"/>
      <c r="AEU256" s="364"/>
      <c r="AEV256" s="364"/>
      <c r="AEW256" s="364"/>
      <c r="AEX256" s="364"/>
      <c r="AEY256" s="364"/>
      <c r="AEZ256" s="364"/>
      <c r="AFA256" s="364"/>
      <c r="AFB256" s="364"/>
      <c r="AFC256" s="364"/>
      <c r="AFD256" s="364"/>
      <c r="AFE256" s="364"/>
      <c r="AFF256" s="364"/>
      <c r="AFG256" s="364"/>
      <c r="AFH256" s="364"/>
      <c r="AFI256" s="364"/>
      <c r="AFJ256" s="364"/>
      <c r="AFK256" s="364"/>
      <c r="AFL256" s="364"/>
      <c r="AFM256" s="364"/>
      <c r="AFN256" s="364"/>
      <c r="AFO256" s="364"/>
      <c r="AFP256" s="364"/>
      <c r="AFQ256" s="364"/>
      <c r="AFR256" s="364"/>
      <c r="AFS256" s="364"/>
      <c r="AFT256" s="364"/>
      <c r="AFU256" s="364"/>
      <c r="AFV256" s="364"/>
      <c r="AFW256" s="364"/>
      <c r="AFX256" s="364"/>
      <c r="AFY256" s="364"/>
      <c r="AFZ256" s="364"/>
      <c r="AGA256" s="364"/>
      <c r="AGB256" s="364"/>
      <c r="AGC256" s="364"/>
      <c r="AGD256" s="364"/>
      <c r="AGE256" s="364"/>
      <c r="AGF256" s="364"/>
      <c r="AGG256" s="364"/>
      <c r="AGH256" s="364"/>
      <c r="AGI256" s="364"/>
      <c r="AGJ256" s="364"/>
      <c r="AGK256" s="364"/>
      <c r="AGL256" s="364"/>
      <c r="AGM256" s="364"/>
      <c r="AGN256" s="364"/>
      <c r="AGO256" s="364"/>
      <c r="AGP256" s="364"/>
      <c r="AGQ256" s="364"/>
      <c r="AGR256" s="364"/>
      <c r="AGS256" s="364"/>
      <c r="AGT256" s="364"/>
      <c r="AGU256" s="364"/>
      <c r="AGV256" s="364"/>
      <c r="AGW256" s="364"/>
      <c r="AGX256" s="364"/>
      <c r="AGY256" s="364"/>
      <c r="AGZ256" s="364"/>
      <c r="AHA256" s="364"/>
      <c r="AHB256" s="364"/>
      <c r="AHC256" s="364"/>
      <c r="AHD256" s="364"/>
      <c r="AHE256" s="364"/>
      <c r="AHF256" s="364"/>
      <c r="AHG256" s="364"/>
      <c r="AHH256" s="364"/>
      <c r="AHI256" s="364"/>
      <c r="AHJ256" s="364"/>
      <c r="AHK256" s="364"/>
      <c r="AHL256" s="364"/>
      <c r="AHM256" s="364"/>
      <c r="AHN256" s="364"/>
      <c r="AHO256" s="364"/>
      <c r="AHP256" s="364"/>
      <c r="AHQ256" s="364"/>
      <c r="AHR256" s="364"/>
      <c r="AHS256" s="364"/>
      <c r="AHT256" s="364"/>
      <c r="AHU256" s="364"/>
      <c r="AHV256" s="364"/>
      <c r="AHW256" s="364"/>
      <c r="AHX256" s="364"/>
      <c r="AHY256" s="364"/>
      <c r="AHZ256" s="364"/>
      <c r="AIA256" s="364"/>
      <c r="AIB256" s="364"/>
      <c r="AIC256" s="364"/>
      <c r="AID256" s="364"/>
      <c r="AIE256" s="364"/>
      <c r="AIF256" s="364"/>
      <c r="AIG256" s="364"/>
      <c r="AIH256" s="364"/>
      <c r="AII256" s="364"/>
      <c r="AIJ256" s="364"/>
      <c r="AIK256" s="364"/>
      <c r="AIL256" s="364"/>
      <c r="AIM256" s="364"/>
      <c r="AIN256" s="364"/>
      <c r="AIO256" s="364"/>
      <c r="AIP256" s="364"/>
      <c r="AIQ256" s="364"/>
      <c r="AIR256" s="364"/>
      <c r="AIS256" s="364"/>
      <c r="AIT256" s="364"/>
      <c r="AIU256" s="364"/>
      <c r="AIV256" s="364"/>
      <c r="AIW256" s="364"/>
      <c r="AIX256" s="364"/>
      <c r="AIY256" s="364"/>
      <c r="AIZ256" s="364"/>
      <c r="AJA256" s="364"/>
      <c r="AJB256" s="364"/>
      <c r="AJC256" s="364"/>
      <c r="AJD256" s="364"/>
      <c r="AJE256" s="364"/>
      <c r="AJF256" s="364"/>
      <c r="AJG256" s="364"/>
      <c r="AJH256" s="364"/>
      <c r="AJI256" s="364"/>
      <c r="AJJ256" s="364"/>
      <c r="AJK256" s="364"/>
      <c r="AJL256" s="364"/>
      <c r="AJM256" s="364"/>
      <c r="AJN256" s="364"/>
      <c r="AJO256" s="364"/>
      <c r="AJP256" s="364"/>
      <c r="AJQ256" s="364"/>
      <c r="AJR256" s="364"/>
      <c r="AJS256" s="364"/>
      <c r="AJT256" s="364"/>
      <c r="AJU256" s="364"/>
      <c r="AJV256" s="364"/>
      <c r="AJW256" s="364"/>
      <c r="AJX256" s="364"/>
      <c r="AJY256" s="364"/>
      <c r="AJZ256" s="364"/>
      <c r="AKA256" s="364"/>
      <c r="AKB256" s="364"/>
      <c r="AKC256" s="364"/>
      <c r="AKD256" s="364"/>
      <c r="AKE256" s="364"/>
      <c r="AKF256" s="364"/>
      <c r="AKG256" s="364"/>
      <c r="AKH256" s="364"/>
      <c r="AKI256" s="364"/>
      <c r="AKJ256" s="364"/>
      <c r="AKK256" s="364"/>
      <c r="AKL256" s="364"/>
      <c r="AKM256" s="364"/>
      <c r="AKN256" s="364"/>
      <c r="AKO256" s="364"/>
      <c r="AKP256" s="364"/>
      <c r="AKQ256" s="364"/>
      <c r="AKR256" s="364"/>
      <c r="AKS256" s="364"/>
      <c r="AKT256" s="364"/>
      <c r="AKU256" s="364"/>
      <c r="AKV256" s="364"/>
      <c r="AKW256" s="364"/>
      <c r="AKX256" s="364"/>
      <c r="AKY256" s="364"/>
      <c r="AKZ256" s="364"/>
      <c r="ALA256" s="364"/>
      <c r="ALB256" s="364"/>
      <c r="ALC256" s="364"/>
      <c r="ALD256" s="364"/>
      <c r="ALE256" s="364"/>
      <c r="ALF256" s="364"/>
      <c r="ALG256" s="364"/>
      <c r="ALH256" s="364"/>
      <c r="ALI256" s="364"/>
      <c r="ALJ256" s="364"/>
      <c r="ALK256" s="364"/>
      <c r="ALL256" s="364"/>
      <c r="ALM256" s="364"/>
      <c r="ALN256" s="364"/>
      <c r="ALO256" s="364"/>
      <c r="ALP256" s="364"/>
      <c r="ALQ256" s="364"/>
      <c r="ALR256" s="364"/>
      <c r="ALS256" s="364"/>
      <c r="ALT256" s="364"/>
      <c r="ALU256" s="364"/>
      <c r="ALV256" s="364"/>
      <c r="ALW256" s="364"/>
      <c r="ALX256" s="364"/>
      <c r="ALY256" s="364"/>
      <c r="ALZ256" s="364"/>
      <c r="AMA256" s="364"/>
      <c r="AMB256" s="364"/>
      <c r="AMC256" s="364"/>
      <c r="AMD256" s="364"/>
      <c r="AME256" s="364"/>
      <c r="AMF256" s="364"/>
      <c r="AMG256" s="364"/>
      <c r="AMH256" s="364"/>
      <c r="AMI256" s="364"/>
      <c r="AMJ256" s="364"/>
      <c r="AMK256" s="364"/>
      <c r="AML256" s="364"/>
      <c r="AMM256" s="364"/>
      <c r="AMN256" s="364"/>
      <c r="AMO256" s="364"/>
      <c r="AMP256" s="364"/>
      <c r="AMQ256" s="364"/>
      <c r="AMR256" s="364"/>
      <c r="AMS256" s="364"/>
      <c r="AMT256" s="364"/>
      <c r="AMU256" s="364"/>
      <c r="AMV256" s="364"/>
      <c r="AMW256" s="364"/>
      <c r="AMX256" s="364"/>
      <c r="AMY256" s="364"/>
      <c r="AMZ256" s="364"/>
      <c r="ANA256" s="364"/>
      <c r="ANB256" s="364"/>
      <c r="ANC256" s="364"/>
      <c r="AND256" s="364"/>
      <c r="ANE256" s="364"/>
      <c r="ANF256" s="364"/>
      <c r="ANG256" s="364"/>
      <c r="ANH256" s="364"/>
      <c r="ANI256" s="364"/>
      <c r="ANJ256" s="364"/>
      <c r="ANK256" s="364"/>
      <c r="ANL256" s="364"/>
      <c r="ANM256" s="364"/>
      <c r="ANN256" s="364"/>
      <c r="ANO256" s="364"/>
      <c r="ANP256" s="364"/>
      <c r="ANQ256" s="364"/>
      <c r="ANR256" s="364"/>
      <c r="ANS256" s="364"/>
      <c r="ANT256" s="364"/>
      <c r="ANU256" s="364"/>
      <c r="ANV256" s="364"/>
      <c r="ANW256" s="364"/>
      <c r="ANX256" s="364"/>
      <c r="ANY256" s="364"/>
      <c r="ANZ256" s="364"/>
      <c r="AOA256" s="364"/>
      <c r="AOB256" s="364"/>
      <c r="AOC256" s="364"/>
      <c r="AOD256" s="364"/>
      <c r="AOE256" s="364"/>
      <c r="AOF256" s="364"/>
      <c r="AOG256" s="364"/>
      <c r="AOH256" s="364"/>
      <c r="AOI256" s="364"/>
      <c r="AOJ256" s="364"/>
      <c r="AOK256" s="364"/>
      <c r="AOL256" s="364"/>
      <c r="AOM256" s="364"/>
      <c r="AON256" s="364"/>
      <c r="AOO256" s="364"/>
      <c r="AOP256" s="364"/>
      <c r="AOQ256" s="364"/>
      <c r="AOR256" s="364"/>
      <c r="AOS256" s="364"/>
      <c r="AOT256" s="364"/>
      <c r="AOU256" s="364"/>
      <c r="AOV256" s="364"/>
      <c r="AOW256" s="364"/>
      <c r="AOX256" s="364"/>
      <c r="AOY256" s="364"/>
      <c r="AOZ256" s="364"/>
      <c r="APA256" s="364"/>
      <c r="APB256" s="364"/>
      <c r="APC256" s="364"/>
      <c r="APD256" s="364"/>
      <c r="APE256" s="364"/>
      <c r="APF256" s="364"/>
      <c r="APG256" s="364"/>
      <c r="APH256" s="364"/>
      <c r="API256" s="364"/>
      <c r="APJ256" s="364"/>
      <c r="APK256" s="364"/>
      <c r="APL256" s="364"/>
      <c r="APM256" s="364"/>
      <c r="APN256" s="364"/>
      <c r="APO256" s="364"/>
      <c r="APP256" s="364"/>
      <c r="APQ256" s="364"/>
      <c r="APR256" s="364"/>
      <c r="APS256" s="364"/>
      <c r="APT256" s="364"/>
      <c r="APU256" s="364"/>
      <c r="APV256" s="364"/>
      <c r="APW256" s="364"/>
      <c r="APX256" s="364"/>
      <c r="APY256" s="364"/>
      <c r="APZ256" s="364"/>
      <c r="AQA256" s="364"/>
      <c r="AQB256" s="364"/>
      <c r="AQC256" s="364"/>
      <c r="AQD256" s="364"/>
      <c r="AQE256" s="364"/>
      <c r="AQF256" s="364"/>
      <c r="AQG256" s="364"/>
      <c r="AQH256" s="364"/>
      <c r="AQI256" s="364"/>
      <c r="AQJ256" s="364"/>
      <c r="AQK256" s="364"/>
      <c r="AQL256" s="364"/>
      <c r="AQM256" s="364"/>
      <c r="AQN256" s="364"/>
      <c r="AQO256" s="364"/>
      <c r="AQP256" s="364"/>
      <c r="AQQ256" s="364"/>
      <c r="AQR256" s="364"/>
      <c r="AQS256" s="364"/>
      <c r="AQT256" s="364"/>
      <c r="AQU256" s="364"/>
      <c r="AQV256" s="364"/>
      <c r="AQW256" s="364"/>
      <c r="AQX256" s="364"/>
      <c r="AQY256" s="364"/>
      <c r="AQZ256" s="364"/>
      <c r="ARA256" s="364"/>
      <c r="ARB256" s="364"/>
      <c r="ARC256" s="364"/>
      <c r="ARD256" s="364"/>
      <c r="ARE256" s="364"/>
      <c r="ARF256" s="364"/>
      <c r="ARG256" s="364"/>
      <c r="ARH256" s="364"/>
      <c r="ARI256" s="364"/>
      <c r="ARJ256" s="364"/>
      <c r="ARK256" s="364"/>
      <c r="ARL256" s="364"/>
      <c r="ARM256" s="364"/>
      <c r="ARN256" s="364"/>
      <c r="ARO256" s="364"/>
      <c r="ARP256" s="364"/>
      <c r="ARQ256" s="364"/>
      <c r="ARR256" s="364"/>
      <c r="ARS256" s="364"/>
      <c r="ART256" s="364"/>
      <c r="ARU256" s="364"/>
      <c r="ARV256" s="364"/>
      <c r="ARW256" s="364"/>
      <c r="ARX256" s="364"/>
      <c r="ARY256" s="364"/>
      <c r="ARZ256" s="364"/>
      <c r="ASA256" s="364"/>
      <c r="ASB256" s="364"/>
      <c r="ASC256" s="364"/>
      <c r="ASD256" s="364"/>
      <c r="ASE256" s="364"/>
      <c r="ASF256" s="364"/>
      <c r="ASG256" s="364"/>
      <c r="ASH256" s="364"/>
      <c r="ASI256" s="364"/>
      <c r="ASJ256" s="364"/>
      <c r="ASK256" s="364"/>
      <c r="ASL256" s="364"/>
      <c r="ASM256" s="364"/>
      <c r="ASN256" s="364"/>
      <c r="ASO256" s="364"/>
      <c r="ASP256" s="364"/>
      <c r="ASQ256" s="364"/>
      <c r="ASR256" s="364"/>
      <c r="ASS256" s="364"/>
      <c r="AST256" s="364"/>
      <c r="ASU256" s="364"/>
      <c r="ASV256" s="364"/>
      <c r="ASW256" s="364"/>
      <c r="ASX256" s="364"/>
      <c r="ASY256" s="364"/>
      <c r="ASZ256" s="364"/>
      <c r="ATA256" s="364"/>
      <c r="ATB256" s="364"/>
      <c r="ATC256" s="364"/>
      <c r="ATD256" s="364"/>
      <c r="ATE256" s="364"/>
      <c r="ATF256" s="364"/>
      <c r="ATG256" s="364"/>
      <c r="ATH256" s="364"/>
      <c r="ATI256" s="364"/>
      <c r="ATJ256" s="364"/>
      <c r="ATK256" s="364"/>
      <c r="ATL256" s="364"/>
      <c r="ATM256" s="364"/>
      <c r="ATN256" s="364"/>
      <c r="ATO256" s="364"/>
      <c r="ATP256" s="364"/>
      <c r="ATQ256" s="364"/>
      <c r="ATR256" s="364"/>
      <c r="ATS256" s="364"/>
      <c r="ATT256" s="364"/>
      <c r="ATU256" s="364"/>
      <c r="ATV256" s="364"/>
      <c r="ATW256" s="364"/>
      <c r="ATX256" s="364"/>
      <c r="ATY256" s="364"/>
      <c r="ATZ256" s="364"/>
      <c r="AUA256" s="364"/>
      <c r="AUB256" s="364"/>
      <c r="AUC256" s="364"/>
      <c r="AUD256" s="364"/>
      <c r="AUE256" s="364"/>
      <c r="AUF256" s="364"/>
      <c r="AUG256" s="364"/>
      <c r="AUH256" s="364"/>
      <c r="AUI256" s="364"/>
      <c r="AUJ256" s="364"/>
      <c r="AUK256" s="364"/>
      <c r="AUL256" s="364"/>
      <c r="AUM256" s="364"/>
      <c r="AUN256" s="364"/>
      <c r="AUO256" s="364"/>
      <c r="AUP256" s="364"/>
      <c r="AUQ256" s="364"/>
      <c r="AUR256" s="364"/>
      <c r="AUS256" s="364"/>
      <c r="AUT256" s="364"/>
      <c r="AUU256" s="364"/>
      <c r="AUV256" s="364"/>
      <c r="AUW256" s="364"/>
      <c r="AUX256" s="364"/>
      <c r="AUY256" s="364"/>
      <c r="AUZ256" s="364"/>
      <c r="AVA256" s="364"/>
      <c r="AVB256" s="364"/>
      <c r="AVC256" s="364"/>
      <c r="AVD256" s="364"/>
      <c r="AVE256" s="364"/>
      <c r="AVF256" s="364"/>
      <c r="AVG256" s="364"/>
      <c r="AVH256" s="364"/>
      <c r="AVI256" s="364"/>
      <c r="AVJ256" s="364"/>
      <c r="AVK256" s="364"/>
      <c r="AVL256" s="364"/>
      <c r="AVM256" s="364"/>
      <c r="AVN256" s="364"/>
      <c r="AVO256" s="364"/>
      <c r="AVP256" s="364"/>
      <c r="AVQ256" s="364"/>
      <c r="AVR256" s="364"/>
      <c r="AVS256" s="364"/>
      <c r="AVT256" s="364"/>
      <c r="AVU256" s="364"/>
      <c r="AVV256" s="364"/>
      <c r="AVW256" s="364"/>
      <c r="AVX256" s="364"/>
      <c r="AVY256" s="364"/>
      <c r="AVZ256" s="364"/>
      <c r="AWA256" s="364"/>
      <c r="AWB256" s="364"/>
      <c r="AWC256" s="364"/>
      <c r="AWD256" s="364"/>
      <c r="AWE256" s="364"/>
      <c r="AWF256" s="364"/>
      <c r="AWG256" s="364"/>
      <c r="AWH256" s="364"/>
      <c r="AWI256" s="364"/>
      <c r="AWJ256" s="364"/>
      <c r="AWK256" s="364"/>
      <c r="AWL256" s="364"/>
      <c r="AWM256" s="364"/>
      <c r="AWN256" s="364"/>
      <c r="AWO256" s="364"/>
      <c r="AWP256" s="364"/>
      <c r="AWQ256" s="364"/>
      <c r="AWR256" s="364"/>
      <c r="AWS256" s="364"/>
      <c r="AWT256" s="364"/>
      <c r="AWU256" s="364"/>
      <c r="AWV256" s="364"/>
      <c r="AWW256" s="364"/>
      <c r="AWX256" s="364"/>
      <c r="AWY256" s="364"/>
      <c r="AWZ256" s="364"/>
      <c r="AXA256" s="364"/>
      <c r="AXB256" s="364"/>
      <c r="AXC256" s="364"/>
      <c r="AXD256" s="364"/>
      <c r="AXE256" s="364"/>
      <c r="AXF256" s="364"/>
      <c r="AXG256" s="364"/>
      <c r="AXH256" s="364"/>
      <c r="AXI256" s="364"/>
      <c r="AXJ256" s="364"/>
      <c r="AXK256" s="364"/>
      <c r="AXL256" s="364"/>
      <c r="AXM256" s="364"/>
      <c r="AXN256" s="364"/>
      <c r="AXO256" s="364"/>
      <c r="AXP256" s="364"/>
      <c r="AXQ256" s="364"/>
      <c r="AXR256" s="364"/>
      <c r="AXS256" s="364"/>
      <c r="AXT256" s="364"/>
      <c r="AXU256" s="364"/>
      <c r="AXV256" s="364"/>
      <c r="AXW256" s="364"/>
      <c r="AXX256" s="364"/>
      <c r="AXY256" s="364"/>
      <c r="AXZ256" s="364"/>
      <c r="AYA256" s="364"/>
      <c r="AYB256" s="364"/>
      <c r="AYC256" s="364"/>
      <c r="AYD256" s="364"/>
      <c r="AYE256" s="364"/>
      <c r="AYF256" s="364"/>
      <c r="AYG256" s="364"/>
      <c r="AYH256" s="364"/>
      <c r="AYI256" s="364"/>
      <c r="AYJ256" s="364"/>
      <c r="AYK256" s="364"/>
      <c r="AYL256" s="364"/>
      <c r="AYM256" s="364"/>
      <c r="AYN256" s="364"/>
      <c r="AYO256" s="364"/>
      <c r="AYP256" s="364"/>
      <c r="AYQ256" s="364"/>
      <c r="AYR256" s="364"/>
      <c r="AYS256" s="364"/>
      <c r="AYT256" s="364"/>
      <c r="AYU256" s="364"/>
      <c r="AYV256" s="364"/>
      <c r="AYW256" s="364"/>
      <c r="AYX256" s="364"/>
      <c r="AYY256" s="364"/>
      <c r="AYZ256" s="364"/>
      <c r="AZA256" s="364"/>
      <c r="AZB256" s="364"/>
      <c r="AZC256" s="364"/>
      <c r="AZD256" s="364"/>
      <c r="AZE256" s="364"/>
      <c r="AZF256" s="364"/>
      <c r="AZG256" s="364"/>
      <c r="AZH256" s="364"/>
      <c r="AZI256" s="364"/>
      <c r="AZJ256" s="364"/>
      <c r="AZK256" s="364"/>
      <c r="AZL256" s="364"/>
      <c r="AZM256" s="364"/>
      <c r="AZN256" s="364"/>
      <c r="AZO256" s="364"/>
      <c r="AZP256" s="364"/>
      <c r="AZQ256" s="364"/>
      <c r="AZR256" s="364"/>
      <c r="AZS256" s="364"/>
      <c r="AZT256" s="364"/>
      <c r="AZU256" s="364"/>
      <c r="AZV256" s="364"/>
      <c r="AZW256" s="364"/>
      <c r="AZX256" s="364"/>
      <c r="AZY256" s="364"/>
      <c r="AZZ256" s="364"/>
      <c r="BAA256" s="364"/>
      <c r="BAB256" s="364"/>
      <c r="BAC256" s="364"/>
      <c r="BAD256" s="364"/>
      <c r="BAE256" s="364"/>
      <c r="BAF256" s="364"/>
      <c r="BAG256" s="364"/>
      <c r="BAH256" s="364"/>
      <c r="BAI256" s="364"/>
      <c r="BAJ256" s="364"/>
      <c r="BAK256" s="364"/>
      <c r="BAL256" s="364"/>
      <c r="BAM256" s="364"/>
      <c r="BAN256" s="364"/>
      <c r="BAO256" s="364"/>
      <c r="BAP256" s="364"/>
      <c r="BAQ256" s="364"/>
      <c r="BAR256" s="364"/>
      <c r="BAS256" s="364"/>
      <c r="BAT256" s="364"/>
      <c r="BAU256" s="364"/>
      <c r="BAV256" s="364"/>
      <c r="BAW256" s="364"/>
      <c r="BAX256" s="364"/>
      <c r="BAY256" s="364"/>
      <c r="BAZ256" s="364"/>
      <c r="BBA256" s="364"/>
      <c r="BBB256" s="364"/>
      <c r="BBC256" s="364"/>
      <c r="BBD256" s="364"/>
      <c r="BBE256" s="364"/>
      <c r="BBF256" s="364"/>
      <c r="BBG256" s="364"/>
      <c r="BBH256" s="364"/>
      <c r="BBI256" s="364"/>
      <c r="BBJ256" s="364"/>
      <c r="BBK256" s="364"/>
      <c r="BBL256" s="364"/>
      <c r="BBM256" s="364"/>
      <c r="BBN256" s="364"/>
      <c r="BBO256" s="364"/>
      <c r="BBP256" s="364"/>
      <c r="BBQ256" s="364"/>
      <c r="BBR256" s="364"/>
      <c r="BBS256" s="364"/>
      <c r="BBT256" s="364"/>
      <c r="BBU256" s="364"/>
      <c r="BBV256" s="364"/>
      <c r="BBW256" s="364"/>
      <c r="BBX256" s="364"/>
      <c r="BBY256" s="364"/>
      <c r="BBZ256" s="364"/>
      <c r="BCA256" s="364"/>
      <c r="BCB256" s="364"/>
      <c r="BCC256" s="364"/>
      <c r="BCD256" s="364"/>
      <c r="BCE256" s="364"/>
      <c r="BCF256" s="364"/>
      <c r="BCG256" s="364"/>
      <c r="BCH256" s="364"/>
      <c r="BCI256" s="364"/>
      <c r="BCJ256" s="364"/>
      <c r="BCK256" s="364"/>
      <c r="BCL256" s="364"/>
      <c r="BCM256" s="364"/>
      <c r="BCN256" s="364"/>
      <c r="BCO256" s="364"/>
      <c r="BCP256" s="364"/>
      <c r="BCQ256" s="364"/>
      <c r="BCR256" s="364"/>
      <c r="BCS256" s="364"/>
      <c r="BCT256" s="364"/>
      <c r="BCU256" s="364"/>
      <c r="BCV256" s="364"/>
      <c r="BCW256" s="364"/>
      <c r="BCX256" s="364"/>
      <c r="BCY256" s="364"/>
      <c r="BCZ256" s="364"/>
      <c r="BDA256" s="364"/>
      <c r="BDB256" s="364"/>
      <c r="BDC256" s="364"/>
      <c r="BDD256" s="364"/>
      <c r="BDE256" s="364"/>
      <c r="BDF256" s="364"/>
      <c r="BDG256" s="364"/>
      <c r="BDH256" s="364"/>
      <c r="BDI256" s="364"/>
      <c r="BDJ256" s="364"/>
      <c r="BDK256" s="364"/>
      <c r="BDL256" s="364"/>
      <c r="BDM256" s="364"/>
      <c r="BDN256" s="364"/>
      <c r="BDO256" s="364"/>
      <c r="BDP256" s="364"/>
      <c r="BDQ256" s="364"/>
      <c r="BDR256" s="364"/>
      <c r="BDS256" s="364"/>
      <c r="BDT256" s="364"/>
      <c r="BDU256" s="364"/>
      <c r="BDV256" s="364"/>
      <c r="BDW256" s="364"/>
      <c r="BDX256" s="364"/>
      <c r="BDY256" s="364"/>
      <c r="BDZ256" s="364"/>
      <c r="BEA256" s="364"/>
      <c r="BEB256" s="364"/>
      <c r="BEC256" s="364"/>
      <c r="BED256" s="364"/>
      <c r="BEE256" s="364"/>
      <c r="BEF256" s="364"/>
      <c r="BEG256" s="364"/>
      <c r="BEH256" s="364"/>
      <c r="BEI256" s="364"/>
      <c r="BEJ256" s="364"/>
      <c r="BEK256" s="364"/>
      <c r="BEL256" s="364"/>
      <c r="BEM256" s="364"/>
      <c r="BEN256" s="364"/>
      <c r="BEO256" s="364"/>
      <c r="BEP256" s="364"/>
      <c r="BEQ256" s="364"/>
      <c r="BER256" s="364"/>
      <c r="BES256" s="364"/>
      <c r="BET256" s="364"/>
      <c r="BEU256" s="364"/>
      <c r="BEV256" s="364"/>
      <c r="BEW256" s="364"/>
      <c r="BEX256" s="364"/>
      <c r="BEY256" s="364"/>
      <c r="BEZ256" s="364"/>
      <c r="BFA256" s="364"/>
      <c r="BFB256" s="364"/>
      <c r="BFC256" s="364"/>
      <c r="BFD256" s="364"/>
      <c r="BFE256" s="364"/>
      <c r="BFF256" s="364"/>
      <c r="BFG256" s="364"/>
      <c r="BFH256" s="364"/>
      <c r="BFI256" s="364"/>
      <c r="BFJ256" s="364"/>
      <c r="BFK256" s="364"/>
      <c r="BFL256" s="364"/>
      <c r="BFM256" s="364"/>
      <c r="BFN256" s="364"/>
      <c r="BFO256" s="364"/>
      <c r="BFP256" s="364"/>
      <c r="BFQ256" s="364"/>
      <c r="BFR256" s="364"/>
      <c r="BFS256" s="364"/>
      <c r="BFT256" s="364"/>
      <c r="BFU256" s="364"/>
      <c r="BFV256" s="364"/>
      <c r="BFW256" s="364"/>
      <c r="BFX256" s="364"/>
      <c r="BFY256" s="364"/>
      <c r="BFZ256" s="364"/>
      <c r="BGA256" s="364"/>
      <c r="BGB256" s="364"/>
      <c r="BGC256" s="364"/>
      <c r="BGD256" s="364"/>
      <c r="BGE256" s="364"/>
      <c r="BGF256" s="364"/>
      <c r="BGG256" s="364"/>
      <c r="BGH256" s="364"/>
      <c r="BGI256" s="364"/>
      <c r="BGJ256" s="364"/>
      <c r="BGK256" s="364"/>
      <c r="BGL256" s="364"/>
      <c r="BGM256" s="364"/>
      <c r="BGN256" s="364"/>
      <c r="BGO256" s="364"/>
      <c r="BGP256" s="364"/>
      <c r="BGQ256" s="364"/>
      <c r="BGR256" s="364"/>
      <c r="BGS256" s="364"/>
      <c r="BGT256" s="364"/>
      <c r="BGU256" s="364"/>
      <c r="BGV256" s="364"/>
      <c r="BGW256" s="364"/>
      <c r="BGX256" s="364"/>
      <c r="BGY256" s="364"/>
      <c r="BGZ256" s="364"/>
      <c r="BHA256" s="364"/>
      <c r="BHB256" s="364"/>
      <c r="BHC256" s="364"/>
      <c r="BHD256" s="364"/>
      <c r="BHE256" s="364"/>
      <c r="BHF256" s="364"/>
      <c r="BHG256" s="364"/>
      <c r="BHH256" s="364"/>
      <c r="BHI256" s="364"/>
      <c r="BHJ256" s="364"/>
      <c r="BHK256" s="364"/>
      <c r="BHL256" s="364"/>
      <c r="BHM256" s="364"/>
      <c r="BHN256" s="364"/>
      <c r="BHO256" s="364"/>
      <c r="BHP256" s="364"/>
      <c r="BHQ256" s="364"/>
      <c r="BHR256" s="364"/>
      <c r="BHS256" s="364"/>
      <c r="BHT256" s="364"/>
      <c r="BHU256" s="364"/>
      <c r="BHV256" s="364"/>
      <c r="BHW256" s="364"/>
      <c r="BHX256" s="364"/>
      <c r="BHY256" s="364"/>
      <c r="BHZ256" s="364"/>
      <c r="BIA256" s="364"/>
      <c r="BIB256" s="364"/>
      <c r="BIC256" s="364"/>
      <c r="BID256" s="364"/>
      <c r="BIE256" s="364"/>
      <c r="BIF256" s="364"/>
      <c r="BIG256" s="364"/>
      <c r="BIH256" s="364"/>
      <c r="BII256" s="364"/>
      <c r="BIJ256" s="364"/>
      <c r="BIK256" s="364"/>
      <c r="BIL256" s="364"/>
      <c r="BIM256" s="364"/>
      <c r="BIN256" s="364"/>
      <c r="BIO256" s="364"/>
      <c r="BIP256" s="364"/>
      <c r="BIQ256" s="364"/>
      <c r="BIR256" s="364"/>
      <c r="BIS256" s="364"/>
      <c r="BIT256" s="364"/>
      <c r="BIU256" s="364"/>
      <c r="BIV256" s="364"/>
      <c r="BIW256" s="364"/>
      <c r="BIX256" s="364"/>
      <c r="BIY256" s="364"/>
      <c r="BIZ256" s="364"/>
      <c r="BJA256" s="364"/>
      <c r="BJB256" s="364"/>
      <c r="BJC256" s="364"/>
      <c r="BJD256" s="364"/>
      <c r="BJE256" s="364"/>
      <c r="BJF256" s="364"/>
      <c r="BJG256" s="364"/>
      <c r="BJH256" s="364"/>
      <c r="BJI256" s="364"/>
      <c r="BJJ256" s="364"/>
      <c r="BJK256" s="364"/>
      <c r="BJL256" s="364"/>
      <c r="BJM256" s="364"/>
      <c r="BJN256" s="364"/>
      <c r="BJO256" s="364"/>
      <c r="BJP256" s="364"/>
      <c r="BJQ256" s="364"/>
      <c r="BJR256" s="364"/>
      <c r="BJS256" s="364"/>
      <c r="BJT256" s="364"/>
      <c r="BJU256" s="364"/>
      <c r="BJV256" s="364"/>
      <c r="BJW256" s="364"/>
      <c r="BJX256" s="364"/>
      <c r="BJY256" s="364"/>
      <c r="BJZ256" s="364"/>
      <c r="BKA256" s="364"/>
      <c r="BKB256" s="364"/>
      <c r="BKC256" s="364"/>
      <c r="BKD256" s="364"/>
      <c r="BKE256" s="364"/>
      <c r="BKF256" s="364"/>
      <c r="BKG256" s="364"/>
      <c r="BKH256" s="364"/>
      <c r="BKI256" s="364"/>
      <c r="BKJ256" s="364"/>
      <c r="BKK256" s="364"/>
      <c r="BKL256" s="364"/>
      <c r="BKM256" s="364"/>
      <c r="BKN256" s="364"/>
      <c r="BKO256" s="364"/>
      <c r="BKP256" s="364"/>
      <c r="BKQ256" s="364"/>
      <c r="BKR256" s="364"/>
      <c r="BKS256" s="364"/>
      <c r="BKT256" s="364"/>
      <c r="BKU256" s="364"/>
      <c r="BKV256" s="364"/>
      <c r="BKW256" s="364"/>
      <c r="BKX256" s="364"/>
      <c r="BKY256" s="364"/>
      <c r="BKZ256" s="364"/>
      <c r="BLA256" s="364"/>
      <c r="BLB256" s="364"/>
      <c r="BLC256" s="364"/>
      <c r="BLD256" s="364"/>
      <c r="BLE256" s="364"/>
      <c r="BLF256" s="364"/>
      <c r="BLG256" s="364"/>
      <c r="BLH256" s="364"/>
      <c r="BLI256" s="364"/>
      <c r="BLJ256" s="364"/>
      <c r="BLK256" s="364"/>
      <c r="BLL256" s="364"/>
      <c r="BLM256" s="364"/>
      <c r="BLN256" s="364"/>
      <c r="BLO256" s="364"/>
      <c r="BLP256" s="364"/>
      <c r="BLQ256" s="364"/>
      <c r="BLR256" s="364"/>
      <c r="BLS256" s="364"/>
      <c r="BLT256" s="364"/>
      <c r="BLU256" s="364"/>
      <c r="BLV256" s="364"/>
      <c r="BLW256" s="364"/>
      <c r="BLX256" s="364"/>
      <c r="BLY256" s="364"/>
      <c r="BLZ256" s="364"/>
      <c r="BMA256" s="364"/>
      <c r="BMB256" s="364"/>
      <c r="BMC256" s="364"/>
      <c r="BMD256" s="364"/>
      <c r="BME256" s="364"/>
      <c r="BMF256" s="364"/>
      <c r="BMG256" s="364"/>
      <c r="BMH256" s="364"/>
      <c r="BMI256" s="364"/>
      <c r="BMJ256" s="364"/>
      <c r="BMK256" s="364"/>
      <c r="BML256" s="364"/>
      <c r="BMM256" s="364"/>
      <c r="BMN256" s="364"/>
      <c r="BMO256" s="364"/>
      <c r="BMP256" s="364"/>
      <c r="BMQ256" s="364"/>
      <c r="BMR256" s="364"/>
      <c r="BMS256" s="364"/>
      <c r="BMT256" s="364"/>
      <c r="BMU256" s="364"/>
      <c r="BMV256" s="364"/>
      <c r="BMW256" s="364"/>
      <c r="BMX256" s="364"/>
      <c r="BMY256" s="364"/>
      <c r="BMZ256" s="364"/>
      <c r="BNA256" s="364"/>
      <c r="BNB256" s="364"/>
      <c r="BNC256" s="364"/>
      <c r="BND256" s="364"/>
      <c r="BNE256" s="364"/>
      <c r="BNF256" s="364"/>
      <c r="BNG256" s="364"/>
      <c r="BNH256" s="364"/>
      <c r="BNI256" s="364"/>
      <c r="BNJ256" s="364"/>
      <c r="BNK256" s="364"/>
      <c r="BNL256" s="364"/>
      <c r="BNM256" s="364"/>
      <c r="BNN256" s="364"/>
      <c r="BNO256" s="364"/>
      <c r="BNP256" s="364"/>
      <c r="BNQ256" s="364"/>
      <c r="BNR256" s="364"/>
      <c r="BNS256" s="364"/>
      <c r="BNT256" s="364"/>
      <c r="BNU256" s="364"/>
      <c r="BNV256" s="364"/>
      <c r="BNW256" s="364"/>
      <c r="BNX256" s="364"/>
      <c r="BNY256" s="364"/>
      <c r="BNZ256" s="364"/>
      <c r="BOA256" s="364"/>
      <c r="BOB256" s="364"/>
      <c r="BOC256" s="364"/>
      <c r="BOD256" s="364"/>
      <c r="BOE256" s="364"/>
      <c r="BOF256" s="364"/>
      <c r="BOG256" s="364"/>
      <c r="BOH256" s="364"/>
      <c r="BOI256" s="364"/>
      <c r="BOJ256" s="364"/>
      <c r="BOK256" s="364"/>
      <c r="BOL256" s="364"/>
      <c r="BOM256" s="364"/>
      <c r="BON256" s="364"/>
      <c r="BOO256" s="364"/>
      <c r="BOP256" s="364"/>
      <c r="BOQ256" s="364"/>
      <c r="BOR256" s="364"/>
      <c r="BOS256" s="364"/>
      <c r="BOT256" s="364"/>
      <c r="BOU256" s="364"/>
      <c r="BOV256" s="364"/>
      <c r="BOW256" s="364"/>
      <c r="BOX256" s="364"/>
      <c r="BOY256" s="364"/>
      <c r="BOZ256" s="364"/>
      <c r="BPA256" s="364"/>
      <c r="BPB256" s="364"/>
      <c r="BPC256" s="364"/>
      <c r="BPD256" s="364"/>
      <c r="BPE256" s="364"/>
      <c r="BPF256" s="364"/>
      <c r="BPG256" s="364"/>
      <c r="BPH256" s="364"/>
      <c r="BPI256" s="364"/>
      <c r="BPJ256" s="364"/>
      <c r="BPK256" s="364"/>
      <c r="BPL256" s="364"/>
      <c r="BPM256" s="364"/>
      <c r="BPN256" s="364"/>
      <c r="BPO256" s="364"/>
      <c r="BPP256" s="364"/>
      <c r="BPQ256" s="364"/>
      <c r="BPR256" s="364"/>
      <c r="BPS256" s="364"/>
      <c r="BPT256" s="364"/>
      <c r="BPU256" s="364"/>
      <c r="BPV256" s="364"/>
      <c r="BPW256" s="364"/>
      <c r="BPX256" s="364"/>
      <c r="BPY256" s="364"/>
      <c r="BPZ256" s="364"/>
      <c r="BQA256" s="364"/>
      <c r="BQB256" s="364"/>
      <c r="BQC256" s="364"/>
      <c r="BQD256" s="364"/>
      <c r="BQE256" s="364"/>
      <c r="BQF256" s="364"/>
      <c r="BQG256" s="364"/>
      <c r="BQH256" s="364"/>
      <c r="BQI256" s="364"/>
      <c r="BQJ256" s="364"/>
      <c r="BQK256" s="364"/>
      <c r="BQL256" s="364"/>
      <c r="BQM256" s="364"/>
      <c r="BQN256" s="364"/>
      <c r="BQO256" s="364"/>
      <c r="BQP256" s="364"/>
      <c r="BQQ256" s="364"/>
      <c r="BQR256" s="364"/>
      <c r="BQS256" s="364"/>
      <c r="BQT256" s="364"/>
      <c r="BQU256" s="364"/>
      <c r="BQV256" s="364"/>
      <c r="BQW256" s="364"/>
      <c r="BQX256" s="364"/>
      <c r="BQY256" s="364"/>
      <c r="BQZ256" s="364"/>
      <c r="BRA256" s="364"/>
      <c r="BRB256" s="364"/>
      <c r="BRC256" s="364"/>
      <c r="BRD256" s="364"/>
      <c r="BRE256" s="364"/>
      <c r="BRF256" s="364"/>
      <c r="BRG256" s="364"/>
      <c r="BRH256" s="364"/>
      <c r="BRI256" s="364"/>
      <c r="BRJ256" s="364"/>
      <c r="BRK256" s="364"/>
      <c r="BRL256" s="364"/>
      <c r="BRM256" s="364"/>
      <c r="BRN256" s="364"/>
      <c r="BRO256" s="364"/>
      <c r="BRP256" s="364"/>
      <c r="BRQ256" s="364"/>
      <c r="BRR256" s="364"/>
      <c r="BRS256" s="364"/>
      <c r="BRT256" s="364"/>
      <c r="BRU256" s="364"/>
      <c r="BRV256" s="364"/>
      <c r="BRW256" s="364"/>
      <c r="BRX256" s="364"/>
      <c r="BRY256" s="364"/>
      <c r="BRZ256" s="364"/>
      <c r="BSA256" s="364"/>
      <c r="BSB256" s="364"/>
      <c r="BSC256" s="364"/>
      <c r="BSD256" s="364"/>
      <c r="BSE256" s="364"/>
      <c r="BSF256" s="364"/>
      <c r="BSG256" s="364"/>
      <c r="BSH256" s="364"/>
      <c r="BSI256" s="364"/>
      <c r="BSJ256" s="364"/>
      <c r="BSK256" s="364"/>
      <c r="BSL256" s="364"/>
      <c r="BSM256" s="364"/>
      <c r="BSN256" s="364"/>
      <c r="BSO256" s="364"/>
      <c r="BSP256" s="364"/>
      <c r="BSQ256" s="364"/>
      <c r="BSR256" s="364"/>
      <c r="BSS256" s="364"/>
      <c r="BST256" s="364"/>
      <c r="BSU256" s="364"/>
      <c r="BSV256" s="364"/>
      <c r="BSW256" s="364"/>
      <c r="BSX256" s="364"/>
      <c r="BSY256" s="364"/>
      <c r="BSZ256" s="364"/>
      <c r="BTA256" s="364"/>
      <c r="BTB256" s="364"/>
      <c r="BTC256" s="364"/>
      <c r="BTD256" s="364"/>
      <c r="BTE256" s="364"/>
      <c r="BTF256" s="364"/>
      <c r="BTG256" s="364"/>
      <c r="BTH256" s="364"/>
      <c r="BTI256" s="364"/>
      <c r="BTJ256" s="364"/>
      <c r="BTK256" s="364"/>
      <c r="BTL256" s="364"/>
      <c r="BTM256" s="364"/>
      <c r="BTN256" s="364"/>
      <c r="BTO256" s="364"/>
      <c r="BTP256" s="364"/>
      <c r="BTQ256" s="364"/>
      <c r="BTR256" s="364"/>
      <c r="BTS256" s="364"/>
      <c r="BTT256" s="364"/>
      <c r="BTU256" s="364"/>
      <c r="BTV256" s="364"/>
      <c r="BTW256" s="364"/>
      <c r="BTX256" s="364"/>
      <c r="BTY256" s="364"/>
      <c r="BTZ256" s="364"/>
      <c r="BUA256" s="364"/>
      <c r="BUB256" s="364"/>
      <c r="BUC256" s="364"/>
      <c r="BUD256" s="364"/>
      <c r="BUE256" s="364"/>
      <c r="BUF256" s="364"/>
      <c r="BUG256" s="364"/>
      <c r="BUH256" s="364"/>
      <c r="BUI256" s="364"/>
      <c r="BUJ256" s="364"/>
      <c r="BUK256" s="364"/>
      <c r="BUL256" s="364"/>
      <c r="BUM256" s="364"/>
      <c r="BUN256" s="364"/>
      <c r="BUO256" s="364"/>
      <c r="BUP256" s="364"/>
      <c r="BUQ256" s="364"/>
      <c r="BUR256" s="364"/>
      <c r="BUS256" s="364"/>
      <c r="BUT256" s="364"/>
      <c r="BUU256" s="364"/>
      <c r="BUV256" s="364"/>
      <c r="BUW256" s="364"/>
      <c r="BUX256" s="364"/>
      <c r="BUY256" s="364"/>
      <c r="BUZ256" s="364"/>
      <c r="BVA256" s="364"/>
      <c r="BVB256" s="364"/>
      <c r="BVC256" s="364"/>
      <c r="BVD256" s="364"/>
      <c r="BVE256" s="364"/>
      <c r="BVF256" s="364"/>
      <c r="BVG256" s="364"/>
      <c r="BVH256" s="364"/>
      <c r="BVI256" s="364"/>
      <c r="BVJ256" s="364"/>
      <c r="BVK256" s="364"/>
      <c r="BVL256" s="364"/>
      <c r="BVM256" s="364"/>
      <c r="BVN256" s="364"/>
      <c r="BVO256" s="364"/>
      <c r="BVP256" s="364"/>
      <c r="BVQ256" s="364"/>
      <c r="BVR256" s="364"/>
      <c r="BVS256" s="364"/>
      <c r="BVT256" s="364"/>
      <c r="BVU256" s="364"/>
      <c r="BVV256" s="364"/>
      <c r="BVW256" s="364"/>
      <c r="BVX256" s="364"/>
      <c r="BVY256" s="364"/>
      <c r="BVZ256" s="364"/>
      <c r="BWA256" s="364"/>
      <c r="BWB256" s="364"/>
      <c r="BWC256" s="364"/>
      <c r="BWD256" s="364"/>
      <c r="BWE256" s="364"/>
      <c r="BWF256" s="364"/>
      <c r="BWG256" s="364"/>
      <c r="BWH256" s="364"/>
      <c r="BWI256" s="364"/>
      <c r="BWJ256" s="364"/>
      <c r="BWK256" s="364"/>
      <c r="BWL256" s="364"/>
      <c r="BWM256" s="364"/>
      <c r="BWN256" s="364"/>
      <c r="BWO256" s="364"/>
      <c r="BWP256" s="364"/>
      <c r="BWQ256" s="364"/>
      <c r="BWR256" s="364"/>
      <c r="BWS256" s="364"/>
      <c r="BWT256" s="364"/>
      <c r="BWU256" s="364"/>
      <c r="BWV256" s="364"/>
      <c r="BWW256" s="364"/>
      <c r="BWX256" s="364"/>
      <c r="BWY256" s="364"/>
      <c r="BWZ256" s="364"/>
      <c r="BXA256" s="364"/>
      <c r="BXB256" s="364"/>
      <c r="BXC256" s="364"/>
      <c r="BXD256" s="364"/>
      <c r="BXE256" s="364"/>
      <c r="BXF256" s="364"/>
      <c r="BXG256" s="364"/>
      <c r="BXH256" s="364"/>
      <c r="BXI256" s="364"/>
      <c r="BXJ256" s="364"/>
      <c r="BXK256" s="364"/>
      <c r="BXL256" s="364"/>
      <c r="BXM256" s="364"/>
      <c r="BXN256" s="364"/>
      <c r="BXO256" s="364"/>
      <c r="BXP256" s="364"/>
      <c r="BXQ256" s="364"/>
      <c r="BXR256" s="364"/>
      <c r="BXS256" s="364"/>
      <c r="BXT256" s="364"/>
      <c r="BXU256" s="364"/>
      <c r="BXV256" s="364"/>
      <c r="BXW256" s="364"/>
      <c r="BXX256" s="364"/>
      <c r="BXY256" s="364"/>
      <c r="BXZ256" s="364"/>
      <c r="BYA256" s="364"/>
      <c r="BYB256" s="364"/>
      <c r="BYC256" s="364"/>
      <c r="BYD256" s="364"/>
      <c r="BYE256" s="364"/>
      <c r="BYF256" s="364"/>
      <c r="BYG256" s="364"/>
      <c r="BYH256" s="364"/>
      <c r="BYI256" s="364"/>
      <c r="BYJ256" s="364"/>
      <c r="BYK256" s="364"/>
      <c r="BYL256" s="364"/>
      <c r="BYM256" s="364"/>
      <c r="BYN256" s="364"/>
      <c r="BYO256" s="364"/>
      <c r="BYP256" s="364"/>
      <c r="BYQ256" s="364"/>
      <c r="BYR256" s="364"/>
      <c r="BYS256" s="364"/>
      <c r="BYT256" s="364"/>
      <c r="BYU256" s="364"/>
      <c r="BYV256" s="364"/>
      <c r="BYW256" s="364"/>
      <c r="BYX256" s="364"/>
      <c r="BYY256" s="364"/>
      <c r="BYZ256" s="364"/>
      <c r="BZA256" s="364"/>
      <c r="BZB256" s="364"/>
      <c r="BZC256" s="364"/>
      <c r="BZD256" s="364"/>
      <c r="BZE256" s="364"/>
      <c r="BZF256" s="364"/>
      <c r="BZG256" s="364"/>
      <c r="BZH256" s="364"/>
      <c r="BZI256" s="364"/>
      <c r="BZJ256" s="364"/>
      <c r="BZK256" s="364"/>
      <c r="BZL256" s="364"/>
      <c r="BZM256" s="364"/>
      <c r="BZN256" s="364"/>
      <c r="BZO256" s="364"/>
      <c r="BZP256" s="364"/>
      <c r="BZQ256" s="364"/>
      <c r="BZR256" s="364"/>
      <c r="BZS256" s="364"/>
      <c r="BZT256" s="364"/>
      <c r="BZU256" s="364"/>
      <c r="BZV256" s="364"/>
      <c r="BZW256" s="364"/>
      <c r="BZX256" s="364"/>
      <c r="BZY256" s="364"/>
      <c r="BZZ256" s="364"/>
      <c r="CAA256" s="364"/>
      <c r="CAB256" s="364"/>
      <c r="CAC256" s="364"/>
      <c r="CAD256" s="364"/>
      <c r="CAE256" s="364"/>
      <c r="CAF256" s="364"/>
      <c r="CAG256" s="364"/>
      <c r="CAH256" s="364"/>
      <c r="CAI256" s="364"/>
      <c r="CAJ256" s="364"/>
      <c r="CAK256" s="364"/>
      <c r="CAL256" s="364"/>
      <c r="CAM256" s="364"/>
      <c r="CAN256" s="364"/>
      <c r="CAO256" s="364"/>
      <c r="CAP256" s="364"/>
      <c r="CAQ256" s="364"/>
      <c r="CAR256" s="364"/>
      <c r="CAS256" s="364"/>
      <c r="CAT256" s="364"/>
      <c r="CAU256" s="364"/>
      <c r="CAV256" s="364"/>
      <c r="CAW256" s="364"/>
      <c r="CAX256" s="364"/>
      <c r="CAY256" s="364"/>
      <c r="CAZ256" s="364"/>
      <c r="CBA256" s="364"/>
      <c r="CBB256" s="364"/>
      <c r="CBC256" s="364"/>
      <c r="CBD256" s="364"/>
      <c r="CBE256" s="364"/>
      <c r="CBF256" s="364"/>
      <c r="CBG256" s="364"/>
      <c r="CBH256" s="364"/>
      <c r="CBI256" s="364"/>
      <c r="CBJ256" s="364"/>
      <c r="CBK256" s="364"/>
      <c r="CBL256" s="364"/>
      <c r="CBM256" s="364"/>
      <c r="CBN256" s="364"/>
      <c r="CBO256" s="364"/>
      <c r="CBP256" s="364"/>
      <c r="CBQ256" s="364"/>
      <c r="CBR256" s="364"/>
      <c r="CBS256" s="364"/>
      <c r="CBT256" s="364"/>
      <c r="CBU256" s="364"/>
      <c r="CBV256" s="364"/>
      <c r="CBW256" s="364"/>
      <c r="CBX256" s="364"/>
      <c r="CBY256" s="364"/>
      <c r="CBZ256" s="364"/>
      <c r="CCA256" s="364"/>
      <c r="CCB256" s="364"/>
      <c r="CCC256" s="364"/>
      <c r="CCD256" s="364"/>
      <c r="CCE256" s="364"/>
      <c r="CCF256" s="364"/>
      <c r="CCG256" s="364"/>
      <c r="CCH256" s="364"/>
      <c r="CCI256" s="364"/>
      <c r="CCJ256" s="364"/>
      <c r="CCK256" s="364"/>
      <c r="CCL256" s="364"/>
      <c r="CCM256" s="364"/>
      <c r="CCN256" s="364"/>
      <c r="CCO256" s="364"/>
      <c r="CCP256" s="364"/>
      <c r="CCQ256" s="364"/>
      <c r="CCR256" s="364"/>
      <c r="CCS256" s="364"/>
      <c r="CCT256" s="364"/>
      <c r="CCU256" s="364"/>
      <c r="CCV256" s="364"/>
      <c r="CCW256" s="364"/>
      <c r="CCX256" s="364"/>
      <c r="CCY256" s="364"/>
      <c r="CCZ256" s="364"/>
      <c r="CDA256" s="364"/>
      <c r="CDB256" s="364"/>
      <c r="CDC256" s="364"/>
      <c r="CDD256" s="364"/>
      <c r="CDE256" s="364"/>
      <c r="CDF256" s="364"/>
      <c r="CDG256" s="364"/>
      <c r="CDH256" s="364"/>
      <c r="CDI256" s="364"/>
      <c r="CDJ256" s="364"/>
      <c r="CDK256" s="364"/>
      <c r="CDL256" s="364"/>
      <c r="CDM256" s="364"/>
      <c r="CDN256" s="364"/>
      <c r="CDO256" s="364"/>
      <c r="CDP256" s="364"/>
      <c r="CDQ256" s="364"/>
      <c r="CDR256" s="364"/>
      <c r="CDS256" s="364"/>
      <c r="CDT256" s="364"/>
      <c r="CDU256" s="364"/>
      <c r="CDV256" s="364"/>
      <c r="CDW256" s="364"/>
      <c r="CDX256" s="364"/>
      <c r="CDY256" s="364"/>
      <c r="CDZ256" s="364"/>
      <c r="CEA256" s="364"/>
      <c r="CEB256" s="364"/>
      <c r="CEC256" s="364"/>
      <c r="CED256" s="364"/>
      <c r="CEE256" s="364"/>
      <c r="CEF256" s="364"/>
      <c r="CEG256" s="364"/>
      <c r="CEH256" s="364"/>
      <c r="CEI256" s="364"/>
      <c r="CEJ256" s="364"/>
      <c r="CEK256" s="364"/>
      <c r="CEL256" s="364"/>
      <c r="CEM256" s="364"/>
      <c r="CEN256" s="364"/>
      <c r="CEO256" s="364"/>
      <c r="CEP256" s="364"/>
      <c r="CEQ256" s="364"/>
      <c r="CER256" s="364"/>
      <c r="CES256" s="364"/>
      <c r="CET256" s="364"/>
      <c r="CEU256" s="364"/>
      <c r="CEV256" s="364"/>
      <c r="CEW256" s="364"/>
      <c r="CEX256" s="364"/>
      <c r="CEY256" s="364"/>
      <c r="CEZ256" s="364"/>
      <c r="CFA256" s="364"/>
      <c r="CFB256" s="364"/>
      <c r="CFC256" s="364"/>
      <c r="CFD256" s="364"/>
      <c r="CFE256" s="364"/>
      <c r="CFF256" s="364"/>
      <c r="CFG256" s="364"/>
      <c r="CFH256" s="364"/>
      <c r="CFI256" s="364"/>
      <c r="CFJ256" s="364"/>
      <c r="CFK256" s="364"/>
      <c r="CFL256" s="364"/>
      <c r="CFM256" s="364"/>
      <c r="CFN256" s="364"/>
      <c r="CFO256" s="364"/>
      <c r="CFP256" s="364"/>
      <c r="CFQ256" s="364"/>
      <c r="CFR256" s="364"/>
      <c r="CFS256" s="364"/>
      <c r="CFT256" s="364"/>
      <c r="CFU256" s="364"/>
      <c r="CFV256" s="364"/>
      <c r="CFW256" s="364"/>
      <c r="CFX256" s="364"/>
      <c r="CFY256" s="364"/>
      <c r="CFZ256" s="364"/>
      <c r="CGA256" s="364"/>
      <c r="CGB256" s="364"/>
      <c r="CGC256" s="364"/>
      <c r="CGD256" s="364"/>
      <c r="CGE256" s="364"/>
      <c r="CGF256" s="364"/>
      <c r="CGG256" s="364"/>
      <c r="CGH256" s="364"/>
      <c r="CGI256" s="364"/>
      <c r="CGJ256" s="364"/>
      <c r="CGK256" s="364"/>
      <c r="CGL256" s="364"/>
      <c r="CGM256" s="364"/>
      <c r="CGN256" s="364"/>
      <c r="CGO256" s="364"/>
      <c r="CGP256" s="364"/>
      <c r="CGQ256" s="364"/>
      <c r="CGR256" s="364"/>
      <c r="CGS256" s="364"/>
      <c r="CGT256" s="364"/>
      <c r="CGU256" s="364"/>
      <c r="CGV256" s="364"/>
      <c r="CGW256" s="364"/>
      <c r="CGX256" s="364"/>
      <c r="CGY256" s="364"/>
      <c r="CGZ256" s="364"/>
      <c r="CHA256" s="364"/>
      <c r="CHB256" s="364"/>
      <c r="CHC256" s="364"/>
      <c r="CHD256" s="364"/>
      <c r="CHE256" s="364"/>
      <c r="CHF256" s="364"/>
      <c r="CHG256" s="364"/>
      <c r="CHH256" s="364"/>
      <c r="CHI256" s="364"/>
      <c r="CHJ256" s="364"/>
      <c r="CHK256" s="364"/>
      <c r="CHL256" s="364"/>
      <c r="CHM256" s="364"/>
      <c r="CHN256" s="364"/>
      <c r="CHO256" s="364"/>
      <c r="CHP256" s="364"/>
      <c r="CHQ256" s="364"/>
      <c r="CHR256" s="364"/>
      <c r="CHS256" s="364"/>
      <c r="CHT256" s="364"/>
      <c r="CHU256" s="364"/>
      <c r="CHV256" s="364"/>
      <c r="CHW256" s="364"/>
      <c r="CHX256" s="364"/>
      <c r="CHY256" s="364"/>
      <c r="CHZ256" s="364"/>
      <c r="CIA256" s="364"/>
      <c r="CIB256" s="364"/>
      <c r="CIC256" s="364"/>
      <c r="CID256" s="364"/>
      <c r="CIE256" s="364"/>
      <c r="CIF256" s="364"/>
      <c r="CIG256" s="364"/>
      <c r="CIH256" s="364"/>
      <c r="CII256" s="364"/>
      <c r="CIJ256" s="364"/>
      <c r="CIK256" s="364"/>
      <c r="CIL256" s="364"/>
      <c r="CIM256" s="364"/>
      <c r="CIN256" s="364"/>
      <c r="CIO256" s="364"/>
      <c r="CIP256" s="364"/>
      <c r="CIQ256" s="364"/>
      <c r="CIR256" s="364"/>
      <c r="CIS256" s="364"/>
      <c r="CIT256" s="364"/>
      <c r="CIU256" s="364"/>
      <c r="CIV256" s="364"/>
      <c r="CIW256" s="364"/>
      <c r="CIX256" s="364"/>
      <c r="CIY256" s="364"/>
      <c r="CIZ256" s="364"/>
      <c r="CJA256" s="364"/>
      <c r="CJB256" s="364"/>
      <c r="CJC256" s="364"/>
      <c r="CJD256" s="364"/>
      <c r="CJE256" s="364"/>
      <c r="CJF256" s="364"/>
      <c r="CJG256" s="364"/>
      <c r="CJH256" s="364"/>
      <c r="CJI256" s="364"/>
      <c r="CJJ256" s="364"/>
      <c r="CJK256" s="364"/>
      <c r="CJL256" s="364"/>
      <c r="CJM256" s="364"/>
      <c r="CJN256" s="364"/>
      <c r="CJO256" s="364"/>
      <c r="CJP256" s="364"/>
      <c r="CJQ256" s="364"/>
      <c r="CJR256" s="364"/>
      <c r="CJS256" s="364"/>
      <c r="CJT256" s="364"/>
      <c r="CJU256" s="364"/>
      <c r="CJV256" s="364"/>
      <c r="CJW256" s="364"/>
      <c r="CJX256" s="364"/>
      <c r="CJY256" s="364"/>
      <c r="CJZ256" s="364"/>
      <c r="CKA256" s="364"/>
      <c r="CKB256" s="364"/>
      <c r="CKC256" s="364"/>
      <c r="CKD256" s="364"/>
      <c r="CKE256" s="364"/>
      <c r="CKF256" s="364"/>
      <c r="CKG256" s="364"/>
      <c r="CKH256" s="364"/>
      <c r="CKI256" s="364"/>
      <c r="CKJ256" s="364"/>
      <c r="CKK256" s="364"/>
      <c r="CKL256" s="364"/>
      <c r="CKM256" s="364"/>
      <c r="CKN256" s="364"/>
      <c r="CKO256" s="364"/>
      <c r="CKP256" s="364"/>
      <c r="CKQ256" s="364"/>
      <c r="CKR256" s="364"/>
      <c r="CKS256" s="364"/>
      <c r="CKT256" s="364"/>
      <c r="CKU256" s="364"/>
      <c r="CKV256" s="364"/>
      <c r="CKW256" s="364"/>
      <c r="CKX256" s="364"/>
      <c r="CKY256" s="364"/>
      <c r="CKZ256" s="364"/>
      <c r="CLA256" s="364"/>
      <c r="CLB256" s="364"/>
      <c r="CLC256" s="364"/>
      <c r="CLD256" s="364"/>
      <c r="CLE256" s="364"/>
      <c r="CLF256" s="364"/>
      <c r="CLG256" s="364"/>
      <c r="CLH256" s="364"/>
      <c r="CLI256" s="364"/>
      <c r="CLJ256" s="364"/>
      <c r="CLK256" s="364"/>
      <c r="CLL256" s="364"/>
      <c r="CLM256" s="364"/>
      <c r="CLN256" s="364"/>
      <c r="CLO256" s="364"/>
      <c r="CLP256" s="364"/>
      <c r="CLQ256" s="364"/>
      <c r="CLR256" s="364"/>
      <c r="CLS256" s="364"/>
      <c r="CLT256" s="364"/>
      <c r="CLU256" s="364"/>
      <c r="CLV256" s="364"/>
      <c r="CLW256" s="364"/>
      <c r="CLX256" s="364"/>
      <c r="CLY256" s="364"/>
      <c r="CLZ256" s="364"/>
      <c r="CMA256" s="364"/>
      <c r="CMB256" s="364"/>
      <c r="CMC256" s="364"/>
      <c r="CMD256" s="364"/>
      <c r="CME256" s="364"/>
      <c r="CMF256" s="364"/>
      <c r="CMG256" s="364"/>
      <c r="CMH256" s="364"/>
      <c r="CMI256" s="364"/>
      <c r="CMJ256" s="364"/>
      <c r="CMK256" s="364"/>
      <c r="CML256" s="364"/>
      <c r="CMM256" s="364"/>
      <c r="CMN256" s="364"/>
      <c r="CMO256" s="364"/>
      <c r="CMP256" s="364"/>
      <c r="CMQ256" s="364"/>
      <c r="CMR256" s="364"/>
      <c r="CMS256" s="364"/>
      <c r="CMT256" s="364"/>
      <c r="CMU256" s="364"/>
      <c r="CMV256" s="364"/>
      <c r="CMW256" s="364"/>
      <c r="CMX256" s="364"/>
      <c r="CMY256" s="364"/>
      <c r="CMZ256" s="364"/>
      <c r="CNA256" s="364"/>
      <c r="CNB256" s="364"/>
      <c r="CNC256" s="364"/>
      <c r="CND256" s="364"/>
      <c r="CNE256" s="364"/>
      <c r="CNF256" s="364"/>
      <c r="CNG256" s="364"/>
      <c r="CNH256" s="364"/>
      <c r="CNI256" s="364"/>
      <c r="CNJ256" s="364"/>
      <c r="CNK256" s="364"/>
      <c r="CNL256" s="364"/>
      <c r="CNM256" s="364"/>
      <c r="CNN256" s="364"/>
      <c r="CNO256" s="364"/>
      <c r="CNP256" s="364"/>
      <c r="CNQ256" s="364"/>
      <c r="CNR256" s="364"/>
      <c r="CNS256" s="364"/>
      <c r="CNT256" s="364"/>
      <c r="CNU256" s="364"/>
      <c r="CNV256" s="364"/>
      <c r="CNW256" s="364"/>
      <c r="CNX256" s="364"/>
      <c r="CNY256" s="364"/>
      <c r="CNZ256" s="364"/>
      <c r="COA256" s="364"/>
      <c r="COB256" s="364"/>
      <c r="COC256" s="364"/>
      <c r="COD256" s="364"/>
      <c r="COE256" s="364"/>
      <c r="COF256" s="364"/>
      <c r="COG256" s="364"/>
      <c r="COH256" s="364"/>
      <c r="COI256" s="364"/>
      <c r="COJ256" s="364"/>
      <c r="COK256" s="364"/>
      <c r="COL256" s="364"/>
      <c r="COM256" s="364"/>
      <c r="CON256" s="364"/>
      <c r="COO256" s="364"/>
      <c r="COP256" s="364"/>
      <c r="COQ256" s="364"/>
      <c r="COR256" s="364"/>
      <c r="COS256" s="364"/>
      <c r="COT256" s="364"/>
      <c r="COU256" s="364"/>
      <c r="COV256" s="364"/>
      <c r="COW256" s="364"/>
      <c r="COX256" s="364"/>
      <c r="COY256" s="364"/>
      <c r="COZ256" s="364"/>
      <c r="CPA256" s="364"/>
      <c r="CPB256" s="364"/>
      <c r="CPC256" s="364"/>
      <c r="CPD256" s="364"/>
      <c r="CPE256" s="364"/>
      <c r="CPF256" s="364"/>
      <c r="CPG256" s="364"/>
      <c r="CPH256" s="364"/>
      <c r="CPI256" s="364"/>
      <c r="CPJ256" s="364"/>
      <c r="CPK256" s="364"/>
      <c r="CPL256" s="364"/>
      <c r="CPM256" s="364"/>
      <c r="CPN256" s="364"/>
      <c r="CPO256" s="364"/>
      <c r="CPP256" s="364"/>
      <c r="CPQ256" s="364"/>
      <c r="CPR256" s="364"/>
      <c r="CPS256" s="364"/>
      <c r="CPT256" s="364"/>
      <c r="CPU256" s="364"/>
      <c r="CPV256" s="364"/>
      <c r="CPW256" s="364"/>
      <c r="CPX256" s="364"/>
      <c r="CPY256" s="364"/>
      <c r="CPZ256" s="364"/>
      <c r="CQA256" s="364"/>
      <c r="CQB256" s="364"/>
      <c r="CQC256" s="364"/>
      <c r="CQD256" s="364"/>
      <c r="CQE256" s="364"/>
      <c r="CQF256" s="364"/>
      <c r="CQG256" s="364"/>
      <c r="CQH256" s="364"/>
      <c r="CQI256" s="364"/>
      <c r="CQJ256" s="364"/>
      <c r="CQK256" s="364"/>
      <c r="CQL256" s="364"/>
      <c r="CQM256" s="364"/>
      <c r="CQN256" s="364"/>
      <c r="CQO256" s="364"/>
      <c r="CQP256" s="364"/>
      <c r="CQQ256" s="364"/>
      <c r="CQR256" s="364"/>
      <c r="CQS256" s="364"/>
      <c r="CQT256" s="364"/>
      <c r="CQU256" s="364"/>
      <c r="CQV256" s="364"/>
      <c r="CQW256" s="364"/>
      <c r="CQX256" s="364"/>
      <c r="CQY256" s="364"/>
      <c r="CQZ256" s="364"/>
      <c r="CRA256" s="364"/>
      <c r="CRB256" s="364"/>
      <c r="CRC256" s="364"/>
      <c r="CRD256" s="364"/>
      <c r="CRE256" s="364"/>
      <c r="CRF256" s="364"/>
      <c r="CRG256" s="364"/>
      <c r="CRH256" s="364"/>
      <c r="CRI256" s="364"/>
      <c r="CRJ256" s="364"/>
      <c r="CRK256" s="364"/>
      <c r="CRL256" s="364"/>
      <c r="CRM256" s="364"/>
      <c r="CRN256" s="364"/>
      <c r="CRO256" s="364"/>
      <c r="CRP256" s="364"/>
      <c r="CRQ256" s="364"/>
      <c r="CRR256" s="364"/>
      <c r="CRS256" s="364"/>
      <c r="CRT256" s="364"/>
      <c r="CRU256" s="364"/>
      <c r="CRV256" s="364"/>
      <c r="CRW256" s="364"/>
      <c r="CRX256" s="364"/>
      <c r="CRY256" s="364"/>
      <c r="CRZ256" s="364"/>
      <c r="CSA256" s="364"/>
      <c r="CSB256" s="364"/>
      <c r="CSC256" s="364"/>
      <c r="CSD256" s="364"/>
      <c r="CSE256" s="364"/>
      <c r="CSF256" s="364"/>
      <c r="CSG256" s="364"/>
      <c r="CSH256" s="364"/>
      <c r="CSI256" s="364"/>
      <c r="CSJ256" s="364"/>
      <c r="CSK256" s="364"/>
      <c r="CSL256" s="364"/>
      <c r="CSM256" s="364"/>
      <c r="CSN256" s="364"/>
      <c r="CSO256" s="364"/>
      <c r="CSP256" s="364"/>
      <c r="CSQ256" s="364"/>
      <c r="CSR256" s="364"/>
      <c r="CSS256" s="364"/>
      <c r="CST256" s="364"/>
      <c r="CSU256" s="364"/>
      <c r="CSV256" s="364"/>
      <c r="CSW256" s="364"/>
      <c r="CSX256" s="364"/>
      <c r="CSY256" s="364"/>
      <c r="CSZ256" s="364"/>
      <c r="CTA256" s="364"/>
      <c r="CTB256" s="364"/>
      <c r="CTC256" s="364"/>
      <c r="CTD256" s="364"/>
      <c r="CTE256" s="364"/>
      <c r="CTF256" s="364"/>
      <c r="CTG256" s="364"/>
      <c r="CTH256" s="364"/>
      <c r="CTI256" s="364"/>
      <c r="CTJ256" s="364"/>
      <c r="CTK256" s="364"/>
      <c r="CTL256" s="364"/>
      <c r="CTM256" s="364"/>
      <c r="CTN256" s="364"/>
      <c r="CTO256" s="364"/>
      <c r="CTP256" s="364"/>
      <c r="CTQ256" s="364"/>
      <c r="CTR256" s="364"/>
      <c r="CTS256" s="364"/>
      <c r="CTT256" s="364"/>
      <c r="CTU256" s="364"/>
      <c r="CTV256" s="364"/>
      <c r="CTW256" s="364"/>
      <c r="CTX256" s="364"/>
      <c r="CTY256" s="364"/>
      <c r="CTZ256" s="364"/>
      <c r="CUA256" s="364"/>
      <c r="CUB256" s="364"/>
      <c r="CUC256" s="364"/>
      <c r="CUD256" s="364"/>
      <c r="CUE256" s="364"/>
      <c r="CUF256" s="364"/>
      <c r="CUG256" s="364"/>
      <c r="CUH256" s="364"/>
      <c r="CUI256" s="364"/>
      <c r="CUJ256" s="364"/>
      <c r="CUK256" s="364"/>
      <c r="CUL256" s="364"/>
      <c r="CUM256" s="364"/>
      <c r="CUN256" s="364"/>
      <c r="CUO256" s="364"/>
      <c r="CUP256" s="364"/>
      <c r="CUQ256" s="364"/>
      <c r="CUR256" s="364"/>
      <c r="CUS256" s="364"/>
      <c r="CUT256" s="364"/>
      <c r="CUU256" s="364"/>
      <c r="CUV256" s="364"/>
      <c r="CUW256" s="364"/>
      <c r="CUX256" s="364"/>
      <c r="CUY256" s="364"/>
      <c r="CUZ256" s="364"/>
      <c r="CVA256" s="364"/>
      <c r="CVB256" s="364"/>
      <c r="CVC256" s="364"/>
      <c r="CVD256" s="364"/>
      <c r="CVE256" s="364"/>
      <c r="CVF256" s="364"/>
      <c r="CVG256" s="364"/>
      <c r="CVH256" s="364"/>
      <c r="CVI256" s="364"/>
      <c r="CVJ256" s="364"/>
      <c r="CVK256" s="364"/>
      <c r="CVL256" s="364"/>
      <c r="CVM256" s="364"/>
      <c r="CVN256" s="364"/>
      <c r="CVO256" s="364"/>
      <c r="CVP256" s="364"/>
      <c r="CVQ256" s="364"/>
      <c r="CVR256" s="364"/>
      <c r="CVS256" s="364"/>
      <c r="CVT256" s="364"/>
      <c r="CVU256" s="364"/>
      <c r="CVV256" s="364"/>
      <c r="CVW256" s="364"/>
      <c r="CVX256" s="364"/>
      <c r="CVY256" s="364"/>
      <c r="CVZ256" s="364"/>
      <c r="CWA256" s="364"/>
      <c r="CWB256" s="364"/>
      <c r="CWC256" s="364"/>
      <c r="CWD256" s="364"/>
      <c r="CWE256" s="364"/>
      <c r="CWF256" s="364"/>
      <c r="CWG256" s="364"/>
      <c r="CWH256" s="364"/>
      <c r="CWI256" s="364"/>
      <c r="CWJ256" s="364"/>
      <c r="CWK256" s="364"/>
      <c r="CWL256" s="364"/>
      <c r="CWM256" s="364"/>
      <c r="CWN256" s="364"/>
      <c r="CWO256" s="364"/>
      <c r="CWP256" s="364"/>
      <c r="CWQ256" s="364"/>
      <c r="CWR256" s="364"/>
      <c r="CWS256" s="364"/>
      <c r="CWT256" s="364"/>
      <c r="CWU256" s="364"/>
      <c r="CWV256" s="364"/>
      <c r="CWW256" s="364"/>
      <c r="CWX256" s="364"/>
      <c r="CWY256" s="364"/>
      <c r="CWZ256" s="364"/>
      <c r="CXA256" s="364"/>
      <c r="CXB256" s="364"/>
      <c r="CXC256" s="364"/>
      <c r="CXD256" s="364"/>
      <c r="CXE256" s="364"/>
      <c r="CXF256" s="364"/>
      <c r="CXG256" s="364"/>
      <c r="CXH256" s="364"/>
      <c r="CXI256" s="364"/>
      <c r="CXJ256" s="364"/>
      <c r="CXK256" s="364"/>
      <c r="CXL256" s="364"/>
      <c r="CXM256" s="364"/>
      <c r="CXN256" s="364"/>
      <c r="CXO256" s="364"/>
      <c r="CXP256" s="364"/>
      <c r="CXQ256" s="364"/>
      <c r="CXR256" s="364"/>
      <c r="CXS256" s="364"/>
      <c r="CXT256" s="364"/>
      <c r="CXU256" s="364"/>
      <c r="CXV256" s="364"/>
      <c r="CXW256" s="364"/>
      <c r="CXX256" s="364"/>
      <c r="CXY256" s="364"/>
      <c r="CXZ256" s="364"/>
      <c r="CYA256" s="364"/>
      <c r="CYB256" s="364"/>
      <c r="CYC256" s="364"/>
      <c r="CYD256" s="364"/>
      <c r="CYE256" s="364"/>
      <c r="CYF256" s="364"/>
      <c r="CYG256" s="364"/>
      <c r="CYH256" s="364"/>
      <c r="CYI256" s="364"/>
      <c r="CYJ256" s="364"/>
      <c r="CYK256" s="364"/>
      <c r="CYL256" s="364"/>
      <c r="CYM256" s="364"/>
      <c r="CYN256" s="364"/>
      <c r="CYO256" s="364"/>
      <c r="CYP256" s="364"/>
      <c r="CYQ256" s="364"/>
      <c r="CYR256" s="364"/>
      <c r="CYS256" s="364"/>
      <c r="CYT256" s="364"/>
      <c r="CYU256" s="364"/>
      <c r="CYV256" s="364"/>
      <c r="CYW256" s="364"/>
      <c r="CYX256" s="364"/>
      <c r="CYY256" s="364"/>
      <c r="CYZ256" s="364"/>
      <c r="CZA256" s="364"/>
      <c r="CZB256" s="364"/>
      <c r="CZC256" s="364"/>
      <c r="CZD256" s="364"/>
      <c r="CZE256" s="364"/>
      <c r="CZF256" s="364"/>
      <c r="CZG256" s="364"/>
      <c r="CZH256" s="364"/>
      <c r="CZI256" s="364"/>
      <c r="CZJ256" s="364"/>
      <c r="CZK256" s="364"/>
      <c r="CZL256" s="364"/>
      <c r="CZM256" s="364"/>
      <c r="CZN256" s="364"/>
      <c r="CZO256" s="364"/>
      <c r="CZP256" s="364"/>
      <c r="CZQ256" s="364"/>
      <c r="CZR256" s="364"/>
      <c r="CZS256" s="364"/>
      <c r="CZT256" s="364"/>
      <c r="CZU256" s="364"/>
      <c r="CZV256" s="364"/>
      <c r="CZW256" s="364"/>
      <c r="CZX256" s="364"/>
      <c r="CZY256" s="364"/>
      <c r="CZZ256" s="364"/>
      <c r="DAA256" s="364"/>
      <c r="DAB256" s="364"/>
      <c r="DAC256" s="364"/>
      <c r="DAD256" s="364"/>
      <c r="DAE256" s="364"/>
      <c r="DAF256" s="364"/>
      <c r="DAG256" s="364"/>
      <c r="DAH256" s="364"/>
      <c r="DAI256" s="364"/>
      <c r="DAJ256" s="364"/>
      <c r="DAK256" s="364"/>
      <c r="DAL256" s="364"/>
      <c r="DAM256" s="364"/>
      <c r="DAN256" s="364"/>
      <c r="DAO256" s="364"/>
      <c r="DAP256" s="364"/>
      <c r="DAQ256" s="364"/>
      <c r="DAR256" s="364"/>
      <c r="DAS256" s="364"/>
      <c r="DAT256" s="364"/>
      <c r="DAU256" s="364"/>
      <c r="DAV256" s="364"/>
      <c r="DAW256" s="364"/>
      <c r="DAX256" s="364"/>
      <c r="DAY256" s="364"/>
      <c r="DAZ256" s="364"/>
      <c r="DBA256" s="364"/>
      <c r="DBB256" s="364"/>
      <c r="DBC256" s="364"/>
      <c r="DBD256" s="364"/>
      <c r="DBE256" s="364"/>
      <c r="DBF256" s="364"/>
      <c r="DBG256" s="364"/>
      <c r="DBH256" s="364"/>
      <c r="DBI256" s="364"/>
      <c r="DBJ256" s="364"/>
      <c r="DBK256" s="364"/>
      <c r="DBL256" s="364"/>
      <c r="DBM256" s="364"/>
      <c r="DBN256" s="364"/>
      <c r="DBO256" s="364"/>
      <c r="DBP256" s="364"/>
      <c r="DBQ256" s="364"/>
      <c r="DBR256" s="364"/>
      <c r="DBS256" s="364"/>
      <c r="DBT256" s="364"/>
      <c r="DBU256" s="364"/>
      <c r="DBV256" s="364"/>
      <c r="DBW256" s="364"/>
      <c r="DBX256" s="364"/>
      <c r="DBY256" s="364"/>
      <c r="DBZ256" s="364"/>
      <c r="DCA256" s="364"/>
      <c r="DCB256" s="364"/>
      <c r="DCC256" s="364"/>
      <c r="DCD256" s="364"/>
      <c r="DCE256" s="364"/>
      <c r="DCF256" s="364"/>
      <c r="DCG256" s="364"/>
      <c r="DCH256" s="364"/>
      <c r="DCI256" s="364"/>
      <c r="DCJ256" s="364"/>
      <c r="DCK256" s="364"/>
      <c r="DCL256" s="364"/>
      <c r="DCM256" s="364"/>
      <c r="DCN256" s="364"/>
      <c r="DCO256" s="364"/>
      <c r="DCP256" s="364"/>
      <c r="DCQ256" s="364"/>
      <c r="DCR256" s="364"/>
      <c r="DCS256" s="364"/>
      <c r="DCT256" s="364"/>
      <c r="DCU256" s="364"/>
      <c r="DCV256" s="364"/>
      <c r="DCW256" s="364"/>
      <c r="DCX256" s="364"/>
      <c r="DCY256" s="364"/>
      <c r="DCZ256" s="364"/>
      <c r="DDA256" s="364"/>
      <c r="DDB256" s="364"/>
      <c r="DDC256" s="364"/>
      <c r="DDD256" s="364"/>
      <c r="DDE256" s="364"/>
      <c r="DDF256" s="364"/>
      <c r="DDG256" s="364"/>
      <c r="DDH256" s="364"/>
      <c r="DDI256" s="364"/>
      <c r="DDJ256" s="364"/>
      <c r="DDK256" s="364"/>
      <c r="DDL256" s="364"/>
      <c r="DDM256" s="364"/>
      <c r="DDN256" s="364"/>
      <c r="DDO256" s="364"/>
      <c r="DDP256" s="364"/>
      <c r="DDQ256" s="364"/>
      <c r="DDR256" s="364"/>
      <c r="DDS256" s="364"/>
      <c r="DDT256" s="364"/>
      <c r="DDU256" s="364"/>
      <c r="DDV256" s="364"/>
      <c r="DDW256" s="364"/>
      <c r="DDX256" s="364"/>
      <c r="DDY256" s="364"/>
      <c r="DDZ256" s="364"/>
      <c r="DEA256" s="364"/>
      <c r="DEB256" s="364"/>
      <c r="DEC256" s="364"/>
      <c r="DED256" s="364"/>
      <c r="DEE256" s="364"/>
      <c r="DEF256" s="364"/>
      <c r="DEG256" s="364"/>
      <c r="DEH256" s="364"/>
      <c r="DEI256" s="364"/>
      <c r="DEJ256" s="364"/>
      <c r="DEK256" s="364"/>
      <c r="DEL256" s="364"/>
      <c r="DEM256" s="364"/>
      <c r="DEN256" s="364"/>
      <c r="DEO256" s="364"/>
      <c r="DEP256" s="364"/>
      <c r="DEQ256" s="364"/>
      <c r="DER256" s="364"/>
      <c r="DES256" s="364"/>
      <c r="DET256" s="364"/>
      <c r="DEU256" s="364"/>
      <c r="DEV256" s="364"/>
      <c r="DEW256" s="364"/>
      <c r="DEX256" s="364"/>
      <c r="DEY256" s="364"/>
      <c r="DEZ256" s="364"/>
      <c r="DFA256" s="364"/>
      <c r="DFB256" s="364"/>
      <c r="DFC256" s="364"/>
      <c r="DFD256" s="364"/>
      <c r="DFE256" s="364"/>
      <c r="DFF256" s="364"/>
      <c r="DFG256" s="364"/>
      <c r="DFH256" s="364"/>
      <c r="DFI256" s="364"/>
      <c r="DFJ256" s="364"/>
      <c r="DFK256" s="364"/>
      <c r="DFL256" s="364"/>
      <c r="DFM256" s="364"/>
      <c r="DFN256" s="364"/>
      <c r="DFO256" s="364"/>
      <c r="DFP256" s="364"/>
      <c r="DFQ256" s="364"/>
      <c r="DFR256" s="364"/>
      <c r="DFS256" s="364"/>
      <c r="DFT256" s="364"/>
      <c r="DFU256" s="364"/>
      <c r="DFV256" s="364"/>
      <c r="DFW256" s="364"/>
      <c r="DFX256" s="364"/>
      <c r="DFY256" s="364"/>
      <c r="DFZ256" s="364"/>
      <c r="DGA256" s="364"/>
      <c r="DGB256" s="364"/>
      <c r="DGC256" s="364"/>
      <c r="DGD256" s="364"/>
      <c r="DGE256" s="364"/>
      <c r="DGF256" s="364"/>
      <c r="DGG256" s="364"/>
      <c r="DGH256" s="364"/>
      <c r="DGI256" s="364"/>
      <c r="DGJ256" s="364"/>
      <c r="DGK256" s="364"/>
      <c r="DGL256" s="364"/>
      <c r="DGM256" s="364"/>
      <c r="DGN256" s="364"/>
      <c r="DGO256" s="364"/>
      <c r="DGP256" s="364"/>
      <c r="DGQ256" s="364"/>
      <c r="DGR256" s="364"/>
      <c r="DGS256" s="364"/>
      <c r="DGT256" s="364"/>
      <c r="DGU256" s="364"/>
      <c r="DGV256" s="364"/>
      <c r="DGW256" s="364"/>
      <c r="DGX256" s="364"/>
      <c r="DGY256" s="364"/>
      <c r="DGZ256" s="364"/>
      <c r="DHA256" s="364"/>
      <c r="DHB256" s="364"/>
      <c r="DHC256" s="364"/>
      <c r="DHD256" s="364"/>
      <c r="DHE256" s="364"/>
      <c r="DHF256" s="364"/>
      <c r="DHG256" s="364"/>
      <c r="DHH256" s="364"/>
      <c r="DHI256" s="364"/>
      <c r="DHJ256" s="364"/>
      <c r="DHK256" s="364"/>
      <c r="DHL256" s="364"/>
      <c r="DHM256" s="364"/>
      <c r="DHN256" s="364"/>
      <c r="DHO256" s="364"/>
      <c r="DHP256" s="364"/>
      <c r="DHQ256" s="364"/>
      <c r="DHR256" s="364"/>
      <c r="DHS256" s="364"/>
      <c r="DHT256" s="364"/>
      <c r="DHU256" s="364"/>
      <c r="DHV256" s="364"/>
      <c r="DHW256" s="364"/>
      <c r="DHX256" s="364"/>
      <c r="DHY256" s="364"/>
      <c r="DHZ256" s="364"/>
      <c r="DIA256" s="364"/>
      <c r="DIB256" s="364"/>
      <c r="DIC256" s="364"/>
      <c r="DID256" s="364"/>
      <c r="DIE256" s="364"/>
      <c r="DIF256" s="364"/>
      <c r="DIG256" s="364"/>
      <c r="DIH256" s="364"/>
      <c r="DII256" s="364"/>
      <c r="DIJ256" s="364"/>
      <c r="DIK256" s="364"/>
      <c r="DIL256" s="364"/>
      <c r="DIM256" s="364"/>
      <c r="DIN256" s="364"/>
      <c r="DIO256" s="364"/>
      <c r="DIP256" s="364"/>
      <c r="DIQ256" s="364"/>
      <c r="DIR256" s="364"/>
      <c r="DIS256" s="364"/>
      <c r="DIT256" s="364"/>
      <c r="DIU256" s="364"/>
      <c r="DIV256" s="364"/>
      <c r="DIW256" s="364"/>
      <c r="DIX256" s="364"/>
      <c r="DIY256" s="364"/>
      <c r="DIZ256" s="364"/>
      <c r="DJA256" s="364"/>
      <c r="DJB256" s="364"/>
      <c r="DJC256" s="364"/>
      <c r="DJD256" s="364"/>
      <c r="DJE256" s="364"/>
      <c r="DJF256" s="364"/>
      <c r="DJG256" s="364"/>
      <c r="DJH256" s="364"/>
      <c r="DJI256" s="364"/>
      <c r="DJJ256" s="364"/>
      <c r="DJK256" s="364"/>
      <c r="DJL256" s="364"/>
      <c r="DJM256" s="364"/>
      <c r="DJN256" s="364"/>
      <c r="DJO256" s="364"/>
      <c r="DJP256" s="364"/>
      <c r="DJQ256" s="364"/>
      <c r="DJR256" s="364"/>
      <c r="DJS256" s="364"/>
      <c r="DJT256" s="364"/>
      <c r="DJU256" s="364"/>
      <c r="DJV256" s="364"/>
      <c r="DJW256" s="364"/>
      <c r="DJX256" s="364"/>
      <c r="DJY256" s="364"/>
      <c r="DJZ256" s="364"/>
      <c r="DKA256" s="364"/>
      <c r="DKB256" s="364"/>
      <c r="DKC256" s="364"/>
      <c r="DKD256" s="364"/>
      <c r="DKE256" s="364"/>
      <c r="DKF256" s="364"/>
      <c r="DKG256" s="364"/>
      <c r="DKH256" s="364"/>
      <c r="DKI256" s="364"/>
      <c r="DKJ256" s="364"/>
      <c r="DKK256" s="364"/>
      <c r="DKL256" s="364"/>
      <c r="DKM256" s="364"/>
      <c r="DKN256" s="364"/>
      <c r="DKO256" s="364"/>
      <c r="DKP256" s="364"/>
      <c r="DKQ256" s="364"/>
      <c r="DKR256" s="364"/>
      <c r="DKS256" s="364"/>
      <c r="DKT256" s="364"/>
      <c r="DKU256" s="364"/>
      <c r="DKV256" s="364"/>
      <c r="DKW256" s="364"/>
      <c r="DKX256" s="364"/>
      <c r="DKY256" s="364"/>
      <c r="DKZ256" s="364"/>
      <c r="DLA256" s="364"/>
      <c r="DLB256" s="364"/>
      <c r="DLC256" s="364"/>
      <c r="DLD256" s="364"/>
      <c r="DLE256" s="364"/>
      <c r="DLF256" s="364"/>
      <c r="DLG256" s="364"/>
      <c r="DLH256" s="364"/>
      <c r="DLI256" s="364"/>
      <c r="DLJ256" s="364"/>
      <c r="DLK256" s="364"/>
      <c r="DLL256" s="364"/>
      <c r="DLM256" s="364"/>
      <c r="DLN256" s="364"/>
      <c r="DLO256" s="364"/>
      <c r="DLP256" s="364"/>
      <c r="DLQ256" s="364"/>
      <c r="DLR256" s="364"/>
      <c r="DLS256" s="364"/>
      <c r="DLT256" s="364"/>
      <c r="DLU256" s="364"/>
      <c r="DLV256" s="364"/>
      <c r="DLW256" s="364"/>
      <c r="DLX256" s="364"/>
      <c r="DLY256" s="364"/>
      <c r="DLZ256" s="364"/>
      <c r="DMA256" s="364"/>
      <c r="DMB256" s="364"/>
      <c r="DMC256" s="364"/>
      <c r="DMD256" s="364"/>
      <c r="DME256" s="364"/>
      <c r="DMF256" s="364"/>
      <c r="DMG256" s="364"/>
      <c r="DMH256" s="364"/>
      <c r="DMI256" s="364"/>
      <c r="DMJ256" s="364"/>
      <c r="DMK256" s="364"/>
      <c r="DML256" s="364"/>
      <c r="DMM256" s="364"/>
      <c r="DMN256" s="364"/>
      <c r="DMO256" s="364"/>
      <c r="DMP256" s="364"/>
      <c r="DMQ256" s="364"/>
      <c r="DMR256" s="364"/>
      <c r="DMS256" s="364"/>
      <c r="DMT256" s="364"/>
      <c r="DMU256" s="364"/>
      <c r="DMV256" s="364"/>
      <c r="DMW256" s="364"/>
      <c r="DMX256" s="364"/>
      <c r="DMY256" s="364"/>
      <c r="DMZ256" s="364"/>
      <c r="DNA256" s="364"/>
      <c r="DNB256" s="364"/>
      <c r="DNC256" s="364"/>
      <c r="DND256" s="364"/>
      <c r="DNE256" s="364"/>
      <c r="DNF256" s="364"/>
      <c r="DNG256" s="364"/>
      <c r="DNH256" s="364"/>
      <c r="DNI256" s="364"/>
      <c r="DNJ256" s="364"/>
      <c r="DNK256" s="364"/>
      <c r="DNL256" s="364"/>
      <c r="DNM256" s="364"/>
      <c r="DNN256" s="364"/>
      <c r="DNO256" s="364"/>
      <c r="DNP256" s="364"/>
      <c r="DNQ256" s="364"/>
      <c r="DNR256" s="364"/>
      <c r="DNS256" s="364"/>
      <c r="DNT256" s="364"/>
      <c r="DNU256" s="364"/>
      <c r="DNV256" s="364"/>
      <c r="DNW256" s="364"/>
      <c r="DNX256" s="364"/>
      <c r="DNY256" s="364"/>
      <c r="DNZ256" s="364"/>
      <c r="DOA256" s="364"/>
      <c r="DOB256" s="364"/>
      <c r="DOC256" s="364"/>
      <c r="DOD256" s="364"/>
      <c r="DOE256" s="364"/>
      <c r="DOF256" s="364"/>
      <c r="DOG256" s="364"/>
      <c r="DOH256" s="364"/>
      <c r="DOI256" s="364"/>
      <c r="DOJ256" s="364"/>
      <c r="DOK256" s="364"/>
      <c r="DOL256" s="364"/>
      <c r="DOM256" s="364"/>
      <c r="DON256" s="364"/>
      <c r="DOO256" s="364"/>
      <c r="DOP256" s="364"/>
      <c r="DOQ256" s="364"/>
      <c r="DOR256" s="364"/>
      <c r="DOS256" s="364"/>
      <c r="DOT256" s="364"/>
      <c r="DOU256" s="364"/>
      <c r="DOV256" s="364"/>
      <c r="DOW256" s="364"/>
      <c r="DOX256" s="364"/>
      <c r="DOY256" s="364"/>
      <c r="DOZ256" s="364"/>
      <c r="DPA256" s="364"/>
      <c r="DPB256" s="364"/>
      <c r="DPC256" s="364"/>
      <c r="DPD256" s="364"/>
      <c r="DPE256" s="364"/>
      <c r="DPF256" s="364"/>
      <c r="DPG256" s="364"/>
      <c r="DPH256" s="364"/>
      <c r="DPI256" s="364"/>
      <c r="DPJ256" s="364"/>
      <c r="DPK256" s="364"/>
      <c r="DPL256" s="364"/>
      <c r="DPM256" s="364"/>
      <c r="DPN256" s="364"/>
      <c r="DPO256" s="364"/>
      <c r="DPP256" s="364"/>
      <c r="DPQ256" s="364"/>
      <c r="DPR256" s="364"/>
      <c r="DPS256" s="364"/>
      <c r="DPT256" s="364"/>
      <c r="DPU256" s="364"/>
      <c r="DPV256" s="364"/>
      <c r="DPW256" s="364"/>
      <c r="DPX256" s="364"/>
      <c r="DPY256" s="364"/>
      <c r="DPZ256" s="364"/>
      <c r="DQA256" s="364"/>
      <c r="DQB256" s="364"/>
      <c r="DQC256" s="364"/>
      <c r="DQD256" s="364"/>
      <c r="DQE256" s="364"/>
      <c r="DQF256" s="364"/>
      <c r="DQG256" s="364"/>
      <c r="DQH256" s="364"/>
      <c r="DQI256" s="364"/>
      <c r="DQJ256" s="364"/>
      <c r="DQK256" s="364"/>
      <c r="DQL256" s="364"/>
      <c r="DQM256" s="364"/>
      <c r="DQN256" s="364"/>
      <c r="DQO256" s="364"/>
      <c r="DQP256" s="364"/>
      <c r="DQQ256" s="364"/>
      <c r="DQR256" s="364"/>
      <c r="DQS256" s="364"/>
      <c r="DQT256" s="364"/>
      <c r="DQU256" s="364"/>
      <c r="DQV256" s="364"/>
      <c r="DQW256" s="364"/>
      <c r="DQX256" s="364"/>
      <c r="DQY256" s="364"/>
      <c r="DQZ256" s="364"/>
      <c r="DRA256" s="364"/>
      <c r="DRB256" s="364"/>
      <c r="DRC256" s="364"/>
      <c r="DRD256" s="364"/>
      <c r="DRE256" s="364"/>
      <c r="DRF256" s="364"/>
      <c r="DRG256" s="364"/>
      <c r="DRH256" s="364"/>
      <c r="DRI256" s="364"/>
      <c r="DRJ256" s="364"/>
      <c r="DRK256" s="364"/>
      <c r="DRL256" s="364"/>
      <c r="DRM256" s="364"/>
      <c r="DRN256" s="364"/>
      <c r="DRO256" s="364"/>
      <c r="DRP256" s="364"/>
      <c r="DRQ256" s="364"/>
      <c r="DRR256" s="364"/>
      <c r="DRS256" s="364"/>
      <c r="DRT256" s="364"/>
      <c r="DRU256" s="364"/>
      <c r="DRV256" s="364"/>
      <c r="DRW256" s="364"/>
      <c r="DRX256" s="364"/>
      <c r="DRY256" s="364"/>
      <c r="DRZ256" s="364"/>
      <c r="DSA256" s="364"/>
      <c r="DSB256" s="364"/>
      <c r="DSC256" s="364"/>
      <c r="DSD256" s="364"/>
      <c r="DSE256" s="364"/>
      <c r="DSF256" s="364"/>
      <c r="DSG256" s="364"/>
      <c r="DSH256" s="364"/>
      <c r="DSI256" s="364"/>
      <c r="DSJ256" s="364"/>
      <c r="DSK256" s="364"/>
      <c r="DSL256" s="364"/>
      <c r="DSM256" s="364"/>
      <c r="DSN256" s="364"/>
      <c r="DSO256" s="364"/>
      <c r="DSP256" s="364"/>
      <c r="DSQ256" s="364"/>
      <c r="DSR256" s="364"/>
      <c r="DSS256" s="364"/>
      <c r="DST256" s="364"/>
      <c r="DSU256" s="364"/>
      <c r="DSV256" s="364"/>
      <c r="DSW256" s="364"/>
      <c r="DSX256" s="364"/>
      <c r="DSY256" s="364"/>
      <c r="DSZ256" s="364"/>
      <c r="DTA256" s="364"/>
      <c r="DTB256" s="364"/>
      <c r="DTC256" s="364"/>
      <c r="DTD256" s="364"/>
      <c r="DTE256" s="364"/>
      <c r="DTF256" s="364"/>
      <c r="DTG256" s="364"/>
      <c r="DTH256" s="364"/>
      <c r="DTI256" s="364"/>
      <c r="DTJ256" s="364"/>
      <c r="DTK256" s="364"/>
      <c r="DTL256" s="364"/>
      <c r="DTM256" s="364"/>
      <c r="DTN256" s="364"/>
      <c r="DTO256" s="364"/>
      <c r="DTP256" s="364"/>
      <c r="DTQ256" s="364"/>
      <c r="DTR256" s="364"/>
      <c r="DTS256" s="364"/>
      <c r="DTT256" s="364"/>
      <c r="DTU256" s="364"/>
      <c r="DTV256" s="364"/>
      <c r="DTW256" s="364"/>
      <c r="DTX256" s="364"/>
      <c r="DTY256" s="364"/>
      <c r="DTZ256" s="364"/>
      <c r="DUA256" s="364"/>
      <c r="DUB256" s="364"/>
      <c r="DUC256" s="364"/>
      <c r="DUD256" s="364"/>
      <c r="DUE256" s="364"/>
      <c r="DUF256" s="364"/>
      <c r="DUG256" s="364"/>
      <c r="DUH256" s="364"/>
      <c r="DUI256" s="364"/>
      <c r="DUJ256" s="364"/>
      <c r="DUK256" s="364"/>
      <c r="DUL256" s="364"/>
      <c r="DUM256" s="364"/>
      <c r="DUN256" s="364"/>
      <c r="DUO256" s="364"/>
      <c r="DUP256" s="364"/>
      <c r="DUQ256" s="364"/>
      <c r="DUR256" s="364"/>
      <c r="DUS256" s="364"/>
      <c r="DUT256" s="364"/>
      <c r="DUU256" s="364"/>
      <c r="DUV256" s="364"/>
      <c r="DUW256" s="364"/>
      <c r="DUX256" s="364"/>
      <c r="DUY256" s="364"/>
      <c r="DUZ256" s="364"/>
      <c r="DVA256" s="364"/>
      <c r="DVB256" s="364"/>
      <c r="DVC256" s="364"/>
      <c r="DVD256" s="364"/>
      <c r="DVE256" s="364"/>
      <c r="DVF256" s="364"/>
      <c r="DVG256" s="364"/>
      <c r="DVH256" s="364"/>
      <c r="DVI256" s="364"/>
      <c r="DVJ256" s="364"/>
      <c r="DVK256" s="364"/>
      <c r="DVL256" s="364"/>
      <c r="DVM256" s="364"/>
      <c r="DVN256" s="364"/>
      <c r="DVO256" s="364"/>
      <c r="DVP256" s="364"/>
      <c r="DVQ256" s="364"/>
      <c r="DVR256" s="364"/>
      <c r="DVS256" s="364"/>
      <c r="DVT256" s="364"/>
      <c r="DVU256" s="364"/>
      <c r="DVV256" s="364"/>
      <c r="DVW256" s="364"/>
      <c r="DVX256" s="364"/>
      <c r="DVY256" s="364"/>
      <c r="DVZ256" s="364"/>
      <c r="DWA256" s="364"/>
      <c r="DWB256" s="364"/>
      <c r="DWC256" s="364"/>
      <c r="DWD256" s="364"/>
      <c r="DWE256" s="364"/>
      <c r="DWF256" s="364"/>
      <c r="DWG256" s="364"/>
      <c r="DWH256" s="364"/>
      <c r="DWI256" s="364"/>
      <c r="DWJ256" s="364"/>
      <c r="DWK256" s="364"/>
      <c r="DWL256" s="364"/>
      <c r="DWM256" s="364"/>
      <c r="DWN256" s="364"/>
      <c r="DWO256" s="364"/>
      <c r="DWP256" s="364"/>
      <c r="DWQ256" s="364"/>
      <c r="DWR256" s="364"/>
      <c r="DWS256" s="364"/>
      <c r="DWT256" s="364"/>
      <c r="DWU256" s="364"/>
      <c r="DWV256" s="364"/>
      <c r="DWW256" s="364"/>
      <c r="DWX256" s="364"/>
      <c r="DWY256" s="364"/>
      <c r="DWZ256" s="364"/>
      <c r="DXA256" s="364"/>
      <c r="DXB256" s="364"/>
      <c r="DXC256" s="364"/>
      <c r="DXD256" s="364"/>
      <c r="DXE256" s="364"/>
      <c r="DXF256" s="364"/>
      <c r="DXG256" s="364"/>
      <c r="DXH256" s="364"/>
      <c r="DXI256" s="364"/>
      <c r="DXJ256" s="364"/>
      <c r="DXK256" s="364"/>
      <c r="DXL256" s="364"/>
      <c r="DXM256" s="364"/>
      <c r="DXN256" s="364"/>
      <c r="DXO256" s="364"/>
      <c r="DXP256" s="364"/>
      <c r="DXQ256" s="364"/>
      <c r="DXR256" s="364"/>
      <c r="DXS256" s="364"/>
      <c r="DXT256" s="364"/>
      <c r="DXU256" s="364"/>
      <c r="DXV256" s="364"/>
      <c r="DXW256" s="364"/>
      <c r="DXX256" s="364"/>
      <c r="DXY256" s="364"/>
      <c r="DXZ256" s="364"/>
      <c r="DYA256" s="364"/>
      <c r="DYB256" s="364"/>
      <c r="DYC256" s="364"/>
      <c r="DYD256" s="364"/>
      <c r="DYE256" s="364"/>
      <c r="DYF256" s="364"/>
      <c r="DYG256" s="364"/>
      <c r="DYH256" s="364"/>
      <c r="DYI256" s="364"/>
      <c r="DYJ256" s="364"/>
      <c r="DYK256" s="364"/>
      <c r="DYL256" s="364"/>
      <c r="DYM256" s="364"/>
      <c r="DYN256" s="364"/>
      <c r="DYO256" s="364"/>
      <c r="DYP256" s="364"/>
      <c r="DYQ256" s="364"/>
      <c r="DYR256" s="364"/>
      <c r="DYS256" s="364"/>
      <c r="DYT256" s="364"/>
      <c r="DYU256" s="364"/>
      <c r="DYV256" s="364"/>
      <c r="DYW256" s="364"/>
      <c r="DYX256" s="364"/>
      <c r="DYY256" s="364"/>
      <c r="DYZ256" s="364"/>
      <c r="DZA256" s="364"/>
      <c r="DZB256" s="364"/>
      <c r="DZC256" s="364"/>
      <c r="DZD256" s="364"/>
      <c r="DZE256" s="364"/>
      <c r="DZF256" s="364"/>
      <c r="DZG256" s="364"/>
      <c r="DZH256" s="364"/>
      <c r="DZI256" s="364"/>
      <c r="DZJ256" s="364"/>
      <c r="DZK256" s="364"/>
      <c r="DZL256" s="364"/>
      <c r="DZM256" s="364"/>
      <c r="DZN256" s="364"/>
      <c r="DZO256" s="364"/>
      <c r="DZP256" s="364"/>
      <c r="DZQ256" s="364"/>
      <c r="DZR256" s="364"/>
      <c r="DZS256" s="364"/>
      <c r="DZT256" s="364"/>
      <c r="DZU256" s="364"/>
      <c r="DZV256" s="364"/>
      <c r="DZW256" s="364"/>
      <c r="DZX256" s="364"/>
      <c r="DZY256" s="364"/>
      <c r="DZZ256" s="364"/>
      <c r="EAA256" s="364"/>
      <c r="EAB256" s="364"/>
      <c r="EAC256" s="364"/>
      <c r="EAD256" s="364"/>
      <c r="EAE256" s="364"/>
      <c r="EAF256" s="364"/>
      <c r="EAG256" s="364"/>
      <c r="EAH256" s="364"/>
      <c r="EAI256" s="364"/>
      <c r="EAJ256" s="364"/>
      <c r="EAK256" s="364"/>
      <c r="EAL256" s="364"/>
      <c r="EAM256" s="364"/>
      <c r="EAN256" s="364"/>
      <c r="EAO256" s="364"/>
      <c r="EAP256" s="364"/>
      <c r="EAQ256" s="364"/>
      <c r="EAR256" s="364"/>
      <c r="EAS256" s="364"/>
      <c r="EAT256" s="364"/>
      <c r="EAU256" s="364"/>
      <c r="EAV256" s="364"/>
      <c r="EAW256" s="364"/>
      <c r="EAX256" s="364"/>
      <c r="EAY256" s="364"/>
      <c r="EAZ256" s="364"/>
      <c r="EBA256" s="364"/>
      <c r="EBB256" s="364"/>
      <c r="EBC256" s="364"/>
      <c r="EBD256" s="364"/>
      <c r="EBE256" s="364"/>
      <c r="EBF256" s="364"/>
      <c r="EBG256" s="364"/>
      <c r="EBH256" s="364"/>
      <c r="EBI256" s="364"/>
      <c r="EBJ256" s="364"/>
      <c r="EBK256" s="364"/>
      <c r="EBL256" s="364"/>
      <c r="EBM256" s="364"/>
      <c r="EBN256" s="364"/>
      <c r="EBO256" s="364"/>
      <c r="EBP256" s="364"/>
      <c r="EBQ256" s="364"/>
      <c r="EBR256" s="364"/>
      <c r="EBS256" s="364"/>
      <c r="EBT256" s="364"/>
      <c r="EBU256" s="364"/>
      <c r="EBV256" s="364"/>
      <c r="EBW256" s="364"/>
      <c r="EBX256" s="364"/>
      <c r="EBY256" s="364"/>
      <c r="EBZ256" s="364"/>
      <c r="ECA256" s="364"/>
      <c r="ECB256" s="364"/>
      <c r="ECC256" s="364"/>
      <c r="ECD256" s="364"/>
      <c r="ECE256" s="364"/>
      <c r="ECF256" s="364"/>
      <c r="ECG256" s="364"/>
      <c r="ECH256" s="364"/>
      <c r="ECI256" s="364"/>
      <c r="ECJ256" s="364"/>
      <c r="ECK256" s="364"/>
      <c r="ECL256" s="364"/>
      <c r="ECM256" s="364"/>
      <c r="ECN256" s="364"/>
      <c r="ECO256" s="364"/>
      <c r="ECP256" s="364"/>
      <c r="ECQ256" s="364"/>
      <c r="ECR256" s="364"/>
      <c r="ECS256" s="364"/>
      <c r="ECT256" s="364"/>
      <c r="ECU256" s="364"/>
      <c r="ECV256" s="364"/>
      <c r="ECW256" s="364"/>
      <c r="ECX256" s="364"/>
      <c r="ECY256" s="364"/>
      <c r="ECZ256" s="364"/>
      <c r="EDA256" s="364"/>
      <c r="EDB256" s="364"/>
      <c r="EDC256" s="364"/>
      <c r="EDD256" s="364"/>
      <c r="EDE256" s="364"/>
      <c r="EDF256" s="364"/>
      <c r="EDG256" s="364"/>
      <c r="EDH256" s="364"/>
      <c r="EDI256" s="364"/>
      <c r="EDJ256" s="364"/>
      <c r="EDK256" s="364"/>
      <c r="EDL256" s="364"/>
      <c r="EDM256" s="364"/>
      <c r="EDN256" s="364"/>
      <c r="EDO256" s="364"/>
      <c r="EDP256" s="364"/>
      <c r="EDQ256" s="364"/>
      <c r="EDR256" s="364"/>
      <c r="EDS256" s="364"/>
      <c r="EDT256" s="364"/>
      <c r="EDU256" s="364"/>
      <c r="EDV256" s="364"/>
      <c r="EDW256" s="364"/>
      <c r="EDX256" s="364"/>
      <c r="EDY256" s="364"/>
      <c r="EDZ256" s="364"/>
      <c r="EEA256" s="364"/>
      <c r="EEB256" s="364"/>
      <c r="EEC256" s="364"/>
      <c r="EED256" s="364"/>
      <c r="EEE256" s="364"/>
      <c r="EEF256" s="364"/>
      <c r="EEG256" s="364"/>
      <c r="EEH256" s="364"/>
      <c r="EEI256" s="364"/>
      <c r="EEJ256" s="364"/>
      <c r="EEK256" s="364"/>
      <c r="EEL256" s="364"/>
      <c r="EEM256" s="364"/>
      <c r="EEN256" s="364"/>
      <c r="EEO256" s="364"/>
      <c r="EEP256" s="364"/>
      <c r="EEQ256" s="364"/>
      <c r="EER256" s="364"/>
      <c r="EES256" s="364"/>
      <c r="EET256" s="364"/>
      <c r="EEU256" s="364"/>
      <c r="EEV256" s="364"/>
      <c r="EEW256" s="364"/>
      <c r="EEX256" s="364"/>
      <c r="EEY256" s="364"/>
      <c r="EEZ256" s="364"/>
      <c r="EFA256" s="364"/>
      <c r="EFB256" s="364"/>
      <c r="EFC256" s="364"/>
      <c r="EFD256" s="364"/>
      <c r="EFE256" s="364"/>
      <c r="EFF256" s="364"/>
      <c r="EFG256" s="364"/>
      <c r="EFH256" s="364"/>
      <c r="EFI256" s="364"/>
      <c r="EFJ256" s="364"/>
      <c r="EFK256" s="364"/>
      <c r="EFL256" s="364"/>
      <c r="EFM256" s="364"/>
      <c r="EFN256" s="364"/>
      <c r="EFO256" s="364"/>
      <c r="EFP256" s="364"/>
      <c r="EFQ256" s="364"/>
      <c r="EFR256" s="364"/>
      <c r="EFS256" s="364"/>
      <c r="EFT256" s="364"/>
      <c r="EFU256" s="364"/>
      <c r="EFV256" s="364"/>
      <c r="EFW256" s="364"/>
      <c r="EFX256" s="364"/>
      <c r="EFY256" s="364"/>
      <c r="EFZ256" s="364"/>
      <c r="EGA256" s="364"/>
      <c r="EGB256" s="364"/>
      <c r="EGC256" s="364"/>
      <c r="EGD256" s="364"/>
      <c r="EGE256" s="364"/>
      <c r="EGF256" s="364"/>
      <c r="EGG256" s="364"/>
      <c r="EGH256" s="364"/>
      <c r="EGI256" s="364"/>
      <c r="EGJ256" s="364"/>
      <c r="EGK256" s="364"/>
      <c r="EGL256" s="364"/>
      <c r="EGM256" s="364"/>
      <c r="EGN256" s="364"/>
      <c r="EGO256" s="364"/>
      <c r="EGP256" s="364"/>
      <c r="EGQ256" s="364"/>
      <c r="EGR256" s="364"/>
      <c r="EGS256" s="364"/>
      <c r="EGT256" s="364"/>
      <c r="EGU256" s="364"/>
      <c r="EGV256" s="364"/>
      <c r="EGW256" s="364"/>
      <c r="EGX256" s="364"/>
      <c r="EGY256" s="364"/>
      <c r="EGZ256" s="364"/>
      <c r="EHA256" s="364"/>
      <c r="EHB256" s="364"/>
      <c r="EHC256" s="364"/>
      <c r="EHD256" s="364"/>
      <c r="EHE256" s="364"/>
      <c r="EHF256" s="364"/>
      <c r="EHG256" s="364"/>
      <c r="EHH256" s="364"/>
      <c r="EHI256" s="364"/>
      <c r="EHJ256" s="364"/>
      <c r="EHK256" s="364"/>
      <c r="EHL256" s="364"/>
      <c r="EHM256" s="364"/>
      <c r="EHN256" s="364"/>
      <c r="EHO256" s="364"/>
      <c r="EHP256" s="364"/>
      <c r="EHQ256" s="364"/>
      <c r="EHR256" s="364"/>
      <c r="EHS256" s="364"/>
      <c r="EHT256" s="364"/>
      <c r="EHU256" s="364"/>
      <c r="EHV256" s="364"/>
      <c r="EHW256" s="364"/>
      <c r="EHX256" s="364"/>
      <c r="EHY256" s="364"/>
      <c r="EHZ256" s="364"/>
      <c r="EIA256" s="364"/>
      <c r="EIB256" s="364"/>
      <c r="EIC256" s="364"/>
      <c r="EID256" s="364"/>
      <c r="EIE256" s="364"/>
      <c r="EIF256" s="364"/>
      <c r="EIG256" s="364"/>
      <c r="EIH256" s="364"/>
      <c r="EII256" s="364"/>
      <c r="EIJ256" s="364"/>
      <c r="EIK256" s="364"/>
      <c r="EIL256" s="364"/>
      <c r="EIM256" s="364"/>
      <c r="EIN256" s="364"/>
      <c r="EIO256" s="364"/>
      <c r="EIP256" s="364"/>
      <c r="EIQ256" s="364"/>
      <c r="EIR256" s="364"/>
      <c r="EIS256" s="364"/>
      <c r="EIT256" s="364"/>
      <c r="EIU256" s="364"/>
      <c r="EIV256" s="364"/>
      <c r="EIW256" s="364"/>
      <c r="EIX256" s="364"/>
      <c r="EIY256" s="364"/>
      <c r="EIZ256" s="364"/>
      <c r="EJA256" s="364"/>
      <c r="EJB256" s="364"/>
      <c r="EJC256" s="364"/>
      <c r="EJD256" s="364"/>
      <c r="EJE256" s="364"/>
      <c r="EJF256" s="364"/>
      <c r="EJG256" s="364"/>
      <c r="EJH256" s="364"/>
      <c r="EJI256" s="364"/>
      <c r="EJJ256" s="364"/>
      <c r="EJK256" s="364"/>
      <c r="EJL256" s="364"/>
      <c r="EJM256" s="364"/>
      <c r="EJN256" s="364"/>
      <c r="EJO256" s="364"/>
      <c r="EJP256" s="364"/>
      <c r="EJQ256" s="364"/>
      <c r="EJR256" s="364"/>
      <c r="EJS256" s="364"/>
      <c r="EJT256" s="364"/>
      <c r="EJU256" s="364"/>
      <c r="EJV256" s="364"/>
      <c r="EJW256" s="364"/>
      <c r="EJX256" s="364"/>
      <c r="EJY256" s="364"/>
      <c r="EJZ256" s="364"/>
      <c r="EKA256" s="364"/>
      <c r="EKB256" s="364"/>
      <c r="EKC256" s="364"/>
      <c r="EKD256" s="364"/>
      <c r="EKE256" s="364"/>
      <c r="EKF256" s="364"/>
      <c r="EKG256" s="364"/>
      <c r="EKH256" s="364"/>
      <c r="EKI256" s="364"/>
      <c r="EKJ256" s="364"/>
      <c r="EKK256" s="364"/>
      <c r="EKL256" s="364"/>
      <c r="EKM256" s="364"/>
      <c r="EKN256" s="364"/>
      <c r="EKO256" s="364"/>
      <c r="EKP256" s="364"/>
      <c r="EKQ256" s="364"/>
      <c r="EKR256" s="364"/>
      <c r="EKS256" s="364"/>
      <c r="EKT256" s="364"/>
      <c r="EKU256" s="364"/>
      <c r="EKV256" s="364"/>
      <c r="EKW256" s="364"/>
      <c r="EKX256" s="364"/>
      <c r="EKY256" s="364"/>
      <c r="EKZ256" s="364"/>
      <c r="ELA256" s="364"/>
      <c r="ELB256" s="364"/>
      <c r="ELC256" s="364"/>
      <c r="ELD256" s="364"/>
      <c r="ELE256" s="364"/>
      <c r="ELF256" s="364"/>
      <c r="ELG256" s="364"/>
      <c r="ELH256" s="364"/>
      <c r="ELI256" s="364"/>
      <c r="ELJ256" s="364"/>
      <c r="ELK256" s="364"/>
      <c r="ELL256" s="364"/>
      <c r="ELM256" s="364"/>
      <c r="ELN256" s="364"/>
      <c r="ELO256" s="364"/>
      <c r="ELP256" s="364"/>
      <c r="ELQ256" s="364"/>
      <c r="ELR256" s="364"/>
      <c r="ELS256" s="364"/>
      <c r="ELT256" s="364"/>
      <c r="ELU256" s="364"/>
      <c r="ELV256" s="364"/>
      <c r="ELW256" s="364"/>
      <c r="ELX256" s="364"/>
      <c r="ELY256" s="364"/>
      <c r="ELZ256" s="364"/>
      <c r="EMA256" s="364"/>
      <c r="EMB256" s="364"/>
      <c r="EMC256" s="364"/>
      <c r="EMD256" s="364"/>
      <c r="EME256" s="364"/>
      <c r="EMF256" s="364"/>
      <c r="EMG256" s="364"/>
      <c r="EMH256" s="364"/>
      <c r="EMI256" s="364"/>
      <c r="EMJ256" s="364"/>
      <c r="EMK256" s="364"/>
      <c r="EML256" s="364"/>
      <c r="EMM256" s="364"/>
      <c r="EMN256" s="364"/>
      <c r="EMO256" s="364"/>
      <c r="EMP256" s="364"/>
      <c r="EMQ256" s="364"/>
      <c r="EMR256" s="364"/>
      <c r="EMS256" s="364"/>
      <c r="EMT256" s="364"/>
      <c r="EMU256" s="364"/>
      <c r="EMV256" s="364"/>
      <c r="EMW256" s="364"/>
      <c r="EMX256" s="364"/>
      <c r="EMY256" s="364"/>
      <c r="EMZ256" s="364"/>
      <c r="ENA256" s="364"/>
      <c r="ENB256" s="364"/>
      <c r="ENC256" s="364"/>
      <c r="END256" s="364"/>
      <c r="ENE256" s="364"/>
      <c r="ENF256" s="364"/>
      <c r="ENG256" s="364"/>
      <c r="ENH256" s="364"/>
      <c r="ENI256" s="364"/>
      <c r="ENJ256" s="364"/>
      <c r="ENK256" s="364"/>
      <c r="ENL256" s="364"/>
      <c r="ENM256" s="364"/>
      <c r="ENN256" s="364"/>
      <c r="ENO256" s="364"/>
      <c r="ENP256" s="364"/>
      <c r="ENQ256" s="364"/>
      <c r="ENR256" s="364"/>
      <c r="ENS256" s="364"/>
      <c r="ENT256" s="364"/>
      <c r="ENU256" s="364"/>
      <c r="ENV256" s="364"/>
      <c r="ENW256" s="364"/>
      <c r="ENX256" s="364"/>
      <c r="ENY256" s="364"/>
      <c r="ENZ256" s="364"/>
      <c r="EOA256" s="364"/>
      <c r="EOB256" s="364"/>
      <c r="EOC256" s="364"/>
      <c r="EOD256" s="364"/>
      <c r="EOE256" s="364"/>
      <c r="EOF256" s="364"/>
      <c r="EOG256" s="364"/>
      <c r="EOH256" s="364"/>
      <c r="EOI256" s="364"/>
      <c r="EOJ256" s="364"/>
      <c r="EOK256" s="364"/>
      <c r="EOL256" s="364"/>
      <c r="EOM256" s="364"/>
      <c r="EON256" s="364"/>
      <c r="EOO256" s="364"/>
      <c r="EOP256" s="364"/>
      <c r="EOQ256" s="364"/>
      <c r="EOR256" s="364"/>
      <c r="EOS256" s="364"/>
      <c r="EOT256" s="364"/>
      <c r="EOU256" s="364"/>
      <c r="EOV256" s="364"/>
      <c r="EOW256" s="364"/>
      <c r="EOX256" s="364"/>
      <c r="EOY256" s="364"/>
      <c r="EOZ256" s="364"/>
      <c r="EPA256" s="364"/>
      <c r="EPB256" s="364"/>
      <c r="EPC256" s="364"/>
      <c r="EPD256" s="364"/>
      <c r="EPE256" s="364"/>
      <c r="EPF256" s="364"/>
      <c r="EPG256" s="364"/>
      <c r="EPH256" s="364"/>
      <c r="EPI256" s="364"/>
      <c r="EPJ256" s="364"/>
      <c r="EPK256" s="364"/>
      <c r="EPL256" s="364"/>
      <c r="EPM256" s="364"/>
      <c r="EPN256" s="364"/>
      <c r="EPO256" s="364"/>
      <c r="EPP256" s="364"/>
      <c r="EPQ256" s="364"/>
      <c r="EPR256" s="364"/>
      <c r="EPS256" s="364"/>
      <c r="EPT256" s="364"/>
      <c r="EPU256" s="364"/>
      <c r="EPV256" s="364"/>
      <c r="EPW256" s="364"/>
      <c r="EPX256" s="364"/>
      <c r="EPY256" s="364"/>
      <c r="EPZ256" s="364"/>
      <c r="EQA256" s="364"/>
      <c r="EQB256" s="364"/>
      <c r="EQC256" s="364"/>
      <c r="EQD256" s="364"/>
      <c r="EQE256" s="364"/>
      <c r="EQF256" s="364"/>
      <c r="EQG256" s="364"/>
      <c r="EQH256" s="364"/>
      <c r="EQI256" s="364"/>
      <c r="EQJ256" s="364"/>
      <c r="EQK256" s="364"/>
      <c r="EQL256" s="364"/>
      <c r="EQM256" s="364"/>
      <c r="EQN256" s="364"/>
      <c r="EQO256" s="364"/>
      <c r="EQP256" s="364"/>
      <c r="EQQ256" s="364"/>
      <c r="EQR256" s="364"/>
      <c r="EQS256" s="364"/>
      <c r="EQT256" s="364"/>
      <c r="EQU256" s="364"/>
      <c r="EQV256" s="364"/>
      <c r="EQW256" s="364"/>
      <c r="EQX256" s="364"/>
      <c r="EQY256" s="364"/>
      <c r="EQZ256" s="364"/>
      <c r="ERA256" s="364"/>
      <c r="ERB256" s="364"/>
      <c r="ERC256" s="364"/>
      <c r="ERD256" s="364"/>
      <c r="ERE256" s="364"/>
      <c r="ERF256" s="364"/>
      <c r="ERG256" s="364"/>
      <c r="ERH256" s="364"/>
      <c r="ERI256" s="364"/>
      <c r="ERJ256" s="364"/>
      <c r="ERK256" s="364"/>
      <c r="ERL256" s="364"/>
      <c r="ERM256" s="364"/>
      <c r="ERN256" s="364"/>
      <c r="ERO256" s="364"/>
      <c r="ERP256" s="364"/>
      <c r="ERQ256" s="364"/>
      <c r="ERR256" s="364"/>
      <c r="ERS256" s="364"/>
      <c r="ERT256" s="364"/>
      <c r="ERU256" s="364"/>
      <c r="ERV256" s="364"/>
      <c r="ERW256" s="364"/>
      <c r="ERX256" s="364"/>
      <c r="ERY256" s="364"/>
      <c r="ERZ256" s="364"/>
      <c r="ESA256" s="364"/>
      <c r="ESB256" s="364"/>
      <c r="ESC256" s="364"/>
      <c r="ESD256" s="364"/>
      <c r="ESE256" s="364"/>
      <c r="ESF256" s="364"/>
      <c r="ESG256" s="364"/>
      <c r="ESH256" s="364"/>
      <c r="ESI256" s="364"/>
      <c r="ESJ256" s="364"/>
      <c r="ESK256" s="364"/>
      <c r="ESL256" s="364"/>
      <c r="ESM256" s="364"/>
      <c r="ESN256" s="364"/>
      <c r="ESO256" s="364"/>
      <c r="ESP256" s="364"/>
      <c r="ESQ256" s="364"/>
      <c r="ESR256" s="364"/>
      <c r="ESS256" s="364"/>
      <c r="EST256" s="364"/>
      <c r="ESU256" s="364"/>
      <c r="ESV256" s="364"/>
      <c r="ESW256" s="364"/>
      <c r="ESX256" s="364"/>
      <c r="ESY256" s="364"/>
      <c r="ESZ256" s="364"/>
      <c r="ETA256" s="364"/>
      <c r="ETB256" s="364"/>
      <c r="ETC256" s="364"/>
      <c r="ETD256" s="364"/>
      <c r="ETE256" s="364"/>
      <c r="ETF256" s="364"/>
      <c r="ETG256" s="364"/>
      <c r="ETH256" s="364"/>
      <c r="ETI256" s="364"/>
      <c r="ETJ256" s="364"/>
      <c r="ETK256" s="364"/>
      <c r="ETL256" s="364"/>
      <c r="ETM256" s="364"/>
      <c r="ETN256" s="364"/>
      <c r="ETO256" s="364"/>
      <c r="ETP256" s="364"/>
      <c r="ETQ256" s="364"/>
      <c r="ETR256" s="364"/>
      <c r="ETS256" s="364"/>
      <c r="ETT256" s="364"/>
      <c r="ETU256" s="364"/>
      <c r="ETV256" s="364"/>
      <c r="ETW256" s="364"/>
      <c r="ETX256" s="364"/>
      <c r="ETY256" s="364"/>
      <c r="ETZ256" s="364"/>
      <c r="EUA256" s="364"/>
      <c r="EUB256" s="364"/>
      <c r="EUC256" s="364"/>
      <c r="EUD256" s="364"/>
      <c r="EUE256" s="364"/>
      <c r="EUF256" s="364"/>
      <c r="EUG256" s="364"/>
      <c r="EUH256" s="364"/>
      <c r="EUI256" s="364"/>
      <c r="EUJ256" s="364"/>
      <c r="EUK256" s="364"/>
      <c r="EUL256" s="364"/>
      <c r="EUM256" s="364"/>
      <c r="EUN256" s="364"/>
      <c r="EUO256" s="364"/>
      <c r="EUP256" s="364"/>
      <c r="EUQ256" s="364"/>
      <c r="EUR256" s="364"/>
      <c r="EUS256" s="364"/>
      <c r="EUT256" s="364"/>
      <c r="EUU256" s="364"/>
      <c r="EUV256" s="364"/>
      <c r="EUW256" s="364"/>
      <c r="EUX256" s="364"/>
      <c r="EUY256" s="364"/>
      <c r="EUZ256" s="364"/>
      <c r="EVA256" s="364"/>
      <c r="EVB256" s="364"/>
      <c r="EVC256" s="364"/>
      <c r="EVD256" s="364"/>
      <c r="EVE256" s="364"/>
      <c r="EVF256" s="364"/>
      <c r="EVG256" s="364"/>
      <c r="EVH256" s="364"/>
      <c r="EVI256" s="364"/>
      <c r="EVJ256" s="364"/>
      <c r="EVK256" s="364"/>
      <c r="EVL256" s="364"/>
      <c r="EVM256" s="364"/>
      <c r="EVN256" s="364"/>
      <c r="EVO256" s="364"/>
      <c r="EVP256" s="364"/>
      <c r="EVQ256" s="364"/>
      <c r="EVR256" s="364"/>
      <c r="EVS256" s="364"/>
      <c r="EVT256" s="364"/>
      <c r="EVU256" s="364"/>
      <c r="EVV256" s="364"/>
      <c r="EVW256" s="364"/>
      <c r="EVX256" s="364"/>
      <c r="EVY256" s="364"/>
      <c r="EVZ256" s="364"/>
      <c r="EWA256" s="364"/>
      <c r="EWB256" s="364"/>
      <c r="EWC256" s="364"/>
      <c r="EWD256" s="364"/>
      <c r="EWE256" s="364"/>
      <c r="EWF256" s="364"/>
      <c r="EWG256" s="364"/>
      <c r="EWH256" s="364"/>
      <c r="EWI256" s="364"/>
      <c r="EWJ256" s="364"/>
      <c r="EWK256" s="364"/>
      <c r="EWL256" s="364"/>
      <c r="EWM256" s="364"/>
      <c r="EWN256" s="364"/>
      <c r="EWO256" s="364"/>
      <c r="EWP256" s="364"/>
      <c r="EWQ256" s="364"/>
      <c r="EWR256" s="364"/>
      <c r="EWS256" s="364"/>
      <c r="EWT256" s="364"/>
      <c r="EWU256" s="364"/>
      <c r="EWV256" s="364"/>
      <c r="EWW256" s="364"/>
      <c r="EWX256" s="364"/>
      <c r="EWY256" s="364"/>
      <c r="EWZ256" s="364"/>
      <c r="EXA256" s="364"/>
      <c r="EXB256" s="364"/>
      <c r="EXC256" s="364"/>
      <c r="EXD256" s="364"/>
      <c r="EXE256" s="364"/>
      <c r="EXF256" s="364"/>
      <c r="EXG256" s="364"/>
      <c r="EXH256" s="364"/>
      <c r="EXI256" s="364"/>
      <c r="EXJ256" s="364"/>
      <c r="EXK256" s="364"/>
      <c r="EXL256" s="364"/>
      <c r="EXM256" s="364"/>
      <c r="EXN256" s="364"/>
      <c r="EXO256" s="364"/>
      <c r="EXP256" s="364"/>
      <c r="EXQ256" s="364"/>
      <c r="EXR256" s="364"/>
      <c r="EXS256" s="364"/>
      <c r="EXT256" s="364"/>
      <c r="EXU256" s="364"/>
      <c r="EXV256" s="364"/>
      <c r="EXW256" s="364"/>
      <c r="EXX256" s="364"/>
      <c r="EXY256" s="364"/>
      <c r="EXZ256" s="364"/>
      <c r="EYA256" s="364"/>
      <c r="EYB256" s="364"/>
      <c r="EYC256" s="364"/>
      <c r="EYD256" s="364"/>
      <c r="EYE256" s="364"/>
      <c r="EYF256" s="364"/>
      <c r="EYG256" s="364"/>
      <c r="EYH256" s="364"/>
      <c r="EYI256" s="364"/>
      <c r="EYJ256" s="364"/>
      <c r="EYK256" s="364"/>
      <c r="EYL256" s="364"/>
      <c r="EYM256" s="364"/>
      <c r="EYN256" s="364"/>
      <c r="EYO256" s="364"/>
      <c r="EYP256" s="364"/>
      <c r="EYQ256" s="364"/>
      <c r="EYR256" s="364"/>
      <c r="EYS256" s="364"/>
      <c r="EYT256" s="364"/>
      <c r="EYU256" s="364"/>
      <c r="EYV256" s="364"/>
      <c r="EYW256" s="364"/>
      <c r="EYX256" s="364"/>
      <c r="EYY256" s="364"/>
      <c r="EYZ256" s="364"/>
      <c r="EZA256" s="364"/>
      <c r="EZB256" s="364"/>
      <c r="EZC256" s="364"/>
      <c r="EZD256" s="364"/>
      <c r="EZE256" s="364"/>
      <c r="EZF256" s="364"/>
      <c r="EZG256" s="364"/>
      <c r="EZH256" s="364"/>
      <c r="EZI256" s="364"/>
      <c r="EZJ256" s="364"/>
      <c r="EZK256" s="364"/>
      <c r="EZL256" s="364"/>
      <c r="EZM256" s="364"/>
      <c r="EZN256" s="364"/>
      <c r="EZO256" s="364"/>
      <c r="EZP256" s="364"/>
      <c r="EZQ256" s="364"/>
      <c r="EZR256" s="364"/>
      <c r="EZS256" s="364"/>
      <c r="EZT256" s="364"/>
      <c r="EZU256" s="364"/>
      <c r="EZV256" s="364"/>
      <c r="EZW256" s="364"/>
      <c r="EZX256" s="364"/>
      <c r="EZY256" s="364"/>
      <c r="EZZ256" s="364"/>
      <c r="FAA256" s="364"/>
      <c r="FAB256" s="364"/>
      <c r="FAC256" s="364"/>
      <c r="FAD256" s="364"/>
      <c r="FAE256" s="364"/>
      <c r="FAF256" s="364"/>
      <c r="FAG256" s="364"/>
      <c r="FAH256" s="364"/>
      <c r="FAI256" s="364"/>
      <c r="FAJ256" s="364"/>
      <c r="FAK256" s="364"/>
      <c r="FAL256" s="364"/>
      <c r="FAM256" s="364"/>
      <c r="FAN256" s="364"/>
      <c r="FAO256" s="364"/>
      <c r="FAP256" s="364"/>
      <c r="FAQ256" s="364"/>
      <c r="FAR256" s="364"/>
      <c r="FAS256" s="364"/>
      <c r="FAT256" s="364"/>
      <c r="FAU256" s="364"/>
      <c r="FAV256" s="364"/>
      <c r="FAW256" s="364"/>
      <c r="FAX256" s="364"/>
      <c r="FAY256" s="364"/>
      <c r="FAZ256" s="364"/>
      <c r="FBA256" s="364"/>
      <c r="FBB256" s="364"/>
      <c r="FBC256" s="364"/>
      <c r="FBD256" s="364"/>
      <c r="FBE256" s="364"/>
      <c r="FBF256" s="364"/>
      <c r="FBG256" s="364"/>
      <c r="FBH256" s="364"/>
      <c r="FBI256" s="364"/>
      <c r="FBJ256" s="364"/>
      <c r="FBK256" s="364"/>
      <c r="FBL256" s="364"/>
      <c r="FBM256" s="364"/>
      <c r="FBN256" s="364"/>
      <c r="FBO256" s="364"/>
      <c r="FBP256" s="364"/>
      <c r="FBQ256" s="364"/>
      <c r="FBR256" s="364"/>
      <c r="FBS256" s="364"/>
      <c r="FBT256" s="364"/>
      <c r="FBU256" s="364"/>
      <c r="FBV256" s="364"/>
      <c r="FBW256" s="364"/>
      <c r="FBX256" s="364"/>
      <c r="FBY256" s="364"/>
      <c r="FBZ256" s="364"/>
      <c r="FCA256" s="364"/>
      <c r="FCB256" s="364"/>
      <c r="FCC256" s="364"/>
      <c r="FCD256" s="364"/>
      <c r="FCE256" s="364"/>
      <c r="FCF256" s="364"/>
      <c r="FCG256" s="364"/>
      <c r="FCH256" s="364"/>
      <c r="FCI256" s="364"/>
      <c r="FCJ256" s="364"/>
      <c r="FCK256" s="364"/>
      <c r="FCL256" s="364"/>
      <c r="FCM256" s="364"/>
      <c r="FCN256" s="364"/>
      <c r="FCO256" s="364"/>
      <c r="FCP256" s="364"/>
      <c r="FCQ256" s="364"/>
      <c r="FCR256" s="364"/>
      <c r="FCS256" s="364"/>
      <c r="FCT256" s="364"/>
      <c r="FCU256" s="364"/>
      <c r="FCV256" s="364"/>
      <c r="FCW256" s="364"/>
      <c r="FCX256" s="364"/>
      <c r="FCY256" s="364"/>
      <c r="FCZ256" s="364"/>
      <c r="FDA256" s="364"/>
      <c r="FDB256" s="364"/>
      <c r="FDC256" s="364"/>
      <c r="FDD256" s="364"/>
      <c r="FDE256" s="364"/>
      <c r="FDF256" s="364"/>
      <c r="FDG256" s="364"/>
      <c r="FDH256" s="364"/>
      <c r="FDI256" s="364"/>
      <c r="FDJ256" s="364"/>
      <c r="FDK256" s="364"/>
      <c r="FDL256" s="364"/>
      <c r="FDM256" s="364"/>
      <c r="FDN256" s="364"/>
      <c r="FDO256" s="364"/>
      <c r="FDP256" s="364"/>
      <c r="FDQ256" s="364"/>
      <c r="FDR256" s="364"/>
      <c r="FDS256" s="364"/>
      <c r="FDT256" s="364"/>
      <c r="FDU256" s="364"/>
      <c r="FDV256" s="364"/>
      <c r="FDW256" s="364"/>
      <c r="FDX256" s="364"/>
      <c r="FDY256" s="364"/>
      <c r="FDZ256" s="364"/>
      <c r="FEA256" s="364"/>
      <c r="FEB256" s="364"/>
      <c r="FEC256" s="364"/>
      <c r="FED256" s="364"/>
      <c r="FEE256" s="364"/>
      <c r="FEF256" s="364"/>
      <c r="FEG256" s="364"/>
      <c r="FEH256" s="364"/>
      <c r="FEI256" s="364"/>
      <c r="FEJ256" s="364"/>
      <c r="FEK256" s="364"/>
      <c r="FEL256" s="364"/>
      <c r="FEM256" s="364"/>
      <c r="FEN256" s="364"/>
      <c r="FEO256" s="364"/>
      <c r="FEP256" s="364"/>
      <c r="FEQ256" s="364"/>
      <c r="FER256" s="364"/>
      <c r="FES256" s="364"/>
      <c r="FET256" s="364"/>
      <c r="FEU256" s="364"/>
      <c r="FEV256" s="364"/>
      <c r="FEW256" s="364"/>
      <c r="FEX256" s="364"/>
      <c r="FEY256" s="364"/>
      <c r="FEZ256" s="364"/>
      <c r="FFA256" s="364"/>
      <c r="FFB256" s="364"/>
      <c r="FFC256" s="364"/>
      <c r="FFD256" s="364"/>
      <c r="FFE256" s="364"/>
      <c r="FFF256" s="364"/>
      <c r="FFG256" s="364"/>
      <c r="FFH256" s="364"/>
      <c r="FFI256" s="364"/>
      <c r="FFJ256" s="364"/>
      <c r="FFK256" s="364"/>
      <c r="FFL256" s="364"/>
      <c r="FFM256" s="364"/>
      <c r="FFN256" s="364"/>
      <c r="FFO256" s="364"/>
      <c r="FFP256" s="364"/>
      <c r="FFQ256" s="364"/>
      <c r="FFR256" s="364"/>
      <c r="FFS256" s="364"/>
      <c r="FFT256" s="364"/>
      <c r="FFU256" s="364"/>
      <c r="FFV256" s="364"/>
      <c r="FFW256" s="364"/>
      <c r="FFX256" s="364"/>
      <c r="FFY256" s="364"/>
      <c r="FFZ256" s="364"/>
      <c r="FGA256" s="364"/>
      <c r="FGB256" s="364"/>
      <c r="FGC256" s="364"/>
      <c r="FGD256" s="364"/>
      <c r="FGE256" s="364"/>
      <c r="FGF256" s="364"/>
      <c r="FGG256" s="364"/>
      <c r="FGH256" s="364"/>
      <c r="FGI256" s="364"/>
      <c r="FGJ256" s="364"/>
      <c r="FGK256" s="364"/>
      <c r="FGL256" s="364"/>
      <c r="FGM256" s="364"/>
      <c r="FGN256" s="364"/>
      <c r="FGO256" s="364"/>
      <c r="FGP256" s="364"/>
      <c r="FGQ256" s="364"/>
      <c r="FGR256" s="364"/>
      <c r="FGS256" s="364"/>
      <c r="FGT256" s="364"/>
      <c r="FGU256" s="364"/>
      <c r="FGV256" s="364"/>
      <c r="FGW256" s="364"/>
      <c r="FGX256" s="364"/>
      <c r="FGY256" s="364"/>
      <c r="FGZ256" s="364"/>
      <c r="FHA256" s="364"/>
      <c r="FHB256" s="364"/>
      <c r="FHC256" s="364"/>
      <c r="FHD256" s="364"/>
      <c r="FHE256" s="364"/>
      <c r="FHF256" s="364"/>
      <c r="FHG256" s="364"/>
      <c r="FHH256" s="364"/>
      <c r="FHI256" s="364"/>
      <c r="FHJ256" s="364"/>
      <c r="FHK256" s="364"/>
      <c r="FHL256" s="364"/>
      <c r="FHM256" s="364"/>
      <c r="FHN256" s="364"/>
      <c r="FHO256" s="364"/>
      <c r="FHP256" s="364"/>
      <c r="FHQ256" s="364"/>
      <c r="FHR256" s="364"/>
      <c r="FHS256" s="364"/>
      <c r="FHT256" s="364"/>
      <c r="FHU256" s="364"/>
      <c r="FHV256" s="364"/>
      <c r="FHW256" s="364"/>
      <c r="FHX256" s="364"/>
      <c r="FHY256" s="364"/>
      <c r="FHZ256" s="364"/>
      <c r="FIA256" s="364"/>
      <c r="FIB256" s="364"/>
      <c r="FIC256" s="364"/>
      <c r="FID256" s="364"/>
      <c r="FIE256" s="364"/>
      <c r="FIF256" s="364"/>
      <c r="FIG256" s="364"/>
      <c r="FIH256" s="364"/>
      <c r="FII256" s="364"/>
      <c r="FIJ256" s="364"/>
      <c r="FIK256" s="364"/>
      <c r="FIL256" s="364"/>
      <c r="FIM256" s="364"/>
      <c r="FIN256" s="364"/>
      <c r="FIO256" s="364"/>
      <c r="FIP256" s="364"/>
      <c r="FIQ256" s="364"/>
      <c r="FIR256" s="364"/>
      <c r="FIS256" s="364"/>
      <c r="FIT256" s="364"/>
      <c r="FIU256" s="364"/>
      <c r="FIV256" s="364"/>
      <c r="FIW256" s="364"/>
      <c r="FIX256" s="364"/>
      <c r="FIY256" s="364"/>
      <c r="FIZ256" s="364"/>
      <c r="FJA256" s="364"/>
      <c r="FJB256" s="364"/>
      <c r="FJC256" s="364"/>
      <c r="FJD256" s="364"/>
      <c r="FJE256" s="364"/>
      <c r="FJF256" s="364"/>
      <c r="FJG256" s="364"/>
      <c r="FJH256" s="364"/>
      <c r="FJI256" s="364"/>
      <c r="FJJ256" s="364"/>
      <c r="FJK256" s="364"/>
      <c r="FJL256" s="364"/>
      <c r="FJM256" s="364"/>
      <c r="FJN256" s="364"/>
      <c r="FJO256" s="364"/>
      <c r="FJP256" s="364"/>
      <c r="FJQ256" s="364"/>
      <c r="FJR256" s="364"/>
      <c r="FJS256" s="364"/>
      <c r="FJT256" s="364"/>
      <c r="FJU256" s="364"/>
      <c r="FJV256" s="364"/>
      <c r="FJW256" s="364"/>
      <c r="FJX256" s="364"/>
      <c r="FJY256" s="364"/>
      <c r="FJZ256" s="364"/>
      <c r="FKA256" s="364"/>
      <c r="FKB256" s="364"/>
      <c r="FKC256" s="364"/>
      <c r="FKD256" s="364"/>
      <c r="FKE256" s="364"/>
      <c r="FKF256" s="364"/>
      <c r="FKG256" s="364"/>
      <c r="FKH256" s="364"/>
      <c r="FKI256" s="364"/>
      <c r="FKJ256" s="364"/>
      <c r="FKK256" s="364"/>
      <c r="FKL256" s="364"/>
      <c r="FKM256" s="364"/>
      <c r="FKN256" s="364"/>
      <c r="FKO256" s="364"/>
      <c r="FKP256" s="364"/>
      <c r="FKQ256" s="364"/>
      <c r="FKR256" s="364"/>
      <c r="FKS256" s="364"/>
      <c r="FKT256" s="364"/>
      <c r="FKU256" s="364"/>
      <c r="FKV256" s="364"/>
      <c r="FKW256" s="364"/>
      <c r="FKX256" s="364"/>
      <c r="FKY256" s="364"/>
      <c r="FKZ256" s="364"/>
      <c r="FLA256" s="364"/>
      <c r="FLB256" s="364"/>
      <c r="FLC256" s="364"/>
      <c r="FLD256" s="364"/>
      <c r="FLE256" s="364"/>
      <c r="FLF256" s="364"/>
      <c r="FLG256" s="364"/>
      <c r="FLH256" s="364"/>
      <c r="FLI256" s="364"/>
      <c r="FLJ256" s="364"/>
      <c r="FLK256" s="364"/>
      <c r="FLL256" s="364"/>
      <c r="FLM256" s="364"/>
      <c r="FLN256" s="364"/>
      <c r="FLO256" s="364"/>
      <c r="FLP256" s="364"/>
      <c r="FLQ256" s="364"/>
      <c r="FLR256" s="364"/>
      <c r="FLS256" s="364"/>
      <c r="FLT256" s="364"/>
      <c r="FLU256" s="364"/>
      <c r="FLV256" s="364"/>
      <c r="FLW256" s="364"/>
      <c r="FLX256" s="364"/>
      <c r="FLY256" s="364"/>
      <c r="FLZ256" s="364"/>
      <c r="FMA256" s="364"/>
      <c r="FMB256" s="364"/>
      <c r="FMC256" s="364"/>
      <c r="FMD256" s="364"/>
      <c r="FME256" s="364"/>
      <c r="FMF256" s="364"/>
      <c r="FMG256" s="364"/>
      <c r="FMH256" s="364"/>
      <c r="FMI256" s="364"/>
      <c r="FMJ256" s="364"/>
      <c r="FMK256" s="364"/>
      <c r="FML256" s="364"/>
      <c r="FMM256" s="364"/>
      <c r="FMN256" s="364"/>
      <c r="FMO256" s="364"/>
      <c r="FMP256" s="364"/>
      <c r="FMQ256" s="364"/>
      <c r="FMR256" s="364"/>
      <c r="FMS256" s="364"/>
      <c r="FMT256" s="364"/>
      <c r="FMU256" s="364"/>
      <c r="FMV256" s="364"/>
      <c r="FMW256" s="364"/>
      <c r="FMX256" s="364"/>
      <c r="FMY256" s="364"/>
      <c r="FMZ256" s="364"/>
      <c r="FNA256" s="364"/>
      <c r="FNB256" s="364"/>
      <c r="FNC256" s="364"/>
      <c r="FND256" s="364"/>
      <c r="FNE256" s="364"/>
      <c r="FNF256" s="364"/>
      <c r="FNG256" s="364"/>
      <c r="FNH256" s="364"/>
      <c r="FNI256" s="364"/>
      <c r="FNJ256" s="364"/>
      <c r="FNK256" s="364"/>
      <c r="FNL256" s="364"/>
      <c r="FNM256" s="364"/>
      <c r="FNN256" s="364"/>
      <c r="FNO256" s="364"/>
      <c r="FNP256" s="364"/>
      <c r="FNQ256" s="364"/>
      <c r="FNR256" s="364"/>
      <c r="FNS256" s="364"/>
      <c r="FNT256" s="364"/>
      <c r="FNU256" s="364"/>
      <c r="FNV256" s="364"/>
      <c r="FNW256" s="364"/>
      <c r="FNX256" s="364"/>
      <c r="FNY256" s="364"/>
      <c r="FNZ256" s="364"/>
      <c r="FOA256" s="364"/>
      <c r="FOB256" s="364"/>
      <c r="FOC256" s="364"/>
      <c r="FOD256" s="364"/>
      <c r="FOE256" s="364"/>
      <c r="FOF256" s="364"/>
      <c r="FOG256" s="364"/>
      <c r="FOH256" s="364"/>
      <c r="FOI256" s="364"/>
      <c r="FOJ256" s="364"/>
      <c r="FOK256" s="364"/>
      <c r="FOL256" s="364"/>
      <c r="FOM256" s="364"/>
      <c r="FON256" s="364"/>
      <c r="FOO256" s="364"/>
      <c r="FOP256" s="364"/>
      <c r="FOQ256" s="364"/>
      <c r="FOR256" s="364"/>
      <c r="FOS256" s="364"/>
      <c r="FOT256" s="364"/>
      <c r="FOU256" s="364"/>
      <c r="FOV256" s="364"/>
      <c r="FOW256" s="364"/>
      <c r="FOX256" s="364"/>
      <c r="FOY256" s="364"/>
      <c r="FOZ256" s="364"/>
      <c r="FPA256" s="364"/>
      <c r="FPB256" s="364"/>
      <c r="FPC256" s="364"/>
      <c r="FPD256" s="364"/>
      <c r="FPE256" s="364"/>
      <c r="FPF256" s="364"/>
      <c r="FPG256" s="364"/>
      <c r="FPH256" s="364"/>
      <c r="FPI256" s="364"/>
      <c r="FPJ256" s="364"/>
      <c r="FPK256" s="364"/>
      <c r="FPL256" s="364"/>
      <c r="FPM256" s="364"/>
      <c r="FPN256" s="364"/>
      <c r="FPO256" s="364"/>
      <c r="FPP256" s="364"/>
      <c r="FPQ256" s="364"/>
      <c r="FPR256" s="364"/>
      <c r="FPS256" s="364"/>
      <c r="FPT256" s="364"/>
      <c r="FPU256" s="364"/>
      <c r="FPV256" s="364"/>
      <c r="FPW256" s="364"/>
      <c r="FPX256" s="364"/>
      <c r="FPY256" s="364"/>
      <c r="FPZ256" s="364"/>
      <c r="FQA256" s="364"/>
      <c r="FQB256" s="364"/>
      <c r="FQC256" s="364"/>
      <c r="FQD256" s="364"/>
      <c r="FQE256" s="364"/>
      <c r="FQF256" s="364"/>
      <c r="FQG256" s="364"/>
      <c r="FQH256" s="364"/>
      <c r="FQI256" s="364"/>
      <c r="FQJ256" s="364"/>
      <c r="FQK256" s="364"/>
      <c r="FQL256" s="364"/>
      <c r="FQM256" s="364"/>
      <c r="FQN256" s="364"/>
      <c r="FQO256" s="364"/>
      <c r="FQP256" s="364"/>
      <c r="FQQ256" s="364"/>
      <c r="FQR256" s="364"/>
      <c r="FQS256" s="364"/>
      <c r="FQT256" s="364"/>
      <c r="FQU256" s="364"/>
      <c r="FQV256" s="364"/>
      <c r="FQW256" s="364"/>
      <c r="FQX256" s="364"/>
      <c r="FQY256" s="364"/>
      <c r="FQZ256" s="364"/>
      <c r="FRA256" s="364"/>
      <c r="FRB256" s="364"/>
      <c r="FRC256" s="364"/>
      <c r="FRD256" s="364"/>
      <c r="FRE256" s="364"/>
      <c r="FRF256" s="364"/>
      <c r="FRG256" s="364"/>
      <c r="FRH256" s="364"/>
      <c r="FRI256" s="364"/>
      <c r="FRJ256" s="364"/>
      <c r="FRK256" s="364"/>
      <c r="FRL256" s="364"/>
      <c r="FRM256" s="364"/>
      <c r="FRN256" s="364"/>
      <c r="FRO256" s="364"/>
      <c r="FRP256" s="364"/>
      <c r="FRQ256" s="364"/>
      <c r="FRR256" s="364"/>
      <c r="FRS256" s="364"/>
      <c r="FRT256" s="364"/>
      <c r="FRU256" s="364"/>
      <c r="FRV256" s="364"/>
      <c r="FRW256" s="364"/>
      <c r="FRX256" s="364"/>
      <c r="FRY256" s="364"/>
      <c r="FRZ256" s="364"/>
      <c r="FSA256" s="364"/>
      <c r="FSB256" s="364"/>
      <c r="FSC256" s="364"/>
      <c r="FSD256" s="364"/>
      <c r="FSE256" s="364"/>
      <c r="FSF256" s="364"/>
      <c r="FSG256" s="364"/>
      <c r="FSH256" s="364"/>
      <c r="FSI256" s="364"/>
      <c r="FSJ256" s="364"/>
      <c r="FSK256" s="364"/>
      <c r="FSL256" s="364"/>
      <c r="FSM256" s="364"/>
      <c r="FSN256" s="364"/>
      <c r="FSO256" s="364"/>
      <c r="FSP256" s="364"/>
      <c r="FSQ256" s="364"/>
      <c r="FSR256" s="364"/>
      <c r="FSS256" s="364"/>
      <c r="FST256" s="364"/>
      <c r="FSU256" s="364"/>
      <c r="FSV256" s="364"/>
      <c r="FSW256" s="364"/>
      <c r="FSX256" s="364"/>
      <c r="FSY256" s="364"/>
      <c r="FSZ256" s="364"/>
      <c r="FTA256" s="364"/>
      <c r="FTB256" s="364"/>
      <c r="FTC256" s="364"/>
      <c r="FTD256" s="364"/>
      <c r="FTE256" s="364"/>
      <c r="FTF256" s="364"/>
      <c r="FTG256" s="364"/>
      <c r="FTH256" s="364"/>
      <c r="FTI256" s="364"/>
      <c r="FTJ256" s="364"/>
      <c r="FTK256" s="364"/>
      <c r="FTL256" s="364"/>
      <c r="FTM256" s="364"/>
      <c r="FTN256" s="364"/>
      <c r="FTO256" s="364"/>
      <c r="FTP256" s="364"/>
      <c r="FTQ256" s="364"/>
      <c r="FTR256" s="364"/>
      <c r="FTS256" s="364"/>
      <c r="FTT256" s="364"/>
      <c r="FTU256" s="364"/>
      <c r="FTV256" s="364"/>
      <c r="FTW256" s="364"/>
      <c r="FTX256" s="364"/>
      <c r="FTY256" s="364"/>
      <c r="FTZ256" s="364"/>
      <c r="FUA256" s="364"/>
      <c r="FUB256" s="364"/>
      <c r="FUC256" s="364"/>
      <c r="FUD256" s="364"/>
      <c r="FUE256" s="364"/>
      <c r="FUF256" s="364"/>
      <c r="FUG256" s="364"/>
      <c r="FUH256" s="364"/>
      <c r="FUI256" s="364"/>
      <c r="FUJ256" s="364"/>
      <c r="FUK256" s="364"/>
      <c r="FUL256" s="364"/>
      <c r="FUM256" s="364"/>
      <c r="FUN256" s="364"/>
      <c r="FUO256" s="364"/>
      <c r="FUP256" s="364"/>
      <c r="FUQ256" s="364"/>
      <c r="FUR256" s="364"/>
      <c r="FUS256" s="364"/>
      <c r="FUT256" s="364"/>
      <c r="FUU256" s="364"/>
      <c r="FUV256" s="364"/>
      <c r="FUW256" s="364"/>
      <c r="FUX256" s="364"/>
      <c r="FUY256" s="364"/>
      <c r="FUZ256" s="364"/>
      <c r="FVA256" s="364"/>
      <c r="FVB256" s="364"/>
      <c r="FVC256" s="364"/>
      <c r="FVD256" s="364"/>
      <c r="FVE256" s="364"/>
      <c r="FVF256" s="364"/>
      <c r="FVG256" s="364"/>
      <c r="FVH256" s="364"/>
      <c r="FVI256" s="364"/>
      <c r="FVJ256" s="364"/>
      <c r="FVK256" s="364"/>
      <c r="FVL256" s="364"/>
      <c r="FVM256" s="364"/>
      <c r="FVN256" s="364"/>
      <c r="FVO256" s="364"/>
      <c r="FVP256" s="364"/>
      <c r="FVQ256" s="364"/>
      <c r="FVR256" s="364"/>
      <c r="FVS256" s="364"/>
      <c r="FVT256" s="364"/>
      <c r="FVU256" s="364"/>
      <c r="FVV256" s="364"/>
      <c r="FVW256" s="364"/>
      <c r="FVX256" s="364"/>
      <c r="FVY256" s="364"/>
      <c r="FVZ256" s="364"/>
      <c r="FWA256" s="364"/>
      <c r="FWB256" s="364"/>
      <c r="FWC256" s="364"/>
      <c r="FWD256" s="364"/>
      <c r="FWE256" s="364"/>
      <c r="FWF256" s="364"/>
      <c r="FWG256" s="364"/>
      <c r="FWH256" s="364"/>
      <c r="FWI256" s="364"/>
      <c r="FWJ256" s="364"/>
      <c r="FWK256" s="364"/>
      <c r="FWL256" s="364"/>
      <c r="FWM256" s="364"/>
      <c r="FWN256" s="364"/>
      <c r="FWO256" s="364"/>
      <c r="FWP256" s="364"/>
      <c r="FWQ256" s="364"/>
      <c r="FWR256" s="364"/>
      <c r="FWS256" s="364"/>
      <c r="FWT256" s="364"/>
      <c r="FWU256" s="364"/>
      <c r="FWV256" s="364"/>
      <c r="FWW256" s="364"/>
      <c r="FWX256" s="364"/>
      <c r="FWY256" s="364"/>
      <c r="FWZ256" s="364"/>
      <c r="FXA256" s="364"/>
      <c r="FXB256" s="364"/>
      <c r="FXC256" s="364"/>
      <c r="FXD256" s="364"/>
      <c r="FXE256" s="364"/>
      <c r="FXF256" s="364"/>
      <c r="FXG256" s="364"/>
      <c r="FXH256" s="364"/>
      <c r="FXI256" s="364"/>
      <c r="FXJ256" s="364"/>
      <c r="FXK256" s="364"/>
      <c r="FXL256" s="364"/>
      <c r="FXM256" s="364"/>
      <c r="FXN256" s="364"/>
      <c r="FXO256" s="364"/>
      <c r="FXP256" s="364"/>
      <c r="FXQ256" s="364"/>
      <c r="FXR256" s="364"/>
      <c r="FXS256" s="364"/>
      <c r="FXT256" s="364"/>
      <c r="FXU256" s="364"/>
      <c r="FXV256" s="364"/>
      <c r="FXW256" s="364"/>
      <c r="FXX256" s="364"/>
      <c r="FXY256" s="364"/>
      <c r="FXZ256" s="364"/>
      <c r="FYA256" s="364"/>
      <c r="FYB256" s="364"/>
      <c r="FYC256" s="364"/>
      <c r="FYD256" s="364"/>
      <c r="FYE256" s="364"/>
      <c r="FYF256" s="364"/>
      <c r="FYG256" s="364"/>
      <c r="FYH256" s="364"/>
      <c r="FYI256" s="364"/>
      <c r="FYJ256" s="364"/>
      <c r="FYK256" s="364"/>
      <c r="FYL256" s="364"/>
      <c r="FYM256" s="364"/>
      <c r="FYN256" s="364"/>
      <c r="FYO256" s="364"/>
      <c r="FYP256" s="364"/>
      <c r="FYQ256" s="364"/>
      <c r="FYR256" s="364"/>
      <c r="FYS256" s="364"/>
      <c r="FYT256" s="364"/>
      <c r="FYU256" s="364"/>
      <c r="FYV256" s="364"/>
      <c r="FYW256" s="364"/>
      <c r="FYX256" s="364"/>
      <c r="FYY256" s="364"/>
      <c r="FYZ256" s="364"/>
      <c r="FZA256" s="364"/>
      <c r="FZB256" s="364"/>
      <c r="FZC256" s="364"/>
      <c r="FZD256" s="364"/>
      <c r="FZE256" s="364"/>
      <c r="FZF256" s="364"/>
      <c r="FZG256" s="364"/>
      <c r="FZH256" s="364"/>
      <c r="FZI256" s="364"/>
      <c r="FZJ256" s="364"/>
      <c r="FZK256" s="364"/>
      <c r="FZL256" s="364"/>
      <c r="FZM256" s="364"/>
      <c r="FZN256" s="364"/>
      <c r="FZO256" s="364"/>
      <c r="FZP256" s="364"/>
      <c r="FZQ256" s="364"/>
      <c r="FZR256" s="364"/>
      <c r="FZS256" s="364"/>
      <c r="FZT256" s="364"/>
      <c r="FZU256" s="364"/>
      <c r="FZV256" s="364"/>
      <c r="FZW256" s="364"/>
      <c r="FZX256" s="364"/>
      <c r="FZY256" s="364"/>
      <c r="FZZ256" s="364"/>
      <c r="GAA256" s="364"/>
      <c r="GAB256" s="364"/>
      <c r="GAC256" s="364"/>
      <c r="GAD256" s="364"/>
      <c r="GAE256" s="364"/>
      <c r="GAF256" s="364"/>
      <c r="GAG256" s="364"/>
      <c r="GAH256" s="364"/>
      <c r="GAI256" s="364"/>
      <c r="GAJ256" s="364"/>
      <c r="GAK256" s="364"/>
      <c r="GAL256" s="364"/>
      <c r="GAM256" s="364"/>
      <c r="GAN256" s="364"/>
      <c r="GAO256" s="364"/>
      <c r="GAP256" s="364"/>
      <c r="GAQ256" s="364"/>
      <c r="GAR256" s="364"/>
      <c r="GAS256" s="364"/>
      <c r="GAT256" s="364"/>
      <c r="GAU256" s="364"/>
      <c r="GAV256" s="364"/>
      <c r="GAW256" s="364"/>
      <c r="GAX256" s="364"/>
      <c r="GAY256" s="364"/>
      <c r="GAZ256" s="364"/>
      <c r="GBA256" s="364"/>
      <c r="GBB256" s="364"/>
      <c r="GBC256" s="364"/>
      <c r="GBD256" s="364"/>
      <c r="GBE256" s="364"/>
      <c r="GBF256" s="364"/>
      <c r="GBG256" s="364"/>
      <c r="GBH256" s="364"/>
      <c r="GBI256" s="364"/>
      <c r="GBJ256" s="364"/>
      <c r="GBK256" s="364"/>
      <c r="GBL256" s="364"/>
      <c r="GBM256" s="364"/>
      <c r="GBN256" s="364"/>
      <c r="GBO256" s="364"/>
      <c r="GBP256" s="364"/>
      <c r="GBQ256" s="364"/>
      <c r="GBR256" s="364"/>
      <c r="GBS256" s="364"/>
      <c r="GBT256" s="364"/>
      <c r="GBU256" s="364"/>
      <c r="GBV256" s="364"/>
      <c r="GBW256" s="364"/>
      <c r="GBX256" s="364"/>
      <c r="GBY256" s="364"/>
      <c r="GBZ256" s="364"/>
      <c r="GCA256" s="364"/>
      <c r="GCB256" s="364"/>
      <c r="GCC256" s="364"/>
      <c r="GCD256" s="364"/>
      <c r="GCE256" s="364"/>
      <c r="GCF256" s="364"/>
      <c r="GCG256" s="364"/>
      <c r="GCH256" s="364"/>
      <c r="GCI256" s="364"/>
      <c r="GCJ256" s="364"/>
      <c r="GCK256" s="364"/>
      <c r="GCL256" s="364"/>
      <c r="GCM256" s="364"/>
      <c r="GCN256" s="364"/>
      <c r="GCO256" s="364"/>
      <c r="GCP256" s="364"/>
      <c r="GCQ256" s="364"/>
      <c r="GCR256" s="364"/>
      <c r="GCS256" s="364"/>
      <c r="GCT256" s="364"/>
      <c r="GCU256" s="364"/>
      <c r="GCV256" s="364"/>
      <c r="GCW256" s="364"/>
      <c r="GCX256" s="364"/>
      <c r="GCY256" s="364"/>
      <c r="GCZ256" s="364"/>
      <c r="GDA256" s="364"/>
      <c r="GDB256" s="364"/>
      <c r="GDC256" s="364"/>
      <c r="GDD256" s="364"/>
      <c r="GDE256" s="364"/>
      <c r="GDF256" s="364"/>
      <c r="GDG256" s="364"/>
      <c r="GDH256" s="364"/>
      <c r="GDI256" s="364"/>
      <c r="GDJ256" s="364"/>
      <c r="GDK256" s="364"/>
      <c r="GDL256" s="364"/>
      <c r="GDM256" s="364"/>
      <c r="GDN256" s="364"/>
      <c r="GDO256" s="364"/>
      <c r="GDP256" s="364"/>
      <c r="GDQ256" s="364"/>
      <c r="GDR256" s="364"/>
      <c r="GDS256" s="364"/>
      <c r="GDT256" s="364"/>
      <c r="GDU256" s="364"/>
      <c r="GDV256" s="364"/>
      <c r="GDW256" s="364"/>
      <c r="GDX256" s="364"/>
      <c r="GDY256" s="364"/>
      <c r="GDZ256" s="364"/>
      <c r="GEA256" s="364"/>
      <c r="GEB256" s="364"/>
      <c r="GEC256" s="364"/>
      <c r="GED256" s="364"/>
      <c r="GEE256" s="364"/>
      <c r="GEF256" s="364"/>
      <c r="GEG256" s="364"/>
      <c r="GEH256" s="364"/>
      <c r="GEI256" s="364"/>
      <c r="GEJ256" s="364"/>
      <c r="GEK256" s="364"/>
      <c r="GEL256" s="364"/>
      <c r="GEM256" s="364"/>
      <c r="GEN256" s="364"/>
      <c r="GEO256" s="364"/>
      <c r="GEP256" s="364"/>
      <c r="GEQ256" s="364"/>
      <c r="GER256" s="364"/>
      <c r="GES256" s="364"/>
      <c r="GET256" s="364"/>
      <c r="GEU256" s="364"/>
      <c r="GEV256" s="364"/>
      <c r="GEW256" s="364"/>
      <c r="GEX256" s="364"/>
      <c r="GEY256" s="364"/>
      <c r="GEZ256" s="364"/>
      <c r="GFA256" s="364"/>
      <c r="GFB256" s="364"/>
      <c r="GFC256" s="364"/>
      <c r="GFD256" s="364"/>
      <c r="GFE256" s="364"/>
      <c r="GFF256" s="364"/>
      <c r="GFG256" s="364"/>
      <c r="GFH256" s="364"/>
      <c r="GFI256" s="364"/>
      <c r="GFJ256" s="364"/>
      <c r="GFK256" s="364"/>
      <c r="GFL256" s="364"/>
      <c r="GFM256" s="364"/>
      <c r="GFN256" s="364"/>
      <c r="GFO256" s="364"/>
      <c r="GFP256" s="364"/>
      <c r="GFQ256" s="364"/>
      <c r="GFR256" s="364"/>
      <c r="GFS256" s="364"/>
      <c r="GFT256" s="364"/>
      <c r="GFU256" s="364"/>
      <c r="GFV256" s="364"/>
      <c r="GFW256" s="364"/>
      <c r="GFX256" s="364"/>
      <c r="GFY256" s="364"/>
      <c r="GFZ256" s="364"/>
      <c r="GGA256" s="364"/>
      <c r="GGB256" s="364"/>
      <c r="GGC256" s="364"/>
      <c r="GGD256" s="364"/>
      <c r="GGE256" s="364"/>
      <c r="GGF256" s="364"/>
      <c r="GGG256" s="364"/>
      <c r="GGH256" s="364"/>
      <c r="GGI256" s="364"/>
      <c r="GGJ256" s="364"/>
      <c r="GGK256" s="364"/>
      <c r="GGL256" s="364"/>
      <c r="GGM256" s="364"/>
      <c r="GGN256" s="364"/>
      <c r="GGO256" s="364"/>
      <c r="GGP256" s="364"/>
      <c r="GGQ256" s="364"/>
      <c r="GGR256" s="364"/>
      <c r="GGS256" s="364"/>
      <c r="GGT256" s="364"/>
      <c r="GGU256" s="364"/>
      <c r="GGV256" s="364"/>
      <c r="GGW256" s="364"/>
      <c r="GGX256" s="364"/>
      <c r="GGY256" s="364"/>
      <c r="GGZ256" s="364"/>
      <c r="GHA256" s="364"/>
      <c r="GHB256" s="364"/>
      <c r="GHC256" s="364"/>
      <c r="GHD256" s="364"/>
      <c r="GHE256" s="364"/>
      <c r="GHF256" s="364"/>
      <c r="GHG256" s="364"/>
      <c r="GHH256" s="364"/>
      <c r="GHI256" s="364"/>
      <c r="GHJ256" s="364"/>
      <c r="GHK256" s="364"/>
      <c r="GHL256" s="364"/>
      <c r="GHM256" s="364"/>
      <c r="GHN256" s="364"/>
      <c r="GHO256" s="364"/>
      <c r="GHP256" s="364"/>
      <c r="GHQ256" s="364"/>
      <c r="GHR256" s="364"/>
      <c r="GHS256" s="364"/>
      <c r="GHT256" s="364"/>
      <c r="GHU256" s="364"/>
      <c r="GHV256" s="364"/>
      <c r="GHW256" s="364"/>
      <c r="GHX256" s="364"/>
      <c r="GHY256" s="364"/>
      <c r="GHZ256" s="364"/>
      <c r="GIA256" s="364"/>
      <c r="GIB256" s="364"/>
      <c r="GIC256" s="364"/>
      <c r="GID256" s="364"/>
      <c r="GIE256" s="364"/>
      <c r="GIF256" s="364"/>
      <c r="GIG256" s="364"/>
      <c r="GIH256" s="364"/>
      <c r="GII256" s="364"/>
      <c r="GIJ256" s="364"/>
      <c r="GIK256" s="364"/>
      <c r="GIL256" s="364"/>
      <c r="GIM256" s="364"/>
      <c r="GIN256" s="364"/>
      <c r="GIO256" s="364"/>
      <c r="GIP256" s="364"/>
      <c r="GIQ256" s="364"/>
      <c r="GIR256" s="364"/>
      <c r="GIS256" s="364"/>
      <c r="GIT256" s="364"/>
      <c r="GIU256" s="364"/>
      <c r="GIV256" s="364"/>
      <c r="GIW256" s="364"/>
      <c r="GIX256" s="364"/>
    </row>
    <row r="257" spans="1:4990" s="365" customFormat="1" ht="45" customHeight="1" x14ac:dyDescent="0.25">
      <c r="A257" s="684"/>
      <c r="B257" s="667"/>
      <c r="C257" s="668"/>
      <c r="D257" s="669"/>
      <c r="E257" s="668"/>
      <c r="F257" s="671"/>
      <c r="G257" s="671"/>
      <c r="H257" s="671"/>
      <c r="I257" s="489" t="s">
        <v>1154</v>
      </c>
      <c r="J257" s="406">
        <f>19747+73978.5</f>
        <v>93725.5</v>
      </c>
      <c r="K257" s="406">
        <f t="shared" ref="K257:L257" si="39">19747+73978.5</f>
        <v>93725.5</v>
      </c>
      <c r="L257" s="406">
        <f t="shared" si="39"/>
        <v>93725.5</v>
      </c>
      <c r="M257" s="364"/>
      <c r="N257" s="364"/>
      <c r="O257" s="364"/>
      <c r="P257" s="364"/>
      <c r="Q257" s="364"/>
      <c r="R257" s="364"/>
      <c r="S257" s="364"/>
      <c r="T257" s="364"/>
      <c r="U257" s="364"/>
      <c r="V257" s="364"/>
      <c r="W257" s="364"/>
      <c r="X257" s="364"/>
      <c r="Y257" s="364"/>
      <c r="Z257" s="364"/>
      <c r="AA257" s="364"/>
      <c r="AB257" s="364"/>
      <c r="AC257" s="364"/>
      <c r="AD257" s="364"/>
      <c r="AE257" s="364"/>
      <c r="AF257" s="364"/>
      <c r="AG257" s="364"/>
      <c r="AH257" s="364"/>
      <c r="AI257" s="364"/>
      <c r="AJ257" s="364"/>
      <c r="AK257" s="364"/>
      <c r="AL257" s="364"/>
      <c r="AM257" s="364"/>
      <c r="AN257" s="364"/>
      <c r="AO257" s="364"/>
      <c r="AP257" s="364"/>
      <c r="AQ257" s="364"/>
      <c r="AR257" s="364"/>
      <c r="AS257" s="364"/>
      <c r="AT257" s="364"/>
      <c r="AU257" s="364"/>
      <c r="AV257" s="364"/>
      <c r="AW257" s="364"/>
      <c r="AX257" s="364"/>
      <c r="AY257" s="364"/>
      <c r="AZ257" s="364"/>
      <c r="BA257" s="364"/>
      <c r="BB257" s="364"/>
      <c r="BC257" s="364"/>
      <c r="BD257" s="364"/>
      <c r="BE257" s="364"/>
      <c r="BF257" s="364"/>
      <c r="BG257" s="364"/>
      <c r="BH257" s="364"/>
      <c r="BI257" s="364"/>
      <c r="BJ257" s="364"/>
      <c r="BK257" s="364"/>
      <c r="BL257" s="364"/>
      <c r="BM257" s="364"/>
      <c r="BN257" s="364"/>
      <c r="BO257" s="364"/>
      <c r="BP257" s="364"/>
      <c r="BQ257" s="364"/>
      <c r="BR257" s="364"/>
      <c r="BS257" s="364"/>
      <c r="BT257" s="364"/>
      <c r="BU257" s="364"/>
      <c r="BV257" s="364"/>
      <c r="BW257" s="364"/>
      <c r="BX257" s="364"/>
      <c r="BY257" s="364"/>
      <c r="BZ257" s="364"/>
      <c r="CA257" s="364"/>
      <c r="CB257" s="364"/>
      <c r="CC257" s="364"/>
      <c r="CD257" s="364"/>
      <c r="CE257" s="364"/>
      <c r="CF257" s="364"/>
      <c r="CG257" s="364"/>
      <c r="CH257" s="364"/>
      <c r="CI257" s="364"/>
      <c r="CJ257" s="364"/>
      <c r="CK257" s="364"/>
      <c r="CL257" s="364"/>
      <c r="CM257" s="364"/>
      <c r="CN257" s="364"/>
      <c r="CO257" s="364"/>
      <c r="CP257" s="364"/>
      <c r="CQ257" s="364"/>
      <c r="CR257" s="364"/>
      <c r="CS257" s="364"/>
      <c r="CT257" s="364"/>
      <c r="CU257" s="364"/>
      <c r="CV257" s="364"/>
      <c r="CW257" s="364"/>
      <c r="CX257" s="364"/>
      <c r="CY257" s="364"/>
      <c r="CZ257" s="364"/>
      <c r="DA257" s="364"/>
      <c r="DB257" s="364"/>
      <c r="DC257" s="364"/>
      <c r="DD257" s="364"/>
      <c r="DE257" s="364"/>
      <c r="DF257" s="364"/>
      <c r="DG257" s="364"/>
      <c r="DH257" s="364"/>
      <c r="DI257" s="364"/>
      <c r="DJ257" s="364"/>
      <c r="DK257" s="364"/>
      <c r="DL257" s="364"/>
      <c r="DM257" s="364"/>
      <c r="DN257" s="364"/>
      <c r="DO257" s="364"/>
      <c r="DP257" s="364"/>
      <c r="DQ257" s="364"/>
      <c r="DR257" s="364"/>
      <c r="DS257" s="364"/>
      <c r="DT257" s="364"/>
      <c r="DU257" s="364"/>
      <c r="DV257" s="364"/>
      <c r="DW257" s="364"/>
      <c r="DX257" s="364"/>
      <c r="DY257" s="364"/>
      <c r="DZ257" s="364"/>
      <c r="EA257" s="364"/>
      <c r="EB257" s="364"/>
      <c r="EC257" s="364"/>
      <c r="ED257" s="364"/>
      <c r="EE257" s="364"/>
      <c r="EF257" s="364"/>
      <c r="EG257" s="364"/>
      <c r="EH257" s="364"/>
      <c r="EI257" s="364"/>
      <c r="EJ257" s="364"/>
      <c r="EK257" s="364"/>
      <c r="EL257" s="364"/>
      <c r="EM257" s="364"/>
      <c r="EN257" s="364"/>
      <c r="EO257" s="364"/>
      <c r="EP257" s="364"/>
      <c r="EQ257" s="364"/>
      <c r="ER257" s="364"/>
      <c r="ES257" s="364"/>
      <c r="ET257" s="364"/>
      <c r="EU257" s="364"/>
      <c r="EV257" s="364"/>
      <c r="EW257" s="364"/>
      <c r="EX257" s="364"/>
      <c r="EY257" s="364"/>
      <c r="EZ257" s="364"/>
      <c r="FA257" s="364"/>
      <c r="FB257" s="364"/>
      <c r="FC257" s="364"/>
      <c r="FD257" s="364"/>
      <c r="FE257" s="364"/>
      <c r="FF257" s="364"/>
      <c r="FG257" s="364"/>
      <c r="FH257" s="364"/>
      <c r="FI257" s="364"/>
      <c r="FJ257" s="364"/>
      <c r="FK257" s="364"/>
      <c r="FL257" s="364"/>
      <c r="FM257" s="364"/>
      <c r="FN257" s="364"/>
      <c r="FO257" s="364"/>
      <c r="FP257" s="364"/>
      <c r="FQ257" s="364"/>
      <c r="FR257" s="364"/>
      <c r="FS257" s="364"/>
      <c r="FT257" s="364"/>
      <c r="FU257" s="364"/>
      <c r="FV257" s="364"/>
      <c r="FW257" s="364"/>
      <c r="FX257" s="364"/>
      <c r="FY257" s="364"/>
      <c r="FZ257" s="364"/>
      <c r="GA257" s="364"/>
      <c r="GB257" s="364"/>
      <c r="GC257" s="364"/>
      <c r="GD257" s="364"/>
      <c r="GE257" s="364"/>
      <c r="GF257" s="364"/>
      <c r="GG257" s="364"/>
      <c r="GH257" s="364"/>
      <c r="GI257" s="364"/>
      <c r="GJ257" s="364"/>
      <c r="GK257" s="364"/>
      <c r="GL257" s="364"/>
      <c r="GM257" s="364"/>
      <c r="GN257" s="364"/>
      <c r="GO257" s="364"/>
      <c r="GP257" s="364"/>
      <c r="GQ257" s="364"/>
      <c r="GR257" s="364"/>
      <c r="GS257" s="364"/>
      <c r="GT257" s="364"/>
      <c r="GU257" s="364"/>
      <c r="GV257" s="364"/>
      <c r="GW257" s="364"/>
      <c r="GX257" s="364"/>
      <c r="GY257" s="364"/>
      <c r="GZ257" s="364"/>
      <c r="HA257" s="364"/>
      <c r="HB257" s="364"/>
      <c r="HC257" s="364"/>
      <c r="HD257" s="364"/>
      <c r="HE257" s="364"/>
      <c r="HF257" s="364"/>
      <c r="HG257" s="364"/>
      <c r="HH257" s="364"/>
      <c r="HI257" s="364"/>
      <c r="HJ257" s="364"/>
      <c r="HK257" s="364"/>
      <c r="HL257" s="364"/>
      <c r="HM257" s="364"/>
      <c r="HN257" s="364"/>
      <c r="HO257" s="364"/>
      <c r="HP257" s="364"/>
      <c r="HQ257" s="364"/>
      <c r="HR257" s="364"/>
      <c r="HS257" s="364"/>
      <c r="HT257" s="364"/>
      <c r="HU257" s="364"/>
      <c r="HV257" s="364"/>
      <c r="HW257" s="364"/>
      <c r="HX257" s="364"/>
      <c r="HY257" s="364"/>
      <c r="HZ257" s="364"/>
      <c r="IA257" s="364"/>
      <c r="IB257" s="364"/>
      <c r="IC257" s="364"/>
      <c r="ID257" s="364"/>
      <c r="IE257" s="364"/>
      <c r="IF257" s="364"/>
      <c r="IG257" s="364"/>
      <c r="IH257" s="364"/>
      <c r="II257" s="364"/>
      <c r="IJ257" s="364"/>
      <c r="IK257" s="364"/>
      <c r="IL257" s="364"/>
      <c r="IM257" s="364"/>
      <c r="IN257" s="364"/>
      <c r="IO257" s="364"/>
      <c r="IP257" s="364"/>
      <c r="IQ257" s="364"/>
      <c r="IR257" s="364"/>
      <c r="IS257" s="364"/>
      <c r="IT257" s="364"/>
      <c r="IU257" s="364"/>
      <c r="IV257" s="364"/>
      <c r="IW257" s="364"/>
      <c r="IX257" s="364"/>
      <c r="IY257" s="364"/>
      <c r="IZ257" s="364"/>
      <c r="JA257" s="364"/>
      <c r="JB257" s="364"/>
      <c r="JC257" s="364"/>
      <c r="JD257" s="364"/>
      <c r="JE257" s="364"/>
      <c r="JF257" s="364"/>
      <c r="JG257" s="364"/>
      <c r="JH257" s="364"/>
      <c r="JI257" s="364"/>
      <c r="JJ257" s="364"/>
      <c r="JK257" s="364"/>
      <c r="JL257" s="364"/>
      <c r="JM257" s="364"/>
      <c r="JN257" s="364"/>
      <c r="JO257" s="364"/>
      <c r="JP257" s="364"/>
      <c r="JQ257" s="364"/>
      <c r="JR257" s="364"/>
      <c r="JS257" s="364"/>
      <c r="JT257" s="364"/>
      <c r="JU257" s="364"/>
      <c r="JV257" s="364"/>
      <c r="JW257" s="364"/>
      <c r="JX257" s="364"/>
      <c r="JY257" s="364"/>
      <c r="JZ257" s="364"/>
      <c r="KA257" s="364"/>
      <c r="KB257" s="364"/>
      <c r="KC257" s="364"/>
      <c r="KD257" s="364"/>
      <c r="KE257" s="364"/>
      <c r="KF257" s="364"/>
      <c r="KG257" s="364"/>
      <c r="KH257" s="364"/>
      <c r="KI257" s="364"/>
      <c r="KJ257" s="364"/>
      <c r="KK257" s="364"/>
      <c r="KL257" s="364"/>
      <c r="KM257" s="364"/>
      <c r="KN257" s="364"/>
      <c r="KO257" s="364"/>
      <c r="KP257" s="364"/>
      <c r="KQ257" s="364"/>
      <c r="KR257" s="364"/>
      <c r="KS257" s="364"/>
      <c r="KT257" s="364"/>
      <c r="KU257" s="364"/>
      <c r="KV257" s="364"/>
      <c r="KW257" s="364"/>
      <c r="KX257" s="364"/>
      <c r="KY257" s="364"/>
      <c r="KZ257" s="364"/>
      <c r="LA257" s="364"/>
      <c r="LB257" s="364"/>
      <c r="LC257" s="364"/>
      <c r="LD257" s="364"/>
      <c r="LE257" s="364"/>
      <c r="LF257" s="364"/>
      <c r="LG257" s="364"/>
      <c r="LH257" s="364"/>
      <c r="LI257" s="364"/>
      <c r="LJ257" s="364"/>
      <c r="LK257" s="364"/>
      <c r="LL257" s="364"/>
      <c r="LM257" s="364"/>
      <c r="LN257" s="364"/>
      <c r="LO257" s="364"/>
      <c r="LP257" s="364"/>
      <c r="LQ257" s="364"/>
      <c r="LR257" s="364"/>
      <c r="LS257" s="364"/>
      <c r="LT257" s="364"/>
      <c r="LU257" s="364"/>
      <c r="LV257" s="364"/>
      <c r="LW257" s="364"/>
      <c r="LX257" s="364"/>
      <c r="LY257" s="364"/>
      <c r="LZ257" s="364"/>
      <c r="MA257" s="364"/>
      <c r="MB257" s="364"/>
      <c r="MC257" s="364"/>
      <c r="MD257" s="364"/>
      <c r="ME257" s="364"/>
      <c r="MF257" s="364"/>
      <c r="MG257" s="364"/>
      <c r="MH257" s="364"/>
      <c r="MI257" s="364"/>
      <c r="MJ257" s="364"/>
      <c r="MK257" s="364"/>
      <c r="ML257" s="364"/>
      <c r="MM257" s="364"/>
      <c r="MN257" s="364"/>
      <c r="MO257" s="364"/>
      <c r="MP257" s="364"/>
      <c r="MQ257" s="364"/>
      <c r="MR257" s="364"/>
      <c r="MS257" s="364"/>
      <c r="MT257" s="364"/>
      <c r="MU257" s="364"/>
      <c r="MV257" s="364"/>
      <c r="MW257" s="364"/>
      <c r="MX257" s="364"/>
      <c r="MY257" s="364"/>
      <c r="MZ257" s="364"/>
      <c r="NA257" s="364"/>
      <c r="NB257" s="364"/>
      <c r="NC257" s="364"/>
      <c r="ND257" s="364"/>
      <c r="NE257" s="364"/>
      <c r="NF257" s="364"/>
      <c r="NG257" s="364"/>
      <c r="NH257" s="364"/>
      <c r="NI257" s="364"/>
      <c r="NJ257" s="364"/>
      <c r="NK257" s="364"/>
      <c r="NL257" s="364"/>
      <c r="NM257" s="364"/>
      <c r="NN257" s="364"/>
      <c r="NO257" s="364"/>
      <c r="NP257" s="364"/>
      <c r="NQ257" s="364"/>
      <c r="NR257" s="364"/>
      <c r="NS257" s="364"/>
      <c r="NT257" s="364"/>
      <c r="NU257" s="364"/>
      <c r="NV257" s="364"/>
      <c r="NW257" s="364"/>
      <c r="NX257" s="364"/>
      <c r="NY257" s="364"/>
      <c r="NZ257" s="364"/>
      <c r="OA257" s="364"/>
      <c r="OB257" s="364"/>
      <c r="OC257" s="364"/>
      <c r="OD257" s="364"/>
      <c r="OE257" s="364"/>
      <c r="OF257" s="364"/>
      <c r="OG257" s="364"/>
      <c r="OH257" s="364"/>
      <c r="OI257" s="364"/>
      <c r="OJ257" s="364"/>
      <c r="OK257" s="364"/>
      <c r="OL257" s="364"/>
      <c r="OM257" s="364"/>
      <c r="ON257" s="364"/>
      <c r="OO257" s="364"/>
      <c r="OP257" s="364"/>
      <c r="OQ257" s="364"/>
      <c r="OR257" s="364"/>
      <c r="OS257" s="364"/>
      <c r="OT257" s="364"/>
      <c r="OU257" s="364"/>
      <c r="OV257" s="364"/>
      <c r="OW257" s="364"/>
      <c r="OX257" s="364"/>
      <c r="OY257" s="364"/>
      <c r="OZ257" s="364"/>
      <c r="PA257" s="364"/>
      <c r="PB257" s="364"/>
      <c r="PC257" s="364"/>
      <c r="PD257" s="364"/>
      <c r="PE257" s="364"/>
      <c r="PF257" s="364"/>
      <c r="PG257" s="364"/>
      <c r="PH257" s="364"/>
      <c r="PI257" s="364"/>
      <c r="PJ257" s="364"/>
      <c r="PK257" s="364"/>
      <c r="PL257" s="364"/>
      <c r="PM257" s="364"/>
      <c r="PN257" s="364"/>
      <c r="PO257" s="364"/>
      <c r="PP257" s="364"/>
      <c r="PQ257" s="364"/>
      <c r="PR257" s="364"/>
      <c r="PS257" s="364"/>
      <c r="PT257" s="364"/>
      <c r="PU257" s="364"/>
      <c r="PV257" s="364"/>
      <c r="PW257" s="364"/>
      <c r="PX257" s="364"/>
      <c r="PY257" s="364"/>
      <c r="PZ257" s="364"/>
      <c r="QA257" s="364"/>
      <c r="QB257" s="364"/>
      <c r="QC257" s="364"/>
      <c r="QD257" s="364"/>
      <c r="QE257" s="364"/>
      <c r="QF257" s="364"/>
      <c r="QG257" s="364"/>
      <c r="QH257" s="364"/>
      <c r="QI257" s="364"/>
      <c r="QJ257" s="364"/>
      <c r="QK257" s="364"/>
      <c r="QL257" s="364"/>
      <c r="QM257" s="364"/>
      <c r="QN257" s="364"/>
      <c r="QO257" s="364"/>
      <c r="QP257" s="364"/>
      <c r="QQ257" s="364"/>
      <c r="QR257" s="364"/>
      <c r="QS257" s="364"/>
      <c r="QT257" s="364"/>
      <c r="QU257" s="364"/>
      <c r="QV257" s="364"/>
      <c r="QW257" s="364"/>
      <c r="QX257" s="364"/>
      <c r="QY257" s="364"/>
      <c r="QZ257" s="364"/>
      <c r="RA257" s="364"/>
      <c r="RB257" s="364"/>
      <c r="RC257" s="364"/>
      <c r="RD257" s="364"/>
      <c r="RE257" s="364"/>
      <c r="RF257" s="364"/>
      <c r="RG257" s="364"/>
      <c r="RH257" s="364"/>
      <c r="RI257" s="364"/>
      <c r="RJ257" s="364"/>
      <c r="RK257" s="364"/>
      <c r="RL257" s="364"/>
      <c r="RM257" s="364"/>
      <c r="RN257" s="364"/>
      <c r="RO257" s="364"/>
      <c r="RP257" s="364"/>
      <c r="RQ257" s="364"/>
      <c r="RR257" s="364"/>
      <c r="RS257" s="364"/>
      <c r="RT257" s="364"/>
      <c r="RU257" s="364"/>
      <c r="RV257" s="364"/>
      <c r="RW257" s="364"/>
      <c r="RX257" s="364"/>
      <c r="RY257" s="364"/>
      <c r="RZ257" s="364"/>
      <c r="SA257" s="364"/>
      <c r="SB257" s="364"/>
      <c r="SC257" s="364"/>
      <c r="SD257" s="364"/>
      <c r="SE257" s="364"/>
      <c r="SF257" s="364"/>
      <c r="SG257" s="364"/>
      <c r="SH257" s="364"/>
      <c r="SI257" s="364"/>
      <c r="SJ257" s="364"/>
      <c r="SK257" s="364"/>
      <c r="SL257" s="364"/>
      <c r="SM257" s="364"/>
      <c r="SN257" s="364"/>
      <c r="SO257" s="364"/>
      <c r="SP257" s="364"/>
      <c r="SQ257" s="364"/>
      <c r="SR257" s="364"/>
      <c r="SS257" s="364"/>
      <c r="ST257" s="364"/>
      <c r="SU257" s="364"/>
      <c r="SV257" s="364"/>
      <c r="SW257" s="364"/>
      <c r="SX257" s="364"/>
      <c r="SY257" s="364"/>
      <c r="SZ257" s="364"/>
      <c r="TA257" s="364"/>
      <c r="TB257" s="364"/>
      <c r="TC257" s="364"/>
      <c r="TD257" s="364"/>
      <c r="TE257" s="364"/>
      <c r="TF257" s="364"/>
      <c r="TG257" s="364"/>
      <c r="TH257" s="364"/>
      <c r="TI257" s="364"/>
      <c r="TJ257" s="364"/>
      <c r="TK257" s="364"/>
      <c r="TL257" s="364"/>
      <c r="TM257" s="364"/>
      <c r="TN257" s="364"/>
      <c r="TO257" s="364"/>
      <c r="TP257" s="364"/>
      <c r="TQ257" s="364"/>
      <c r="TR257" s="364"/>
      <c r="TS257" s="364"/>
      <c r="TT257" s="364"/>
      <c r="TU257" s="364"/>
      <c r="TV257" s="364"/>
      <c r="TW257" s="364"/>
      <c r="TX257" s="364"/>
      <c r="TY257" s="364"/>
      <c r="TZ257" s="364"/>
      <c r="UA257" s="364"/>
      <c r="UB257" s="364"/>
      <c r="UC257" s="364"/>
      <c r="UD257" s="364"/>
      <c r="UE257" s="364"/>
      <c r="UF257" s="364"/>
      <c r="UG257" s="364"/>
      <c r="UH257" s="364"/>
      <c r="UI257" s="364"/>
      <c r="UJ257" s="364"/>
      <c r="UK257" s="364"/>
      <c r="UL257" s="364"/>
      <c r="UM257" s="364"/>
      <c r="UN257" s="364"/>
      <c r="UO257" s="364"/>
      <c r="UP257" s="364"/>
      <c r="UQ257" s="364"/>
      <c r="UR257" s="364"/>
      <c r="US257" s="364"/>
      <c r="UT257" s="364"/>
      <c r="UU257" s="364"/>
      <c r="UV257" s="364"/>
      <c r="UW257" s="364"/>
      <c r="UX257" s="364"/>
      <c r="UY257" s="364"/>
      <c r="UZ257" s="364"/>
      <c r="VA257" s="364"/>
      <c r="VB257" s="364"/>
      <c r="VC257" s="364"/>
      <c r="VD257" s="364"/>
      <c r="VE257" s="364"/>
      <c r="VF257" s="364"/>
      <c r="VG257" s="364"/>
      <c r="VH257" s="364"/>
      <c r="VI257" s="364"/>
      <c r="VJ257" s="364"/>
      <c r="VK257" s="364"/>
      <c r="VL257" s="364"/>
      <c r="VM257" s="364"/>
      <c r="VN257" s="364"/>
      <c r="VO257" s="364"/>
      <c r="VP257" s="364"/>
      <c r="VQ257" s="364"/>
      <c r="VR257" s="364"/>
      <c r="VS257" s="364"/>
      <c r="VT257" s="364"/>
      <c r="VU257" s="364"/>
      <c r="VV257" s="364"/>
      <c r="VW257" s="364"/>
      <c r="VX257" s="364"/>
      <c r="VY257" s="364"/>
      <c r="VZ257" s="364"/>
      <c r="WA257" s="364"/>
      <c r="WB257" s="364"/>
      <c r="WC257" s="364"/>
      <c r="WD257" s="364"/>
      <c r="WE257" s="364"/>
      <c r="WF257" s="364"/>
      <c r="WG257" s="364"/>
      <c r="WH257" s="364"/>
      <c r="WI257" s="364"/>
      <c r="WJ257" s="364"/>
      <c r="WK257" s="364"/>
      <c r="WL257" s="364"/>
      <c r="WM257" s="364"/>
      <c r="WN257" s="364"/>
      <c r="WO257" s="364"/>
      <c r="WP257" s="364"/>
      <c r="WQ257" s="364"/>
      <c r="WR257" s="364"/>
      <c r="WS257" s="364"/>
      <c r="WT257" s="364"/>
      <c r="WU257" s="364"/>
      <c r="WV257" s="364"/>
      <c r="WW257" s="364"/>
      <c r="WX257" s="364"/>
      <c r="WY257" s="364"/>
      <c r="WZ257" s="364"/>
      <c r="XA257" s="364"/>
      <c r="XB257" s="364"/>
      <c r="XC257" s="364"/>
      <c r="XD257" s="364"/>
      <c r="XE257" s="364"/>
      <c r="XF257" s="364"/>
      <c r="XG257" s="364"/>
      <c r="XH257" s="364"/>
      <c r="XI257" s="364"/>
      <c r="XJ257" s="364"/>
      <c r="XK257" s="364"/>
      <c r="XL257" s="364"/>
      <c r="XM257" s="364"/>
      <c r="XN257" s="364"/>
      <c r="XO257" s="364"/>
      <c r="XP257" s="364"/>
      <c r="XQ257" s="364"/>
      <c r="XR257" s="364"/>
      <c r="XS257" s="364"/>
      <c r="XT257" s="364"/>
      <c r="XU257" s="364"/>
      <c r="XV257" s="364"/>
      <c r="XW257" s="364"/>
      <c r="XX257" s="364"/>
      <c r="XY257" s="364"/>
      <c r="XZ257" s="364"/>
      <c r="YA257" s="364"/>
      <c r="YB257" s="364"/>
      <c r="YC257" s="364"/>
      <c r="YD257" s="364"/>
      <c r="YE257" s="364"/>
      <c r="YF257" s="364"/>
      <c r="YG257" s="364"/>
      <c r="YH257" s="364"/>
      <c r="YI257" s="364"/>
      <c r="YJ257" s="364"/>
      <c r="YK257" s="364"/>
      <c r="YL257" s="364"/>
      <c r="YM257" s="364"/>
      <c r="YN257" s="364"/>
      <c r="YO257" s="364"/>
      <c r="YP257" s="364"/>
      <c r="YQ257" s="364"/>
      <c r="YR257" s="364"/>
      <c r="YS257" s="364"/>
      <c r="YT257" s="364"/>
      <c r="YU257" s="364"/>
      <c r="YV257" s="364"/>
      <c r="YW257" s="364"/>
      <c r="YX257" s="364"/>
      <c r="YY257" s="364"/>
      <c r="YZ257" s="364"/>
      <c r="ZA257" s="364"/>
      <c r="ZB257" s="364"/>
      <c r="ZC257" s="364"/>
      <c r="ZD257" s="364"/>
      <c r="ZE257" s="364"/>
      <c r="ZF257" s="364"/>
      <c r="ZG257" s="364"/>
      <c r="ZH257" s="364"/>
      <c r="ZI257" s="364"/>
      <c r="ZJ257" s="364"/>
      <c r="ZK257" s="364"/>
      <c r="ZL257" s="364"/>
      <c r="ZM257" s="364"/>
      <c r="ZN257" s="364"/>
      <c r="ZO257" s="364"/>
      <c r="ZP257" s="364"/>
      <c r="ZQ257" s="364"/>
      <c r="ZR257" s="364"/>
      <c r="ZS257" s="364"/>
      <c r="ZT257" s="364"/>
      <c r="ZU257" s="364"/>
      <c r="ZV257" s="364"/>
      <c r="ZW257" s="364"/>
      <c r="ZX257" s="364"/>
      <c r="ZY257" s="364"/>
      <c r="ZZ257" s="364"/>
      <c r="AAA257" s="364"/>
      <c r="AAB257" s="364"/>
      <c r="AAC257" s="364"/>
      <c r="AAD257" s="364"/>
      <c r="AAE257" s="364"/>
      <c r="AAF257" s="364"/>
      <c r="AAG257" s="364"/>
      <c r="AAH257" s="364"/>
      <c r="AAI257" s="364"/>
      <c r="AAJ257" s="364"/>
      <c r="AAK257" s="364"/>
      <c r="AAL257" s="364"/>
      <c r="AAM257" s="364"/>
      <c r="AAN257" s="364"/>
      <c r="AAO257" s="364"/>
      <c r="AAP257" s="364"/>
      <c r="AAQ257" s="364"/>
      <c r="AAR257" s="364"/>
      <c r="AAS257" s="364"/>
      <c r="AAT257" s="364"/>
      <c r="AAU257" s="364"/>
      <c r="AAV257" s="364"/>
      <c r="AAW257" s="364"/>
      <c r="AAX257" s="364"/>
      <c r="AAY257" s="364"/>
      <c r="AAZ257" s="364"/>
      <c r="ABA257" s="364"/>
      <c r="ABB257" s="364"/>
      <c r="ABC257" s="364"/>
      <c r="ABD257" s="364"/>
      <c r="ABE257" s="364"/>
      <c r="ABF257" s="364"/>
      <c r="ABG257" s="364"/>
      <c r="ABH257" s="364"/>
      <c r="ABI257" s="364"/>
      <c r="ABJ257" s="364"/>
      <c r="ABK257" s="364"/>
      <c r="ABL257" s="364"/>
      <c r="ABM257" s="364"/>
      <c r="ABN257" s="364"/>
      <c r="ABO257" s="364"/>
      <c r="ABP257" s="364"/>
      <c r="ABQ257" s="364"/>
      <c r="ABR257" s="364"/>
      <c r="ABS257" s="364"/>
      <c r="ABT257" s="364"/>
      <c r="ABU257" s="364"/>
      <c r="ABV257" s="364"/>
      <c r="ABW257" s="364"/>
      <c r="ABX257" s="364"/>
      <c r="ABY257" s="364"/>
      <c r="ABZ257" s="364"/>
      <c r="ACA257" s="364"/>
      <c r="ACB257" s="364"/>
      <c r="ACC257" s="364"/>
      <c r="ACD257" s="364"/>
      <c r="ACE257" s="364"/>
      <c r="ACF257" s="364"/>
      <c r="ACG257" s="364"/>
      <c r="ACH257" s="364"/>
      <c r="ACI257" s="364"/>
      <c r="ACJ257" s="364"/>
      <c r="ACK257" s="364"/>
      <c r="ACL257" s="364"/>
      <c r="ACM257" s="364"/>
      <c r="ACN257" s="364"/>
      <c r="ACO257" s="364"/>
      <c r="ACP257" s="364"/>
      <c r="ACQ257" s="364"/>
      <c r="ACR257" s="364"/>
      <c r="ACS257" s="364"/>
      <c r="ACT257" s="364"/>
      <c r="ACU257" s="364"/>
      <c r="ACV257" s="364"/>
      <c r="ACW257" s="364"/>
      <c r="ACX257" s="364"/>
      <c r="ACY257" s="364"/>
      <c r="ACZ257" s="364"/>
      <c r="ADA257" s="364"/>
      <c r="ADB257" s="364"/>
      <c r="ADC257" s="364"/>
      <c r="ADD257" s="364"/>
      <c r="ADE257" s="364"/>
      <c r="ADF257" s="364"/>
      <c r="ADG257" s="364"/>
      <c r="ADH257" s="364"/>
      <c r="ADI257" s="364"/>
      <c r="ADJ257" s="364"/>
      <c r="ADK257" s="364"/>
      <c r="ADL257" s="364"/>
      <c r="ADM257" s="364"/>
      <c r="ADN257" s="364"/>
      <c r="ADO257" s="364"/>
      <c r="ADP257" s="364"/>
      <c r="ADQ257" s="364"/>
      <c r="ADR257" s="364"/>
      <c r="ADS257" s="364"/>
      <c r="ADT257" s="364"/>
      <c r="ADU257" s="364"/>
      <c r="ADV257" s="364"/>
      <c r="ADW257" s="364"/>
      <c r="ADX257" s="364"/>
      <c r="ADY257" s="364"/>
      <c r="ADZ257" s="364"/>
      <c r="AEA257" s="364"/>
      <c r="AEB257" s="364"/>
      <c r="AEC257" s="364"/>
      <c r="AED257" s="364"/>
      <c r="AEE257" s="364"/>
      <c r="AEF257" s="364"/>
      <c r="AEG257" s="364"/>
      <c r="AEH257" s="364"/>
      <c r="AEI257" s="364"/>
      <c r="AEJ257" s="364"/>
      <c r="AEK257" s="364"/>
      <c r="AEL257" s="364"/>
      <c r="AEM257" s="364"/>
      <c r="AEN257" s="364"/>
      <c r="AEO257" s="364"/>
      <c r="AEP257" s="364"/>
      <c r="AEQ257" s="364"/>
      <c r="AER257" s="364"/>
      <c r="AES257" s="364"/>
      <c r="AET257" s="364"/>
      <c r="AEU257" s="364"/>
      <c r="AEV257" s="364"/>
      <c r="AEW257" s="364"/>
      <c r="AEX257" s="364"/>
      <c r="AEY257" s="364"/>
      <c r="AEZ257" s="364"/>
      <c r="AFA257" s="364"/>
      <c r="AFB257" s="364"/>
      <c r="AFC257" s="364"/>
      <c r="AFD257" s="364"/>
      <c r="AFE257" s="364"/>
      <c r="AFF257" s="364"/>
      <c r="AFG257" s="364"/>
      <c r="AFH257" s="364"/>
      <c r="AFI257" s="364"/>
      <c r="AFJ257" s="364"/>
      <c r="AFK257" s="364"/>
      <c r="AFL257" s="364"/>
      <c r="AFM257" s="364"/>
      <c r="AFN257" s="364"/>
      <c r="AFO257" s="364"/>
      <c r="AFP257" s="364"/>
      <c r="AFQ257" s="364"/>
      <c r="AFR257" s="364"/>
      <c r="AFS257" s="364"/>
      <c r="AFT257" s="364"/>
      <c r="AFU257" s="364"/>
      <c r="AFV257" s="364"/>
      <c r="AFW257" s="364"/>
      <c r="AFX257" s="364"/>
      <c r="AFY257" s="364"/>
      <c r="AFZ257" s="364"/>
      <c r="AGA257" s="364"/>
      <c r="AGB257" s="364"/>
      <c r="AGC257" s="364"/>
      <c r="AGD257" s="364"/>
      <c r="AGE257" s="364"/>
      <c r="AGF257" s="364"/>
      <c r="AGG257" s="364"/>
      <c r="AGH257" s="364"/>
      <c r="AGI257" s="364"/>
      <c r="AGJ257" s="364"/>
      <c r="AGK257" s="364"/>
      <c r="AGL257" s="364"/>
      <c r="AGM257" s="364"/>
      <c r="AGN257" s="364"/>
      <c r="AGO257" s="364"/>
      <c r="AGP257" s="364"/>
      <c r="AGQ257" s="364"/>
      <c r="AGR257" s="364"/>
      <c r="AGS257" s="364"/>
      <c r="AGT257" s="364"/>
      <c r="AGU257" s="364"/>
      <c r="AGV257" s="364"/>
      <c r="AGW257" s="364"/>
      <c r="AGX257" s="364"/>
      <c r="AGY257" s="364"/>
      <c r="AGZ257" s="364"/>
      <c r="AHA257" s="364"/>
      <c r="AHB257" s="364"/>
      <c r="AHC257" s="364"/>
      <c r="AHD257" s="364"/>
      <c r="AHE257" s="364"/>
      <c r="AHF257" s="364"/>
      <c r="AHG257" s="364"/>
      <c r="AHH257" s="364"/>
      <c r="AHI257" s="364"/>
      <c r="AHJ257" s="364"/>
      <c r="AHK257" s="364"/>
      <c r="AHL257" s="364"/>
      <c r="AHM257" s="364"/>
      <c r="AHN257" s="364"/>
      <c r="AHO257" s="364"/>
      <c r="AHP257" s="364"/>
      <c r="AHQ257" s="364"/>
      <c r="AHR257" s="364"/>
      <c r="AHS257" s="364"/>
      <c r="AHT257" s="364"/>
      <c r="AHU257" s="364"/>
      <c r="AHV257" s="364"/>
      <c r="AHW257" s="364"/>
      <c r="AHX257" s="364"/>
      <c r="AHY257" s="364"/>
      <c r="AHZ257" s="364"/>
      <c r="AIA257" s="364"/>
      <c r="AIB257" s="364"/>
      <c r="AIC257" s="364"/>
      <c r="AID257" s="364"/>
      <c r="AIE257" s="364"/>
      <c r="AIF257" s="364"/>
      <c r="AIG257" s="364"/>
      <c r="AIH257" s="364"/>
      <c r="AII257" s="364"/>
      <c r="AIJ257" s="364"/>
      <c r="AIK257" s="364"/>
      <c r="AIL257" s="364"/>
      <c r="AIM257" s="364"/>
      <c r="AIN257" s="364"/>
      <c r="AIO257" s="364"/>
      <c r="AIP257" s="364"/>
      <c r="AIQ257" s="364"/>
      <c r="AIR257" s="364"/>
      <c r="AIS257" s="364"/>
      <c r="AIT257" s="364"/>
      <c r="AIU257" s="364"/>
      <c r="AIV257" s="364"/>
      <c r="AIW257" s="364"/>
      <c r="AIX257" s="364"/>
      <c r="AIY257" s="364"/>
      <c r="AIZ257" s="364"/>
      <c r="AJA257" s="364"/>
      <c r="AJB257" s="364"/>
      <c r="AJC257" s="364"/>
      <c r="AJD257" s="364"/>
      <c r="AJE257" s="364"/>
      <c r="AJF257" s="364"/>
      <c r="AJG257" s="364"/>
      <c r="AJH257" s="364"/>
      <c r="AJI257" s="364"/>
      <c r="AJJ257" s="364"/>
      <c r="AJK257" s="364"/>
      <c r="AJL257" s="364"/>
      <c r="AJM257" s="364"/>
      <c r="AJN257" s="364"/>
      <c r="AJO257" s="364"/>
      <c r="AJP257" s="364"/>
      <c r="AJQ257" s="364"/>
      <c r="AJR257" s="364"/>
      <c r="AJS257" s="364"/>
      <c r="AJT257" s="364"/>
      <c r="AJU257" s="364"/>
      <c r="AJV257" s="364"/>
      <c r="AJW257" s="364"/>
      <c r="AJX257" s="364"/>
      <c r="AJY257" s="364"/>
      <c r="AJZ257" s="364"/>
      <c r="AKA257" s="364"/>
      <c r="AKB257" s="364"/>
      <c r="AKC257" s="364"/>
      <c r="AKD257" s="364"/>
      <c r="AKE257" s="364"/>
      <c r="AKF257" s="364"/>
      <c r="AKG257" s="364"/>
      <c r="AKH257" s="364"/>
      <c r="AKI257" s="364"/>
      <c r="AKJ257" s="364"/>
      <c r="AKK257" s="364"/>
      <c r="AKL257" s="364"/>
      <c r="AKM257" s="364"/>
      <c r="AKN257" s="364"/>
      <c r="AKO257" s="364"/>
      <c r="AKP257" s="364"/>
      <c r="AKQ257" s="364"/>
      <c r="AKR257" s="364"/>
      <c r="AKS257" s="364"/>
      <c r="AKT257" s="364"/>
      <c r="AKU257" s="364"/>
      <c r="AKV257" s="364"/>
      <c r="AKW257" s="364"/>
      <c r="AKX257" s="364"/>
      <c r="AKY257" s="364"/>
      <c r="AKZ257" s="364"/>
      <c r="ALA257" s="364"/>
      <c r="ALB257" s="364"/>
      <c r="ALC257" s="364"/>
      <c r="ALD257" s="364"/>
      <c r="ALE257" s="364"/>
      <c r="ALF257" s="364"/>
      <c r="ALG257" s="364"/>
      <c r="ALH257" s="364"/>
      <c r="ALI257" s="364"/>
      <c r="ALJ257" s="364"/>
      <c r="ALK257" s="364"/>
      <c r="ALL257" s="364"/>
      <c r="ALM257" s="364"/>
      <c r="ALN257" s="364"/>
      <c r="ALO257" s="364"/>
      <c r="ALP257" s="364"/>
      <c r="ALQ257" s="364"/>
      <c r="ALR257" s="364"/>
      <c r="ALS257" s="364"/>
      <c r="ALT257" s="364"/>
      <c r="ALU257" s="364"/>
      <c r="ALV257" s="364"/>
      <c r="ALW257" s="364"/>
      <c r="ALX257" s="364"/>
      <c r="ALY257" s="364"/>
      <c r="ALZ257" s="364"/>
      <c r="AMA257" s="364"/>
      <c r="AMB257" s="364"/>
      <c r="AMC257" s="364"/>
      <c r="AMD257" s="364"/>
      <c r="AME257" s="364"/>
      <c r="AMF257" s="364"/>
      <c r="AMG257" s="364"/>
      <c r="AMH257" s="364"/>
      <c r="AMI257" s="364"/>
      <c r="AMJ257" s="364"/>
      <c r="AMK257" s="364"/>
      <c r="AML257" s="364"/>
      <c r="AMM257" s="364"/>
      <c r="AMN257" s="364"/>
      <c r="AMO257" s="364"/>
      <c r="AMP257" s="364"/>
      <c r="AMQ257" s="364"/>
      <c r="AMR257" s="364"/>
      <c r="AMS257" s="364"/>
      <c r="AMT257" s="364"/>
      <c r="AMU257" s="364"/>
      <c r="AMV257" s="364"/>
      <c r="AMW257" s="364"/>
      <c r="AMX257" s="364"/>
      <c r="AMY257" s="364"/>
      <c r="AMZ257" s="364"/>
      <c r="ANA257" s="364"/>
      <c r="ANB257" s="364"/>
      <c r="ANC257" s="364"/>
      <c r="AND257" s="364"/>
      <c r="ANE257" s="364"/>
      <c r="ANF257" s="364"/>
      <c r="ANG257" s="364"/>
      <c r="ANH257" s="364"/>
      <c r="ANI257" s="364"/>
      <c r="ANJ257" s="364"/>
      <c r="ANK257" s="364"/>
      <c r="ANL257" s="364"/>
      <c r="ANM257" s="364"/>
      <c r="ANN257" s="364"/>
      <c r="ANO257" s="364"/>
      <c r="ANP257" s="364"/>
      <c r="ANQ257" s="364"/>
      <c r="ANR257" s="364"/>
      <c r="ANS257" s="364"/>
      <c r="ANT257" s="364"/>
      <c r="ANU257" s="364"/>
      <c r="ANV257" s="364"/>
      <c r="ANW257" s="364"/>
      <c r="ANX257" s="364"/>
      <c r="ANY257" s="364"/>
      <c r="ANZ257" s="364"/>
      <c r="AOA257" s="364"/>
      <c r="AOB257" s="364"/>
      <c r="AOC257" s="364"/>
      <c r="AOD257" s="364"/>
      <c r="AOE257" s="364"/>
      <c r="AOF257" s="364"/>
      <c r="AOG257" s="364"/>
      <c r="AOH257" s="364"/>
      <c r="AOI257" s="364"/>
      <c r="AOJ257" s="364"/>
      <c r="AOK257" s="364"/>
      <c r="AOL257" s="364"/>
      <c r="AOM257" s="364"/>
      <c r="AON257" s="364"/>
      <c r="AOO257" s="364"/>
      <c r="AOP257" s="364"/>
      <c r="AOQ257" s="364"/>
      <c r="AOR257" s="364"/>
      <c r="AOS257" s="364"/>
      <c r="AOT257" s="364"/>
      <c r="AOU257" s="364"/>
      <c r="AOV257" s="364"/>
      <c r="AOW257" s="364"/>
      <c r="AOX257" s="364"/>
      <c r="AOY257" s="364"/>
      <c r="AOZ257" s="364"/>
      <c r="APA257" s="364"/>
      <c r="APB257" s="364"/>
      <c r="APC257" s="364"/>
      <c r="APD257" s="364"/>
      <c r="APE257" s="364"/>
      <c r="APF257" s="364"/>
      <c r="APG257" s="364"/>
      <c r="APH257" s="364"/>
      <c r="API257" s="364"/>
      <c r="APJ257" s="364"/>
      <c r="APK257" s="364"/>
      <c r="APL257" s="364"/>
      <c r="APM257" s="364"/>
      <c r="APN257" s="364"/>
      <c r="APO257" s="364"/>
      <c r="APP257" s="364"/>
      <c r="APQ257" s="364"/>
      <c r="APR257" s="364"/>
      <c r="APS257" s="364"/>
      <c r="APT257" s="364"/>
      <c r="APU257" s="364"/>
      <c r="APV257" s="364"/>
      <c r="APW257" s="364"/>
      <c r="APX257" s="364"/>
      <c r="APY257" s="364"/>
      <c r="APZ257" s="364"/>
      <c r="AQA257" s="364"/>
      <c r="AQB257" s="364"/>
      <c r="AQC257" s="364"/>
      <c r="AQD257" s="364"/>
      <c r="AQE257" s="364"/>
      <c r="AQF257" s="364"/>
      <c r="AQG257" s="364"/>
      <c r="AQH257" s="364"/>
      <c r="AQI257" s="364"/>
      <c r="AQJ257" s="364"/>
      <c r="AQK257" s="364"/>
      <c r="AQL257" s="364"/>
      <c r="AQM257" s="364"/>
      <c r="AQN257" s="364"/>
      <c r="AQO257" s="364"/>
      <c r="AQP257" s="364"/>
      <c r="AQQ257" s="364"/>
      <c r="AQR257" s="364"/>
      <c r="AQS257" s="364"/>
      <c r="AQT257" s="364"/>
      <c r="AQU257" s="364"/>
      <c r="AQV257" s="364"/>
      <c r="AQW257" s="364"/>
      <c r="AQX257" s="364"/>
      <c r="AQY257" s="364"/>
      <c r="AQZ257" s="364"/>
      <c r="ARA257" s="364"/>
      <c r="ARB257" s="364"/>
      <c r="ARC257" s="364"/>
      <c r="ARD257" s="364"/>
      <c r="ARE257" s="364"/>
      <c r="ARF257" s="364"/>
      <c r="ARG257" s="364"/>
      <c r="ARH257" s="364"/>
      <c r="ARI257" s="364"/>
      <c r="ARJ257" s="364"/>
      <c r="ARK257" s="364"/>
      <c r="ARL257" s="364"/>
      <c r="ARM257" s="364"/>
      <c r="ARN257" s="364"/>
      <c r="ARO257" s="364"/>
      <c r="ARP257" s="364"/>
      <c r="ARQ257" s="364"/>
      <c r="ARR257" s="364"/>
      <c r="ARS257" s="364"/>
      <c r="ART257" s="364"/>
      <c r="ARU257" s="364"/>
      <c r="ARV257" s="364"/>
      <c r="ARW257" s="364"/>
      <c r="ARX257" s="364"/>
      <c r="ARY257" s="364"/>
      <c r="ARZ257" s="364"/>
      <c r="ASA257" s="364"/>
      <c r="ASB257" s="364"/>
      <c r="ASC257" s="364"/>
      <c r="ASD257" s="364"/>
      <c r="ASE257" s="364"/>
      <c r="ASF257" s="364"/>
      <c r="ASG257" s="364"/>
      <c r="ASH257" s="364"/>
      <c r="ASI257" s="364"/>
      <c r="ASJ257" s="364"/>
      <c r="ASK257" s="364"/>
      <c r="ASL257" s="364"/>
      <c r="ASM257" s="364"/>
      <c r="ASN257" s="364"/>
      <c r="ASO257" s="364"/>
      <c r="ASP257" s="364"/>
      <c r="ASQ257" s="364"/>
      <c r="ASR257" s="364"/>
      <c r="ASS257" s="364"/>
      <c r="AST257" s="364"/>
      <c r="ASU257" s="364"/>
      <c r="ASV257" s="364"/>
      <c r="ASW257" s="364"/>
      <c r="ASX257" s="364"/>
      <c r="ASY257" s="364"/>
      <c r="ASZ257" s="364"/>
      <c r="ATA257" s="364"/>
      <c r="ATB257" s="364"/>
      <c r="ATC257" s="364"/>
      <c r="ATD257" s="364"/>
      <c r="ATE257" s="364"/>
      <c r="ATF257" s="364"/>
      <c r="ATG257" s="364"/>
      <c r="ATH257" s="364"/>
      <c r="ATI257" s="364"/>
      <c r="ATJ257" s="364"/>
      <c r="ATK257" s="364"/>
      <c r="ATL257" s="364"/>
      <c r="ATM257" s="364"/>
      <c r="ATN257" s="364"/>
      <c r="ATO257" s="364"/>
      <c r="ATP257" s="364"/>
      <c r="ATQ257" s="364"/>
      <c r="ATR257" s="364"/>
      <c r="ATS257" s="364"/>
      <c r="ATT257" s="364"/>
      <c r="ATU257" s="364"/>
      <c r="ATV257" s="364"/>
      <c r="ATW257" s="364"/>
      <c r="ATX257" s="364"/>
      <c r="ATY257" s="364"/>
      <c r="ATZ257" s="364"/>
      <c r="AUA257" s="364"/>
      <c r="AUB257" s="364"/>
      <c r="AUC257" s="364"/>
      <c r="AUD257" s="364"/>
      <c r="AUE257" s="364"/>
      <c r="AUF257" s="364"/>
      <c r="AUG257" s="364"/>
      <c r="AUH257" s="364"/>
      <c r="AUI257" s="364"/>
      <c r="AUJ257" s="364"/>
      <c r="AUK257" s="364"/>
      <c r="AUL257" s="364"/>
      <c r="AUM257" s="364"/>
      <c r="AUN257" s="364"/>
      <c r="AUO257" s="364"/>
      <c r="AUP257" s="364"/>
      <c r="AUQ257" s="364"/>
      <c r="AUR257" s="364"/>
      <c r="AUS257" s="364"/>
      <c r="AUT257" s="364"/>
      <c r="AUU257" s="364"/>
      <c r="AUV257" s="364"/>
      <c r="AUW257" s="364"/>
      <c r="AUX257" s="364"/>
      <c r="AUY257" s="364"/>
      <c r="AUZ257" s="364"/>
      <c r="AVA257" s="364"/>
      <c r="AVB257" s="364"/>
      <c r="AVC257" s="364"/>
      <c r="AVD257" s="364"/>
      <c r="AVE257" s="364"/>
      <c r="AVF257" s="364"/>
      <c r="AVG257" s="364"/>
      <c r="AVH257" s="364"/>
      <c r="AVI257" s="364"/>
      <c r="AVJ257" s="364"/>
      <c r="AVK257" s="364"/>
      <c r="AVL257" s="364"/>
      <c r="AVM257" s="364"/>
      <c r="AVN257" s="364"/>
      <c r="AVO257" s="364"/>
      <c r="AVP257" s="364"/>
      <c r="AVQ257" s="364"/>
      <c r="AVR257" s="364"/>
      <c r="AVS257" s="364"/>
      <c r="AVT257" s="364"/>
      <c r="AVU257" s="364"/>
      <c r="AVV257" s="364"/>
      <c r="AVW257" s="364"/>
      <c r="AVX257" s="364"/>
      <c r="AVY257" s="364"/>
      <c r="AVZ257" s="364"/>
      <c r="AWA257" s="364"/>
      <c r="AWB257" s="364"/>
      <c r="AWC257" s="364"/>
      <c r="AWD257" s="364"/>
      <c r="AWE257" s="364"/>
      <c r="AWF257" s="364"/>
      <c r="AWG257" s="364"/>
      <c r="AWH257" s="364"/>
      <c r="AWI257" s="364"/>
      <c r="AWJ257" s="364"/>
      <c r="AWK257" s="364"/>
      <c r="AWL257" s="364"/>
      <c r="AWM257" s="364"/>
      <c r="AWN257" s="364"/>
      <c r="AWO257" s="364"/>
      <c r="AWP257" s="364"/>
      <c r="AWQ257" s="364"/>
      <c r="AWR257" s="364"/>
      <c r="AWS257" s="364"/>
      <c r="AWT257" s="364"/>
      <c r="AWU257" s="364"/>
      <c r="AWV257" s="364"/>
      <c r="AWW257" s="364"/>
      <c r="AWX257" s="364"/>
      <c r="AWY257" s="364"/>
      <c r="AWZ257" s="364"/>
      <c r="AXA257" s="364"/>
      <c r="AXB257" s="364"/>
      <c r="AXC257" s="364"/>
      <c r="AXD257" s="364"/>
      <c r="AXE257" s="364"/>
      <c r="AXF257" s="364"/>
      <c r="AXG257" s="364"/>
      <c r="AXH257" s="364"/>
      <c r="AXI257" s="364"/>
      <c r="AXJ257" s="364"/>
      <c r="AXK257" s="364"/>
      <c r="AXL257" s="364"/>
      <c r="AXM257" s="364"/>
      <c r="AXN257" s="364"/>
      <c r="AXO257" s="364"/>
      <c r="AXP257" s="364"/>
      <c r="AXQ257" s="364"/>
      <c r="AXR257" s="364"/>
      <c r="AXS257" s="364"/>
      <c r="AXT257" s="364"/>
      <c r="AXU257" s="364"/>
      <c r="AXV257" s="364"/>
      <c r="AXW257" s="364"/>
      <c r="AXX257" s="364"/>
      <c r="AXY257" s="364"/>
      <c r="AXZ257" s="364"/>
      <c r="AYA257" s="364"/>
      <c r="AYB257" s="364"/>
      <c r="AYC257" s="364"/>
      <c r="AYD257" s="364"/>
      <c r="AYE257" s="364"/>
      <c r="AYF257" s="364"/>
      <c r="AYG257" s="364"/>
      <c r="AYH257" s="364"/>
      <c r="AYI257" s="364"/>
      <c r="AYJ257" s="364"/>
      <c r="AYK257" s="364"/>
      <c r="AYL257" s="364"/>
      <c r="AYM257" s="364"/>
      <c r="AYN257" s="364"/>
      <c r="AYO257" s="364"/>
      <c r="AYP257" s="364"/>
      <c r="AYQ257" s="364"/>
      <c r="AYR257" s="364"/>
      <c r="AYS257" s="364"/>
      <c r="AYT257" s="364"/>
      <c r="AYU257" s="364"/>
      <c r="AYV257" s="364"/>
      <c r="AYW257" s="364"/>
      <c r="AYX257" s="364"/>
      <c r="AYY257" s="364"/>
      <c r="AYZ257" s="364"/>
      <c r="AZA257" s="364"/>
      <c r="AZB257" s="364"/>
      <c r="AZC257" s="364"/>
      <c r="AZD257" s="364"/>
      <c r="AZE257" s="364"/>
      <c r="AZF257" s="364"/>
      <c r="AZG257" s="364"/>
      <c r="AZH257" s="364"/>
      <c r="AZI257" s="364"/>
      <c r="AZJ257" s="364"/>
      <c r="AZK257" s="364"/>
      <c r="AZL257" s="364"/>
      <c r="AZM257" s="364"/>
      <c r="AZN257" s="364"/>
      <c r="AZO257" s="364"/>
      <c r="AZP257" s="364"/>
      <c r="AZQ257" s="364"/>
      <c r="AZR257" s="364"/>
      <c r="AZS257" s="364"/>
      <c r="AZT257" s="364"/>
      <c r="AZU257" s="364"/>
      <c r="AZV257" s="364"/>
      <c r="AZW257" s="364"/>
      <c r="AZX257" s="364"/>
      <c r="AZY257" s="364"/>
      <c r="AZZ257" s="364"/>
      <c r="BAA257" s="364"/>
      <c r="BAB257" s="364"/>
      <c r="BAC257" s="364"/>
      <c r="BAD257" s="364"/>
      <c r="BAE257" s="364"/>
      <c r="BAF257" s="364"/>
      <c r="BAG257" s="364"/>
      <c r="BAH257" s="364"/>
      <c r="BAI257" s="364"/>
      <c r="BAJ257" s="364"/>
      <c r="BAK257" s="364"/>
      <c r="BAL257" s="364"/>
      <c r="BAM257" s="364"/>
      <c r="BAN257" s="364"/>
      <c r="BAO257" s="364"/>
      <c r="BAP257" s="364"/>
      <c r="BAQ257" s="364"/>
      <c r="BAR257" s="364"/>
      <c r="BAS257" s="364"/>
      <c r="BAT257" s="364"/>
      <c r="BAU257" s="364"/>
      <c r="BAV257" s="364"/>
      <c r="BAW257" s="364"/>
      <c r="BAX257" s="364"/>
      <c r="BAY257" s="364"/>
      <c r="BAZ257" s="364"/>
      <c r="BBA257" s="364"/>
      <c r="BBB257" s="364"/>
      <c r="BBC257" s="364"/>
      <c r="BBD257" s="364"/>
      <c r="BBE257" s="364"/>
      <c r="BBF257" s="364"/>
      <c r="BBG257" s="364"/>
      <c r="BBH257" s="364"/>
      <c r="BBI257" s="364"/>
      <c r="BBJ257" s="364"/>
      <c r="BBK257" s="364"/>
      <c r="BBL257" s="364"/>
      <c r="BBM257" s="364"/>
      <c r="BBN257" s="364"/>
      <c r="BBO257" s="364"/>
      <c r="BBP257" s="364"/>
      <c r="BBQ257" s="364"/>
      <c r="BBR257" s="364"/>
      <c r="BBS257" s="364"/>
      <c r="BBT257" s="364"/>
      <c r="BBU257" s="364"/>
      <c r="BBV257" s="364"/>
      <c r="BBW257" s="364"/>
      <c r="BBX257" s="364"/>
      <c r="BBY257" s="364"/>
      <c r="BBZ257" s="364"/>
      <c r="BCA257" s="364"/>
      <c r="BCB257" s="364"/>
      <c r="BCC257" s="364"/>
      <c r="BCD257" s="364"/>
      <c r="BCE257" s="364"/>
      <c r="BCF257" s="364"/>
      <c r="BCG257" s="364"/>
      <c r="BCH257" s="364"/>
      <c r="BCI257" s="364"/>
      <c r="BCJ257" s="364"/>
      <c r="BCK257" s="364"/>
      <c r="BCL257" s="364"/>
      <c r="BCM257" s="364"/>
      <c r="BCN257" s="364"/>
      <c r="BCO257" s="364"/>
      <c r="BCP257" s="364"/>
      <c r="BCQ257" s="364"/>
      <c r="BCR257" s="364"/>
      <c r="BCS257" s="364"/>
      <c r="BCT257" s="364"/>
      <c r="BCU257" s="364"/>
      <c r="BCV257" s="364"/>
      <c r="BCW257" s="364"/>
      <c r="BCX257" s="364"/>
      <c r="BCY257" s="364"/>
      <c r="BCZ257" s="364"/>
      <c r="BDA257" s="364"/>
      <c r="BDB257" s="364"/>
      <c r="BDC257" s="364"/>
      <c r="BDD257" s="364"/>
      <c r="BDE257" s="364"/>
      <c r="BDF257" s="364"/>
      <c r="BDG257" s="364"/>
      <c r="BDH257" s="364"/>
      <c r="BDI257" s="364"/>
      <c r="BDJ257" s="364"/>
      <c r="BDK257" s="364"/>
      <c r="BDL257" s="364"/>
      <c r="BDM257" s="364"/>
      <c r="BDN257" s="364"/>
      <c r="BDO257" s="364"/>
      <c r="BDP257" s="364"/>
      <c r="BDQ257" s="364"/>
      <c r="BDR257" s="364"/>
      <c r="BDS257" s="364"/>
      <c r="BDT257" s="364"/>
      <c r="BDU257" s="364"/>
      <c r="BDV257" s="364"/>
      <c r="BDW257" s="364"/>
      <c r="BDX257" s="364"/>
      <c r="BDY257" s="364"/>
      <c r="BDZ257" s="364"/>
      <c r="BEA257" s="364"/>
      <c r="BEB257" s="364"/>
      <c r="BEC257" s="364"/>
      <c r="BED257" s="364"/>
      <c r="BEE257" s="364"/>
      <c r="BEF257" s="364"/>
      <c r="BEG257" s="364"/>
      <c r="BEH257" s="364"/>
      <c r="BEI257" s="364"/>
      <c r="BEJ257" s="364"/>
      <c r="BEK257" s="364"/>
      <c r="BEL257" s="364"/>
      <c r="BEM257" s="364"/>
      <c r="BEN257" s="364"/>
      <c r="BEO257" s="364"/>
      <c r="BEP257" s="364"/>
      <c r="BEQ257" s="364"/>
      <c r="BER257" s="364"/>
      <c r="BES257" s="364"/>
      <c r="BET257" s="364"/>
      <c r="BEU257" s="364"/>
      <c r="BEV257" s="364"/>
      <c r="BEW257" s="364"/>
      <c r="BEX257" s="364"/>
      <c r="BEY257" s="364"/>
      <c r="BEZ257" s="364"/>
      <c r="BFA257" s="364"/>
      <c r="BFB257" s="364"/>
      <c r="BFC257" s="364"/>
      <c r="BFD257" s="364"/>
      <c r="BFE257" s="364"/>
      <c r="BFF257" s="364"/>
      <c r="BFG257" s="364"/>
      <c r="BFH257" s="364"/>
      <c r="BFI257" s="364"/>
      <c r="BFJ257" s="364"/>
      <c r="BFK257" s="364"/>
      <c r="BFL257" s="364"/>
      <c r="BFM257" s="364"/>
      <c r="BFN257" s="364"/>
      <c r="BFO257" s="364"/>
      <c r="BFP257" s="364"/>
      <c r="BFQ257" s="364"/>
      <c r="BFR257" s="364"/>
      <c r="BFS257" s="364"/>
      <c r="BFT257" s="364"/>
      <c r="BFU257" s="364"/>
      <c r="BFV257" s="364"/>
      <c r="BFW257" s="364"/>
      <c r="BFX257" s="364"/>
      <c r="BFY257" s="364"/>
      <c r="BFZ257" s="364"/>
      <c r="BGA257" s="364"/>
      <c r="BGB257" s="364"/>
      <c r="BGC257" s="364"/>
      <c r="BGD257" s="364"/>
      <c r="BGE257" s="364"/>
      <c r="BGF257" s="364"/>
      <c r="BGG257" s="364"/>
      <c r="BGH257" s="364"/>
      <c r="BGI257" s="364"/>
      <c r="BGJ257" s="364"/>
      <c r="BGK257" s="364"/>
      <c r="BGL257" s="364"/>
      <c r="BGM257" s="364"/>
      <c r="BGN257" s="364"/>
      <c r="BGO257" s="364"/>
      <c r="BGP257" s="364"/>
      <c r="BGQ257" s="364"/>
      <c r="BGR257" s="364"/>
      <c r="BGS257" s="364"/>
      <c r="BGT257" s="364"/>
      <c r="BGU257" s="364"/>
      <c r="BGV257" s="364"/>
      <c r="BGW257" s="364"/>
      <c r="BGX257" s="364"/>
      <c r="BGY257" s="364"/>
      <c r="BGZ257" s="364"/>
      <c r="BHA257" s="364"/>
      <c r="BHB257" s="364"/>
      <c r="BHC257" s="364"/>
      <c r="BHD257" s="364"/>
      <c r="BHE257" s="364"/>
      <c r="BHF257" s="364"/>
      <c r="BHG257" s="364"/>
      <c r="BHH257" s="364"/>
      <c r="BHI257" s="364"/>
      <c r="BHJ257" s="364"/>
      <c r="BHK257" s="364"/>
      <c r="BHL257" s="364"/>
      <c r="BHM257" s="364"/>
      <c r="BHN257" s="364"/>
      <c r="BHO257" s="364"/>
      <c r="BHP257" s="364"/>
      <c r="BHQ257" s="364"/>
      <c r="BHR257" s="364"/>
      <c r="BHS257" s="364"/>
      <c r="BHT257" s="364"/>
      <c r="BHU257" s="364"/>
      <c r="BHV257" s="364"/>
      <c r="BHW257" s="364"/>
      <c r="BHX257" s="364"/>
      <c r="BHY257" s="364"/>
      <c r="BHZ257" s="364"/>
      <c r="BIA257" s="364"/>
      <c r="BIB257" s="364"/>
      <c r="BIC257" s="364"/>
      <c r="BID257" s="364"/>
      <c r="BIE257" s="364"/>
      <c r="BIF257" s="364"/>
      <c r="BIG257" s="364"/>
      <c r="BIH257" s="364"/>
      <c r="BII257" s="364"/>
      <c r="BIJ257" s="364"/>
      <c r="BIK257" s="364"/>
      <c r="BIL257" s="364"/>
      <c r="BIM257" s="364"/>
      <c r="BIN257" s="364"/>
      <c r="BIO257" s="364"/>
      <c r="BIP257" s="364"/>
      <c r="BIQ257" s="364"/>
      <c r="BIR257" s="364"/>
      <c r="BIS257" s="364"/>
      <c r="BIT257" s="364"/>
      <c r="BIU257" s="364"/>
      <c r="BIV257" s="364"/>
      <c r="BIW257" s="364"/>
      <c r="BIX257" s="364"/>
      <c r="BIY257" s="364"/>
      <c r="BIZ257" s="364"/>
      <c r="BJA257" s="364"/>
      <c r="BJB257" s="364"/>
      <c r="BJC257" s="364"/>
      <c r="BJD257" s="364"/>
      <c r="BJE257" s="364"/>
      <c r="BJF257" s="364"/>
      <c r="BJG257" s="364"/>
      <c r="BJH257" s="364"/>
      <c r="BJI257" s="364"/>
      <c r="BJJ257" s="364"/>
      <c r="BJK257" s="364"/>
      <c r="BJL257" s="364"/>
      <c r="BJM257" s="364"/>
      <c r="BJN257" s="364"/>
      <c r="BJO257" s="364"/>
      <c r="BJP257" s="364"/>
      <c r="BJQ257" s="364"/>
      <c r="BJR257" s="364"/>
      <c r="BJS257" s="364"/>
      <c r="BJT257" s="364"/>
      <c r="BJU257" s="364"/>
      <c r="BJV257" s="364"/>
      <c r="BJW257" s="364"/>
      <c r="BJX257" s="364"/>
      <c r="BJY257" s="364"/>
      <c r="BJZ257" s="364"/>
      <c r="BKA257" s="364"/>
      <c r="BKB257" s="364"/>
      <c r="BKC257" s="364"/>
      <c r="BKD257" s="364"/>
      <c r="BKE257" s="364"/>
      <c r="BKF257" s="364"/>
      <c r="BKG257" s="364"/>
      <c r="BKH257" s="364"/>
      <c r="BKI257" s="364"/>
      <c r="BKJ257" s="364"/>
      <c r="BKK257" s="364"/>
      <c r="BKL257" s="364"/>
      <c r="BKM257" s="364"/>
      <c r="BKN257" s="364"/>
      <c r="BKO257" s="364"/>
      <c r="BKP257" s="364"/>
      <c r="BKQ257" s="364"/>
      <c r="BKR257" s="364"/>
      <c r="BKS257" s="364"/>
      <c r="BKT257" s="364"/>
      <c r="BKU257" s="364"/>
      <c r="BKV257" s="364"/>
      <c r="BKW257" s="364"/>
      <c r="BKX257" s="364"/>
      <c r="BKY257" s="364"/>
      <c r="BKZ257" s="364"/>
      <c r="BLA257" s="364"/>
      <c r="BLB257" s="364"/>
      <c r="BLC257" s="364"/>
      <c r="BLD257" s="364"/>
      <c r="BLE257" s="364"/>
      <c r="BLF257" s="364"/>
      <c r="BLG257" s="364"/>
      <c r="BLH257" s="364"/>
      <c r="BLI257" s="364"/>
      <c r="BLJ257" s="364"/>
      <c r="BLK257" s="364"/>
      <c r="BLL257" s="364"/>
      <c r="BLM257" s="364"/>
      <c r="BLN257" s="364"/>
      <c r="BLO257" s="364"/>
      <c r="BLP257" s="364"/>
      <c r="BLQ257" s="364"/>
      <c r="BLR257" s="364"/>
      <c r="BLS257" s="364"/>
      <c r="BLT257" s="364"/>
      <c r="BLU257" s="364"/>
      <c r="BLV257" s="364"/>
      <c r="BLW257" s="364"/>
      <c r="BLX257" s="364"/>
      <c r="BLY257" s="364"/>
      <c r="BLZ257" s="364"/>
      <c r="BMA257" s="364"/>
      <c r="BMB257" s="364"/>
      <c r="BMC257" s="364"/>
      <c r="BMD257" s="364"/>
      <c r="BME257" s="364"/>
      <c r="BMF257" s="364"/>
      <c r="BMG257" s="364"/>
      <c r="BMH257" s="364"/>
      <c r="BMI257" s="364"/>
      <c r="BMJ257" s="364"/>
      <c r="BMK257" s="364"/>
      <c r="BML257" s="364"/>
      <c r="BMM257" s="364"/>
      <c r="BMN257" s="364"/>
      <c r="BMO257" s="364"/>
      <c r="BMP257" s="364"/>
      <c r="BMQ257" s="364"/>
      <c r="BMR257" s="364"/>
      <c r="BMS257" s="364"/>
      <c r="BMT257" s="364"/>
      <c r="BMU257" s="364"/>
      <c r="BMV257" s="364"/>
      <c r="BMW257" s="364"/>
      <c r="BMX257" s="364"/>
      <c r="BMY257" s="364"/>
      <c r="BMZ257" s="364"/>
      <c r="BNA257" s="364"/>
      <c r="BNB257" s="364"/>
      <c r="BNC257" s="364"/>
      <c r="BND257" s="364"/>
      <c r="BNE257" s="364"/>
      <c r="BNF257" s="364"/>
      <c r="BNG257" s="364"/>
      <c r="BNH257" s="364"/>
      <c r="BNI257" s="364"/>
      <c r="BNJ257" s="364"/>
      <c r="BNK257" s="364"/>
      <c r="BNL257" s="364"/>
      <c r="BNM257" s="364"/>
      <c r="BNN257" s="364"/>
      <c r="BNO257" s="364"/>
      <c r="BNP257" s="364"/>
      <c r="BNQ257" s="364"/>
      <c r="BNR257" s="364"/>
      <c r="BNS257" s="364"/>
      <c r="BNT257" s="364"/>
      <c r="BNU257" s="364"/>
      <c r="BNV257" s="364"/>
      <c r="BNW257" s="364"/>
      <c r="BNX257" s="364"/>
      <c r="BNY257" s="364"/>
      <c r="BNZ257" s="364"/>
      <c r="BOA257" s="364"/>
      <c r="BOB257" s="364"/>
      <c r="BOC257" s="364"/>
      <c r="BOD257" s="364"/>
      <c r="BOE257" s="364"/>
      <c r="BOF257" s="364"/>
      <c r="BOG257" s="364"/>
      <c r="BOH257" s="364"/>
      <c r="BOI257" s="364"/>
      <c r="BOJ257" s="364"/>
      <c r="BOK257" s="364"/>
      <c r="BOL257" s="364"/>
      <c r="BOM257" s="364"/>
      <c r="BON257" s="364"/>
      <c r="BOO257" s="364"/>
      <c r="BOP257" s="364"/>
      <c r="BOQ257" s="364"/>
      <c r="BOR257" s="364"/>
      <c r="BOS257" s="364"/>
      <c r="BOT257" s="364"/>
      <c r="BOU257" s="364"/>
      <c r="BOV257" s="364"/>
      <c r="BOW257" s="364"/>
      <c r="BOX257" s="364"/>
      <c r="BOY257" s="364"/>
      <c r="BOZ257" s="364"/>
      <c r="BPA257" s="364"/>
      <c r="BPB257" s="364"/>
      <c r="BPC257" s="364"/>
      <c r="BPD257" s="364"/>
      <c r="BPE257" s="364"/>
      <c r="BPF257" s="364"/>
      <c r="BPG257" s="364"/>
      <c r="BPH257" s="364"/>
      <c r="BPI257" s="364"/>
      <c r="BPJ257" s="364"/>
      <c r="BPK257" s="364"/>
      <c r="BPL257" s="364"/>
      <c r="BPM257" s="364"/>
      <c r="BPN257" s="364"/>
      <c r="BPO257" s="364"/>
      <c r="BPP257" s="364"/>
      <c r="BPQ257" s="364"/>
      <c r="BPR257" s="364"/>
      <c r="BPS257" s="364"/>
      <c r="BPT257" s="364"/>
      <c r="BPU257" s="364"/>
      <c r="BPV257" s="364"/>
      <c r="BPW257" s="364"/>
      <c r="BPX257" s="364"/>
      <c r="BPY257" s="364"/>
      <c r="BPZ257" s="364"/>
      <c r="BQA257" s="364"/>
      <c r="BQB257" s="364"/>
      <c r="BQC257" s="364"/>
      <c r="BQD257" s="364"/>
      <c r="BQE257" s="364"/>
      <c r="BQF257" s="364"/>
      <c r="BQG257" s="364"/>
      <c r="BQH257" s="364"/>
      <c r="BQI257" s="364"/>
      <c r="BQJ257" s="364"/>
      <c r="BQK257" s="364"/>
      <c r="BQL257" s="364"/>
      <c r="BQM257" s="364"/>
      <c r="BQN257" s="364"/>
      <c r="BQO257" s="364"/>
      <c r="BQP257" s="364"/>
      <c r="BQQ257" s="364"/>
      <c r="BQR257" s="364"/>
      <c r="BQS257" s="364"/>
      <c r="BQT257" s="364"/>
      <c r="BQU257" s="364"/>
      <c r="BQV257" s="364"/>
      <c r="BQW257" s="364"/>
      <c r="BQX257" s="364"/>
      <c r="BQY257" s="364"/>
      <c r="BQZ257" s="364"/>
      <c r="BRA257" s="364"/>
      <c r="BRB257" s="364"/>
      <c r="BRC257" s="364"/>
      <c r="BRD257" s="364"/>
      <c r="BRE257" s="364"/>
      <c r="BRF257" s="364"/>
      <c r="BRG257" s="364"/>
      <c r="BRH257" s="364"/>
      <c r="BRI257" s="364"/>
      <c r="BRJ257" s="364"/>
      <c r="BRK257" s="364"/>
      <c r="BRL257" s="364"/>
      <c r="BRM257" s="364"/>
      <c r="BRN257" s="364"/>
      <c r="BRO257" s="364"/>
      <c r="BRP257" s="364"/>
      <c r="BRQ257" s="364"/>
      <c r="BRR257" s="364"/>
      <c r="BRS257" s="364"/>
      <c r="BRT257" s="364"/>
      <c r="BRU257" s="364"/>
      <c r="BRV257" s="364"/>
      <c r="BRW257" s="364"/>
      <c r="BRX257" s="364"/>
      <c r="BRY257" s="364"/>
      <c r="BRZ257" s="364"/>
      <c r="BSA257" s="364"/>
      <c r="BSB257" s="364"/>
      <c r="BSC257" s="364"/>
      <c r="BSD257" s="364"/>
      <c r="BSE257" s="364"/>
      <c r="BSF257" s="364"/>
      <c r="BSG257" s="364"/>
      <c r="BSH257" s="364"/>
      <c r="BSI257" s="364"/>
      <c r="BSJ257" s="364"/>
      <c r="BSK257" s="364"/>
      <c r="BSL257" s="364"/>
      <c r="BSM257" s="364"/>
      <c r="BSN257" s="364"/>
      <c r="BSO257" s="364"/>
      <c r="BSP257" s="364"/>
      <c r="BSQ257" s="364"/>
      <c r="BSR257" s="364"/>
      <c r="BSS257" s="364"/>
      <c r="BST257" s="364"/>
      <c r="BSU257" s="364"/>
      <c r="BSV257" s="364"/>
      <c r="BSW257" s="364"/>
      <c r="BSX257" s="364"/>
      <c r="BSY257" s="364"/>
      <c r="BSZ257" s="364"/>
      <c r="BTA257" s="364"/>
      <c r="BTB257" s="364"/>
      <c r="BTC257" s="364"/>
      <c r="BTD257" s="364"/>
      <c r="BTE257" s="364"/>
      <c r="BTF257" s="364"/>
      <c r="BTG257" s="364"/>
      <c r="BTH257" s="364"/>
      <c r="BTI257" s="364"/>
      <c r="BTJ257" s="364"/>
      <c r="BTK257" s="364"/>
      <c r="BTL257" s="364"/>
      <c r="BTM257" s="364"/>
      <c r="BTN257" s="364"/>
      <c r="BTO257" s="364"/>
      <c r="BTP257" s="364"/>
      <c r="BTQ257" s="364"/>
      <c r="BTR257" s="364"/>
      <c r="BTS257" s="364"/>
      <c r="BTT257" s="364"/>
      <c r="BTU257" s="364"/>
      <c r="BTV257" s="364"/>
      <c r="BTW257" s="364"/>
      <c r="BTX257" s="364"/>
      <c r="BTY257" s="364"/>
      <c r="BTZ257" s="364"/>
      <c r="BUA257" s="364"/>
      <c r="BUB257" s="364"/>
      <c r="BUC257" s="364"/>
      <c r="BUD257" s="364"/>
      <c r="BUE257" s="364"/>
      <c r="BUF257" s="364"/>
      <c r="BUG257" s="364"/>
      <c r="BUH257" s="364"/>
      <c r="BUI257" s="364"/>
      <c r="BUJ257" s="364"/>
      <c r="BUK257" s="364"/>
      <c r="BUL257" s="364"/>
      <c r="BUM257" s="364"/>
      <c r="BUN257" s="364"/>
      <c r="BUO257" s="364"/>
      <c r="BUP257" s="364"/>
      <c r="BUQ257" s="364"/>
      <c r="BUR257" s="364"/>
      <c r="BUS257" s="364"/>
      <c r="BUT257" s="364"/>
      <c r="BUU257" s="364"/>
      <c r="BUV257" s="364"/>
      <c r="BUW257" s="364"/>
      <c r="BUX257" s="364"/>
      <c r="BUY257" s="364"/>
      <c r="BUZ257" s="364"/>
      <c r="BVA257" s="364"/>
      <c r="BVB257" s="364"/>
      <c r="BVC257" s="364"/>
      <c r="BVD257" s="364"/>
      <c r="BVE257" s="364"/>
      <c r="BVF257" s="364"/>
      <c r="BVG257" s="364"/>
      <c r="BVH257" s="364"/>
      <c r="BVI257" s="364"/>
      <c r="BVJ257" s="364"/>
      <c r="BVK257" s="364"/>
      <c r="BVL257" s="364"/>
      <c r="BVM257" s="364"/>
      <c r="BVN257" s="364"/>
      <c r="BVO257" s="364"/>
      <c r="BVP257" s="364"/>
      <c r="BVQ257" s="364"/>
      <c r="BVR257" s="364"/>
      <c r="BVS257" s="364"/>
      <c r="BVT257" s="364"/>
      <c r="BVU257" s="364"/>
      <c r="BVV257" s="364"/>
      <c r="BVW257" s="364"/>
      <c r="BVX257" s="364"/>
      <c r="BVY257" s="364"/>
      <c r="BVZ257" s="364"/>
      <c r="BWA257" s="364"/>
      <c r="BWB257" s="364"/>
      <c r="BWC257" s="364"/>
      <c r="BWD257" s="364"/>
      <c r="BWE257" s="364"/>
      <c r="BWF257" s="364"/>
      <c r="BWG257" s="364"/>
      <c r="BWH257" s="364"/>
      <c r="BWI257" s="364"/>
      <c r="BWJ257" s="364"/>
      <c r="BWK257" s="364"/>
      <c r="BWL257" s="364"/>
      <c r="BWM257" s="364"/>
      <c r="BWN257" s="364"/>
      <c r="BWO257" s="364"/>
      <c r="BWP257" s="364"/>
      <c r="BWQ257" s="364"/>
      <c r="BWR257" s="364"/>
      <c r="BWS257" s="364"/>
      <c r="BWT257" s="364"/>
      <c r="BWU257" s="364"/>
      <c r="BWV257" s="364"/>
      <c r="BWW257" s="364"/>
      <c r="BWX257" s="364"/>
      <c r="BWY257" s="364"/>
      <c r="BWZ257" s="364"/>
      <c r="BXA257" s="364"/>
      <c r="BXB257" s="364"/>
      <c r="BXC257" s="364"/>
      <c r="BXD257" s="364"/>
      <c r="BXE257" s="364"/>
      <c r="BXF257" s="364"/>
      <c r="BXG257" s="364"/>
      <c r="BXH257" s="364"/>
      <c r="BXI257" s="364"/>
      <c r="BXJ257" s="364"/>
      <c r="BXK257" s="364"/>
      <c r="BXL257" s="364"/>
      <c r="BXM257" s="364"/>
      <c r="BXN257" s="364"/>
      <c r="BXO257" s="364"/>
      <c r="BXP257" s="364"/>
      <c r="BXQ257" s="364"/>
      <c r="BXR257" s="364"/>
      <c r="BXS257" s="364"/>
      <c r="BXT257" s="364"/>
      <c r="BXU257" s="364"/>
      <c r="BXV257" s="364"/>
      <c r="BXW257" s="364"/>
      <c r="BXX257" s="364"/>
      <c r="BXY257" s="364"/>
      <c r="BXZ257" s="364"/>
      <c r="BYA257" s="364"/>
      <c r="BYB257" s="364"/>
      <c r="BYC257" s="364"/>
      <c r="BYD257" s="364"/>
      <c r="BYE257" s="364"/>
      <c r="BYF257" s="364"/>
      <c r="BYG257" s="364"/>
      <c r="BYH257" s="364"/>
      <c r="BYI257" s="364"/>
      <c r="BYJ257" s="364"/>
      <c r="BYK257" s="364"/>
      <c r="BYL257" s="364"/>
      <c r="BYM257" s="364"/>
      <c r="BYN257" s="364"/>
      <c r="BYO257" s="364"/>
      <c r="BYP257" s="364"/>
      <c r="BYQ257" s="364"/>
      <c r="BYR257" s="364"/>
      <c r="BYS257" s="364"/>
      <c r="BYT257" s="364"/>
      <c r="BYU257" s="364"/>
      <c r="BYV257" s="364"/>
      <c r="BYW257" s="364"/>
      <c r="BYX257" s="364"/>
      <c r="BYY257" s="364"/>
      <c r="BYZ257" s="364"/>
      <c r="BZA257" s="364"/>
      <c r="BZB257" s="364"/>
      <c r="BZC257" s="364"/>
      <c r="BZD257" s="364"/>
      <c r="BZE257" s="364"/>
      <c r="BZF257" s="364"/>
      <c r="BZG257" s="364"/>
      <c r="BZH257" s="364"/>
      <c r="BZI257" s="364"/>
      <c r="BZJ257" s="364"/>
      <c r="BZK257" s="364"/>
      <c r="BZL257" s="364"/>
      <c r="BZM257" s="364"/>
      <c r="BZN257" s="364"/>
      <c r="BZO257" s="364"/>
      <c r="BZP257" s="364"/>
      <c r="BZQ257" s="364"/>
      <c r="BZR257" s="364"/>
      <c r="BZS257" s="364"/>
      <c r="BZT257" s="364"/>
      <c r="BZU257" s="364"/>
      <c r="BZV257" s="364"/>
      <c r="BZW257" s="364"/>
      <c r="BZX257" s="364"/>
      <c r="BZY257" s="364"/>
      <c r="BZZ257" s="364"/>
      <c r="CAA257" s="364"/>
      <c r="CAB257" s="364"/>
      <c r="CAC257" s="364"/>
      <c r="CAD257" s="364"/>
      <c r="CAE257" s="364"/>
      <c r="CAF257" s="364"/>
      <c r="CAG257" s="364"/>
      <c r="CAH257" s="364"/>
      <c r="CAI257" s="364"/>
      <c r="CAJ257" s="364"/>
      <c r="CAK257" s="364"/>
      <c r="CAL257" s="364"/>
      <c r="CAM257" s="364"/>
      <c r="CAN257" s="364"/>
      <c r="CAO257" s="364"/>
      <c r="CAP257" s="364"/>
      <c r="CAQ257" s="364"/>
      <c r="CAR257" s="364"/>
      <c r="CAS257" s="364"/>
      <c r="CAT257" s="364"/>
      <c r="CAU257" s="364"/>
      <c r="CAV257" s="364"/>
      <c r="CAW257" s="364"/>
      <c r="CAX257" s="364"/>
      <c r="CAY257" s="364"/>
      <c r="CAZ257" s="364"/>
      <c r="CBA257" s="364"/>
      <c r="CBB257" s="364"/>
      <c r="CBC257" s="364"/>
      <c r="CBD257" s="364"/>
      <c r="CBE257" s="364"/>
      <c r="CBF257" s="364"/>
      <c r="CBG257" s="364"/>
      <c r="CBH257" s="364"/>
      <c r="CBI257" s="364"/>
      <c r="CBJ257" s="364"/>
      <c r="CBK257" s="364"/>
      <c r="CBL257" s="364"/>
      <c r="CBM257" s="364"/>
      <c r="CBN257" s="364"/>
      <c r="CBO257" s="364"/>
      <c r="CBP257" s="364"/>
      <c r="CBQ257" s="364"/>
      <c r="CBR257" s="364"/>
      <c r="CBS257" s="364"/>
      <c r="CBT257" s="364"/>
      <c r="CBU257" s="364"/>
      <c r="CBV257" s="364"/>
      <c r="CBW257" s="364"/>
      <c r="CBX257" s="364"/>
      <c r="CBY257" s="364"/>
      <c r="CBZ257" s="364"/>
      <c r="CCA257" s="364"/>
      <c r="CCB257" s="364"/>
      <c r="CCC257" s="364"/>
      <c r="CCD257" s="364"/>
      <c r="CCE257" s="364"/>
      <c r="CCF257" s="364"/>
      <c r="CCG257" s="364"/>
      <c r="CCH257" s="364"/>
      <c r="CCI257" s="364"/>
      <c r="CCJ257" s="364"/>
      <c r="CCK257" s="364"/>
      <c r="CCL257" s="364"/>
      <c r="CCM257" s="364"/>
      <c r="CCN257" s="364"/>
      <c r="CCO257" s="364"/>
      <c r="CCP257" s="364"/>
      <c r="CCQ257" s="364"/>
      <c r="CCR257" s="364"/>
      <c r="CCS257" s="364"/>
      <c r="CCT257" s="364"/>
      <c r="CCU257" s="364"/>
      <c r="CCV257" s="364"/>
      <c r="CCW257" s="364"/>
      <c r="CCX257" s="364"/>
      <c r="CCY257" s="364"/>
      <c r="CCZ257" s="364"/>
      <c r="CDA257" s="364"/>
      <c r="CDB257" s="364"/>
      <c r="CDC257" s="364"/>
      <c r="CDD257" s="364"/>
      <c r="CDE257" s="364"/>
      <c r="CDF257" s="364"/>
      <c r="CDG257" s="364"/>
      <c r="CDH257" s="364"/>
      <c r="CDI257" s="364"/>
      <c r="CDJ257" s="364"/>
      <c r="CDK257" s="364"/>
      <c r="CDL257" s="364"/>
      <c r="CDM257" s="364"/>
      <c r="CDN257" s="364"/>
      <c r="CDO257" s="364"/>
      <c r="CDP257" s="364"/>
      <c r="CDQ257" s="364"/>
      <c r="CDR257" s="364"/>
      <c r="CDS257" s="364"/>
      <c r="CDT257" s="364"/>
      <c r="CDU257" s="364"/>
      <c r="CDV257" s="364"/>
      <c r="CDW257" s="364"/>
      <c r="CDX257" s="364"/>
      <c r="CDY257" s="364"/>
      <c r="CDZ257" s="364"/>
      <c r="CEA257" s="364"/>
      <c r="CEB257" s="364"/>
      <c r="CEC257" s="364"/>
      <c r="CED257" s="364"/>
      <c r="CEE257" s="364"/>
      <c r="CEF257" s="364"/>
      <c r="CEG257" s="364"/>
      <c r="CEH257" s="364"/>
      <c r="CEI257" s="364"/>
      <c r="CEJ257" s="364"/>
      <c r="CEK257" s="364"/>
      <c r="CEL257" s="364"/>
      <c r="CEM257" s="364"/>
      <c r="CEN257" s="364"/>
      <c r="CEO257" s="364"/>
      <c r="CEP257" s="364"/>
      <c r="CEQ257" s="364"/>
      <c r="CER257" s="364"/>
      <c r="CES257" s="364"/>
      <c r="CET257" s="364"/>
      <c r="CEU257" s="364"/>
      <c r="CEV257" s="364"/>
      <c r="CEW257" s="364"/>
      <c r="CEX257" s="364"/>
      <c r="CEY257" s="364"/>
      <c r="CEZ257" s="364"/>
      <c r="CFA257" s="364"/>
      <c r="CFB257" s="364"/>
      <c r="CFC257" s="364"/>
      <c r="CFD257" s="364"/>
      <c r="CFE257" s="364"/>
      <c r="CFF257" s="364"/>
      <c r="CFG257" s="364"/>
      <c r="CFH257" s="364"/>
      <c r="CFI257" s="364"/>
      <c r="CFJ257" s="364"/>
      <c r="CFK257" s="364"/>
      <c r="CFL257" s="364"/>
      <c r="CFM257" s="364"/>
      <c r="CFN257" s="364"/>
      <c r="CFO257" s="364"/>
      <c r="CFP257" s="364"/>
      <c r="CFQ257" s="364"/>
      <c r="CFR257" s="364"/>
      <c r="CFS257" s="364"/>
      <c r="CFT257" s="364"/>
      <c r="CFU257" s="364"/>
      <c r="CFV257" s="364"/>
      <c r="CFW257" s="364"/>
      <c r="CFX257" s="364"/>
      <c r="CFY257" s="364"/>
      <c r="CFZ257" s="364"/>
      <c r="CGA257" s="364"/>
      <c r="CGB257" s="364"/>
      <c r="CGC257" s="364"/>
      <c r="CGD257" s="364"/>
      <c r="CGE257" s="364"/>
      <c r="CGF257" s="364"/>
      <c r="CGG257" s="364"/>
      <c r="CGH257" s="364"/>
      <c r="CGI257" s="364"/>
      <c r="CGJ257" s="364"/>
      <c r="CGK257" s="364"/>
      <c r="CGL257" s="364"/>
      <c r="CGM257" s="364"/>
      <c r="CGN257" s="364"/>
      <c r="CGO257" s="364"/>
      <c r="CGP257" s="364"/>
      <c r="CGQ257" s="364"/>
      <c r="CGR257" s="364"/>
      <c r="CGS257" s="364"/>
      <c r="CGT257" s="364"/>
      <c r="CGU257" s="364"/>
      <c r="CGV257" s="364"/>
      <c r="CGW257" s="364"/>
      <c r="CGX257" s="364"/>
      <c r="CGY257" s="364"/>
      <c r="CGZ257" s="364"/>
      <c r="CHA257" s="364"/>
      <c r="CHB257" s="364"/>
      <c r="CHC257" s="364"/>
      <c r="CHD257" s="364"/>
      <c r="CHE257" s="364"/>
      <c r="CHF257" s="364"/>
      <c r="CHG257" s="364"/>
      <c r="CHH257" s="364"/>
      <c r="CHI257" s="364"/>
      <c r="CHJ257" s="364"/>
      <c r="CHK257" s="364"/>
      <c r="CHL257" s="364"/>
      <c r="CHM257" s="364"/>
      <c r="CHN257" s="364"/>
      <c r="CHO257" s="364"/>
      <c r="CHP257" s="364"/>
      <c r="CHQ257" s="364"/>
      <c r="CHR257" s="364"/>
      <c r="CHS257" s="364"/>
      <c r="CHT257" s="364"/>
      <c r="CHU257" s="364"/>
      <c r="CHV257" s="364"/>
      <c r="CHW257" s="364"/>
      <c r="CHX257" s="364"/>
      <c r="CHY257" s="364"/>
      <c r="CHZ257" s="364"/>
      <c r="CIA257" s="364"/>
      <c r="CIB257" s="364"/>
      <c r="CIC257" s="364"/>
      <c r="CID257" s="364"/>
      <c r="CIE257" s="364"/>
      <c r="CIF257" s="364"/>
      <c r="CIG257" s="364"/>
      <c r="CIH257" s="364"/>
      <c r="CII257" s="364"/>
      <c r="CIJ257" s="364"/>
      <c r="CIK257" s="364"/>
      <c r="CIL257" s="364"/>
      <c r="CIM257" s="364"/>
      <c r="CIN257" s="364"/>
      <c r="CIO257" s="364"/>
      <c r="CIP257" s="364"/>
      <c r="CIQ257" s="364"/>
      <c r="CIR257" s="364"/>
      <c r="CIS257" s="364"/>
      <c r="CIT257" s="364"/>
      <c r="CIU257" s="364"/>
      <c r="CIV257" s="364"/>
      <c r="CIW257" s="364"/>
      <c r="CIX257" s="364"/>
      <c r="CIY257" s="364"/>
      <c r="CIZ257" s="364"/>
      <c r="CJA257" s="364"/>
      <c r="CJB257" s="364"/>
      <c r="CJC257" s="364"/>
      <c r="CJD257" s="364"/>
      <c r="CJE257" s="364"/>
      <c r="CJF257" s="364"/>
      <c r="CJG257" s="364"/>
      <c r="CJH257" s="364"/>
      <c r="CJI257" s="364"/>
      <c r="CJJ257" s="364"/>
      <c r="CJK257" s="364"/>
      <c r="CJL257" s="364"/>
      <c r="CJM257" s="364"/>
      <c r="CJN257" s="364"/>
      <c r="CJO257" s="364"/>
      <c r="CJP257" s="364"/>
      <c r="CJQ257" s="364"/>
      <c r="CJR257" s="364"/>
      <c r="CJS257" s="364"/>
      <c r="CJT257" s="364"/>
      <c r="CJU257" s="364"/>
      <c r="CJV257" s="364"/>
      <c r="CJW257" s="364"/>
      <c r="CJX257" s="364"/>
      <c r="CJY257" s="364"/>
      <c r="CJZ257" s="364"/>
      <c r="CKA257" s="364"/>
      <c r="CKB257" s="364"/>
      <c r="CKC257" s="364"/>
      <c r="CKD257" s="364"/>
      <c r="CKE257" s="364"/>
      <c r="CKF257" s="364"/>
      <c r="CKG257" s="364"/>
      <c r="CKH257" s="364"/>
      <c r="CKI257" s="364"/>
      <c r="CKJ257" s="364"/>
      <c r="CKK257" s="364"/>
      <c r="CKL257" s="364"/>
      <c r="CKM257" s="364"/>
      <c r="CKN257" s="364"/>
      <c r="CKO257" s="364"/>
      <c r="CKP257" s="364"/>
      <c r="CKQ257" s="364"/>
      <c r="CKR257" s="364"/>
      <c r="CKS257" s="364"/>
      <c r="CKT257" s="364"/>
      <c r="CKU257" s="364"/>
      <c r="CKV257" s="364"/>
      <c r="CKW257" s="364"/>
      <c r="CKX257" s="364"/>
      <c r="CKY257" s="364"/>
      <c r="CKZ257" s="364"/>
      <c r="CLA257" s="364"/>
      <c r="CLB257" s="364"/>
      <c r="CLC257" s="364"/>
      <c r="CLD257" s="364"/>
      <c r="CLE257" s="364"/>
      <c r="CLF257" s="364"/>
      <c r="CLG257" s="364"/>
      <c r="CLH257" s="364"/>
      <c r="CLI257" s="364"/>
      <c r="CLJ257" s="364"/>
      <c r="CLK257" s="364"/>
      <c r="CLL257" s="364"/>
      <c r="CLM257" s="364"/>
      <c r="CLN257" s="364"/>
      <c r="CLO257" s="364"/>
      <c r="CLP257" s="364"/>
      <c r="CLQ257" s="364"/>
      <c r="CLR257" s="364"/>
      <c r="CLS257" s="364"/>
      <c r="CLT257" s="364"/>
      <c r="CLU257" s="364"/>
      <c r="CLV257" s="364"/>
      <c r="CLW257" s="364"/>
      <c r="CLX257" s="364"/>
      <c r="CLY257" s="364"/>
      <c r="CLZ257" s="364"/>
      <c r="CMA257" s="364"/>
      <c r="CMB257" s="364"/>
      <c r="CMC257" s="364"/>
      <c r="CMD257" s="364"/>
      <c r="CME257" s="364"/>
      <c r="CMF257" s="364"/>
      <c r="CMG257" s="364"/>
      <c r="CMH257" s="364"/>
      <c r="CMI257" s="364"/>
      <c r="CMJ257" s="364"/>
      <c r="CMK257" s="364"/>
      <c r="CML257" s="364"/>
      <c r="CMM257" s="364"/>
      <c r="CMN257" s="364"/>
      <c r="CMO257" s="364"/>
      <c r="CMP257" s="364"/>
      <c r="CMQ257" s="364"/>
      <c r="CMR257" s="364"/>
      <c r="CMS257" s="364"/>
      <c r="CMT257" s="364"/>
      <c r="CMU257" s="364"/>
      <c r="CMV257" s="364"/>
      <c r="CMW257" s="364"/>
      <c r="CMX257" s="364"/>
      <c r="CMY257" s="364"/>
      <c r="CMZ257" s="364"/>
      <c r="CNA257" s="364"/>
      <c r="CNB257" s="364"/>
      <c r="CNC257" s="364"/>
      <c r="CND257" s="364"/>
      <c r="CNE257" s="364"/>
      <c r="CNF257" s="364"/>
      <c r="CNG257" s="364"/>
      <c r="CNH257" s="364"/>
      <c r="CNI257" s="364"/>
      <c r="CNJ257" s="364"/>
      <c r="CNK257" s="364"/>
      <c r="CNL257" s="364"/>
      <c r="CNM257" s="364"/>
      <c r="CNN257" s="364"/>
      <c r="CNO257" s="364"/>
      <c r="CNP257" s="364"/>
      <c r="CNQ257" s="364"/>
      <c r="CNR257" s="364"/>
      <c r="CNS257" s="364"/>
      <c r="CNT257" s="364"/>
      <c r="CNU257" s="364"/>
      <c r="CNV257" s="364"/>
      <c r="CNW257" s="364"/>
      <c r="CNX257" s="364"/>
      <c r="CNY257" s="364"/>
      <c r="CNZ257" s="364"/>
      <c r="COA257" s="364"/>
      <c r="COB257" s="364"/>
      <c r="COC257" s="364"/>
      <c r="COD257" s="364"/>
      <c r="COE257" s="364"/>
      <c r="COF257" s="364"/>
      <c r="COG257" s="364"/>
      <c r="COH257" s="364"/>
      <c r="COI257" s="364"/>
      <c r="COJ257" s="364"/>
      <c r="COK257" s="364"/>
      <c r="COL257" s="364"/>
      <c r="COM257" s="364"/>
      <c r="CON257" s="364"/>
      <c r="COO257" s="364"/>
      <c r="COP257" s="364"/>
      <c r="COQ257" s="364"/>
      <c r="COR257" s="364"/>
      <c r="COS257" s="364"/>
      <c r="COT257" s="364"/>
      <c r="COU257" s="364"/>
      <c r="COV257" s="364"/>
      <c r="COW257" s="364"/>
      <c r="COX257" s="364"/>
      <c r="COY257" s="364"/>
      <c r="COZ257" s="364"/>
      <c r="CPA257" s="364"/>
      <c r="CPB257" s="364"/>
      <c r="CPC257" s="364"/>
      <c r="CPD257" s="364"/>
      <c r="CPE257" s="364"/>
      <c r="CPF257" s="364"/>
      <c r="CPG257" s="364"/>
      <c r="CPH257" s="364"/>
      <c r="CPI257" s="364"/>
      <c r="CPJ257" s="364"/>
      <c r="CPK257" s="364"/>
      <c r="CPL257" s="364"/>
      <c r="CPM257" s="364"/>
      <c r="CPN257" s="364"/>
      <c r="CPO257" s="364"/>
      <c r="CPP257" s="364"/>
      <c r="CPQ257" s="364"/>
      <c r="CPR257" s="364"/>
      <c r="CPS257" s="364"/>
      <c r="CPT257" s="364"/>
      <c r="CPU257" s="364"/>
      <c r="CPV257" s="364"/>
      <c r="CPW257" s="364"/>
      <c r="CPX257" s="364"/>
      <c r="CPY257" s="364"/>
      <c r="CPZ257" s="364"/>
      <c r="CQA257" s="364"/>
      <c r="CQB257" s="364"/>
      <c r="CQC257" s="364"/>
      <c r="CQD257" s="364"/>
      <c r="CQE257" s="364"/>
      <c r="CQF257" s="364"/>
      <c r="CQG257" s="364"/>
      <c r="CQH257" s="364"/>
      <c r="CQI257" s="364"/>
      <c r="CQJ257" s="364"/>
      <c r="CQK257" s="364"/>
      <c r="CQL257" s="364"/>
      <c r="CQM257" s="364"/>
      <c r="CQN257" s="364"/>
      <c r="CQO257" s="364"/>
      <c r="CQP257" s="364"/>
      <c r="CQQ257" s="364"/>
      <c r="CQR257" s="364"/>
      <c r="CQS257" s="364"/>
      <c r="CQT257" s="364"/>
      <c r="CQU257" s="364"/>
      <c r="CQV257" s="364"/>
      <c r="CQW257" s="364"/>
      <c r="CQX257" s="364"/>
      <c r="CQY257" s="364"/>
      <c r="CQZ257" s="364"/>
      <c r="CRA257" s="364"/>
      <c r="CRB257" s="364"/>
      <c r="CRC257" s="364"/>
      <c r="CRD257" s="364"/>
      <c r="CRE257" s="364"/>
      <c r="CRF257" s="364"/>
      <c r="CRG257" s="364"/>
      <c r="CRH257" s="364"/>
      <c r="CRI257" s="364"/>
      <c r="CRJ257" s="364"/>
      <c r="CRK257" s="364"/>
      <c r="CRL257" s="364"/>
      <c r="CRM257" s="364"/>
      <c r="CRN257" s="364"/>
      <c r="CRO257" s="364"/>
      <c r="CRP257" s="364"/>
      <c r="CRQ257" s="364"/>
      <c r="CRR257" s="364"/>
      <c r="CRS257" s="364"/>
      <c r="CRT257" s="364"/>
      <c r="CRU257" s="364"/>
      <c r="CRV257" s="364"/>
      <c r="CRW257" s="364"/>
      <c r="CRX257" s="364"/>
      <c r="CRY257" s="364"/>
      <c r="CRZ257" s="364"/>
      <c r="CSA257" s="364"/>
      <c r="CSB257" s="364"/>
      <c r="CSC257" s="364"/>
      <c r="CSD257" s="364"/>
      <c r="CSE257" s="364"/>
      <c r="CSF257" s="364"/>
      <c r="CSG257" s="364"/>
      <c r="CSH257" s="364"/>
      <c r="CSI257" s="364"/>
      <c r="CSJ257" s="364"/>
      <c r="CSK257" s="364"/>
      <c r="CSL257" s="364"/>
      <c r="CSM257" s="364"/>
      <c r="CSN257" s="364"/>
      <c r="CSO257" s="364"/>
      <c r="CSP257" s="364"/>
      <c r="CSQ257" s="364"/>
      <c r="CSR257" s="364"/>
      <c r="CSS257" s="364"/>
      <c r="CST257" s="364"/>
      <c r="CSU257" s="364"/>
      <c r="CSV257" s="364"/>
      <c r="CSW257" s="364"/>
      <c r="CSX257" s="364"/>
      <c r="CSY257" s="364"/>
      <c r="CSZ257" s="364"/>
      <c r="CTA257" s="364"/>
      <c r="CTB257" s="364"/>
      <c r="CTC257" s="364"/>
      <c r="CTD257" s="364"/>
      <c r="CTE257" s="364"/>
      <c r="CTF257" s="364"/>
      <c r="CTG257" s="364"/>
      <c r="CTH257" s="364"/>
      <c r="CTI257" s="364"/>
      <c r="CTJ257" s="364"/>
      <c r="CTK257" s="364"/>
      <c r="CTL257" s="364"/>
      <c r="CTM257" s="364"/>
      <c r="CTN257" s="364"/>
      <c r="CTO257" s="364"/>
      <c r="CTP257" s="364"/>
      <c r="CTQ257" s="364"/>
      <c r="CTR257" s="364"/>
      <c r="CTS257" s="364"/>
      <c r="CTT257" s="364"/>
      <c r="CTU257" s="364"/>
      <c r="CTV257" s="364"/>
      <c r="CTW257" s="364"/>
      <c r="CTX257" s="364"/>
      <c r="CTY257" s="364"/>
      <c r="CTZ257" s="364"/>
      <c r="CUA257" s="364"/>
      <c r="CUB257" s="364"/>
      <c r="CUC257" s="364"/>
      <c r="CUD257" s="364"/>
      <c r="CUE257" s="364"/>
      <c r="CUF257" s="364"/>
      <c r="CUG257" s="364"/>
      <c r="CUH257" s="364"/>
      <c r="CUI257" s="364"/>
      <c r="CUJ257" s="364"/>
      <c r="CUK257" s="364"/>
      <c r="CUL257" s="364"/>
      <c r="CUM257" s="364"/>
      <c r="CUN257" s="364"/>
      <c r="CUO257" s="364"/>
      <c r="CUP257" s="364"/>
      <c r="CUQ257" s="364"/>
      <c r="CUR257" s="364"/>
      <c r="CUS257" s="364"/>
      <c r="CUT257" s="364"/>
      <c r="CUU257" s="364"/>
      <c r="CUV257" s="364"/>
      <c r="CUW257" s="364"/>
      <c r="CUX257" s="364"/>
      <c r="CUY257" s="364"/>
      <c r="CUZ257" s="364"/>
      <c r="CVA257" s="364"/>
      <c r="CVB257" s="364"/>
      <c r="CVC257" s="364"/>
      <c r="CVD257" s="364"/>
      <c r="CVE257" s="364"/>
      <c r="CVF257" s="364"/>
      <c r="CVG257" s="364"/>
      <c r="CVH257" s="364"/>
      <c r="CVI257" s="364"/>
      <c r="CVJ257" s="364"/>
      <c r="CVK257" s="364"/>
      <c r="CVL257" s="364"/>
      <c r="CVM257" s="364"/>
      <c r="CVN257" s="364"/>
      <c r="CVO257" s="364"/>
      <c r="CVP257" s="364"/>
      <c r="CVQ257" s="364"/>
      <c r="CVR257" s="364"/>
      <c r="CVS257" s="364"/>
      <c r="CVT257" s="364"/>
      <c r="CVU257" s="364"/>
      <c r="CVV257" s="364"/>
      <c r="CVW257" s="364"/>
      <c r="CVX257" s="364"/>
      <c r="CVY257" s="364"/>
      <c r="CVZ257" s="364"/>
      <c r="CWA257" s="364"/>
      <c r="CWB257" s="364"/>
      <c r="CWC257" s="364"/>
      <c r="CWD257" s="364"/>
      <c r="CWE257" s="364"/>
      <c r="CWF257" s="364"/>
      <c r="CWG257" s="364"/>
      <c r="CWH257" s="364"/>
      <c r="CWI257" s="364"/>
      <c r="CWJ257" s="364"/>
      <c r="CWK257" s="364"/>
      <c r="CWL257" s="364"/>
      <c r="CWM257" s="364"/>
      <c r="CWN257" s="364"/>
      <c r="CWO257" s="364"/>
      <c r="CWP257" s="364"/>
      <c r="CWQ257" s="364"/>
      <c r="CWR257" s="364"/>
      <c r="CWS257" s="364"/>
      <c r="CWT257" s="364"/>
      <c r="CWU257" s="364"/>
      <c r="CWV257" s="364"/>
      <c r="CWW257" s="364"/>
      <c r="CWX257" s="364"/>
      <c r="CWY257" s="364"/>
      <c r="CWZ257" s="364"/>
      <c r="CXA257" s="364"/>
      <c r="CXB257" s="364"/>
      <c r="CXC257" s="364"/>
      <c r="CXD257" s="364"/>
      <c r="CXE257" s="364"/>
      <c r="CXF257" s="364"/>
      <c r="CXG257" s="364"/>
      <c r="CXH257" s="364"/>
      <c r="CXI257" s="364"/>
      <c r="CXJ257" s="364"/>
      <c r="CXK257" s="364"/>
      <c r="CXL257" s="364"/>
      <c r="CXM257" s="364"/>
      <c r="CXN257" s="364"/>
      <c r="CXO257" s="364"/>
      <c r="CXP257" s="364"/>
      <c r="CXQ257" s="364"/>
      <c r="CXR257" s="364"/>
      <c r="CXS257" s="364"/>
      <c r="CXT257" s="364"/>
      <c r="CXU257" s="364"/>
      <c r="CXV257" s="364"/>
      <c r="CXW257" s="364"/>
      <c r="CXX257" s="364"/>
      <c r="CXY257" s="364"/>
      <c r="CXZ257" s="364"/>
      <c r="CYA257" s="364"/>
      <c r="CYB257" s="364"/>
      <c r="CYC257" s="364"/>
      <c r="CYD257" s="364"/>
      <c r="CYE257" s="364"/>
      <c r="CYF257" s="364"/>
      <c r="CYG257" s="364"/>
      <c r="CYH257" s="364"/>
      <c r="CYI257" s="364"/>
      <c r="CYJ257" s="364"/>
      <c r="CYK257" s="364"/>
      <c r="CYL257" s="364"/>
      <c r="CYM257" s="364"/>
      <c r="CYN257" s="364"/>
      <c r="CYO257" s="364"/>
      <c r="CYP257" s="364"/>
      <c r="CYQ257" s="364"/>
      <c r="CYR257" s="364"/>
      <c r="CYS257" s="364"/>
      <c r="CYT257" s="364"/>
      <c r="CYU257" s="364"/>
      <c r="CYV257" s="364"/>
      <c r="CYW257" s="364"/>
      <c r="CYX257" s="364"/>
      <c r="CYY257" s="364"/>
      <c r="CYZ257" s="364"/>
      <c r="CZA257" s="364"/>
      <c r="CZB257" s="364"/>
      <c r="CZC257" s="364"/>
      <c r="CZD257" s="364"/>
      <c r="CZE257" s="364"/>
      <c r="CZF257" s="364"/>
      <c r="CZG257" s="364"/>
      <c r="CZH257" s="364"/>
      <c r="CZI257" s="364"/>
      <c r="CZJ257" s="364"/>
      <c r="CZK257" s="364"/>
      <c r="CZL257" s="364"/>
      <c r="CZM257" s="364"/>
      <c r="CZN257" s="364"/>
      <c r="CZO257" s="364"/>
      <c r="CZP257" s="364"/>
      <c r="CZQ257" s="364"/>
      <c r="CZR257" s="364"/>
      <c r="CZS257" s="364"/>
      <c r="CZT257" s="364"/>
      <c r="CZU257" s="364"/>
      <c r="CZV257" s="364"/>
      <c r="CZW257" s="364"/>
      <c r="CZX257" s="364"/>
      <c r="CZY257" s="364"/>
      <c r="CZZ257" s="364"/>
      <c r="DAA257" s="364"/>
      <c r="DAB257" s="364"/>
      <c r="DAC257" s="364"/>
      <c r="DAD257" s="364"/>
      <c r="DAE257" s="364"/>
      <c r="DAF257" s="364"/>
      <c r="DAG257" s="364"/>
      <c r="DAH257" s="364"/>
      <c r="DAI257" s="364"/>
      <c r="DAJ257" s="364"/>
      <c r="DAK257" s="364"/>
      <c r="DAL257" s="364"/>
      <c r="DAM257" s="364"/>
      <c r="DAN257" s="364"/>
      <c r="DAO257" s="364"/>
      <c r="DAP257" s="364"/>
      <c r="DAQ257" s="364"/>
      <c r="DAR257" s="364"/>
      <c r="DAS257" s="364"/>
      <c r="DAT257" s="364"/>
      <c r="DAU257" s="364"/>
      <c r="DAV257" s="364"/>
      <c r="DAW257" s="364"/>
      <c r="DAX257" s="364"/>
      <c r="DAY257" s="364"/>
      <c r="DAZ257" s="364"/>
      <c r="DBA257" s="364"/>
      <c r="DBB257" s="364"/>
      <c r="DBC257" s="364"/>
      <c r="DBD257" s="364"/>
      <c r="DBE257" s="364"/>
      <c r="DBF257" s="364"/>
      <c r="DBG257" s="364"/>
      <c r="DBH257" s="364"/>
      <c r="DBI257" s="364"/>
      <c r="DBJ257" s="364"/>
      <c r="DBK257" s="364"/>
      <c r="DBL257" s="364"/>
      <c r="DBM257" s="364"/>
      <c r="DBN257" s="364"/>
      <c r="DBO257" s="364"/>
      <c r="DBP257" s="364"/>
      <c r="DBQ257" s="364"/>
      <c r="DBR257" s="364"/>
      <c r="DBS257" s="364"/>
      <c r="DBT257" s="364"/>
      <c r="DBU257" s="364"/>
      <c r="DBV257" s="364"/>
      <c r="DBW257" s="364"/>
      <c r="DBX257" s="364"/>
      <c r="DBY257" s="364"/>
      <c r="DBZ257" s="364"/>
      <c r="DCA257" s="364"/>
      <c r="DCB257" s="364"/>
      <c r="DCC257" s="364"/>
      <c r="DCD257" s="364"/>
      <c r="DCE257" s="364"/>
      <c r="DCF257" s="364"/>
      <c r="DCG257" s="364"/>
      <c r="DCH257" s="364"/>
      <c r="DCI257" s="364"/>
      <c r="DCJ257" s="364"/>
      <c r="DCK257" s="364"/>
      <c r="DCL257" s="364"/>
      <c r="DCM257" s="364"/>
      <c r="DCN257" s="364"/>
      <c r="DCO257" s="364"/>
      <c r="DCP257" s="364"/>
      <c r="DCQ257" s="364"/>
      <c r="DCR257" s="364"/>
      <c r="DCS257" s="364"/>
      <c r="DCT257" s="364"/>
      <c r="DCU257" s="364"/>
      <c r="DCV257" s="364"/>
      <c r="DCW257" s="364"/>
      <c r="DCX257" s="364"/>
      <c r="DCY257" s="364"/>
      <c r="DCZ257" s="364"/>
      <c r="DDA257" s="364"/>
      <c r="DDB257" s="364"/>
      <c r="DDC257" s="364"/>
      <c r="DDD257" s="364"/>
      <c r="DDE257" s="364"/>
      <c r="DDF257" s="364"/>
      <c r="DDG257" s="364"/>
      <c r="DDH257" s="364"/>
      <c r="DDI257" s="364"/>
      <c r="DDJ257" s="364"/>
      <c r="DDK257" s="364"/>
      <c r="DDL257" s="364"/>
      <c r="DDM257" s="364"/>
      <c r="DDN257" s="364"/>
      <c r="DDO257" s="364"/>
      <c r="DDP257" s="364"/>
      <c r="DDQ257" s="364"/>
      <c r="DDR257" s="364"/>
      <c r="DDS257" s="364"/>
      <c r="DDT257" s="364"/>
      <c r="DDU257" s="364"/>
      <c r="DDV257" s="364"/>
      <c r="DDW257" s="364"/>
      <c r="DDX257" s="364"/>
      <c r="DDY257" s="364"/>
      <c r="DDZ257" s="364"/>
      <c r="DEA257" s="364"/>
      <c r="DEB257" s="364"/>
      <c r="DEC257" s="364"/>
      <c r="DED257" s="364"/>
      <c r="DEE257" s="364"/>
      <c r="DEF257" s="364"/>
      <c r="DEG257" s="364"/>
      <c r="DEH257" s="364"/>
      <c r="DEI257" s="364"/>
      <c r="DEJ257" s="364"/>
      <c r="DEK257" s="364"/>
      <c r="DEL257" s="364"/>
      <c r="DEM257" s="364"/>
      <c r="DEN257" s="364"/>
      <c r="DEO257" s="364"/>
      <c r="DEP257" s="364"/>
      <c r="DEQ257" s="364"/>
      <c r="DER257" s="364"/>
      <c r="DES257" s="364"/>
      <c r="DET257" s="364"/>
      <c r="DEU257" s="364"/>
      <c r="DEV257" s="364"/>
      <c r="DEW257" s="364"/>
      <c r="DEX257" s="364"/>
      <c r="DEY257" s="364"/>
      <c r="DEZ257" s="364"/>
      <c r="DFA257" s="364"/>
      <c r="DFB257" s="364"/>
      <c r="DFC257" s="364"/>
      <c r="DFD257" s="364"/>
      <c r="DFE257" s="364"/>
      <c r="DFF257" s="364"/>
      <c r="DFG257" s="364"/>
      <c r="DFH257" s="364"/>
      <c r="DFI257" s="364"/>
      <c r="DFJ257" s="364"/>
      <c r="DFK257" s="364"/>
      <c r="DFL257" s="364"/>
      <c r="DFM257" s="364"/>
      <c r="DFN257" s="364"/>
      <c r="DFO257" s="364"/>
      <c r="DFP257" s="364"/>
      <c r="DFQ257" s="364"/>
      <c r="DFR257" s="364"/>
      <c r="DFS257" s="364"/>
      <c r="DFT257" s="364"/>
      <c r="DFU257" s="364"/>
      <c r="DFV257" s="364"/>
      <c r="DFW257" s="364"/>
      <c r="DFX257" s="364"/>
      <c r="DFY257" s="364"/>
      <c r="DFZ257" s="364"/>
      <c r="DGA257" s="364"/>
      <c r="DGB257" s="364"/>
      <c r="DGC257" s="364"/>
      <c r="DGD257" s="364"/>
      <c r="DGE257" s="364"/>
      <c r="DGF257" s="364"/>
      <c r="DGG257" s="364"/>
      <c r="DGH257" s="364"/>
      <c r="DGI257" s="364"/>
      <c r="DGJ257" s="364"/>
      <c r="DGK257" s="364"/>
      <c r="DGL257" s="364"/>
      <c r="DGM257" s="364"/>
      <c r="DGN257" s="364"/>
      <c r="DGO257" s="364"/>
      <c r="DGP257" s="364"/>
      <c r="DGQ257" s="364"/>
      <c r="DGR257" s="364"/>
      <c r="DGS257" s="364"/>
      <c r="DGT257" s="364"/>
      <c r="DGU257" s="364"/>
      <c r="DGV257" s="364"/>
      <c r="DGW257" s="364"/>
      <c r="DGX257" s="364"/>
      <c r="DGY257" s="364"/>
      <c r="DGZ257" s="364"/>
      <c r="DHA257" s="364"/>
      <c r="DHB257" s="364"/>
      <c r="DHC257" s="364"/>
      <c r="DHD257" s="364"/>
      <c r="DHE257" s="364"/>
      <c r="DHF257" s="364"/>
      <c r="DHG257" s="364"/>
      <c r="DHH257" s="364"/>
      <c r="DHI257" s="364"/>
      <c r="DHJ257" s="364"/>
      <c r="DHK257" s="364"/>
      <c r="DHL257" s="364"/>
      <c r="DHM257" s="364"/>
      <c r="DHN257" s="364"/>
      <c r="DHO257" s="364"/>
      <c r="DHP257" s="364"/>
      <c r="DHQ257" s="364"/>
      <c r="DHR257" s="364"/>
      <c r="DHS257" s="364"/>
      <c r="DHT257" s="364"/>
      <c r="DHU257" s="364"/>
      <c r="DHV257" s="364"/>
      <c r="DHW257" s="364"/>
      <c r="DHX257" s="364"/>
      <c r="DHY257" s="364"/>
      <c r="DHZ257" s="364"/>
      <c r="DIA257" s="364"/>
      <c r="DIB257" s="364"/>
      <c r="DIC257" s="364"/>
      <c r="DID257" s="364"/>
      <c r="DIE257" s="364"/>
      <c r="DIF257" s="364"/>
      <c r="DIG257" s="364"/>
      <c r="DIH257" s="364"/>
      <c r="DII257" s="364"/>
      <c r="DIJ257" s="364"/>
      <c r="DIK257" s="364"/>
      <c r="DIL257" s="364"/>
      <c r="DIM257" s="364"/>
      <c r="DIN257" s="364"/>
      <c r="DIO257" s="364"/>
      <c r="DIP257" s="364"/>
      <c r="DIQ257" s="364"/>
      <c r="DIR257" s="364"/>
      <c r="DIS257" s="364"/>
      <c r="DIT257" s="364"/>
      <c r="DIU257" s="364"/>
      <c r="DIV257" s="364"/>
      <c r="DIW257" s="364"/>
      <c r="DIX257" s="364"/>
      <c r="DIY257" s="364"/>
      <c r="DIZ257" s="364"/>
      <c r="DJA257" s="364"/>
      <c r="DJB257" s="364"/>
      <c r="DJC257" s="364"/>
      <c r="DJD257" s="364"/>
      <c r="DJE257" s="364"/>
      <c r="DJF257" s="364"/>
      <c r="DJG257" s="364"/>
      <c r="DJH257" s="364"/>
      <c r="DJI257" s="364"/>
      <c r="DJJ257" s="364"/>
      <c r="DJK257" s="364"/>
      <c r="DJL257" s="364"/>
      <c r="DJM257" s="364"/>
      <c r="DJN257" s="364"/>
      <c r="DJO257" s="364"/>
      <c r="DJP257" s="364"/>
      <c r="DJQ257" s="364"/>
      <c r="DJR257" s="364"/>
      <c r="DJS257" s="364"/>
      <c r="DJT257" s="364"/>
      <c r="DJU257" s="364"/>
      <c r="DJV257" s="364"/>
      <c r="DJW257" s="364"/>
      <c r="DJX257" s="364"/>
      <c r="DJY257" s="364"/>
      <c r="DJZ257" s="364"/>
      <c r="DKA257" s="364"/>
      <c r="DKB257" s="364"/>
      <c r="DKC257" s="364"/>
      <c r="DKD257" s="364"/>
      <c r="DKE257" s="364"/>
      <c r="DKF257" s="364"/>
      <c r="DKG257" s="364"/>
      <c r="DKH257" s="364"/>
      <c r="DKI257" s="364"/>
      <c r="DKJ257" s="364"/>
      <c r="DKK257" s="364"/>
      <c r="DKL257" s="364"/>
      <c r="DKM257" s="364"/>
      <c r="DKN257" s="364"/>
      <c r="DKO257" s="364"/>
      <c r="DKP257" s="364"/>
      <c r="DKQ257" s="364"/>
      <c r="DKR257" s="364"/>
      <c r="DKS257" s="364"/>
      <c r="DKT257" s="364"/>
      <c r="DKU257" s="364"/>
      <c r="DKV257" s="364"/>
      <c r="DKW257" s="364"/>
      <c r="DKX257" s="364"/>
      <c r="DKY257" s="364"/>
      <c r="DKZ257" s="364"/>
      <c r="DLA257" s="364"/>
      <c r="DLB257" s="364"/>
      <c r="DLC257" s="364"/>
      <c r="DLD257" s="364"/>
      <c r="DLE257" s="364"/>
      <c r="DLF257" s="364"/>
      <c r="DLG257" s="364"/>
      <c r="DLH257" s="364"/>
      <c r="DLI257" s="364"/>
      <c r="DLJ257" s="364"/>
      <c r="DLK257" s="364"/>
      <c r="DLL257" s="364"/>
      <c r="DLM257" s="364"/>
      <c r="DLN257" s="364"/>
      <c r="DLO257" s="364"/>
      <c r="DLP257" s="364"/>
      <c r="DLQ257" s="364"/>
      <c r="DLR257" s="364"/>
      <c r="DLS257" s="364"/>
      <c r="DLT257" s="364"/>
      <c r="DLU257" s="364"/>
      <c r="DLV257" s="364"/>
      <c r="DLW257" s="364"/>
      <c r="DLX257" s="364"/>
      <c r="DLY257" s="364"/>
      <c r="DLZ257" s="364"/>
      <c r="DMA257" s="364"/>
      <c r="DMB257" s="364"/>
      <c r="DMC257" s="364"/>
      <c r="DMD257" s="364"/>
      <c r="DME257" s="364"/>
      <c r="DMF257" s="364"/>
      <c r="DMG257" s="364"/>
      <c r="DMH257" s="364"/>
      <c r="DMI257" s="364"/>
      <c r="DMJ257" s="364"/>
      <c r="DMK257" s="364"/>
      <c r="DML257" s="364"/>
      <c r="DMM257" s="364"/>
      <c r="DMN257" s="364"/>
      <c r="DMO257" s="364"/>
      <c r="DMP257" s="364"/>
      <c r="DMQ257" s="364"/>
      <c r="DMR257" s="364"/>
      <c r="DMS257" s="364"/>
      <c r="DMT257" s="364"/>
      <c r="DMU257" s="364"/>
      <c r="DMV257" s="364"/>
      <c r="DMW257" s="364"/>
      <c r="DMX257" s="364"/>
      <c r="DMY257" s="364"/>
      <c r="DMZ257" s="364"/>
      <c r="DNA257" s="364"/>
      <c r="DNB257" s="364"/>
      <c r="DNC257" s="364"/>
      <c r="DND257" s="364"/>
      <c r="DNE257" s="364"/>
      <c r="DNF257" s="364"/>
      <c r="DNG257" s="364"/>
      <c r="DNH257" s="364"/>
      <c r="DNI257" s="364"/>
      <c r="DNJ257" s="364"/>
      <c r="DNK257" s="364"/>
      <c r="DNL257" s="364"/>
      <c r="DNM257" s="364"/>
      <c r="DNN257" s="364"/>
      <c r="DNO257" s="364"/>
      <c r="DNP257" s="364"/>
      <c r="DNQ257" s="364"/>
      <c r="DNR257" s="364"/>
      <c r="DNS257" s="364"/>
      <c r="DNT257" s="364"/>
      <c r="DNU257" s="364"/>
      <c r="DNV257" s="364"/>
      <c r="DNW257" s="364"/>
      <c r="DNX257" s="364"/>
      <c r="DNY257" s="364"/>
      <c r="DNZ257" s="364"/>
      <c r="DOA257" s="364"/>
      <c r="DOB257" s="364"/>
      <c r="DOC257" s="364"/>
      <c r="DOD257" s="364"/>
      <c r="DOE257" s="364"/>
      <c r="DOF257" s="364"/>
      <c r="DOG257" s="364"/>
      <c r="DOH257" s="364"/>
      <c r="DOI257" s="364"/>
      <c r="DOJ257" s="364"/>
      <c r="DOK257" s="364"/>
      <c r="DOL257" s="364"/>
      <c r="DOM257" s="364"/>
      <c r="DON257" s="364"/>
      <c r="DOO257" s="364"/>
      <c r="DOP257" s="364"/>
      <c r="DOQ257" s="364"/>
      <c r="DOR257" s="364"/>
      <c r="DOS257" s="364"/>
      <c r="DOT257" s="364"/>
      <c r="DOU257" s="364"/>
      <c r="DOV257" s="364"/>
      <c r="DOW257" s="364"/>
      <c r="DOX257" s="364"/>
      <c r="DOY257" s="364"/>
      <c r="DOZ257" s="364"/>
      <c r="DPA257" s="364"/>
      <c r="DPB257" s="364"/>
      <c r="DPC257" s="364"/>
      <c r="DPD257" s="364"/>
      <c r="DPE257" s="364"/>
      <c r="DPF257" s="364"/>
      <c r="DPG257" s="364"/>
      <c r="DPH257" s="364"/>
      <c r="DPI257" s="364"/>
      <c r="DPJ257" s="364"/>
      <c r="DPK257" s="364"/>
      <c r="DPL257" s="364"/>
      <c r="DPM257" s="364"/>
      <c r="DPN257" s="364"/>
      <c r="DPO257" s="364"/>
      <c r="DPP257" s="364"/>
      <c r="DPQ257" s="364"/>
      <c r="DPR257" s="364"/>
      <c r="DPS257" s="364"/>
      <c r="DPT257" s="364"/>
      <c r="DPU257" s="364"/>
      <c r="DPV257" s="364"/>
      <c r="DPW257" s="364"/>
      <c r="DPX257" s="364"/>
      <c r="DPY257" s="364"/>
      <c r="DPZ257" s="364"/>
      <c r="DQA257" s="364"/>
      <c r="DQB257" s="364"/>
      <c r="DQC257" s="364"/>
      <c r="DQD257" s="364"/>
      <c r="DQE257" s="364"/>
      <c r="DQF257" s="364"/>
      <c r="DQG257" s="364"/>
      <c r="DQH257" s="364"/>
      <c r="DQI257" s="364"/>
      <c r="DQJ257" s="364"/>
      <c r="DQK257" s="364"/>
      <c r="DQL257" s="364"/>
      <c r="DQM257" s="364"/>
      <c r="DQN257" s="364"/>
      <c r="DQO257" s="364"/>
      <c r="DQP257" s="364"/>
      <c r="DQQ257" s="364"/>
      <c r="DQR257" s="364"/>
      <c r="DQS257" s="364"/>
      <c r="DQT257" s="364"/>
      <c r="DQU257" s="364"/>
      <c r="DQV257" s="364"/>
      <c r="DQW257" s="364"/>
      <c r="DQX257" s="364"/>
      <c r="DQY257" s="364"/>
      <c r="DQZ257" s="364"/>
      <c r="DRA257" s="364"/>
      <c r="DRB257" s="364"/>
      <c r="DRC257" s="364"/>
      <c r="DRD257" s="364"/>
      <c r="DRE257" s="364"/>
      <c r="DRF257" s="364"/>
      <c r="DRG257" s="364"/>
      <c r="DRH257" s="364"/>
      <c r="DRI257" s="364"/>
      <c r="DRJ257" s="364"/>
      <c r="DRK257" s="364"/>
      <c r="DRL257" s="364"/>
      <c r="DRM257" s="364"/>
      <c r="DRN257" s="364"/>
      <c r="DRO257" s="364"/>
      <c r="DRP257" s="364"/>
      <c r="DRQ257" s="364"/>
      <c r="DRR257" s="364"/>
      <c r="DRS257" s="364"/>
      <c r="DRT257" s="364"/>
      <c r="DRU257" s="364"/>
      <c r="DRV257" s="364"/>
      <c r="DRW257" s="364"/>
      <c r="DRX257" s="364"/>
      <c r="DRY257" s="364"/>
      <c r="DRZ257" s="364"/>
      <c r="DSA257" s="364"/>
      <c r="DSB257" s="364"/>
      <c r="DSC257" s="364"/>
      <c r="DSD257" s="364"/>
      <c r="DSE257" s="364"/>
      <c r="DSF257" s="364"/>
      <c r="DSG257" s="364"/>
      <c r="DSH257" s="364"/>
      <c r="DSI257" s="364"/>
      <c r="DSJ257" s="364"/>
      <c r="DSK257" s="364"/>
      <c r="DSL257" s="364"/>
      <c r="DSM257" s="364"/>
      <c r="DSN257" s="364"/>
      <c r="DSO257" s="364"/>
      <c r="DSP257" s="364"/>
      <c r="DSQ257" s="364"/>
      <c r="DSR257" s="364"/>
      <c r="DSS257" s="364"/>
      <c r="DST257" s="364"/>
      <c r="DSU257" s="364"/>
      <c r="DSV257" s="364"/>
      <c r="DSW257" s="364"/>
      <c r="DSX257" s="364"/>
      <c r="DSY257" s="364"/>
      <c r="DSZ257" s="364"/>
      <c r="DTA257" s="364"/>
      <c r="DTB257" s="364"/>
      <c r="DTC257" s="364"/>
      <c r="DTD257" s="364"/>
      <c r="DTE257" s="364"/>
      <c r="DTF257" s="364"/>
      <c r="DTG257" s="364"/>
      <c r="DTH257" s="364"/>
      <c r="DTI257" s="364"/>
      <c r="DTJ257" s="364"/>
      <c r="DTK257" s="364"/>
      <c r="DTL257" s="364"/>
      <c r="DTM257" s="364"/>
      <c r="DTN257" s="364"/>
      <c r="DTO257" s="364"/>
      <c r="DTP257" s="364"/>
      <c r="DTQ257" s="364"/>
      <c r="DTR257" s="364"/>
      <c r="DTS257" s="364"/>
      <c r="DTT257" s="364"/>
      <c r="DTU257" s="364"/>
      <c r="DTV257" s="364"/>
      <c r="DTW257" s="364"/>
      <c r="DTX257" s="364"/>
      <c r="DTY257" s="364"/>
      <c r="DTZ257" s="364"/>
      <c r="DUA257" s="364"/>
      <c r="DUB257" s="364"/>
      <c r="DUC257" s="364"/>
      <c r="DUD257" s="364"/>
      <c r="DUE257" s="364"/>
      <c r="DUF257" s="364"/>
      <c r="DUG257" s="364"/>
      <c r="DUH257" s="364"/>
      <c r="DUI257" s="364"/>
      <c r="DUJ257" s="364"/>
      <c r="DUK257" s="364"/>
      <c r="DUL257" s="364"/>
      <c r="DUM257" s="364"/>
      <c r="DUN257" s="364"/>
      <c r="DUO257" s="364"/>
      <c r="DUP257" s="364"/>
      <c r="DUQ257" s="364"/>
      <c r="DUR257" s="364"/>
      <c r="DUS257" s="364"/>
      <c r="DUT257" s="364"/>
      <c r="DUU257" s="364"/>
      <c r="DUV257" s="364"/>
      <c r="DUW257" s="364"/>
      <c r="DUX257" s="364"/>
      <c r="DUY257" s="364"/>
      <c r="DUZ257" s="364"/>
      <c r="DVA257" s="364"/>
      <c r="DVB257" s="364"/>
      <c r="DVC257" s="364"/>
      <c r="DVD257" s="364"/>
      <c r="DVE257" s="364"/>
      <c r="DVF257" s="364"/>
      <c r="DVG257" s="364"/>
      <c r="DVH257" s="364"/>
      <c r="DVI257" s="364"/>
      <c r="DVJ257" s="364"/>
      <c r="DVK257" s="364"/>
      <c r="DVL257" s="364"/>
      <c r="DVM257" s="364"/>
      <c r="DVN257" s="364"/>
      <c r="DVO257" s="364"/>
      <c r="DVP257" s="364"/>
      <c r="DVQ257" s="364"/>
      <c r="DVR257" s="364"/>
      <c r="DVS257" s="364"/>
      <c r="DVT257" s="364"/>
      <c r="DVU257" s="364"/>
      <c r="DVV257" s="364"/>
      <c r="DVW257" s="364"/>
      <c r="DVX257" s="364"/>
      <c r="DVY257" s="364"/>
      <c r="DVZ257" s="364"/>
      <c r="DWA257" s="364"/>
      <c r="DWB257" s="364"/>
      <c r="DWC257" s="364"/>
      <c r="DWD257" s="364"/>
      <c r="DWE257" s="364"/>
      <c r="DWF257" s="364"/>
      <c r="DWG257" s="364"/>
      <c r="DWH257" s="364"/>
      <c r="DWI257" s="364"/>
      <c r="DWJ257" s="364"/>
      <c r="DWK257" s="364"/>
      <c r="DWL257" s="364"/>
      <c r="DWM257" s="364"/>
      <c r="DWN257" s="364"/>
      <c r="DWO257" s="364"/>
      <c r="DWP257" s="364"/>
      <c r="DWQ257" s="364"/>
      <c r="DWR257" s="364"/>
      <c r="DWS257" s="364"/>
      <c r="DWT257" s="364"/>
      <c r="DWU257" s="364"/>
      <c r="DWV257" s="364"/>
      <c r="DWW257" s="364"/>
      <c r="DWX257" s="364"/>
      <c r="DWY257" s="364"/>
      <c r="DWZ257" s="364"/>
      <c r="DXA257" s="364"/>
      <c r="DXB257" s="364"/>
      <c r="DXC257" s="364"/>
      <c r="DXD257" s="364"/>
      <c r="DXE257" s="364"/>
      <c r="DXF257" s="364"/>
      <c r="DXG257" s="364"/>
      <c r="DXH257" s="364"/>
      <c r="DXI257" s="364"/>
      <c r="DXJ257" s="364"/>
      <c r="DXK257" s="364"/>
      <c r="DXL257" s="364"/>
      <c r="DXM257" s="364"/>
      <c r="DXN257" s="364"/>
      <c r="DXO257" s="364"/>
      <c r="DXP257" s="364"/>
      <c r="DXQ257" s="364"/>
      <c r="DXR257" s="364"/>
      <c r="DXS257" s="364"/>
      <c r="DXT257" s="364"/>
      <c r="DXU257" s="364"/>
      <c r="DXV257" s="364"/>
      <c r="DXW257" s="364"/>
      <c r="DXX257" s="364"/>
      <c r="DXY257" s="364"/>
      <c r="DXZ257" s="364"/>
      <c r="DYA257" s="364"/>
      <c r="DYB257" s="364"/>
      <c r="DYC257" s="364"/>
      <c r="DYD257" s="364"/>
      <c r="DYE257" s="364"/>
      <c r="DYF257" s="364"/>
      <c r="DYG257" s="364"/>
      <c r="DYH257" s="364"/>
      <c r="DYI257" s="364"/>
      <c r="DYJ257" s="364"/>
      <c r="DYK257" s="364"/>
      <c r="DYL257" s="364"/>
      <c r="DYM257" s="364"/>
      <c r="DYN257" s="364"/>
      <c r="DYO257" s="364"/>
      <c r="DYP257" s="364"/>
      <c r="DYQ257" s="364"/>
      <c r="DYR257" s="364"/>
      <c r="DYS257" s="364"/>
      <c r="DYT257" s="364"/>
      <c r="DYU257" s="364"/>
      <c r="DYV257" s="364"/>
      <c r="DYW257" s="364"/>
      <c r="DYX257" s="364"/>
      <c r="DYY257" s="364"/>
      <c r="DYZ257" s="364"/>
      <c r="DZA257" s="364"/>
      <c r="DZB257" s="364"/>
      <c r="DZC257" s="364"/>
      <c r="DZD257" s="364"/>
      <c r="DZE257" s="364"/>
      <c r="DZF257" s="364"/>
      <c r="DZG257" s="364"/>
      <c r="DZH257" s="364"/>
      <c r="DZI257" s="364"/>
      <c r="DZJ257" s="364"/>
      <c r="DZK257" s="364"/>
      <c r="DZL257" s="364"/>
      <c r="DZM257" s="364"/>
      <c r="DZN257" s="364"/>
      <c r="DZO257" s="364"/>
      <c r="DZP257" s="364"/>
      <c r="DZQ257" s="364"/>
      <c r="DZR257" s="364"/>
      <c r="DZS257" s="364"/>
      <c r="DZT257" s="364"/>
      <c r="DZU257" s="364"/>
      <c r="DZV257" s="364"/>
      <c r="DZW257" s="364"/>
      <c r="DZX257" s="364"/>
      <c r="DZY257" s="364"/>
      <c r="DZZ257" s="364"/>
      <c r="EAA257" s="364"/>
      <c r="EAB257" s="364"/>
      <c r="EAC257" s="364"/>
      <c r="EAD257" s="364"/>
      <c r="EAE257" s="364"/>
      <c r="EAF257" s="364"/>
      <c r="EAG257" s="364"/>
      <c r="EAH257" s="364"/>
      <c r="EAI257" s="364"/>
      <c r="EAJ257" s="364"/>
      <c r="EAK257" s="364"/>
      <c r="EAL257" s="364"/>
      <c r="EAM257" s="364"/>
      <c r="EAN257" s="364"/>
      <c r="EAO257" s="364"/>
      <c r="EAP257" s="364"/>
      <c r="EAQ257" s="364"/>
      <c r="EAR257" s="364"/>
      <c r="EAS257" s="364"/>
      <c r="EAT257" s="364"/>
      <c r="EAU257" s="364"/>
      <c r="EAV257" s="364"/>
      <c r="EAW257" s="364"/>
      <c r="EAX257" s="364"/>
      <c r="EAY257" s="364"/>
      <c r="EAZ257" s="364"/>
      <c r="EBA257" s="364"/>
      <c r="EBB257" s="364"/>
      <c r="EBC257" s="364"/>
      <c r="EBD257" s="364"/>
      <c r="EBE257" s="364"/>
      <c r="EBF257" s="364"/>
      <c r="EBG257" s="364"/>
      <c r="EBH257" s="364"/>
      <c r="EBI257" s="364"/>
      <c r="EBJ257" s="364"/>
      <c r="EBK257" s="364"/>
      <c r="EBL257" s="364"/>
      <c r="EBM257" s="364"/>
      <c r="EBN257" s="364"/>
      <c r="EBO257" s="364"/>
      <c r="EBP257" s="364"/>
      <c r="EBQ257" s="364"/>
      <c r="EBR257" s="364"/>
      <c r="EBS257" s="364"/>
      <c r="EBT257" s="364"/>
      <c r="EBU257" s="364"/>
      <c r="EBV257" s="364"/>
      <c r="EBW257" s="364"/>
      <c r="EBX257" s="364"/>
      <c r="EBY257" s="364"/>
      <c r="EBZ257" s="364"/>
      <c r="ECA257" s="364"/>
      <c r="ECB257" s="364"/>
      <c r="ECC257" s="364"/>
      <c r="ECD257" s="364"/>
      <c r="ECE257" s="364"/>
      <c r="ECF257" s="364"/>
      <c r="ECG257" s="364"/>
      <c r="ECH257" s="364"/>
      <c r="ECI257" s="364"/>
      <c r="ECJ257" s="364"/>
      <c r="ECK257" s="364"/>
      <c r="ECL257" s="364"/>
      <c r="ECM257" s="364"/>
      <c r="ECN257" s="364"/>
      <c r="ECO257" s="364"/>
      <c r="ECP257" s="364"/>
      <c r="ECQ257" s="364"/>
      <c r="ECR257" s="364"/>
      <c r="ECS257" s="364"/>
      <c r="ECT257" s="364"/>
      <c r="ECU257" s="364"/>
      <c r="ECV257" s="364"/>
      <c r="ECW257" s="364"/>
      <c r="ECX257" s="364"/>
      <c r="ECY257" s="364"/>
      <c r="ECZ257" s="364"/>
      <c r="EDA257" s="364"/>
      <c r="EDB257" s="364"/>
      <c r="EDC257" s="364"/>
      <c r="EDD257" s="364"/>
      <c r="EDE257" s="364"/>
      <c r="EDF257" s="364"/>
      <c r="EDG257" s="364"/>
      <c r="EDH257" s="364"/>
      <c r="EDI257" s="364"/>
      <c r="EDJ257" s="364"/>
      <c r="EDK257" s="364"/>
      <c r="EDL257" s="364"/>
      <c r="EDM257" s="364"/>
      <c r="EDN257" s="364"/>
      <c r="EDO257" s="364"/>
      <c r="EDP257" s="364"/>
      <c r="EDQ257" s="364"/>
      <c r="EDR257" s="364"/>
      <c r="EDS257" s="364"/>
      <c r="EDT257" s="364"/>
      <c r="EDU257" s="364"/>
      <c r="EDV257" s="364"/>
      <c r="EDW257" s="364"/>
      <c r="EDX257" s="364"/>
      <c r="EDY257" s="364"/>
      <c r="EDZ257" s="364"/>
      <c r="EEA257" s="364"/>
      <c r="EEB257" s="364"/>
      <c r="EEC257" s="364"/>
      <c r="EED257" s="364"/>
      <c r="EEE257" s="364"/>
      <c r="EEF257" s="364"/>
      <c r="EEG257" s="364"/>
      <c r="EEH257" s="364"/>
      <c r="EEI257" s="364"/>
      <c r="EEJ257" s="364"/>
      <c r="EEK257" s="364"/>
      <c r="EEL257" s="364"/>
      <c r="EEM257" s="364"/>
      <c r="EEN257" s="364"/>
      <c r="EEO257" s="364"/>
      <c r="EEP257" s="364"/>
      <c r="EEQ257" s="364"/>
      <c r="EER257" s="364"/>
      <c r="EES257" s="364"/>
      <c r="EET257" s="364"/>
      <c r="EEU257" s="364"/>
      <c r="EEV257" s="364"/>
      <c r="EEW257" s="364"/>
      <c r="EEX257" s="364"/>
      <c r="EEY257" s="364"/>
      <c r="EEZ257" s="364"/>
      <c r="EFA257" s="364"/>
      <c r="EFB257" s="364"/>
      <c r="EFC257" s="364"/>
      <c r="EFD257" s="364"/>
      <c r="EFE257" s="364"/>
      <c r="EFF257" s="364"/>
      <c r="EFG257" s="364"/>
      <c r="EFH257" s="364"/>
      <c r="EFI257" s="364"/>
      <c r="EFJ257" s="364"/>
      <c r="EFK257" s="364"/>
      <c r="EFL257" s="364"/>
      <c r="EFM257" s="364"/>
      <c r="EFN257" s="364"/>
      <c r="EFO257" s="364"/>
      <c r="EFP257" s="364"/>
      <c r="EFQ257" s="364"/>
      <c r="EFR257" s="364"/>
      <c r="EFS257" s="364"/>
      <c r="EFT257" s="364"/>
      <c r="EFU257" s="364"/>
      <c r="EFV257" s="364"/>
      <c r="EFW257" s="364"/>
      <c r="EFX257" s="364"/>
      <c r="EFY257" s="364"/>
      <c r="EFZ257" s="364"/>
      <c r="EGA257" s="364"/>
      <c r="EGB257" s="364"/>
      <c r="EGC257" s="364"/>
      <c r="EGD257" s="364"/>
      <c r="EGE257" s="364"/>
      <c r="EGF257" s="364"/>
      <c r="EGG257" s="364"/>
      <c r="EGH257" s="364"/>
      <c r="EGI257" s="364"/>
      <c r="EGJ257" s="364"/>
      <c r="EGK257" s="364"/>
      <c r="EGL257" s="364"/>
      <c r="EGM257" s="364"/>
      <c r="EGN257" s="364"/>
      <c r="EGO257" s="364"/>
      <c r="EGP257" s="364"/>
      <c r="EGQ257" s="364"/>
      <c r="EGR257" s="364"/>
      <c r="EGS257" s="364"/>
      <c r="EGT257" s="364"/>
      <c r="EGU257" s="364"/>
      <c r="EGV257" s="364"/>
      <c r="EGW257" s="364"/>
      <c r="EGX257" s="364"/>
      <c r="EGY257" s="364"/>
      <c r="EGZ257" s="364"/>
      <c r="EHA257" s="364"/>
      <c r="EHB257" s="364"/>
      <c r="EHC257" s="364"/>
      <c r="EHD257" s="364"/>
      <c r="EHE257" s="364"/>
      <c r="EHF257" s="364"/>
      <c r="EHG257" s="364"/>
      <c r="EHH257" s="364"/>
      <c r="EHI257" s="364"/>
      <c r="EHJ257" s="364"/>
      <c r="EHK257" s="364"/>
      <c r="EHL257" s="364"/>
      <c r="EHM257" s="364"/>
      <c r="EHN257" s="364"/>
      <c r="EHO257" s="364"/>
      <c r="EHP257" s="364"/>
      <c r="EHQ257" s="364"/>
      <c r="EHR257" s="364"/>
      <c r="EHS257" s="364"/>
      <c r="EHT257" s="364"/>
      <c r="EHU257" s="364"/>
      <c r="EHV257" s="364"/>
      <c r="EHW257" s="364"/>
      <c r="EHX257" s="364"/>
      <c r="EHY257" s="364"/>
      <c r="EHZ257" s="364"/>
      <c r="EIA257" s="364"/>
      <c r="EIB257" s="364"/>
      <c r="EIC257" s="364"/>
      <c r="EID257" s="364"/>
      <c r="EIE257" s="364"/>
      <c r="EIF257" s="364"/>
      <c r="EIG257" s="364"/>
      <c r="EIH257" s="364"/>
      <c r="EII257" s="364"/>
      <c r="EIJ257" s="364"/>
      <c r="EIK257" s="364"/>
      <c r="EIL257" s="364"/>
      <c r="EIM257" s="364"/>
      <c r="EIN257" s="364"/>
      <c r="EIO257" s="364"/>
      <c r="EIP257" s="364"/>
      <c r="EIQ257" s="364"/>
      <c r="EIR257" s="364"/>
      <c r="EIS257" s="364"/>
      <c r="EIT257" s="364"/>
      <c r="EIU257" s="364"/>
      <c r="EIV257" s="364"/>
      <c r="EIW257" s="364"/>
      <c r="EIX257" s="364"/>
      <c r="EIY257" s="364"/>
      <c r="EIZ257" s="364"/>
      <c r="EJA257" s="364"/>
      <c r="EJB257" s="364"/>
      <c r="EJC257" s="364"/>
      <c r="EJD257" s="364"/>
      <c r="EJE257" s="364"/>
      <c r="EJF257" s="364"/>
      <c r="EJG257" s="364"/>
      <c r="EJH257" s="364"/>
      <c r="EJI257" s="364"/>
      <c r="EJJ257" s="364"/>
      <c r="EJK257" s="364"/>
      <c r="EJL257" s="364"/>
      <c r="EJM257" s="364"/>
      <c r="EJN257" s="364"/>
      <c r="EJO257" s="364"/>
      <c r="EJP257" s="364"/>
      <c r="EJQ257" s="364"/>
      <c r="EJR257" s="364"/>
      <c r="EJS257" s="364"/>
      <c r="EJT257" s="364"/>
      <c r="EJU257" s="364"/>
      <c r="EJV257" s="364"/>
      <c r="EJW257" s="364"/>
      <c r="EJX257" s="364"/>
      <c r="EJY257" s="364"/>
      <c r="EJZ257" s="364"/>
      <c r="EKA257" s="364"/>
      <c r="EKB257" s="364"/>
      <c r="EKC257" s="364"/>
      <c r="EKD257" s="364"/>
      <c r="EKE257" s="364"/>
      <c r="EKF257" s="364"/>
      <c r="EKG257" s="364"/>
      <c r="EKH257" s="364"/>
      <c r="EKI257" s="364"/>
      <c r="EKJ257" s="364"/>
      <c r="EKK257" s="364"/>
      <c r="EKL257" s="364"/>
      <c r="EKM257" s="364"/>
      <c r="EKN257" s="364"/>
      <c r="EKO257" s="364"/>
      <c r="EKP257" s="364"/>
      <c r="EKQ257" s="364"/>
      <c r="EKR257" s="364"/>
      <c r="EKS257" s="364"/>
      <c r="EKT257" s="364"/>
      <c r="EKU257" s="364"/>
      <c r="EKV257" s="364"/>
      <c r="EKW257" s="364"/>
      <c r="EKX257" s="364"/>
      <c r="EKY257" s="364"/>
      <c r="EKZ257" s="364"/>
      <c r="ELA257" s="364"/>
      <c r="ELB257" s="364"/>
      <c r="ELC257" s="364"/>
      <c r="ELD257" s="364"/>
      <c r="ELE257" s="364"/>
      <c r="ELF257" s="364"/>
      <c r="ELG257" s="364"/>
      <c r="ELH257" s="364"/>
      <c r="ELI257" s="364"/>
      <c r="ELJ257" s="364"/>
      <c r="ELK257" s="364"/>
      <c r="ELL257" s="364"/>
      <c r="ELM257" s="364"/>
      <c r="ELN257" s="364"/>
      <c r="ELO257" s="364"/>
      <c r="ELP257" s="364"/>
      <c r="ELQ257" s="364"/>
      <c r="ELR257" s="364"/>
      <c r="ELS257" s="364"/>
      <c r="ELT257" s="364"/>
      <c r="ELU257" s="364"/>
      <c r="ELV257" s="364"/>
      <c r="ELW257" s="364"/>
      <c r="ELX257" s="364"/>
      <c r="ELY257" s="364"/>
      <c r="ELZ257" s="364"/>
      <c r="EMA257" s="364"/>
      <c r="EMB257" s="364"/>
      <c r="EMC257" s="364"/>
      <c r="EMD257" s="364"/>
      <c r="EME257" s="364"/>
      <c r="EMF257" s="364"/>
      <c r="EMG257" s="364"/>
      <c r="EMH257" s="364"/>
      <c r="EMI257" s="364"/>
      <c r="EMJ257" s="364"/>
      <c r="EMK257" s="364"/>
      <c r="EML257" s="364"/>
      <c r="EMM257" s="364"/>
      <c r="EMN257" s="364"/>
      <c r="EMO257" s="364"/>
      <c r="EMP257" s="364"/>
      <c r="EMQ257" s="364"/>
      <c r="EMR257" s="364"/>
      <c r="EMS257" s="364"/>
      <c r="EMT257" s="364"/>
      <c r="EMU257" s="364"/>
      <c r="EMV257" s="364"/>
      <c r="EMW257" s="364"/>
      <c r="EMX257" s="364"/>
      <c r="EMY257" s="364"/>
      <c r="EMZ257" s="364"/>
      <c r="ENA257" s="364"/>
      <c r="ENB257" s="364"/>
      <c r="ENC257" s="364"/>
      <c r="END257" s="364"/>
      <c r="ENE257" s="364"/>
      <c r="ENF257" s="364"/>
      <c r="ENG257" s="364"/>
      <c r="ENH257" s="364"/>
      <c r="ENI257" s="364"/>
      <c r="ENJ257" s="364"/>
      <c r="ENK257" s="364"/>
      <c r="ENL257" s="364"/>
      <c r="ENM257" s="364"/>
      <c r="ENN257" s="364"/>
      <c r="ENO257" s="364"/>
      <c r="ENP257" s="364"/>
      <c r="ENQ257" s="364"/>
      <c r="ENR257" s="364"/>
      <c r="ENS257" s="364"/>
      <c r="ENT257" s="364"/>
      <c r="ENU257" s="364"/>
      <c r="ENV257" s="364"/>
      <c r="ENW257" s="364"/>
      <c r="ENX257" s="364"/>
      <c r="ENY257" s="364"/>
      <c r="ENZ257" s="364"/>
      <c r="EOA257" s="364"/>
      <c r="EOB257" s="364"/>
      <c r="EOC257" s="364"/>
      <c r="EOD257" s="364"/>
      <c r="EOE257" s="364"/>
      <c r="EOF257" s="364"/>
      <c r="EOG257" s="364"/>
      <c r="EOH257" s="364"/>
      <c r="EOI257" s="364"/>
      <c r="EOJ257" s="364"/>
      <c r="EOK257" s="364"/>
      <c r="EOL257" s="364"/>
      <c r="EOM257" s="364"/>
      <c r="EON257" s="364"/>
      <c r="EOO257" s="364"/>
      <c r="EOP257" s="364"/>
      <c r="EOQ257" s="364"/>
      <c r="EOR257" s="364"/>
      <c r="EOS257" s="364"/>
      <c r="EOT257" s="364"/>
      <c r="EOU257" s="364"/>
      <c r="EOV257" s="364"/>
      <c r="EOW257" s="364"/>
      <c r="EOX257" s="364"/>
      <c r="EOY257" s="364"/>
      <c r="EOZ257" s="364"/>
      <c r="EPA257" s="364"/>
      <c r="EPB257" s="364"/>
      <c r="EPC257" s="364"/>
      <c r="EPD257" s="364"/>
      <c r="EPE257" s="364"/>
      <c r="EPF257" s="364"/>
      <c r="EPG257" s="364"/>
      <c r="EPH257" s="364"/>
      <c r="EPI257" s="364"/>
      <c r="EPJ257" s="364"/>
      <c r="EPK257" s="364"/>
      <c r="EPL257" s="364"/>
      <c r="EPM257" s="364"/>
      <c r="EPN257" s="364"/>
      <c r="EPO257" s="364"/>
      <c r="EPP257" s="364"/>
      <c r="EPQ257" s="364"/>
      <c r="EPR257" s="364"/>
      <c r="EPS257" s="364"/>
      <c r="EPT257" s="364"/>
      <c r="EPU257" s="364"/>
      <c r="EPV257" s="364"/>
      <c r="EPW257" s="364"/>
      <c r="EPX257" s="364"/>
      <c r="EPY257" s="364"/>
      <c r="EPZ257" s="364"/>
      <c r="EQA257" s="364"/>
      <c r="EQB257" s="364"/>
      <c r="EQC257" s="364"/>
      <c r="EQD257" s="364"/>
      <c r="EQE257" s="364"/>
      <c r="EQF257" s="364"/>
      <c r="EQG257" s="364"/>
      <c r="EQH257" s="364"/>
      <c r="EQI257" s="364"/>
      <c r="EQJ257" s="364"/>
      <c r="EQK257" s="364"/>
      <c r="EQL257" s="364"/>
      <c r="EQM257" s="364"/>
      <c r="EQN257" s="364"/>
      <c r="EQO257" s="364"/>
      <c r="EQP257" s="364"/>
      <c r="EQQ257" s="364"/>
      <c r="EQR257" s="364"/>
      <c r="EQS257" s="364"/>
      <c r="EQT257" s="364"/>
      <c r="EQU257" s="364"/>
      <c r="EQV257" s="364"/>
      <c r="EQW257" s="364"/>
      <c r="EQX257" s="364"/>
      <c r="EQY257" s="364"/>
      <c r="EQZ257" s="364"/>
      <c r="ERA257" s="364"/>
      <c r="ERB257" s="364"/>
      <c r="ERC257" s="364"/>
      <c r="ERD257" s="364"/>
      <c r="ERE257" s="364"/>
      <c r="ERF257" s="364"/>
      <c r="ERG257" s="364"/>
      <c r="ERH257" s="364"/>
      <c r="ERI257" s="364"/>
      <c r="ERJ257" s="364"/>
      <c r="ERK257" s="364"/>
      <c r="ERL257" s="364"/>
      <c r="ERM257" s="364"/>
      <c r="ERN257" s="364"/>
      <c r="ERO257" s="364"/>
      <c r="ERP257" s="364"/>
      <c r="ERQ257" s="364"/>
      <c r="ERR257" s="364"/>
      <c r="ERS257" s="364"/>
      <c r="ERT257" s="364"/>
      <c r="ERU257" s="364"/>
      <c r="ERV257" s="364"/>
      <c r="ERW257" s="364"/>
      <c r="ERX257" s="364"/>
      <c r="ERY257" s="364"/>
      <c r="ERZ257" s="364"/>
      <c r="ESA257" s="364"/>
      <c r="ESB257" s="364"/>
      <c r="ESC257" s="364"/>
      <c r="ESD257" s="364"/>
      <c r="ESE257" s="364"/>
      <c r="ESF257" s="364"/>
      <c r="ESG257" s="364"/>
      <c r="ESH257" s="364"/>
      <c r="ESI257" s="364"/>
      <c r="ESJ257" s="364"/>
      <c r="ESK257" s="364"/>
      <c r="ESL257" s="364"/>
      <c r="ESM257" s="364"/>
      <c r="ESN257" s="364"/>
      <c r="ESO257" s="364"/>
      <c r="ESP257" s="364"/>
      <c r="ESQ257" s="364"/>
      <c r="ESR257" s="364"/>
      <c r="ESS257" s="364"/>
      <c r="EST257" s="364"/>
      <c r="ESU257" s="364"/>
      <c r="ESV257" s="364"/>
      <c r="ESW257" s="364"/>
      <c r="ESX257" s="364"/>
      <c r="ESY257" s="364"/>
      <c r="ESZ257" s="364"/>
      <c r="ETA257" s="364"/>
      <c r="ETB257" s="364"/>
      <c r="ETC257" s="364"/>
      <c r="ETD257" s="364"/>
      <c r="ETE257" s="364"/>
      <c r="ETF257" s="364"/>
      <c r="ETG257" s="364"/>
      <c r="ETH257" s="364"/>
      <c r="ETI257" s="364"/>
      <c r="ETJ257" s="364"/>
      <c r="ETK257" s="364"/>
      <c r="ETL257" s="364"/>
      <c r="ETM257" s="364"/>
      <c r="ETN257" s="364"/>
      <c r="ETO257" s="364"/>
      <c r="ETP257" s="364"/>
      <c r="ETQ257" s="364"/>
      <c r="ETR257" s="364"/>
      <c r="ETS257" s="364"/>
      <c r="ETT257" s="364"/>
      <c r="ETU257" s="364"/>
      <c r="ETV257" s="364"/>
      <c r="ETW257" s="364"/>
      <c r="ETX257" s="364"/>
      <c r="ETY257" s="364"/>
      <c r="ETZ257" s="364"/>
      <c r="EUA257" s="364"/>
      <c r="EUB257" s="364"/>
      <c r="EUC257" s="364"/>
      <c r="EUD257" s="364"/>
      <c r="EUE257" s="364"/>
      <c r="EUF257" s="364"/>
      <c r="EUG257" s="364"/>
      <c r="EUH257" s="364"/>
      <c r="EUI257" s="364"/>
      <c r="EUJ257" s="364"/>
      <c r="EUK257" s="364"/>
      <c r="EUL257" s="364"/>
      <c r="EUM257" s="364"/>
      <c r="EUN257" s="364"/>
      <c r="EUO257" s="364"/>
      <c r="EUP257" s="364"/>
      <c r="EUQ257" s="364"/>
      <c r="EUR257" s="364"/>
      <c r="EUS257" s="364"/>
      <c r="EUT257" s="364"/>
      <c r="EUU257" s="364"/>
      <c r="EUV257" s="364"/>
      <c r="EUW257" s="364"/>
      <c r="EUX257" s="364"/>
      <c r="EUY257" s="364"/>
      <c r="EUZ257" s="364"/>
      <c r="EVA257" s="364"/>
      <c r="EVB257" s="364"/>
      <c r="EVC257" s="364"/>
      <c r="EVD257" s="364"/>
      <c r="EVE257" s="364"/>
      <c r="EVF257" s="364"/>
      <c r="EVG257" s="364"/>
      <c r="EVH257" s="364"/>
      <c r="EVI257" s="364"/>
      <c r="EVJ257" s="364"/>
      <c r="EVK257" s="364"/>
      <c r="EVL257" s="364"/>
      <c r="EVM257" s="364"/>
      <c r="EVN257" s="364"/>
      <c r="EVO257" s="364"/>
      <c r="EVP257" s="364"/>
      <c r="EVQ257" s="364"/>
      <c r="EVR257" s="364"/>
      <c r="EVS257" s="364"/>
      <c r="EVT257" s="364"/>
      <c r="EVU257" s="364"/>
      <c r="EVV257" s="364"/>
      <c r="EVW257" s="364"/>
      <c r="EVX257" s="364"/>
      <c r="EVY257" s="364"/>
      <c r="EVZ257" s="364"/>
      <c r="EWA257" s="364"/>
      <c r="EWB257" s="364"/>
      <c r="EWC257" s="364"/>
      <c r="EWD257" s="364"/>
      <c r="EWE257" s="364"/>
      <c r="EWF257" s="364"/>
      <c r="EWG257" s="364"/>
      <c r="EWH257" s="364"/>
      <c r="EWI257" s="364"/>
      <c r="EWJ257" s="364"/>
      <c r="EWK257" s="364"/>
      <c r="EWL257" s="364"/>
      <c r="EWM257" s="364"/>
      <c r="EWN257" s="364"/>
      <c r="EWO257" s="364"/>
      <c r="EWP257" s="364"/>
      <c r="EWQ257" s="364"/>
      <c r="EWR257" s="364"/>
      <c r="EWS257" s="364"/>
      <c r="EWT257" s="364"/>
      <c r="EWU257" s="364"/>
      <c r="EWV257" s="364"/>
      <c r="EWW257" s="364"/>
      <c r="EWX257" s="364"/>
      <c r="EWY257" s="364"/>
      <c r="EWZ257" s="364"/>
      <c r="EXA257" s="364"/>
      <c r="EXB257" s="364"/>
      <c r="EXC257" s="364"/>
      <c r="EXD257" s="364"/>
      <c r="EXE257" s="364"/>
      <c r="EXF257" s="364"/>
      <c r="EXG257" s="364"/>
      <c r="EXH257" s="364"/>
      <c r="EXI257" s="364"/>
      <c r="EXJ257" s="364"/>
      <c r="EXK257" s="364"/>
      <c r="EXL257" s="364"/>
      <c r="EXM257" s="364"/>
      <c r="EXN257" s="364"/>
      <c r="EXO257" s="364"/>
      <c r="EXP257" s="364"/>
      <c r="EXQ257" s="364"/>
      <c r="EXR257" s="364"/>
      <c r="EXS257" s="364"/>
      <c r="EXT257" s="364"/>
      <c r="EXU257" s="364"/>
      <c r="EXV257" s="364"/>
      <c r="EXW257" s="364"/>
      <c r="EXX257" s="364"/>
      <c r="EXY257" s="364"/>
      <c r="EXZ257" s="364"/>
      <c r="EYA257" s="364"/>
      <c r="EYB257" s="364"/>
      <c r="EYC257" s="364"/>
      <c r="EYD257" s="364"/>
      <c r="EYE257" s="364"/>
      <c r="EYF257" s="364"/>
      <c r="EYG257" s="364"/>
      <c r="EYH257" s="364"/>
      <c r="EYI257" s="364"/>
      <c r="EYJ257" s="364"/>
      <c r="EYK257" s="364"/>
      <c r="EYL257" s="364"/>
      <c r="EYM257" s="364"/>
      <c r="EYN257" s="364"/>
      <c r="EYO257" s="364"/>
      <c r="EYP257" s="364"/>
      <c r="EYQ257" s="364"/>
      <c r="EYR257" s="364"/>
      <c r="EYS257" s="364"/>
      <c r="EYT257" s="364"/>
      <c r="EYU257" s="364"/>
      <c r="EYV257" s="364"/>
      <c r="EYW257" s="364"/>
      <c r="EYX257" s="364"/>
      <c r="EYY257" s="364"/>
      <c r="EYZ257" s="364"/>
      <c r="EZA257" s="364"/>
      <c r="EZB257" s="364"/>
      <c r="EZC257" s="364"/>
      <c r="EZD257" s="364"/>
      <c r="EZE257" s="364"/>
      <c r="EZF257" s="364"/>
      <c r="EZG257" s="364"/>
      <c r="EZH257" s="364"/>
      <c r="EZI257" s="364"/>
      <c r="EZJ257" s="364"/>
      <c r="EZK257" s="364"/>
      <c r="EZL257" s="364"/>
      <c r="EZM257" s="364"/>
      <c r="EZN257" s="364"/>
      <c r="EZO257" s="364"/>
      <c r="EZP257" s="364"/>
      <c r="EZQ257" s="364"/>
      <c r="EZR257" s="364"/>
      <c r="EZS257" s="364"/>
      <c r="EZT257" s="364"/>
      <c r="EZU257" s="364"/>
      <c r="EZV257" s="364"/>
      <c r="EZW257" s="364"/>
      <c r="EZX257" s="364"/>
      <c r="EZY257" s="364"/>
      <c r="EZZ257" s="364"/>
      <c r="FAA257" s="364"/>
      <c r="FAB257" s="364"/>
      <c r="FAC257" s="364"/>
      <c r="FAD257" s="364"/>
      <c r="FAE257" s="364"/>
      <c r="FAF257" s="364"/>
      <c r="FAG257" s="364"/>
      <c r="FAH257" s="364"/>
      <c r="FAI257" s="364"/>
      <c r="FAJ257" s="364"/>
      <c r="FAK257" s="364"/>
      <c r="FAL257" s="364"/>
      <c r="FAM257" s="364"/>
      <c r="FAN257" s="364"/>
      <c r="FAO257" s="364"/>
      <c r="FAP257" s="364"/>
      <c r="FAQ257" s="364"/>
      <c r="FAR257" s="364"/>
      <c r="FAS257" s="364"/>
      <c r="FAT257" s="364"/>
      <c r="FAU257" s="364"/>
      <c r="FAV257" s="364"/>
      <c r="FAW257" s="364"/>
      <c r="FAX257" s="364"/>
      <c r="FAY257" s="364"/>
      <c r="FAZ257" s="364"/>
      <c r="FBA257" s="364"/>
      <c r="FBB257" s="364"/>
      <c r="FBC257" s="364"/>
      <c r="FBD257" s="364"/>
      <c r="FBE257" s="364"/>
      <c r="FBF257" s="364"/>
      <c r="FBG257" s="364"/>
      <c r="FBH257" s="364"/>
      <c r="FBI257" s="364"/>
      <c r="FBJ257" s="364"/>
      <c r="FBK257" s="364"/>
      <c r="FBL257" s="364"/>
      <c r="FBM257" s="364"/>
      <c r="FBN257" s="364"/>
      <c r="FBO257" s="364"/>
      <c r="FBP257" s="364"/>
      <c r="FBQ257" s="364"/>
      <c r="FBR257" s="364"/>
      <c r="FBS257" s="364"/>
      <c r="FBT257" s="364"/>
      <c r="FBU257" s="364"/>
      <c r="FBV257" s="364"/>
      <c r="FBW257" s="364"/>
      <c r="FBX257" s="364"/>
      <c r="FBY257" s="364"/>
      <c r="FBZ257" s="364"/>
      <c r="FCA257" s="364"/>
      <c r="FCB257" s="364"/>
      <c r="FCC257" s="364"/>
      <c r="FCD257" s="364"/>
      <c r="FCE257" s="364"/>
      <c r="FCF257" s="364"/>
      <c r="FCG257" s="364"/>
      <c r="FCH257" s="364"/>
      <c r="FCI257" s="364"/>
      <c r="FCJ257" s="364"/>
      <c r="FCK257" s="364"/>
      <c r="FCL257" s="364"/>
      <c r="FCM257" s="364"/>
      <c r="FCN257" s="364"/>
      <c r="FCO257" s="364"/>
      <c r="FCP257" s="364"/>
      <c r="FCQ257" s="364"/>
      <c r="FCR257" s="364"/>
      <c r="FCS257" s="364"/>
      <c r="FCT257" s="364"/>
      <c r="FCU257" s="364"/>
      <c r="FCV257" s="364"/>
      <c r="FCW257" s="364"/>
      <c r="FCX257" s="364"/>
      <c r="FCY257" s="364"/>
      <c r="FCZ257" s="364"/>
      <c r="FDA257" s="364"/>
      <c r="FDB257" s="364"/>
      <c r="FDC257" s="364"/>
      <c r="FDD257" s="364"/>
      <c r="FDE257" s="364"/>
      <c r="FDF257" s="364"/>
      <c r="FDG257" s="364"/>
      <c r="FDH257" s="364"/>
      <c r="FDI257" s="364"/>
      <c r="FDJ257" s="364"/>
      <c r="FDK257" s="364"/>
      <c r="FDL257" s="364"/>
      <c r="FDM257" s="364"/>
      <c r="FDN257" s="364"/>
      <c r="FDO257" s="364"/>
      <c r="FDP257" s="364"/>
      <c r="FDQ257" s="364"/>
      <c r="FDR257" s="364"/>
      <c r="FDS257" s="364"/>
      <c r="FDT257" s="364"/>
      <c r="FDU257" s="364"/>
      <c r="FDV257" s="364"/>
      <c r="FDW257" s="364"/>
      <c r="FDX257" s="364"/>
      <c r="FDY257" s="364"/>
      <c r="FDZ257" s="364"/>
      <c r="FEA257" s="364"/>
      <c r="FEB257" s="364"/>
      <c r="FEC257" s="364"/>
      <c r="FED257" s="364"/>
      <c r="FEE257" s="364"/>
      <c r="FEF257" s="364"/>
      <c r="FEG257" s="364"/>
      <c r="FEH257" s="364"/>
      <c r="FEI257" s="364"/>
      <c r="FEJ257" s="364"/>
      <c r="FEK257" s="364"/>
      <c r="FEL257" s="364"/>
      <c r="FEM257" s="364"/>
      <c r="FEN257" s="364"/>
      <c r="FEO257" s="364"/>
      <c r="FEP257" s="364"/>
      <c r="FEQ257" s="364"/>
      <c r="FER257" s="364"/>
      <c r="FES257" s="364"/>
      <c r="FET257" s="364"/>
      <c r="FEU257" s="364"/>
      <c r="FEV257" s="364"/>
      <c r="FEW257" s="364"/>
      <c r="FEX257" s="364"/>
      <c r="FEY257" s="364"/>
      <c r="FEZ257" s="364"/>
      <c r="FFA257" s="364"/>
      <c r="FFB257" s="364"/>
      <c r="FFC257" s="364"/>
      <c r="FFD257" s="364"/>
      <c r="FFE257" s="364"/>
      <c r="FFF257" s="364"/>
      <c r="FFG257" s="364"/>
      <c r="FFH257" s="364"/>
      <c r="FFI257" s="364"/>
      <c r="FFJ257" s="364"/>
      <c r="FFK257" s="364"/>
      <c r="FFL257" s="364"/>
      <c r="FFM257" s="364"/>
      <c r="FFN257" s="364"/>
      <c r="FFO257" s="364"/>
      <c r="FFP257" s="364"/>
      <c r="FFQ257" s="364"/>
      <c r="FFR257" s="364"/>
      <c r="FFS257" s="364"/>
      <c r="FFT257" s="364"/>
      <c r="FFU257" s="364"/>
      <c r="FFV257" s="364"/>
      <c r="FFW257" s="364"/>
      <c r="FFX257" s="364"/>
      <c r="FFY257" s="364"/>
      <c r="FFZ257" s="364"/>
      <c r="FGA257" s="364"/>
      <c r="FGB257" s="364"/>
      <c r="FGC257" s="364"/>
      <c r="FGD257" s="364"/>
      <c r="FGE257" s="364"/>
      <c r="FGF257" s="364"/>
      <c r="FGG257" s="364"/>
      <c r="FGH257" s="364"/>
      <c r="FGI257" s="364"/>
      <c r="FGJ257" s="364"/>
      <c r="FGK257" s="364"/>
      <c r="FGL257" s="364"/>
      <c r="FGM257" s="364"/>
      <c r="FGN257" s="364"/>
      <c r="FGO257" s="364"/>
      <c r="FGP257" s="364"/>
      <c r="FGQ257" s="364"/>
      <c r="FGR257" s="364"/>
      <c r="FGS257" s="364"/>
      <c r="FGT257" s="364"/>
      <c r="FGU257" s="364"/>
      <c r="FGV257" s="364"/>
      <c r="FGW257" s="364"/>
      <c r="FGX257" s="364"/>
      <c r="FGY257" s="364"/>
      <c r="FGZ257" s="364"/>
      <c r="FHA257" s="364"/>
      <c r="FHB257" s="364"/>
      <c r="FHC257" s="364"/>
      <c r="FHD257" s="364"/>
      <c r="FHE257" s="364"/>
      <c r="FHF257" s="364"/>
      <c r="FHG257" s="364"/>
      <c r="FHH257" s="364"/>
      <c r="FHI257" s="364"/>
      <c r="FHJ257" s="364"/>
      <c r="FHK257" s="364"/>
      <c r="FHL257" s="364"/>
      <c r="FHM257" s="364"/>
      <c r="FHN257" s="364"/>
      <c r="FHO257" s="364"/>
      <c r="FHP257" s="364"/>
      <c r="FHQ257" s="364"/>
      <c r="FHR257" s="364"/>
      <c r="FHS257" s="364"/>
      <c r="FHT257" s="364"/>
      <c r="FHU257" s="364"/>
      <c r="FHV257" s="364"/>
      <c r="FHW257" s="364"/>
      <c r="FHX257" s="364"/>
      <c r="FHY257" s="364"/>
      <c r="FHZ257" s="364"/>
      <c r="FIA257" s="364"/>
      <c r="FIB257" s="364"/>
      <c r="FIC257" s="364"/>
      <c r="FID257" s="364"/>
      <c r="FIE257" s="364"/>
      <c r="FIF257" s="364"/>
      <c r="FIG257" s="364"/>
      <c r="FIH257" s="364"/>
      <c r="FII257" s="364"/>
      <c r="FIJ257" s="364"/>
      <c r="FIK257" s="364"/>
      <c r="FIL257" s="364"/>
      <c r="FIM257" s="364"/>
      <c r="FIN257" s="364"/>
      <c r="FIO257" s="364"/>
      <c r="FIP257" s="364"/>
      <c r="FIQ257" s="364"/>
      <c r="FIR257" s="364"/>
      <c r="FIS257" s="364"/>
      <c r="FIT257" s="364"/>
      <c r="FIU257" s="364"/>
      <c r="FIV257" s="364"/>
      <c r="FIW257" s="364"/>
      <c r="FIX257" s="364"/>
      <c r="FIY257" s="364"/>
      <c r="FIZ257" s="364"/>
      <c r="FJA257" s="364"/>
      <c r="FJB257" s="364"/>
      <c r="FJC257" s="364"/>
      <c r="FJD257" s="364"/>
      <c r="FJE257" s="364"/>
      <c r="FJF257" s="364"/>
      <c r="FJG257" s="364"/>
      <c r="FJH257" s="364"/>
      <c r="FJI257" s="364"/>
      <c r="FJJ257" s="364"/>
      <c r="FJK257" s="364"/>
      <c r="FJL257" s="364"/>
      <c r="FJM257" s="364"/>
      <c r="FJN257" s="364"/>
      <c r="FJO257" s="364"/>
      <c r="FJP257" s="364"/>
      <c r="FJQ257" s="364"/>
      <c r="FJR257" s="364"/>
      <c r="FJS257" s="364"/>
      <c r="FJT257" s="364"/>
      <c r="FJU257" s="364"/>
      <c r="FJV257" s="364"/>
      <c r="FJW257" s="364"/>
      <c r="FJX257" s="364"/>
      <c r="FJY257" s="364"/>
      <c r="FJZ257" s="364"/>
      <c r="FKA257" s="364"/>
      <c r="FKB257" s="364"/>
      <c r="FKC257" s="364"/>
      <c r="FKD257" s="364"/>
      <c r="FKE257" s="364"/>
      <c r="FKF257" s="364"/>
      <c r="FKG257" s="364"/>
      <c r="FKH257" s="364"/>
      <c r="FKI257" s="364"/>
      <c r="FKJ257" s="364"/>
      <c r="FKK257" s="364"/>
      <c r="FKL257" s="364"/>
      <c r="FKM257" s="364"/>
      <c r="FKN257" s="364"/>
      <c r="FKO257" s="364"/>
      <c r="FKP257" s="364"/>
      <c r="FKQ257" s="364"/>
      <c r="FKR257" s="364"/>
      <c r="FKS257" s="364"/>
      <c r="FKT257" s="364"/>
      <c r="FKU257" s="364"/>
      <c r="FKV257" s="364"/>
      <c r="FKW257" s="364"/>
      <c r="FKX257" s="364"/>
      <c r="FKY257" s="364"/>
      <c r="FKZ257" s="364"/>
      <c r="FLA257" s="364"/>
      <c r="FLB257" s="364"/>
      <c r="FLC257" s="364"/>
      <c r="FLD257" s="364"/>
      <c r="FLE257" s="364"/>
      <c r="FLF257" s="364"/>
      <c r="FLG257" s="364"/>
      <c r="FLH257" s="364"/>
      <c r="FLI257" s="364"/>
      <c r="FLJ257" s="364"/>
      <c r="FLK257" s="364"/>
      <c r="FLL257" s="364"/>
      <c r="FLM257" s="364"/>
      <c r="FLN257" s="364"/>
      <c r="FLO257" s="364"/>
      <c r="FLP257" s="364"/>
      <c r="FLQ257" s="364"/>
      <c r="FLR257" s="364"/>
      <c r="FLS257" s="364"/>
      <c r="FLT257" s="364"/>
      <c r="FLU257" s="364"/>
      <c r="FLV257" s="364"/>
      <c r="FLW257" s="364"/>
      <c r="FLX257" s="364"/>
      <c r="FLY257" s="364"/>
      <c r="FLZ257" s="364"/>
      <c r="FMA257" s="364"/>
      <c r="FMB257" s="364"/>
      <c r="FMC257" s="364"/>
      <c r="FMD257" s="364"/>
      <c r="FME257" s="364"/>
      <c r="FMF257" s="364"/>
      <c r="FMG257" s="364"/>
      <c r="FMH257" s="364"/>
      <c r="FMI257" s="364"/>
      <c r="FMJ257" s="364"/>
      <c r="FMK257" s="364"/>
      <c r="FML257" s="364"/>
      <c r="FMM257" s="364"/>
      <c r="FMN257" s="364"/>
      <c r="FMO257" s="364"/>
      <c r="FMP257" s="364"/>
      <c r="FMQ257" s="364"/>
      <c r="FMR257" s="364"/>
      <c r="FMS257" s="364"/>
      <c r="FMT257" s="364"/>
      <c r="FMU257" s="364"/>
      <c r="FMV257" s="364"/>
      <c r="FMW257" s="364"/>
      <c r="FMX257" s="364"/>
      <c r="FMY257" s="364"/>
      <c r="FMZ257" s="364"/>
      <c r="FNA257" s="364"/>
      <c r="FNB257" s="364"/>
      <c r="FNC257" s="364"/>
      <c r="FND257" s="364"/>
      <c r="FNE257" s="364"/>
      <c r="FNF257" s="364"/>
      <c r="FNG257" s="364"/>
      <c r="FNH257" s="364"/>
      <c r="FNI257" s="364"/>
      <c r="FNJ257" s="364"/>
      <c r="FNK257" s="364"/>
      <c r="FNL257" s="364"/>
      <c r="FNM257" s="364"/>
      <c r="FNN257" s="364"/>
      <c r="FNO257" s="364"/>
      <c r="FNP257" s="364"/>
      <c r="FNQ257" s="364"/>
      <c r="FNR257" s="364"/>
      <c r="FNS257" s="364"/>
      <c r="FNT257" s="364"/>
      <c r="FNU257" s="364"/>
      <c r="FNV257" s="364"/>
      <c r="FNW257" s="364"/>
      <c r="FNX257" s="364"/>
      <c r="FNY257" s="364"/>
      <c r="FNZ257" s="364"/>
      <c r="FOA257" s="364"/>
      <c r="FOB257" s="364"/>
      <c r="FOC257" s="364"/>
      <c r="FOD257" s="364"/>
      <c r="FOE257" s="364"/>
      <c r="FOF257" s="364"/>
      <c r="FOG257" s="364"/>
      <c r="FOH257" s="364"/>
      <c r="FOI257" s="364"/>
      <c r="FOJ257" s="364"/>
      <c r="FOK257" s="364"/>
      <c r="FOL257" s="364"/>
      <c r="FOM257" s="364"/>
      <c r="FON257" s="364"/>
      <c r="FOO257" s="364"/>
      <c r="FOP257" s="364"/>
      <c r="FOQ257" s="364"/>
      <c r="FOR257" s="364"/>
      <c r="FOS257" s="364"/>
      <c r="FOT257" s="364"/>
      <c r="FOU257" s="364"/>
      <c r="FOV257" s="364"/>
      <c r="FOW257" s="364"/>
      <c r="FOX257" s="364"/>
      <c r="FOY257" s="364"/>
      <c r="FOZ257" s="364"/>
      <c r="FPA257" s="364"/>
      <c r="FPB257" s="364"/>
      <c r="FPC257" s="364"/>
      <c r="FPD257" s="364"/>
      <c r="FPE257" s="364"/>
      <c r="FPF257" s="364"/>
      <c r="FPG257" s="364"/>
      <c r="FPH257" s="364"/>
      <c r="FPI257" s="364"/>
      <c r="FPJ257" s="364"/>
      <c r="FPK257" s="364"/>
      <c r="FPL257" s="364"/>
      <c r="FPM257" s="364"/>
      <c r="FPN257" s="364"/>
      <c r="FPO257" s="364"/>
      <c r="FPP257" s="364"/>
      <c r="FPQ257" s="364"/>
      <c r="FPR257" s="364"/>
      <c r="FPS257" s="364"/>
      <c r="FPT257" s="364"/>
      <c r="FPU257" s="364"/>
      <c r="FPV257" s="364"/>
      <c r="FPW257" s="364"/>
      <c r="FPX257" s="364"/>
      <c r="FPY257" s="364"/>
      <c r="FPZ257" s="364"/>
      <c r="FQA257" s="364"/>
      <c r="FQB257" s="364"/>
      <c r="FQC257" s="364"/>
      <c r="FQD257" s="364"/>
      <c r="FQE257" s="364"/>
      <c r="FQF257" s="364"/>
      <c r="FQG257" s="364"/>
      <c r="FQH257" s="364"/>
      <c r="FQI257" s="364"/>
      <c r="FQJ257" s="364"/>
      <c r="FQK257" s="364"/>
      <c r="FQL257" s="364"/>
      <c r="FQM257" s="364"/>
      <c r="FQN257" s="364"/>
      <c r="FQO257" s="364"/>
      <c r="FQP257" s="364"/>
      <c r="FQQ257" s="364"/>
      <c r="FQR257" s="364"/>
      <c r="FQS257" s="364"/>
      <c r="FQT257" s="364"/>
      <c r="FQU257" s="364"/>
      <c r="FQV257" s="364"/>
      <c r="FQW257" s="364"/>
      <c r="FQX257" s="364"/>
      <c r="FQY257" s="364"/>
      <c r="FQZ257" s="364"/>
      <c r="FRA257" s="364"/>
      <c r="FRB257" s="364"/>
      <c r="FRC257" s="364"/>
      <c r="FRD257" s="364"/>
      <c r="FRE257" s="364"/>
      <c r="FRF257" s="364"/>
      <c r="FRG257" s="364"/>
      <c r="FRH257" s="364"/>
      <c r="FRI257" s="364"/>
      <c r="FRJ257" s="364"/>
      <c r="FRK257" s="364"/>
      <c r="FRL257" s="364"/>
      <c r="FRM257" s="364"/>
      <c r="FRN257" s="364"/>
      <c r="FRO257" s="364"/>
      <c r="FRP257" s="364"/>
      <c r="FRQ257" s="364"/>
      <c r="FRR257" s="364"/>
      <c r="FRS257" s="364"/>
      <c r="FRT257" s="364"/>
      <c r="FRU257" s="364"/>
      <c r="FRV257" s="364"/>
      <c r="FRW257" s="364"/>
      <c r="FRX257" s="364"/>
      <c r="FRY257" s="364"/>
      <c r="FRZ257" s="364"/>
      <c r="FSA257" s="364"/>
      <c r="FSB257" s="364"/>
      <c r="FSC257" s="364"/>
      <c r="FSD257" s="364"/>
      <c r="FSE257" s="364"/>
      <c r="FSF257" s="364"/>
      <c r="FSG257" s="364"/>
      <c r="FSH257" s="364"/>
      <c r="FSI257" s="364"/>
      <c r="FSJ257" s="364"/>
      <c r="FSK257" s="364"/>
      <c r="FSL257" s="364"/>
      <c r="FSM257" s="364"/>
      <c r="FSN257" s="364"/>
      <c r="FSO257" s="364"/>
      <c r="FSP257" s="364"/>
      <c r="FSQ257" s="364"/>
      <c r="FSR257" s="364"/>
      <c r="FSS257" s="364"/>
      <c r="FST257" s="364"/>
      <c r="FSU257" s="364"/>
      <c r="FSV257" s="364"/>
      <c r="FSW257" s="364"/>
      <c r="FSX257" s="364"/>
      <c r="FSY257" s="364"/>
      <c r="FSZ257" s="364"/>
      <c r="FTA257" s="364"/>
      <c r="FTB257" s="364"/>
      <c r="FTC257" s="364"/>
      <c r="FTD257" s="364"/>
      <c r="FTE257" s="364"/>
      <c r="FTF257" s="364"/>
      <c r="FTG257" s="364"/>
      <c r="FTH257" s="364"/>
      <c r="FTI257" s="364"/>
      <c r="FTJ257" s="364"/>
      <c r="FTK257" s="364"/>
      <c r="FTL257" s="364"/>
      <c r="FTM257" s="364"/>
      <c r="FTN257" s="364"/>
      <c r="FTO257" s="364"/>
      <c r="FTP257" s="364"/>
      <c r="FTQ257" s="364"/>
      <c r="FTR257" s="364"/>
      <c r="FTS257" s="364"/>
      <c r="FTT257" s="364"/>
      <c r="FTU257" s="364"/>
      <c r="FTV257" s="364"/>
      <c r="FTW257" s="364"/>
      <c r="FTX257" s="364"/>
      <c r="FTY257" s="364"/>
      <c r="FTZ257" s="364"/>
      <c r="FUA257" s="364"/>
      <c r="FUB257" s="364"/>
      <c r="FUC257" s="364"/>
      <c r="FUD257" s="364"/>
      <c r="FUE257" s="364"/>
      <c r="FUF257" s="364"/>
      <c r="FUG257" s="364"/>
      <c r="FUH257" s="364"/>
      <c r="FUI257" s="364"/>
      <c r="FUJ257" s="364"/>
      <c r="FUK257" s="364"/>
      <c r="FUL257" s="364"/>
      <c r="FUM257" s="364"/>
      <c r="FUN257" s="364"/>
      <c r="FUO257" s="364"/>
      <c r="FUP257" s="364"/>
      <c r="FUQ257" s="364"/>
      <c r="FUR257" s="364"/>
      <c r="FUS257" s="364"/>
      <c r="FUT257" s="364"/>
      <c r="FUU257" s="364"/>
      <c r="FUV257" s="364"/>
      <c r="FUW257" s="364"/>
      <c r="FUX257" s="364"/>
      <c r="FUY257" s="364"/>
      <c r="FUZ257" s="364"/>
      <c r="FVA257" s="364"/>
      <c r="FVB257" s="364"/>
      <c r="FVC257" s="364"/>
      <c r="FVD257" s="364"/>
      <c r="FVE257" s="364"/>
      <c r="FVF257" s="364"/>
      <c r="FVG257" s="364"/>
      <c r="FVH257" s="364"/>
      <c r="FVI257" s="364"/>
      <c r="FVJ257" s="364"/>
      <c r="FVK257" s="364"/>
      <c r="FVL257" s="364"/>
      <c r="FVM257" s="364"/>
      <c r="FVN257" s="364"/>
      <c r="FVO257" s="364"/>
      <c r="FVP257" s="364"/>
      <c r="FVQ257" s="364"/>
      <c r="FVR257" s="364"/>
      <c r="FVS257" s="364"/>
      <c r="FVT257" s="364"/>
      <c r="FVU257" s="364"/>
      <c r="FVV257" s="364"/>
      <c r="FVW257" s="364"/>
      <c r="FVX257" s="364"/>
      <c r="FVY257" s="364"/>
      <c r="FVZ257" s="364"/>
      <c r="FWA257" s="364"/>
      <c r="FWB257" s="364"/>
      <c r="FWC257" s="364"/>
      <c r="FWD257" s="364"/>
      <c r="FWE257" s="364"/>
      <c r="FWF257" s="364"/>
      <c r="FWG257" s="364"/>
      <c r="FWH257" s="364"/>
      <c r="FWI257" s="364"/>
      <c r="FWJ257" s="364"/>
      <c r="FWK257" s="364"/>
      <c r="FWL257" s="364"/>
      <c r="FWM257" s="364"/>
      <c r="FWN257" s="364"/>
      <c r="FWO257" s="364"/>
      <c r="FWP257" s="364"/>
      <c r="FWQ257" s="364"/>
      <c r="FWR257" s="364"/>
      <c r="FWS257" s="364"/>
      <c r="FWT257" s="364"/>
      <c r="FWU257" s="364"/>
      <c r="FWV257" s="364"/>
      <c r="FWW257" s="364"/>
      <c r="FWX257" s="364"/>
      <c r="FWY257" s="364"/>
      <c r="FWZ257" s="364"/>
      <c r="FXA257" s="364"/>
      <c r="FXB257" s="364"/>
      <c r="FXC257" s="364"/>
      <c r="FXD257" s="364"/>
      <c r="FXE257" s="364"/>
      <c r="FXF257" s="364"/>
      <c r="FXG257" s="364"/>
      <c r="FXH257" s="364"/>
      <c r="FXI257" s="364"/>
      <c r="FXJ257" s="364"/>
      <c r="FXK257" s="364"/>
      <c r="FXL257" s="364"/>
      <c r="FXM257" s="364"/>
      <c r="FXN257" s="364"/>
      <c r="FXO257" s="364"/>
      <c r="FXP257" s="364"/>
      <c r="FXQ257" s="364"/>
      <c r="FXR257" s="364"/>
      <c r="FXS257" s="364"/>
      <c r="FXT257" s="364"/>
      <c r="FXU257" s="364"/>
      <c r="FXV257" s="364"/>
      <c r="FXW257" s="364"/>
      <c r="FXX257" s="364"/>
      <c r="FXY257" s="364"/>
      <c r="FXZ257" s="364"/>
      <c r="FYA257" s="364"/>
      <c r="FYB257" s="364"/>
      <c r="FYC257" s="364"/>
      <c r="FYD257" s="364"/>
      <c r="FYE257" s="364"/>
      <c r="FYF257" s="364"/>
      <c r="FYG257" s="364"/>
      <c r="FYH257" s="364"/>
      <c r="FYI257" s="364"/>
      <c r="FYJ257" s="364"/>
      <c r="FYK257" s="364"/>
      <c r="FYL257" s="364"/>
      <c r="FYM257" s="364"/>
      <c r="FYN257" s="364"/>
      <c r="FYO257" s="364"/>
      <c r="FYP257" s="364"/>
      <c r="FYQ257" s="364"/>
      <c r="FYR257" s="364"/>
      <c r="FYS257" s="364"/>
      <c r="FYT257" s="364"/>
      <c r="FYU257" s="364"/>
      <c r="FYV257" s="364"/>
      <c r="FYW257" s="364"/>
      <c r="FYX257" s="364"/>
      <c r="FYY257" s="364"/>
      <c r="FYZ257" s="364"/>
      <c r="FZA257" s="364"/>
      <c r="FZB257" s="364"/>
      <c r="FZC257" s="364"/>
      <c r="FZD257" s="364"/>
      <c r="FZE257" s="364"/>
      <c r="FZF257" s="364"/>
      <c r="FZG257" s="364"/>
      <c r="FZH257" s="364"/>
      <c r="FZI257" s="364"/>
      <c r="FZJ257" s="364"/>
      <c r="FZK257" s="364"/>
      <c r="FZL257" s="364"/>
      <c r="FZM257" s="364"/>
      <c r="FZN257" s="364"/>
      <c r="FZO257" s="364"/>
      <c r="FZP257" s="364"/>
      <c r="FZQ257" s="364"/>
      <c r="FZR257" s="364"/>
      <c r="FZS257" s="364"/>
      <c r="FZT257" s="364"/>
      <c r="FZU257" s="364"/>
      <c r="FZV257" s="364"/>
      <c r="FZW257" s="364"/>
      <c r="FZX257" s="364"/>
      <c r="FZY257" s="364"/>
      <c r="FZZ257" s="364"/>
      <c r="GAA257" s="364"/>
      <c r="GAB257" s="364"/>
      <c r="GAC257" s="364"/>
      <c r="GAD257" s="364"/>
      <c r="GAE257" s="364"/>
      <c r="GAF257" s="364"/>
      <c r="GAG257" s="364"/>
      <c r="GAH257" s="364"/>
      <c r="GAI257" s="364"/>
      <c r="GAJ257" s="364"/>
      <c r="GAK257" s="364"/>
      <c r="GAL257" s="364"/>
      <c r="GAM257" s="364"/>
      <c r="GAN257" s="364"/>
      <c r="GAO257" s="364"/>
      <c r="GAP257" s="364"/>
      <c r="GAQ257" s="364"/>
      <c r="GAR257" s="364"/>
      <c r="GAS257" s="364"/>
      <c r="GAT257" s="364"/>
      <c r="GAU257" s="364"/>
      <c r="GAV257" s="364"/>
      <c r="GAW257" s="364"/>
      <c r="GAX257" s="364"/>
      <c r="GAY257" s="364"/>
      <c r="GAZ257" s="364"/>
      <c r="GBA257" s="364"/>
      <c r="GBB257" s="364"/>
      <c r="GBC257" s="364"/>
      <c r="GBD257" s="364"/>
      <c r="GBE257" s="364"/>
      <c r="GBF257" s="364"/>
      <c r="GBG257" s="364"/>
      <c r="GBH257" s="364"/>
      <c r="GBI257" s="364"/>
      <c r="GBJ257" s="364"/>
      <c r="GBK257" s="364"/>
      <c r="GBL257" s="364"/>
      <c r="GBM257" s="364"/>
      <c r="GBN257" s="364"/>
      <c r="GBO257" s="364"/>
      <c r="GBP257" s="364"/>
      <c r="GBQ257" s="364"/>
      <c r="GBR257" s="364"/>
      <c r="GBS257" s="364"/>
      <c r="GBT257" s="364"/>
      <c r="GBU257" s="364"/>
      <c r="GBV257" s="364"/>
      <c r="GBW257" s="364"/>
      <c r="GBX257" s="364"/>
      <c r="GBY257" s="364"/>
      <c r="GBZ257" s="364"/>
      <c r="GCA257" s="364"/>
      <c r="GCB257" s="364"/>
      <c r="GCC257" s="364"/>
      <c r="GCD257" s="364"/>
      <c r="GCE257" s="364"/>
      <c r="GCF257" s="364"/>
      <c r="GCG257" s="364"/>
      <c r="GCH257" s="364"/>
      <c r="GCI257" s="364"/>
      <c r="GCJ257" s="364"/>
      <c r="GCK257" s="364"/>
      <c r="GCL257" s="364"/>
      <c r="GCM257" s="364"/>
      <c r="GCN257" s="364"/>
      <c r="GCO257" s="364"/>
      <c r="GCP257" s="364"/>
      <c r="GCQ257" s="364"/>
      <c r="GCR257" s="364"/>
      <c r="GCS257" s="364"/>
      <c r="GCT257" s="364"/>
      <c r="GCU257" s="364"/>
      <c r="GCV257" s="364"/>
      <c r="GCW257" s="364"/>
      <c r="GCX257" s="364"/>
      <c r="GCY257" s="364"/>
      <c r="GCZ257" s="364"/>
      <c r="GDA257" s="364"/>
      <c r="GDB257" s="364"/>
      <c r="GDC257" s="364"/>
      <c r="GDD257" s="364"/>
      <c r="GDE257" s="364"/>
      <c r="GDF257" s="364"/>
      <c r="GDG257" s="364"/>
      <c r="GDH257" s="364"/>
      <c r="GDI257" s="364"/>
      <c r="GDJ257" s="364"/>
      <c r="GDK257" s="364"/>
      <c r="GDL257" s="364"/>
      <c r="GDM257" s="364"/>
      <c r="GDN257" s="364"/>
      <c r="GDO257" s="364"/>
      <c r="GDP257" s="364"/>
      <c r="GDQ257" s="364"/>
      <c r="GDR257" s="364"/>
      <c r="GDS257" s="364"/>
      <c r="GDT257" s="364"/>
      <c r="GDU257" s="364"/>
      <c r="GDV257" s="364"/>
      <c r="GDW257" s="364"/>
      <c r="GDX257" s="364"/>
      <c r="GDY257" s="364"/>
      <c r="GDZ257" s="364"/>
      <c r="GEA257" s="364"/>
      <c r="GEB257" s="364"/>
      <c r="GEC257" s="364"/>
      <c r="GED257" s="364"/>
      <c r="GEE257" s="364"/>
      <c r="GEF257" s="364"/>
      <c r="GEG257" s="364"/>
      <c r="GEH257" s="364"/>
      <c r="GEI257" s="364"/>
      <c r="GEJ257" s="364"/>
      <c r="GEK257" s="364"/>
      <c r="GEL257" s="364"/>
      <c r="GEM257" s="364"/>
      <c r="GEN257" s="364"/>
      <c r="GEO257" s="364"/>
      <c r="GEP257" s="364"/>
      <c r="GEQ257" s="364"/>
      <c r="GER257" s="364"/>
      <c r="GES257" s="364"/>
      <c r="GET257" s="364"/>
      <c r="GEU257" s="364"/>
      <c r="GEV257" s="364"/>
      <c r="GEW257" s="364"/>
      <c r="GEX257" s="364"/>
      <c r="GEY257" s="364"/>
      <c r="GEZ257" s="364"/>
      <c r="GFA257" s="364"/>
      <c r="GFB257" s="364"/>
      <c r="GFC257" s="364"/>
      <c r="GFD257" s="364"/>
      <c r="GFE257" s="364"/>
      <c r="GFF257" s="364"/>
      <c r="GFG257" s="364"/>
      <c r="GFH257" s="364"/>
      <c r="GFI257" s="364"/>
      <c r="GFJ257" s="364"/>
      <c r="GFK257" s="364"/>
      <c r="GFL257" s="364"/>
      <c r="GFM257" s="364"/>
      <c r="GFN257" s="364"/>
      <c r="GFO257" s="364"/>
      <c r="GFP257" s="364"/>
      <c r="GFQ257" s="364"/>
      <c r="GFR257" s="364"/>
      <c r="GFS257" s="364"/>
      <c r="GFT257" s="364"/>
      <c r="GFU257" s="364"/>
      <c r="GFV257" s="364"/>
      <c r="GFW257" s="364"/>
      <c r="GFX257" s="364"/>
      <c r="GFY257" s="364"/>
      <c r="GFZ257" s="364"/>
      <c r="GGA257" s="364"/>
      <c r="GGB257" s="364"/>
      <c r="GGC257" s="364"/>
      <c r="GGD257" s="364"/>
      <c r="GGE257" s="364"/>
      <c r="GGF257" s="364"/>
      <c r="GGG257" s="364"/>
      <c r="GGH257" s="364"/>
      <c r="GGI257" s="364"/>
      <c r="GGJ257" s="364"/>
      <c r="GGK257" s="364"/>
      <c r="GGL257" s="364"/>
      <c r="GGM257" s="364"/>
      <c r="GGN257" s="364"/>
      <c r="GGO257" s="364"/>
      <c r="GGP257" s="364"/>
      <c r="GGQ257" s="364"/>
      <c r="GGR257" s="364"/>
      <c r="GGS257" s="364"/>
      <c r="GGT257" s="364"/>
      <c r="GGU257" s="364"/>
      <c r="GGV257" s="364"/>
      <c r="GGW257" s="364"/>
      <c r="GGX257" s="364"/>
      <c r="GGY257" s="364"/>
      <c r="GGZ257" s="364"/>
      <c r="GHA257" s="364"/>
      <c r="GHB257" s="364"/>
      <c r="GHC257" s="364"/>
      <c r="GHD257" s="364"/>
      <c r="GHE257" s="364"/>
      <c r="GHF257" s="364"/>
      <c r="GHG257" s="364"/>
      <c r="GHH257" s="364"/>
      <c r="GHI257" s="364"/>
      <c r="GHJ257" s="364"/>
      <c r="GHK257" s="364"/>
      <c r="GHL257" s="364"/>
      <c r="GHM257" s="364"/>
      <c r="GHN257" s="364"/>
      <c r="GHO257" s="364"/>
      <c r="GHP257" s="364"/>
      <c r="GHQ257" s="364"/>
      <c r="GHR257" s="364"/>
      <c r="GHS257" s="364"/>
      <c r="GHT257" s="364"/>
      <c r="GHU257" s="364"/>
      <c r="GHV257" s="364"/>
      <c r="GHW257" s="364"/>
      <c r="GHX257" s="364"/>
      <c r="GHY257" s="364"/>
      <c r="GHZ257" s="364"/>
      <c r="GIA257" s="364"/>
      <c r="GIB257" s="364"/>
      <c r="GIC257" s="364"/>
      <c r="GID257" s="364"/>
      <c r="GIE257" s="364"/>
      <c r="GIF257" s="364"/>
      <c r="GIG257" s="364"/>
      <c r="GIH257" s="364"/>
      <c r="GII257" s="364"/>
      <c r="GIJ257" s="364"/>
      <c r="GIK257" s="364"/>
      <c r="GIL257" s="364"/>
      <c r="GIM257" s="364"/>
      <c r="GIN257" s="364"/>
      <c r="GIO257" s="364"/>
      <c r="GIP257" s="364"/>
      <c r="GIQ257" s="364"/>
      <c r="GIR257" s="364"/>
      <c r="GIS257" s="364"/>
      <c r="GIT257" s="364"/>
      <c r="GIU257" s="364"/>
      <c r="GIV257" s="364"/>
      <c r="GIW257" s="364"/>
      <c r="GIX257" s="364"/>
    </row>
    <row r="258" spans="1:4990" s="365" customFormat="1" ht="45" customHeight="1" x14ac:dyDescent="0.25">
      <c r="A258" s="684"/>
      <c r="B258" s="667"/>
      <c r="C258" s="668"/>
      <c r="D258" s="669"/>
      <c r="E258" s="664"/>
      <c r="F258" s="672"/>
      <c r="G258" s="672"/>
      <c r="H258" s="672"/>
      <c r="I258" s="489" t="s">
        <v>1151</v>
      </c>
      <c r="J258" s="403"/>
      <c r="K258" s="403">
        <v>499</v>
      </c>
      <c r="L258" s="403">
        <v>402.5</v>
      </c>
      <c r="M258" s="364"/>
      <c r="N258" s="364"/>
      <c r="O258" s="364"/>
      <c r="P258" s="364"/>
      <c r="Q258" s="364"/>
      <c r="R258" s="364"/>
      <c r="S258" s="364"/>
      <c r="T258" s="364"/>
      <c r="U258" s="364"/>
      <c r="V258" s="364"/>
      <c r="W258" s="364"/>
      <c r="X258" s="364"/>
      <c r="Y258" s="364"/>
      <c r="Z258" s="364"/>
      <c r="AA258" s="364"/>
      <c r="AB258" s="364"/>
      <c r="AC258" s="364"/>
      <c r="AD258" s="364"/>
      <c r="AE258" s="364"/>
      <c r="AF258" s="364"/>
      <c r="AG258" s="364"/>
      <c r="AH258" s="364"/>
      <c r="AI258" s="364"/>
      <c r="AJ258" s="364"/>
      <c r="AK258" s="364"/>
      <c r="AL258" s="364"/>
      <c r="AM258" s="364"/>
      <c r="AN258" s="364"/>
      <c r="AO258" s="364"/>
      <c r="AP258" s="364"/>
      <c r="AQ258" s="364"/>
      <c r="AR258" s="364"/>
      <c r="AS258" s="364"/>
      <c r="AT258" s="364"/>
      <c r="AU258" s="364"/>
      <c r="AV258" s="364"/>
      <c r="AW258" s="364"/>
      <c r="AX258" s="364"/>
      <c r="AY258" s="364"/>
      <c r="AZ258" s="364"/>
      <c r="BA258" s="364"/>
      <c r="BB258" s="364"/>
      <c r="BC258" s="364"/>
      <c r="BD258" s="364"/>
      <c r="BE258" s="364"/>
      <c r="BF258" s="364"/>
      <c r="BG258" s="364"/>
      <c r="BH258" s="364"/>
      <c r="BI258" s="364"/>
      <c r="BJ258" s="364"/>
      <c r="BK258" s="364"/>
      <c r="BL258" s="364"/>
      <c r="BM258" s="364"/>
      <c r="BN258" s="364"/>
      <c r="BO258" s="364"/>
      <c r="BP258" s="364"/>
      <c r="BQ258" s="364"/>
      <c r="BR258" s="364"/>
      <c r="BS258" s="364"/>
      <c r="BT258" s="364"/>
      <c r="BU258" s="364"/>
      <c r="BV258" s="364"/>
      <c r="BW258" s="364"/>
      <c r="BX258" s="364"/>
      <c r="BY258" s="364"/>
      <c r="BZ258" s="364"/>
      <c r="CA258" s="364"/>
      <c r="CB258" s="364"/>
      <c r="CC258" s="364"/>
      <c r="CD258" s="364"/>
      <c r="CE258" s="364"/>
      <c r="CF258" s="364"/>
      <c r="CG258" s="364"/>
      <c r="CH258" s="364"/>
      <c r="CI258" s="364"/>
      <c r="CJ258" s="364"/>
      <c r="CK258" s="364"/>
      <c r="CL258" s="364"/>
      <c r="CM258" s="364"/>
      <c r="CN258" s="364"/>
      <c r="CO258" s="364"/>
      <c r="CP258" s="364"/>
      <c r="CQ258" s="364"/>
      <c r="CR258" s="364"/>
      <c r="CS258" s="364"/>
      <c r="CT258" s="364"/>
      <c r="CU258" s="364"/>
      <c r="CV258" s="364"/>
      <c r="CW258" s="364"/>
      <c r="CX258" s="364"/>
      <c r="CY258" s="364"/>
      <c r="CZ258" s="364"/>
      <c r="DA258" s="364"/>
      <c r="DB258" s="364"/>
      <c r="DC258" s="364"/>
      <c r="DD258" s="364"/>
      <c r="DE258" s="364"/>
      <c r="DF258" s="364"/>
      <c r="DG258" s="364"/>
      <c r="DH258" s="364"/>
      <c r="DI258" s="364"/>
      <c r="DJ258" s="364"/>
      <c r="DK258" s="364"/>
      <c r="DL258" s="364"/>
      <c r="DM258" s="364"/>
      <c r="DN258" s="364"/>
      <c r="DO258" s="364"/>
      <c r="DP258" s="364"/>
      <c r="DQ258" s="364"/>
      <c r="DR258" s="364"/>
      <c r="DS258" s="364"/>
      <c r="DT258" s="364"/>
      <c r="DU258" s="364"/>
      <c r="DV258" s="364"/>
      <c r="DW258" s="364"/>
      <c r="DX258" s="364"/>
      <c r="DY258" s="364"/>
      <c r="DZ258" s="364"/>
      <c r="EA258" s="364"/>
      <c r="EB258" s="364"/>
      <c r="EC258" s="364"/>
      <c r="ED258" s="364"/>
      <c r="EE258" s="364"/>
      <c r="EF258" s="364"/>
      <c r="EG258" s="364"/>
      <c r="EH258" s="364"/>
      <c r="EI258" s="364"/>
      <c r="EJ258" s="364"/>
      <c r="EK258" s="364"/>
      <c r="EL258" s="364"/>
      <c r="EM258" s="364"/>
      <c r="EN258" s="364"/>
      <c r="EO258" s="364"/>
      <c r="EP258" s="364"/>
      <c r="EQ258" s="364"/>
      <c r="ER258" s="364"/>
      <c r="ES258" s="364"/>
      <c r="ET258" s="364"/>
      <c r="EU258" s="364"/>
      <c r="EV258" s="364"/>
      <c r="EW258" s="364"/>
      <c r="EX258" s="364"/>
      <c r="EY258" s="364"/>
      <c r="EZ258" s="364"/>
      <c r="FA258" s="364"/>
      <c r="FB258" s="364"/>
      <c r="FC258" s="364"/>
      <c r="FD258" s="364"/>
      <c r="FE258" s="364"/>
      <c r="FF258" s="364"/>
      <c r="FG258" s="364"/>
      <c r="FH258" s="364"/>
      <c r="FI258" s="364"/>
      <c r="FJ258" s="364"/>
      <c r="FK258" s="364"/>
      <c r="FL258" s="364"/>
      <c r="FM258" s="364"/>
      <c r="FN258" s="364"/>
      <c r="FO258" s="364"/>
      <c r="FP258" s="364"/>
      <c r="FQ258" s="364"/>
      <c r="FR258" s="364"/>
      <c r="FS258" s="364"/>
      <c r="FT258" s="364"/>
      <c r="FU258" s="364"/>
      <c r="FV258" s="364"/>
      <c r="FW258" s="364"/>
      <c r="FX258" s="364"/>
      <c r="FY258" s="364"/>
      <c r="FZ258" s="364"/>
      <c r="GA258" s="364"/>
      <c r="GB258" s="364"/>
      <c r="GC258" s="364"/>
      <c r="GD258" s="364"/>
      <c r="GE258" s="364"/>
      <c r="GF258" s="364"/>
      <c r="GG258" s="364"/>
      <c r="GH258" s="364"/>
      <c r="GI258" s="364"/>
      <c r="GJ258" s="364"/>
      <c r="GK258" s="364"/>
      <c r="GL258" s="364"/>
      <c r="GM258" s="364"/>
      <c r="GN258" s="364"/>
      <c r="GO258" s="364"/>
      <c r="GP258" s="364"/>
      <c r="GQ258" s="364"/>
      <c r="GR258" s="364"/>
      <c r="GS258" s="364"/>
      <c r="GT258" s="364"/>
      <c r="GU258" s="364"/>
      <c r="GV258" s="364"/>
      <c r="GW258" s="364"/>
      <c r="GX258" s="364"/>
      <c r="GY258" s="364"/>
      <c r="GZ258" s="364"/>
      <c r="HA258" s="364"/>
      <c r="HB258" s="364"/>
      <c r="HC258" s="364"/>
      <c r="HD258" s="364"/>
      <c r="HE258" s="364"/>
      <c r="HF258" s="364"/>
      <c r="HG258" s="364"/>
      <c r="HH258" s="364"/>
      <c r="HI258" s="364"/>
      <c r="HJ258" s="364"/>
      <c r="HK258" s="364"/>
      <c r="HL258" s="364"/>
      <c r="HM258" s="364"/>
      <c r="HN258" s="364"/>
      <c r="HO258" s="364"/>
      <c r="HP258" s="364"/>
      <c r="HQ258" s="364"/>
      <c r="HR258" s="364"/>
      <c r="HS258" s="364"/>
      <c r="HT258" s="364"/>
      <c r="HU258" s="364"/>
      <c r="HV258" s="364"/>
      <c r="HW258" s="364"/>
      <c r="HX258" s="364"/>
      <c r="HY258" s="364"/>
      <c r="HZ258" s="364"/>
      <c r="IA258" s="364"/>
      <c r="IB258" s="364"/>
      <c r="IC258" s="364"/>
      <c r="ID258" s="364"/>
      <c r="IE258" s="364"/>
      <c r="IF258" s="364"/>
      <c r="IG258" s="364"/>
      <c r="IH258" s="364"/>
      <c r="II258" s="364"/>
      <c r="IJ258" s="364"/>
      <c r="IK258" s="364"/>
      <c r="IL258" s="364"/>
      <c r="IM258" s="364"/>
      <c r="IN258" s="364"/>
      <c r="IO258" s="364"/>
      <c r="IP258" s="364"/>
      <c r="IQ258" s="364"/>
      <c r="IR258" s="364"/>
      <c r="IS258" s="364"/>
      <c r="IT258" s="364"/>
      <c r="IU258" s="364"/>
      <c r="IV258" s="364"/>
      <c r="IW258" s="364"/>
      <c r="IX258" s="364"/>
      <c r="IY258" s="364"/>
      <c r="IZ258" s="364"/>
      <c r="JA258" s="364"/>
      <c r="JB258" s="364"/>
      <c r="JC258" s="364"/>
      <c r="JD258" s="364"/>
      <c r="JE258" s="364"/>
      <c r="JF258" s="364"/>
      <c r="JG258" s="364"/>
      <c r="JH258" s="364"/>
      <c r="JI258" s="364"/>
      <c r="JJ258" s="364"/>
      <c r="JK258" s="364"/>
      <c r="JL258" s="364"/>
      <c r="JM258" s="364"/>
      <c r="JN258" s="364"/>
      <c r="JO258" s="364"/>
      <c r="JP258" s="364"/>
      <c r="JQ258" s="364"/>
      <c r="JR258" s="364"/>
      <c r="JS258" s="364"/>
      <c r="JT258" s="364"/>
      <c r="JU258" s="364"/>
      <c r="JV258" s="364"/>
      <c r="JW258" s="364"/>
      <c r="JX258" s="364"/>
      <c r="JY258" s="364"/>
      <c r="JZ258" s="364"/>
      <c r="KA258" s="364"/>
      <c r="KB258" s="364"/>
      <c r="KC258" s="364"/>
      <c r="KD258" s="364"/>
      <c r="KE258" s="364"/>
      <c r="KF258" s="364"/>
      <c r="KG258" s="364"/>
      <c r="KH258" s="364"/>
      <c r="KI258" s="364"/>
      <c r="KJ258" s="364"/>
      <c r="KK258" s="364"/>
      <c r="KL258" s="364"/>
      <c r="KM258" s="364"/>
      <c r="KN258" s="364"/>
      <c r="KO258" s="364"/>
      <c r="KP258" s="364"/>
      <c r="KQ258" s="364"/>
      <c r="KR258" s="364"/>
      <c r="KS258" s="364"/>
      <c r="KT258" s="364"/>
      <c r="KU258" s="364"/>
      <c r="KV258" s="364"/>
      <c r="KW258" s="364"/>
      <c r="KX258" s="364"/>
      <c r="KY258" s="364"/>
      <c r="KZ258" s="364"/>
      <c r="LA258" s="364"/>
      <c r="LB258" s="364"/>
      <c r="LC258" s="364"/>
      <c r="LD258" s="364"/>
      <c r="LE258" s="364"/>
      <c r="LF258" s="364"/>
      <c r="LG258" s="364"/>
      <c r="LH258" s="364"/>
      <c r="LI258" s="364"/>
      <c r="LJ258" s="364"/>
      <c r="LK258" s="364"/>
      <c r="LL258" s="364"/>
      <c r="LM258" s="364"/>
      <c r="LN258" s="364"/>
      <c r="LO258" s="364"/>
      <c r="LP258" s="364"/>
      <c r="LQ258" s="364"/>
      <c r="LR258" s="364"/>
      <c r="LS258" s="364"/>
      <c r="LT258" s="364"/>
      <c r="LU258" s="364"/>
      <c r="LV258" s="364"/>
      <c r="LW258" s="364"/>
      <c r="LX258" s="364"/>
      <c r="LY258" s="364"/>
      <c r="LZ258" s="364"/>
      <c r="MA258" s="364"/>
      <c r="MB258" s="364"/>
      <c r="MC258" s="364"/>
      <c r="MD258" s="364"/>
      <c r="ME258" s="364"/>
      <c r="MF258" s="364"/>
      <c r="MG258" s="364"/>
      <c r="MH258" s="364"/>
      <c r="MI258" s="364"/>
      <c r="MJ258" s="364"/>
      <c r="MK258" s="364"/>
      <c r="ML258" s="364"/>
      <c r="MM258" s="364"/>
      <c r="MN258" s="364"/>
      <c r="MO258" s="364"/>
      <c r="MP258" s="364"/>
      <c r="MQ258" s="364"/>
      <c r="MR258" s="364"/>
      <c r="MS258" s="364"/>
      <c r="MT258" s="364"/>
      <c r="MU258" s="364"/>
      <c r="MV258" s="364"/>
      <c r="MW258" s="364"/>
      <c r="MX258" s="364"/>
      <c r="MY258" s="364"/>
      <c r="MZ258" s="364"/>
      <c r="NA258" s="364"/>
      <c r="NB258" s="364"/>
      <c r="NC258" s="364"/>
      <c r="ND258" s="364"/>
      <c r="NE258" s="364"/>
      <c r="NF258" s="364"/>
      <c r="NG258" s="364"/>
      <c r="NH258" s="364"/>
      <c r="NI258" s="364"/>
      <c r="NJ258" s="364"/>
      <c r="NK258" s="364"/>
      <c r="NL258" s="364"/>
      <c r="NM258" s="364"/>
      <c r="NN258" s="364"/>
      <c r="NO258" s="364"/>
      <c r="NP258" s="364"/>
      <c r="NQ258" s="364"/>
      <c r="NR258" s="364"/>
      <c r="NS258" s="364"/>
      <c r="NT258" s="364"/>
      <c r="NU258" s="364"/>
      <c r="NV258" s="364"/>
      <c r="NW258" s="364"/>
      <c r="NX258" s="364"/>
      <c r="NY258" s="364"/>
      <c r="NZ258" s="364"/>
      <c r="OA258" s="364"/>
      <c r="OB258" s="364"/>
      <c r="OC258" s="364"/>
      <c r="OD258" s="364"/>
      <c r="OE258" s="364"/>
      <c r="OF258" s="364"/>
      <c r="OG258" s="364"/>
      <c r="OH258" s="364"/>
      <c r="OI258" s="364"/>
      <c r="OJ258" s="364"/>
      <c r="OK258" s="364"/>
      <c r="OL258" s="364"/>
      <c r="OM258" s="364"/>
      <c r="ON258" s="364"/>
      <c r="OO258" s="364"/>
      <c r="OP258" s="364"/>
      <c r="OQ258" s="364"/>
      <c r="OR258" s="364"/>
      <c r="OS258" s="364"/>
      <c r="OT258" s="364"/>
      <c r="OU258" s="364"/>
      <c r="OV258" s="364"/>
      <c r="OW258" s="364"/>
      <c r="OX258" s="364"/>
      <c r="OY258" s="364"/>
      <c r="OZ258" s="364"/>
      <c r="PA258" s="364"/>
      <c r="PB258" s="364"/>
      <c r="PC258" s="364"/>
      <c r="PD258" s="364"/>
      <c r="PE258" s="364"/>
      <c r="PF258" s="364"/>
      <c r="PG258" s="364"/>
      <c r="PH258" s="364"/>
      <c r="PI258" s="364"/>
      <c r="PJ258" s="364"/>
      <c r="PK258" s="364"/>
      <c r="PL258" s="364"/>
      <c r="PM258" s="364"/>
      <c r="PN258" s="364"/>
      <c r="PO258" s="364"/>
      <c r="PP258" s="364"/>
      <c r="PQ258" s="364"/>
      <c r="PR258" s="364"/>
      <c r="PS258" s="364"/>
      <c r="PT258" s="364"/>
      <c r="PU258" s="364"/>
      <c r="PV258" s="364"/>
      <c r="PW258" s="364"/>
      <c r="PX258" s="364"/>
      <c r="PY258" s="364"/>
      <c r="PZ258" s="364"/>
      <c r="QA258" s="364"/>
      <c r="QB258" s="364"/>
      <c r="QC258" s="364"/>
      <c r="QD258" s="364"/>
      <c r="QE258" s="364"/>
      <c r="QF258" s="364"/>
      <c r="QG258" s="364"/>
      <c r="QH258" s="364"/>
      <c r="QI258" s="364"/>
      <c r="QJ258" s="364"/>
      <c r="QK258" s="364"/>
      <c r="QL258" s="364"/>
      <c r="QM258" s="364"/>
      <c r="QN258" s="364"/>
      <c r="QO258" s="364"/>
      <c r="QP258" s="364"/>
      <c r="QQ258" s="364"/>
      <c r="QR258" s="364"/>
      <c r="QS258" s="364"/>
      <c r="QT258" s="364"/>
      <c r="QU258" s="364"/>
      <c r="QV258" s="364"/>
      <c r="QW258" s="364"/>
      <c r="QX258" s="364"/>
      <c r="QY258" s="364"/>
      <c r="QZ258" s="364"/>
      <c r="RA258" s="364"/>
      <c r="RB258" s="364"/>
      <c r="RC258" s="364"/>
      <c r="RD258" s="364"/>
      <c r="RE258" s="364"/>
      <c r="RF258" s="364"/>
      <c r="RG258" s="364"/>
      <c r="RH258" s="364"/>
      <c r="RI258" s="364"/>
      <c r="RJ258" s="364"/>
      <c r="RK258" s="364"/>
      <c r="RL258" s="364"/>
      <c r="RM258" s="364"/>
      <c r="RN258" s="364"/>
      <c r="RO258" s="364"/>
      <c r="RP258" s="364"/>
      <c r="RQ258" s="364"/>
      <c r="RR258" s="364"/>
      <c r="RS258" s="364"/>
      <c r="RT258" s="364"/>
      <c r="RU258" s="364"/>
      <c r="RV258" s="364"/>
      <c r="RW258" s="364"/>
      <c r="RX258" s="364"/>
      <c r="RY258" s="364"/>
      <c r="RZ258" s="364"/>
      <c r="SA258" s="364"/>
      <c r="SB258" s="364"/>
      <c r="SC258" s="364"/>
      <c r="SD258" s="364"/>
      <c r="SE258" s="364"/>
      <c r="SF258" s="364"/>
      <c r="SG258" s="364"/>
      <c r="SH258" s="364"/>
      <c r="SI258" s="364"/>
      <c r="SJ258" s="364"/>
      <c r="SK258" s="364"/>
      <c r="SL258" s="364"/>
      <c r="SM258" s="364"/>
      <c r="SN258" s="364"/>
      <c r="SO258" s="364"/>
      <c r="SP258" s="364"/>
      <c r="SQ258" s="364"/>
      <c r="SR258" s="364"/>
      <c r="SS258" s="364"/>
      <c r="ST258" s="364"/>
      <c r="SU258" s="364"/>
      <c r="SV258" s="364"/>
      <c r="SW258" s="364"/>
      <c r="SX258" s="364"/>
      <c r="SY258" s="364"/>
      <c r="SZ258" s="364"/>
      <c r="TA258" s="364"/>
      <c r="TB258" s="364"/>
      <c r="TC258" s="364"/>
      <c r="TD258" s="364"/>
      <c r="TE258" s="364"/>
      <c r="TF258" s="364"/>
      <c r="TG258" s="364"/>
      <c r="TH258" s="364"/>
      <c r="TI258" s="364"/>
      <c r="TJ258" s="364"/>
      <c r="TK258" s="364"/>
      <c r="TL258" s="364"/>
      <c r="TM258" s="364"/>
      <c r="TN258" s="364"/>
      <c r="TO258" s="364"/>
      <c r="TP258" s="364"/>
      <c r="TQ258" s="364"/>
      <c r="TR258" s="364"/>
      <c r="TS258" s="364"/>
      <c r="TT258" s="364"/>
      <c r="TU258" s="364"/>
      <c r="TV258" s="364"/>
      <c r="TW258" s="364"/>
      <c r="TX258" s="364"/>
      <c r="TY258" s="364"/>
      <c r="TZ258" s="364"/>
      <c r="UA258" s="364"/>
      <c r="UB258" s="364"/>
      <c r="UC258" s="364"/>
      <c r="UD258" s="364"/>
      <c r="UE258" s="364"/>
      <c r="UF258" s="364"/>
      <c r="UG258" s="364"/>
      <c r="UH258" s="364"/>
      <c r="UI258" s="364"/>
      <c r="UJ258" s="364"/>
      <c r="UK258" s="364"/>
      <c r="UL258" s="364"/>
      <c r="UM258" s="364"/>
      <c r="UN258" s="364"/>
      <c r="UO258" s="364"/>
      <c r="UP258" s="364"/>
      <c r="UQ258" s="364"/>
      <c r="UR258" s="364"/>
      <c r="US258" s="364"/>
      <c r="UT258" s="364"/>
      <c r="UU258" s="364"/>
      <c r="UV258" s="364"/>
      <c r="UW258" s="364"/>
      <c r="UX258" s="364"/>
      <c r="UY258" s="364"/>
      <c r="UZ258" s="364"/>
      <c r="VA258" s="364"/>
      <c r="VB258" s="364"/>
      <c r="VC258" s="364"/>
      <c r="VD258" s="364"/>
      <c r="VE258" s="364"/>
      <c r="VF258" s="364"/>
      <c r="VG258" s="364"/>
      <c r="VH258" s="364"/>
      <c r="VI258" s="364"/>
      <c r="VJ258" s="364"/>
      <c r="VK258" s="364"/>
      <c r="VL258" s="364"/>
      <c r="VM258" s="364"/>
      <c r="VN258" s="364"/>
      <c r="VO258" s="364"/>
      <c r="VP258" s="364"/>
      <c r="VQ258" s="364"/>
      <c r="VR258" s="364"/>
      <c r="VS258" s="364"/>
      <c r="VT258" s="364"/>
      <c r="VU258" s="364"/>
      <c r="VV258" s="364"/>
      <c r="VW258" s="364"/>
      <c r="VX258" s="364"/>
      <c r="VY258" s="364"/>
      <c r="VZ258" s="364"/>
      <c r="WA258" s="364"/>
      <c r="WB258" s="364"/>
      <c r="WC258" s="364"/>
      <c r="WD258" s="364"/>
      <c r="WE258" s="364"/>
      <c r="WF258" s="364"/>
      <c r="WG258" s="364"/>
      <c r="WH258" s="364"/>
      <c r="WI258" s="364"/>
      <c r="WJ258" s="364"/>
      <c r="WK258" s="364"/>
      <c r="WL258" s="364"/>
      <c r="WM258" s="364"/>
      <c r="WN258" s="364"/>
      <c r="WO258" s="364"/>
      <c r="WP258" s="364"/>
      <c r="WQ258" s="364"/>
      <c r="WR258" s="364"/>
      <c r="WS258" s="364"/>
      <c r="WT258" s="364"/>
      <c r="WU258" s="364"/>
      <c r="WV258" s="364"/>
      <c r="WW258" s="364"/>
      <c r="WX258" s="364"/>
      <c r="WY258" s="364"/>
      <c r="WZ258" s="364"/>
      <c r="XA258" s="364"/>
      <c r="XB258" s="364"/>
      <c r="XC258" s="364"/>
      <c r="XD258" s="364"/>
      <c r="XE258" s="364"/>
      <c r="XF258" s="364"/>
      <c r="XG258" s="364"/>
      <c r="XH258" s="364"/>
      <c r="XI258" s="364"/>
      <c r="XJ258" s="364"/>
      <c r="XK258" s="364"/>
      <c r="XL258" s="364"/>
      <c r="XM258" s="364"/>
      <c r="XN258" s="364"/>
      <c r="XO258" s="364"/>
      <c r="XP258" s="364"/>
      <c r="XQ258" s="364"/>
      <c r="XR258" s="364"/>
      <c r="XS258" s="364"/>
      <c r="XT258" s="364"/>
      <c r="XU258" s="364"/>
      <c r="XV258" s="364"/>
      <c r="XW258" s="364"/>
      <c r="XX258" s="364"/>
      <c r="XY258" s="364"/>
      <c r="XZ258" s="364"/>
      <c r="YA258" s="364"/>
      <c r="YB258" s="364"/>
      <c r="YC258" s="364"/>
      <c r="YD258" s="364"/>
      <c r="YE258" s="364"/>
      <c r="YF258" s="364"/>
      <c r="YG258" s="364"/>
      <c r="YH258" s="364"/>
      <c r="YI258" s="364"/>
      <c r="YJ258" s="364"/>
      <c r="YK258" s="364"/>
      <c r="YL258" s="364"/>
      <c r="YM258" s="364"/>
      <c r="YN258" s="364"/>
      <c r="YO258" s="364"/>
      <c r="YP258" s="364"/>
      <c r="YQ258" s="364"/>
      <c r="YR258" s="364"/>
      <c r="YS258" s="364"/>
      <c r="YT258" s="364"/>
      <c r="YU258" s="364"/>
      <c r="YV258" s="364"/>
      <c r="YW258" s="364"/>
      <c r="YX258" s="364"/>
      <c r="YY258" s="364"/>
      <c r="YZ258" s="364"/>
      <c r="ZA258" s="364"/>
      <c r="ZB258" s="364"/>
      <c r="ZC258" s="364"/>
      <c r="ZD258" s="364"/>
      <c r="ZE258" s="364"/>
      <c r="ZF258" s="364"/>
      <c r="ZG258" s="364"/>
      <c r="ZH258" s="364"/>
      <c r="ZI258" s="364"/>
      <c r="ZJ258" s="364"/>
      <c r="ZK258" s="364"/>
      <c r="ZL258" s="364"/>
      <c r="ZM258" s="364"/>
      <c r="ZN258" s="364"/>
      <c r="ZO258" s="364"/>
      <c r="ZP258" s="364"/>
      <c r="ZQ258" s="364"/>
      <c r="ZR258" s="364"/>
      <c r="ZS258" s="364"/>
      <c r="ZT258" s="364"/>
      <c r="ZU258" s="364"/>
      <c r="ZV258" s="364"/>
      <c r="ZW258" s="364"/>
      <c r="ZX258" s="364"/>
      <c r="ZY258" s="364"/>
      <c r="ZZ258" s="364"/>
      <c r="AAA258" s="364"/>
      <c r="AAB258" s="364"/>
      <c r="AAC258" s="364"/>
      <c r="AAD258" s="364"/>
      <c r="AAE258" s="364"/>
      <c r="AAF258" s="364"/>
      <c r="AAG258" s="364"/>
      <c r="AAH258" s="364"/>
      <c r="AAI258" s="364"/>
      <c r="AAJ258" s="364"/>
      <c r="AAK258" s="364"/>
      <c r="AAL258" s="364"/>
      <c r="AAM258" s="364"/>
      <c r="AAN258" s="364"/>
      <c r="AAO258" s="364"/>
      <c r="AAP258" s="364"/>
      <c r="AAQ258" s="364"/>
      <c r="AAR258" s="364"/>
      <c r="AAS258" s="364"/>
      <c r="AAT258" s="364"/>
      <c r="AAU258" s="364"/>
      <c r="AAV258" s="364"/>
      <c r="AAW258" s="364"/>
      <c r="AAX258" s="364"/>
      <c r="AAY258" s="364"/>
      <c r="AAZ258" s="364"/>
      <c r="ABA258" s="364"/>
      <c r="ABB258" s="364"/>
      <c r="ABC258" s="364"/>
      <c r="ABD258" s="364"/>
      <c r="ABE258" s="364"/>
      <c r="ABF258" s="364"/>
      <c r="ABG258" s="364"/>
      <c r="ABH258" s="364"/>
      <c r="ABI258" s="364"/>
      <c r="ABJ258" s="364"/>
      <c r="ABK258" s="364"/>
      <c r="ABL258" s="364"/>
      <c r="ABM258" s="364"/>
      <c r="ABN258" s="364"/>
      <c r="ABO258" s="364"/>
      <c r="ABP258" s="364"/>
      <c r="ABQ258" s="364"/>
      <c r="ABR258" s="364"/>
      <c r="ABS258" s="364"/>
      <c r="ABT258" s="364"/>
      <c r="ABU258" s="364"/>
      <c r="ABV258" s="364"/>
      <c r="ABW258" s="364"/>
      <c r="ABX258" s="364"/>
      <c r="ABY258" s="364"/>
      <c r="ABZ258" s="364"/>
      <c r="ACA258" s="364"/>
      <c r="ACB258" s="364"/>
      <c r="ACC258" s="364"/>
      <c r="ACD258" s="364"/>
      <c r="ACE258" s="364"/>
      <c r="ACF258" s="364"/>
      <c r="ACG258" s="364"/>
      <c r="ACH258" s="364"/>
      <c r="ACI258" s="364"/>
      <c r="ACJ258" s="364"/>
      <c r="ACK258" s="364"/>
      <c r="ACL258" s="364"/>
      <c r="ACM258" s="364"/>
      <c r="ACN258" s="364"/>
      <c r="ACO258" s="364"/>
      <c r="ACP258" s="364"/>
      <c r="ACQ258" s="364"/>
      <c r="ACR258" s="364"/>
      <c r="ACS258" s="364"/>
      <c r="ACT258" s="364"/>
      <c r="ACU258" s="364"/>
      <c r="ACV258" s="364"/>
      <c r="ACW258" s="364"/>
      <c r="ACX258" s="364"/>
      <c r="ACY258" s="364"/>
      <c r="ACZ258" s="364"/>
      <c r="ADA258" s="364"/>
      <c r="ADB258" s="364"/>
      <c r="ADC258" s="364"/>
      <c r="ADD258" s="364"/>
      <c r="ADE258" s="364"/>
      <c r="ADF258" s="364"/>
      <c r="ADG258" s="364"/>
      <c r="ADH258" s="364"/>
      <c r="ADI258" s="364"/>
      <c r="ADJ258" s="364"/>
      <c r="ADK258" s="364"/>
      <c r="ADL258" s="364"/>
      <c r="ADM258" s="364"/>
      <c r="ADN258" s="364"/>
      <c r="ADO258" s="364"/>
      <c r="ADP258" s="364"/>
      <c r="ADQ258" s="364"/>
      <c r="ADR258" s="364"/>
      <c r="ADS258" s="364"/>
      <c r="ADT258" s="364"/>
      <c r="ADU258" s="364"/>
      <c r="ADV258" s="364"/>
      <c r="ADW258" s="364"/>
      <c r="ADX258" s="364"/>
      <c r="ADY258" s="364"/>
      <c r="ADZ258" s="364"/>
      <c r="AEA258" s="364"/>
      <c r="AEB258" s="364"/>
      <c r="AEC258" s="364"/>
      <c r="AED258" s="364"/>
      <c r="AEE258" s="364"/>
      <c r="AEF258" s="364"/>
      <c r="AEG258" s="364"/>
      <c r="AEH258" s="364"/>
      <c r="AEI258" s="364"/>
      <c r="AEJ258" s="364"/>
      <c r="AEK258" s="364"/>
      <c r="AEL258" s="364"/>
      <c r="AEM258" s="364"/>
      <c r="AEN258" s="364"/>
      <c r="AEO258" s="364"/>
      <c r="AEP258" s="364"/>
      <c r="AEQ258" s="364"/>
      <c r="AER258" s="364"/>
      <c r="AES258" s="364"/>
      <c r="AET258" s="364"/>
      <c r="AEU258" s="364"/>
      <c r="AEV258" s="364"/>
      <c r="AEW258" s="364"/>
      <c r="AEX258" s="364"/>
      <c r="AEY258" s="364"/>
      <c r="AEZ258" s="364"/>
      <c r="AFA258" s="364"/>
      <c r="AFB258" s="364"/>
      <c r="AFC258" s="364"/>
      <c r="AFD258" s="364"/>
      <c r="AFE258" s="364"/>
      <c r="AFF258" s="364"/>
      <c r="AFG258" s="364"/>
      <c r="AFH258" s="364"/>
      <c r="AFI258" s="364"/>
      <c r="AFJ258" s="364"/>
      <c r="AFK258" s="364"/>
      <c r="AFL258" s="364"/>
      <c r="AFM258" s="364"/>
      <c r="AFN258" s="364"/>
      <c r="AFO258" s="364"/>
      <c r="AFP258" s="364"/>
      <c r="AFQ258" s="364"/>
      <c r="AFR258" s="364"/>
      <c r="AFS258" s="364"/>
      <c r="AFT258" s="364"/>
      <c r="AFU258" s="364"/>
      <c r="AFV258" s="364"/>
      <c r="AFW258" s="364"/>
      <c r="AFX258" s="364"/>
      <c r="AFY258" s="364"/>
      <c r="AFZ258" s="364"/>
      <c r="AGA258" s="364"/>
      <c r="AGB258" s="364"/>
      <c r="AGC258" s="364"/>
      <c r="AGD258" s="364"/>
      <c r="AGE258" s="364"/>
      <c r="AGF258" s="364"/>
      <c r="AGG258" s="364"/>
      <c r="AGH258" s="364"/>
      <c r="AGI258" s="364"/>
      <c r="AGJ258" s="364"/>
      <c r="AGK258" s="364"/>
      <c r="AGL258" s="364"/>
      <c r="AGM258" s="364"/>
      <c r="AGN258" s="364"/>
      <c r="AGO258" s="364"/>
      <c r="AGP258" s="364"/>
      <c r="AGQ258" s="364"/>
      <c r="AGR258" s="364"/>
      <c r="AGS258" s="364"/>
      <c r="AGT258" s="364"/>
      <c r="AGU258" s="364"/>
      <c r="AGV258" s="364"/>
      <c r="AGW258" s="364"/>
      <c r="AGX258" s="364"/>
      <c r="AGY258" s="364"/>
      <c r="AGZ258" s="364"/>
      <c r="AHA258" s="364"/>
      <c r="AHB258" s="364"/>
      <c r="AHC258" s="364"/>
      <c r="AHD258" s="364"/>
      <c r="AHE258" s="364"/>
      <c r="AHF258" s="364"/>
      <c r="AHG258" s="364"/>
      <c r="AHH258" s="364"/>
      <c r="AHI258" s="364"/>
      <c r="AHJ258" s="364"/>
      <c r="AHK258" s="364"/>
      <c r="AHL258" s="364"/>
      <c r="AHM258" s="364"/>
      <c r="AHN258" s="364"/>
      <c r="AHO258" s="364"/>
      <c r="AHP258" s="364"/>
      <c r="AHQ258" s="364"/>
      <c r="AHR258" s="364"/>
      <c r="AHS258" s="364"/>
      <c r="AHT258" s="364"/>
      <c r="AHU258" s="364"/>
      <c r="AHV258" s="364"/>
      <c r="AHW258" s="364"/>
      <c r="AHX258" s="364"/>
      <c r="AHY258" s="364"/>
      <c r="AHZ258" s="364"/>
      <c r="AIA258" s="364"/>
      <c r="AIB258" s="364"/>
      <c r="AIC258" s="364"/>
      <c r="AID258" s="364"/>
      <c r="AIE258" s="364"/>
      <c r="AIF258" s="364"/>
      <c r="AIG258" s="364"/>
      <c r="AIH258" s="364"/>
      <c r="AII258" s="364"/>
      <c r="AIJ258" s="364"/>
      <c r="AIK258" s="364"/>
      <c r="AIL258" s="364"/>
      <c r="AIM258" s="364"/>
      <c r="AIN258" s="364"/>
      <c r="AIO258" s="364"/>
      <c r="AIP258" s="364"/>
      <c r="AIQ258" s="364"/>
      <c r="AIR258" s="364"/>
      <c r="AIS258" s="364"/>
      <c r="AIT258" s="364"/>
      <c r="AIU258" s="364"/>
      <c r="AIV258" s="364"/>
      <c r="AIW258" s="364"/>
      <c r="AIX258" s="364"/>
      <c r="AIY258" s="364"/>
      <c r="AIZ258" s="364"/>
      <c r="AJA258" s="364"/>
      <c r="AJB258" s="364"/>
      <c r="AJC258" s="364"/>
      <c r="AJD258" s="364"/>
      <c r="AJE258" s="364"/>
      <c r="AJF258" s="364"/>
      <c r="AJG258" s="364"/>
      <c r="AJH258" s="364"/>
      <c r="AJI258" s="364"/>
      <c r="AJJ258" s="364"/>
      <c r="AJK258" s="364"/>
      <c r="AJL258" s="364"/>
      <c r="AJM258" s="364"/>
      <c r="AJN258" s="364"/>
      <c r="AJO258" s="364"/>
      <c r="AJP258" s="364"/>
      <c r="AJQ258" s="364"/>
      <c r="AJR258" s="364"/>
      <c r="AJS258" s="364"/>
      <c r="AJT258" s="364"/>
      <c r="AJU258" s="364"/>
      <c r="AJV258" s="364"/>
      <c r="AJW258" s="364"/>
      <c r="AJX258" s="364"/>
      <c r="AJY258" s="364"/>
      <c r="AJZ258" s="364"/>
      <c r="AKA258" s="364"/>
      <c r="AKB258" s="364"/>
      <c r="AKC258" s="364"/>
      <c r="AKD258" s="364"/>
      <c r="AKE258" s="364"/>
      <c r="AKF258" s="364"/>
      <c r="AKG258" s="364"/>
      <c r="AKH258" s="364"/>
      <c r="AKI258" s="364"/>
      <c r="AKJ258" s="364"/>
      <c r="AKK258" s="364"/>
      <c r="AKL258" s="364"/>
      <c r="AKM258" s="364"/>
      <c r="AKN258" s="364"/>
      <c r="AKO258" s="364"/>
      <c r="AKP258" s="364"/>
      <c r="AKQ258" s="364"/>
      <c r="AKR258" s="364"/>
      <c r="AKS258" s="364"/>
      <c r="AKT258" s="364"/>
      <c r="AKU258" s="364"/>
      <c r="AKV258" s="364"/>
      <c r="AKW258" s="364"/>
      <c r="AKX258" s="364"/>
      <c r="AKY258" s="364"/>
      <c r="AKZ258" s="364"/>
      <c r="ALA258" s="364"/>
      <c r="ALB258" s="364"/>
      <c r="ALC258" s="364"/>
      <c r="ALD258" s="364"/>
      <c r="ALE258" s="364"/>
      <c r="ALF258" s="364"/>
      <c r="ALG258" s="364"/>
      <c r="ALH258" s="364"/>
      <c r="ALI258" s="364"/>
      <c r="ALJ258" s="364"/>
      <c r="ALK258" s="364"/>
      <c r="ALL258" s="364"/>
      <c r="ALM258" s="364"/>
      <c r="ALN258" s="364"/>
      <c r="ALO258" s="364"/>
      <c r="ALP258" s="364"/>
      <c r="ALQ258" s="364"/>
      <c r="ALR258" s="364"/>
      <c r="ALS258" s="364"/>
      <c r="ALT258" s="364"/>
      <c r="ALU258" s="364"/>
      <c r="ALV258" s="364"/>
      <c r="ALW258" s="364"/>
      <c r="ALX258" s="364"/>
      <c r="ALY258" s="364"/>
      <c r="ALZ258" s="364"/>
      <c r="AMA258" s="364"/>
      <c r="AMB258" s="364"/>
      <c r="AMC258" s="364"/>
      <c r="AMD258" s="364"/>
      <c r="AME258" s="364"/>
      <c r="AMF258" s="364"/>
      <c r="AMG258" s="364"/>
      <c r="AMH258" s="364"/>
      <c r="AMI258" s="364"/>
      <c r="AMJ258" s="364"/>
      <c r="AMK258" s="364"/>
      <c r="AML258" s="364"/>
      <c r="AMM258" s="364"/>
      <c r="AMN258" s="364"/>
      <c r="AMO258" s="364"/>
      <c r="AMP258" s="364"/>
      <c r="AMQ258" s="364"/>
      <c r="AMR258" s="364"/>
      <c r="AMS258" s="364"/>
      <c r="AMT258" s="364"/>
      <c r="AMU258" s="364"/>
      <c r="AMV258" s="364"/>
      <c r="AMW258" s="364"/>
      <c r="AMX258" s="364"/>
      <c r="AMY258" s="364"/>
      <c r="AMZ258" s="364"/>
      <c r="ANA258" s="364"/>
      <c r="ANB258" s="364"/>
      <c r="ANC258" s="364"/>
      <c r="AND258" s="364"/>
      <c r="ANE258" s="364"/>
      <c r="ANF258" s="364"/>
      <c r="ANG258" s="364"/>
      <c r="ANH258" s="364"/>
      <c r="ANI258" s="364"/>
      <c r="ANJ258" s="364"/>
      <c r="ANK258" s="364"/>
      <c r="ANL258" s="364"/>
      <c r="ANM258" s="364"/>
      <c r="ANN258" s="364"/>
      <c r="ANO258" s="364"/>
      <c r="ANP258" s="364"/>
      <c r="ANQ258" s="364"/>
      <c r="ANR258" s="364"/>
      <c r="ANS258" s="364"/>
      <c r="ANT258" s="364"/>
      <c r="ANU258" s="364"/>
      <c r="ANV258" s="364"/>
      <c r="ANW258" s="364"/>
      <c r="ANX258" s="364"/>
      <c r="ANY258" s="364"/>
      <c r="ANZ258" s="364"/>
      <c r="AOA258" s="364"/>
      <c r="AOB258" s="364"/>
      <c r="AOC258" s="364"/>
      <c r="AOD258" s="364"/>
      <c r="AOE258" s="364"/>
      <c r="AOF258" s="364"/>
      <c r="AOG258" s="364"/>
      <c r="AOH258" s="364"/>
      <c r="AOI258" s="364"/>
      <c r="AOJ258" s="364"/>
      <c r="AOK258" s="364"/>
      <c r="AOL258" s="364"/>
      <c r="AOM258" s="364"/>
      <c r="AON258" s="364"/>
      <c r="AOO258" s="364"/>
      <c r="AOP258" s="364"/>
      <c r="AOQ258" s="364"/>
      <c r="AOR258" s="364"/>
      <c r="AOS258" s="364"/>
      <c r="AOT258" s="364"/>
      <c r="AOU258" s="364"/>
      <c r="AOV258" s="364"/>
      <c r="AOW258" s="364"/>
      <c r="AOX258" s="364"/>
      <c r="AOY258" s="364"/>
      <c r="AOZ258" s="364"/>
      <c r="APA258" s="364"/>
      <c r="APB258" s="364"/>
      <c r="APC258" s="364"/>
      <c r="APD258" s="364"/>
      <c r="APE258" s="364"/>
      <c r="APF258" s="364"/>
      <c r="APG258" s="364"/>
      <c r="APH258" s="364"/>
      <c r="API258" s="364"/>
      <c r="APJ258" s="364"/>
      <c r="APK258" s="364"/>
      <c r="APL258" s="364"/>
      <c r="APM258" s="364"/>
      <c r="APN258" s="364"/>
      <c r="APO258" s="364"/>
      <c r="APP258" s="364"/>
      <c r="APQ258" s="364"/>
      <c r="APR258" s="364"/>
      <c r="APS258" s="364"/>
      <c r="APT258" s="364"/>
      <c r="APU258" s="364"/>
      <c r="APV258" s="364"/>
      <c r="APW258" s="364"/>
      <c r="APX258" s="364"/>
      <c r="APY258" s="364"/>
      <c r="APZ258" s="364"/>
      <c r="AQA258" s="364"/>
      <c r="AQB258" s="364"/>
      <c r="AQC258" s="364"/>
      <c r="AQD258" s="364"/>
      <c r="AQE258" s="364"/>
      <c r="AQF258" s="364"/>
      <c r="AQG258" s="364"/>
      <c r="AQH258" s="364"/>
      <c r="AQI258" s="364"/>
      <c r="AQJ258" s="364"/>
      <c r="AQK258" s="364"/>
      <c r="AQL258" s="364"/>
      <c r="AQM258" s="364"/>
      <c r="AQN258" s="364"/>
      <c r="AQO258" s="364"/>
      <c r="AQP258" s="364"/>
      <c r="AQQ258" s="364"/>
      <c r="AQR258" s="364"/>
      <c r="AQS258" s="364"/>
      <c r="AQT258" s="364"/>
      <c r="AQU258" s="364"/>
      <c r="AQV258" s="364"/>
      <c r="AQW258" s="364"/>
      <c r="AQX258" s="364"/>
      <c r="AQY258" s="364"/>
      <c r="AQZ258" s="364"/>
      <c r="ARA258" s="364"/>
      <c r="ARB258" s="364"/>
      <c r="ARC258" s="364"/>
      <c r="ARD258" s="364"/>
      <c r="ARE258" s="364"/>
      <c r="ARF258" s="364"/>
      <c r="ARG258" s="364"/>
      <c r="ARH258" s="364"/>
      <c r="ARI258" s="364"/>
      <c r="ARJ258" s="364"/>
      <c r="ARK258" s="364"/>
      <c r="ARL258" s="364"/>
      <c r="ARM258" s="364"/>
      <c r="ARN258" s="364"/>
      <c r="ARO258" s="364"/>
      <c r="ARP258" s="364"/>
      <c r="ARQ258" s="364"/>
      <c r="ARR258" s="364"/>
      <c r="ARS258" s="364"/>
      <c r="ART258" s="364"/>
      <c r="ARU258" s="364"/>
      <c r="ARV258" s="364"/>
      <c r="ARW258" s="364"/>
      <c r="ARX258" s="364"/>
      <c r="ARY258" s="364"/>
      <c r="ARZ258" s="364"/>
      <c r="ASA258" s="364"/>
      <c r="ASB258" s="364"/>
      <c r="ASC258" s="364"/>
      <c r="ASD258" s="364"/>
      <c r="ASE258" s="364"/>
      <c r="ASF258" s="364"/>
      <c r="ASG258" s="364"/>
      <c r="ASH258" s="364"/>
      <c r="ASI258" s="364"/>
      <c r="ASJ258" s="364"/>
      <c r="ASK258" s="364"/>
      <c r="ASL258" s="364"/>
      <c r="ASM258" s="364"/>
      <c r="ASN258" s="364"/>
      <c r="ASO258" s="364"/>
      <c r="ASP258" s="364"/>
      <c r="ASQ258" s="364"/>
      <c r="ASR258" s="364"/>
      <c r="ASS258" s="364"/>
      <c r="AST258" s="364"/>
      <c r="ASU258" s="364"/>
      <c r="ASV258" s="364"/>
      <c r="ASW258" s="364"/>
      <c r="ASX258" s="364"/>
      <c r="ASY258" s="364"/>
      <c r="ASZ258" s="364"/>
      <c r="ATA258" s="364"/>
      <c r="ATB258" s="364"/>
      <c r="ATC258" s="364"/>
      <c r="ATD258" s="364"/>
      <c r="ATE258" s="364"/>
      <c r="ATF258" s="364"/>
      <c r="ATG258" s="364"/>
      <c r="ATH258" s="364"/>
      <c r="ATI258" s="364"/>
      <c r="ATJ258" s="364"/>
      <c r="ATK258" s="364"/>
      <c r="ATL258" s="364"/>
      <c r="ATM258" s="364"/>
      <c r="ATN258" s="364"/>
      <c r="ATO258" s="364"/>
      <c r="ATP258" s="364"/>
      <c r="ATQ258" s="364"/>
      <c r="ATR258" s="364"/>
      <c r="ATS258" s="364"/>
      <c r="ATT258" s="364"/>
      <c r="ATU258" s="364"/>
      <c r="ATV258" s="364"/>
      <c r="ATW258" s="364"/>
      <c r="ATX258" s="364"/>
      <c r="ATY258" s="364"/>
      <c r="ATZ258" s="364"/>
      <c r="AUA258" s="364"/>
      <c r="AUB258" s="364"/>
      <c r="AUC258" s="364"/>
      <c r="AUD258" s="364"/>
      <c r="AUE258" s="364"/>
      <c r="AUF258" s="364"/>
      <c r="AUG258" s="364"/>
      <c r="AUH258" s="364"/>
      <c r="AUI258" s="364"/>
      <c r="AUJ258" s="364"/>
      <c r="AUK258" s="364"/>
      <c r="AUL258" s="364"/>
      <c r="AUM258" s="364"/>
      <c r="AUN258" s="364"/>
      <c r="AUO258" s="364"/>
      <c r="AUP258" s="364"/>
      <c r="AUQ258" s="364"/>
      <c r="AUR258" s="364"/>
      <c r="AUS258" s="364"/>
      <c r="AUT258" s="364"/>
      <c r="AUU258" s="364"/>
      <c r="AUV258" s="364"/>
      <c r="AUW258" s="364"/>
      <c r="AUX258" s="364"/>
      <c r="AUY258" s="364"/>
      <c r="AUZ258" s="364"/>
      <c r="AVA258" s="364"/>
      <c r="AVB258" s="364"/>
      <c r="AVC258" s="364"/>
      <c r="AVD258" s="364"/>
      <c r="AVE258" s="364"/>
      <c r="AVF258" s="364"/>
      <c r="AVG258" s="364"/>
      <c r="AVH258" s="364"/>
      <c r="AVI258" s="364"/>
      <c r="AVJ258" s="364"/>
      <c r="AVK258" s="364"/>
      <c r="AVL258" s="364"/>
      <c r="AVM258" s="364"/>
      <c r="AVN258" s="364"/>
      <c r="AVO258" s="364"/>
      <c r="AVP258" s="364"/>
      <c r="AVQ258" s="364"/>
      <c r="AVR258" s="364"/>
      <c r="AVS258" s="364"/>
      <c r="AVT258" s="364"/>
      <c r="AVU258" s="364"/>
      <c r="AVV258" s="364"/>
      <c r="AVW258" s="364"/>
      <c r="AVX258" s="364"/>
      <c r="AVY258" s="364"/>
      <c r="AVZ258" s="364"/>
      <c r="AWA258" s="364"/>
      <c r="AWB258" s="364"/>
      <c r="AWC258" s="364"/>
      <c r="AWD258" s="364"/>
      <c r="AWE258" s="364"/>
      <c r="AWF258" s="364"/>
      <c r="AWG258" s="364"/>
      <c r="AWH258" s="364"/>
      <c r="AWI258" s="364"/>
      <c r="AWJ258" s="364"/>
      <c r="AWK258" s="364"/>
      <c r="AWL258" s="364"/>
      <c r="AWM258" s="364"/>
      <c r="AWN258" s="364"/>
      <c r="AWO258" s="364"/>
      <c r="AWP258" s="364"/>
      <c r="AWQ258" s="364"/>
      <c r="AWR258" s="364"/>
      <c r="AWS258" s="364"/>
      <c r="AWT258" s="364"/>
      <c r="AWU258" s="364"/>
      <c r="AWV258" s="364"/>
      <c r="AWW258" s="364"/>
      <c r="AWX258" s="364"/>
      <c r="AWY258" s="364"/>
      <c r="AWZ258" s="364"/>
      <c r="AXA258" s="364"/>
      <c r="AXB258" s="364"/>
      <c r="AXC258" s="364"/>
      <c r="AXD258" s="364"/>
      <c r="AXE258" s="364"/>
      <c r="AXF258" s="364"/>
      <c r="AXG258" s="364"/>
      <c r="AXH258" s="364"/>
      <c r="AXI258" s="364"/>
      <c r="AXJ258" s="364"/>
      <c r="AXK258" s="364"/>
      <c r="AXL258" s="364"/>
      <c r="AXM258" s="364"/>
      <c r="AXN258" s="364"/>
      <c r="AXO258" s="364"/>
      <c r="AXP258" s="364"/>
      <c r="AXQ258" s="364"/>
      <c r="AXR258" s="364"/>
      <c r="AXS258" s="364"/>
      <c r="AXT258" s="364"/>
      <c r="AXU258" s="364"/>
      <c r="AXV258" s="364"/>
      <c r="AXW258" s="364"/>
      <c r="AXX258" s="364"/>
      <c r="AXY258" s="364"/>
      <c r="AXZ258" s="364"/>
      <c r="AYA258" s="364"/>
      <c r="AYB258" s="364"/>
      <c r="AYC258" s="364"/>
      <c r="AYD258" s="364"/>
      <c r="AYE258" s="364"/>
      <c r="AYF258" s="364"/>
      <c r="AYG258" s="364"/>
      <c r="AYH258" s="364"/>
      <c r="AYI258" s="364"/>
      <c r="AYJ258" s="364"/>
      <c r="AYK258" s="364"/>
      <c r="AYL258" s="364"/>
      <c r="AYM258" s="364"/>
      <c r="AYN258" s="364"/>
      <c r="AYO258" s="364"/>
      <c r="AYP258" s="364"/>
      <c r="AYQ258" s="364"/>
      <c r="AYR258" s="364"/>
      <c r="AYS258" s="364"/>
      <c r="AYT258" s="364"/>
      <c r="AYU258" s="364"/>
      <c r="AYV258" s="364"/>
      <c r="AYW258" s="364"/>
      <c r="AYX258" s="364"/>
      <c r="AYY258" s="364"/>
      <c r="AYZ258" s="364"/>
      <c r="AZA258" s="364"/>
      <c r="AZB258" s="364"/>
      <c r="AZC258" s="364"/>
      <c r="AZD258" s="364"/>
      <c r="AZE258" s="364"/>
      <c r="AZF258" s="364"/>
      <c r="AZG258" s="364"/>
      <c r="AZH258" s="364"/>
      <c r="AZI258" s="364"/>
      <c r="AZJ258" s="364"/>
      <c r="AZK258" s="364"/>
      <c r="AZL258" s="364"/>
      <c r="AZM258" s="364"/>
      <c r="AZN258" s="364"/>
      <c r="AZO258" s="364"/>
      <c r="AZP258" s="364"/>
      <c r="AZQ258" s="364"/>
      <c r="AZR258" s="364"/>
      <c r="AZS258" s="364"/>
      <c r="AZT258" s="364"/>
      <c r="AZU258" s="364"/>
      <c r="AZV258" s="364"/>
      <c r="AZW258" s="364"/>
      <c r="AZX258" s="364"/>
      <c r="AZY258" s="364"/>
      <c r="AZZ258" s="364"/>
      <c r="BAA258" s="364"/>
      <c r="BAB258" s="364"/>
      <c r="BAC258" s="364"/>
      <c r="BAD258" s="364"/>
      <c r="BAE258" s="364"/>
      <c r="BAF258" s="364"/>
      <c r="BAG258" s="364"/>
      <c r="BAH258" s="364"/>
      <c r="BAI258" s="364"/>
      <c r="BAJ258" s="364"/>
      <c r="BAK258" s="364"/>
      <c r="BAL258" s="364"/>
      <c r="BAM258" s="364"/>
      <c r="BAN258" s="364"/>
      <c r="BAO258" s="364"/>
      <c r="BAP258" s="364"/>
      <c r="BAQ258" s="364"/>
      <c r="BAR258" s="364"/>
      <c r="BAS258" s="364"/>
      <c r="BAT258" s="364"/>
      <c r="BAU258" s="364"/>
      <c r="BAV258" s="364"/>
      <c r="BAW258" s="364"/>
      <c r="BAX258" s="364"/>
      <c r="BAY258" s="364"/>
      <c r="BAZ258" s="364"/>
      <c r="BBA258" s="364"/>
      <c r="BBB258" s="364"/>
      <c r="BBC258" s="364"/>
      <c r="BBD258" s="364"/>
      <c r="BBE258" s="364"/>
      <c r="BBF258" s="364"/>
      <c r="BBG258" s="364"/>
      <c r="BBH258" s="364"/>
      <c r="BBI258" s="364"/>
      <c r="BBJ258" s="364"/>
      <c r="BBK258" s="364"/>
      <c r="BBL258" s="364"/>
      <c r="BBM258" s="364"/>
      <c r="BBN258" s="364"/>
      <c r="BBO258" s="364"/>
      <c r="BBP258" s="364"/>
      <c r="BBQ258" s="364"/>
      <c r="BBR258" s="364"/>
      <c r="BBS258" s="364"/>
      <c r="BBT258" s="364"/>
      <c r="BBU258" s="364"/>
      <c r="BBV258" s="364"/>
      <c r="BBW258" s="364"/>
      <c r="BBX258" s="364"/>
      <c r="BBY258" s="364"/>
      <c r="BBZ258" s="364"/>
      <c r="BCA258" s="364"/>
      <c r="BCB258" s="364"/>
      <c r="BCC258" s="364"/>
      <c r="BCD258" s="364"/>
      <c r="BCE258" s="364"/>
      <c r="BCF258" s="364"/>
      <c r="BCG258" s="364"/>
      <c r="BCH258" s="364"/>
      <c r="BCI258" s="364"/>
      <c r="BCJ258" s="364"/>
      <c r="BCK258" s="364"/>
      <c r="BCL258" s="364"/>
      <c r="BCM258" s="364"/>
      <c r="BCN258" s="364"/>
      <c r="BCO258" s="364"/>
      <c r="BCP258" s="364"/>
      <c r="BCQ258" s="364"/>
      <c r="BCR258" s="364"/>
      <c r="BCS258" s="364"/>
      <c r="BCT258" s="364"/>
      <c r="BCU258" s="364"/>
      <c r="BCV258" s="364"/>
      <c r="BCW258" s="364"/>
      <c r="BCX258" s="364"/>
      <c r="BCY258" s="364"/>
      <c r="BCZ258" s="364"/>
      <c r="BDA258" s="364"/>
      <c r="BDB258" s="364"/>
      <c r="BDC258" s="364"/>
      <c r="BDD258" s="364"/>
      <c r="BDE258" s="364"/>
      <c r="BDF258" s="364"/>
      <c r="BDG258" s="364"/>
      <c r="BDH258" s="364"/>
      <c r="BDI258" s="364"/>
      <c r="BDJ258" s="364"/>
      <c r="BDK258" s="364"/>
      <c r="BDL258" s="364"/>
      <c r="BDM258" s="364"/>
      <c r="BDN258" s="364"/>
      <c r="BDO258" s="364"/>
      <c r="BDP258" s="364"/>
      <c r="BDQ258" s="364"/>
      <c r="BDR258" s="364"/>
      <c r="BDS258" s="364"/>
      <c r="BDT258" s="364"/>
      <c r="BDU258" s="364"/>
      <c r="BDV258" s="364"/>
      <c r="BDW258" s="364"/>
      <c r="BDX258" s="364"/>
      <c r="BDY258" s="364"/>
      <c r="BDZ258" s="364"/>
      <c r="BEA258" s="364"/>
      <c r="BEB258" s="364"/>
      <c r="BEC258" s="364"/>
      <c r="BED258" s="364"/>
      <c r="BEE258" s="364"/>
      <c r="BEF258" s="364"/>
      <c r="BEG258" s="364"/>
      <c r="BEH258" s="364"/>
      <c r="BEI258" s="364"/>
      <c r="BEJ258" s="364"/>
      <c r="BEK258" s="364"/>
      <c r="BEL258" s="364"/>
      <c r="BEM258" s="364"/>
      <c r="BEN258" s="364"/>
      <c r="BEO258" s="364"/>
      <c r="BEP258" s="364"/>
      <c r="BEQ258" s="364"/>
      <c r="BER258" s="364"/>
      <c r="BES258" s="364"/>
      <c r="BET258" s="364"/>
      <c r="BEU258" s="364"/>
      <c r="BEV258" s="364"/>
      <c r="BEW258" s="364"/>
      <c r="BEX258" s="364"/>
      <c r="BEY258" s="364"/>
      <c r="BEZ258" s="364"/>
      <c r="BFA258" s="364"/>
      <c r="BFB258" s="364"/>
      <c r="BFC258" s="364"/>
      <c r="BFD258" s="364"/>
      <c r="BFE258" s="364"/>
      <c r="BFF258" s="364"/>
      <c r="BFG258" s="364"/>
      <c r="BFH258" s="364"/>
      <c r="BFI258" s="364"/>
      <c r="BFJ258" s="364"/>
      <c r="BFK258" s="364"/>
      <c r="BFL258" s="364"/>
      <c r="BFM258" s="364"/>
      <c r="BFN258" s="364"/>
      <c r="BFO258" s="364"/>
      <c r="BFP258" s="364"/>
      <c r="BFQ258" s="364"/>
      <c r="BFR258" s="364"/>
      <c r="BFS258" s="364"/>
      <c r="BFT258" s="364"/>
      <c r="BFU258" s="364"/>
      <c r="BFV258" s="364"/>
      <c r="BFW258" s="364"/>
      <c r="BFX258" s="364"/>
      <c r="BFY258" s="364"/>
      <c r="BFZ258" s="364"/>
      <c r="BGA258" s="364"/>
      <c r="BGB258" s="364"/>
      <c r="BGC258" s="364"/>
      <c r="BGD258" s="364"/>
      <c r="BGE258" s="364"/>
      <c r="BGF258" s="364"/>
      <c r="BGG258" s="364"/>
      <c r="BGH258" s="364"/>
      <c r="BGI258" s="364"/>
      <c r="BGJ258" s="364"/>
      <c r="BGK258" s="364"/>
      <c r="BGL258" s="364"/>
      <c r="BGM258" s="364"/>
      <c r="BGN258" s="364"/>
      <c r="BGO258" s="364"/>
      <c r="BGP258" s="364"/>
      <c r="BGQ258" s="364"/>
      <c r="BGR258" s="364"/>
      <c r="BGS258" s="364"/>
      <c r="BGT258" s="364"/>
      <c r="BGU258" s="364"/>
      <c r="BGV258" s="364"/>
      <c r="BGW258" s="364"/>
      <c r="BGX258" s="364"/>
      <c r="BGY258" s="364"/>
      <c r="BGZ258" s="364"/>
      <c r="BHA258" s="364"/>
      <c r="BHB258" s="364"/>
      <c r="BHC258" s="364"/>
      <c r="BHD258" s="364"/>
      <c r="BHE258" s="364"/>
      <c r="BHF258" s="364"/>
      <c r="BHG258" s="364"/>
      <c r="BHH258" s="364"/>
      <c r="BHI258" s="364"/>
      <c r="BHJ258" s="364"/>
      <c r="BHK258" s="364"/>
      <c r="BHL258" s="364"/>
      <c r="BHM258" s="364"/>
      <c r="BHN258" s="364"/>
      <c r="BHO258" s="364"/>
      <c r="BHP258" s="364"/>
      <c r="BHQ258" s="364"/>
      <c r="BHR258" s="364"/>
      <c r="BHS258" s="364"/>
      <c r="BHT258" s="364"/>
      <c r="BHU258" s="364"/>
      <c r="BHV258" s="364"/>
      <c r="BHW258" s="364"/>
      <c r="BHX258" s="364"/>
      <c r="BHY258" s="364"/>
      <c r="BHZ258" s="364"/>
      <c r="BIA258" s="364"/>
      <c r="BIB258" s="364"/>
      <c r="BIC258" s="364"/>
      <c r="BID258" s="364"/>
      <c r="BIE258" s="364"/>
      <c r="BIF258" s="364"/>
      <c r="BIG258" s="364"/>
      <c r="BIH258" s="364"/>
      <c r="BII258" s="364"/>
      <c r="BIJ258" s="364"/>
      <c r="BIK258" s="364"/>
      <c r="BIL258" s="364"/>
      <c r="BIM258" s="364"/>
      <c r="BIN258" s="364"/>
      <c r="BIO258" s="364"/>
      <c r="BIP258" s="364"/>
      <c r="BIQ258" s="364"/>
      <c r="BIR258" s="364"/>
      <c r="BIS258" s="364"/>
      <c r="BIT258" s="364"/>
      <c r="BIU258" s="364"/>
      <c r="BIV258" s="364"/>
      <c r="BIW258" s="364"/>
      <c r="BIX258" s="364"/>
      <c r="BIY258" s="364"/>
      <c r="BIZ258" s="364"/>
      <c r="BJA258" s="364"/>
      <c r="BJB258" s="364"/>
      <c r="BJC258" s="364"/>
      <c r="BJD258" s="364"/>
      <c r="BJE258" s="364"/>
      <c r="BJF258" s="364"/>
      <c r="BJG258" s="364"/>
      <c r="BJH258" s="364"/>
      <c r="BJI258" s="364"/>
      <c r="BJJ258" s="364"/>
      <c r="BJK258" s="364"/>
      <c r="BJL258" s="364"/>
      <c r="BJM258" s="364"/>
      <c r="BJN258" s="364"/>
      <c r="BJO258" s="364"/>
      <c r="BJP258" s="364"/>
      <c r="BJQ258" s="364"/>
      <c r="BJR258" s="364"/>
      <c r="BJS258" s="364"/>
      <c r="BJT258" s="364"/>
      <c r="BJU258" s="364"/>
      <c r="BJV258" s="364"/>
      <c r="BJW258" s="364"/>
      <c r="BJX258" s="364"/>
      <c r="BJY258" s="364"/>
      <c r="BJZ258" s="364"/>
      <c r="BKA258" s="364"/>
      <c r="BKB258" s="364"/>
      <c r="BKC258" s="364"/>
      <c r="BKD258" s="364"/>
      <c r="BKE258" s="364"/>
      <c r="BKF258" s="364"/>
      <c r="BKG258" s="364"/>
      <c r="BKH258" s="364"/>
      <c r="BKI258" s="364"/>
      <c r="BKJ258" s="364"/>
      <c r="BKK258" s="364"/>
      <c r="BKL258" s="364"/>
      <c r="BKM258" s="364"/>
      <c r="BKN258" s="364"/>
      <c r="BKO258" s="364"/>
      <c r="BKP258" s="364"/>
      <c r="BKQ258" s="364"/>
      <c r="BKR258" s="364"/>
      <c r="BKS258" s="364"/>
      <c r="BKT258" s="364"/>
      <c r="BKU258" s="364"/>
      <c r="BKV258" s="364"/>
      <c r="BKW258" s="364"/>
      <c r="BKX258" s="364"/>
      <c r="BKY258" s="364"/>
      <c r="BKZ258" s="364"/>
      <c r="BLA258" s="364"/>
      <c r="BLB258" s="364"/>
      <c r="BLC258" s="364"/>
      <c r="BLD258" s="364"/>
      <c r="BLE258" s="364"/>
      <c r="BLF258" s="364"/>
      <c r="BLG258" s="364"/>
      <c r="BLH258" s="364"/>
      <c r="BLI258" s="364"/>
      <c r="BLJ258" s="364"/>
      <c r="BLK258" s="364"/>
      <c r="BLL258" s="364"/>
      <c r="BLM258" s="364"/>
      <c r="BLN258" s="364"/>
      <c r="BLO258" s="364"/>
      <c r="BLP258" s="364"/>
      <c r="BLQ258" s="364"/>
      <c r="BLR258" s="364"/>
      <c r="BLS258" s="364"/>
      <c r="BLT258" s="364"/>
      <c r="BLU258" s="364"/>
      <c r="BLV258" s="364"/>
      <c r="BLW258" s="364"/>
      <c r="BLX258" s="364"/>
      <c r="BLY258" s="364"/>
      <c r="BLZ258" s="364"/>
      <c r="BMA258" s="364"/>
      <c r="BMB258" s="364"/>
      <c r="BMC258" s="364"/>
      <c r="BMD258" s="364"/>
      <c r="BME258" s="364"/>
      <c r="BMF258" s="364"/>
      <c r="BMG258" s="364"/>
      <c r="BMH258" s="364"/>
      <c r="BMI258" s="364"/>
      <c r="BMJ258" s="364"/>
      <c r="BMK258" s="364"/>
      <c r="BML258" s="364"/>
      <c r="BMM258" s="364"/>
      <c r="BMN258" s="364"/>
      <c r="BMO258" s="364"/>
      <c r="BMP258" s="364"/>
      <c r="BMQ258" s="364"/>
      <c r="BMR258" s="364"/>
      <c r="BMS258" s="364"/>
      <c r="BMT258" s="364"/>
      <c r="BMU258" s="364"/>
      <c r="BMV258" s="364"/>
      <c r="BMW258" s="364"/>
      <c r="BMX258" s="364"/>
      <c r="BMY258" s="364"/>
      <c r="BMZ258" s="364"/>
      <c r="BNA258" s="364"/>
      <c r="BNB258" s="364"/>
      <c r="BNC258" s="364"/>
      <c r="BND258" s="364"/>
      <c r="BNE258" s="364"/>
      <c r="BNF258" s="364"/>
      <c r="BNG258" s="364"/>
      <c r="BNH258" s="364"/>
      <c r="BNI258" s="364"/>
      <c r="BNJ258" s="364"/>
      <c r="BNK258" s="364"/>
      <c r="BNL258" s="364"/>
      <c r="BNM258" s="364"/>
      <c r="BNN258" s="364"/>
      <c r="BNO258" s="364"/>
      <c r="BNP258" s="364"/>
      <c r="BNQ258" s="364"/>
      <c r="BNR258" s="364"/>
      <c r="BNS258" s="364"/>
      <c r="BNT258" s="364"/>
      <c r="BNU258" s="364"/>
      <c r="BNV258" s="364"/>
      <c r="BNW258" s="364"/>
      <c r="BNX258" s="364"/>
      <c r="BNY258" s="364"/>
      <c r="BNZ258" s="364"/>
      <c r="BOA258" s="364"/>
      <c r="BOB258" s="364"/>
      <c r="BOC258" s="364"/>
      <c r="BOD258" s="364"/>
      <c r="BOE258" s="364"/>
      <c r="BOF258" s="364"/>
      <c r="BOG258" s="364"/>
      <c r="BOH258" s="364"/>
      <c r="BOI258" s="364"/>
      <c r="BOJ258" s="364"/>
      <c r="BOK258" s="364"/>
      <c r="BOL258" s="364"/>
      <c r="BOM258" s="364"/>
      <c r="BON258" s="364"/>
      <c r="BOO258" s="364"/>
      <c r="BOP258" s="364"/>
      <c r="BOQ258" s="364"/>
      <c r="BOR258" s="364"/>
      <c r="BOS258" s="364"/>
      <c r="BOT258" s="364"/>
      <c r="BOU258" s="364"/>
      <c r="BOV258" s="364"/>
      <c r="BOW258" s="364"/>
      <c r="BOX258" s="364"/>
      <c r="BOY258" s="364"/>
      <c r="BOZ258" s="364"/>
      <c r="BPA258" s="364"/>
      <c r="BPB258" s="364"/>
      <c r="BPC258" s="364"/>
      <c r="BPD258" s="364"/>
      <c r="BPE258" s="364"/>
      <c r="BPF258" s="364"/>
      <c r="BPG258" s="364"/>
      <c r="BPH258" s="364"/>
      <c r="BPI258" s="364"/>
      <c r="BPJ258" s="364"/>
      <c r="BPK258" s="364"/>
      <c r="BPL258" s="364"/>
      <c r="BPM258" s="364"/>
      <c r="BPN258" s="364"/>
      <c r="BPO258" s="364"/>
      <c r="BPP258" s="364"/>
      <c r="BPQ258" s="364"/>
      <c r="BPR258" s="364"/>
      <c r="BPS258" s="364"/>
      <c r="BPT258" s="364"/>
      <c r="BPU258" s="364"/>
      <c r="BPV258" s="364"/>
      <c r="BPW258" s="364"/>
      <c r="BPX258" s="364"/>
      <c r="BPY258" s="364"/>
      <c r="BPZ258" s="364"/>
      <c r="BQA258" s="364"/>
      <c r="BQB258" s="364"/>
      <c r="BQC258" s="364"/>
      <c r="BQD258" s="364"/>
      <c r="BQE258" s="364"/>
      <c r="BQF258" s="364"/>
      <c r="BQG258" s="364"/>
      <c r="BQH258" s="364"/>
      <c r="BQI258" s="364"/>
      <c r="BQJ258" s="364"/>
      <c r="BQK258" s="364"/>
      <c r="BQL258" s="364"/>
      <c r="BQM258" s="364"/>
      <c r="BQN258" s="364"/>
      <c r="BQO258" s="364"/>
      <c r="BQP258" s="364"/>
      <c r="BQQ258" s="364"/>
      <c r="BQR258" s="364"/>
      <c r="BQS258" s="364"/>
      <c r="BQT258" s="364"/>
      <c r="BQU258" s="364"/>
      <c r="BQV258" s="364"/>
      <c r="BQW258" s="364"/>
      <c r="BQX258" s="364"/>
      <c r="BQY258" s="364"/>
      <c r="BQZ258" s="364"/>
      <c r="BRA258" s="364"/>
      <c r="BRB258" s="364"/>
      <c r="BRC258" s="364"/>
      <c r="BRD258" s="364"/>
      <c r="BRE258" s="364"/>
      <c r="BRF258" s="364"/>
      <c r="BRG258" s="364"/>
      <c r="BRH258" s="364"/>
      <c r="BRI258" s="364"/>
      <c r="BRJ258" s="364"/>
      <c r="BRK258" s="364"/>
      <c r="BRL258" s="364"/>
      <c r="BRM258" s="364"/>
      <c r="BRN258" s="364"/>
      <c r="BRO258" s="364"/>
      <c r="BRP258" s="364"/>
      <c r="BRQ258" s="364"/>
      <c r="BRR258" s="364"/>
      <c r="BRS258" s="364"/>
      <c r="BRT258" s="364"/>
      <c r="BRU258" s="364"/>
      <c r="BRV258" s="364"/>
      <c r="BRW258" s="364"/>
      <c r="BRX258" s="364"/>
      <c r="BRY258" s="364"/>
      <c r="BRZ258" s="364"/>
      <c r="BSA258" s="364"/>
      <c r="BSB258" s="364"/>
      <c r="BSC258" s="364"/>
      <c r="BSD258" s="364"/>
      <c r="BSE258" s="364"/>
      <c r="BSF258" s="364"/>
      <c r="BSG258" s="364"/>
      <c r="BSH258" s="364"/>
      <c r="BSI258" s="364"/>
      <c r="BSJ258" s="364"/>
      <c r="BSK258" s="364"/>
      <c r="BSL258" s="364"/>
      <c r="BSM258" s="364"/>
      <c r="BSN258" s="364"/>
      <c r="BSO258" s="364"/>
      <c r="BSP258" s="364"/>
      <c r="BSQ258" s="364"/>
      <c r="BSR258" s="364"/>
      <c r="BSS258" s="364"/>
      <c r="BST258" s="364"/>
      <c r="BSU258" s="364"/>
      <c r="BSV258" s="364"/>
      <c r="BSW258" s="364"/>
      <c r="BSX258" s="364"/>
      <c r="BSY258" s="364"/>
      <c r="BSZ258" s="364"/>
      <c r="BTA258" s="364"/>
      <c r="BTB258" s="364"/>
      <c r="BTC258" s="364"/>
      <c r="BTD258" s="364"/>
      <c r="BTE258" s="364"/>
      <c r="BTF258" s="364"/>
      <c r="BTG258" s="364"/>
      <c r="BTH258" s="364"/>
      <c r="BTI258" s="364"/>
      <c r="BTJ258" s="364"/>
      <c r="BTK258" s="364"/>
      <c r="BTL258" s="364"/>
      <c r="BTM258" s="364"/>
      <c r="BTN258" s="364"/>
      <c r="BTO258" s="364"/>
      <c r="BTP258" s="364"/>
      <c r="BTQ258" s="364"/>
      <c r="BTR258" s="364"/>
      <c r="BTS258" s="364"/>
      <c r="BTT258" s="364"/>
      <c r="BTU258" s="364"/>
      <c r="BTV258" s="364"/>
      <c r="BTW258" s="364"/>
      <c r="BTX258" s="364"/>
      <c r="BTY258" s="364"/>
      <c r="BTZ258" s="364"/>
      <c r="BUA258" s="364"/>
      <c r="BUB258" s="364"/>
      <c r="BUC258" s="364"/>
      <c r="BUD258" s="364"/>
      <c r="BUE258" s="364"/>
      <c r="BUF258" s="364"/>
      <c r="BUG258" s="364"/>
      <c r="BUH258" s="364"/>
      <c r="BUI258" s="364"/>
      <c r="BUJ258" s="364"/>
      <c r="BUK258" s="364"/>
      <c r="BUL258" s="364"/>
      <c r="BUM258" s="364"/>
      <c r="BUN258" s="364"/>
      <c r="BUO258" s="364"/>
      <c r="BUP258" s="364"/>
      <c r="BUQ258" s="364"/>
      <c r="BUR258" s="364"/>
      <c r="BUS258" s="364"/>
      <c r="BUT258" s="364"/>
      <c r="BUU258" s="364"/>
      <c r="BUV258" s="364"/>
      <c r="BUW258" s="364"/>
      <c r="BUX258" s="364"/>
      <c r="BUY258" s="364"/>
      <c r="BUZ258" s="364"/>
      <c r="BVA258" s="364"/>
      <c r="BVB258" s="364"/>
      <c r="BVC258" s="364"/>
      <c r="BVD258" s="364"/>
      <c r="BVE258" s="364"/>
      <c r="BVF258" s="364"/>
      <c r="BVG258" s="364"/>
      <c r="BVH258" s="364"/>
      <c r="BVI258" s="364"/>
      <c r="BVJ258" s="364"/>
      <c r="BVK258" s="364"/>
      <c r="BVL258" s="364"/>
      <c r="BVM258" s="364"/>
      <c r="BVN258" s="364"/>
      <c r="BVO258" s="364"/>
      <c r="BVP258" s="364"/>
      <c r="BVQ258" s="364"/>
      <c r="BVR258" s="364"/>
      <c r="BVS258" s="364"/>
      <c r="BVT258" s="364"/>
      <c r="BVU258" s="364"/>
      <c r="BVV258" s="364"/>
      <c r="BVW258" s="364"/>
      <c r="BVX258" s="364"/>
      <c r="BVY258" s="364"/>
      <c r="BVZ258" s="364"/>
      <c r="BWA258" s="364"/>
      <c r="BWB258" s="364"/>
      <c r="BWC258" s="364"/>
      <c r="BWD258" s="364"/>
      <c r="BWE258" s="364"/>
      <c r="BWF258" s="364"/>
      <c r="BWG258" s="364"/>
      <c r="BWH258" s="364"/>
      <c r="BWI258" s="364"/>
      <c r="BWJ258" s="364"/>
      <c r="BWK258" s="364"/>
      <c r="BWL258" s="364"/>
      <c r="BWM258" s="364"/>
      <c r="BWN258" s="364"/>
      <c r="BWO258" s="364"/>
      <c r="BWP258" s="364"/>
      <c r="BWQ258" s="364"/>
      <c r="BWR258" s="364"/>
      <c r="BWS258" s="364"/>
      <c r="BWT258" s="364"/>
      <c r="BWU258" s="364"/>
      <c r="BWV258" s="364"/>
      <c r="BWW258" s="364"/>
      <c r="BWX258" s="364"/>
      <c r="BWY258" s="364"/>
      <c r="BWZ258" s="364"/>
      <c r="BXA258" s="364"/>
      <c r="BXB258" s="364"/>
      <c r="BXC258" s="364"/>
      <c r="BXD258" s="364"/>
      <c r="BXE258" s="364"/>
      <c r="BXF258" s="364"/>
      <c r="BXG258" s="364"/>
      <c r="BXH258" s="364"/>
      <c r="BXI258" s="364"/>
      <c r="BXJ258" s="364"/>
      <c r="BXK258" s="364"/>
      <c r="BXL258" s="364"/>
      <c r="BXM258" s="364"/>
      <c r="BXN258" s="364"/>
      <c r="BXO258" s="364"/>
      <c r="BXP258" s="364"/>
      <c r="BXQ258" s="364"/>
      <c r="BXR258" s="364"/>
      <c r="BXS258" s="364"/>
      <c r="BXT258" s="364"/>
      <c r="BXU258" s="364"/>
      <c r="BXV258" s="364"/>
      <c r="BXW258" s="364"/>
      <c r="BXX258" s="364"/>
      <c r="BXY258" s="364"/>
      <c r="BXZ258" s="364"/>
      <c r="BYA258" s="364"/>
      <c r="BYB258" s="364"/>
      <c r="BYC258" s="364"/>
      <c r="BYD258" s="364"/>
      <c r="BYE258" s="364"/>
      <c r="BYF258" s="364"/>
      <c r="BYG258" s="364"/>
      <c r="BYH258" s="364"/>
      <c r="BYI258" s="364"/>
      <c r="BYJ258" s="364"/>
      <c r="BYK258" s="364"/>
      <c r="BYL258" s="364"/>
      <c r="BYM258" s="364"/>
      <c r="BYN258" s="364"/>
      <c r="BYO258" s="364"/>
      <c r="BYP258" s="364"/>
      <c r="BYQ258" s="364"/>
      <c r="BYR258" s="364"/>
      <c r="BYS258" s="364"/>
      <c r="BYT258" s="364"/>
      <c r="BYU258" s="364"/>
      <c r="BYV258" s="364"/>
      <c r="BYW258" s="364"/>
      <c r="BYX258" s="364"/>
      <c r="BYY258" s="364"/>
      <c r="BYZ258" s="364"/>
      <c r="BZA258" s="364"/>
      <c r="BZB258" s="364"/>
      <c r="BZC258" s="364"/>
      <c r="BZD258" s="364"/>
      <c r="BZE258" s="364"/>
      <c r="BZF258" s="364"/>
      <c r="BZG258" s="364"/>
      <c r="BZH258" s="364"/>
      <c r="BZI258" s="364"/>
      <c r="BZJ258" s="364"/>
      <c r="BZK258" s="364"/>
      <c r="BZL258" s="364"/>
      <c r="BZM258" s="364"/>
      <c r="BZN258" s="364"/>
      <c r="BZO258" s="364"/>
      <c r="BZP258" s="364"/>
      <c r="BZQ258" s="364"/>
      <c r="BZR258" s="364"/>
      <c r="BZS258" s="364"/>
      <c r="BZT258" s="364"/>
      <c r="BZU258" s="364"/>
      <c r="BZV258" s="364"/>
      <c r="BZW258" s="364"/>
      <c r="BZX258" s="364"/>
      <c r="BZY258" s="364"/>
      <c r="BZZ258" s="364"/>
      <c r="CAA258" s="364"/>
      <c r="CAB258" s="364"/>
      <c r="CAC258" s="364"/>
      <c r="CAD258" s="364"/>
      <c r="CAE258" s="364"/>
      <c r="CAF258" s="364"/>
      <c r="CAG258" s="364"/>
      <c r="CAH258" s="364"/>
      <c r="CAI258" s="364"/>
      <c r="CAJ258" s="364"/>
      <c r="CAK258" s="364"/>
      <c r="CAL258" s="364"/>
      <c r="CAM258" s="364"/>
      <c r="CAN258" s="364"/>
      <c r="CAO258" s="364"/>
      <c r="CAP258" s="364"/>
      <c r="CAQ258" s="364"/>
      <c r="CAR258" s="364"/>
      <c r="CAS258" s="364"/>
      <c r="CAT258" s="364"/>
      <c r="CAU258" s="364"/>
      <c r="CAV258" s="364"/>
      <c r="CAW258" s="364"/>
      <c r="CAX258" s="364"/>
      <c r="CAY258" s="364"/>
      <c r="CAZ258" s="364"/>
      <c r="CBA258" s="364"/>
      <c r="CBB258" s="364"/>
      <c r="CBC258" s="364"/>
      <c r="CBD258" s="364"/>
      <c r="CBE258" s="364"/>
      <c r="CBF258" s="364"/>
      <c r="CBG258" s="364"/>
      <c r="CBH258" s="364"/>
      <c r="CBI258" s="364"/>
      <c r="CBJ258" s="364"/>
      <c r="CBK258" s="364"/>
      <c r="CBL258" s="364"/>
      <c r="CBM258" s="364"/>
      <c r="CBN258" s="364"/>
      <c r="CBO258" s="364"/>
      <c r="CBP258" s="364"/>
      <c r="CBQ258" s="364"/>
      <c r="CBR258" s="364"/>
      <c r="CBS258" s="364"/>
      <c r="CBT258" s="364"/>
      <c r="CBU258" s="364"/>
      <c r="CBV258" s="364"/>
      <c r="CBW258" s="364"/>
      <c r="CBX258" s="364"/>
      <c r="CBY258" s="364"/>
      <c r="CBZ258" s="364"/>
      <c r="CCA258" s="364"/>
      <c r="CCB258" s="364"/>
      <c r="CCC258" s="364"/>
      <c r="CCD258" s="364"/>
      <c r="CCE258" s="364"/>
      <c r="CCF258" s="364"/>
      <c r="CCG258" s="364"/>
      <c r="CCH258" s="364"/>
      <c r="CCI258" s="364"/>
      <c r="CCJ258" s="364"/>
      <c r="CCK258" s="364"/>
      <c r="CCL258" s="364"/>
      <c r="CCM258" s="364"/>
      <c r="CCN258" s="364"/>
      <c r="CCO258" s="364"/>
      <c r="CCP258" s="364"/>
      <c r="CCQ258" s="364"/>
      <c r="CCR258" s="364"/>
      <c r="CCS258" s="364"/>
      <c r="CCT258" s="364"/>
      <c r="CCU258" s="364"/>
      <c r="CCV258" s="364"/>
      <c r="CCW258" s="364"/>
      <c r="CCX258" s="364"/>
      <c r="CCY258" s="364"/>
      <c r="CCZ258" s="364"/>
      <c r="CDA258" s="364"/>
      <c r="CDB258" s="364"/>
      <c r="CDC258" s="364"/>
      <c r="CDD258" s="364"/>
      <c r="CDE258" s="364"/>
      <c r="CDF258" s="364"/>
      <c r="CDG258" s="364"/>
      <c r="CDH258" s="364"/>
      <c r="CDI258" s="364"/>
      <c r="CDJ258" s="364"/>
      <c r="CDK258" s="364"/>
      <c r="CDL258" s="364"/>
      <c r="CDM258" s="364"/>
      <c r="CDN258" s="364"/>
      <c r="CDO258" s="364"/>
      <c r="CDP258" s="364"/>
      <c r="CDQ258" s="364"/>
      <c r="CDR258" s="364"/>
      <c r="CDS258" s="364"/>
      <c r="CDT258" s="364"/>
      <c r="CDU258" s="364"/>
      <c r="CDV258" s="364"/>
      <c r="CDW258" s="364"/>
      <c r="CDX258" s="364"/>
      <c r="CDY258" s="364"/>
      <c r="CDZ258" s="364"/>
      <c r="CEA258" s="364"/>
      <c r="CEB258" s="364"/>
      <c r="CEC258" s="364"/>
      <c r="CED258" s="364"/>
      <c r="CEE258" s="364"/>
      <c r="CEF258" s="364"/>
      <c r="CEG258" s="364"/>
      <c r="CEH258" s="364"/>
      <c r="CEI258" s="364"/>
      <c r="CEJ258" s="364"/>
      <c r="CEK258" s="364"/>
      <c r="CEL258" s="364"/>
      <c r="CEM258" s="364"/>
      <c r="CEN258" s="364"/>
      <c r="CEO258" s="364"/>
      <c r="CEP258" s="364"/>
      <c r="CEQ258" s="364"/>
      <c r="CER258" s="364"/>
      <c r="CES258" s="364"/>
      <c r="CET258" s="364"/>
      <c r="CEU258" s="364"/>
      <c r="CEV258" s="364"/>
      <c r="CEW258" s="364"/>
      <c r="CEX258" s="364"/>
      <c r="CEY258" s="364"/>
      <c r="CEZ258" s="364"/>
      <c r="CFA258" s="364"/>
      <c r="CFB258" s="364"/>
      <c r="CFC258" s="364"/>
      <c r="CFD258" s="364"/>
      <c r="CFE258" s="364"/>
      <c r="CFF258" s="364"/>
      <c r="CFG258" s="364"/>
      <c r="CFH258" s="364"/>
      <c r="CFI258" s="364"/>
      <c r="CFJ258" s="364"/>
      <c r="CFK258" s="364"/>
      <c r="CFL258" s="364"/>
      <c r="CFM258" s="364"/>
      <c r="CFN258" s="364"/>
      <c r="CFO258" s="364"/>
      <c r="CFP258" s="364"/>
      <c r="CFQ258" s="364"/>
      <c r="CFR258" s="364"/>
      <c r="CFS258" s="364"/>
      <c r="CFT258" s="364"/>
      <c r="CFU258" s="364"/>
      <c r="CFV258" s="364"/>
      <c r="CFW258" s="364"/>
      <c r="CFX258" s="364"/>
      <c r="CFY258" s="364"/>
      <c r="CFZ258" s="364"/>
      <c r="CGA258" s="364"/>
      <c r="CGB258" s="364"/>
      <c r="CGC258" s="364"/>
      <c r="CGD258" s="364"/>
      <c r="CGE258" s="364"/>
      <c r="CGF258" s="364"/>
      <c r="CGG258" s="364"/>
      <c r="CGH258" s="364"/>
      <c r="CGI258" s="364"/>
      <c r="CGJ258" s="364"/>
      <c r="CGK258" s="364"/>
      <c r="CGL258" s="364"/>
      <c r="CGM258" s="364"/>
      <c r="CGN258" s="364"/>
      <c r="CGO258" s="364"/>
      <c r="CGP258" s="364"/>
      <c r="CGQ258" s="364"/>
      <c r="CGR258" s="364"/>
      <c r="CGS258" s="364"/>
      <c r="CGT258" s="364"/>
      <c r="CGU258" s="364"/>
      <c r="CGV258" s="364"/>
      <c r="CGW258" s="364"/>
      <c r="CGX258" s="364"/>
      <c r="CGY258" s="364"/>
      <c r="CGZ258" s="364"/>
      <c r="CHA258" s="364"/>
      <c r="CHB258" s="364"/>
      <c r="CHC258" s="364"/>
      <c r="CHD258" s="364"/>
      <c r="CHE258" s="364"/>
      <c r="CHF258" s="364"/>
      <c r="CHG258" s="364"/>
      <c r="CHH258" s="364"/>
      <c r="CHI258" s="364"/>
      <c r="CHJ258" s="364"/>
      <c r="CHK258" s="364"/>
      <c r="CHL258" s="364"/>
      <c r="CHM258" s="364"/>
      <c r="CHN258" s="364"/>
      <c r="CHO258" s="364"/>
      <c r="CHP258" s="364"/>
      <c r="CHQ258" s="364"/>
      <c r="CHR258" s="364"/>
      <c r="CHS258" s="364"/>
      <c r="CHT258" s="364"/>
      <c r="CHU258" s="364"/>
      <c r="CHV258" s="364"/>
      <c r="CHW258" s="364"/>
      <c r="CHX258" s="364"/>
      <c r="CHY258" s="364"/>
      <c r="CHZ258" s="364"/>
      <c r="CIA258" s="364"/>
      <c r="CIB258" s="364"/>
      <c r="CIC258" s="364"/>
      <c r="CID258" s="364"/>
      <c r="CIE258" s="364"/>
      <c r="CIF258" s="364"/>
      <c r="CIG258" s="364"/>
      <c r="CIH258" s="364"/>
      <c r="CII258" s="364"/>
      <c r="CIJ258" s="364"/>
      <c r="CIK258" s="364"/>
      <c r="CIL258" s="364"/>
      <c r="CIM258" s="364"/>
      <c r="CIN258" s="364"/>
      <c r="CIO258" s="364"/>
      <c r="CIP258" s="364"/>
      <c r="CIQ258" s="364"/>
      <c r="CIR258" s="364"/>
      <c r="CIS258" s="364"/>
      <c r="CIT258" s="364"/>
      <c r="CIU258" s="364"/>
      <c r="CIV258" s="364"/>
      <c r="CIW258" s="364"/>
      <c r="CIX258" s="364"/>
      <c r="CIY258" s="364"/>
      <c r="CIZ258" s="364"/>
      <c r="CJA258" s="364"/>
      <c r="CJB258" s="364"/>
      <c r="CJC258" s="364"/>
      <c r="CJD258" s="364"/>
      <c r="CJE258" s="364"/>
      <c r="CJF258" s="364"/>
      <c r="CJG258" s="364"/>
      <c r="CJH258" s="364"/>
      <c r="CJI258" s="364"/>
      <c r="CJJ258" s="364"/>
      <c r="CJK258" s="364"/>
      <c r="CJL258" s="364"/>
      <c r="CJM258" s="364"/>
      <c r="CJN258" s="364"/>
      <c r="CJO258" s="364"/>
      <c r="CJP258" s="364"/>
      <c r="CJQ258" s="364"/>
      <c r="CJR258" s="364"/>
      <c r="CJS258" s="364"/>
      <c r="CJT258" s="364"/>
      <c r="CJU258" s="364"/>
      <c r="CJV258" s="364"/>
      <c r="CJW258" s="364"/>
      <c r="CJX258" s="364"/>
      <c r="CJY258" s="364"/>
      <c r="CJZ258" s="364"/>
      <c r="CKA258" s="364"/>
      <c r="CKB258" s="364"/>
      <c r="CKC258" s="364"/>
      <c r="CKD258" s="364"/>
      <c r="CKE258" s="364"/>
      <c r="CKF258" s="364"/>
      <c r="CKG258" s="364"/>
      <c r="CKH258" s="364"/>
      <c r="CKI258" s="364"/>
      <c r="CKJ258" s="364"/>
      <c r="CKK258" s="364"/>
      <c r="CKL258" s="364"/>
      <c r="CKM258" s="364"/>
      <c r="CKN258" s="364"/>
      <c r="CKO258" s="364"/>
      <c r="CKP258" s="364"/>
      <c r="CKQ258" s="364"/>
      <c r="CKR258" s="364"/>
      <c r="CKS258" s="364"/>
      <c r="CKT258" s="364"/>
      <c r="CKU258" s="364"/>
      <c r="CKV258" s="364"/>
      <c r="CKW258" s="364"/>
      <c r="CKX258" s="364"/>
      <c r="CKY258" s="364"/>
      <c r="CKZ258" s="364"/>
      <c r="CLA258" s="364"/>
      <c r="CLB258" s="364"/>
      <c r="CLC258" s="364"/>
      <c r="CLD258" s="364"/>
      <c r="CLE258" s="364"/>
      <c r="CLF258" s="364"/>
      <c r="CLG258" s="364"/>
      <c r="CLH258" s="364"/>
      <c r="CLI258" s="364"/>
      <c r="CLJ258" s="364"/>
      <c r="CLK258" s="364"/>
      <c r="CLL258" s="364"/>
      <c r="CLM258" s="364"/>
      <c r="CLN258" s="364"/>
      <c r="CLO258" s="364"/>
      <c r="CLP258" s="364"/>
      <c r="CLQ258" s="364"/>
      <c r="CLR258" s="364"/>
      <c r="CLS258" s="364"/>
      <c r="CLT258" s="364"/>
      <c r="CLU258" s="364"/>
      <c r="CLV258" s="364"/>
      <c r="CLW258" s="364"/>
      <c r="CLX258" s="364"/>
      <c r="CLY258" s="364"/>
      <c r="CLZ258" s="364"/>
      <c r="CMA258" s="364"/>
      <c r="CMB258" s="364"/>
      <c r="CMC258" s="364"/>
      <c r="CMD258" s="364"/>
      <c r="CME258" s="364"/>
      <c r="CMF258" s="364"/>
      <c r="CMG258" s="364"/>
      <c r="CMH258" s="364"/>
      <c r="CMI258" s="364"/>
      <c r="CMJ258" s="364"/>
      <c r="CMK258" s="364"/>
      <c r="CML258" s="364"/>
      <c r="CMM258" s="364"/>
      <c r="CMN258" s="364"/>
      <c r="CMO258" s="364"/>
      <c r="CMP258" s="364"/>
      <c r="CMQ258" s="364"/>
      <c r="CMR258" s="364"/>
      <c r="CMS258" s="364"/>
      <c r="CMT258" s="364"/>
      <c r="CMU258" s="364"/>
      <c r="CMV258" s="364"/>
      <c r="CMW258" s="364"/>
      <c r="CMX258" s="364"/>
      <c r="CMY258" s="364"/>
      <c r="CMZ258" s="364"/>
      <c r="CNA258" s="364"/>
      <c r="CNB258" s="364"/>
      <c r="CNC258" s="364"/>
      <c r="CND258" s="364"/>
      <c r="CNE258" s="364"/>
      <c r="CNF258" s="364"/>
      <c r="CNG258" s="364"/>
      <c r="CNH258" s="364"/>
      <c r="CNI258" s="364"/>
      <c r="CNJ258" s="364"/>
      <c r="CNK258" s="364"/>
      <c r="CNL258" s="364"/>
      <c r="CNM258" s="364"/>
      <c r="CNN258" s="364"/>
      <c r="CNO258" s="364"/>
      <c r="CNP258" s="364"/>
      <c r="CNQ258" s="364"/>
      <c r="CNR258" s="364"/>
      <c r="CNS258" s="364"/>
      <c r="CNT258" s="364"/>
      <c r="CNU258" s="364"/>
      <c r="CNV258" s="364"/>
      <c r="CNW258" s="364"/>
      <c r="CNX258" s="364"/>
      <c r="CNY258" s="364"/>
      <c r="CNZ258" s="364"/>
      <c r="COA258" s="364"/>
      <c r="COB258" s="364"/>
      <c r="COC258" s="364"/>
      <c r="COD258" s="364"/>
      <c r="COE258" s="364"/>
      <c r="COF258" s="364"/>
      <c r="COG258" s="364"/>
      <c r="COH258" s="364"/>
      <c r="COI258" s="364"/>
      <c r="COJ258" s="364"/>
      <c r="COK258" s="364"/>
      <c r="COL258" s="364"/>
      <c r="COM258" s="364"/>
      <c r="CON258" s="364"/>
      <c r="COO258" s="364"/>
      <c r="COP258" s="364"/>
      <c r="COQ258" s="364"/>
      <c r="COR258" s="364"/>
      <c r="COS258" s="364"/>
      <c r="COT258" s="364"/>
      <c r="COU258" s="364"/>
      <c r="COV258" s="364"/>
      <c r="COW258" s="364"/>
      <c r="COX258" s="364"/>
      <c r="COY258" s="364"/>
      <c r="COZ258" s="364"/>
      <c r="CPA258" s="364"/>
      <c r="CPB258" s="364"/>
      <c r="CPC258" s="364"/>
      <c r="CPD258" s="364"/>
      <c r="CPE258" s="364"/>
      <c r="CPF258" s="364"/>
      <c r="CPG258" s="364"/>
      <c r="CPH258" s="364"/>
      <c r="CPI258" s="364"/>
      <c r="CPJ258" s="364"/>
      <c r="CPK258" s="364"/>
      <c r="CPL258" s="364"/>
      <c r="CPM258" s="364"/>
      <c r="CPN258" s="364"/>
      <c r="CPO258" s="364"/>
      <c r="CPP258" s="364"/>
      <c r="CPQ258" s="364"/>
      <c r="CPR258" s="364"/>
      <c r="CPS258" s="364"/>
      <c r="CPT258" s="364"/>
      <c r="CPU258" s="364"/>
      <c r="CPV258" s="364"/>
      <c r="CPW258" s="364"/>
      <c r="CPX258" s="364"/>
      <c r="CPY258" s="364"/>
      <c r="CPZ258" s="364"/>
      <c r="CQA258" s="364"/>
      <c r="CQB258" s="364"/>
      <c r="CQC258" s="364"/>
      <c r="CQD258" s="364"/>
      <c r="CQE258" s="364"/>
      <c r="CQF258" s="364"/>
      <c r="CQG258" s="364"/>
      <c r="CQH258" s="364"/>
      <c r="CQI258" s="364"/>
      <c r="CQJ258" s="364"/>
      <c r="CQK258" s="364"/>
      <c r="CQL258" s="364"/>
      <c r="CQM258" s="364"/>
      <c r="CQN258" s="364"/>
      <c r="CQO258" s="364"/>
      <c r="CQP258" s="364"/>
      <c r="CQQ258" s="364"/>
      <c r="CQR258" s="364"/>
      <c r="CQS258" s="364"/>
      <c r="CQT258" s="364"/>
      <c r="CQU258" s="364"/>
      <c r="CQV258" s="364"/>
      <c r="CQW258" s="364"/>
      <c r="CQX258" s="364"/>
      <c r="CQY258" s="364"/>
      <c r="CQZ258" s="364"/>
      <c r="CRA258" s="364"/>
      <c r="CRB258" s="364"/>
      <c r="CRC258" s="364"/>
      <c r="CRD258" s="364"/>
      <c r="CRE258" s="364"/>
      <c r="CRF258" s="364"/>
      <c r="CRG258" s="364"/>
      <c r="CRH258" s="364"/>
      <c r="CRI258" s="364"/>
      <c r="CRJ258" s="364"/>
      <c r="CRK258" s="364"/>
      <c r="CRL258" s="364"/>
      <c r="CRM258" s="364"/>
      <c r="CRN258" s="364"/>
      <c r="CRO258" s="364"/>
      <c r="CRP258" s="364"/>
      <c r="CRQ258" s="364"/>
      <c r="CRR258" s="364"/>
      <c r="CRS258" s="364"/>
      <c r="CRT258" s="364"/>
      <c r="CRU258" s="364"/>
      <c r="CRV258" s="364"/>
      <c r="CRW258" s="364"/>
      <c r="CRX258" s="364"/>
      <c r="CRY258" s="364"/>
      <c r="CRZ258" s="364"/>
      <c r="CSA258" s="364"/>
      <c r="CSB258" s="364"/>
      <c r="CSC258" s="364"/>
      <c r="CSD258" s="364"/>
      <c r="CSE258" s="364"/>
      <c r="CSF258" s="364"/>
      <c r="CSG258" s="364"/>
      <c r="CSH258" s="364"/>
      <c r="CSI258" s="364"/>
      <c r="CSJ258" s="364"/>
      <c r="CSK258" s="364"/>
      <c r="CSL258" s="364"/>
      <c r="CSM258" s="364"/>
      <c r="CSN258" s="364"/>
      <c r="CSO258" s="364"/>
      <c r="CSP258" s="364"/>
      <c r="CSQ258" s="364"/>
      <c r="CSR258" s="364"/>
      <c r="CSS258" s="364"/>
      <c r="CST258" s="364"/>
      <c r="CSU258" s="364"/>
      <c r="CSV258" s="364"/>
      <c r="CSW258" s="364"/>
      <c r="CSX258" s="364"/>
      <c r="CSY258" s="364"/>
      <c r="CSZ258" s="364"/>
      <c r="CTA258" s="364"/>
      <c r="CTB258" s="364"/>
      <c r="CTC258" s="364"/>
      <c r="CTD258" s="364"/>
      <c r="CTE258" s="364"/>
      <c r="CTF258" s="364"/>
      <c r="CTG258" s="364"/>
      <c r="CTH258" s="364"/>
      <c r="CTI258" s="364"/>
      <c r="CTJ258" s="364"/>
      <c r="CTK258" s="364"/>
      <c r="CTL258" s="364"/>
      <c r="CTM258" s="364"/>
      <c r="CTN258" s="364"/>
      <c r="CTO258" s="364"/>
      <c r="CTP258" s="364"/>
      <c r="CTQ258" s="364"/>
      <c r="CTR258" s="364"/>
      <c r="CTS258" s="364"/>
      <c r="CTT258" s="364"/>
      <c r="CTU258" s="364"/>
      <c r="CTV258" s="364"/>
      <c r="CTW258" s="364"/>
      <c r="CTX258" s="364"/>
      <c r="CTY258" s="364"/>
      <c r="CTZ258" s="364"/>
      <c r="CUA258" s="364"/>
      <c r="CUB258" s="364"/>
      <c r="CUC258" s="364"/>
      <c r="CUD258" s="364"/>
      <c r="CUE258" s="364"/>
      <c r="CUF258" s="364"/>
      <c r="CUG258" s="364"/>
      <c r="CUH258" s="364"/>
      <c r="CUI258" s="364"/>
      <c r="CUJ258" s="364"/>
      <c r="CUK258" s="364"/>
      <c r="CUL258" s="364"/>
      <c r="CUM258" s="364"/>
      <c r="CUN258" s="364"/>
      <c r="CUO258" s="364"/>
      <c r="CUP258" s="364"/>
      <c r="CUQ258" s="364"/>
      <c r="CUR258" s="364"/>
      <c r="CUS258" s="364"/>
      <c r="CUT258" s="364"/>
      <c r="CUU258" s="364"/>
      <c r="CUV258" s="364"/>
      <c r="CUW258" s="364"/>
      <c r="CUX258" s="364"/>
      <c r="CUY258" s="364"/>
      <c r="CUZ258" s="364"/>
      <c r="CVA258" s="364"/>
      <c r="CVB258" s="364"/>
      <c r="CVC258" s="364"/>
      <c r="CVD258" s="364"/>
      <c r="CVE258" s="364"/>
      <c r="CVF258" s="364"/>
      <c r="CVG258" s="364"/>
      <c r="CVH258" s="364"/>
      <c r="CVI258" s="364"/>
      <c r="CVJ258" s="364"/>
      <c r="CVK258" s="364"/>
      <c r="CVL258" s="364"/>
      <c r="CVM258" s="364"/>
      <c r="CVN258" s="364"/>
      <c r="CVO258" s="364"/>
      <c r="CVP258" s="364"/>
      <c r="CVQ258" s="364"/>
      <c r="CVR258" s="364"/>
      <c r="CVS258" s="364"/>
      <c r="CVT258" s="364"/>
      <c r="CVU258" s="364"/>
      <c r="CVV258" s="364"/>
      <c r="CVW258" s="364"/>
      <c r="CVX258" s="364"/>
      <c r="CVY258" s="364"/>
      <c r="CVZ258" s="364"/>
      <c r="CWA258" s="364"/>
      <c r="CWB258" s="364"/>
      <c r="CWC258" s="364"/>
      <c r="CWD258" s="364"/>
      <c r="CWE258" s="364"/>
      <c r="CWF258" s="364"/>
      <c r="CWG258" s="364"/>
      <c r="CWH258" s="364"/>
      <c r="CWI258" s="364"/>
      <c r="CWJ258" s="364"/>
      <c r="CWK258" s="364"/>
      <c r="CWL258" s="364"/>
      <c r="CWM258" s="364"/>
      <c r="CWN258" s="364"/>
      <c r="CWO258" s="364"/>
      <c r="CWP258" s="364"/>
      <c r="CWQ258" s="364"/>
      <c r="CWR258" s="364"/>
      <c r="CWS258" s="364"/>
      <c r="CWT258" s="364"/>
      <c r="CWU258" s="364"/>
      <c r="CWV258" s="364"/>
      <c r="CWW258" s="364"/>
      <c r="CWX258" s="364"/>
      <c r="CWY258" s="364"/>
      <c r="CWZ258" s="364"/>
      <c r="CXA258" s="364"/>
      <c r="CXB258" s="364"/>
      <c r="CXC258" s="364"/>
      <c r="CXD258" s="364"/>
      <c r="CXE258" s="364"/>
      <c r="CXF258" s="364"/>
      <c r="CXG258" s="364"/>
      <c r="CXH258" s="364"/>
      <c r="CXI258" s="364"/>
      <c r="CXJ258" s="364"/>
      <c r="CXK258" s="364"/>
      <c r="CXL258" s="364"/>
      <c r="CXM258" s="364"/>
      <c r="CXN258" s="364"/>
      <c r="CXO258" s="364"/>
      <c r="CXP258" s="364"/>
      <c r="CXQ258" s="364"/>
      <c r="CXR258" s="364"/>
      <c r="CXS258" s="364"/>
      <c r="CXT258" s="364"/>
      <c r="CXU258" s="364"/>
      <c r="CXV258" s="364"/>
      <c r="CXW258" s="364"/>
      <c r="CXX258" s="364"/>
      <c r="CXY258" s="364"/>
      <c r="CXZ258" s="364"/>
      <c r="CYA258" s="364"/>
      <c r="CYB258" s="364"/>
      <c r="CYC258" s="364"/>
      <c r="CYD258" s="364"/>
      <c r="CYE258" s="364"/>
      <c r="CYF258" s="364"/>
      <c r="CYG258" s="364"/>
      <c r="CYH258" s="364"/>
      <c r="CYI258" s="364"/>
      <c r="CYJ258" s="364"/>
      <c r="CYK258" s="364"/>
      <c r="CYL258" s="364"/>
      <c r="CYM258" s="364"/>
      <c r="CYN258" s="364"/>
      <c r="CYO258" s="364"/>
      <c r="CYP258" s="364"/>
      <c r="CYQ258" s="364"/>
      <c r="CYR258" s="364"/>
      <c r="CYS258" s="364"/>
      <c r="CYT258" s="364"/>
      <c r="CYU258" s="364"/>
      <c r="CYV258" s="364"/>
      <c r="CYW258" s="364"/>
      <c r="CYX258" s="364"/>
      <c r="CYY258" s="364"/>
      <c r="CYZ258" s="364"/>
      <c r="CZA258" s="364"/>
      <c r="CZB258" s="364"/>
      <c r="CZC258" s="364"/>
      <c r="CZD258" s="364"/>
      <c r="CZE258" s="364"/>
      <c r="CZF258" s="364"/>
      <c r="CZG258" s="364"/>
      <c r="CZH258" s="364"/>
      <c r="CZI258" s="364"/>
      <c r="CZJ258" s="364"/>
      <c r="CZK258" s="364"/>
      <c r="CZL258" s="364"/>
      <c r="CZM258" s="364"/>
      <c r="CZN258" s="364"/>
      <c r="CZO258" s="364"/>
      <c r="CZP258" s="364"/>
      <c r="CZQ258" s="364"/>
      <c r="CZR258" s="364"/>
      <c r="CZS258" s="364"/>
      <c r="CZT258" s="364"/>
      <c r="CZU258" s="364"/>
      <c r="CZV258" s="364"/>
      <c r="CZW258" s="364"/>
      <c r="CZX258" s="364"/>
      <c r="CZY258" s="364"/>
      <c r="CZZ258" s="364"/>
      <c r="DAA258" s="364"/>
      <c r="DAB258" s="364"/>
      <c r="DAC258" s="364"/>
      <c r="DAD258" s="364"/>
      <c r="DAE258" s="364"/>
      <c r="DAF258" s="364"/>
      <c r="DAG258" s="364"/>
      <c r="DAH258" s="364"/>
      <c r="DAI258" s="364"/>
      <c r="DAJ258" s="364"/>
      <c r="DAK258" s="364"/>
      <c r="DAL258" s="364"/>
      <c r="DAM258" s="364"/>
      <c r="DAN258" s="364"/>
      <c r="DAO258" s="364"/>
      <c r="DAP258" s="364"/>
      <c r="DAQ258" s="364"/>
      <c r="DAR258" s="364"/>
      <c r="DAS258" s="364"/>
      <c r="DAT258" s="364"/>
      <c r="DAU258" s="364"/>
      <c r="DAV258" s="364"/>
      <c r="DAW258" s="364"/>
      <c r="DAX258" s="364"/>
      <c r="DAY258" s="364"/>
      <c r="DAZ258" s="364"/>
      <c r="DBA258" s="364"/>
      <c r="DBB258" s="364"/>
      <c r="DBC258" s="364"/>
      <c r="DBD258" s="364"/>
      <c r="DBE258" s="364"/>
      <c r="DBF258" s="364"/>
      <c r="DBG258" s="364"/>
      <c r="DBH258" s="364"/>
      <c r="DBI258" s="364"/>
      <c r="DBJ258" s="364"/>
      <c r="DBK258" s="364"/>
      <c r="DBL258" s="364"/>
      <c r="DBM258" s="364"/>
      <c r="DBN258" s="364"/>
      <c r="DBO258" s="364"/>
      <c r="DBP258" s="364"/>
      <c r="DBQ258" s="364"/>
      <c r="DBR258" s="364"/>
      <c r="DBS258" s="364"/>
      <c r="DBT258" s="364"/>
      <c r="DBU258" s="364"/>
      <c r="DBV258" s="364"/>
      <c r="DBW258" s="364"/>
      <c r="DBX258" s="364"/>
      <c r="DBY258" s="364"/>
      <c r="DBZ258" s="364"/>
      <c r="DCA258" s="364"/>
      <c r="DCB258" s="364"/>
      <c r="DCC258" s="364"/>
      <c r="DCD258" s="364"/>
      <c r="DCE258" s="364"/>
      <c r="DCF258" s="364"/>
      <c r="DCG258" s="364"/>
      <c r="DCH258" s="364"/>
      <c r="DCI258" s="364"/>
      <c r="DCJ258" s="364"/>
      <c r="DCK258" s="364"/>
      <c r="DCL258" s="364"/>
      <c r="DCM258" s="364"/>
      <c r="DCN258" s="364"/>
      <c r="DCO258" s="364"/>
      <c r="DCP258" s="364"/>
      <c r="DCQ258" s="364"/>
      <c r="DCR258" s="364"/>
      <c r="DCS258" s="364"/>
      <c r="DCT258" s="364"/>
      <c r="DCU258" s="364"/>
      <c r="DCV258" s="364"/>
      <c r="DCW258" s="364"/>
      <c r="DCX258" s="364"/>
      <c r="DCY258" s="364"/>
      <c r="DCZ258" s="364"/>
      <c r="DDA258" s="364"/>
      <c r="DDB258" s="364"/>
      <c r="DDC258" s="364"/>
      <c r="DDD258" s="364"/>
      <c r="DDE258" s="364"/>
      <c r="DDF258" s="364"/>
      <c r="DDG258" s="364"/>
      <c r="DDH258" s="364"/>
      <c r="DDI258" s="364"/>
      <c r="DDJ258" s="364"/>
      <c r="DDK258" s="364"/>
      <c r="DDL258" s="364"/>
      <c r="DDM258" s="364"/>
      <c r="DDN258" s="364"/>
      <c r="DDO258" s="364"/>
      <c r="DDP258" s="364"/>
      <c r="DDQ258" s="364"/>
      <c r="DDR258" s="364"/>
      <c r="DDS258" s="364"/>
      <c r="DDT258" s="364"/>
      <c r="DDU258" s="364"/>
      <c r="DDV258" s="364"/>
      <c r="DDW258" s="364"/>
      <c r="DDX258" s="364"/>
      <c r="DDY258" s="364"/>
      <c r="DDZ258" s="364"/>
      <c r="DEA258" s="364"/>
      <c r="DEB258" s="364"/>
      <c r="DEC258" s="364"/>
      <c r="DED258" s="364"/>
      <c r="DEE258" s="364"/>
      <c r="DEF258" s="364"/>
      <c r="DEG258" s="364"/>
      <c r="DEH258" s="364"/>
      <c r="DEI258" s="364"/>
      <c r="DEJ258" s="364"/>
      <c r="DEK258" s="364"/>
      <c r="DEL258" s="364"/>
      <c r="DEM258" s="364"/>
      <c r="DEN258" s="364"/>
      <c r="DEO258" s="364"/>
      <c r="DEP258" s="364"/>
      <c r="DEQ258" s="364"/>
      <c r="DER258" s="364"/>
      <c r="DES258" s="364"/>
      <c r="DET258" s="364"/>
      <c r="DEU258" s="364"/>
      <c r="DEV258" s="364"/>
      <c r="DEW258" s="364"/>
      <c r="DEX258" s="364"/>
      <c r="DEY258" s="364"/>
      <c r="DEZ258" s="364"/>
      <c r="DFA258" s="364"/>
      <c r="DFB258" s="364"/>
      <c r="DFC258" s="364"/>
      <c r="DFD258" s="364"/>
      <c r="DFE258" s="364"/>
      <c r="DFF258" s="364"/>
      <c r="DFG258" s="364"/>
      <c r="DFH258" s="364"/>
      <c r="DFI258" s="364"/>
      <c r="DFJ258" s="364"/>
      <c r="DFK258" s="364"/>
      <c r="DFL258" s="364"/>
      <c r="DFM258" s="364"/>
      <c r="DFN258" s="364"/>
      <c r="DFO258" s="364"/>
      <c r="DFP258" s="364"/>
      <c r="DFQ258" s="364"/>
      <c r="DFR258" s="364"/>
      <c r="DFS258" s="364"/>
      <c r="DFT258" s="364"/>
      <c r="DFU258" s="364"/>
      <c r="DFV258" s="364"/>
      <c r="DFW258" s="364"/>
      <c r="DFX258" s="364"/>
      <c r="DFY258" s="364"/>
      <c r="DFZ258" s="364"/>
      <c r="DGA258" s="364"/>
      <c r="DGB258" s="364"/>
      <c r="DGC258" s="364"/>
      <c r="DGD258" s="364"/>
      <c r="DGE258" s="364"/>
      <c r="DGF258" s="364"/>
      <c r="DGG258" s="364"/>
      <c r="DGH258" s="364"/>
      <c r="DGI258" s="364"/>
      <c r="DGJ258" s="364"/>
      <c r="DGK258" s="364"/>
      <c r="DGL258" s="364"/>
      <c r="DGM258" s="364"/>
      <c r="DGN258" s="364"/>
      <c r="DGO258" s="364"/>
      <c r="DGP258" s="364"/>
      <c r="DGQ258" s="364"/>
      <c r="DGR258" s="364"/>
      <c r="DGS258" s="364"/>
      <c r="DGT258" s="364"/>
      <c r="DGU258" s="364"/>
      <c r="DGV258" s="364"/>
      <c r="DGW258" s="364"/>
      <c r="DGX258" s="364"/>
      <c r="DGY258" s="364"/>
      <c r="DGZ258" s="364"/>
      <c r="DHA258" s="364"/>
      <c r="DHB258" s="364"/>
      <c r="DHC258" s="364"/>
      <c r="DHD258" s="364"/>
      <c r="DHE258" s="364"/>
      <c r="DHF258" s="364"/>
      <c r="DHG258" s="364"/>
      <c r="DHH258" s="364"/>
      <c r="DHI258" s="364"/>
      <c r="DHJ258" s="364"/>
      <c r="DHK258" s="364"/>
      <c r="DHL258" s="364"/>
      <c r="DHM258" s="364"/>
      <c r="DHN258" s="364"/>
      <c r="DHO258" s="364"/>
      <c r="DHP258" s="364"/>
      <c r="DHQ258" s="364"/>
      <c r="DHR258" s="364"/>
      <c r="DHS258" s="364"/>
      <c r="DHT258" s="364"/>
      <c r="DHU258" s="364"/>
      <c r="DHV258" s="364"/>
      <c r="DHW258" s="364"/>
      <c r="DHX258" s="364"/>
      <c r="DHY258" s="364"/>
      <c r="DHZ258" s="364"/>
      <c r="DIA258" s="364"/>
      <c r="DIB258" s="364"/>
      <c r="DIC258" s="364"/>
      <c r="DID258" s="364"/>
      <c r="DIE258" s="364"/>
      <c r="DIF258" s="364"/>
      <c r="DIG258" s="364"/>
      <c r="DIH258" s="364"/>
      <c r="DII258" s="364"/>
      <c r="DIJ258" s="364"/>
      <c r="DIK258" s="364"/>
      <c r="DIL258" s="364"/>
      <c r="DIM258" s="364"/>
      <c r="DIN258" s="364"/>
      <c r="DIO258" s="364"/>
      <c r="DIP258" s="364"/>
      <c r="DIQ258" s="364"/>
      <c r="DIR258" s="364"/>
      <c r="DIS258" s="364"/>
      <c r="DIT258" s="364"/>
      <c r="DIU258" s="364"/>
      <c r="DIV258" s="364"/>
      <c r="DIW258" s="364"/>
      <c r="DIX258" s="364"/>
      <c r="DIY258" s="364"/>
      <c r="DIZ258" s="364"/>
      <c r="DJA258" s="364"/>
      <c r="DJB258" s="364"/>
      <c r="DJC258" s="364"/>
      <c r="DJD258" s="364"/>
      <c r="DJE258" s="364"/>
      <c r="DJF258" s="364"/>
      <c r="DJG258" s="364"/>
      <c r="DJH258" s="364"/>
      <c r="DJI258" s="364"/>
      <c r="DJJ258" s="364"/>
      <c r="DJK258" s="364"/>
      <c r="DJL258" s="364"/>
      <c r="DJM258" s="364"/>
      <c r="DJN258" s="364"/>
      <c r="DJO258" s="364"/>
      <c r="DJP258" s="364"/>
      <c r="DJQ258" s="364"/>
      <c r="DJR258" s="364"/>
      <c r="DJS258" s="364"/>
      <c r="DJT258" s="364"/>
      <c r="DJU258" s="364"/>
      <c r="DJV258" s="364"/>
      <c r="DJW258" s="364"/>
      <c r="DJX258" s="364"/>
      <c r="DJY258" s="364"/>
      <c r="DJZ258" s="364"/>
      <c r="DKA258" s="364"/>
      <c r="DKB258" s="364"/>
      <c r="DKC258" s="364"/>
      <c r="DKD258" s="364"/>
      <c r="DKE258" s="364"/>
      <c r="DKF258" s="364"/>
      <c r="DKG258" s="364"/>
      <c r="DKH258" s="364"/>
      <c r="DKI258" s="364"/>
      <c r="DKJ258" s="364"/>
      <c r="DKK258" s="364"/>
      <c r="DKL258" s="364"/>
      <c r="DKM258" s="364"/>
      <c r="DKN258" s="364"/>
      <c r="DKO258" s="364"/>
      <c r="DKP258" s="364"/>
      <c r="DKQ258" s="364"/>
      <c r="DKR258" s="364"/>
      <c r="DKS258" s="364"/>
      <c r="DKT258" s="364"/>
      <c r="DKU258" s="364"/>
      <c r="DKV258" s="364"/>
      <c r="DKW258" s="364"/>
      <c r="DKX258" s="364"/>
      <c r="DKY258" s="364"/>
      <c r="DKZ258" s="364"/>
      <c r="DLA258" s="364"/>
      <c r="DLB258" s="364"/>
      <c r="DLC258" s="364"/>
      <c r="DLD258" s="364"/>
      <c r="DLE258" s="364"/>
      <c r="DLF258" s="364"/>
      <c r="DLG258" s="364"/>
      <c r="DLH258" s="364"/>
      <c r="DLI258" s="364"/>
      <c r="DLJ258" s="364"/>
      <c r="DLK258" s="364"/>
      <c r="DLL258" s="364"/>
      <c r="DLM258" s="364"/>
      <c r="DLN258" s="364"/>
      <c r="DLO258" s="364"/>
      <c r="DLP258" s="364"/>
      <c r="DLQ258" s="364"/>
      <c r="DLR258" s="364"/>
      <c r="DLS258" s="364"/>
      <c r="DLT258" s="364"/>
      <c r="DLU258" s="364"/>
      <c r="DLV258" s="364"/>
      <c r="DLW258" s="364"/>
      <c r="DLX258" s="364"/>
      <c r="DLY258" s="364"/>
      <c r="DLZ258" s="364"/>
      <c r="DMA258" s="364"/>
      <c r="DMB258" s="364"/>
      <c r="DMC258" s="364"/>
      <c r="DMD258" s="364"/>
      <c r="DME258" s="364"/>
      <c r="DMF258" s="364"/>
      <c r="DMG258" s="364"/>
      <c r="DMH258" s="364"/>
      <c r="DMI258" s="364"/>
      <c r="DMJ258" s="364"/>
      <c r="DMK258" s="364"/>
      <c r="DML258" s="364"/>
      <c r="DMM258" s="364"/>
      <c r="DMN258" s="364"/>
      <c r="DMO258" s="364"/>
      <c r="DMP258" s="364"/>
      <c r="DMQ258" s="364"/>
      <c r="DMR258" s="364"/>
      <c r="DMS258" s="364"/>
      <c r="DMT258" s="364"/>
      <c r="DMU258" s="364"/>
      <c r="DMV258" s="364"/>
      <c r="DMW258" s="364"/>
      <c r="DMX258" s="364"/>
      <c r="DMY258" s="364"/>
      <c r="DMZ258" s="364"/>
      <c r="DNA258" s="364"/>
      <c r="DNB258" s="364"/>
      <c r="DNC258" s="364"/>
      <c r="DND258" s="364"/>
      <c r="DNE258" s="364"/>
      <c r="DNF258" s="364"/>
      <c r="DNG258" s="364"/>
      <c r="DNH258" s="364"/>
      <c r="DNI258" s="364"/>
      <c r="DNJ258" s="364"/>
      <c r="DNK258" s="364"/>
      <c r="DNL258" s="364"/>
      <c r="DNM258" s="364"/>
      <c r="DNN258" s="364"/>
      <c r="DNO258" s="364"/>
      <c r="DNP258" s="364"/>
      <c r="DNQ258" s="364"/>
      <c r="DNR258" s="364"/>
      <c r="DNS258" s="364"/>
      <c r="DNT258" s="364"/>
      <c r="DNU258" s="364"/>
      <c r="DNV258" s="364"/>
      <c r="DNW258" s="364"/>
      <c r="DNX258" s="364"/>
      <c r="DNY258" s="364"/>
      <c r="DNZ258" s="364"/>
      <c r="DOA258" s="364"/>
      <c r="DOB258" s="364"/>
      <c r="DOC258" s="364"/>
      <c r="DOD258" s="364"/>
      <c r="DOE258" s="364"/>
      <c r="DOF258" s="364"/>
      <c r="DOG258" s="364"/>
      <c r="DOH258" s="364"/>
      <c r="DOI258" s="364"/>
      <c r="DOJ258" s="364"/>
      <c r="DOK258" s="364"/>
      <c r="DOL258" s="364"/>
      <c r="DOM258" s="364"/>
      <c r="DON258" s="364"/>
      <c r="DOO258" s="364"/>
      <c r="DOP258" s="364"/>
      <c r="DOQ258" s="364"/>
      <c r="DOR258" s="364"/>
      <c r="DOS258" s="364"/>
      <c r="DOT258" s="364"/>
      <c r="DOU258" s="364"/>
      <c r="DOV258" s="364"/>
      <c r="DOW258" s="364"/>
      <c r="DOX258" s="364"/>
      <c r="DOY258" s="364"/>
      <c r="DOZ258" s="364"/>
      <c r="DPA258" s="364"/>
      <c r="DPB258" s="364"/>
      <c r="DPC258" s="364"/>
      <c r="DPD258" s="364"/>
      <c r="DPE258" s="364"/>
      <c r="DPF258" s="364"/>
      <c r="DPG258" s="364"/>
      <c r="DPH258" s="364"/>
      <c r="DPI258" s="364"/>
      <c r="DPJ258" s="364"/>
      <c r="DPK258" s="364"/>
      <c r="DPL258" s="364"/>
      <c r="DPM258" s="364"/>
      <c r="DPN258" s="364"/>
      <c r="DPO258" s="364"/>
      <c r="DPP258" s="364"/>
      <c r="DPQ258" s="364"/>
      <c r="DPR258" s="364"/>
      <c r="DPS258" s="364"/>
      <c r="DPT258" s="364"/>
      <c r="DPU258" s="364"/>
      <c r="DPV258" s="364"/>
      <c r="DPW258" s="364"/>
      <c r="DPX258" s="364"/>
      <c r="DPY258" s="364"/>
      <c r="DPZ258" s="364"/>
      <c r="DQA258" s="364"/>
      <c r="DQB258" s="364"/>
      <c r="DQC258" s="364"/>
      <c r="DQD258" s="364"/>
      <c r="DQE258" s="364"/>
      <c r="DQF258" s="364"/>
      <c r="DQG258" s="364"/>
      <c r="DQH258" s="364"/>
      <c r="DQI258" s="364"/>
      <c r="DQJ258" s="364"/>
      <c r="DQK258" s="364"/>
      <c r="DQL258" s="364"/>
      <c r="DQM258" s="364"/>
      <c r="DQN258" s="364"/>
      <c r="DQO258" s="364"/>
      <c r="DQP258" s="364"/>
      <c r="DQQ258" s="364"/>
      <c r="DQR258" s="364"/>
      <c r="DQS258" s="364"/>
      <c r="DQT258" s="364"/>
      <c r="DQU258" s="364"/>
      <c r="DQV258" s="364"/>
      <c r="DQW258" s="364"/>
      <c r="DQX258" s="364"/>
      <c r="DQY258" s="364"/>
      <c r="DQZ258" s="364"/>
      <c r="DRA258" s="364"/>
      <c r="DRB258" s="364"/>
      <c r="DRC258" s="364"/>
      <c r="DRD258" s="364"/>
      <c r="DRE258" s="364"/>
      <c r="DRF258" s="364"/>
      <c r="DRG258" s="364"/>
      <c r="DRH258" s="364"/>
      <c r="DRI258" s="364"/>
      <c r="DRJ258" s="364"/>
      <c r="DRK258" s="364"/>
      <c r="DRL258" s="364"/>
      <c r="DRM258" s="364"/>
      <c r="DRN258" s="364"/>
      <c r="DRO258" s="364"/>
      <c r="DRP258" s="364"/>
      <c r="DRQ258" s="364"/>
      <c r="DRR258" s="364"/>
      <c r="DRS258" s="364"/>
      <c r="DRT258" s="364"/>
      <c r="DRU258" s="364"/>
      <c r="DRV258" s="364"/>
      <c r="DRW258" s="364"/>
      <c r="DRX258" s="364"/>
      <c r="DRY258" s="364"/>
      <c r="DRZ258" s="364"/>
      <c r="DSA258" s="364"/>
      <c r="DSB258" s="364"/>
      <c r="DSC258" s="364"/>
      <c r="DSD258" s="364"/>
      <c r="DSE258" s="364"/>
      <c r="DSF258" s="364"/>
      <c r="DSG258" s="364"/>
      <c r="DSH258" s="364"/>
      <c r="DSI258" s="364"/>
      <c r="DSJ258" s="364"/>
      <c r="DSK258" s="364"/>
      <c r="DSL258" s="364"/>
      <c r="DSM258" s="364"/>
      <c r="DSN258" s="364"/>
      <c r="DSO258" s="364"/>
      <c r="DSP258" s="364"/>
      <c r="DSQ258" s="364"/>
      <c r="DSR258" s="364"/>
      <c r="DSS258" s="364"/>
      <c r="DST258" s="364"/>
      <c r="DSU258" s="364"/>
      <c r="DSV258" s="364"/>
      <c r="DSW258" s="364"/>
      <c r="DSX258" s="364"/>
      <c r="DSY258" s="364"/>
      <c r="DSZ258" s="364"/>
      <c r="DTA258" s="364"/>
      <c r="DTB258" s="364"/>
      <c r="DTC258" s="364"/>
      <c r="DTD258" s="364"/>
      <c r="DTE258" s="364"/>
      <c r="DTF258" s="364"/>
      <c r="DTG258" s="364"/>
      <c r="DTH258" s="364"/>
      <c r="DTI258" s="364"/>
      <c r="DTJ258" s="364"/>
      <c r="DTK258" s="364"/>
      <c r="DTL258" s="364"/>
      <c r="DTM258" s="364"/>
      <c r="DTN258" s="364"/>
      <c r="DTO258" s="364"/>
      <c r="DTP258" s="364"/>
      <c r="DTQ258" s="364"/>
      <c r="DTR258" s="364"/>
      <c r="DTS258" s="364"/>
      <c r="DTT258" s="364"/>
      <c r="DTU258" s="364"/>
      <c r="DTV258" s="364"/>
      <c r="DTW258" s="364"/>
      <c r="DTX258" s="364"/>
      <c r="DTY258" s="364"/>
      <c r="DTZ258" s="364"/>
      <c r="DUA258" s="364"/>
      <c r="DUB258" s="364"/>
      <c r="DUC258" s="364"/>
      <c r="DUD258" s="364"/>
      <c r="DUE258" s="364"/>
      <c r="DUF258" s="364"/>
      <c r="DUG258" s="364"/>
      <c r="DUH258" s="364"/>
      <c r="DUI258" s="364"/>
      <c r="DUJ258" s="364"/>
      <c r="DUK258" s="364"/>
      <c r="DUL258" s="364"/>
      <c r="DUM258" s="364"/>
      <c r="DUN258" s="364"/>
      <c r="DUO258" s="364"/>
      <c r="DUP258" s="364"/>
      <c r="DUQ258" s="364"/>
      <c r="DUR258" s="364"/>
      <c r="DUS258" s="364"/>
      <c r="DUT258" s="364"/>
      <c r="DUU258" s="364"/>
      <c r="DUV258" s="364"/>
      <c r="DUW258" s="364"/>
      <c r="DUX258" s="364"/>
      <c r="DUY258" s="364"/>
      <c r="DUZ258" s="364"/>
      <c r="DVA258" s="364"/>
      <c r="DVB258" s="364"/>
      <c r="DVC258" s="364"/>
      <c r="DVD258" s="364"/>
      <c r="DVE258" s="364"/>
      <c r="DVF258" s="364"/>
      <c r="DVG258" s="364"/>
      <c r="DVH258" s="364"/>
      <c r="DVI258" s="364"/>
      <c r="DVJ258" s="364"/>
      <c r="DVK258" s="364"/>
      <c r="DVL258" s="364"/>
      <c r="DVM258" s="364"/>
      <c r="DVN258" s="364"/>
      <c r="DVO258" s="364"/>
      <c r="DVP258" s="364"/>
      <c r="DVQ258" s="364"/>
      <c r="DVR258" s="364"/>
      <c r="DVS258" s="364"/>
      <c r="DVT258" s="364"/>
      <c r="DVU258" s="364"/>
      <c r="DVV258" s="364"/>
      <c r="DVW258" s="364"/>
      <c r="DVX258" s="364"/>
      <c r="DVY258" s="364"/>
      <c r="DVZ258" s="364"/>
      <c r="DWA258" s="364"/>
      <c r="DWB258" s="364"/>
      <c r="DWC258" s="364"/>
      <c r="DWD258" s="364"/>
      <c r="DWE258" s="364"/>
      <c r="DWF258" s="364"/>
      <c r="DWG258" s="364"/>
      <c r="DWH258" s="364"/>
      <c r="DWI258" s="364"/>
      <c r="DWJ258" s="364"/>
      <c r="DWK258" s="364"/>
      <c r="DWL258" s="364"/>
      <c r="DWM258" s="364"/>
      <c r="DWN258" s="364"/>
      <c r="DWO258" s="364"/>
      <c r="DWP258" s="364"/>
      <c r="DWQ258" s="364"/>
      <c r="DWR258" s="364"/>
      <c r="DWS258" s="364"/>
      <c r="DWT258" s="364"/>
      <c r="DWU258" s="364"/>
      <c r="DWV258" s="364"/>
      <c r="DWW258" s="364"/>
      <c r="DWX258" s="364"/>
      <c r="DWY258" s="364"/>
      <c r="DWZ258" s="364"/>
      <c r="DXA258" s="364"/>
      <c r="DXB258" s="364"/>
      <c r="DXC258" s="364"/>
      <c r="DXD258" s="364"/>
      <c r="DXE258" s="364"/>
      <c r="DXF258" s="364"/>
      <c r="DXG258" s="364"/>
      <c r="DXH258" s="364"/>
      <c r="DXI258" s="364"/>
      <c r="DXJ258" s="364"/>
      <c r="DXK258" s="364"/>
      <c r="DXL258" s="364"/>
      <c r="DXM258" s="364"/>
      <c r="DXN258" s="364"/>
      <c r="DXO258" s="364"/>
      <c r="DXP258" s="364"/>
      <c r="DXQ258" s="364"/>
      <c r="DXR258" s="364"/>
      <c r="DXS258" s="364"/>
      <c r="DXT258" s="364"/>
      <c r="DXU258" s="364"/>
      <c r="DXV258" s="364"/>
      <c r="DXW258" s="364"/>
      <c r="DXX258" s="364"/>
      <c r="DXY258" s="364"/>
      <c r="DXZ258" s="364"/>
      <c r="DYA258" s="364"/>
      <c r="DYB258" s="364"/>
      <c r="DYC258" s="364"/>
      <c r="DYD258" s="364"/>
      <c r="DYE258" s="364"/>
      <c r="DYF258" s="364"/>
      <c r="DYG258" s="364"/>
      <c r="DYH258" s="364"/>
      <c r="DYI258" s="364"/>
      <c r="DYJ258" s="364"/>
      <c r="DYK258" s="364"/>
      <c r="DYL258" s="364"/>
      <c r="DYM258" s="364"/>
      <c r="DYN258" s="364"/>
      <c r="DYO258" s="364"/>
      <c r="DYP258" s="364"/>
      <c r="DYQ258" s="364"/>
      <c r="DYR258" s="364"/>
      <c r="DYS258" s="364"/>
      <c r="DYT258" s="364"/>
      <c r="DYU258" s="364"/>
      <c r="DYV258" s="364"/>
      <c r="DYW258" s="364"/>
      <c r="DYX258" s="364"/>
      <c r="DYY258" s="364"/>
      <c r="DYZ258" s="364"/>
      <c r="DZA258" s="364"/>
      <c r="DZB258" s="364"/>
      <c r="DZC258" s="364"/>
      <c r="DZD258" s="364"/>
      <c r="DZE258" s="364"/>
      <c r="DZF258" s="364"/>
      <c r="DZG258" s="364"/>
      <c r="DZH258" s="364"/>
      <c r="DZI258" s="364"/>
      <c r="DZJ258" s="364"/>
      <c r="DZK258" s="364"/>
      <c r="DZL258" s="364"/>
      <c r="DZM258" s="364"/>
      <c r="DZN258" s="364"/>
      <c r="DZO258" s="364"/>
      <c r="DZP258" s="364"/>
      <c r="DZQ258" s="364"/>
      <c r="DZR258" s="364"/>
      <c r="DZS258" s="364"/>
      <c r="DZT258" s="364"/>
      <c r="DZU258" s="364"/>
      <c r="DZV258" s="364"/>
      <c r="DZW258" s="364"/>
      <c r="DZX258" s="364"/>
      <c r="DZY258" s="364"/>
      <c r="DZZ258" s="364"/>
      <c r="EAA258" s="364"/>
      <c r="EAB258" s="364"/>
      <c r="EAC258" s="364"/>
      <c r="EAD258" s="364"/>
      <c r="EAE258" s="364"/>
      <c r="EAF258" s="364"/>
      <c r="EAG258" s="364"/>
      <c r="EAH258" s="364"/>
      <c r="EAI258" s="364"/>
      <c r="EAJ258" s="364"/>
      <c r="EAK258" s="364"/>
      <c r="EAL258" s="364"/>
      <c r="EAM258" s="364"/>
      <c r="EAN258" s="364"/>
      <c r="EAO258" s="364"/>
      <c r="EAP258" s="364"/>
      <c r="EAQ258" s="364"/>
      <c r="EAR258" s="364"/>
      <c r="EAS258" s="364"/>
      <c r="EAT258" s="364"/>
      <c r="EAU258" s="364"/>
      <c r="EAV258" s="364"/>
      <c r="EAW258" s="364"/>
      <c r="EAX258" s="364"/>
      <c r="EAY258" s="364"/>
      <c r="EAZ258" s="364"/>
      <c r="EBA258" s="364"/>
      <c r="EBB258" s="364"/>
      <c r="EBC258" s="364"/>
      <c r="EBD258" s="364"/>
      <c r="EBE258" s="364"/>
      <c r="EBF258" s="364"/>
      <c r="EBG258" s="364"/>
      <c r="EBH258" s="364"/>
      <c r="EBI258" s="364"/>
      <c r="EBJ258" s="364"/>
      <c r="EBK258" s="364"/>
      <c r="EBL258" s="364"/>
      <c r="EBM258" s="364"/>
      <c r="EBN258" s="364"/>
      <c r="EBO258" s="364"/>
      <c r="EBP258" s="364"/>
      <c r="EBQ258" s="364"/>
      <c r="EBR258" s="364"/>
      <c r="EBS258" s="364"/>
      <c r="EBT258" s="364"/>
      <c r="EBU258" s="364"/>
      <c r="EBV258" s="364"/>
      <c r="EBW258" s="364"/>
      <c r="EBX258" s="364"/>
      <c r="EBY258" s="364"/>
      <c r="EBZ258" s="364"/>
      <c r="ECA258" s="364"/>
      <c r="ECB258" s="364"/>
      <c r="ECC258" s="364"/>
      <c r="ECD258" s="364"/>
      <c r="ECE258" s="364"/>
      <c r="ECF258" s="364"/>
      <c r="ECG258" s="364"/>
      <c r="ECH258" s="364"/>
      <c r="ECI258" s="364"/>
      <c r="ECJ258" s="364"/>
      <c r="ECK258" s="364"/>
      <c r="ECL258" s="364"/>
      <c r="ECM258" s="364"/>
      <c r="ECN258" s="364"/>
      <c r="ECO258" s="364"/>
      <c r="ECP258" s="364"/>
      <c r="ECQ258" s="364"/>
      <c r="ECR258" s="364"/>
      <c r="ECS258" s="364"/>
      <c r="ECT258" s="364"/>
      <c r="ECU258" s="364"/>
      <c r="ECV258" s="364"/>
      <c r="ECW258" s="364"/>
      <c r="ECX258" s="364"/>
      <c r="ECY258" s="364"/>
      <c r="ECZ258" s="364"/>
      <c r="EDA258" s="364"/>
      <c r="EDB258" s="364"/>
      <c r="EDC258" s="364"/>
      <c r="EDD258" s="364"/>
      <c r="EDE258" s="364"/>
      <c r="EDF258" s="364"/>
      <c r="EDG258" s="364"/>
      <c r="EDH258" s="364"/>
      <c r="EDI258" s="364"/>
      <c r="EDJ258" s="364"/>
      <c r="EDK258" s="364"/>
      <c r="EDL258" s="364"/>
      <c r="EDM258" s="364"/>
      <c r="EDN258" s="364"/>
      <c r="EDO258" s="364"/>
      <c r="EDP258" s="364"/>
      <c r="EDQ258" s="364"/>
      <c r="EDR258" s="364"/>
      <c r="EDS258" s="364"/>
      <c r="EDT258" s="364"/>
      <c r="EDU258" s="364"/>
      <c r="EDV258" s="364"/>
      <c r="EDW258" s="364"/>
      <c r="EDX258" s="364"/>
      <c r="EDY258" s="364"/>
      <c r="EDZ258" s="364"/>
      <c r="EEA258" s="364"/>
      <c r="EEB258" s="364"/>
      <c r="EEC258" s="364"/>
      <c r="EED258" s="364"/>
      <c r="EEE258" s="364"/>
      <c r="EEF258" s="364"/>
      <c r="EEG258" s="364"/>
      <c r="EEH258" s="364"/>
      <c r="EEI258" s="364"/>
      <c r="EEJ258" s="364"/>
      <c r="EEK258" s="364"/>
      <c r="EEL258" s="364"/>
      <c r="EEM258" s="364"/>
      <c r="EEN258" s="364"/>
      <c r="EEO258" s="364"/>
      <c r="EEP258" s="364"/>
      <c r="EEQ258" s="364"/>
      <c r="EER258" s="364"/>
      <c r="EES258" s="364"/>
      <c r="EET258" s="364"/>
      <c r="EEU258" s="364"/>
      <c r="EEV258" s="364"/>
      <c r="EEW258" s="364"/>
      <c r="EEX258" s="364"/>
      <c r="EEY258" s="364"/>
      <c r="EEZ258" s="364"/>
      <c r="EFA258" s="364"/>
      <c r="EFB258" s="364"/>
      <c r="EFC258" s="364"/>
      <c r="EFD258" s="364"/>
      <c r="EFE258" s="364"/>
      <c r="EFF258" s="364"/>
      <c r="EFG258" s="364"/>
      <c r="EFH258" s="364"/>
      <c r="EFI258" s="364"/>
      <c r="EFJ258" s="364"/>
      <c r="EFK258" s="364"/>
      <c r="EFL258" s="364"/>
      <c r="EFM258" s="364"/>
      <c r="EFN258" s="364"/>
      <c r="EFO258" s="364"/>
      <c r="EFP258" s="364"/>
      <c r="EFQ258" s="364"/>
      <c r="EFR258" s="364"/>
      <c r="EFS258" s="364"/>
      <c r="EFT258" s="364"/>
      <c r="EFU258" s="364"/>
      <c r="EFV258" s="364"/>
      <c r="EFW258" s="364"/>
      <c r="EFX258" s="364"/>
      <c r="EFY258" s="364"/>
      <c r="EFZ258" s="364"/>
      <c r="EGA258" s="364"/>
      <c r="EGB258" s="364"/>
      <c r="EGC258" s="364"/>
      <c r="EGD258" s="364"/>
      <c r="EGE258" s="364"/>
      <c r="EGF258" s="364"/>
      <c r="EGG258" s="364"/>
      <c r="EGH258" s="364"/>
      <c r="EGI258" s="364"/>
      <c r="EGJ258" s="364"/>
      <c r="EGK258" s="364"/>
      <c r="EGL258" s="364"/>
      <c r="EGM258" s="364"/>
      <c r="EGN258" s="364"/>
      <c r="EGO258" s="364"/>
      <c r="EGP258" s="364"/>
      <c r="EGQ258" s="364"/>
      <c r="EGR258" s="364"/>
      <c r="EGS258" s="364"/>
      <c r="EGT258" s="364"/>
      <c r="EGU258" s="364"/>
      <c r="EGV258" s="364"/>
      <c r="EGW258" s="364"/>
      <c r="EGX258" s="364"/>
      <c r="EGY258" s="364"/>
      <c r="EGZ258" s="364"/>
      <c r="EHA258" s="364"/>
      <c r="EHB258" s="364"/>
      <c r="EHC258" s="364"/>
      <c r="EHD258" s="364"/>
      <c r="EHE258" s="364"/>
      <c r="EHF258" s="364"/>
      <c r="EHG258" s="364"/>
      <c r="EHH258" s="364"/>
      <c r="EHI258" s="364"/>
      <c r="EHJ258" s="364"/>
      <c r="EHK258" s="364"/>
      <c r="EHL258" s="364"/>
      <c r="EHM258" s="364"/>
      <c r="EHN258" s="364"/>
      <c r="EHO258" s="364"/>
      <c r="EHP258" s="364"/>
      <c r="EHQ258" s="364"/>
      <c r="EHR258" s="364"/>
      <c r="EHS258" s="364"/>
      <c r="EHT258" s="364"/>
      <c r="EHU258" s="364"/>
      <c r="EHV258" s="364"/>
      <c r="EHW258" s="364"/>
      <c r="EHX258" s="364"/>
      <c r="EHY258" s="364"/>
      <c r="EHZ258" s="364"/>
      <c r="EIA258" s="364"/>
      <c r="EIB258" s="364"/>
      <c r="EIC258" s="364"/>
      <c r="EID258" s="364"/>
      <c r="EIE258" s="364"/>
      <c r="EIF258" s="364"/>
      <c r="EIG258" s="364"/>
      <c r="EIH258" s="364"/>
      <c r="EII258" s="364"/>
      <c r="EIJ258" s="364"/>
      <c r="EIK258" s="364"/>
      <c r="EIL258" s="364"/>
      <c r="EIM258" s="364"/>
      <c r="EIN258" s="364"/>
      <c r="EIO258" s="364"/>
      <c r="EIP258" s="364"/>
      <c r="EIQ258" s="364"/>
      <c r="EIR258" s="364"/>
      <c r="EIS258" s="364"/>
      <c r="EIT258" s="364"/>
      <c r="EIU258" s="364"/>
      <c r="EIV258" s="364"/>
      <c r="EIW258" s="364"/>
      <c r="EIX258" s="364"/>
      <c r="EIY258" s="364"/>
      <c r="EIZ258" s="364"/>
      <c r="EJA258" s="364"/>
      <c r="EJB258" s="364"/>
      <c r="EJC258" s="364"/>
      <c r="EJD258" s="364"/>
      <c r="EJE258" s="364"/>
      <c r="EJF258" s="364"/>
      <c r="EJG258" s="364"/>
      <c r="EJH258" s="364"/>
      <c r="EJI258" s="364"/>
      <c r="EJJ258" s="364"/>
      <c r="EJK258" s="364"/>
      <c r="EJL258" s="364"/>
      <c r="EJM258" s="364"/>
      <c r="EJN258" s="364"/>
      <c r="EJO258" s="364"/>
      <c r="EJP258" s="364"/>
      <c r="EJQ258" s="364"/>
      <c r="EJR258" s="364"/>
      <c r="EJS258" s="364"/>
      <c r="EJT258" s="364"/>
      <c r="EJU258" s="364"/>
      <c r="EJV258" s="364"/>
      <c r="EJW258" s="364"/>
      <c r="EJX258" s="364"/>
      <c r="EJY258" s="364"/>
      <c r="EJZ258" s="364"/>
      <c r="EKA258" s="364"/>
      <c r="EKB258" s="364"/>
      <c r="EKC258" s="364"/>
      <c r="EKD258" s="364"/>
      <c r="EKE258" s="364"/>
      <c r="EKF258" s="364"/>
      <c r="EKG258" s="364"/>
      <c r="EKH258" s="364"/>
      <c r="EKI258" s="364"/>
      <c r="EKJ258" s="364"/>
      <c r="EKK258" s="364"/>
      <c r="EKL258" s="364"/>
      <c r="EKM258" s="364"/>
      <c r="EKN258" s="364"/>
      <c r="EKO258" s="364"/>
      <c r="EKP258" s="364"/>
      <c r="EKQ258" s="364"/>
      <c r="EKR258" s="364"/>
      <c r="EKS258" s="364"/>
      <c r="EKT258" s="364"/>
      <c r="EKU258" s="364"/>
      <c r="EKV258" s="364"/>
      <c r="EKW258" s="364"/>
      <c r="EKX258" s="364"/>
      <c r="EKY258" s="364"/>
      <c r="EKZ258" s="364"/>
      <c r="ELA258" s="364"/>
      <c r="ELB258" s="364"/>
      <c r="ELC258" s="364"/>
      <c r="ELD258" s="364"/>
      <c r="ELE258" s="364"/>
      <c r="ELF258" s="364"/>
      <c r="ELG258" s="364"/>
      <c r="ELH258" s="364"/>
      <c r="ELI258" s="364"/>
      <c r="ELJ258" s="364"/>
      <c r="ELK258" s="364"/>
      <c r="ELL258" s="364"/>
      <c r="ELM258" s="364"/>
      <c r="ELN258" s="364"/>
      <c r="ELO258" s="364"/>
      <c r="ELP258" s="364"/>
      <c r="ELQ258" s="364"/>
      <c r="ELR258" s="364"/>
      <c r="ELS258" s="364"/>
      <c r="ELT258" s="364"/>
      <c r="ELU258" s="364"/>
      <c r="ELV258" s="364"/>
      <c r="ELW258" s="364"/>
      <c r="ELX258" s="364"/>
      <c r="ELY258" s="364"/>
      <c r="ELZ258" s="364"/>
      <c r="EMA258" s="364"/>
      <c r="EMB258" s="364"/>
      <c r="EMC258" s="364"/>
      <c r="EMD258" s="364"/>
      <c r="EME258" s="364"/>
      <c r="EMF258" s="364"/>
      <c r="EMG258" s="364"/>
      <c r="EMH258" s="364"/>
      <c r="EMI258" s="364"/>
      <c r="EMJ258" s="364"/>
      <c r="EMK258" s="364"/>
      <c r="EML258" s="364"/>
      <c r="EMM258" s="364"/>
      <c r="EMN258" s="364"/>
      <c r="EMO258" s="364"/>
      <c r="EMP258" s="364"/>
      <c r="EMQ258" s="364"/>
      <c r="EMR258" s="364"/>
      <c r="EMS258" s="364"/>
      <c r="EMT258" s="364"/>
      <c r="EMU258" s="364"/>
      <c r="EMV258" s="364"/>
      <c r="EMW258" s="364"/>
      <c r="EMX258" s="364"/>
      <c r="EMY258" s="364"/>
      <c r="EMZ258" s="364"/>
      <c r="ENA258" s="364"/>
      <c r="ENB258" s="364"/>
      <c r="ENC258" s="364"/>
      <c r="END258" s="364"/>
      <c r="ENE258" s="364"/>
      <c r="ENF258" s="364"/>
      <c r="ENG258" s="364"/>
      <c r="ENH258" s="364"/>
      <c r="ENI258" s="364"/>
      <c r="ENJ258" s="364"/>
      <c r="ENK258" s="364"/>
      <c r="ENL258" s="364"/>
      <c r="ENM258" s="364"/>
      <c r="ENN258" s="364"/>
      <c r="ENO258" s="364"/>
      <c r="ENP258" s="364"/>
      <c r="ENQ258" s="364"/>
      <c r="ENR258" s="364"/>
      <c r="ENS258" s="364"/>
      <c r="ENT258" s="364"/>
      <c r="ENU258" s="364"/>
      <c r="ENV258" s="364"/>
      <c r="ENW258" s="364"/>
      <c r="ENX258" s="364"/>
      <c r="ENY258" s="364"/>
      <c r="ENZ258" s="364"/>
      <c r="EOA258" s="364"/>
      <c r="EOB258" s="364"/>
      <c r="EOC258" s="364"/>
      <c r="EOD258" s="364"/>
      <c r="EOE258" s="364"/>
      <c r="EOF258" s="364"/>
      <c r="EOG258" s="364"/>
      <c r="EOH258" s="364"/>
      <c r="EOI258" s="364"/>
      <c r="EOJ258" s="364"/>
      <c r="EOK258" s="364"/>
      <c r="EOL258" s="364"/>
      <c r="EOM258" s="364"/>
      <c r="EON258" s="364"/>
      <c r="EOO258" s="364"/>
      <c r="EOP258" s="364"/>
      <c r="EOQ258" s="364"/>
      <c r="EOR258" s="364"/>
      <c r="EOS258" s="364"/>
      <c r="EOT258" s="364"/>
      <c r="EOU258" s="364"/>
      <c r="EOV258" s="364"/>
      <c r="EOW258" s="364"/>
      <c r="EOX258" s="364"/>
      <c r="EOY258" s="364"/>
      <c r="EOZ258" s="364"/>
      <c r="EPA258" s="364"/>
      <c r="EPB258" s="364"/>
      <c r="EPC258" s="364"/>
      <c r="EPD258" s="364"/>
      <c r="EPE258" s="364"/>
      <c r="EPF258" s="364"/>
      <c r="EPG258" s="364"/>
      <c r="EPH258" s="364"/>
      <c r="EPI258" s="364"/>
      <c r="EPJ258" s="364"/>
      <c r="EPK258" s="364"/>
      <c r="EPL258" s="364"/>
      <c r="EPM258" s="364"/>
      <c r="EPN258" s="364"/>
      <c r="EPO258" s="364"/>
      <c r="EPP258" s="364"/>
      <c r="EPQ258" s="364"/>
      <c r="EPR258" s="364"/>
      <c r="EPS258" s="364"/>
      <c r="EPT258" s="364"/>
      <c r="EPU258" s="364"/>
      <c r="EPV258" s="364"/>
      <c r="EPW258" s="364"/>
      <c r="EPX258" s="364"/>
      <c r="EPY258" s="364"/>
      <c r="EPZ258" s="364"/>
      <c r="EQA258" s="364"/>
      <c r="EQB258" s="364"/>
      <c r="EQC258" s="364"/>
      <c r="EQD258" s="364"/>
      <c r="EQE258" s="364"/>
      <c r="EQF258" s="364"/>
      <c r="EQG258" s="364"/>
      <c r="EQH258" s="364"/>
      <c r="EQI258" s="364"/>
      <c r="EQJ258" s="364"/>
      <c r="EQK258" s="364"/>
      <c r="EQL258" s="364"/>
      <c r="EQM258" s="364"/>
      <c r="EQN258" s="364"/>
      <c r="EQO258" s="364"/>
      <c r="EQP258" s="364"/>
      <c r="EQQ258" s="364"/>
      <c r="EQR258" s="364"/>
      <c r="EQS258" s="364"/>
      <c r="EQT258" s="364"/>
      <c r="EQU258" s="364"/>
      <c r="EQV258" s="364"/>
      <c r="EQW258" s="364"/>
      <c r="EQX258" s="364"/>
      <c r="EQY258" s="364"/>
      <c r="EQZ258" s="364"/>
      <c r="ERA258" s="364"/>
      <c r="ERB258" s="364"/>
      <c r="ERC258" s="364"/>
      <c r="ERD258" s="364"/>
      <c r="ERE258" s="364"/>
      <c r="ERF258" s="364"/>
      <c r="ERG258" s="364"/>
      <c r="ERH258" s="364"/>
      <c r="ERI258" s="364"/>
      <c r="ERJ258" s="364"/>
      <c r="ERK258" s="364"/>
      <c r="ERL258" s="364"/>
      <c r="ERM258" s="364"/>
      <c r="ERN258" s="364"/>
      <c r="ERO258" s="364"/>
      <c r="ERP258" s="364"/>
      <c r="ERQ258" s="364"/>
      <c r="ERR258" s="364"/>
      <c r="ERS258" s="364"/>
      <c r="ERT258" s="364"/>
      <c r="ERU258" s="364"/>
      <c r="ERV258" s="364"/>
      <c r="ERW258" s="364"/>
      <c r="ERX258" s="364"/>
      <c r="ERY258" s="364"/>
      <c r="ERZ258" s="364"/>
      <c r="ESA258" s="364"/>
      <c r="ESB258" s="364"/>
      <c r="ESC258" s="364"/>
      <c r="ESD258" s="364"/>
      <c r="ESE258" s="364"/>
      <c r="ESF258" s="364"/>
      <c r="ESG258" s="364"/>
      <c r="ESH258" s="364"/>
      <c r="ESI258" s="364"/>
      <c r="ESJ258" s="364"/>
      <c r="ESK258" s="364"/>
      <c r="ESL258" s="364"/>
      <c r="ESM258" s="364"/>
      <c r="ESN258" s="364"/>
      <c r="ESO258" s="364"/>
      <c r="ESP258" s="364"/>
      <c r="ESQ258" s="364"/>
      <c r="ESR258" s="364"/>
      <c r="ESS258" s="364"/>
      <c r="EST258" s="364"/>
      <c r="ESU258" s="364"/>
      <c r="ESV258" s="364"/>
      <c r="ESW258" s="364"/>
      <c r="ESX258" s="364"/>
      <c r="ESY258" s="364"/>
      <c r="ESZ258" s="364"/>
      <c r="ETA258" s="364"/>
      <c r="ETB258" s="364"/>
      <c r="ETC258" s="364"/>
      <c r="ETD258" s="364"/>
      <c r="ETE258" s="364"/>
      <c r="ETF258" s="364"/>
      <c r="ETG258" s="364"/>
      <c r="ETH258" s="364"/>
      <c r="ETI258" s="364"/>
      <c r="ETJ258" s="364"/>
      <c r="ETK258" s="364"/>
      <c r="ETL258" s="364"/>
      <c r="ETM258" s="364"/>
      <c r="ETN258" s="364"/>
      <c r="ETO258" s="364"/>
      <c r="ETP258" s="364"/>
      <c r="ETQ258" s="364"/>
      <c r="ETR258" s="364"/>
      <c r="ETS258" s="364"/>
      <c r="ETT258" s="364"/>
      <c r="ETU258" s="364"/>
      <c r="ETV258" s="364"/>
      <c r="ETW258" s="364"/>
      <c r="ETX258" s="364"/>
      <c r="ETY258" s="364"/>
      <c r="ETZ258" s="364"/>
      <c r="EUA258" s="364"/>
      <c r="EUB258" s="364"/>
      <c r="EUC258" s="364"/>
      <c r="EUD258" s="364"/>
      <c r="EUE258" s="364"/>
      <c r="EUF258" s="364"/>
      <c r="EUG258" s="364"/>
      <c r="EUH258" s="364"/>
      <c r="EUI258" s="364"/>
      <c r="EUJ258" s="364"/>
      <c r="EUK258" s="364"/>
      <c r="EUL258" s="364"/>
      <c r="EUM258" s="364"/>
      <c r="EUN258" s="364"/>
      <c r="EUO258" s="364"/>
      <c r="EUP258" s="364"/>
      <c r="EUQ258" s="364"/>
      <c r="EUR258" s="364"/>
      <c r="EUS258" s="364"/>
      <c r="EUT258" s="364"/>
      <c r="EUU258" s="364"/>
      <c r="EUV258" s="364"/>
      <c r="EUW258" s="364"/>
      <c r="EUX258" s="364"/>
      <c r="EUY258" s="364"/>
      <c r="EUZ258" s="364"/>
      <c r="EVA258" s="364"/>
      <c r="EVB258" s="364"/>
      <c r="EVC258" s="364"/>
      <c r="EVD258" s="364"/>
      <c r="EVE258" s="364"/>
      <c r="EVF258" s="364"/>
      <c r="EVG258" s="364"/>
      <c r="EVH258" s="364"/>
      <c r="EVI258" s="364"/>
      <c r="EVJ258" s="364"/>
      <c r="EVK258" s="364"/>
      <c r="EVL258" s="364"/>
      <c r="EVM258" s="364"/>
      <c r="EVN258" s="364"/>
      <c r="EVO258" s="364"/>
      <c r="EVP258" s="364"/>
      <c r="EVQ258" s="364"/>
      <c r="EVR258" s="364"/>
      <c r="EVS258" s="364"/>
      <c r="EVT258" s="364"/>
      <c r="EVU258" s="364"/>
      <c r="EVV258" s="364"/>
      <c r="EVW258" s="364"/>
      <c r="EVX258" s="364"/>
      <c r="EVY258" s="364"/>
      <c r="EVZ258" s="364"/>
      <c r="EWA258" s="364"/>
      <c r="EWB258" s="364"/>
      <c r="EWC258" s="364"/>
      <c r="EWD258" s="364"/>
      <c r="EWE258" s="364"/>
      <c r="EWF258" s="364"/>
      <c r="EWG258" s="364"/>
      <c r="EWH258" s="364"/>
      <c r="EWI258" s="364"/>
      <c r="EWJ258" s="364"/>
      <c r="EWK258" s="364"/>
      <c r="EWL258" s="364"/>
      <c r="EWM258" s="364"/>
      <c r="EWN258" s="364"/>
      <c r="EWO258" s="364"/>
      <c r="EWP258" s="364"/>
      <c r="EWQ258" s="364"/>
      <c r="EWR258" s="364"/>
      <c r="EWS258" s="364"/>
      <c r="EWT258" s="364"/>
      <c r="EWU258" s="364"/>
      <c r="EWV258" s="364"/>
      <c r="EWW258" s="364"/>
      <c r="EWX258" s="364"/>
      <c r="EWY258" s="364"/>
      <c r="EWZ258" s="364"/>
      <c r="EXA258" s="364"/>
      <c r="EXB258" s="364"/>
      <c r="EXC258" s="364"/>
      <c r="EXD258" s="364"/>
      <c r="EXE258" s="364"/>
      <c r="EXF258" s="364"/>
      <c r="EXG258" s="364"/>
      <c r="EXH258" s="364"/>
      <c r="EXI258" s="364"/>
      <c r="EXJ258" s="364"/>
      <c r="EXK258" s="364"/>
      <c r="EXL258" s="364"/>
      <c r="EXM258" s="364"/>
      <c r="EXN258" s="364"/>
      <c r="EXO258" s="364"/>
      <c r="EXP258" s="364"/>
      <c r="EXQ258" s="364"/>
      <c r="EXR258" s="364"/>
      <c r="EXS258" s="364"/>
      <c r="EXT258" s="364"/>
      <c r="EXU258" s="364"/>
      <c r="EXV258" s="364"/>
      <c r="EXW258" s="364"/>
      <c r="EXX258" s="364"/>
      <c r="EXY258" s="364"/>
      <c r="EXZ258" s="364"/>
      <c r="EYA258" s="364"/>
      <c r="EYB258" s="364"/>
      <c r="EYC258" s="364"/>
      <c r="EYD258" s="364"/>
      <c r="EYE258" s="364"/>
      <c r="EYF258" s="364"/>
      <c r="EYG258" s="364"/>
      <c r="EYH258" s="364"/>
      <c r="EYI258" s="364"/>
      <c r="EYJ258" s="364"/>
      <c r="EYK258" s="364"/>
      <c r="EYL258" s="364"/>
      <c r="EYM258" s="364"/>
      <c r="EYN258" s="364"/>
      <c r="EYO258" s="364"/>
      <c r="EYP258" s="364"/>
      <c r="EYQ258" s="364"/>
      <c r="EYR258" s="364"/>
      <c r="EYS258" s="364"/>
      <c r="EYT258" s="364"/>
      <c r="EYU258" s="364"/>
      <c r="EYV258" s="364"/>
      <c r="EYW258" s="364"/>
      <c r="EYX258" s="364"/>
      <c r="EYY258" s="364"/>
      <c r="EYZ258" s="364"/>
      <c r="EZA258" s="364"/>
      <c r="EZB258" s="364"/>
      <c r="EZC258" s="364"/>
      <c r="EZD258" s="364"/>
      <c r="EZE258" s="364"/>
      <c r="EZF258" s="364"/>
      <c r="EZG258" s="364"/>
      <c r="EZH258" s="364"/>
      <c r="EZI258" s="364"/>
      <c r="EZJ258" s="364"/>
      <c r="EZK258" s="364"/>
      <c r="EZL258" s="364"/>
      <c r="EZM258" s="364"/>
      <c r="EZN258" s="364"/>
      <c r="EZO258" s="364"/>
      <c r="EZP258" s="364"/>
      <c r="EZQ258" s="364"/>
      <c r="EZR258" s="364"/>
      <c r="EZS258" s="364"/>
      <c r="EZT258" s="364"/>
      <c r="EZU258" s="364"/>
      <c r="EZV258" s="364"/>
      <c r="EZW258" s="364"/>
      <c r="EZX258" s="364"/>
      <c r="EZY258" s="364"/>
      <c r="EZZ258" s="364"/>
      <c r="FAA258" s="364"/>
      <c r="FAB258" s="364"/>
      <c r="FAC258" s="364"/>
      <c r="FAD258" s="364"/>
      <c r="FAE258" s="364"/>
      <c r="FAF258" s="364"/>
      <c r="FAG258" s="364"/>
      <c r="FAH258" s="364"/>
      <c r="FAI258" s="364"/>
      <c r="FAJ258" s="364"/>
      <c r="FAK258" s="364"/>
      <c r="FAL258" s="364"/>
      <c r="FAM258" s="364"/>
      <c r="FAN258" s="364"/>
      <c r="FAO258" s="364"/>
      <c r="FAP258" s="364"/>
      <c r="FAQ258" s="364"/>
      <c r="FAR258" s="364"/>
      <c r="FAS258" s="364"/>
      <c r="FAT258" s="364"/>
      <c r="FAU258" s="364"/>
      <c r="FAV258" s="364"/>
      <c r="FAW258" s="364"/>
      <c r="FAX258" s="364"/>
      <c r="FAY258" s="364"/>
      <c r="FAZ258" s="364"/>
      <c r="FBA258" s="364"/>
      <c r="FBB258" s="364"/>
      <c r="FBC258" s="364"/>
      <c r="FBD258" s="364"/>
      <c r="FBE258" s="364"/>
      <c r="FBF258" s="364"/>
      <c r="FBG258" s="364"/>
      <c r="FBH258" s="364"/>
      <c r="FBI258" s="364"/>
      <c r="FBJ258" s="364"/>
      <c r="FBK258" s="364"/>
      <c r="FBL258" s="364"/>
      <c r="FBM258" s="364"/>
      <c r="FBN258" s="364"/>
      <c r="FBO258" s="364"/>
      <c r="FBP258" s="364"/>
      <c r="FBQ258" s="364"/>
      <c r="FBR258" s="364"/>
      <c r="FBS258" s="364"/>
      <c r="FBT258" s="364"/>
      <c r="FBU258" s="364"/>
      <c r="FBV258" s="364"/>
      <c r="FBW258" s="364"/>
      <c r="FBX258" s="364"/>
      <c r="FBY258" s="364"/>
      <c r="FBZ258" s="364"/>
      <c r="FCA258" s="364"/>
      <c r="FCB258" s="364"/>
      <c r="FCC258" s="364"/>
      <c r="FCD258" s="364"/>
      <c r="FCE258" s="364"/>
      <c r="FCF258" s="364"/>
      <c r="FCG258" s="364"/>
      <c r="FCH258" s="364"/>
      <c r="FCI258" s="364"/>
      <c r="FCJ258" s="364"/>
      <c r="FCK258" s="364"/>
      <c r="FCL258" s="364"/>
      <c r="FCM258" s="364"/>
      <c r="FCN258" s="364"/>
      <c r="FCO258" s="364"/>
      <c r="FCP258" s="364"/>
      <c r="FCQ258" s="364"/>
      <c r="FCR258" s="364"/>
      <c r="FCS258" s="364"/>
      <c r="FCT258" s="364"/>
      <c r="FCU258" s="364"/>
      <c r="FCV258" s="364"/>
      <c r="FCW258" s="364"/>
      <c r="FCX258" s="364"/>
      <c r="FCY258" s="364"/>
      <c r="FCZ258" s="364"/>
      <c r="FDA258" s="364"/>
      <c r="FDB258" s="364"/>
      <c r="FDC258" s="364"/>
      <c r="FDD258" s="364"/>
      <c r="FDE258" s="364"/>
      <c r="FDF258" s="364"/>
      <c r="FDG258" s="364"/>
      <c r="FDH258" s="364"/>
      <c r="FDI258" s="364"/>
      <c r="FDJ258" s="364"/>
      <c r="FDK258" s="364"/>
      <c r="FDL258" s="364"/>
      <c r="FDM258" s="364"/>
      <c r="FDN258" s="364"/>
      <c r="FDO258" s="364"/>
      <c r="FDP258" s="364"/>
      <c r="FDQ258" s="364"/>
      <c r="FDR258" s="364"/>
      <c r="FDS258" s="364"/>
      <c r="FDT258" s="364"/>
      <c r="FDU258" s="364"/>
      <c r="FDV258" s="364"/>
      <c r="FDW258" s="364"/>
      <c r="FDX258" s="364"/>
      <c r="FDY258" s="364"/>
      <c r="FDZ258" s="364"/>
      <c r="FEA258" s="364"/>
      <c r="FEB258" s="364"/>
      <c r="FEC258" s="364"/>
      <c r="FED258" s="364"/>
      <c r="FEE258" s="364"/>
      <c r="FEF258" s="364"/>
      <c r="FEG258" s="364"/>
      <c r="FEH258" s="364"/>
      <c r="FEI258" s="364"/>
      <c r="FEJ258" s="364"/>
      <c r="FEK258" s="364"/>
      <c r="FEL258" s="364"/>
      <c r="FEM258" s="364"/>
      <c r="FEN258" s="364"/>
      <c r="FEO258" s="364"/>
      <c r="FEP258" s="364"/>
      <c r="FEQ258" s="364"/>
      <c r="FER258" s="364"/>
      <c r="FES258" s="364"/>
      <c r="FET258" s="364"/>
      <c r="FEU258" s="364"/>
      <c r="FEV258" s="364"/>
      <c r="FEW258" s="364"/>
      <c r="FEX258" s="364"/>
      <c r="FEY258" s="364"/>
      <c r="FEZ258" s="364"/>
      <c r="FFA258" s="364"/>
      <c r="FFB258" s="364"/>
      <c r="FFC258" s="364"/>
      <c r="FFD258" s="364"/>
      <c r="FFE258" s="364"/>
      <c r="FFF258" s="364"/>
      <c r="FFG258" s="364"/>
      <c r="FFH258" s="364"/>
      <c r="FFI258" s="364"/>
      <c r="FFJ258" s="364"/>
      <c r="FFK258" s="364"/>
      <c r="FFL258" s="364"/>
      <c r="FFM258" s="364"/>
      <c r="FFN258" s="364"/>
      <c r="FFO258" s="364"/>
      <c r="FFP258" s="364"/>
      <c r="FFQ258" s="364"/>
      <c r="FFR258" s="364"/>
      <c r="FFS258" s="364"/>
      <c r="FFT258" s="364"/>
      <c r="FFU258" s="364"/>
      <c r="FFV258" s="364"/>
      <c r="FFW258" s="364"/>
      <c r="FFX258" s="364"/>
      <c r="FFY258" s="364"/>
      <c r="FFZ258" s="364"/>
      <c r="FGA258" s="364"/>
      <c r="FGB258" s="364"/>
      <c r="FGC258" s="364"/>
      <c r="FGD258" s="364"/>
      <c r="FGE258" s="364"/>
      <c r="FGF258" s="364"/>
      <c r="FGG258" s="364"/>
      <c r="FGH258" s="364"/>
      <c r="FGI258" s="364"/>
      <c r="FGJ258" s="364"/>
      <c r="FGK258" s="364"/>
      <c r="FGL258" s="364"/>
      <c r="FGM258" s="364"/>
      <c r="FGN258" s="364"/>
      <c r="FGO258" s="364"/>
      <c r="FGP258" s="364"/>
      <c r="FGQ258" s="364"/>
      <c r="FGR258" s="364"/>
      <c r="FGS258" s="364"/>
      <c r="FGT258" s="364"/>
      <c r="FGU258" s="364"/>
      <c r="FGV258" s="364"/>
      <c r="FGW258" s="364"/>
      <c r="FGX258" s="364"/>
      <c r="FGY258" s="364"/>
      <c r="FGZ258" s="364"/>
      <c r="FHA258" s="364"/>
      <c r="FHB258" s="364"/>
      <c r="FHC258" s="364"/>
      <c r="FHD258" s="364"/>
      <c r="FHE258" s="364"/>
      <c r="FHF258" s="364"/>
      <c r="FHG258" s="364"/>
      <c r="FHH258" s="364"/>
      <c r="FHI258" s="364"/>
      <c r="FHJ258" s="364"/>
      <c r="FHK258" s="364"/>
      <c r="FHL258" s="364"/>
      <c r="FHM258" s="364"/>
      <c r="FHN258" s="364"/>
      <c r="FHO258" s="364"/>
      <c r="FHP258" s="364"/>
      <c r="FHQ258" s="364"/>
      <c r="FHR258" s="364"/>
      <c r="FHS258" s="364"/>
      <c r="FHT258" s="364"/>
      <c r="FHU258" s="364"/>
      <c r="FHV258" s="364"/>
      <c r="FHW258" s="364"/>
      <c r="FHX258" s="364"/>
      <c r="FHY258" s="364"/>
      <c r="FHZ258" s="364"/>
      <c r="FIA258" s="364"/>
      <c r="FIB258" s="364"/>
      <c r="FIC258" s="364"/>
      <c r="FID258" s="364"/>
      <c r="FIE258" s="364"/>
      <c r="FIF258" s="364"/>
      <c r="FIG258" s="364"/>
      <c r="FIH258" s="364"/>
      <c r="FII258" s="364"/>
      <c r="FIJ258" s="364"/>
      <c r="FIK258" s="364"/>
      <c r="FIL258" s="364"/>
      <c r="FIM258" s="364"/>
      <c r="FIN258" s="364"/>
      <c r="FIO258" s="364"/>
      <c r="FIP258" s="364"/>
      <c r="FIQ258" s="364"/>
      <c r="FIR258" s="364"/>
      <c r="FIS258" s="364"/>
      <c r="FIT258" s="364"/>
      <c r="FIU258" s="364"/>
      <c r="FIV258" s="364"/>
      <c r="FIW258" s="364"/>
      <c r="FIX258" s="364"/>
      <c r="FIY258" s="364"/>
      <c r="FIZ258" s="364"/>
      <c r="FJA258" s="364"/>
      <c r="FJB258" s="364"/>
      <c r="FJC258" s="364"/>
      <c r="FJD258" s="364"/>
      <c r="FJE258" s="364"/>
      <c r="FJF258" s="364"/>
      <c r="FJG258" s="364"/>
      <c r="FJH258" s="364"/>
      <c r="FJI258" s="364"/>
      <c r="FJJ258" s="364"/>
      <c r="FJK258" s="364"/>
      <c r="FJL258" s="364"/>
      <c r="FJM258" s="364"/>
      <c r="FJN258" s="364"/>
      <c r="FJO258" s="364"/>
      <c r="FJP258" s="364"/>
      <c r="FJQ258" s="364"/>
      <c r="FJR258" s="364"/>
      <c r="FJS258" s="364"/>
      <c r="FJT258" s="364"/>
      <c r="FJU258" s="364"/>
      <c r="FJV258" s="364"/>
      <c r="FJW258" s="364"/>
      <c r="FJX258" s="364"/>
      <c r="FJY258" s="364"/>
      <c r="FJZ258" s="364"/>
      <c r="FKA258" s="364"/>
      <c r="FKB258" s="364"/>
      <c r="FKC258" s="364"/>
      <c r="FKD258" s="364"/>
      <c r="FKE258" s="364"/>
      <c r="FKF258" s="364"/>
      <c r="FKG258" s="364"/>
      <c r="FKH258" s="364"/>
      <c r="FKI258" s="364"/>
      <c r="FKJ258" s="364"/>
      <c r="FKK258" s="364"/>
      <c r="FKL258" s="364"/>
      <c r="FKM258" s="364"/>
      <c r="FKN258" s="364"/>
      <c r="FKO258" s="364"/>
      <c r="FKP258" s="364"/>
      <c r="FKQ258" s="364"/>
      <c r="FKR258" s="364"/>
      <c r="FKS258" s="364"/>
      <c r="FKT258" s="364"/>
      <c r="FKU258" s="364"/>
      <c r="FKV258" s="364"/>
      <c r="FKW258" s="364"/>
      <c r="FKX258" s="364"/>
      <c r="FKY258" s="364"/>
      <c r="FKZ258" s="364"/>
      <c r="FLA258" s="364"/>
      <c r="FLB258" s="364"/>
      <c r="FLC258" s="364"/>
      <c r="FLD258" s="364"/>
      <c r="FLE258" s="364"/>
      <c r="FLF258" s="364"/>
      <c r="FLG258" s="364"/>
      <c r="FLH258" s="364"/>
      <c r="FLI258" s="364"/>
      <c r="FLJ258" s="364"/>
      <c r="FLK258" s="364"/>
      <c r="FLL258" s="364"/>
      <c r="FLM258" s="364"/>
      <c r="FLN258" s="364"/>
      <c r="FLO258" s="364"/>
      <c r="FLP258" s="364"/>
      <c r="FLQ258" s="364"/>
      <c r="FLR258" s="364"/>
      <c r="FLS258" s="364"/>
      <c r="FLT258" s="364"/>
      <c r="FLU258" s="364"/>
      <c r="FLV258" s="364"/>
      <c r="FLW258" s="364"/>
      <c r="FLX258" s="364"/>
      <c r="FLY258" s="364"/>
      <c r="FLZ258" s="364"/>
      <c r="FMA258" s="364"/>
      <c r="FMB258" s="364"/>
      <c r="FMC258" s="364"/>
      <c r="FMD258" s="364"/>
      <c r="FME258" s="364"/>
      <c r="FMF258" s="364"/>
      <c r="FMG258" s="364"/>
      <c r="FMH258" s="364"/>
      <c r="FMI258" s="364"/>
      <c r="FMJ258" s="364"/>
      <c r="FMK258" s="364"/>
      <c r="FML258" s="364"/>
      <c r="FMM258" s="364"/>
      <c r="FMN258" s="364"/>
      <c r="FMO258" s="364"/>
      <c r="FMP258" s="364"/>
      <c r="FMQ258" s="364"/>
      <c r="FMR258" s="364"/>
      <c r="FMS258" s="364"/>
      <c r="FMT258" s="364"/>
      <c r="FMU258" s="364"/>
      <c r="FMV258" s="364"/>
      <c r="FMW258" s="364"/>
      <c r="FMX258" s="364"/>
      <c r="FMY258" s="364"/>
      <c r="FMZ258" s="364"/>
      <c r="FNA258" s="364"/>
      <c r="FNB258" s="364"/>
      <c r="FNC258" s="364"/>
      <c r="FND258" s="364"/>
      <c r="FNE258" s="364"/>
      <c r="FNF258" s="364"/>
      <c r="FNG258" s="364"/>
      <c r="FNH258" s="364"/>
      <c r="FNI258" s="364"/>
      <c r="FNJ258" s="364"/>
      <c r="FNK258" s="364"/>
      <c r="FNL258" s="364"/>
      <c r="FNM258" s="364"/>
      <c r="FNN258" s="364"/>
      <c r="FNO258" s="364"/>
      <c r="FNP258" s="364"/>
      <c r="FNQ258" s="364"/>
      <c r="FNR258" s="364"/>
      <c r="FNS258" s="364"/>
      <c r="FNT258" s="364"/>
      <c r="FNU258" s="364"/>
      <c r="FNV258" s="364"/>
      <c r="FNW258" s="364"/>
      <c r="FNX258" s="364"/>
      <c r="FNY258" s="364"/>
      <c r="FNZ258" s="364"/>
      <c r="FOA258" s="364"/>
      <c r="FOB258" s="364"/>
      <c r="FOC258" s="364"/>
      <c r="FOD258" s="364"/>
      <c r="FOE258" s="364"/>
      <c r="FOF258" s="364"/>
      <c r="FOG258" s="364"/>
      <c r="FOH258" s="364"/>
      <c r="FOI258" s="364"/>
      <c r="FOJ258" s="364"/>
      <c r="FOK258" s="364"/>
      <c r="FOL258" s="364"/>
      <c r="FOM258" s="364"/>
      <c r="FON258" s="364"/>
      <c r="FOO258" s="364"/>
      <c r="FOP258" s="364"/>
      <c r="FOQ258" s="364"/>
      <c r="FOR258" s="364"/>
      <c r="FOS258" s="364"/>
      <c r="FOT258" s="364"/>
      <c r="FOU258" s="364"/>
      <c r="FOV258" s="364"/>
      <c r="FOW258" s="364"/>
      <c r="FOX258" s="364"/>
      <c r="FOY258" s="364"/>
      <c r="FOZ258" s="364"/>
      <c r="FPA258" s="364"/>
      <c r="FPB258" s="364"/>
      <c r="FPC258" s="364"/>
      <c r="FPD258" s="364"/>
      <c r="FPE258" s="364"/>
      <c r="FPF258" s="364"/>
      <c r="FPG258" s="364"/>
      <c r="FPH258" s="364"/>
      <c r="FPI258" s="364"/>
      <c r="FPJ258" s="364"/>
      <c r="FPK258" s="364"/>
      <c r="FPL258" s="364"/>
      <c r="FPM258" s="364"/>
      <c r="FPN258" s="364"/>
      <c r="FPO258" s="364"/>
      <c r="FPP258" s="364"/>
      <c r="FPQ258" s="364"/>
      <c r="FPR258" s="364"/>
      <c r="FPS258" s="364"/>
      <c r="FPT258" s="364"/>
      <c r="FPU258" s="364"/>
      <c r="FPV258" s="364"/>
      <c r="FPW258" s="364"/>
      <c r="FPX258" s="364"/>
      <c r="FPY258" s="364"/>
      <c r="FPZ258" s="364"/>
      <c r="FQA258" s="364"/>
      <c r="FQB258" s="364"/>
      <c r="FQC258" s="364"/>
      <c r="FQD258" s="364"/>
      <c r="FQE258" s="364"/>
      <c r="FQF258" s="364"/>
      <c r="FQG258" s="364"/>
      <c r="FQH258" s="364"/>
      <c r="FQI258" s="364"/>
      <c r="FQJ258" s="364"/>
      <c r="FQK258" s="364"/>
      <c r="FQL258" s="364"/>
      <c r="FQM258" s="364"/>
      <c r="FQN258" s="364"/>
      <c r="FQO258" s="364"/>
      <c r="FQP258" s="364"/>
      <c r="FQQ258" s="364"/>
      <c r="FQR258" s="364"/>
      <c r="FQS258" s="364"/>
      <c r="FQT258" s="364"/>
      <c r="FQU258" s="364"/>
      <c r="FQV258" s="364"/>
      <c r="FQW258" s="364"/>
      <c r="FQX258" s="364"/>
      <c r="FQY258" s="364"/>
      <c r="FQZ258" s="364"/>
      <c r="FRA258" s="364"/>
      <c r="FRB258" s="364"/>
      <c r="FRC258" s="364"/>
      <c r="FRD258" s="364"/>
      <c r="FRE258" s="364"/>
      <c r="FRF258" s="364"/>
      <c r="FRG258" s="364"/>
      <c r="FRH258" s="364"/>
      <c r="FRI258" s="364"/>
      <c r="FRJ258" s="364"/>
      <c r="FRK258" s="364"/>
      <c r="FRL258" s="364"/>
      <c r="FRM258" s="364"/>
      <c r="FRN258" s="364"/>
      <c r="FRO258" s="364"/>
      <c r="FRP258" s="364"/>
      <c r="FRQ258" s="364"/>
      <c r="FRR258" s="364"/>
      <c r="FRS258" s="364"/>
      <c r="FRT258" s="364"/>
      <c r="FRU258" s="364"/>
      <c r="FRV258" s="364"/>
      <c r="FRW258" s="364"/>
      <c r="FRX258" s="364"/>
      <c r="FRY258" s="364"/>
      <c r="FRZ258" s="364"/>
      <c r="FSA258" s="364"/>
      <c r="FSB258" s="364"/>
      <c r="FSC258" s="364"/>
      <c r="FSD258" s="364"/>
      <c r="FSE258" s="364"/>
      <c r="FSF258" s="364"/>
      <c r="FSG258" s="364"/>
      <c r="FSH258" s="364"/>
      <c r="FSI258" s="364"/>
      <c r="FSJ258" s="364"/>
      <c r="FSK258" s="364"/>
      <c r="FSL258" s="364"/>
      <c r="FSM258" s="364"/>
      <c r="FSN258" s="364"/>
      <c r="FSO258" s="364"/>
      <c r="FSP258" s="364"/>
      <c r="FSQ258" s="364"/>
      <c r="FSR258" s="364"/>
      <c r="FSS258" s="364"/>
      <c r="FST258" s="364"/>
      <c r="FSU258" s="364"/>
      <c r="FSV258" s="364"/>
      <c r="FSW258" s="364"/>
      <c r="FSX258" s="364"/>
      <c r="FSY258" s="364"/>
      <c r="FSZ258" s="364"/>
      <c r="FTA258" s="364"/>
      <c r="FTB258" s="364"/>
      <c r="FTC258" s="364"/>
      <c r="FTD258" s="364"/>
      <c r="FTE258" s="364"/>
      <c r="FTF258" s="364"/>
      <c r="FTG258" s="364"/>
      <c r="FTH258" s="364"/>
      <c r="FTI258" s="364"/>
      <c r="FTJ258" s="364"/>
      <c r="FTK258" s="364"/>
      <c r="FTL258" s="364"/>
      <c r="FTM258" s="364"/>
      <c r="FTN258" s="364"/>
      <c r="FTO258" s="364"/>
      <c r="FTP258" s="364"/>
      <c r="FTQ258" s="364"/>
      <c r="FTR258" s="364"/>
      <c r="FTS258" s="364"/>
      <c r="FTT258" s="364"/>
      <c r="FTU258" s="364"/>
      <c r="FTV258" s="364"/>
      <c r="FTW258" s="364"/>
      <c r="FTX258" s="364"/>
      <c r="FTY258" s="364"/>
      <c r="FTZ258" s="364"/>
      <c r="FUA258" s="364"/>
      <c r="FUB258" s="364"/>
      <c r="FUC258" s="364"/>
      <c r="FUD258" s="364"/>
      <c r="FUE258" s="364"/>
      <c r="FUF258" s="364"/>
      <c r="FUG258" s="364"/>
      <c r="FUH258" s="364"/>
      <c r="FUI258" s="364"/>
      <c r="FUJ258" s="364"/>
      <c r="FUK258" s="364"/>
      <c r="FUL258" s="364"/>
      <c r="FUM258" s="364"/>
      <c r="FUN258" s="364"/>
      <c r="FUO258" s="364"/>
      <c r="FUP258" s="364"/>
      <c r="FUQ258" s="364"/>
      <c r="FUR258" s="364"/>
      <c r="FUS258" s="364"/>
      <c r="FUT258" s="364"/>
      <c r="FUU258" s="364"/>
      <c r="FUV258" s="364"/>
      <c r="FUW258" s="364"/>
      <c r="FUX258" s="364"/>
      <c r="FUY258" s="364"/>
      <c r="FUZ258" s="364"/>
      <c r="FVA258" s="364"/>
      <c r="FVB258" s="364"/>
      <c r="FVC258" s="364"/>
      <c r="FVD258" s="364"/>
      <c r="FVE258" s="364"/>
      <c r="FVF258" s="364"/>
      <c r="FVG258" s="364"/>
      <c r="FVH258" s="364"/>
      <c r="FVI258" s="364"/>
      <c r="FVJ258" s="364"/>
      <c r="FVK258" s="364"/>
      <c r="FVL258" s="364"/>
      <c r="FVM258" s="364"/>
      <c r="FVN258" s="364"/>
      <c r="FVO258" s="364"/>
      <c r="FVP258" s="364"/>
      <c r="FVQ258" s="364"/>
      <c r="FVR258" s="364"/>
      <c r="FVS258" s="364"/>
      <c r="FVT258" s="364"/>
      <c r="FVU258" s="364"/>
      <c r="FVV258" s="364"/>
      <c r="FVW258" s="364"/>
      <c r="FVX258" s="364"/>
      <c r="FVY258" s="364"/>
      <c r="FVZ258" s="364"/>
      <c r="FWA258" s="364"/>
      <c r="FWB258" s="364"/>
      <c r="FWC258" s="364"/>
      <c r="FWD258" s="364"/>
      <c r="FWE258" s="364"/>
      <c r="FWF258" s="364"/>
      <c r="FWG258" s="364"/>
      <c r="FWH258" s="364"/>
      <c r="FWI258" s="364"/>
      <c r="FWJ258" s="364"/>
      <c r="FWK258" s="364"/>
      <c r="FWL258" s="364"/>
      <c r="FWM258" s="364"/>
      <c r="FWN258" s="364"/>
      <c r="FWO258" s="364"/>
      <c r="FWP258" s="364"/>
      <c r="FWQ258" s="364"/>
      <c r="FWR258" s="364"/>
      <c r="FWS258" s="364"/>
      <c r="FWT258" s="364"/>
      <c r="FWU258" s="364"/>
      <c r="FWV258" s="364"/>
      <c r="FWW258" s="364"/>
      <c r="FWX258" s="364"/>
      <c r="FWY258" s="364"/>
      <c r="FWZ258" s="364"/>
      <c r="FXA258" s="364"/>
      <c r="FXB258" s="364"/>
      <c r="FXC258" s="364"/>
      <c r="FXD258" s="364"/>
      <c r="FXE258" s="364"/>
      <c r="FXF258" s="364"/>
      <c r="FXG258" s="364"/>
      <c r="FXH258" s="364"/>
      <c r="FXI258" s="364"/>
      <c r="FXJ258" s="364"/>
      <c r="FXK258" s="364"/>
      <c r="FXL258" s="364"/>
      <c r="FXM258" s="364"/>
      <c r="FXN258" s="364"/>
      <c r="FXO258" s="364"/>
      <c r="FXP258" s="364"/>
      <c r="FXQ258" s="364"/>
      <c r="FXR258" s="364"/>
      <c r="FXS258" s="364"/>
      <c r="FXT258" s="364"/>
      <c r="FXU258" s="364"/>
      <c r="FXV258" s="364"/>
      <c r="FXW258" s="364"/>
      <c r="FXX258" s="364"/>
      <c r="FXY258" s="364"/>
      <c r="FXZ258" s="364"/>
      <c r="FYA258" s="364"/>
      <c r="FYB258" s="364"/>
      <c r="FYC258" s="364"/>
      <c r="FYD258" s="364"/>
      <c r="FYE258" s="364"/>
      <c r="FYF258" s="364"/>
      <c r="FYG258" s="364"/>
      <c r="FYH258" s="364"/>
      <c r="FYI258" s="364"/>
      <c r="FYJ258" s="364"/>
      <c r="FYK258" s="364"/>
      <c r="FYL258" s="364"/>
      <c r="FYM258" s="364"/>
      <c r="FYN258" s="364"/>
      <c r="FYO258" s="364"/>
      <c r="FYP258" s="364"/>
      <c r="FYQ258" s="364"/>
      <c r="FYR258" s="364"/>
      <c r="FYS258" s="364"/>
      <c r="FYT258" s="364"/>
      <c r="FYU258" s="364"/>
      <c r="FYV258" s="364"/>
      <c r="FYW258" s="364"/>
      <c r="FYX258" s="364"/>
      <c r="FYY258" s="364"/>
      <c r="FYZ258" s="364"/>
      <c r="FZA258" s="364"/>
      <c r="FZB258" s="364"/>
      <c r="FZC258" s="364"/>
      <c r="FZD258" s="364"/>
      <c r="FZE258" s="364"/>
      <c r="FZF258" s="364"/>
      <c r="FZG258" s="364"/>
      <c r="FZH258" s="364"/>
      <c r="FZI258" s="364"/>
      <c r="FZJ258" s="364"/>
      <c r="FZK258" s="364"/>
      <c r="FZL258" s="364"/>
      <c r="FZM258" s="364"/>
      <c r="FZN258" s="364"/>
      <c r="FZO258" s="364"/>
      <c r="FZP258" s="364"/>
      <c r="FZQ258" s="364"/>
      <c r="FZR258" s="364"/>
      <c r="FZS258" s="364"/>
      <c r="FZT258" s="364"/>
      <c r="FZU258" s="364"/>
      <c r="FZV258" s="364"/>
      <c r="FZW258" s="364"/>
      <c r="FZX258" s="364"/>
      <c r="FZY258" s="364"/>
      <c r="FZZ258" s="364"/>
      <c r="GAA258" s="364"/>
      <c r="GAB258" s="364"/>
      <c r="GAC258" s="364"/>
      <c r="GAD258" s="364"/>
      <c r="GAE258" s="364"/>
      <c r="GAF258" s="364"/>
      <c r="GAG258" s="364"/>
      <c r="GAH258" s="364"/>
      <c r="GAI258" s="364"/>
      <c r="GAJ258" s="364"/>
      <c r="GAK258" s="364"/>
      <c r="GAL258" s="364"/>
      <c r="GAM258" s="364"/>
      <c r="GAN258" s="364"/>
      <c r="GAO258" s="364"/>
      <c r="GAP258" s="364"/>
      <c r="GAQ258" s="364"/>
      <c r="GAR258" s="364"/>
      <c r="GAS258" s="364"/>
      <c r="GAT258" s="364"/>
      <c r="GAU258" s="364"/>
      <c r="GAV258" s="364"/>
      <c r="GAW258" s="364"/>
      <c r="GAX258" s="364"/>
      <c r="GAY258" s="364"/>
      <c r="GAZ258" s="364"/>
      <c r="GBA258" s="364"/>
      <c r="GBB258" s="364"/>
      <c r="GBC258" s="364"/>
      <c r="GBD258" s="364"/>
      <c r="GBE258" s="364"/>
      <c r="GBF258" s="364"/>
      <c r="GBG258" s="364"/>
      <c r="GBH258" s="364"/>
      <c r="GBI258" s="364"/>
      <c r="GBJ258" s="364"/>
      <c r="GBK258" s="364"/>
      <c r="GBL258" s="364"/>
      <c r="GBM258" s="364"/>
      <c r="GBN258" s="364"/>
      <c r="GBO258" s="364"/>
      <c r="GBP258" s="364"/>
      <c r="GBQ258" s="364"/>
      <c r="GBR258" s="364"/>
      <c r="GBS258" s="364"/>
      <c r="GBT258" s="364"/>
      <c r="GBU258" s="364"/>
      <c r="GBV258" s="364"/>
      <c r="GBW258" s="364"/>
      <c r="GBX258" s="364"/>
      <c r="GBY258" s="364"/>
      <c r="GBZ258" s="364"/>
      <c r="GCA258" s="364"/>
      <c r="GCB258" s="364"/>
      <c r="GCC258" s="364"/>
      <c r="GCD258" s="364"/>
      <c r="GCE258" s="364"/>
      <c r="GCF258" s="364"/>
      <c r="GCG258" s="364"/>
      <c r="GCH258" s="364"/>
      <c r="GCI258" s="364"/>
      <c r="GCJ258" s="364"/>
      <c r="GCK258" s="364"/>
      <c r="GCL258" s="364"/>
      <c r="GCM258" s="364"/>
      <c r="GCN258" s="364"/>
      <c r="GCO258" s="364"/>
      <c r="GCP258" s="364"/>
      <c r="GCQ258" s="364"/>
      <c r="GCR258" s="364"/>
      <c r="GCS258" s="364"/>
      <c r="GCT258" s="364"/>
      <c r="GCU258" s="364"/>
      <c r="GCV258" s="364"/>
      <c r="GCW258" s="364"/>
      <c r="GCX258" s="364"/>
      <c r="GCY258" s="364"/>
      <c r="GCZ258" s="364"/>
      <c r="GDA258" s="364"/>
      <c r="GDB258" s="364"/>
      <c r="GDC258" s="364"/>
      <c r="GDD258" s="364"/>
      <c r="GDE258" s="364"/>
      <c r="GDF258" s="364"/>
      <c r="GDG258" s="364"/>
      <c r="GDH258" s="364"/>
      <c r="GDI258" s="364"/>
      <c r="GDJ258" s="364"/>
      <c r="GDK258" s="364"/>
      <c r="GDL258" s="364"/>
      <c r="GDM258" s="364"/>
      <c r="GDN258" s="364"/>
      <c r="GDO258" s="364"/>
      <c r="GDP258" s="364"/>
      <c r="GDQ258" s="364"/>
      <c r="GDR258" s="364"/>
      <c r="GDS258" s="364"/>
      <c r="GDT258" s="364"/>
      <c r="GDU258" s="364"/>
      <c r="GDV258" s="364"/>
      <c r="GDW258" s="364"/>
      <c r="GDX258" s="364"/>
      <c r="GDY258" s="364"/>
      <c r="GDZ258" s="364"/>
      <c r="GEA258" s="364"/>
      <c r="GEB258" s="364"/>
      <c r="GEC258" s="364"/>
      <c r="GED258" s="364"/>
      <c r="GEE258" s="364"/>
      <c r="GEF258" s="364"/>
      <c r="GEG258" s="364"/>
      <c r="GEH258" s="364"/>
      <c r="GEI258" s="364"/>
      <c r="GEJ258" s="364"/>
      <c r="GEK258" s="364"/>
      <c r="GEL258" s="364"/>
      <c r="GEM258" s="364"/>
      <c r="GEN258" s="364"/>
      <c r="GEO258" s="364"/>
      <c r="GEP258" s="364"/>
      <c r="GEQ258" s="364"/>
      <c r="GER258" s="364"/>
      <c r="GES258" s="364"/>
      <c r="GET258" s="364"/>
      <c r="GEU258" s="364"/>
      <c r="GEV258" s="364"/>
      <c r="GEW258" s="364"/>
      <c r="GEX258" s="364"/>
      <c r="GEY258" s="364"/>
      <c r="GEZ258" s="364"/>
      <c r="GFA258" s="364"/>
      <c r="GFB258" s="364"/>
      <c r="GFC258" s="364"/>
      <c r="GFD258" s="364"/>
      <c r="GFE258" s="364"/>
      <c r="GFF258" s="364"/>
      <c r="GFG258" s="364"/>
      <c r="GFH258" s="364"/>
      <c r="GFI258" s="364"/>
      <c r="GFJ258" s="364"/>
      <c r="GFK258" s="364"/>
      <c r="GFL258" s="364"/>
      <c r="GFM258" s="364"/>
      <c r="GFN258" s="364"/>
      <c r="GFO258" s="364"/>
      <c r="GFP258" s="364"/>
      <c r="GFQ258" s="364"/>
      <c r="GFR258" s="364"/>
      <c r="GFS258" s="364"/>
      <c r="GFT258" s="364"/>
      <c r="GFU258" s="364"/>
      <c r="GFV258" s="364"/>
      <c r="GFW258" s="364"/>
      <c r="GFX258" s="364"/>
      <c r="GFY258" s="364"/>
      <c r="GFZ258" s="364"/>
      <c r="GGA258" s="364"/>
      <c r="GGB258" s="364"/>
      <c r="GGC258" s="364"/>
      <c r="GGD258" s="364"/>
      <c r="GGE258" s="364"/>
      <c r="GGF258" s="364"/>
      <c r="GGG258" s="364"/>
      <c r="GGH258" s="364"/>
      <c r="GGI258" s="364"/>
      <c r="GGJ258" s="364"/>
      <c r="GGK258" s="364"/>
      <c r="GGL258" s="364"/>
      <c r="GGM258" s="364"/>
      <c r="GGN258" s="364"/>
      <c r="GGO258" s="364"/>
      <c r="GGP258" s="364"/>
      <c r="GGQ258" s="364"/>
      <c r="GGR258" s="364"/>
      <c r="GGS258" s="364"/>
      <c r="GGT258" s="364"/>
      <c r="GGU258" s="364"/>
      <c r="GGV258" s="364"/>
      <c r="GGW258" s="364"/>
      <c r="GGX258" s="364"/>
      <c r="GGY258" s="364"/>
      <c r="GGZ258" s="364"/>
      <c r="GHA258" s="364"/>
      <c r="GHB258" s="364"/>
      <c r="GHC258" s="364"/>
      <c r="GHD258" s="364"/>
      <c r="GHE258" s="364"/>
      <c r="GHF258" s="364"/>
      <c r="GHG258" s="364"/>
      <c r="GHH258" s="364"/>
      <c r="GHI258" s="364"/>
      <c r="GHJ258" s="364"/>
      <c r="GHK258" s="364"/>
      <c r="GHL258" s="364"/>
      <c r="GHM258" s="364"/>
      <c r="GHN258" s="364"/>
      <c r="GHO258" s="364"/>
      <c r="GHP258" s="364"/>
      <c r="GHQ258" s="364"/>
      <c r="GHR258" s="364"/>
      <c r="GHS258" s="364"/>
      <c r="GHT258" s="364"/>
      <c r="GHU258" s="364"/>
      <c r="GHV258" s="364"/>
      <c r="GHW258" s="364"/>
      <c r="GHX258" s="364"/>
      <c r="GHY258" s="364"/>
      <c r="GHZ258" s="364"/>
      <c r="GIA258" s="364"/>
      <c r="GIB258" s="364"/>
      <c r="GIC258" s="364"/>
      <c r="GID258" s="364"/>
      <c r="GIE258" s="364"/>
      <c r="GIF258" s="364"/>
      <c r="GIG258" s="364"/>
      <c r="GIH258" s="364"/>
      <c r="GII258" s="364"/>
      <c r="GIJ258" s="364"/>
      <c r="GIK258" s="364"/>
      <c r="GIL258" s="364"/>
      <c r="GIM258" s="364"/>
      <c r="GIN258" s="364"/>
      <c r="GIO258" s="364"/>
      <c r="GIP258" s="364"/>
      <c r="GIQ258" s="364"/>
      <c r="GIR258" s="364"/>
      <c r="GIS258" s="364"/>
      <c r="GIT258" s="364"/>
      <c r="GIU258" s="364"/>
      <c r="GIV258" s="364"/>
      <c r="GIW258" s="364"/>
      <c r="GIX258" s="364"/>
    </row>
    <row r="259" spans="1:4990" s="365" customFormat="1" ht="45" customHeight="1" x14ac:dyDescent="0.25">
      <c r="A259" s="684"/>
      <c r="B259" s="667"/>
      <c r="C259" s="668"/>
      <c r="D259" s="663" t="s">
        <v>1157</v>
      </c>
      <c r="E259" s="663" t="s">
        <v>1287</v>
      </c>
      <c r="F259" s="670">
        <v>27</v>
      </c>
      <c r="G259" s="670">
        <v>27</v>
      </c>
      <c r="H259" s="670">
        <v>33</v>
      </c>
      <c r="I259" s="653" t="s">
        <v>1152</v>
      </c>
      <c r="J259" s="656">
        <v>499</v>
      </c>
      <c r="K259" s="656"/>
      <c r="L259" s="656"/>
      <c r="M259" s="364"/>
      <c r="N259" s="364"/>
      <c r="O259" s="364"/>
      <c r="P259" s="364"/>
      <c r="Q259" s="364"/>
      <c r="R259" s="364"/>
      <c r="S259" s="364"/>
      <c r="T259" s="364"/>
      <c r="U259" s="364"/>
      <c r="V259" s="364"/>
      <c r="W259" s="364"/>
      <c r="X259" s="364"/>
      <c r="Y259" s="364"/>
      <c r="Z259" s="364"/>
      <c r="AA259" s="364"/>
      <c r="AB259" s="364"/>
      <c r="AC259" s="364"/>
      <c r="AD259" s="364"/>
      <c r="AE259" s="364"/>
      <c r="AF259" s="364"/>
      <c r="AG259" s="364"/>
      <c r="AH259" s="364"/>
      <c r="AI259" s="364"/>
      <c r="AJ259" s="364"/>
      <c r="AK259" s="364"/>
      <c r="AL259" s="364"/>
      <c r="AM259" s="364"/>
      <c r="AN259" s="364"/>
      <c r="AO259" s="364"/>
      <c r="AP259" s="364"/>
      <c r="AQ259" s="364"/>
      <c r="AR259" s="364"/>
      <c r="AS259" s="364"/>
      <c r="AT259" s="364"/>
      <c r="AU259" s="364"/>
      <c r="AV259" s="364"/>
      <c r="AW259" s="364"/>
      <c r="AX259" s="364"/>
      <c r="AY259" s="364"/>
      <c r="AZ259" s="364"/>
      <c r="BA259" s="364"/>
      <c r="BB259" s="364"/>
      <c r="BC259" s="364"/>
      <c r="BD259" s="364"/>
      <c r="BE259" s="364"/>
      <c r="BF259" s="364"/>
      <c r="BG259" s="364"/>
      <c r="BH259" s="364"/>
      <c r="BI259" s="364"/>
      <c r="BJ259" s="364"/>
      <c r="BK259" s="364"/>
      <c r="BL259" s="364"/>
      <c r="BM259" s="364"/>
      <c r="BN259" s="364"/>
      <c r="BO259" s="364"/>
      <c r="BP259" s="364"/>
      <c r="BQ259" s="364"/>
      <c r="BR259" s="364"/>
      <c r="BS259" s="364"/>
      <c r="BT259" s="364"/>
      <c r="BU259" s="364"/>
      <c r="BV259" s="364"/>
      <c r="BW259" s="364"/>
      <c r="BX259" s="364"/>
      <c r="BY259" s="364"/>
      <c r="BZ259" s="364"/>
      <c r="CA259" s="364"/>
      <c r="CB259" s="364"/>
      <c r="CC259" s="364"/>
      <c r="CD259" s="364"/>
      <c r="CE259" s="364"/>
      <c r="CF259" s="364"/>
      <c r="CG259" s="364"/>
      <c r="CH259" s="364"/>
      <c r="CI259" s="364"/>
      <c r="CJ259" s="364"/>
      <c r="CK259" s="364"/>
      <c r="CL259" s="364"/>
      <c r="CM259" s="364"/>
      <c r="CN259" s="364"/>
      <c r="CO259" s="364"/>
      <c r="CP259" s="364"/>
      <c r="CQ259" s="364"/>
      <c r="CR259" s="364"/>
      <c r="CS259" s="364"/>
      <c r="CT259" s="364"/>
      <c r="CU259" s="364"/>
      <c r="CV259" s="364"/>
      <c r="CW259" s="364"/>
      <c r="CX259" s="364"/>
      <c r="CY259" s="364"/>
      <c r="CZ259" s="364"/>
      <c r="DA259" s="364"/>
      <c r="DB259" s="364"/>
      <c r="DC259" s="364"/>
      <c r="DD259" s="364"/>
      <c r="DE259" s="364"/>
      <c r="DF259" s="364"/>
      <c r="DG259" s="364"/>
      <c r="DH259" s="364"/>
      <c r="DI259" s="364"/>
      <c r="DJ259" s="364"/>
      <c r="DK259" s="364"/>
      <c r="DL259" s="364"/>
      <c r="DM259" s="364"/>
      <c r="DN259" s="364"/>
      <c r="DO259" s="364"/>
      <c r="DP259" s="364"/>
      <c r="DQ259" s="364"/>
      <c r="DR259" s="364"/>
      <c r="DS259" s="364"/>
      <c r="DT259" s="364"/>
      <c r="DU259" s="364"/>
      <c r="DV259" s="364"/>
      <c r="DW259" s="364"/>
      <c r="DX259" s="364"/>
      <c r="DY259" s="364"/>
      <c r="DZ259" s="364"/>
      <c r="EA259" s="364"/>
      <c r="EB259" s="364"/>
      <c r="EC259" s="364"/>
      <c r="ED259" s="364"/>
      <c r="EE259" s="364"/>
      <c r="EF259" s="364"/>
      <c r="EG259" s="364"/>
      <c r="EH259" s="364"/>
      <c r="EI259" s="364"/>
      <c r="EJ259" s="364"/>
      <c r="EK259" s="364"/>
      <c r="EL259" s="364"/>
      <c r="EM259" s="364"/>
      <c r="EN259" s="364"/>
      <c r="EO259" s="364"/>
      <c r="EP259" s="364"/>
      <c r="EQ259" s="364"/>
      <c r="ER259" s="364"/>
      <c r="ES259" s="364"/>
      <c r="ET259" s="364"/>
      <c r="EU259" s="364"/>
      <c r="EV259" s="364"/>
      <c r="EW259" s="364"/>
      <c r="EX259" s="364"/>
      <c r="EY259" s="364"/>
      <c r="EZ259" s="364"/>
      <c r="FA259" s="364"/>
      <c r="FB259" s="364"/>
      <c r="FC259" s="364"/>
      <c r="FD259" s="364"/>
      <c r="FE259" s="364"/>
      <c r="FF259" s="364"/>
      <c r="FG259" s="364"/>
      <c r="FH259" s="364"/>
      <c r="FI259" s="364"/>
      <c r="FJ259" s="364"/>
      <c r="FK259" s="364"/>
      <c r="FL259" s="364"/>
      <c r="FM259" s="364"/>
      <c r="FN259" s="364"/>
      <c r="FO259" s="364"/>
      <c r="FP259" s="364"/>
      <c r="FQ259" s="364"/>
      <c r="FR259" s="364"/>
      <c r="FS259" s="364"/>
      <c r="FT259" s="364"/>
      <c r="FU259" s="364"/>
      <c r="FV259" s="364"/>
      <c r="FW259" s="364"/>
      <c r="FX259" s="364"/>
      <c r="FY259" s="364"/>
      <c r="FZ259" s="364"/>
      <c r="GA259" s="364"/>
      <c r="GB259" s="364"/>
      <c r="GC259" s="364"/>
      <c r="GD259" s="364"/>
      <c r="GE259" s="364"/>
      <c r="GF259" s="364"/>
      <c r="GG259" s="364"/>
      <c r="GH259" s="364"/>
      <c r="GI259" s="364"/>
      <c r="GJ259" s="364"/>
      <c r="GK259" s="364"/>
      <c r="GL259" s="364"/>
      <c r="GM259" s="364"/>
      <c r="GN259" s="364"/>
      <c r="GO259" s="364"/>
      <c r="GP259" s="364"/>
      <c r="GQ259" s="364"/>
      <c r="GR259" s="364"/>
      <c r="GS259" s="364"/>
      <c r="GT259" s="364"/>
      <c r="GU259" s="364"/>
      <c r="GV259" s="364"/>
      <c r="GW259" s="364"/>
      <c r="GX259" s="364"/>
      <c r="GY259" s="364"/>
      <c r="GZ259" s="364"/>
      <c r="HA259" s="364"/>
      <c r="HB259" s="364"/>
      <c r="HC259" s="364"/>
      <c r="HD259" s="364"/>
      <c r="HE259" s="364"/>
      <c r="HF259" s="364"/>
      <c r="HG259" s="364"/>
      <c r="HH259" s="364"/>
      <c r="HI259" s="364"/>
      <c r="HJ259" s="364"/>
      <c r="HK259" s="364"/>
      <c r="HL259" s="364"/>
      <c r="HM259" s="364"/>
      <c r="HN259" s="364"/>
      <c r="HO259" s="364"/>
      <c r="HP259" s="364"/>
      <c r="HQ259" s="364"/>
      <c r="HR259" s="364"/>
      <c r="HS259" s="364"/>
      <c r="HT259" s="364"/>
      <c r="HU259" s="364"/>
      <c r="HV259" s="364"/>
      <c r="HW259" s="364"/>
      <c r="HX259" s="364"/>
      <c r="HY259" s="364"/>
      <c r="HZ259" s="364"/>
      <c r="IA259" s="364"/>
      <c r="IB259" s="364"/>
      <c r="IC259" s="364"/>
      <c r="ID259" s="364"/>
      <c r="IE259" s="364"/>
      <c r="IF259" s="364"/>
      <c r="IG259" s="364"/>
      <c r="IH259" s="364"/>
      <c r="II259" s="364"/>
      <c r="IJ259" s="364"/>
      <c r="IK259" s="364"/>
      <c r="IL259" s="364"/>
      <c r="IM259" s="364"/>
      <c r="IN259" s="364"/>
      <c r="IO259" s="364"/>
      <c r="IP259" s="364"/>
      <c r="IQ259" s="364"/>
      <c r="IR259" s="364"/>
      <c r="IS259" s="364"/>
      <c r="IT259" s="364"/>
      <c r="IU259" s="364"/>
      <c r="IV259" s="364"/>
      <c r="IW259" s="364"/>
      <c r="IX259" s="364"/>
      <c r="IY259" s="364"/>
      <c r="IZ259" s="364"/>
      <c r="JA259" s="364"/>
      <c r="JB259" s="364"/>
      <c r="JC259" s="364"/>
      <c r="JD259" s="364"/>
      <c r="JE259" s="364"/>
      <c r="JF259" s="364"/>
      <c r="JG259" s="364"/>
      <c r="JH259" s="364"/>
      <c r="JI259" s="364"/>
      <c r="JJ259" s="364"/>
      <c r="JK259" s="364"/>
      <c r="JL259" s="364"/>
      <c r="JM259" s="364"/>
      <c r="JN259" s="364"/>
      <c r="JO259" s="364"/>
      <c r="JP259" s="364"/>
      <c r="JQ259" s="364"/>
      <c r="JR259" s="364"/>
      <c r="JS259" s="364"/>
      <c r="JT259" s="364"/>
      <c r="JU259" s="364"/>
      <c r="JV259" s="364"/>
      <c r="JW259" s="364"/>
      <c r="JX259" s="364"/>
      <c r="JY259" s="364"/>
      <c r="JZ259" s="364"/>
      <c r="KA259" s="364"/>
      <c r="KB259" s="364"/>
      <c r="KC259" s="364"/>
      <c r="KD259" s="364"/>
      <c r="KE259" s="364"/>
      <c r="KF259" s="364"/>
      <c r="KG259" s="364"/>
      <c r="KH259" s="364"/>
      <c r="KI259" s="364"/>
      <c r="KJ259" s="364"/>
      <c r="KK259" s="364"/>
      <c r="KL259" s="364"/>
      <c r="KM259" s="364"/>
      <c r="KN259" s="364"/>
      <c r="KO259" s="364"/>
      <c r="KP259" s="364"/>
      <c r="KQ259" s="364"/>
      <c r="KR259" s="364"/>
      <c r="KS259" s="364"/>
      <c r="KT259" s="364"/>
      <c r="KU259" s="364"/>
      <c r="KV259" s="364"/>
      <c r="KW259" s="364"/>
      <c r="KX259" s="364"/>
      <c r="KY259" s="364"/>
      <c r="KZ259" s="364"/>
      <c r="LA259" s="364"/>
      <c r="LB259" s="364"/>
      <c r="LC259" s="364"/>
      <c r="LD259" s="364"/>
      <c r="LE259" s="364"/>
      <c r="LF259" s="364"/>
      <c r="LG259" s="364"/>
      <c r="LH259" s="364"/>
      <c r="LI259" s="364"/>
      <c r="LJ259" s="364"/>
      <c r="LK259" s="364"/>
      <c r="LL259" s="364"/>
      <c r="LM259" s="364"/>
      <c r="LN259" s="364"/>
      <c r="LO259" s="364"/>
      <c r="LP259" s="364"/>
      <c r="LQ259" s="364"/>
      <c r="LR259" s="364"/>
      <c r="LS259" s="364"/>
      <c r="LT259" s="364"/>
      <c r="LU259" s="364"/>
      <c r="LV259" s="364"/>
      <c r="LW259" s="364"/>
      <c r="LX259" s="364"/>
      <c r="LY259" s="364"/>
      <c r="LZ259" s="364"/>
      <c r="MA259" s="364"/>
      <c r="MB259" s="364"/>
      <c r="MC259" s="364"/>
      <c r="MD259" s="364"/>
      <c r="ME259" s="364"/>
      <c r="MF259" s="364"/>
      <c r="MG259" s="364"/>
      <c r="MH259" s="364"/>
      <c r="MI259" s="364"/>
      <c r="MJ259" s="364"/>
      <c r="MK259" s="364"/>
      <c r="ML259" s="364"/>
      <c r="MM259" s="364"/>
      <c r="MN259" s="364"/>
      <c r="MO259" s="364"/>
      <c r="MP259" s="364"/>
      <c r="MQ259" s="364"/>
      <c r="MR259" s="364"/>
      <c r="MS259" s="364"/>
      <c r="MT259" s="364"/>
      <c r="MU259" s="364"/>
      <c r="MV259" s="364"/>
      <c r="MW259" s="364"/>
      <c r="MX259" s="364"/>
      <c r="MY259" s="364"/>
      <c r="MZ259" s="364"/>
      <c r="NA259" s="364"/>
      <c r="NB259" s="364"/>
      <c r="NC259" s="364"/>
      <c r="ND259" s="364"/>
      <c r="NE259" s="364"/>
      <c r="NF259" s="364"/>
      <c r="NG259" s="364"/>
      <c r="NH259" s="364"/>
      <c r="NI259" s="364"/>
      <c r="NJ259" s="364"/>
      <c r="NK259" s="364"/>
      <c r="NL259" s="364"/>
      <c r="NM259" s="364"/>
      <c r="NN259" s="364"/>
      <c r="NO259" s="364"/>
      <c r="NP259" s="364"/>
      <c r="NQ259" s="364"/>
      <c r="NR259" s="364"/>
      <c r="NS259" s="364"/>
      <c r="NT259" s="364"/>
      <c r="NU259" s="364"/>
      <c r="NV259" s="364"/>
      <c r="NW259" s="364"/>
      <c r="NX259" s="364"/>
      <c r="NY259" s="364"/>
      <c r="NZ259" s="364"/>
      <c r="OA259" s="364"/>
      <c r="OB259" s="364"/>
      <c r="OC259" s="364"/>
      <c r="OD259" s="364"/>
      <c r="OE259" s="364"/>
      <c r="OF259" s="364"/>
      <c r="OG259" s="364"/>
      <c r="OH259" s="364"/>
      <c r="OI259" s="364"/>
      <c r="OJ259" s="364"/>
      <c r="OK259" s="364"/>
      <c r="OL259" s="364"/>
      <c r="OM259" s="364"/>
      <c r="ON259" s="364"/>
      <c r="OO259" s="364"/>
      <c r="OP259" s="364"/>
      <c r="OQ259" s="364"/>
      <c r="OR259" s="364"/>
      <c r="OS259" s="364"/>
      <c r="OT259" s="364"/>
      <c r="OU259" s="364"/>
      <c r="OV259" s="364"/>
      <c r="OW259" s="364"/>
      <c r="OX259" s="364"/>
      <c r="OY259" s="364"/>
      <c r="OZ259" s="364"/>
      <c r="PA259" s="364"/>
      <c r="PB259" s="364"/>
      <c r="PC259" s="364"/>
      <c r="PD259" s="364"/>
      <c r="PE259" s="364"/>
      <c r="PF259" s="364"/>
      <c r="PG259" s="364"/>
      <c r="PH259" s="364"/>
      <c r="PI259" s="364"/>
      <c r="PJ259" s="364"/>
      <c r="PK259" s="364"/>
      <c r="PL259" s="364"/>
      <c r="PM259" s="364"/>
      <c r="PN259" s="364"/>
      <c r="PO259" s="364"/>
      <c r="PP259" s="364"/>
      <c r="PQ259" s="364"/>
      <c r="PR259" s="364"/>
      <c r="PS259" s="364"/>
      <c r="PT259" s="364"/>
      <c r="PU259" s="364"/>
      <c r="PV259" s="364"/>
      <c r="PW259" s="364"/>
      <c r="PX259" s="364"/>
      <c r="PY259" s="364"/>
      <c r="PZ259" s="364"/>
      <c r="QA259" s="364"/>
      <c r="QB259" s="364"/>
      <c r="QC259" s="364"/>
      <c r="QD259" s="364"/>
      <c r="QE259" s="364"/>
      <c r="QF259" s="364"/>
      <c r="QG259" s="364"/>
      <c r="QH259" s="364"/>
      <c r="QI259" s="364"/>
      <c r="QJ259" s="364"/>
      <c r="QK259" s="364"/>
      <c r="QL259" s="364"/>
      <c r="QM259" s="364"/>
      <c r="QN259" s="364"/>
      <c r="QO259" s="364"/>
      <c r="QP259" s="364"/>
      <c r="QQ259" s="364"/>
      <c r="QR259" s="364"/>
      <c r="QS259" s="364"/>
      <c r="QT259" s="364"/>
      <c r="QU259" s="364"/>
      <c r="QV259" s="364"/>
      <c r="QW259" s="364"/>
      <c r="QX259" s="364"/>
      <c r="QY259" s="364"/>
      <c r="QZ259" s="364"/>
      <c r="RA259" s="364"/>
      <c r="RB259" s="364"/>
      <c r="RC259" s="364"/>
      <c r="RD259" s="364"/>
      <c r="RE259" s="364"/>
      <c r="RF259" s="364"/>
      <c r="RG259" s="364"/>
      <c r="RH259" s="364"/>
      <c r="RI259" s="364"/>
      <c r="RJ259" s="364"/>
      <c r="RK259" s="364"/>
      <c r="RL259" s="364"/>
      <c r="RM259" s="364"/>
      <c r="RN259" s="364"/>
      <c r="RO259" s="364"/>
      <c r="RP259" s="364"/>
      <c r="RQ259" s="364"/>
      <c r="RR259" s="364"/>
      <c r="RS259" s="364"/>
      <c r="RT259" s="364"/>
      <c r="RU259" s="364"/>
      <c r="RV259" s="364"/>
      <c r="RW259" s="364"/>
      <c r="RX259" s="364"/>
      <c r="RY259" s="364"/>
      <c r="RZ259" s="364"/>
      <c r="SA259" s="364"/>
      <c r="SB259" s="364"/>
      <c r="SC259" s="364"/>
      <c r="SD259" s="364"/>
      <c r="SE259" s="364"/>
      <c r="SF259" s="364"/>
      <c r="SG259" s="364"/>
      <c r="SH259" s="364"/>
      <c r="SI259" s="364"/>
      <c r="SJ259" s="364"/>
      <c r="SK259" s="364"/>
      <c r="SL259" s="364"/>
      <c r="SM259" s="364"/>
      <c r="SN259" s="364"/>
      <c r="SO259" s="364"/>
      <c r="SP259" s="364"/>
      <c r="SQ259" s="364"/>
      <c r="SR259" s="364"/>
      <c r="SS259" s="364"/>
      <c r="ST259" s="364"/>
      <c r="SU259" s="364"/>
      <c r="SV259" s="364"/>
      <c r="SW259" s="364"/>
      <c r="SX259" s="364"/>
      <c r="SY259" s="364"/>
      <c r="SZ259" s="364"/>
      <c r="TA259" s="364"/>
      <c r="TB259" s="364"/>
      <c r="TC259" s="364"/>
      <c r="TD259" s="364"/>
      <c r="TE259" s="364"/>
      <c r="TF259" s="364"/>
      <c r="TG259" s="364"/>
      <c r="TH259" s="364"/>
      <c r="TI259" s="364"/>
      <c r="TJ259" s="364"/>
      <c r="TK259" s="364"/>
      <c r="TL259" s="364"/>
      <c r="TM259" s="364"/>
      <c r="TN259" s="364"/>
      <c r="TO259" s="364"/>
      <c r="TP259" s="364"/>
      <c r="TQ259" s="364"/>
      <c r="TR259" s="364"/>
      <c r="TS259" s="364"/>
      <c r="TT259" s="364"/>
      <c r="TU259" s="364"/>
      <c r="TV259" s="364"/>
      <c r="TW259" s="364"/>
      <c r="TX259" s="364"/>
      <c r="TY259" s="364"/>
      <c r="TZ259" s="364"/>
      <c r="UA259" s="364"/>
      <c r="UB259" s="364"/>
      <c r="UC259" s="364"/>
      <c r="UD259" s="364"/>
      <c r="UE259" s="364"/>
      <c r="UF259" s="364"/>
      <c r="UG259" s="364"/>
      <c r="UH259" s="364"/>
      <c r="UI259" s="364"/>
      <c r="UJ259" s="364"/>
      <c r="UK259" s="364"/>
      <c r="UL259" s="364"/>
      <c r="UM259" s="364"/>
      <c r="UN259" s="364"/>
      <c r="UO259" s="364"/>
      <c r="UP259" s="364"/>
      <c r="UQ259" s="364"/>
      <c r="UR259" s="364"/>
      <c r="US259" s="364"/>
      <c r="UT259" s="364"/>
      <c r="UU259" s="364"/>
      <c r="UV259" s="364"/>
      <c r="UW259" s="364"/>
      <c r="UX259" s="364"/>
      <c r="UY259" s="364"/>
      <c r="UZ259" s="364"/>
      <c r="VA259" s="364"/>
      <c r="VB259" s="364"/>
      <c r="VC259" s="364"/>
      <c r="VD259" s="364"/>
      <c r="VE259" s="364"/>
      <c r="VF259" s="364"/>
      <c r="VG259" s="364"/>
      <c r="VH259" s="364"/>
      <c r="VI259" s="364"/>
      <c r="VJ259" s="364"/>
      <c r="VK259" s="364"/>
      <c r="VL259" s="364"/>
      <c r="VM259" s="364"/>
      <c r="VN259" s="364"/>
      <c r="VO259" s="364"/>
      <c r="VP259" s="364"/>
      <c r="VQ259" s="364"/>
      <c r="VR259" s="364"/>
      <c r="VS259" s="364"/>
      <c r="VT259" s="364"/>
      <c r="VU259" s="364"/>
      <c r="VV259" s="364"/>
      <c r="VW259" s="364"/>
      <c r="VX259" s="364"/>
      <c r="VY259" s="364"/>
      <c r="VZ259" s="364"/>
      <c r="WA259" s="364"/>
      <c r="WB259" s="364"/>
      <c r="WC259" s="364"/>
      <c r="WD259" s="364"/>
      <c r="WE259" s="364"/>
      <c r="WF259" s="364"/>
      <c r="WG259" s="364"/>
      <c r="WH259" s="364"/>
      <c r="WI259" s="364"/>
      <c r="WJ259" s="364"/>
      <c r="WK259" s="364"/>
      <c r="WL259" s="364"/>
      <c r="WM259" s="364"/>
      <c r="WN259" s="364"/>
      <c r="WO259" s="364"/>
      <c r="WP259" s="364"/>
      <c r="WQ259" s="364"/>
      <c r="WR259" s="364"/>
      <c r="WS259" s="364"/>
      <c r="WT259" s="364"/>
      <c r="WU259" s="364"/>
      <c r="WV259" s="364"/>
      <c r="WW259" s="364"/>
      <c r="WX259" s="364"/>
      <c r="WY259" s="364"/>
      <c r="WZ259" s="364"/>
      <c r="XA259" s="364"/>
      <c r="XB259" s="364"/>
      <c r="XC259" s="364"/>
      <c r="XD259" s="364"/>
      <c r="XE259" s="364"/>
      <c r="XF259" s="364"/>
      <c r="XG259" s="364"/>
      <c r="XH259" s="364"/>
      <c r="XI259" s="364"/>
      <c r="XJ259" s="364"/>
      <c r="XK259" s="364"/>
      <c r="XL259" s="364"/>
      <c r="XM259" s="364"/>
      <c r="XN259" s="364"/>
      <c r="XO259" s="364"/>
      <c r="XP259" s="364"/>
      <c r="XQ259" s="364"/>
      <c r="XR259" s="364"/>
      <c r="XS259" s="364"/>
      <c r="XT259" s="364"/>
      <c r="XU259" s="364"/>
      <c r="XV259" s="364"/>
      <c r="XW259" s="364"/>
      <c r="XX259" s="364"/>
      <c r="XY259" s="364"/>
      <c r="XZ259" s="364"/>
      <c r="YA259" s="364"/>
      <c r="YB259" s="364"/>
      <c r="YC259" s="364"/>
      <c r="YD259" s="364"/>
      <c r="YE259" s="364"/>
      <c r="YF259" s="364"/>
      <c r="YG259" s="364"/>
      <c r="YH259" s="364"/>
      <c r="YI259" s="364"/>
      <c r="YJ259" s="364"/>
      <c r="YK259" s="364"/>
      <c r="YL259" s="364"/>
      <c r="YM259" s="364"/>
      <c r="YN259" s="364"/>
      <c r="YO259" s="364"/>
      <c r="YP259" s="364"/>
      <c r="YQ259" s="364"/>
      <c r="YR259" s="364"/>
      <c r="YS259" s="364"/>
      <c r="YT259" s="364"/>
      <c r="YU259" s="364"/>
      <c r="YV259" s="364"/>
      <c r="YW259" s="364"/>
      <c r="YX259" s="364"/>
      <c r="YY259" s="364"/>
      <c r="YZ259" s="364"/>
      <c r="ZA259" s="364"/>
      <c r="ZB259" s="364"/>
      <c r="ZC259" s="364"/>
      <c r="ZD259" s="364"/>
      <c r="ZE259" s="364"/>
      <c r="ZF259" s="364"/>
      <c r="ZG259" s="364"/>
      <c r="ZH259" s="364"/>
      <c r="ZI259" s="364"/>
      <c r="ZJ259" s="364"/>
      <c r="ZK259" s="364"/>
      <c r="ZL259" s="364"/>
      <c r="ZM259" s="364"/>
      <c r="ZN259" s="364"/>
      <c r="ZO259" s="364"/>
      <c r="ZP259" s="364"/>
      <c r="ZQ259" s="364"/>
      <c r="ZR259" s="364"/>
      <c r="ZS259" s="364"/>
      <c r="ZT259" s="364"/>
      <c r="ZU259" s="364"/>
      <c r="ZV259" s="364"/>
      <c r="ZW259" s="364"/>
      <c r="ZX259" s="364"/>
      <c r="ZY259" s="364"/>
      <c r="ZZ259" s="364"/>
      <c r="AAA259" s="364"/>
      <c r="AAB259" s="364"/>
      <c r="AAC259" s="364"/>
      <c r="AAD259" s="364"/>
      <c r="AAE259" s="364"/>
      <c r="AAF259" s="364"/>
      <c r="AAG259" s="364"/>
      <c r="AAH259" s="364"/>
      <c r="AAI259" s="364"/>
      <c r="AAJ259" s="364"/>
      <c r="AAK259" s="364"/>
      <c r="AAL259" s="364"/>
      <c r="AAM259" s="364"/>
      <c r="AAN259" s="364"/>
      <c r="AAO259" s="364"/>
      <c r="AAP259" s="364"/>
      <c r="AAQ259" s="364"/>
      <c r="AAR259" s="364"/>
      <c r="AAS259" s="364"/>
      <c r="AAT259" s="364"/>
      <c r="AAU259" s="364"/>
      <c r="AAV259" s="364"/>
      <c r="AAW259" s="364"/>
      <c r="AAX259" s="364"/>
      <c r="AAY259" s="364"/>
      <c r="AAZ259" s="364"/>
      <c r="ABA259" s="364"/>
      <c r="ABB259" s="364"/>
      <c r="ABC259" s="364"/>
      <c r="ABD259" s="364"/>
      <c r="ABE259" s="364"/>
      <c r="ABF259" s="364"/>
      <c r="ABG259" s="364"/>
      <c r="ABH259" s="364"/>
      <c r="ABI259" s="364"/>
      <c r="ABJ259" s="364"/>
      <c r="ABK259" s="364"/>
      <c r="ABL259" s="364"/>
      <c r="ABM259" s="364"/>
      <c r="ABN259" s="364"/>
      <c r="ABO259" s="364"/>
      <c r="ABP259" s="364"/>
      <c r="ABQ259" s="364"/>
      <c r="ABR259" s="364"/>
      <c r="ABS259" s="364"/>
      <c r="ABT259" s="364"/>
      <c r="ABU259" s="364"/>
      <c r="ABV259" s="364"/>
      <c r="ABW259" s="364"/>
      <c r="ABX259" s="364"/>
      <c r="ABY259" s="364"/>
      <c r="ABZ259" s="364"/>
      <c r="ACA259" s="364"/>
      <c r="ACB259" s="364"/>
      <c r="ACC259" s="364"/>
      <c r="ACD259" s="364"/>
      <c r="ACE259" s="364"/>
      <c r="ACF259" s="364"/>
      <c r="ACG259" s="364"/>
      <c r="ACH259" s="364"/>
      <c r="ACI259" s="364"/>
      <c r="ACJ259" s="364"/>
      <c r="ACK259" s="364"/>
      <c r="ACL259" s="364"/>
      <c r="ACM259" s="364"/>
      <c r="ACN259" s="364"/>
      <c r="ACO259" s="364"/>
      <c r="ACP259" s="364"/>
      <c r="ACQ259" s="364"/>
      <c r="ACR259" s="364"/>
      <c r="ACS259" s="364"/>
      <c r="ACT259" s="364"/>
      <c r="ACU259" s="364"/>
      <c r="ACV259" s="364"/>
      <c r="ACW259" s="364"/>
      <c r="ACX259" s="364"/>
      <c r="ACY259" s="364"/>
      <c r="ACZ259" s="364"/>
      <c r="ADA259" s="364"/>
      <c r="ADB259" s="364"/>
      <c r="ADC259" s="364"/>
      <c r="ADD259" s="364"/>
      <c r="ADE259" s="364"/>
      <c r="ADF259" s="364"/>
      <c r="ADG259" s="364"/>
      <c r="ADH259" s="364"/>
      <c r="ADI259" s="364"/>
      <c r="ADJ259" s="364"/>
      <c r="ADK259" s="364"/>
      <c r="ADL259" s="364"/>
      <c r="ADM259" s="364"/>
      <c r="ADN259" s="364"/>
      <c r="ADO259" s="364"/>
      <c r="ADP259" s="364"/>
      <c r="ADQ259" s="364"/>
      <c r="ADR259" s="364"/>
      <c r="ADS259" s="364"/>
      <c r="ADT259" s="364"/>
      <c r="ADU259" s="364"/>
      <c r="ADV259" s="364"/>
      <c r="ADW259" s="364"/>
      <c r="ADX259" s="364"/>
      <c r="ADY259" s="364"/>
      <c r="ADZ259" s="364"/>
      <c r="AEA259" s="364"/>
      <c r="AEB259" s="364"/>
      <c r="AEC259" s="364"/>
      <c r="AED259" s="364"/>
      <c r="AEE259" s="364"/>
      <c r="AEF259" s="364"/>
      <c r="AEG259" s="364"/>
      <c r="AEH259" s="364"/>
      <c r="AEI259" s="364"/>
      <c r="AEJ259" s="364"/>
      <c r="AEK259" s="364"/>
      <c r="AEL259" s="364"/>
      <c r="AEM259" s="364"/>
      <c r="AEN259" s="364"/>
      <c r="AEO259" s="364"/>
      <c r="AEP259" s="364"/>
      <c r="AEQ259" s="364"/>
      <c r="AER259" s="364"/>
      <c r="AES259" s="364"/>
      <c r="AET259" s="364"/>
      <c r="AEU259" s="364"/>
      <c r="AEV259" s="364"/>
      <c r="AEW259" s="364"/>
      <c r="AEX259" s="364"/>
      <c r="AEY259" s="364"/>
      <c r="AEZ259" s="364"/>
      <c r="AFA259" s="364"/>
      <c r="AFB259" s="364"/>
      <c r="AFC259" s="364"/>
      <c r="AFD259" s="364"/>
      <c r="AFE259" s="364"/>
      <c r="AFF259" s="364"/>
      <c r="AFG259" s="364"/>
      <c r="AFH259" s="364"/>
      <c r="AFI259" s="364"/>
      <c r="AFJ259" s="364"/>
      <c r="AFK259" s="364"/>
      <c r="AFL259" s="364"/>
      <c r="AFM259" s="364"/>
      <c r="AFN259" s="364"/>
      <c r="AFO259" s="364"/>
      <c r="AFP259" s="364"/>
      <c r="AFQ259" s="364"/>
      <c r="AFR259" s="364"/>
      <c r="AFS259" s="364"/>
      <c r="AFT259" s="364"/>
      <c r="AFU259" s="364"/>
      <c r="AFV259" s="364"/>
      <c r="AFW259" s="364"/>
      <c r="AFX259" s="364"/>
      <c r="AFY259" s="364"/>
      <c r="AFZ259" s="364"/>
      <c r="AGA259" s="364"/>
      <c r="AGB259" s="364"/>
      <c r="AGC259" s="364"/>
      <c r="AGD259" s="364"/>
      <c r="AGE259" s="364"/>
      <c r="AGF259" s="364"/>
      <c r="AGG259" s="364"/>
      <c r="AGH259" s="364"/>
      <c r="AGI259" s="364"/>
      <c r="AGJ259" s="364"/>
      <c r="AGK259" s="364"/>
      <c r="AGL259" s="364"/>
      <c r="AGM259" s="364"/>
      <c r="AGN259" s="364"/>
      <c r="AGO259" s="364"/>
      <c r="AGP259" s="364"/>
      <c r="AGQ259" s="364"/>
      <c r="AGR259" s="364"/>
      <c r="AGS259" s="364"/>
      <c r="AGT259" s="364"/>
      <c r="AGU259" s="364"/>
      <c r="AGV259" s="364"/>
      <c r="AGW259" s="364"/>
      <c r="AGX259" s="364"/>
      <c r="AGY259" s="364"/>
      <c r="AGZ259" s="364"/>
      <c r="AHA259" s="364"/>
      <c r="AHB259" s="364"/>
      <c r="AHC259" s="364"/>
      <c r="AHD259" s="364"/>
      <c r="AHE259" s="364"/>
      <c r="AHF259" s="364"/>
      <c r="AHG259" s="364"/>
      <c r="AHH259" s="364"/>
      <c r="AHI259" s="364"/>
      <c r="AHJ259" s="364"/>
      <c r="AHK259" s="364"/>
      <c r="AHL259" s="364"/>
      <c r="AHM259" s="364"/>
      <c r="AHN259" s="364"/>
      <c r="AHO259" s="364"/>
      <c r="AHP259" s="364"/>
      <c r="AHQ259" s="364"/>
      <c r="AHR259" s="364"/>
      <c r="AHS259" s="364"/>
      <c r="AHT259" s="364"/>
      <c r="AHU259" s="364"/>
      <c r="AHV259" s="364"/>
      <c r="AHW259" s="364"/>
      <c r="AHX259" s="364"/>
      <c r="AHY259" s="364"/>
      <c r="AHZ259" s="364"/>
      <c r="AIA259" s="364"/>
      <c r="AIB259" s="364"/>
      <c r="AIC259" s="364"/>
      <c r="AID259" s="364"/>
      <c r="AIE259" s="364"/>
      <c r="AIF259" s="364"/>
      <c r="AIG259" s="364"/>
      <c r="AIH259" s="364"/>
      <c r="AII259" s="364"/>
      <c r="AIJ259" s="364"/>
      <c r="AIK259" s="364"/>
      <c r="AIL259" s="364"/>
      <c r="AIM259" s="364"/>
      <c r="AIN259" s="364"/>
      <c r="AIO259" s="364"/>
      <c r="AIP259" s="364"/>
      <c r="AIQ259" s="364"/>
      <c r="AIR259" s="364"/>
      <c r="AIS259" s="364"/>
      <c r="AIT259" s="364"/>
      <c r="AIU259" s="364"/>
      <c r="AIV259" s="364"/>
      <c r="AIW259" s="364"/>
      <c r="AIX259" s="364"/>
      <c r="AIY259" s="364"/>
      <c r="AIZ259" s="364"/>
      <c r="AJA259" s="364"/>
      <c r="AJB259" s="364"/>
      <c r="AJC259" s="364"/>
      <c r="AJD259" s="364"/>
      <c r="AJE259" s="364"/>
      <c r="AJF259" s="364"/>
      <c r="AJG259" s="364"/>
      <c r="AJH259" s="364"/>
      <c r="AJI259" s="364"/>
      <c r="AJJ259" s="364"/>
      <c r="AJK259" s="364"/>
      <c r="AJL259" s="364"/>
      <c r="AJM259" s="364"/>
      <c r="AJN259" s="364"/>
      <c r="AJO259" s="364"/>
      <c r="AJP259" s="364"/>
      <c r="AJQ259" s="364"/>
      <c r="AJR259" s="364"/>
      <c r="AJS259" s="364"/>
      <c r="AJT259" s="364"/>
      <c r="AJU259" s="364"/>
      <c r="AJV259" s="364"/>
      <c r="AJW259" s="364"/>
      <c r="AJX259" s="364"/>
      <c r="AJY259" s="364"/>
      <c r="AJZ259" s="364"/>
      <c r="AKA259" s="364"/>
      <c r="AKB259" s="364"/>
      <c r="AKC259" s="364"/>
      <c r="AKD259" s="364"/>
      <c r="AKE259" s="364"/>
      <c r="AKF259" s="364"/>
      <c r="AKG259" s="364"/>
      <c r="AKH259" s="364"/>
      <c r="AKI259" s="364"/>
      <c r="AKJ259" s="364"/>
      <c r="AKK259" s="364"/>
      <c r="AKL259" s="364"/>
      <c r="AKM259" s="364"/>
      <c r="AKN259" s="364"/>
      <c r="AKO259" s="364"/>
      <c r="AKP259" s="364"/>
      <c r="AKQ259" s="364"/>
      <c r="AKR259" s="364"/>
      <c r="AKS259" s="364"/>
      <c r="AKT259" s="364"/>
      <c r="AKU259" s="364"/>
      <c r="AKV259" s="364"/>
      <c r="AKW259" s="364"/>
      <c r="AKX259" s="364"/>
      <c r="AKY259" s="364"/>
      <c r="AKZ259" s="364"/>
      <c r="ALA259" s="364"/>
      <c r="ALB259" s="364"/>
      <c r="ALC259" s="364"/>
      <c r="ALD259" s="364"/>
      <c r="ALE259" s="364"/>
      <c r="ALF259" s="364"/>
      <c r="ALG259" s="364"/>
      <c r="ALH259" s="364"/>
      <c r="ALI259" s="364"/>
      <c r="ALJ259" s="364"/>
      <c r="ALK259" s="364"/>
      <c r="ALL259" s="364"/>
      <c r="ALM259" s="364"/>
      <c r="ALN259" s="364"/>
      <c r="ALO259" s="364"/>
      <c r="ALP259" s="364"/>
      <c r="ALQ259" s="364"/>
      <c r="ALR259" s="364"/>
      <c r="ALS259" s="364"/>
      <c r="ALT259" s="364"/>
      <c r="ALU259" s="364"/>
      <c r="ALV259" s="364"/>
      <c r="ALW259" s="364"/>
      <c r="ALX259" s="364"/>
      <c r="ALY259" s="364"/>
      <c r="ALZ259" s="364"/>
      <c r="AMA259" s="364"/>
      <c r="AMB259" s="364"/>
      <c r="AMC259" s="364"/>
      <c r="AMD259" s="364"/>
      <c r="AME259" s="364"/>
      <c r="AMF259" s="364"/>
      <c r="AMG259" s="364"/>
      <c r="AMH259" s="364"/>
      <c r="AMI259" s="364"/>
      <c r="AMJ259" s="364"/>
      <c r="AMK259" s="364"/>
      <c r="AML259" s="364"/>
      <c r="AMM259" s="364"/>
      <c r="AMN259" s="364"/>
      <c r="AMO259" s="364"/>
      <c r="AMP259" s="364"/>
      <c r="AMQ259" s="364"/>
      <c r="AMR259" s="364"/>
      <c r="AMS259" s="364"/>
      <c r="AMT259" s="364"/>
      <c r="AMU259" s="364"/>
      <c r="AMV259" s="364"/>
      <c r="AMW259" s="364"/>
      <c r="AMX259" s="364"/>
      <c r="AMY259" s="364"/>
      <c r="AMZ259" s="364"/>
      <c r="ANA259" s="364"/>
      <c r="ANB259" s="364"/>
      <c r="ANC259" s="364"/>
      <c r="AND259" s="364"/>
      <c r="ANE259" s="364"/>
      <c r="ANF259" s="364"/>
      <c r="ANG259" s="364"/>
      <c r="ANH259" s="364"/>
      <c r="ANI259" s="364"/>
      <c r="ANJ259" s="364"/>
      <c r="ANK259" s="364"/>
      <c r="ANL259" s="364"/>
      <c r="ANM259" s="364"/>
      <c r="ANN259" s="364"/>
      <c r="ANO259" s="364"/>
      <c r="ANP259" s="364"/>
      <c r="ANQ259" s="364"/>
      <c r="ANR259" s="364"/>
      <c r="ANS259" s="364"/>
      <c r="ANT259" s="364"/>
      <c r="ANU259" s="364"/>
      <c r="ANV259" s="364"/>
      <c r="ANW259" s="364"/>
      <c r="ANX259" s="364"/>
      <c r="ANY259" s="364"/>
      <c r="ANZ259" s="364"/>
      <c r="AOA259" s="364"/>
      <c r="AOB259" s="364"/>
      <c r="AOC259" s="364"/>
      <c r="AOD259" s="364"/>
      <c r="AOE259" s="364"/>
      <c r="AOF259" s="364"/>
      <c r="AOG259" s="364"/>
      <c r="AOH259" s="364"/>
      <c r="AOI259" s="364"/>
      <c r="AOJ259" s="364"/>
      <c r="AOK259" s="364"/>
      <c r="AOL259" s="364"/>
      <c r="AOM259" s="364"/>
      <c r="AON259" s="364"/>
      <c r="AOO259" s="364"/>
      <c r="AOP259" s="364"/>
      <c r="AOQ259" s="364"/>
      <c r="AOR259" s="364"/>
      <c r="AOS259" s="364"/>
      <c r="AOT259" s="364"/>
      <c r="AOU259" s="364"/>
      <c r="AOV259" s="364"/>
      <c r="AOW259" s="364"/>
      <c r="AOX259" s="364"/>
      <c r="AOY259" s="364"/>
      <c r="AOZ259" s="364"/>
      <c r="APA259" s="364"/>
      <c r="APB259" s="364"/>
      <c r="APC259" s="364"/>
      <c r="APD259" s="364"/>
      <c r="APE259" s="364"/>
      <c r="APF259" s="364"/>
      <c r="APG259" s="364"/>
      <c r="APH259" s="364"/>
      <c r="API259" s="364"/>
      <c r="APJ259" s="364"/>
      <c r="APK259" s="364"/>
      <c r="APL259" s="364"/>
      <c r="APM259" s="364"/>
      <c r="APN259" s="364"/>
      <c r="APO259" s="364"/>
      <c r="APP259" s="364"/>
      <c r="APQ259" s="364"/>
      <c r="APR259" s="364"/>
      <c r="APS259" s="364"/>
      <c r="APT259" s="364"/>
      <c r="APU259" s="364"/>
      <c r="APV259" s="364"/>
      <c r="APW259" s="364"/>
      <c r="APX259" s="364"/>
      <c r="APY259" s="364"/>
      <c r="APZ259" s="364"/>
      <c r="AQA259" s="364"/>
      <c r="AQB259" s="364"/>
      <c r="AQC259" s="364"/>
      <c r="AQD259" s="364"/>
      <c r="AQE259" s="364"/>
      <c r="AQF259" s="364"/>
      <c r="AQG259" s="364"/>
      <c r="AQH259" s="364"/>
      <c r="AQI259" s="364"/>
      <c r="AQJ259" s="364"/>
      <c r="AQK259" s="364"/>
      <c r="AQL259" s="364"/>
      <c r="AQM259" s="364"/>
      <c r="AQN259" s="364"/>
      <c r="AQO259" s="364"/>
      <c r="AQP259" s="364"/>
      <c r="AQQ259" s="364"/>
      <c r="AQR259" s="364"/>
      <c r="AQS259" s="364"/>
      <c r="AQT259" s="364"/>
      <c r="AQU259" s="364"/>
      <c r="AQV259" s="364"/>
      <c r="AQW259" s="364"/>
      <c r="AQX259" s="364"/>
      <c r="AQY259" s="364"/>
      <c r="AQZ259" s="364"/>
      <c r="ARA259" s="364"/>
      <c r="ARB259" s="364"/>
      <c r="ARC259" s="364"/>
      <c r="ARD259" s="364"/>
      <c r="ARE259" s="364"/>
      <c r="ARF259" s="364"/>
      <c r="ARG259" s="364"/>
      <c r="ARH259" s="364"/>
      <c r="ARI259" s="364"/>
      <c r="ARJ259" s="364"/>
      <c r="ARK259" s="364"/>
      <c r="ARL259" s="364"/>
      <c r="ARM259" s="364"/>
      <c r="ARN259" s="364"/>
      <c r="ARO259" s="364"/>
      <c r="ARP259" s="364"/>
      <c r="ARQ259" s="364"/>
      <c r="ARR259" s="364"/>
      <c r="ARS259" s="364"/>
      <c r="ART259" s="364"/>
      <c r="ARU259" s="364"/>
      <c r="ARV259" s="364"/>
      <c r="ARW259" s="364"/>
      <c r="ARX259" s="364"/>
      <c r="ARY259" s="364"/>
      <c r="ARZ259" s="364"/>
      <c r="ASA259" s="364"/>
      <c r="ASB259" s="364"/>
      <c r="ASC259" s="364"/>
      <c r="ASD259" s="364"/>
      <c r="ASE259" s="364"/>
      <c r="ASF259" s="364"/>
      <c r="ASG259" s="364"/>
      <c r="ASH259" s="364"/>
      <c r="ASI259" s="364"/>
      <c r="ASJ259" s="364"/>
      <c r="ASK259" s="364"/>
      <c r="ASL259" s="364"/>
      <c r="ASM259" s="364"/>
      <c r="ASN259" s="364"/>
      <c r="ASO259" s="364"/>
      <c r="ASP259" s="364"/>
      <c r="ASQ259" s="364"/>
      <c r="ASR259" s="364"/>
      <c r="ASS259" s="364"/>
      <c r="AST259" s="364"/>
      <c r="ASU259" s="364"/>
      <c r="ASV259" s="364"/>
      <c r="ASW259" s="364"/>
      <c r="ASX259" s="364"/>
      <c r="ASY259" s="364"/>
      <c r="ASZ259" s="364"/>
      <c r="ATA259" s="364"/>
      <c r="ATB259" s="364"/>
      <c r="ATC259" s="364"/>
      <c r="ATD259" s="364"/>
      <c r="ATE259" s="364"/>
      <c r="ATF259" s="364"/>
      <c r="ATG259" s="364"/>
      <c r="ATH259" s="364"/>
      <c r="ATI259" s="364"/>
      <c r="ATJ259" s="364"/>
      <c r="ATK259" s="364"/>
      <c r="ATL259" s="364"/>
      <c r="ATM259" s="364"/>
      <c r="ATN259" s="364"/>
      <c r="ATO259" s="364"/>
      <c r="ATP259" s="364"/>
      <c r="ATQ259" s="364"/>
      <c r="ATR259" s="364"/>
      <c r="ATS259" s="364"/>
      <c r="ATT259" s="364"/>
      <c r="ATU259" s="364"/>
      <c r="ATV259" s="364"/>
      <c r="ATW259" s="364"/>
      <c r="ATX259" s="364"/>
      <c r="ATY259" s="364"/>
      <c r="ATZ259" s="364"/>
      <c r="AUA259" s="364"/>
      <c r="AUB259" s="364"/>
      <c r="AUC259" s="364"/>
      <c r="AUD259" s="364"/>
      <c r="AUE259" s="364"/>
      <c r="AUF259" s="364"/>
      <c r="AUG259" s="364"/>
      <c r="AUH259" s="364"/>
      <c r="AUI259" s="364"/>
      <c r="AUJ259" s="364"/>
      <c r="AUK259" s="364"/>
      <c r="AUL259" s="364"/>
      <c r="AUM259" s="364"/>
      <c r="AUN259" s="364"/>
      <c r="AUO259" s="364"/>
      <c r="AUP259" s="364"/>
      <c r="AUQ259" s="364"/>
      <c r="AUR259" s="364"/>
      <c r="AUS259" s="364"/>
      <c r="AUT259" s="364"/>
      <c r="AUU259" s="364"/>
      <c r="AUV259" s="364"/>
      <c r="AUW259" s="364"/>
      <c r="AUX259" s="364"/>
      <c r="AUY259" s="364"/>
      <c r="AUZ259" s="364"/>
      <c r="AVA259" s="364"/>
      <c r="AVB259" s="364"/>
      <c r="AVC259" s="364"/>
      <c r="AVD259" s="364"/>
      <c r="AVE259" s="364"/>
      <c r="AVF259" s="364"/>
      <c r="AVG259" s="364"/>
      <c r="AVH259" s="364"/>
      <c r="AVI259" s="364"/>
      <c r="AVJ259" s="364"/>
      <c r="AVK259" s="364"/>
      <c r="AVL259" s="364"/>
      <c r="AVM259" s="364"/>
      <c r="AVN259" s="364"/>
      <c r="AVO259" s="364"/>
      <c r="AVP259" s="364"/>
      <c r="AVQ259" s="364"/>
      <c r="AVR259" s="364"/>
      <c r="AVS259" s="364"/>
      <c r="AVT259" s="364"/>
      <c r="AVU259" s="364"/>
      <c r="AVV259" s="364"/>
      <c r="AVW259" s="364"/>
      <c r="AVX259" s="364"/>
      <c r="AVY259" s="364"/>
      <c r="AVZ259" s="364"/>
      <c r="AWA259" s="364"/>
      <c r="AWB259" s="364"/>
      <c r="AWC259" s="364"/>
      <c r="AWD259" s="364"/>
      <c r="AWE259" s="364"/>
      <c r="AWF259" s="364"/>
      <c r="AWG259" s="364"/>
      <c r="AWH259" s="364"/>
      <c r="AWI259" s="364"/>
      <c r="AWJ259" s="364"/>
      <c r="AWK259" s="364"/>
      <c r="AWL259" s="364"/>
      <c r="AWM259" s="364"/>
      <c r="AWN259" s="364"/>
      <c r="AWO259" s="364"/>
      <c r="AWP259" s="364"/>
      <c r="AWQ259" s="364"/>
      <c r="AWR259" s="364"/>
      <c r="AWS259" s="364"/>
      <c r="AWT259" s="364"/>
      <c r="AWU259" s="364"/>
      <c r="AWV259" s="364"/>
      <c r="AWW259" s="364"/>
      <c r="AWX259" s="364"/>
      <c r="AWY259" s="364"/>
      <c r="AWZ259" s="364"/>
      <c r="AXA259" s="364"/>
      <c r="AXB259" s="364"/>
      <c r="AXC259" s="364"/>
      <c r="AXD259" s="364"/>
      <c r="AXE259" s="364"/>
      <c r="AXF259" s="364"/>
      <c r="AXG259" s="364"/>
      <c r="AXH259" s="364"/>
      <c r="AXI259" s="364"/>
      <c r="AXJ259" s="364"/>
      <c r="AXK259" s="364"/>
      <c r="AXL259" s="364"/>
      <c r="AXM259" s="364"/>
      <c r="AXN259" s="364"/>
      <c r="AXO259" s="364"/>
      <c r="AXP259" s="364"/>
      <c r="AXQ259" s="364"/>
      <c r="AXR259" s="364"/>
      <c r="AXS259" s="364"/>
      <c r="AXT259" s="364"/>
      <c r="AXU259" s="364"/>
      <c r="AXV259" s="364"/>
      <c r="AXW259" s="364"/>
      <c r="AXX259" s="364"/>
      <c r="AXY259" s="364"/>
      <c r="AXZ259" s="364"/>
      <c r="AYA259" s="364"/>
      <c r="AYB259" s="364"/>
      <c r="AYC259" s="364"/>
      <c r="AYD259" s="364"/>
      <c r="AYE259" s="364"/>
      <c r="AYF259" s="364"/>
      <c r="AYG259" s="364"/>
      <c r="AYH259" s="364"/>
      <c r="AYI259" s="364"/>
      <c r="AYJ259" s="364"/>
      <c r="AYK259" s="364"/>
      <c r="AYL259" s="364"/>
      <c r="AYM259" s="364"/>
      <c r="AYN259" s="364"/>
      <c r="AYO259" s="364"/>
      <c r="AYP259" s="364"/>
      <c r="AYQ259" s="364"/>
      <c r="AYR259" s="364"/>
      <c r="AYS259" s="364"/>
      <c r="AYT259" s="364"/>
      <c r="AYU259" s="364"/>
      <c r="AYV259" s="364"/>
      <c r="AYW259" s="364"/>
      <c r="AYX259" s="364"/>
      <c r="AYY259" s="364"/>
      <c r="AYZ259" s="364"/>
      <c r="AZA259" s="364"/>
      <c r="AZB259" s="364"/>
      <c r="AZC259" s="364"/>
      <c r="AZD259" s="364"/>
      <c r="AZE259" s="364"/>
      <c r="AZF259" s="364"/>
      <c r="AZG259" s="364"/>
      <c r="AZH259" s="364"/>
      <c r="AZI259" s="364"/>
      <c r="AZJ259" s="364"/>
      <c r="AZK259" s="364"/>
      <c r="AZL259" s="364"/>
      <c r="AZM259" s="364"/>
      <c r="AZN259" s="364"/>
      <c r="AZO259" s="364"/>
      <c r="AZP259" s="364"/>
      <c r="AZQ259" s="364"/>
      <c r="AZR259" s="364"/>
      <c r="AZS259" s="364"/>
      <c r="AZT259" s="364"/>
      <c r="AZU259" s="364"/>
      <c r="AZV259" s="364"/>
      <c r="AZW259" s="364"/>
      <c r="AZX259" s="364"/>
      <c r="AZY259" s="364"/>
      <c r="AZZ259" s="364"/>
      <c r="BAA259" s="364"/>
      <c r="BAB259" s="364"/>
      <c r="BAC259" s="364"/>
      <c r="BAD259" s="364"/>
      <c r="BAE259" s="364"/>
      <c r="BAF259" s="364"/>
      <c r="BAG259" s="364"/>
      <c r="BAH259" s="364"/>
      <c r="BAI259" s="364"/>
      <c r="BAJ259" s="364"/>
      <c r="BAK259" s="364"/>
      <c r="BAL259" s="364"/>
      <c r="BAM259" s="364"/>
      <c r="BAN259" s="364"/>
      <c r="BAO259" s="364"/>
      <c r="BAP259" s="364"/>
      <c r="BAQ259" s="364"/>
      <c r="BAR259" s="364"/>
      <c r="BAS259" s="364"/>
      <c r="BAT259" s="364"/>
      <c r="BAU259" s="364"/>
      <c r="BAV259" s="364"/>
      <c r="BAW259" s="364"/>
      <c r="BAX259" s="364"/>
      <c r="BAY259" s="364"/>
      <c r="BAZ259" s="364"/>
      <c r="BBA259" s="364"/>
      <c r="BBB259" s="364"/>
      <c r="BBC259" s="364"/>
      <c r="BBD259" s="364"/>
      <c r="BBE259" s="364"/>
      <c r="BBF259" s="364"/>
      <c r="BBG259" s="364"/>
      <c r="BBH259" s="364"/>
      <c r="BBI259" s="364"/>
      <c r="BBJ259" s="364"/>
      <c r="BBK259" s="364"/>
      <c r="BBL259" s="364"/>
      <c r="BBM259" s="364"/>
      <c r="BBN259" s="364"/>
      <c r="BBO259" s="364"/>
      <c r="BBP259" s="364"/>
      <c r="BBQ259" s="364"/>
      <c r="BBR259" s="364"/>
      <c r="BBS259" s="364"/>
      <c r="BBT259" s="364"/>
      <c r="BBU259" s="364"/>
      <c r="BBV259" s="364"/>
      <c r="BBW259" s="364"/>
      <c r="BBX259" s="364"/>
      <c r="BBY259" s="364"/>
      <c r="BBZ259" s="364"/>
      <c r="BCA259" s="364"/>
      <c r="BCB259" s="364"/>
      <c r="BCC259" s="364"/>
      <c r="BCD259" s="364"/>
      <c r="BCE259" s="364"/>
      <c r="BCF259" s="364"/>
      <c r="BCG259" s="364"/>
      <c r="BCH259" s="364"/>
      <c r="BCI259" s="364"/>
      <c r="BCJ259" s="364"/>
      <c r="BCK259" s="364"/>
      <c r="BCL259" s="364"/>
      <c r="BCM259" s="364"/>
      <c r="BCN259" s="364"/>
      <c r="BCO259" s="364"/>
      <c r="BCP259" s="364"/>
      <c r="BCQ259" s="364"/>
      <c r="BCR259" s="364"/>
      <c r="BCS259" s="364"/>
      <c r="BCT259" s="364"/>
      <c r="BCU259" s="364"/>
      <c r="BCV259" s="364"/>
      <c r="BCW259" s="364"/>
      <c r="BCX259" s="364"/>
      <c r="BCY259" s="364"/>
      <c r="BCZ259" s="364"/>
      <c r="BDA259" s="364"/>
      <c r="BDB259" s="364"/>
      <c r="BDC259" s="364"/>
      <c r="BDD259" s="364"/>
      <c r="BDE259" s="364"/>
      <c r="BDF259" s="364"/>
      <c r="BDG259" s="364"/>
      <c r="BDH259" s="364"/>
      <c r="BDI259" s="364"/>
      <c r="BDJ259" s="364"/>
      <c r="BDK259" s="364"/>
      <c r="BDL259" s="364"/>
      <c r="BDM259" s="364"/>
      <c r="BDN259" s="364"/>
      <c r="BDO259" s="364"/>
      <c r="BDP259" s="364"/>
      <c r="BDQ259" s="364"/>
      <c r="BDR259" s="364"/>
      <c r="BDS259" s="364"/>
      <c r="BDT259" s="364"/>
      <c r="BDU259" s="364"/>
      <c r="BDV259" s="364"/>
      <c r="BDW259" s="364"/>
      <c r="BDX259" s="364"/>
      <c r="BDY259" s="364"/>
      <c r="BDZ259" s="364"/>
      <c r="BEA259" s="364"/>
      <c r="BEB259" s="364"/>
      <c r="BEC259" s="364"/>
      <c r="BED259" s="364"/>
      <c r="BEE259" s="364"/>
      <c r="BEF259" s="364"/>
      <c r="BEG259" s="364"/>
      <c r="BEH259" s="364"/>
      <c r="BEI259" s="364"/>
      <c r="BEJ259" s="364"/>
      <c r="BEK259" s="364"/>
      <c r="BEL259" s="364"/>
      <c r="BEM259" s="364"/>
      <c r="BEN259" s="364"/>
      <c r="BEO259" s="364"/>
      <c r="BEP259" s="364"/>
      <c r="BEQ259" s="364"/>
      <c r="BER259" s="364"/>
      <c r="BES259" s="364"/>
      <c r="BET259" s="364"/>
      <c r="BEU259" s="364"/>
      <c r="BEV259" s="364"/>
      <c r="BEW259" s="364"/>
      <c r="BEX259" s="364"/>
      <c r="BEY259" s="364"/>
      <c r="BEZ259" s="364"/>
      <c r="BFA259" s="364"/>
      <c r="BFB259" s="364"/>
      <c r="BFC259" s="364"/>
      <c r="BFD259" s="364"/>
      <c r="BFE259" s="364"/>
      <c r="BFF259" s="364"/>
      <c r="BFG259" s="364"/>
      <c r="BFH259" s="364"/>
      <c r="BFI259" s="364"/>
      <c r="BFJ259" s="364"/>
      <c r="BFK259" s="364"/>
      <c r="BFL259" s="364"/>
      <c r="BFM259" s="364"/>
      <c r="BFN259" s="364"/>
      <c r="BFO259" s="364"/>
      <c r="BFP259" s="364"/>
      <c r="BFQ259" s="364"/>
      <c r="BFR259" s="364"/>
      <c r="BFS259" s="364"/>
      <c r="BFT259" s="364"/>
      <c r="BFU259" s="364"/>
      <c r="BFV259" s="364"/>
      <c r="BFW259" s="364"/>
      <c r="BFX259" s="364"/>
      <c r="BFY259" s="364"/>
      <c r="BFZ259" s="364"/>
      <c r="BGA259" s="364"/>
      <c r="BGB259" s="364"/>
      <c r="BGC259" s="364"/>
      <c r="BGD259" s="364"/>
      <c r="BGE259" s="364"/>
      <c r="BGF259" s="364"/>
      <c r="BGG259" s="364"/>
      <c r="BGH259" s="364"/>
      <c r="BGI259" s="364"/>
      <c r="BGJ259" s="364"/>
      <c r="BGK259" s="364"/>
      <c r="BGL259" s="364"/>
      <c r="BGM259" s="364"/>
      <c r="BGN259" s="364"/>
      <c r="BGO259" s="364"/>
      <c r="BGP259" s="364"/>
      <c r="BGQ259" s="364"/>
      <c r="BGR259" s="364"/>
      <c r="BGS259" s="364"/>
      <c r="BGT259" s="364"/>
      <c r="BGU259" s="364"/>
      <c r="BGV259" s="364"/>
      <c r="BGW259" s="364"/>
      <c r="BGX259" s="364"/>
      <c r="BGY259" s="364"/>
      <c r="BGZ259" s="364"/>
      <c r="BHA259" s="364"/>
      <c r="BHB259" s="364"/>
      <c r="BHC259" s="364"/>
      <c r="BHD259" s="364"/>
      <c r="BHE259" s="364"/>
      <c r="BHF259" s="364"/>
      <c r="BHG259" s="364"/>
      <c r="BHH259" s="364"/>
      <c r="BHI259" s="364"/>
      <c r="BHJ259" s="364"/>
      <c r="BHK259" s="364"/>
      <c r="BHL259" s="364"/>
      <c r="BHM259" s="364"/>
      <c r="BHN259" s="364"/>
      <c r="BHO259" s="364"/>
      <c r="BHP259" s="364"/>
      <c r="BHQ259" s="364"/>
      <c r="BHR259" s="364"/>
      <c r="BHS259" s="364"/>
      <c r="BHT259" s="364"/>
      <c r="BHU259" s="364"/>
      <c r="BHV259" s="364"/>
      <c r="BHW259" s="364"/>
      <c r="BHX259" s="364"/>
      <c r="BHY259" s="364"/>
      <c r="BHZ259" s="364"/>
      <c r="BIA259" s="364"/>
      <c r="BIB259" s="364"/>
      <c r="BIC259" s="364"/>
      <c r="BID259" s="364"/>
      <c r="BIE259" s="364"/>
      <c r="BIF259" s="364"/>
      <c r="BIG259" s="364"/>
      <c r="BIH259" s="364"/>
      <c r="BII259" s="364"/>
      <c r="BIJ259" s="364"/>
      <c r="BIK259" s="364"/>
      <c r="BIL259" s="364"/>
      <c r="BIM259" s="364"/>
      <c r="BIN259" s="364"/>
      <c r="BIO259" s="364"/>
      <c r="BIP259" s="364"/>
      <c r="BIQ259" s="364"/>
      <c r="BIR259" s="364"/>
      <c r="BIS259" s="364"/>
      <c r="BIT259" s="364"/>
      <c r="BIU259" s="364"/>
      <c r="BIV259" s="364"/>
      <c r="BIW259" s="364"/>
      <c r="BIX259" s="364"/>
      <c r="BIY259" s="364"/>
      <c r="BIZ259" s="364"/>
      <c r="BJA259" s="364"/>
      <c r="BJB259" s="364"/>
      <c r="BJC259" s="364"/>
      <c r="BJD259" s="364"/>
      <c r="BJE259" s="364"/>
      <c r="BJF259" s="364"/>
      <c r="BJG259" s="364"/>
      <c r="BJH259" s="364"/>
      <c r="BJI259" s="364"/>
      <c r="BJJ259" s="364"/>
      <c r="BJK259" s="364"/>
      <c r="BJL259" s="364"/>
      <c r="BJM259" s="364"/>
      <c r="BJN259" s="364"/>
      <c r="BJO259" s="364"/>
      <c r="BJP259" s="364"/>
      <c r="BJQ259" s="364"/>
      <c r="BJR259" s="364"/>
      <c r="BJS259" s="364"/>
      <c r="BJT259" s="364"/>
      <c r="BJU259" s="364"/>
      <c r="BJV259" s="364"/>
      <c r="BJW259" s="364"/>
      <c r="BJX259" s="364"/>
      <c r="BJY259" s="364"/>
      <c r="BJZ259" s="364"/>
      <c r="BKA259" s="364"/>
      <c r="BKB259" s="364"/>
      <c r="BKC259" s="364"/>
      <c r="BKD259" s="364"/>
      <c r="BKE259" s="364"/>
      <c r="BKF259" s="364"/>
      <c r="BKG259" s="364"/>
      <c r="BKH259" s="364"/>
      <c r="BKI259" s="364"/>
      <c r="BKJ259" s="364"/>
      <c r="BKK259" s="364"/>
      <c r="BKL259" s="364"/>
      <c r="BKM259" s="364"/>
      <c r="BKN259" s="364"/>
      <c r="BKO259" s="364"/>
      <c r="BKP259" s="364"/>
      <c r="BKQ259" s="364"/>
      <c r="BKR259" s="364"/>
      <c r="BKS259" s="364"/>
      <c r="BKT259" s="364"/>
      <c r="BKU259" s="364"/>
      <c r="BKV259" s="364"/>
      <c r="BKW259" s="364"/>
      <c r="BKX259" s="364"/>
      <c r="BKY259" s="364"/>
      <c r="BKZ259" s="364"/>
      <c r="BLA259" s="364"/>
      <c r="BLB259" s="364"/>
      <c r="BLC259" s="364"/>
      <c r="BLD259" s="364"/>
      <c r="BLE259" s="364"/>
      <c r="BLF259" s="364"/>
      <c r="BLG259" s="364"/>
      <c r="BLH259" s="364"/>
      <c r="BLI259" s="364"/>
      <c r="BLJ259" s="364"/>
      <c r="BLK259" s="364"/>
      <c r="BLL259" s="364"/>
      <c r="BLM259" s="364"/>
      <c r="BLN259" s="364"/>
      <c r="BLO259" s="364"/>
      <c r="BLP259" s="364"/>
      <c r="BLQ259" s="364"/>
      <c r="BLR259" s="364"/>
      <c r="BLS259" s="364"/>
      <c r="BLT259" s="364"/>
      <c r="BLU259" s="364"/>
      <c r="BLV259" s="364"/>
      <c r="BLW259" s="364"/>
      <c r="BLX259" s="364"/>
      <c r="BLY259" s="364"/>
      <c r="BLZ259" s="364"/>
      <c r="BMA259" s="364"/>
      <c r="BMB259" s="364"/>
      <c r="BMC259" s="364"/>
      <c r="BMD259" s="364"/>
      <c r="BME259" s="364"/>
      <c r="BMF259" s="364"/>
      <c r="BMG259" s="364"/>
      <c r="BMH259" s="364"/>
      <c r="BMI259" s="364"/>
      <c r="BMJ259" s="364"/>
      <c r="BMK259" s="364"/>
      <c r="BML259" s="364"/>
      <c r="BMM259" s="364"/>
      <c r="BMN259" s="364"/>
      <c r="BMO259" s="364"/>
      <c r="BMP259" s="364"/>
      <c r="BMQ259" s="364"/>
      <c r="BMR259" s="364"/>
      <c r="BMS259" s="364"/>
      <c r="BMT259" s="364"/>
      <c r="BMU259" s="364"/>
      <c r="BMV259" s="364"/>
      <c r="BMW259" s="364"/>
      <c r="BMX259" s="364"/>
      <c r="BMY259" s="364"/>
      <c r="BMZ259" s="364"/>
      <c r="BNA259" s="364"/>
      <c r="BNB259" s="364"/>
      <c r="BNC259" s="364"/>
      <c r="BND259" s="364"/>
      <c r="BNE259" s="364"/>
      <c r="BNF259" s="364"/>
      <c r="BNG259" s="364"/>
      <c r="BNH259" s="364"/>
      <c r="BNI259" s="364"/>
      <c r="BNJ259" s="364"/>
      <c r="BNK259" s="364"/>
      <c r="BNL259" s="364"/>
      <c r="BNM259" s="364"/>
      <c r="BNN259" s="364"/>
      <c r="BNO259" s="364"/>
      <c r="BNP259" s="364"/>
      <c r="BNQ259" s="364"/>
      <c r="BNR259" s="364"/>
      <c r="BNS259" s="364"/>
      <c r="BNT259" s="364"/>
      <c r="BNU259" s="364"/>
      <c r="BNV259" s="364"/>
      <c r="BNW259" s="364"/>
      <c r="BNX259" s="364"/>
      <c r="BNY259" s="364"/>
      <c r="BNZ259" s="364"/>
      <c r="BOA259" s="364"/>
      <c r="BOB259" s="364"/>
      <c r="BOC259" s="364"/>
      <c r="BOD259" s="364"/>
      <c r="BOE259" s="364"/>
      <c r="BOF259" s="364"/>
      <c r="BOG259" s="364"/>
      <c r="BOH259" s="364"/>
      <c r="BOI259" s="364"/>
      <c r="BOJ259" s="364"/>
      <c r="BOK259" s="364"/>
      <c r="BOL259" s="364"/>
      <c r="BOM259" s="364"/>
      <c r="BON259" s="364"/>
      <c r="BOO259" s="364"/>
      <c r="BOP259" s="364"/>
      <c r="BOQ259" s="364"/>
      <c r="BOR259" s="364"/>
      <c r="BOS259" s="364"/>
      <c r="BOT259" s="364"/>
      <c r="BOU259" s="364"/>
      <c r="BOV259" s="364"/>
      <c r="BOW259" s="364"/>
      <c r="BOX259" s="364"/>
      <c r="BOY259" s="364"/>
      <c r="BOZ259" s="364"/>
      <c r="BPA259" s="364"/>
      <c r="BPB259" s="364"/>
      <c r="BPC259" s="364"/>
      <c r="BPD259" s="364"/>
      <c r="BPE259" s="364"/>
      <c r="BPF259" s="364"/>
      <c r="BPG259" s="364"/>
      <c r="BPH259" s="364"/>
      <c r="BPI259" s="364"/>
      <c r="BPJ259" s="364"/>
      <c r="BPK259" s="364"/>
      <c r="BPL259" s="364"/>
      <c r="BPM259" s="364"/>
      <c r="BPN259" s="364"/>
      <c r="BPO259" s="364"/>
      <c r="BPP259" s="364"/>
      <c r="BPQ259" s="364"/>
      <c r="BPR259" s="364"/>
      <c r="BPS259" s="364"/>
      <c r="BPT259" s="364"/>
      <c r="BPU259" s="364"/>
      <c r="BPV259" s="364"/>
      <c r="BPW259" s="364"/>
      <c r="BPX259" s="364"/>
      <c r="BPY259" s="364"/>
      <c r="BPZ259" s="364"/>
      <c r="BQA259" s="364"/>
      <c r="BQB259" s="364"/>
      <c r="BQC259" s="364"/>
      <c r="BQD259" s="364"/>
      <c r="BQE259" s="364"/>
      <c r="BQF259" s="364"/>
      <c r="BQG259" s="364"/>
      <c r="BQH259" s="364"/>
      <c r="BQI259" s="364"/>
      <c r="BQJ259" s="364"/>
      <c r="BQK259" s="364"/>
      <c r="BQL259" s="364"/>
      <c r="BQM259" s="364"/>
      <c r="BQN259" s="364"/>
      <c r="BQO259" s="364"/>
      <c r="BQP259" s="364"/>
      <c r="BQQ259" s="364"/>
      <c r="BQR259" s="364"/>
      <c r="BQS259" s="364"/>
      <c r="BQT259" s="364"/>
      <c r="BQU259" s="364"/>
      <c r="BQV259" s="364"/>
      <c r="BQW259" s="364"/>
      <c r="BQX259" s="364"/>
      <c r="BQY259" s="364"/>
      <c r="BQZ259" s="364"/>
      <c r="BRA259" s="364"/>
      <c r="BRB259" s="364"/>
      <c r="BRC259" s="364"/>
      <c r="BRD259" s="364"/>
      <c r="BRE259" s="364"/>
      <c r="BRF259" s="364"/>
      <c r="BRG259" s="364"/>
      <c r="BRH259" s="364"/>
      <c r="BRI259" s="364"/>
      <c r="BRJ259" s="364"/>
      <c r="BRK259" s="364"/>
      <c r="BRL259" s="364"/>
      <c r="BRM259" s="364"/>
      <c r="BRN259" s="364"/>
      <c r="BRO259" s="364"/>
      <c r="BRP259" s="364"/>
      <c r="BRQ259" s="364"/>
      <c r="BRR259" s="364"/>
      <c r="BRS259" s="364"/>
      <c r="BRT259" s="364"/>
      <c r="BRU259" s="364"/>
      <c r="BRV259" s="364"/>
      <c r="BRW259" s="364"/>
      <c r="BRX259" s="364"/>
      <c r="BRY259" s="364"/>
      <c r="BRZ259" s="364"/>
      <c r="BSA259" s="364"/>
      <c r="BSB259" s="364"/>
      <c r="BSC259" s="364"/>
      <c r="BSD259" s="364"/>
      <c r="BSE259" s="364"/>
      <c r="BSF259" s="364"/>
      <c r="BSG259" s="364"/>
      <c r="BSH259" s="364"/>
      <c r="BSI259" s="364"/>
      <c r="BSJ259" s="364"/>
      <c r="BSK259" s="364"/>
      <c r="BSL259" s="364"/>
      <c r="BSM259" s="364"/>
      <c r="BSN259" s="364"/>
      <c r="BSO259" s="364"/>
      <c r="BSP259" s="364"/>
      <c r="BSQ259" s="364"/>
      <c r="BSR259" s="364"/>
      <c r="BSS259" s="364"/>
      <c r="BST259" s="364"/>
      <c r="BSU259" s="364"/>
      <c r="BSV259" s="364"/>
      <c r="BSW259" s="364"/>
      <c r="BSX259" s="364"/>
      <c r="BSY259" s="364"/>
      <c r="BSZ259" s="364"/>
      <c r="BTA259" s="364"/>
      <c r="BTB259" s="364"/>
      <c r="BTC259" s="364"/>
      <c r="BTD259" s="364"/>
      <c r="BTE259" s="364"/>
      <c r="BTF259" s="364"/>
      <c r="BTG259" s="364"/>
      <c r="BTH259" s="364"/>
      <c r="BTI259" s="364"/>
      <c r="BTJ259" s="364"/>
      <c r="BTK259" s="364"/>
      <c r="BTL259" s="364"/>
      <c r="BTM259" s="364"/>
      <c r="BTN259" s="364"/>
      <c r="BTO259" s="364"/>
      <c r="BTP259" s="364"/>
      <c r="BTQ259" s="364"/>
      <c r="BTR259" s="364"/>
      <c r="BTS259" s="364"/>
      <c r="BTT259" s="364"/>
      <c r="BTU259" s="364"/>
      <c r="BTV259" s="364"/>
      <c r="BTW259" s="364"/>
      <c r="BTX259" s="364"/>
      <c r="BTY259" s="364"/>
      <c r="BTZ259" s="364"/>
      <c r="BUA259" s="364"/>
      <c r="BUB259" s="364"/>
      <c r="BUC259" s="364"/>
      <c r="BUD259" s="364"/>
      <c r="BUE259" s="364"/>
      <c r="BUF259" s="364"/>
      <c r="BUG259" s="364"/>
      <c r="BUH259" s="364"/>
      <c r="BUI259" s="364"/>
      <c r="BUJ259" s="364"/>
      <c r="BUK259" s="364"/>
      <c r="BUL259" s="364"/>
      <c r="BUM259" s="364"/>
      <c r="BUN259" s="364"/>
      <c r="BUO259" s="364"/>
      <c r="BUP259" s="364"/>
      <c r="BUQ259" s="364"/>
      <c r="BUR259" s="364"/>
      <c r="BUS259" s="364"/>
      <c r="BUT259" s="364"/>
      <c r="BUU259" s="364"/>
      <c r="BUV259" s="364"/>
      <c r="BUW259" s="364"/>
      <c r="BUX259" s="364"/>
      <c r="BUY259" s="364"/>
      <c r="BUZ259" s="364"/>
      <c r="BVA259" s="364"/>
      <c r="BVB259" s="364"/>
      <c r="BVC259" s="364"/>
      <c r="BVD259" s="364"/>
      <c r="BVE259" s="364"/>
      <c r="BVF259" s="364"/>
      <c r="BVG259" s="364"/>
      <c r="BVH259" s="364"/>
      <c r="BVI259" s="364"/>
      <c r="BVJ259" s="364"/>
      <c r="BVK259" s="364"/>
      <c r="BVL259" s="364"/>
      <c r="BVM259" s="364"/>
      <c r="BVN259" s="364"/>
      <c r="BVO259" s="364"/>
      <c r="BVP259" s="364"/>
      <c r="BVQ259" s="364"/>
      <c r="BVR259" s="364"/>
      <c r="BVS259" s="364"/>
      <c r="BVT259" s="364"/>
      <c r="BVU259" s="364"/>
      <c r="BVV259" s="364"/>
      <c r="BVW259" s="364"/>
      <c r="BVX259" s="364"/>
      <c r="BVY259" s="364"/>
      <c r="BVZ259" s="364"/>
      <c r="BWA259" s="364"/>
      <c r="BWB259" s="364"/>
      <c r="BWC259" s="364"/>
      <c r="BWD259" s="364"/>
      <c r="BWE259" s="364"/>
      <c r="BWF259" s="364"/>
      <c r="BWG259" s="364"/>
      <c r="BWH259" s="364"/>
      <c r="BWI259" s="364"/>
      <c r="BWJ259" s="364"/>
      <c r="BWK259" s="364"/>
      <c r="BWL259" s="364"/>
      <c r="BWM259" s="364"/>
      <c r="BWN259" s="364"/>
      <c r="BWO259" s="364"/>
      <c r="BWP259" s="364"/>
      <c r="BWQ259" s="364"/>
      <c r="BWR259" s="364"/>
      <c r="BWS259" s="364"/>
      <c r="BWT259" s="364"/>
      <c r="BWU259" s="364"/>
      <c r="BWV259" s="364"/>
      <c r="BWW259" s="364"/>
      <c r="BWX259" s="364"/>
      <c r="BWY259" s="364"/>
      <c r="BWZ259" s="364"/>
      <c r="BXA259" s="364"/>
      <c r="BXB259" s="364"/>
      <c r="BXC259" s="364"/>
      <c r="BXD259" s="364"/>
      <c r="BXE259" s="364"/>
      <c r="BXF259" s="364"/>
      <c r="BXG259" s="364"/>
      <c r="BXH259" s="364"/>
      <c r="BXI259" s="364"/>
      <c r="BXJ259" s="364"/>
      <c r="BXK259" s="364"/>
      <c r="BXL259" s="364"/>
      <c r="BXM259" s="364"/>
      <c r="BXN259" s="364"/>
      <c r="BXO259" s="364"/>
      <c r="BXP259" s="364"/>
      <c r="BXQ259" s="364"/>
      <c r="BXR259" s="364"/>
      <c r="BXS259" s="364"/>
      <c r="BXT259" s="364"/>
      <c r="BXU259" s="364"/>
      <c r="BXV259" s="364"/>
      <c r="BXW259" s="364"/>
      <c r="BXX259" s="364"/>
      <c r="BXY259" s="364"/>
      <c r="BXZ259" s="364"/>
      <c r="BYA259" s="364"/>
      <c r="BYB259" s="364"/>
      <c r="BYC259" s="364"/>
      <c r="BYD259" s="364"/>
      <c r="BYE259" s="364"/>
      <c r="BYF259" s="364"/>
      <c r="BYG259" s="364"/>
      <c r="BYH259" s="364"/>
      <c r="BYI259" s="364"/>
      <c r="BYJ259" s="364"/>
      <c r="BYK259" s="364"/>
      <c r="BYL259" s="364"/>
      <c r="BYM259" s="364"/>
      <c r="BYN259" s="364"/>
      <c r="BYO259" s="364"/>
      <c r="BYP259" s="364"/>
      <c r="BYQ259" s="364"/>
      <c r="BYR259" s="364"/>
      <c r="BYS259" s="364"/>
      <c r="BYT259" s="364"/>
      <c r="BYU259" s="364"/>
      <c r="BYV259" s="364"/>
      <c r="BYW259" s="364"/>
      <c r="BYX259" s="364"/>
      <c r="BYY259" s="364"/>
      <c r="BYZ259" s="364"/>
      <c r="BZA259" s="364"/>
      <c r="BZB259" s="364"/>
      <c r="BZC259" s="364"/>
      <c r="BZD259" s="364"/>
      <c r="BZE259" s="364"/>
      <c r="BZF259" s="364"/>
      <c r="BZG259" s="364"/>
      <c r="BZH259" s="364"/>
      <c r="BZI259" s="364"/>
      <c r="BZJ259" s="364"/>
      <c r="BZK259" s="364"/>
      <c r="BZL259" s="364"/>
      <c r="BZM259" s="364"/>
      <c r="BZN259" s="364"/>
      <c r="BZO259" s="364"/>
      <c r="BZP259" s="364"/>
      <c r="BZQ259" s="364"/>
      <c r="BZR259" s="364"/>
      <c r="BZS259" s="364"/>
      <c r="BZT259" s="364"/>
      <c r="BZU259" s="364"/>
      <c r="BZV259" s="364"/>
      <c r="BZW259" s="364"/>
      <c r="BZX259" s="364"/>
      <c r="BZY259" s="364"/>
      <c r="BZZ259" s="364"/>
      <c r="CAA259" s="364"/>
      <c r="CAB259" s="364"/>
      <c r="CAC259" s="364"/>
      <c r="CAD259" s="364"/>
      <c r="CAE259" s="364"/>
      <c r="CAF259" s="364"/>
      <c r="CAG259" s="364"/>
      <c r="CAH259" s="364"/>
      <c r="CAI259" s="364"/>
      <c r="CAJ259" s="364"/>
      <c r="CAK259" s="364"/>
      <c r="CAL259" s="364"/>
      <c r="CAM259" s="364"/>
      <c r="CAN259" s="364"/>
      <c r="CAO259" s="364"/>
      <c r="CAP259" s="364"/>
      <c r="CAQ259" s="364"/>
      <c r="CAR259" s="364"/>
      <c r="CAS259" s="364"/>
      <c r="CAT259" s="364"/>
      <c r="CAU259" s="364"/>
      <c r="CAV259" s="364"/>
      <c r="CAW259" s="364"/>
      <c r="CAX259" s="364"/>
      <c r="CAY259" s="364"/>
      <c r="CAZ259" s="364"/>
      <c r="CBA259" s="364"/>
      <c r="CBB259" s="364"/>
      <c r="CBC259" s="364"/>
      <c r="CBD259" s="364"/>
      <c r="CBE259" s="364"/>
      <c r="CBF259" s="364"/>
      <c r="CBG259" s="364"/>
      <c r="CBH259" s="364"/>
      <c r="CBI259" s="364"/>
      <c r="CBJ259" s="364"/>
      <c r="CBK259" s="364"/>
      <c r="CBL259" s="364"/>
      <c r="CBM259" s="364"/>
      <c r="CBN259" s="364"/>
      <c r="CBO259" s="364"/>
      <c r="CBP259" s="364"/>
      <c r="CBQ259" s="364"/>
      <c r="CBR259" s="364"/>
      <c r="CBS259" s="364"/>
      <c r="CBT259" s="364"/>
      <c r="CBU259" s="364"/>
      <c r="CBV259" s="364"/>
      <c r="CBW259" s="364"/>
      <c r="CBX259" s="364"/>
      <c r="CBY259" s="364"/>
      <c r="CBZ259" s="364"/>
      <c r="CCA259" s="364"/>
      <c r="CCB259" s="364"/>
      <c r="CCC259" s="364"/>
      <c r="CCD259" s="364"/>
      <c r="CCE259" s="364"/>
      <c r="CCF259" s="364"/>
      <c r="CCG259" s="364"/>
      <c r="CCH259" s="364"/>
      <c r="CCI259" s="364"/>
      <c r="CCJ259" s="364"/>
      <c r="CCK259" s="364"/>
      <c r="CCL259" s="364"/>
      <c r="CCM259" s="364"/>
      <c r="CCN259" s="364"/>
      <c r="CCO259" s="364"/>
      <c r="CCP259" s="364"/>
      <c r="CCQ259" s="364"/>
      <c r="CCR259" s="364"/>
      <c r="CCS259" s="364"/>
      <c r="CCT259" s="364"/>
      <c r="CCU259" s="364"/>
      <c r="CCV259" s="364"/>
      <c r="CCW259" s="364"/>
      <c r="CCX259" s="364"/>
      <c r="CCY259" s="364"/>
      <c r="CCZ259" s="364"/>
      <c r="CDA259" s="364"/>
      <c r="CDB259" s="364"/>
      <c r="CDC259" s="364"/>
      <c r="CDD259" s="364"/>
      <c r="CDE259" s="364"/>
      <c r="CDF259" s="364"/>
      <c r="CDG259" s="364"/>
      <c r="CDH259" s="364"/>
      <c r="CDI259" s="364"/>
      <c r="CDJ259" s="364"/>
      <c r="CDK259" s="364"/>
      <c r="CDL259" s="364"/>
      <c r="CDM259" s="364"/>
      <c r="CDN259" s="364"/>
      <c r="CDO259" s="364"/>
      <c r="CDP259" s="364"/>
      <c r="CDQ259" s="364"/>
      <c r="CDR259" s="364"/>
      <c r="CDS259" s="364"/>
      <c r="CDT259" s="364"/>
      <c r="CDU259" s="364"/>
      <c r="CDV259" s="364"/>
      <c r="CDW259" s="364"/>
      <c r="CDX259" s="364"/>
      <c r="CDY259" s="364"/>
      <c r="CDZ259" s="364"/>
      <c r="CEA259" s="364"/>
      <c r="CEB259" s="364"/>
      <c r="CEC259" s="364"/>
      <c r="CED259" s="364"/>
      <c r="CEE259" s="364"/>
      <c r="CEF259" s="364"/>
      <c r="CEG259" s="364"/>
      <c r="CEH259" s="364"/>
      <c r="CEI259" s="364"/>
      <c r="CEJ259" s="364"/>
      <c r="CEK259" s="364"/>
      <c r="CEL259" s="364"/>
      <c r="CEM259" s="364"/>
      <c r="CEN259" s="364"/>
      <c r="CEO259" s="364"/>
      <c r="CEP259" s="364"/>
      <c r="CEQ259" s="364"/>
      <c r="CER259" s="364"/>
      <c r="CES259" s="364"/>
      <c r="CET259" s="364"/>
      <c r="CEU259" s="364"/>
      <c r="CEV259" s="364"/>
      <c r="CEW259" s="364"/>
      <c r="CEX259" s="364"/>
      <c r="CEY259" s="364"/>
      <c r="CEZ259" s="364"/>
      <c r="CFA259" s="364"/>
      <c r="CFB259" s="364"/>
      <c r="CFC259" s="364"/>
      <c r="CFD259" s="364"/>
      <c r="CFE259" s="364"/>
      <c r="CFF259" s="364"/>
      <c r="CFG259" s="364"/>
      <c r="CFH259" s="364"/>
      <c r="CFI259" s="364"/>
      <c r="CFJ259" s="364"/>
      <c r="CFK259" s="364"/>
      <c r="CFL259" s="364"/>
      <c r="CFM259" s="364"/>
      <c r="CFN259" s="364"/>
      <c r="CFO259" s="364"/>
      <c r="CFP259" s="364"/>
      <c r="CFQ259" s="364"/>
      <c r="CFR259" s="364"/>
      <c r="CFS259" s="364"/>
      <c r="CFT259" s="364"/>
      <c r="CFU259" s="364"/>
      <c r="CFV259" s="364"/>
      <c r="CFW259" s="364"/>
      <c r="CFX259" s="364"/>
      <c r="CFY259" s="364"/>
      <c r="CFZ259" s="364"/>
      <c r="CGA259" s="364"/>
      <c r="CGB259" s="364"/>
      <c r="CGC259" s="364"/>
      <c r="CGD259" s="364"/>
      <c r="CGE259" s="364"/>
      <c r="CGF259" s="364"/>
      <c r="CGG259" s="364"/>
      <c r="CGH259" s="364"/>
      <c r="CGI259" s="364"/>
      <c r="CGJ259" s="364"/>
      <c r="CGK259" s="364"/>
      <c r="CGL259" s="364"/>
      <c r="CGM259" s="364"/>
      <c r="CGN259" s="364"/>
      <c r="CGO259" s="364"/>
      <c r="CGP259" s="364"/>
      <c r="CGQ259" s="364"/>
      <c r="CGR259" s="364"/>
      <c r="CGS259" s="364"/>
      <c r="CGT259" s="364"/>
      <c r="CGU259" s="364"/>
      <c r="CGV259" s="364"/>
      <c r="CGW259" s="364"/>
      <c r="CGX259" s="364"/>
      <c r="CGY259" s="364"/>
      <c r="CGZ259" s="364"/>
      <c r="CHA259" s="364"/>
      <c r="CHB259" s="364"/>
      <c r="CHC259" s="364"/>
      <c r="CHD259" s="364"/>
      <c r="CHE259" s="364"/>
      <c r="CHF259" s="364"/>
      <c r="CHG259" s="364"/>
      <c r="CHH259" s="364"/>
      <c r="CHI259" s="364"/>
      <c r="CHJ259" s="364"/>
      <c r="CHK259" s="364"/>
      <c r="CHL259" s="364"/>
      <c r="CHM259" s="364"/>
      <c r="CHN259" s="364"/>
      <c r="CHO259" s="364"/>
      <c r="CHP259" s="364"/>
      <c r="CHQ259" s="364"/>
      <c r="CHR259" s="364"/>
      <c r="CHS259" s="364"/>
      <c r="CHT259" s="364"/>
      <c r="CHU259" s="364"/>
      <c r="CHV259" s="364"/>
      <c r="CHW259" s="364"/>
      <c r="CHX259" s="364"/>
      <c r="CHY259" s="364"/>
      <c r="CHZ259" s="364"/>
      <c r="CIA259" s="364"/>
      <c r="CIB259" s="364"/>
      <c r="CIC259" s="364"/>
      <c r="CID259" s="364"/>
      <c r="CIE259" s="364"/>
      <c r="CIF259" s="364"/>
      <c r="CIG259" s="364"/>
      <c r="CIH259" s="364"/>
      <c r="CII259" s="364"/>
      <c r="CIJ259" s="364"/>
      <c r="CIK259" s="364"/>
      <c r="CIL259" s="364"/>
      <c r="CIM259" s="364"/>
      <c r="CIN259" s="364"/>
      <c r="CIO259" s="364"/>
      <c r="CIP259" s="364"/>
      <c r="CIQ259" s="364"/>
      <c r="CIR259" s="364"/>
      <c r="CIS259" s="364"/>
      <c r="CIT259" s="364"/>
      <c r="CIU259" s="364"/>
      <c r="CIV259" s="364"/>
      <c r="CIW259" s="364"/>
      <c r="CIX259" s="364"/>
      <c r="CIY259" s="364"/>
      <c r="CIZ259" s="364"/>
      <c r="CJA259" s="364"/>
      <c r="CJB259" s="364"/>
      <c r="CJC259" s="364"/>
      <c r="CJD259" s="364"/>
      <c r="CJE259" s="364"/>
      <c r="CJF259" s="364"/>
      <c r="CJG259" s="364"/>
      <c r="CJH259" s="364"/>
      <c r="CJI259" s="364"/>
      <c r="CJJ259" s="364"/>
      <c r="CJK259" s="364"/>
      <c r="CJL259" s="364"/>
      <c r="CJM259" s="364"/>
      <c r="CJN259" s="364"/>
      <c r="CJO259" s="364"/>
      <c r="CJP259" s="364"/>
      <c r="CJQ259" s="364"/>
      <c r="CJR259" s="364"/>
      <c r="CJS259" s="364"/>
      <c r="CJT259" s="364"/>
      <c r="CJU259" s="364"/>
      <c r="CJV259" s="364"/>
      <c r="CJW259" s="364"/>
      <c r="CJX259" s="364"/>
      <c r="CJY259" s="364"/>
      <c r="CJZ259" s="364"/>
      <c r="CKA259" s="364"/>
      <c r="CKB259" s="364"/>
      <c r="CKC259" s="364"/>
      <c r="CKD259" s="364"/>
      <c r="CKE259" s="364"/>
      <c r="CKF259" s="364"/>
      <c r="CKG259" s="364"/>
      <c r="CKH259" s="364"/>
      <c r="CKI259" s="364"/>
      <c r="CKJ259" s="364"/>
      <c r="CKK259" s="364"/>
      <c r="CKL259" s="364"/>
      <c r="CKM259" s="364"/>
      <c r="CKN259" s="364"/>
      <c r="CKO259" s="364"/>
      <c r="CKP259" s="364"/>
      <c r="CKQ259" s="364"/>
      <c r="CKR259" s="364"/>
      <c r="CKS259" s="364"/>
      <c r="CKT259" s="364"/>
      <c r="CKU259" s="364"/>
      <c r="CKV259" s="364"/>
      <c r="CKW259" s="364"/>
      <c r="CKX259" s="364"/>
      <c r="CKY259" s="364"/>
      <c r="CKZ259" s="364"/>
      <c r="CLA259" s="364"/>
      <c r="CLB259" s="364"/>
      <c r="CLC259" s="364"/>
      <c r="CLD259" s="364"/>
      <c r="CLE259" s="364"/>
      <c r="CLF259" s="364"/>
      <c r="CLG259" s="364"/>
      <c r="CLH259" s="364"/>
      <c r="CLI259" s="364"/>
      <c r="CLJ259" s="364"/>
      <c r="CLK259" s="364"/>
      <c r="CLL259" s="364"/>
      <c r="CLM259" s="364"/>
      <c r="CLN259" s="364"/>
      <c r="CLO259" s="364"/>
      <c r="CLP259" s="364"/>
      <c r="CLQ259" s="364"/>
      <c r="CLR259" s="364"/>
      <c r="CLS259" s="364"/>
      <c r="CLT259" s="364"/>
      <c r="CLU259" s="364"/>
      <c r="CLV259" s="364"/>
      <c r="CLW259" s="364"/>
      <c r="CLX259" s="364"/>
      <c r="CLY259" s="364"/>
      <c r="CLZ259" s="364"/>
      <c r="CMA259" s="364"/>
      <c r="CMB259" s="364"/>
      <c r="CMC259" s="364"/>
      <c r="CMD259" s="364"/>
      <c r="CME259" s="364"/>
      <c r="CMF259" s="364"/>
      <c r="CMG259" s="364"/>
      <c r="CMH259" s="364"/>
      <c r="CMI259" s="364"/>
      <c r="CMJ259" s="364"/>
      <c r="CMK259" s="364"/>
      <c r="CML259" s="364"/>
      <c r="CMM259" s="364"/>
      <c r="CMN259" s="364"/>
      <c r="CMO259" s="364"/>
      <c r="CMP259" s="364"/>
      <c r="CMQ259" s="364"/>
      <c r="CMR259" s="364"/>
      <c r="CMS259" s="364"/>
      <c r="CMT259" s="364"/>
      <c r="CMU259" s="364"/>
      <c r="CMV259" s="364"/>
      <c r="CMW259" s="364"/>
      <c r="CMX259" s="364"/>
      <c r="CMY259" s="364"/>
      <c r="CMZ259" s="364"/>
      <c r="CNA259" s="364"/>
      <c r="CNB259" s="364"/>
      <c r="CNC259" s="364"/>
      <c r="CND259" s="364"/>
      <c r="CNE259" s="364"/>
      <c r="CNF259" s="364"/>
      <c r="CNG259" s="364"/>
      <c r="CNH259" s="364"/>
      <c r="CNI259" s="364"/>
      <c r="CNJ259" s="364"/>
      <c r="CNK259" s="364"/>
      <c r="CNL259" s="364"/>
      <c r="CNM259" s="364"/>
      <c r="CNN259" s="364"/>
      <c r="CNO259" s="364"/>
      <c r="CNP259" s="364"/>
      <c r="CNQ259" s="364"/>
      <c r="CNR259" s="364"/>
      <c r="CNS259" s="364"/>
      <c r="CNT259" s="364"/>
      <c r="CNU259" s="364"/>
      <c r="CNV259" s="364"/>
      <c r="CNW259" s="364"/>
      <c r="CNX259" s="364"/>
      <c r="CNY259" s="364"/>
      <c r="CNZ259" s="364"/>
      <c r="COA259" s="364"/>
      <c r="COB259" s="364"/>
      <c r="COC259" s="364"/>
      <c r="COD259" s="364"/>
      <c r="COE259" s="364"/>
      <c r="COF259" s="364"/>
      <c r="COG259" s="364"/>
      <c r="COH259" s="364"/>
      <c r="COI259" s="364"/>
      <c r="COJ259" s="364"/>
      <c r="COK259" s="364"/>
      <c r="COL259" s="364"/>
      <c r="COM259" s="364"/>
      <c r="CON259" s="364"/>
      <c r="COO259" s="364"/>
      <c r="COP259" s="364"/>
      <c r="COQ259" s="364"/>
      <c r="COR259" s="364"/>
      <c r="COS259" s="364"/>
      <c r="COT259" s="364"/>
      <c r="COU259" s="364"/>
      <c r="COV259" s="364"/>
      <c r="COW259" s="364"/>
      <c r="COX259" s="364"/>
      <c r="COY259" s="364"/>
      <c r="COZ259" s="364"/>
      <c r="CPA259" s="364"/>
      <c r="CPB259" s="364"/>
      <c r="CPC259" s="364"/>
      <c r="CPD259" s="364"/>
      <c r="CPE259" s="364"/>
      <c r="CPF259" s="364"/>
      <c r="CPG259" s="364"/>
      <c r="CPH259" s="364"/>
      <c r="CPI259" s="364"/>
      <c r="CPJ259" s="364"/>
      <c r="CPK259" s="364"/>
      <c r="CPL259" s="364"/>
      <c r="CPM259" s="364"/>
      <c r="CPN259" s="364"/>
      <c r="CPO259" s="364"/>
      <c r="CPP259" s="364"/>
      <c r="CPQ259" s="364"/>
      <c r="CPR259" s="364"/>
      <c r="CPS259" s="364"/>
      <c r="CPT259" s="364"/>
      <c r="CPU259" s="364"/>
      <c r="CPV259" s="364"/>
      <c r="CPW259" s="364"/>
      <c r="CPX259" s="364"/>
      <c r="CPY259" s="364"/>
      <c r="CPZ259" s="364"/>
      <c r="CQA259" s="364"/>
      <c r="CQB259" s="364"/>
      <c r="CQC259" s="364"/>
      <c r="CQD259" s="364"/>
      <c r="CQE259" s="364"/>
      <c r="CQF259" s="364"/>
      <c r="CQG259" s="364"/>
      <c r="CQH259" s="364"/>
      <c r="CQI259" s="364"/>
      <c r="CQJ259" s="364"/>
      <c r="CQK259" s="364"/>
      <c r="CQL259" s="364"/>
      <c r="CQM259" s="364"/>
      <c r="CQN259" s="364"/>
      <c r="CQO259" s="364"/>
      <c r="CQP259" s="364"/>
      <c r="CQQ259" s="364"/>
      <c r="CQR259" s="364"/>
      <c r="CQS259" s="364"/>
      <c r="CQT259" s="364"/>
      <c r="CQU259" s="364"/>
      <c r="CQV259" s="364"/>
      <c r="CQW259" s="364"/>
      <c r="CQX259" s="364"/>
      <c r="CQY259" s="364"/>
      <c r="CQZ259" s="364"/>
      <c r="CRA259" s="364"/>
      <c r="CRB259" s="364"/>
      <c r="CRC259" s="364"/>
      <c r="CRD259" s="364"/>
      <c r="CRE259" s="364"/>
      <c r="CRF259" s="364"/>
      <c r="CRG259" s="364"/>
      <c r="CRH259" s="364"/>
      <c r="CRI259" s="364"/>
      <c r="CRJ259" s="364"/>
      <c r="CRK259" s="364"/>
      <c r="CRL259" s="364"/>
      <c r="CRM259" s="364"/>
      <c r="CRN259" s="364"/>
      <c r="CRO259" s="364"/>
      <c r="CRP259" s="364"/>
      <c r="CRQ259" s="364"/>
      <c r="CRR259" s="364"/>
      <c r="CRS259" s="364"/>
      <c r="CRT259" s="364"/>
      <c r="CRU259" s="364"/>
      <c r="CRV259" s="364"/>
      <c r="CRW259" s="364"/>
      <c r="CRX259" s="364"/>
      <c r="CRY259" s="364"/>
      <c r="CRZ259" s="364"/>
      <c r="CSA259" s="364"/>
      <c r="CSB259" s="364"/>
      <c r="CSC259" s="364"/>
      <c r="CSD259" s="364"/>
      <c r="CSE259" s="364"/>
      <c r="CSF259" s="364"/>
      <c r="CSG259" s="364"/>
      <c r="CSH259" s="364"/>
      <c r="CSI259" s="364"/>
      <c r="CSJ259" s="364"/>
      <c r="CSK259" s="364"/>
      <c r="CSL259" s="364"/>
      <c r="CSM259" s="364"/>
      <c r="CSN259" s="364"/>
      <c r="CSO259" s="364"/>
      <c r="CSP259" s="364"/>
      <c r="CSQ259" s="364"/>
      <c r="CSR259" s="364"/>
      <c r="CSS259" s="364"/>
      <c r="CST259" s="364"/>
      <c r="CSU259" s="364"/>
      <c r="CSV259" s="364"/>
      <c r="CSW259" s="364"/>
      <c r="CSX259" s="364"/>
      <c r="CSY259" s="364"/>
      <c r="CSZ259" s="364"/>
      <c r="CTA259" s="364"/>
      <c r="CTB259" s="364"/>
      <c r="CTC259" s="364"/>
      <c r="CTD259" s="364"/>
      <c r="CTE259" s="364"/>
      <c r="CTF259" s="364"/>
      <c r="CTG259" s="364"/>
      <c r="CTH259" s="364"/>
      <c r="CTI259" s="364"/>
      <c r="CTJ259" s="364"/>
      <c r="CTK259" s="364"/>
      <c r="CTL259" s="364"/>
      <c r="CTM259" s="364"/>
      <c r="CTN259" s="364"/>
      <c r="CTO259" s="364"/>
      <c r="CTP259" s="364"/>
      <c r="CTQ259" s="364"/>
      <c r="CTR259" s="364"/>
      <c r="CTS259" s="364"/>
      <c r="CTT259" s="364"/>
      <c r="CTU259" s="364"/>
      <c r="CTV259" s="364"/>
      <c r="CTW259" s="364"/>
      <c r="CTX259" s="364"/>
      <c r="CTY259" s="364"/>
      <c r="CTZ259" s="364"/>
      <c r="CUA259" s="364"/>
      <c r="CUB259" s="364"/>
      <c r="CUC259" s="364"/>
      <c r="CUD259" s="364"/>
      <c r="CUE259" s="364"/>
      <c r="CUF259" s="364"/>
      <c r="CUG259" s="364"/>
      <c r="CUH259" s="364"/>
      <c r="CUI259" s="364"/>
      <c r="CUJ259" s="364"/>
      <c r="CUK259" s="364"/>
      <c r="CUL259" s="364"/>
      <c r="CUM259" s="364"/>
      <c r="CUN259" s="364"/>
      <c r="CUO259" s="364"/>
      <c r="CUP259" s="364"/>
      <c r="CUQ259" s="364"/>
      <c r="CUR259" s="364"/>
      <c r="CUS259" s="364"/>
      <c r="CUT259" s="364"/>
      <c r="CUU259" s="364"/>
      <c r="CUV259" s="364"/>
      <c r="CUW259" s="364"/>
      <c r="CUX259" s="364"/>
      <c r="CUY259" s="364"/>
      <c r="CUZ259" s="364"/>
      <c r="CVA259" s="364"/>
      <c r="CVB259" s="364"/>
      <c r="CVC259" s="364"/>
      <c r="CVD259" s="364"/>
      <c r="CVE259" s="364"/>
      <c r="CVF259" s="364"/>
      <c r="CVG259" s="364"/>
      <c r="CVH259" s="364"/>
      <c r="CVI259" s="364"/>
      <c r="CVJ259" s="364"/>
      <c r="CVK259" s="364"/>
      <c r="CVL259" s="364"/>
      <c r="CVM259" s="364"/>
      <c r="CVN259" s="364"/>
      <c r="CVO259" s="364"/>
      <c r="CVP259" s="364"/>
      <c r="CVQ259" s="364"/>
      <c r="CVR259" s="364"/>
      <c r="CVS259" s="364"/>
      <c r="CVT259" s="364"/>
      <c r="CVU259" s="364"/>
      <c r="CVV259" s="364"/>
      <c r="CVW259" s="364"/>
      <c r="CVX259" s="364"/>
      <c r="CVY259" s="364"/>
      <c r="CVZ259" s="364"/>
      <c r="CWA259" s="364"/>
      <c r="CWB259" s="364"/>
      <c r="CWC259" s="364"/>
      <c r="CWD259" s="364"/>
      <c r="CWE259" s="364"/>
      <c r="CWF259" s="364"/>
      <c r="CWG259" s="364"/>
      <c r="CWH259" s="364"/>
      <c r="CWI259" s="364"/>
      <c r="CWJ259" s="364"/>
      <c r="CWK259" s="364"/>
      <c r="CWL259" s="364"/>
      <c r="CWM259" s="364"/>
      <c r="CWN259" s="364"/>
      <c r="CWO259" s="364"/>
      <c r="CWP259" s="364"/>
      <c r="CWQ259" s="364"/>
      <c r="CWR259" s="364"/>
      <c r="CWS259" s="364"/>
      <c r="CWT259" s="364"/>
      <c r="CWU259" s="364"/>
      <c r="CWV259" s="364"/>
      <c r="CWW259" s="364"/>
      <c r="CWX259" s="364"/>
      <c r="CWY259" s="364"/>
      <c r="CWZ259" s="364"/>
      <c r="CXA259" s="364"/>
      <c r="CXB259" s="364"/>
      <c r="CXC259" s="364"/>
      <c r="CXD259" s="364"/>
      <c r="CXE259" s="364"/>
      <c r="CXF259" s="364"/>
      <c r="CXG259" s="364"/>
      <c r="CXH259" s="364"/>
      <c r="CXI259" s="364"/>
      <c r="CXJ259" s="364"/>
      <c r="CXK259" s="364"/>
      <c r="CXL259" s="364"/>
      <c r="CXM259" s="364"/>
      <c r="CXN259" s="364"/>
      <c r="CXO259" s="364"/>
      <c r="CXP259" s="364"/>
      <c r="CXQ259" s="364"/>
      <c r="CXR259" s="364"/>
      <c r="CXS259" s="364"/>
      <c r="CXT259" s="364"/>
      <c r="CXU259" s="364"/>
      <c r="CXV259" s="364"/>
      <c r="CXW259" s="364"/>
      <c r="CXX259" s="364"/>
      <c r="CXY259" s="364"/>
      <c r="CXZ259" s="364"/>
      <c r="CYA259" s="364"/>
      <c r="CYB259" s="364"/>
      <c r="CYC259" s="364"/>
      <c r="CYD259" s="364"/>
      <c r="CYE259" s="364"/>
      <c r="CYF259" s="364"/>
      <c r="CYG259" s="364"/>
      <c r="CYH259" s="364"/>
      <c r="CYI259" s="364"/>
      <c r="CYJ259" s="364"/>
      <c r="CYK259" s="364"/>
      <c r="CYL259" s="364"/>
      <c r="CYM259" s="364"/>
      <c r="CYN259" s="364"/>
      <c r="CYO259" s="364"/>
      <c r="CYP259" s="364"/>
      <c r="CYQ259" s="364"/>
      <c r="CYR259" s="364"/>
      <c r="CYS259" s="364"/>
      <c r="CYT259" s="364"/>
      <c r="CYU259" s="364"/>
      <c r="CYV259" s="364"/>
      <c r="CYW259" s="364"/>
      <c r="CYX259" s="364"/>
      <c r="CYY259" s="364"/>
      <c r="CYZ259" s="364"/>
      <c r="CZA259" s="364"/>
      <c r="CZB259" s="364"/>
      <c r="CZC259" s="364"/>
      <c r="CZD259" s="364"/>
      <c r="CZE259" s="364"/>
      <c r="CZF259" s="364"/>
      <c r="CZG259" s="364"/>
      <c r="CZH259" s="364"/>
      <c r="CZI259" s="364"/>
      <c r="CZJ259" s="364"/>
      <c r="CZK259" s="364"/>
      <c r="CZL259" s="364"/>
      <c r="CZM259" s="364"/>
      <c r="CZN259" s="364"/>
      <c r="CZO259" s="364"/>
      <c r="CZP259" s="364"/>
      <c r="CZQ259" s="364"/>
      <c r="CZR259" s="364"/>
      <c r="CZS259" s="364"/>
      <c r="CZT259" s="364"/>
      <c r="CZU259" s="364"/>
      <c r="CZV259" s="364"/>
      <c r="CZW259" s="364"/>
      <c r="CZX259" s="364"/>
      <c r="CZY259" s="364"/>
      <c r="CZZ259" s="364"/>
      <c r="DAA259" s="364"/>
      <c r="DAB259" s="364"/>
      <c r="DAC259" s="364"/>
      <c r="DAD259" s="364"/>
      <c r="DAE259" s="364"/>
      <c r="DAF259" s="364"/>
      <c r="DAG259" s="364"/>
      <c r="DAH259" s="364"/>
      <c r="DAI259" s="364"/>
      <c r="DAJ259" s="364"/>
      <c r="DAK259" s="364"/>
      <c r="DAL259" s="364"/>
      <c r="DAM259" s="364"/>
      <c r="DAN259" s="364"/>
      <c r="DAO259" s="364"/>
      <c r="DAP259" s="364"/>
      <c r="DAQ259" s="364"/>
      <c r="DAR259" s="364"/>
      <c r="DAS259" s="364"/>
      <c r="DAT259" s="364"/>
      <c r="DAU259" s="364"/>
      <c r="DAV259" s="364"/>
      <c r="DAW259" s="364"/>
      <c r="DAX259" s="364"/>
      <c r="DAY259" s="364"/>
      <c r="DAZ259" s="364"/>
      <c r="DBA259" s="364"/>
      <c r="DBB259" s="364"/>
      <c r="DBC259" s="364"/>
      <c r="DBD259" s="364"/>
      <c r="DBE259" s="364"/>
      <c r="DBF259" s="364"/>
      <c r="DBG259" s="364"/>
      <c r="DBH259" s="364"/>
      <c r="DBI259" s="364"/>
      <c r="DBJ259" s="364"/>
      <c r="DBK259" s="364"/>
      <c r="DBL259" s="364"/>
      <c r="DBM259" s="364"/>
      <c r="DBN259" s="364"/>
      <c r="DBO259" s="364"/>
      <c r="DBP259" s="364"/>
      <c r="DBQ259" s="364"/>
      <c r="DBR259" s="364"/>
      <c r="DBS259" s="364"/>
      <c r="DBT259" s="364"/>
      <c r="DBU259" s="364"/>
      <c r="DBV259" s="364"/>
      <c r="DBW259" s="364"/>
      <c r="DBX259" s="364"/>
      <c r="DBY259" s="364"/>
      <c r="DBZ259" s="364"/>
      <c r="DCA259" s="364"/>
      <c r="DCB259" s="364"/>
      <c r="DCC259" s="364"/>
      <c r="DCD259" s="364"/>
      <c r="DCE259" s="364"/>
      <c r="DCF259" s="364"/>
      <c r="DCG259" s="364"/>
      <c r="DCH259" s="364"/>
      <c r="DCI259" s="364"/>
      <c r="DCJ259" s="364"/>
      <c r="DCK259" s="364"/>
      <c r="DCL259" s="364"/>
      <c r="DCM259" s="364"/>
      <c r="DCN259" s="364"/>
      <c r="DCO259" s="364"/>
      <c r="DCP259" s="364"/>
      <c r="DCQ259" s="364"/>
      <c r="DCR259" s="364"/>
      <c r="DCS259" s="364"/>
      <c r="DCT259" s="364"/>
      <c r="DCU259" s="364"/>
      <c r="DCV259" s="364"/>
      <c r="DCW259" s="364"/>
      <c r="DCX259" s="364"/>
      <c r="DCY259" s="364"/>
      <c r="DCZ259" s="364"/>
      <c r="DDA259" s="364"/>
      <c r="DDB259" s="364"/>
      <c r="DDC259" s="364"/>
      <c r="DDD259" s="364"/>
      <c r="DDE259" s="364"/>
      <c r="DDF259" s="364"/>
      <c r="DDG259" s="364"/>
      <c r="DDH259" s="364"/>
      <c r="DDI259" s="364"/>
      <c r="DDJ259" s="364"/>
      <c r="DDK259" s="364"/>
      <c r="DDL259" s="364"/>
      <c r="DDM259" s="364"/>
      <c r="DDN259" s="364"/>
      <c r="DDO259" s="364"/>
      <c r="DDP259" s="364"/>
      <c r="DDQ259" s="364"/>
      <c r="DDR259" s="364"/>
      <c r="DDS259" s="364"/>
      <c r="DDT259" s="364"/>
      <c r="DDU259" s="364"/>
      <c r="DDV259" s="364"/>
      <c r="DDW259" s="364"/>
      <c r="DDX259" s="364"/>
      <c r="DDY259" s="364"/>
      <c r="DDZ259" s="364"/>
      <c r="DEA259" s="364"/>
      <c r="DEB259" s="364"/>
      <c r="DEC259" s="364"/>
      <c r="DED259" s="364"/>
      <c r="DEE259" s="364"/>
      <c r="DEF259" s="364"/>
      <c r="DEG259" s="364"/>
      <c r="DEH259" s="364"/>
      <c r="DEI259" s="364"/>
      <c r="DEJ259" s="364"/>
      <c r="DEK259" s="364"/>
      <c r="DEL259" s="364"/>
      <c r="DEM259" s="364"/>
      <c r="DEN259" s="364"/>
      <c r="DEO259" s="364"/>
      <c r="DEP259" s="364"/>
      <c r="DEQ259" s="364"/>
      <c r="DER259" s="364"/>
      <c r="DES259" s="364"/>
      <c r="DET259" s="364"/>
      <c r="DEU259" s="364"/>
      <c r="DEV259" s="364"/>
      <c r="DEW259" s="364"/>
      <c r="DEX259" s="364"/>
      <c r="DEY259" s="364"/>
      <c r="DEZ259" s="364"/>
      <c r="DFA259" s="364"/>
      <c r="DFB259" s="364"/>
      <c r="DFC259" s="364"/>
      <c r="DFD259" s="364"/>
      <c r="DFE259" s="364"/>
      <c r="DFF259" s="364"/>
      <c r="DFG259" s="364"/>
      <c r="DFH259" s="364"/>
      <c r="DFI259" s="364"/>
      <c r="DFJ259" s="364"/>
      <c r="DFK259" s="364"/>
      <c r="DFL259" s="364"/>
      <c r="DFM259" s="364"/>
      <c r="DFN259" s="364"/>
      <c r="DFO259" s="364"/>
      <c r="DFP259" s="364"/>
      <c r="DFQ259" s="364"/>
      <c r="DFR259" s="364"/>
      <c r="DFS259" s="364"/>
      <c r="DFT259" s="364"/>
      <c r="DFU259" s="364"/>
      <c r="DFV259" s="364"/>
      <c r="DFW259" s="364"/>
      <c r="DFX259" s="364"/>
      <c r="DFY259" s="364"/>
      <c r="DFZ259" s="364"/>
      <c r="DGA259" s="364"/>
      <c r="DGB259" s="364"/>
      <c r="DGC259" s="364"/>
      <c r="DGD259" s="364"/>
      <c r="DGE259" s="364"/>
      <c r="DGF259" s="364"/>
      <c r="DGG259" s="364"/>
      <c r="DGH259" s="364"/>
      <c r="DGI259" s="364"/>
      <c r="DGJ259" s="364"/>
      <c r="DGK259" s="364"/>
      <c r="DGL259" s="364"/>
      <c r="DGM259" s="364"/>
      <c r="DGN259" s="364"/>
      <c r="DGO259" s="364"/>
      <c r="DGP259" s="364"/>
      <c r="DGQ259" s="364"/>
      <c r="DGR259" s="364"/>
      <c r="DGS259" s="364"/>
      <c r="DGT259" s="364"/>
      <c r="DGU259" s="364"/>
      <c r="DGV259" s="364"/>
      <c r="DGW259" s="364"/>
      <c r="DGX259" s="364"/>
      <c r="DGY259" s="364"/>
      <c r="DGZ259" s="364"/>
      <c r="DHA259" s="364"/>
      <c r="DHB259" s="364"/>
      <c r="DHC259" s="364"/>
      <c r="DHD259" s="364"/>
      <c r="DHE259" s="364"/>
      <c r="DHF259" s="364"/>
      <c r="DHG259" s="364"/>
      <c r="DHH259" s="364"/>
      <c r="DHI259" s="364"/>
      <c r="DHJ259" s="364"/>
      <c r="DHK259" s="364"/>
      <c r="DHL259" s="364"/>
      <c r="DHM259" s="364"/>
      <c r="DHN259" s="364"/>
      <c r="DHO259" s="364"/>
      <c r="DHP259" s="364"/>
      <c r="DHQ259" s="364"/>
      <c r="DHR259" s="364"/>
      <c r="DHS259" s="364"/>
      <c r="DHT259" s="364"/>
      <c r="DHU259" s="364"/>
      <c r="DHV259" s="364"/>
      <c r="DHW259" s="364"/>
      <c r="DHX259" s="364"/>
      <c r="DHY259" s="364"/>
      <c r="DHZ259" s="364"/>
      <c r="DIA259" s="364"/>
      <c r="DIB259" s="364"/>
      <c r="DIC259" s="364"/>
      <c r="DID259" s="364"/>
      <c r="DIE259" s="364"/>
      <c r="DIF259" s="364"/>
      <c r="DIG259" s="364"/>
      <c r="DIH259" s="364"/>
      <c r="DII259" s="364"/>
      <c r="DIJ259" s="364"/>
      <c r="DIK259" s="364"/>
      <c r="DIL259" s="364"/>
      <c r="DIM259" s="364"/>
      <c r="DIN259" s="364"/>
      <c r="DIO259" s="364"/>
      <c r="DIP259" s="364"/>
      <c r="DIQ259" s="364"/>
      <c r="DIR259" s="364"/>
      <c r="DIS259" s="364"/>
      <c r="DIT259" s="364"/>
      <c r="DIU259" s="364"/>
      <c r="DIV259" s="364"/>
      <c r="DIW259" s="364"/>
      <c r="DIX259" s="364"/>
      <c r="DIY259" s="364"/>
      <c r="DIZ259" s="364"/>
      <c r="DJA259" s="364"/>
      <c r="DJB259" s="364"/>
      <c r="DJC259" s="364"/>
      <c r="DJD259" s="364"/>
      <c r="DJE259" s="364"/>
      <c r="DJF259" s="364"/>
      <c r="DJG259" s="364"/>
      <c r="DJH259" s="364"/>
      <c r="DJI259" s="364"/>
      <c r="DJJ259" s="364"/>
      <c r="DJK259" s="364"/>
      <c r="DJL259" s="364"/>
      <c r="DJM259" s="364"/>
      <c r="DJN259" s="364"/>
      <c r="DJO259" s="364"/>
      <c r="DJP259" s="364"/>
      <c r="DJQ259" s="364"/>
      <c r="DJR259" s="364"/>
      <c r="DJS259" s="364"/>
      <c r="DJT259" s="364"/>
      <c r="DJU259" s="364"/>
      <c r="DJV259" s="364"/>
      <c r="DJW259" s="364"/>
      <c r="DJX259" s="364"/>
      <c r="DJY259" s="364"/>
      <c r="DJZ259" s="364"/>
      <c r="DKA259" s="364"/>
      <c r="DKB259" s="364"/>
      <c r="DKC259" s="364"/>
      <c r="DKD259" s="364"/>
      <c r="DKE259" s="364"/>
      <c r="DKF259" s="364"/>
      <c r="DKG259" s="364"/>
      <c r="DKH259" s="364"/>
      <c r="DKI259" s="364"/>
      <c r="DKJ259" s="364"/>
      <c r="DKK259" s="364"/>
      <c r="DKL259" s="364"/>
      <c r="DKM259" s="364"/>
      <c r="DKN259" s="364"/>
      <c r="DKO259" s="364"/>
      <c r="DKP259" s="364"/>
      <c r="DKQ259" s="364"/>
      <c r="DKR259" s="364"/>
      <c r="DKS259" s="364"/>
      <c r="DKT259" s="364"/>
      <c r="DKU259" s="364"/>
      <c r="DKV259" s="364"/>
      <c r="DKW259" s="364"/>
      <c r="DKX259" s="364"/>
      <c r="DKY259" s="364"/>
      <c r="DKZ259" s="364"/>
      <c r="DLA259" s="364"/>
      <c r="DLB259" s="364"/>
      <c r="DLC259" s="364"/>
      <c r="DLD259" s="364"/>
      <c r="DLE259" s="364"/>
      <c r="DLF259" s="364"/>
      <c r="DLG259" s="364"/>
      <c r="DLH259" s="364"/>
      <c r="DLI259" s="364"/>
      <c r="DLJ259" s="364"/>
      <c r="DLK259" s="364"/>
      <c r="DLL259" s="364"/>
      <c r="DLM259" s="364"/>
      <c r="DLN259" s="364"/>
      <c r="DLO259" s="364"/>
      <c r="DLP259" s="364"/>
      <c r="DLQ259" s="364"/>
      <c r="DLR259" s="364"/>
      <c r="DLS259" s="364"/>
      <c r="DLT259" s="364"/>
      <c r="DLU259" s="364"/>
      <c r="DLV259" s="364"/>
      <c r="DLW259" s="364"/>
      <c r="DLX259" s="364"/>
      <c r="DLY259" s="364"/>
      <c r="DLZ259" s="364"/>
      <c r="DMA259" s="364"/>
      <c r="DMB259" s="364"/>
      <c r="DMC259" s="364"/>
      <c r="DMD259" s="364"/>
      <c r="DME259" s="364"/>
      <c r="DMF259" s="364"/>
      <c r="DMG259" s="364"/>
      <c r="DMH259" s="364"/>
      <c r="DMI259" s="364"/>
      <c r="DMJ259" s="364"/>
      <c r="DMK259" s="364"/>
      <c r="DML259" s="364"/>
      <c r="DMM259" s="364"/>
      <c r="DMN259" s="364"/>
      <c r="DMO259" s="364"/>
      <c r="DMP259" s="364"/>
      <c r="DMQ259" s="364"/>
      <c r="DMR259" s="364"/>
      <c r="DMS259" s="364"/>
      <c r="DMT259" s="364"/>
      <c r="DMU259" s="364"/>
      <c r="DMV259" s="364"/>
      <c r="DMW259" s="364"/>
      <c r="DMX259" s="364"/>
      <c r="DMY259" s="364"/>
      <c r="DMZ259" s="364"/>
      <c r="DNA259" s="364"/>
      <c r="DNB259" s="364"/>
      <c r="DNC259" s="364"/>
      <c r="DND259" s="364"/>
      <c r="DNE259" s="364"/>
      <c r="DNF259" s="364"/>
      <c r="DNG259" s="364"/>
      <c r="DNH259" s="364"/>
      <c r="DNI259" s="364"/>
      <c r="DNJ259" s="364"/>
      <c r="DNK259" s="364"/>
      <c r="DNL259" s="364"/>
      <c r="DNM259" s="364"/>
      <c r="DNN259" s="364"/>
      <c r="DNO259" s="364"/>
      <c r="DNP259" s="364"/>
      <c r="DNQ259" s="364"/>
      <c r="DNR259" s="364"/>
      <c r="DNS259" s="364"/>
      <c r="DNT259" s="364"/>
      <c r="DNU259" s="364"/>
      <c r="DNV259" s="364"/>
      <c r="DNW259" s="364"/>
      <c r="DNX259" s="364"/>
      <c r="DNY259" s="364"/>
      <c r="DNZ259" s="364"/>
      <c r="DOA259" s="364"/>
      <c r="DOB259" s="364"/>
      <c r="DOC259" s="364"/>
      <c r="DOD259" s="364"/>
      <c r="DOE259" s="364"/>
      <c r="DOF259" s="364"/>
      <c r="DOG259" s="364"/>
      <c r="DOH259" s="364"/>
      <c r="DOI259" s="364"/>
      <c r="DOJ259" s="364"/>
      <c r="DOK259" s="364"/>
      <c r="DOL259" s="364"/>
      <c r="DOM259" s="364"/>
      <c r="DON259" s="364"/>
      <c r="DOO259" s="364"/>
      <c r="DOP259" s="364"/>
      <c r="DOQ259" s="364"/>
      <c r="DOR259" s="364"/>
      <c r="DOS259" s="364"/>
      <c r="DOT259" s="364"/>
      <c r="DOU259" s="364"/>
      <c r="DOV259" s="364"/>
      <c r="DOW259" s="364"/>
      <c r="DOX259" s="364"/>
      <c r="DOY259" s="364"/>
      <c r="DOZ259" s="364"/>
      <c r="DPA259" s="364"/>
      <c r="DPB259" s="364"/>
      <c r="DPC259" s="364"/>
      <c r="DPD259" s="364"/>
      <c r="DPE259" s="364"/>
      <c r="DPF259" s="364"/>
      <c r="DPG259" s="364"/>
      <c r="DPH259" s="364"/>
      <c r="DPI259" s="364"/>
      <c r="DPJ259" s="364"/>
      <c r="DPK259" s="364"/>
      <c r="DPL259" s="364"/>
      <c r="DPM259" s="364"/>
      <c r="DPN259" s="364"/>
      <c r="DPO259" s="364"/>
      <c r="DPP259" s="364"/>
      <c r="DPQ259" s="364"/>
      <c r="DPR259" s="364"/>
      <c r="DPS259" s="364"/>
      <c r="DPT259" s="364"/>
      <c r="DPU259" s="364"/>
      <c r="DPV259" s="364"/>
      <c r="DPW259" s="364"/>
      <c r="DPX259" s="364"/>
      <c r="DPY259" s="364"/>
      <c r="DPZ259" s="364"/>
      <c r="DQA259" s="364"/>
      <c r="DQB259" s="364"/>
      <c r="DQC259" s="364"/>
      <c r="DQD259" s="364"/>
      <c r="DQE259" s="364"/>
      <c r="DQF259" s="364"/>
      <c r="DQG259" s="364"/>
      <c r="DQH259" s="364"/>
      <c r="DQI259" s="364"/>
      <c r="DQJ259" s="364"/>
      <c r="DQK259" s="364"/>
      <c r="DQL259" s="364"/>
      <c r="DQM259" s="364"/>
      <c r="DQN259" s="364"/>
      <c r="DQO259" s="364"/>
      <c r="DQP259" s="364"/>
      <c r="DQQ259" s="364"/>
      <c r="DQR259" s="364"/>
      <c r="DQS259" s="364"/>
      <c r="DQT259" s="364"/>
      <c r="DQU259" s="364"/>
      <c r="DQV259" s="364"/>
      <c r="DQW259" s="364"/>
      <c r="DQX259" s="364"/>
      <c r="DQY259" s="364"/>
      <c r="DQZ259" s="364"/>
      <c r="DRA259" s="364"/>
      <c r="DRB259" s="364"/>
      <c r="DRC259" s="364"/>
      <c r="DRD259" s="364"/>
      <c r="DRE259" s="364"/>
      <c r="DRF259" s="364"/>
      <c r="DRG259" s="364"/>
      <c r="DRH259" s="364"/>
      <c r="DRI259" s="364"/>
      <c r="DRJ259" s="364"/>
      <c r="DRK259" s="364"/>
      <c r="DRL259" s="364"/>
      <c r="DRM259" s="364"/>
      <c r="DRN259" s="364"/>
      <c r="DRO259" s="364"/>
      <c r="DRP259" s="364"/>
      <c r="DRQ259" s="364"/>
      <c r="DRR259" s="364"/>
      <c r="DRS259" s="364"/>
      <c r="DRT259" s="364"/>
      <c r="DRU259" s="364"/>
      <c r="DRV259" s="364"/>
      <c r="DRW259" s="364"/>
      <c r="DRX259" s="364"/>
      <c r="DRY259" s="364"/>
      <c r="DRZ259" s="364"/>
      <c r="DSA259" s="364"/>
      <c r="DSB259" s="364"/>
      <c r="DSC259" s="364"/>
      <c r="DSD259" s="364"/>
      <c r="DSE259" s="364"/>
      <c r="DSF259" s="364"/>
      <c r="DSG259" s="364"/>
      <c r="DSH259" s="364"/>
      <c r="DSI259" s="364"/>
      <c r="DSJ259" s="364"/>
      <c r="DSK259" s="364"/>
      <c r="DSL259" s="364"/>
      <c r="DSM259" s="364"/>
      <c r="DSN259" s="364"/>
      <c r="DSO259" s="364"/>
      <c r="DSP259" s="364"/>
      <c r="DSQ259" s="364"/>
      <c r="DSR259" s="364"/>
      <c r="DSS259" s="364"/>
      <c r="DST259" s="364"/>
      <c r="DSU259" s="364"/>
      <c r="DSV259" s="364"/>
      <c r="DSW259" s="364"/>
      <c r="DSX259" s="364"/>
      <c r="DSY259" s="364"/>
      <c r="DSZ259" s="364"/>
      <c r="DTA259" s="364"/>
      <c r="DTB259" s="364"/>
      <c r="DTC259" s="364"/>
      <c r="DTD259" s="364"/>
      <c r="DTE259" s="364"/>
      <c r="DTF259" s="364"/>
      <c r="DTG259" s="364"/>
      <c r="DTH259" s="364"/>
      <c r="DTI259" s="364"/>
      <c r="DTJ259" s="364"/>
      <c r="DTK259" s="364"/>
      <c r="DTL259" s="364"/>
      <c r="DTM259" s="364"/>
      <c r="DTN259" s="364"/>
      <c r="DTO259" s="364"/>
      <c r="DTP259" s="364"/>
      <c r="DTQ259" s="364"/>
      <c r="DTR259" s="364"/>
      <c r="DTS259" s="364"/>
      <c r="DTT259" s="364"/>
      <c r="DTU259" s="364"/>
      <c r="DTV259" s="364"/>
      <c r="DTW259" s="364"/>
      <c r="DTX259" s="364"/>
      <c r="DTY259" s="364"/>
      <c r="DTZ259" s="364"/>
      <c r="DUA259" s="364"/>
      <c r="DUB259" s="364"/>
      <c r="DUC259" s="364"/>
      <c r="DUD259" s="364"/>
      <c r="DUE259" s="364"/>
      <c r="DUF259" s="364"/>
      <c r="DUG259" s="364"/>
      <c r="DUH259" s="364"/>
      <c r="DUI259" s="364"/>
      <c r="DUJ259" s="364"/>
      <c r="DUK259" s="364"/>
      <c r="DUL259" s="364"/>
      <c r="DUM259" s="364"/>
      <c r="DUN259" s="364"/>
      <c r="DUO259" s="364"/>
      <c r="DUP259" s="364"/>
      <c r="DUQ259" s="364"/>
      <c r="DUR259" s="364"/>
      <c r="DUS259" s="364"/>
      <c r="DUT259" s="364"/>
      <c r="DUU259" s="364"/>
      <c r="DUV259" s="364"/>
      <c r="DUW259" s="364"/>
      <c r="DUX259" s="364"/>
      <c r="DUY259" s="364"/>
      <c r="DUZ259" s="364"/>
      <c r="DVA259" s="364"/>
      <c r="DVB259" s="364"/>
      <c r="DVC259" s="364"/>
      <c r="DVD259" s="364"/>
      <c r="DVE259" s="364"/>
      <c r="DVF259" s="364"/>
      <c r="DVG259" s="364"/>
      <c r="DVH259" s="364"/>
      <c r="DVI259" s="364"/>
      <c r="DVJ259" s="364"/>
      <c r="DVK259" s="364"/>
      <c r="DVL259" s="364"/>
      <c r="DVM259" s="364"/>
      <c r="DVN259" s="364"/>
      <c r="DVO259" s="364"/>
      <c r="DVP259" s="364"/>
      <c r="DVQ259" s="364"/>
      <c r="DVR259" s="364"/>
      <c r="DVS259" s="364"/>
      <c r="DVT259" s="364"/>
      <c r="DVU259" s="364"/>
      <c r="DVV259" s="364"/>
      <c r="DVW259" s="364"/>
      <c r="DVX259" s="364"/>
      <c r="DVY259" s="364"/>
      <c r="DVZ259" s="364"/>
      <c r="DWA259" s="364"/>
      <c r="DWB259" s="364"/>
      <c r="DWC259" s="364"/>
      <c r="DWD259" s="364"/>
      <c r="DWE259" s="364"/>
      <c r="DWF259" s="364"/>
      <c r="DWG259" s="364"/>
      <c r="DWH259" s="364"/>
      <c r="DWI259" s="364"/>
      <c r="DWJ259" s="364"/>
      <c r="DWK259" s="364"/>
      <c r="DWL259" s="364"/>
      <c r="DWM259" s="364"/>
      <c r="DWN259" s="364"/>
      <c r="DWO259" s="364"/>
      <c r="DWP259" s="364"/>
      <c r="DWQ259" s="364"/>
      <c r="DWR259" s="364"/>
      <c r="DWS259" s="364"/>
      <c r="DWT259" s="364"/>
      <c r="DWU259" s="364"/>
      <c r="DWV259" s="364"/>
      <c r="DWW259" s="364"/>
      <c r="DWX259" s="364"/>
      <c r="DWY259" s="364"/>
      <c r="DWZ259" s="364"/>
      <c r="DXA259" s="364"/>
      <c r="DXB259" s="364"/>
      <c r="DXC259" s="364"/>
      <c r="DXD259" s="364"/>
      <c r="DXE259" s="364"/>
      <c r="DXF259" s="364"/>
      <c r="DXG259" s="364"/>
      <c r="DXH259" s="364"/>
      <c r="DXI259" s="364"/>
      <c r="DXJ259" s="364"/>
      <c r="DXK259" s="364"/>
      <c r="DXL259" s="364"/>
      <c r="DXM259" s="364"/>
      <c r="DXN259" s="364"/>
      <c r="DXO259" s="364"/>
      <c r="DXP259" s="364"/>
      <c r="DXQ259" s="364"/>
      <c r="DXR259" s="364"/>
      <c r="DXS259" s="364"/>
      <c r="DXT259" s="364"/>
      <c r="DXU259" s="364"/>
      <c r="DXV259" s="364"/>
      <c r="DXW259" s="364"/>
      <c r="DXX259" s="364"/>
      <c r="DXY259" s="364"/>
      <c r="DXZ259" s="364"/>
      <c r="DYA259" s="364"/>
      <c r="DYB259" s="364"/>
      <c r="DYC259" s="364"/>
      <c r="DYD259" s="364"/>
      <c r="DYE259" s="364"/>
      <c r="DYF259" s="364"/>
      <c r="DYG259" s="364"/>
      <c r="DYH259" s="364"/>
      <c r="DYI259" s="364"/>
      <c r="DYJ259" s="364"/>
      <c r="DYK259" s="364"/>
      <c r="DYL259" s="364"/>
      <c r="DYM259" s="364"/>
      <c r="DYN259" s="364"/>
      <c r="DYO259" s="364"/>
      <c r="DYP259" s="364"/>
      <c r="DYQ259" s="364"/>
      <c r="DYR259" s="364"/>
      <c r="DYS259" s="364"/>
      <c r="DYT259" s="364"/>
      <c r="DYU259" s="364"/>
      <c r="DYV259" s="364"/>
      <c r="DYW259" s="364"/>
      <c r="DYX259" s="364"/>
      <c r="DYY259" s="364"/>
      <c r="DYZ259" s="364"/>
      <c r="DZA259" s="364"/>
      <c r="DZB259" s="364"/>
      <c r="DZC259" s="364"/>
      <c r="DZD259" s="364"/>
      <c r="DZE259" s="364"/>
      <c r="DZF259" s="364"/>
      <c r="DZG259" s="364"/>
      <c r="DZH259" s="364"/>
      <c r="DZI259" s="364"/>
      <c r="DZJ259" s="364"/>
      <c r="DZK259" s="364"/>
      <c r="DZL259" s="364"/>
      <c r="DZM259" s="364"/>
      <c r="DZN259" s="364"/>
      <c r="DZO259" s="364"/>
      <c r="DZP259" s="364"/>
      <c r="DZQ259" s="364"/>
      <c r="DZR259" s="364"/>
      <c r="DZS259" s="364"/>
      <c r="DZT259" s="364"/>
      <c r="DZU259" s="364"/>
      <c r="DZV259" s="364"/>
      <c r="DZW259" s="364"/>
      <c r="DZX259" s="364"/>
      <c r="DZY259" s="364"/>
      <c r="DZZ259" s="364"/>
      <c r="EAA259" s="364"/>
      <c r="EAB259" s="364"/>
      <c r="EAC259" s="364"/>
      <c r="EAD259" s="364"/>
      <c r="EAE259" s="364"/>
      <c r="EAF259" s="364"/>
      <c r="EAG259" s="364"/>
      <c r="EAH259" s="364"/>
      <c r="EAI259" s="364"/>
      <c r="EAJ259" s="364"/>
      <c r="EAK259" s="364"/>
      <c r="EAL259" s="364"/>
      <c r="EAM259" s="364"/>
      <c r="EAN259" s="364"/>
      <c r="EAO259" s="364"/>
      <c r="EAP259" s="364"/>
      <c r="EAQ259" s="364"/>
      <c r="EAR259" s="364"/>
      <c r="EAS259" s="364"/>
      <c r="EAT259" s="364"/>
      <c r="EAU259" s="364"/>
      <c r="EAV259" s="364"/>
      <c r="EAW259" s="364"/>
      <c r="EAX259" s="364"/>
      <c r="EAY259" s="364"/>
      <c r="EAZ259" s="364"/>
      <c r="EBA259" s="364"/>
      <c r="EBB259" s="364"/>
      <c r="EBC259" s="364"/>
      <c r="EBD259" s="364"/>
      <c r="EBE259" s="364"/>
      <c r="EBF259" s="364"/>
      <c r="EBG259" s="364"/>
      <c r="EBH259" s="364"/>
      <c r="EBI259" s="364"/>
      <c r="EBJ259" s="364"/>
      <c r="EBK259" s="364"/>
      <c r="EBL259" s="364"/>
      <c r="EBM259" s="364"/>
      <c r="EBN259" s="364"/>
      <c r="EBO259" s="364"/>
      <c r="EBP259" s="364"/>
      <c r="EBQ259" s="364"/>
      <c r="EBR259" s="364"/>
      <c r="EBS259" s="364"/>
      <c r="EBT259" s="364"/>
      <c r="EBU259" s="364"/>
      <c r="EBV259" s="364"/>
      <c r="EBW259" s="364"/>
      <c r="EBX259" s="364"/>
      <c r="EBY259" s="364"/>
      <c r="EBZ259" s="364"/>
      <c r="ECA259" s="364"/>
      <c r="ECB259" s="364"/>
      <c r="ECC259" s="364"/>
      <c r="ECD259" s="364"/>
      <c r="ECE259" s="364"/>
      <c r="ECF259" s="364"/>
      <c r="ECG259" s="364"/>
      <c r="ECH259" s="364"/>
      <c r="ECI259" s="364"/>
      <c r="ECJ259" s="364"/>
      <c r="ECK259" s="364"/>
      <c r="ECL259" s="364"/>
      <c r="ECM259" s="364"/>
      <c r="ECN259" s="364"/>
      <c r="ECO259" s="364"/>
      <c r="ECP259" s="364"/>
      <c r="ECQ259" s="364"/>
      <c r="ECR259" s="364"/>
      <c r="ECS259" s="364"/>
      <c r="ECT259" s="364"/>
      <c r="ECU259" s="364"/>
      <c r="ECV259" s="364"/>
      <c r="ECW259" s="364"/>
      <c r="ECX259" s="364"/>
      <c r="ECY259" s="364"/>
      <c r="ECZ259" s="364"/>
      <c r="EDA259" s="364"/>
      <c r="EDB259" s="364"/>
      <c r="EDC259" s="364"/>
      <c r="EDD259" s="364"/>
      <c r="EDE259" s="364"/>
      <c r="EDF259" s="364"/>
      <c r="EDG259" s="364"/>
      <c r="EDH259" s="364"/>
      <c r="EDI259" s="364"/>
      <c r="EDJ259" s="364"/>
      <c r="EDK259" s="364"/>
      <c r="EDL259" s="364"/>
      <c r="EDM259" s="364"/>
      <c r="EDN259" s="364"/>
      <c r="EDO259" s="364"/>
      <c r="EDP259" s="364"/>
      <c r="EDQ259" s="364"/>
      <c r="EDR259" s="364"/>
      <c r="EDS259" s="364"/>
      <c r="EDT259" s="364"/>
      <c r="EDU259" s="364"/>
      <c r="EDV259" s="364"/>
      <c r="EDW259" s="364"/>
      <c r="EDX259" s="364"/>
      <c r="EDY259" s="364"/>
      <c r="EDZ259" s="364"/>
      <c r="EEA259" s="364"/>
      <c r="EEB259" s="364"/>
      <c r="EEC259" s="364"/>
      <c r="EED259" s="364"/>
      <c r="EEE259" s="364"/>
      <c r="EEF259" s="364"/>
      <c r="EEG259" s="364"/>
      <c r="EEH259" s="364"/>
      <c r="EEI259" s="364"/>
      <c r="EEJ259" s="364"/>
      <c r="EEK259" s="364"/>
      <c r="EEL259" s="364"/>
      <c r="EEM259" s="364"/>
      <c r="EEN259" s="364"/>
      <c r="EEO259" s="364"/>
      <c r="EEP259" s="364"/>
      <c r="EEQ259" s="364"/>
      <c r="EER259" s="364"/>
      <c r="EES259" s="364"/>
      <c r="EET259" s="364"/>
      <c r="EEU259" s="364"/>
      <c r="EEV259" s="364"/>
      <c r="EEW259" s="364"/>
      <c r="EEX259" s="364"/>
      <c r="EEY259" s="364"/>
      <c r="EEZ259" s="364"/>
      <c r="EFA259" s="364"/>
      <c r="EFB259" s="364"/>
      <c r="EFC259" s="364"/>
      <c r="EFD259" s="364"/>
      <c r="EFE259" s="364"/>
      <c r="EFF259" s="364"/>
      <c r="EFG259" s="364"/>
      <c r="EFH259" s="364"/>
      <c r="EFI259" s="364"/>
      <c r="EFJ259" s="364"/>
      <c r="EFK259" s="364"/>
      <c r="EFL259" s="364"/>
      <c r="EFM259" s="364"/>
      <c r="EFN259" s="364"/>
      <c r="EFO259" s="364"/>
      <c r="EFP259" s="364"/>
      <c r="EFQ259" s="364"/>
      <c r="EFR259" s="364"/>
      <c r="EFS259" s="364"/>
      <c r="EFT259" s="364"/>
      <c r="EFU259" s="364"/>
      <c r="EFV259" s="364"/>
      <c r="EFW259" s="364"/>
      <c r="EFX259" s="364"/>
      <c r="EFY259" s="364"/>
      <c r="EFZ259" s="364"/>
      <c r="EGA259" s="364"/>
      <c r="EGB259" s="364"/>
      <c r="EGC259" s="364"/>
      <c r="EGD259" s="364"/>
      <c r="EGE259" s="364"/>
      <c r="EGF259" s="364"/>
      <c r="EGG259" s="364"/>
      <c r="EGH259" s="364"/>
      <c r="EGI259" s="364"/>
      <c r="EGJ259" s="364"/>
      <c r="EGK259" s="364"/>
      <c r="EGL259" s="364"/>
      <c r="EGM259" s="364"/>
      <c r="EGN259" s="364"/>
      <c r="EGO259" s="364"/>
      <c r="EGP259" s="364"/>
      <c r="EGQ259" s="364"/>
      <c r="EGR259" s="364"/>
      <c r="EGS259" s="364"/>
      <c r="EGT259" s="364"/>
      <c r="EGU259" s="364"/>
      <c r="EGV259" s="364"/>
      <c r="EGW259" s="364"/>
      <c r="EGX259" s="364"/>
      <c r="EGY259" s="364"/>
      <c r="EGZ259" s="364"/>
      <c r="EHA259" s="364"/>
      <c r="EHB259" s="364"/>
      <c r="EHC259" s="364"/>
      <c r="EHD259" s="364"/>
      <c r="EHE259" s="364"/>
      <c r="EHF259" s="364"/>
      <c r="EHG259" s="364"/>
      <c r="EHH259" s="364"/>
      <c r="EHI259" s="364"/>
      <c r="EHJ259" s="364"/>
      <c r="EHK259" s="364"/>
      <c r="EHL259" s="364"/>
      <c r="EHM259" s="364"/>
      <c r="EHN259" s="364"/>
      <c r="EHO259" s="364"/>
      <c r="EHP259" s="364"/>
      <c r="EHQ259" s="364"/>
      <c r="EHR259" s="364"/>
      <c r="EHS259" s="364"/>
      <c r="EHT259" s="364"/>
      <c r="EHU259" s="364"/>
      <c r="EHV259" s="364"/>
      <c r="EHW259" s="364"/>
      <c r="EHX259" s="364"/>
      <c r="EHY259" s="364"/>
      <c r="EHZ259" s="364"/>
      <c r="EIA259" s="364"/>
      <c r="EIB259" s="364"/>
      <c r="EIC259" s="364"/>
      <c r="EID259" s="364"/>
      <c r="EIE259" s="364"/>
      <c r="EIF259" s="364"/>
      <c r="EIG259" s="364"/>
      <c r="EIH259" s="364"/>
      <c r="EII259" s="364"/>
      <c r="EIJ259" s="364"/>
      <c r="EIK259" s="364"/>
      <c r="EIL259" s="364"/>
      <c r="EIM259" s="364"/>
      <c r="EIN259" s="364"/>
      <c r="EIO259" s="364"/>
      <c r="EIP259" s="364"/>
      <c r="EIQ259" s="364"/>
      <c r="EIR259" s="364"/>
      <c r="EIS259" s="364"/>
      <c r="EIT259" s="364"/>
      <c r="EIU259" s="364"/>
      <c r="EIV259" s="364"/>
      <c r="EIW259" s="364"/>
      <c r="EIX259" s="364"/>
      <c r="EIY259" s="364"/>
      <c r="EIZ259" s="364"/>
      <c r="EJA259" s="364"/>
      <c r="EJB259" s="364"/>
      <c r="EJC259" s="364"/>
      <c r="EJD259" s="364"/>
      <c r="EJE259" s="364"/>
      <c r="EJF259" s="364"/>
      <c r="EJG259" s="364"/>
      <c r="EJH259" s="364"/>
      <c r="EJI259" s="364"/>
      <c r="EJJ259" s="364"/>
      <c r="EJK259" s="364"/>
      <c r="EJL259" s="364"/>
      <c r="EJM259" s="364"/>
      <c r="EJN259" s="364"/>
      <c r="EJO259" s="364"/>
      <c r="EJP259" s="364"/>
      <c r="EJQ259" s="364"/>
      <c r="EJR259" s="364"/>
      <c r="EJS259" s="364"/>
      <c r="EJT259" s="364"/>
      <c r="EJU259" s="364"/>
      <c r="EJV259" s="364"/>
      <c r="EJW259" s="364"/>
      <c r="EJX259" s="364"/>
      <c r="EJY259" s="364"/>
      <c r="EJZ259" s="364"/>
      <c r="EKA259" s="364"/>
      <c r="EKB259" s="364"/>
      <c r="EKC259" s="364"/>
      <c r="EKD259" s="364"/>
      <c r="EKE259" s="364"/>
      <c r="EKF259" s="364"/>
      <c r="EKG259" s="364"/>
      <c r="EKH259" s="364"/>
      <c r="EKI259" s="364"/>
      <c r="EKJ259" s="364"/>
      <c r="EKK259" s="364"/>
      <c r="EKL259" s="364"/>
      <c r="EKM259" s="364"/>
      <c r="EKN259" s="364"/>
      <c r="EKO259" s="364"/>
      <c r="EKP259" s="364"/>
      <c r="EKQ259" s="364"/>
      <c r="EKR259" s="364"/>
      <c r="EKS259" s="364"/>
      <c r="EKT259" s="364"/>
      <c r="EKU259" s="364"/>
      <c r="EKV259" s="364"/>
      <c r="EKW259" s="364"/>
      <c r="EKX259" s="364"/>
      <c r="EKY259" s="364"/>
      <c r="EKZ259" s="364"/>
      <c r="ELA259" s="364"/>
      <c r="ELB259" s="364"/>
      <c r="ELC259" s="364"/>
      <c r="ELD259" s="364"/>
      <c r="ELE259" s="364"/>
      <c r="ELF259" s="364"/>
      <c r="ELG259" s="364"/>
      <c r="ELH259" s="364"/>
      <c r="ELI259" s="364"/>
      <c r="ELJ259" s="364"/>
      <c r="ELK259" s="364"/>
      <c r="ELL259" s="364"/>
      <c r="ELM259" s="364"/>
      <c r="ELN259" s="364"/>
      <c r="ELO259" s="364"/>
      <c r="ELP259" s="364"/>
      <c r="ELQ259" s="364"/>
      <c r="ELR259" s="364"/>
      <c r="ELS259" s="364"/>
      <c r="ELT259" s="364"/>
      <c r="ELU259" s="364"/>
      <c r="ELV259" s="364"/>
      <c r="ELW259" s="364"/>
      <c r="ELX259" s="364"/>
      <c r="ELY259" s="364"/>
      <c r="ELZ259" s="364"/>
      <c r="EMA259" s="364"/>
      <c r="EMB259" s="364"/>
      <c r="EMC259" s="364"/>
      <c r="EMD259" s="364"/>
      <c r="EME259" s="364"/>
      <c r="EMF259" s="364"/>
      <c r="EMG259" s="364"/>
      <c r="EMH259" s="364"/>
      <c r="EMI259" s="364"/>
      <c r="EMJ259" s="364"/>
      <c r="EMK259" s="364"/>
      <c r="EML259" s="364"/>
      <c r="EMM259" s="364"/>
      <c r="EMN259" s="364"/>
      <c r="EMO259" s="364"/>
      <c r="EMP259" s="364"/>
      <c r="EMQ259" s="364"/>
      <c r="EMR259" s="364"/>
      <c r="EMS259" s="364"/>
      <c r="EMT259" s="364"/>
      <c r="EMU259" s="364"/>
      <c r="EMV259" s="364"/>
      <c r="EMW259" s="364"/>
      <c r="EMX259" s="364"/>
      <c r="EMY259" s="364"/>
      <c r="EMZ259" s="364"/>
      <c r="ENA259" s="364"/>
      <c r="ENB259" s="364"/>
      <c r="ENC259" s="364"/>
      <c r="END259" s="364"/>
      <c r="ENE259" s="364"/>
      <c r="ENF259" s="364"/>
      <c r="ENG259" s="364"/>
      <c r="ENH259" s="364"/>
      <c r="ENI259" s="364"/>
      <c r="ENJ259" s="364"/>
      <c r="ENK259" s="364"/>
      <c r="ENL259" s="364"/>
      <c r="ENM259" s="364"/>
      <c r="ENN259" s="364"/>
      <c r="ENO259" s="364"/>
      <c r="ENP259" s="364"/>
      <c r="ENQ259" s="364"/>
      <c r="ENR259" s="364"/>
      <c r="ENS259" s="364"/>
      <c r="ENT259" s="364"/>
      <c r="ENU259" s="364"/>
      <c r="ENV259" s="364"/>
      <c r="ENW259" s="364"/>
      <c r="ENX259" s="364"/>
      <c r="ENY259" s="364"/>
      <c r="ENZ259" s="364"/>
      <c r="EOA259" s="364"/>
      <c r="EOB259" s="364"/>
      <c r="EOC259" s="364"/>
      <c r="EOD259" s="364"/>
      <c r="EOE259" s="364"/>
      <c r="EOF259" s="364"/>
      <c r="EOG259" s="364"/>
      <c r="EOH259" s="364"/>
      <c r="EOI259" s="364"/>
      <c r="EOJ259" s="364"/>
      <c r="EOK259" s="364"/>
      <c r="EOL259" s="364"/>
      <c r="EOM259" s="364"/>
      <c r="EON259" s="364"/>
      <c r="EOO259" s="364"/>
      <c r="EOP259" s="364"/>
      <c r="EOQ259" s="364"/>
      <c r="EOR259" s="364"/>
      <c r="EOS259" s="364"/>
      <c r="EOT259" s="364"/>
      <c r="EOU259" s="364"/>
      <c r="EOV259" s="364"/>
      <c r="EOW259" s="364"/>
      <c r="EOX259" s="364"/>
      <c r="EOY259" s="364"/>
      <c r="EOZ259" s="364"/>
      <c r="EPA259" s="364"/>
      <c r="EPB259" s="364"/>
      <c r="EPC259" s="364"/>
      <c r="EPD259" s="364"/>
      <c r="EPE259" s="364"/>
      <c r="EPF259" s="364"/>
      <c r="EPG259" s="364"/>
      <c r="EPH259" s="364"/>
      <c r="EPI259" s="364"/>
      <c r="EPJ259" s="364"/>
      <c r="EPK259" s="364"/>
      <c r="EPL259" s="364"/>
      <c r="EPM259" s="364"/>
      <c r="EPN259" s="364"/>
      <c r="EPO259" s="364"/>
      <c r="EPP259" s="364"/>
      <c r="EPQ259" s="364"/>
      <c r="EPR259" s="364"/>
      <c r="EPS259" s="364"/>
      <c r="EPT259" s="364"/>
      <c r="EPU259" s="364"/>
      <c r="EPV259" s="364"/>
      <c r="EPW259" s="364"/>
      <c r="EPX259" s="364"/>
      <c r="EPY259" s="364"/>
      <c r="EPZ259" s="364"/>
      <c r="EQA259" s="364"/>
      <c r="EQB259" s="364"/>
      <c r="EQC259" s="364"/>
      <c r="EQD259" s="364"/>
      <c r="EQE259" s="364"/>
      <c r="EQF259" s="364"/>
      <c r="EQG259" s="364"/>
      <c r="EQH259" s="364"/>
      <c r="EQI259" s="364"/>
      <c r="EQJ259" s="364"/>
      <c r="EQK259" s="364"/>
      <c r="EQL259" s="364"/>
      <c r="EQM259" s="364"/>
      <c r="EQN259" s="364"/>
      <c r="EQO259" s="364"/>
      <c r="EQP259" s="364"/>
      <c r="EQQ259" s="364"/>
      <c r="EQR259" s="364"/>
      <c r="EQS259" s="364"/>
      <c r="EQT259" s="364"/>
      <c r="EQU259" s="364"/>
      <c r="EQV259" s="364"/>
      <c r="EQW259" s="364"/>
      <c r="EQX259" s="364"/>
      <c r="EQY259" s="364"/>
      <c r="EQZ259" s="364"/>
      <c r="ERA259" s="364"/>
      <c r="ERB259" s="364"/>
      <c r="ERC259" s="364"/>
      <c r="ERD259" s="364"/>
      <c r="ERE259" s="364"/>
      <c r="ERF259" s="364"/>
      <c r="ERG259" s="364"/>
      <c r="ERH259" s="364"/>
      <c r="ERI259" s="364"/>
      <c r="ERJ259" s="364"/>
      <c r="ERK259" s="364"/>
      <c r="ERL259" s="364"/>
      <c r="ERM259" s="364"/>
      <c r="ERN259" s="364"/>
      <c r="ERO259" s="364"/>
      <c r="ERP259" s="364"/>
      <c r="ERQ259" s="364"/>
      <c r="ERR259" s="364"/>
      <c r="ERS259" s="364"/>
      <c r="ERT259" s="364"/>
      <c r="ERU259" s="364"/>
      <c r="ERV259" s="364"/>
      <c r="ERW259" s="364"/>
      <c r="ERX259" s="364"/>
      <c r="ERY259" s="364"/>
      <c r="ERZ259" s="364"/>
      <c r="ESA259" s="364"/>
      <c r="ESB259" s="364"/>
      <c r="ESC259" s="364"/>
      <c r="ESD259" s="364"/>
      <c r="ESE259" s="364"/>
      <c r="ESF259" s="364"/>
      <c r="ESG259" s="364"/>
      <c r="ESH259" s="364"/>
      <c r="ESI259" s="364"/>
      <c r="ESJ259" s="364"/>
      <c r="ESK259" s="364"/>
      <c r="ESL259" s="364"/>
      <c r="ESM259" s="364"/>
      <c r="ESN259" s="364"/>
      <c r="ESO259" s="364"/>
      <c r="ESP259" s="364"/>
      <c r="ESQ259" s="364"/>
      <c r="ESR259" s="364"/>
      <c r="ESS259" s="364"/>
      <c r="EST259" s="364"/>
      <c r="ESU259" s="364"/>
      <c r="ESV259" s="364"/>
      <c r="ESW259" s="364"/>
      <c r="ESX259" s="364"/>
      <c r="ESY259" s="364"/>
      <c r="ESZ259" s="364"/>
      <c r="ETA259" s="364"/>
      <c r="ETB259" s="364"/>
      <c r="ETC259" s="364"/>
      <c r="ETD259" s="364"/>
      <c r="ETE259" s="364"/>
      <c r="ETF259" s="364"/>
      <c r="ETG259" s="364"/>
      <c r="ETH259" s="364"/>
      <c r="ETI259" s="364"/>
      <c r="ETJ259" s="364"/>
      <c r="ETK259" s="364"/>
      <c r="ETL259" s="364"/>
      <c r="ETM259" s="364"/>
      <c r="ETN259" s="364"/>
      <c r="ETO259" s="364"/>
      <c r="ETP259" s="364"/>
      <c r="ETQ259" s="364"/>
      <c r="ETR259" s="364"/>
      <c r="ETS259" s="364"/>
      <c r="ETT259" s="364"/>
      <c r="ETU259" s="364"/>
      <c r="ETV259" s="364"/>
      <c r="ETW259" s="364"/>
      <c r="ETX259" s="364"/>
      <c r="ETY259" s="364"/>
      <c r="ETZ259" s="364"/>
      <c r="EUA259" s="364"/>
      <c r="EUB259" s="364"/>
      <c r="EUC259" s="364"/>
      <c r="EUD259" s="364"/>
      <c r="EUE259" s="364"/>
      <c r="EUF259" s="364"/>
      <c r="EUG259" s="364"/>
      <c r="EUH259" s="364"/>
      <c r="EUI259" s="364"/>
      <c r="EUJ259" s="364"/>
      <c r="EUK259" s="364"/>
      <c r="EUL259" s="364"/>
      <c r="EUM259" s="364"/>
      <c r="EUN259" s="364"/>
      <c r="EUO259" s="364"/>
      <c r="EUP259" s="364"/>
      <c r="EUQ259" s="364"/>
      <c r="EUR259" s="364"/>
      <c r="EUS259" s="364"/>
      <c r="EUT259" s="364"/>
      <c r="EUU259" s="364"/>
      <c r="EUV259" s="364"/>
      <c r="EUW259" s="364"/>
      <c r="EUX259" s="364"/>
      <c r="EUY259" s="364"/>
      <c r="EUZ259" s="364"/>
      <c r="EVA259" s="364"/>
      <c r="EVB259" s="364"/>
      <c r="EVC259" s="364"/>
      <c r="EVD259" s="364"/>
      <c r="EVE259" s="364"/>
      <c r="EVF259" s="364"/>
      <c r="EVG259" s="364"/>
      <c r="EVH259" s="364"/>
      <c r="EVI259" s="364"/>
      <c r="EVJ259" s="364"/>
      <c r="EVK259" s="364"/>
      <c r="EVL259" s="364"/>
      <c r="EVM259" s="364"/>
      <c r="EVN259" s="364"/>
      <c r="EVO259" s="364"/>
      <c r="EVP259" s="364"/>
      <c r="EVQ259" s="364"/>
      <c r="EVR259" s="364"/>
      <c r="EVS259" s="364"/>
      <c r="EVT259" s="364"/>
      <c r="EVU259" s="364"/>
      <c r="EVV259" s="364"/>
      <c r="EVW259" s="364"/>
      <c r="EVX259" s="364"/>
      <c r="EVY259" s="364"/>
      <c r="EVZ259" s="364"/>
      <c r="EWA259" s="364"/>
      <c r="EWB259" s="364"/>
      <c r="EWC259" s="364"/>
      <c r="EWD259" s="364"/>
      <c r="EWE259" s="364"/>
      <c r="EWF259" s="364"/>
      <c r="EWG259" s="364"/>
      <c r="EWH259" s="364"/>
      <c r="EWI259" s="364"/>
      <c r="EWJ259" s="364"/>
      <c r="EWK259" s="364"/>
      <c r="EWL259" s="364"/>
      <c r="EWM259" s="364"/>
      <c r="EWN259" s="364"/>
      <c r="EWO259" s="364"/>
      <c r="EWP259" s="364"/>
      <c r="EWQ259" s="364"/>
      <c r="EWR259" s="364"/>
      <c r="EWS259" s="364"/>
      <c r="EWT259" s="364"/>
      <c r="EWU259" s="364"/>
      <c r="EWV259" s="364"/>
      <c r="EWW259" s="364"/>
      <c r="EWX259" s="364"/>
      <c r="EWY259" s="364"/>
      <c r="EWZ259" s="364"/>
      <c r="EXA259" s="364"/>
      <c r="EXB259" s="364"/>
      <c r="EXC259" s="364"/>
      <c r="EXD259" s="364"/>
      <c r="EXE259" s="364"/>
      <c r="EXF259" s="364"/>
      <c r="EXG259" s="364"/>
      <c r="EXH259" s="364"/>
      <c r="EXI259" s="364"/>
      <c r="EXJ259" s="364"/>
      <c r="EXK259" s="364"/>
      <c r="EXL259" s="364"/>
      <c r="EXM259" s="364"/>
      <c r="EXN259" s="364"/>
      <c r="EXO259" s="364"/>
      <c r="EXP259" s="364"/>
      <c r="EXQ259" s="364"/>
      <c r="EXR259" s="364"/>
      <c r="EXS259" s="364"/>
      <c r="EXT259" s="364"/>
      <c r="EXU259" s="364"/>
      <c r="EXV259" s="364"/>
      <c r="EXW259" s="364"/>
      <c r="EXX259" s="364"/>
      <c r="EXY259" s="364"/>
      <c r="EXZ259" s="364"/>
      <c r="EYA259" s="364"/>
      <c r="EYB259" s="364"/>
      <c r="EYC259" s="364"/>
      <c r="EYD259" s="364"/>
      <c r="EYE259" s="364"/>
      <c r="EYF259" s="364"/>
      <c r="EYG259" s="364"/>
      <c r="EYH259" s="364"/>
      <c r="EYI259" s="364"/>
      <c r="EYJ259" s="364"/>
      <c r="EYK259" s="364"/>
      <c r="EYL259" s="364"/>
      <c r="EYM259" s="364"/>
      <c r="EYN259" s="364"/>
      <c r="EYO259" s="364"/>
      <c r="EYP259" s="364"/>
      <c r="EYQ259" s="364"/>
      <c r="EYR259" s="364"/>
      <c r="EYS259" s="364"/>
      <c r="EYT259" s="364"/>
      <c r="EYU259" s="364"/>
      <c r="EYV259" s="364"/>
      <c r="EYW259" s="364"/>
      <c r="EYX259" s="364"/>
      <c r="EYY259" s="364"/>
      <c r="EYZ259" s="364"/>
      <c r="EZA259" s="364"/>
      <c r="EZB259" s="364"/>
      <c r="EZC259" s="364"/>
      <c r="EZD259" s="364"/>
      <c r="EZE259" s="364"/>
      <c r="EZF259" s="364"/>
      <c r="EZG259" s="364"/>
      <c r="EZH259" s="364"/>
      <c r="EZI259" s="364"/>
      <c r="EZJ259" s="364"/>
      <c r="EZK259" s="364"/>
      <c r="EZL259" s="364"/>
      <c r="EZM259" s="364"/>
      <c r="EZN259" s="364"/>
      <c r="EZO259" s="364"/>
      <c r="EZP259" s="364"/>
      <c r="EZQ259" s="364"/>
      <c r="EZR259" s="364"/>
      <c r="EZS259" s="364"/>
      <c r="EZT259" s="364"/>
      <c r="EZU259" s="364"/>
      <c r="EZV259" s="364"/>
      <c r="EZW259" s="364"/>
      <c r="EZX259" s="364"/>
      <c r="EZY259" s="364"/>
      <c r="EZZ259" s="364"/>
      <c r="FAA259" s="364"/>
      <c r="FAB259" s="364"/>
      <c r="FAC259" s="364"/>
      <c r="FAD259" s="364"/>
      <c r="FAE259" s="364"/>
      <c r="FAF259" s="364"/>
      <c r="FAG259" s="364"/>
      <c r="FAH259" s="364"/>
      <c r="FAI259" s="364"/>
      <c r="FAJ259" s="364"/>
      <c r="FAK259" s="364"/>
      <c r="FAL259" s="364"/>
      <c r="FAM259" s="364"/>
      <c r="FAN259" s="364"/>
      <c r="FAO259" s="364"/>
      <c r="FAP259" s="364"/>
      <c r="FAQ259" s="364"/>
      <c r="FAR259" s="364"/>
      <c r="FAS259" s="364"/>
      <c r="FAT259" s="364"/>
      <c r="FAU259" s="364"/>
      <c r="FAV259" s="364"/>
      <c r="FAW259" s="364"/>
      <c r="FAX259" s="364"/>
      <c r="FAY259" s="364"/>
      <c r="FAZ259" s="364"/>
      <c r="FBA259" s="364"/>
      <c r="FBB259" s="364"/>
      <c r="FBC259" s="364"/>
      <c r="FBD259" s="364"/>
      <c r="FBE259" s="364"/>
      <c r="FBF259" s="364"/>
      <c r="FBG259" s="364"/>
      <c r="FBH259" s="364"/>
      <c r="FBI259" s="364"/>
      <c r="FBJ259" s="364"/>
      <c r="FBK259" s="364"/>
      <c r="FBL259" s="364"/>
      <c r="FBM259" s="364"/>
      <c r="FBN259" s="364"/>
      <c r="FBO259" s="364"/>
      <c r="FBP259" s="364"/>
      <c r="FBQ259" s="364"/>
      <c r="FBR259" s="364"/>
      <c r="FBS259" s="364"/>
      <c r="FBT259" s="364"/>
      <c r="FBU259" s="364"/>
      <c r="FBV259" s="364"/>
      <c r="FBW259" s="364"/>
      <c r="FBX259" s="364"/>
      <c r="FBY259" s="364"/>
      <c r="FBZ259" s="364"/>
      <c r="FCA259" s="364"/>
      <c r="FCB259" s="364"/>
      <c r="FCC259" s="364"/>
      <c r="FCD259" s="364"/>
      <c r="FCE259" s="364"/>
      <c r="FCF259" s="364"/>
      <c r="FCG259" s="364"/>
      <c r="FCH259" s="364"/>
      <c r="FCI259" s="364"/>
      <c r="FCJ259" s="364"/>
      <c r="FCK259" s="364"/>
      <c r="FCL259" s="364"/>
      <c r="FCM259" s="364"/>
      <c r="FCN259" s="364"/>
      <c r="FCO259" s="364"/>
      <c r="FCP259" s="364"/>
      <c r="FCQ259" s="364"/>
      <c r="FCR259" s="364"/>
      <c r="FCS259" s="364"/>
      <c r="FCT259" s="364"/>
      <c r="FCU259" s="364"/>
      <c r="FCV259" s="364"/>
      <c r="FCW259" s="364"/>
      <c r="FCX259" s="364"/>
      <c r="FCY259" s="364"/>
      <c r="FCZ259" s="364"/>
      <c r="FDA259" s="364"/>
      <c r="FDB259" s="364"/>
      <c r="FDC259" s="364"/>
      <c r="FDD259" s="364"/>
      <c r="FDE259" s="364"/>
      <c r="FDF259" s="364"/>
      <c r="FDG259" s="364"/>
      <c r="FDH259" s="364"/>
      <c r="FDI259" s="364"/>
      <c r="FDJ259" s="364"/>
      <c r="FDK259" s="364"/>
      <c r="FDL259" s="364"/>
      <c r="FDM259" s="364"/>
      <c r="FDN259" s="364"/>
      <c r="FDO259" s="364"/>
      <c r="FDP259" s="364"/>
      <c r="FDQ259" s="364"/>
      <c r="FDR259" s="364"/>
      <c r="FDS259" s="364"/>
      <c r="FDT259" s="364"/>
      <c r="FDU259" s="364"/>
      <c r="FDV259" s="364"/>
      <c r="FDW259" s="364"/>
      <c r="FDX259" s="364"/>
      <c r="FDY259" s="364"/>
      <c r="FDZ259" s="364"/>
      <c r="FEA259" s="364"/>
      <c r="FEB259" s="364"/>
      <c r="FEC259" s="364"/>
      <c r="FED259" s="364"/>
      <c r="FEE259" s="364"/>
      <c r="FEF259" s="364"/>
      <c r="FEG259" s="364"/>
      <c r="FEH259" s="364"/>
      <c r="FEI259" s="364"/>
      <c r="FEJ259" s="364"/>
      <c r="FEK259" s="364"/>
      <c r="FEL259" s="364"/>
      <c r="FEM259" s="364"/>
      <c r="FEN259" s="364"/>
      <c r="FEO259" s="364"/>
      <c r="FEP259" s="364"/>
      <c r="FEQ259" s="364"/>
      <c r="FER259" s="364"/>
      <c r="FES259" s="364"/>
      <c r="FET259" s="364"/>
      <c r="FEU259" s="364"/>
      <c r="FEV259" s="364"/>
      <c r="FEW259" s="364"/>
      <c r="FEX259" s="364"/>
      <c r="FEY259" s="364"/>
      <c r="FEZ259" s="364"/>
      <c r="FFA259" s="364"/>
      <c r="FFB259" s="364"/>
      <c r="FFC259" s="364"/>
      <c r="FFD259" s="364"/>
      <c r="FFE259" s="364"/>
      <c r="FFF259" s="364"/>
      <c r="FFG259" s="364"/>
      <c r="FFH259" s="364"/>
      <c r="FFI259" s="364"/>
      <c r="FFJ259" s="364"/>
      <c r="FFK259" s="364"/>
      <c r="FFL259" s="364"/>
      <c r="FFM259" s="364"/>
      <c r="FFN259" s="364"/>
      <c r="FFO259" s="364"/>
      <c r="FFP259" s="364"/>
      <c r="FFQ259" s="364"/>
      <c r="FFR259" s="364"/>
      <c r="FFS259" s="364"/>
      <c r="FFT259" s="364"/>
      <c r="FFU259" s="364"/>
      <c r="FFV259" s="364"/>
      <c r="FFW259" s="364"/>
      <c r="FFX259" s="364"/>
      <c r="FFY259" s="364"/>
      <c r="FFZ259" s="364"/>
      <c r="FGA259" s="364"/>
      <c r="FGB259" s="364"/>
      <c r="FGC259" s="364"/>
      <c r="FGD259" s="364"/>
      <c r="FGE259" s="364"/>
      <c r="FGF259" s="364"/>
      <c r="FGG259" s="364"/>
      <c r="FGH259" s="364"/>
      <c r="FGI259" s="364"/>
      <c r="FGJ259" s="364"/>
      <c r="FGK259" s="364"/>
      <c r="FGL259" s="364"/>
      <c r="FGM259" s="364"/>
      <c r="FGN259" s="364"/>
      <c r="FGO259" s="364"/>
      <c r="FGP259" s="364"/>
      <c r="FGQ259" s="364"/>
      <c r="FGR259" s="364"/>
      <c r="FGS259" s="364"/>
      <c r="FGT259" s="364"/>
      <c r="FGU259" s="364"/>
      <c r="FGV259" s="364"/>
      <c r="FGW259" s="364"/>
      <c r="FGX259" s="364"/>
      <c r="FGY259" s="364"/>
      <c r="FGZ259" s="364"/>
      <c r="FHA259" s="364"/>
      <c r="FHB259" s="364"/>
      <c r="FHC259" s="364"/>
      <c r="FHD259" s="364"/>
      <c r="FHE259" s="364"/>
      <c r="FHF259" s="364"/>
      <c r="FHG259" s="364"/>
      <c r="FHH259" s="364"/>
      <c r="FHI259" s="364"/>
      <c r="FHJ259" s="364"/>
      <c r="FHK259" s="364"/>
      <c r="FHL259" s="364"/>
      <c r="FHM259" s="364"/>
      <c r="FHN259" s="364"/>
      <c r="FHO259" s="364"/>
      <c r="FHP259" s="364"/>
      <c r="FHQ259" s="364"/>
      <c r="FHR259" s="364"/>
      <c r="FHS259" s="364"/>
      <c r="FHT259" s="364"/>
      <c r="FHU259" s="364"/>
      <c r="FHV259" s="364"/>
      <c r="FHW259" s="364"/>
      <c r="FHX259" s="364"/>
      <c r="FHY259" s="364"/>
      <c r="FHZ259" s="364"/>
      <c r="FIA259" s="364"/>
      <c r="FIB259" s="364"/>
      <c r="FIC259" s="364"/>
      <c r="FID259" s="364"/>
      <c r="FIE259" s="364"/>
      <c r="FIF259" s="364"/>
      <c r="FIG259" s="364"/>
      <c r="FIH259" s="364"/>
      <c r="FII259" s="364"/>
      <c r="FIJ259" s="364"/>
      <c r="FIK259" s="364"/>
      <c r="FIL259" s="364"/>
      <c r="FIM259" s="364"/>
      <c r="FIN259" s="364"/>
      <c r="FIO259" s="364"/>
      <c r="FIP259" s="364"/>
      <c r="FIQ259" s="364"/>
      <c r="FIR259" s="364"/>
      <c r="FIS259" s="364"/>
      <c r="FIT259" s="364"/>
      <c r="FIU259" s="364"/>
      <c r="FIV259" s="364"/>
      <c r="FIW259" s="364"/>
      <c r="FIX259" s="364"/>
      <c r="FIY259" s="364"/>
      <c r="FIZ259" s="364"/>
      <c r="FJA259" s="364"/>
      <c r="FJB259" s="364"/>
      <c r="FJC259" s="364"/>
      <c r="FJD259" s="364"/>
      <c r="FJE259" s="364"/>
      <c r="FJF259" s="364"/>
      <c r="FJG259" s="364"/>
      <c r="FJH259" s="364"/>
      <c r="FJI259" s="364"/>
      <c r="FJJ259" s="364"/>
      <c r="FJK259" s="364"/>
      <c r="FJL259" s="364"/>
      <c r="FJM259" s="364"/>
      <c r="FJN259" s="364"/>
      <c r="FJO259" s="364"/>
      <c r="FJP259" s="364"/>
      <c r="FJQ259" s="364"/>
      <c r="FJR259" s="364"/>
      <c r="FJS259" s="364"/>
      <c r="FJT259" s="364"/>
      <c r="FJU259" s="364"/>
      <c r="FJV259" s="364"/>
      <c r="FJW259" s="364"/>
      <c r="FJX259" s="364"/>
      <c r="FJY259" s="364"/>
      <c r="FJZ259" s="364"/>
      <c r="FKA259" s="364"/>
      <c r="FKB259" s="364"/>
      <c r="FKC259" s="364"/>
      <c r="FKD259" s="364"/>
      <c r="FKE259" s="364"/>
      <c r="FKF259" s="364"/>
      <c r="FKG259" s="364"/>
      <c r="FKH259" s="364"/>
      <c r="FKI259" s="364"/>
      <c r="FKJ259" s="364"/>
      <c r="FKK259" s="364"/>
      <c r="FKL259" s="364"/>
      <c r="FKM259" s="364"/>
      <c r="FKN259" s="364"/>
      <c r="FKO259" s="364"/>
      <c r="FKP259" s="364"/>
      <c r="FKQ259" s="364"/>
      <c r="FKR259" s="364"/>
      <c r="FKS259" s="364"/>
      <c r="FKT259" s="364"/>
      <c r="FKU259" s="364"/>
      <c r="FKV259" s="364"/>
      <c r="FKW259" s="364"/>
      <c r="FKX259" s="364"/>
      <c r="FKY259" s="364"/>
      <c r="FKZ259" s="364"/>
      <c r="FLA259" s="364"/>
      <c r="FLB259" s="364"/>
      <c r="FLC259" s="364"/>
      <c r="FLD259" s="364"/>
      <c r="FLE259" s="364"/>
      <c r="FLF259" s="364"/>
      <c r="FLG259" s="364"/>
      <c r="FLH259" s="364"/>
      <c r="FLI259" s="364"/>
      <c r="FLJ259" s="364"/>
      <c r="FLK259" s="364"/>
      <c r="FLL259" s="364"/>
      <c r="FLM259" s="364"/>
      <c r="FLN259" s="364"/>
      <c r="FLO259" s="364"/>
      <c r="FLP259" s="364"/>
      <c r="FLQ259" s="364"/>
      <c r="FLR259" s="364"/>
      <c r="FLS259" s="364"/>
      <c r="FLT259" s="364"/>
      <c r="FLU259" s="364"/>
      <c r="FLV259" s="364"/>
      <c r="FLW259" s="364"/>
      <c r="FLX259" s="364"/>
      <c r="FLY259" s="364"/>
      <c r="FLZ259" s="364"/>
      <c r="FMA259" s="364"/>
      <c r="FMB259" s="364"/>
      <c r="FMC259" s="364"/>
      <c r="FMD259" s="364"/>
      <c r="FME259" s="364"/>
      <c r="FMF259" s="364"/>
      <c r="FMG259" s="364"/>
      <c r="FMH259" s="364"/>
      <c r="FMI259" s="364"/>
      <c r="FMJ259" s="364"/>
      <c r="FMK259" s="364"/>
      <c r="FML259" s="364"/>
      <c r="FMM259" s="364"/>
      <c r="FMN259" s="364"/>
      <c r="FMO259" s="364"/>
      <c r="FMP259" s="364"/>
      <c r="FMQ259" s="364"/>
      <c r="FMR259" s="364"/>
      <c r="FMS259" s="364"/>
      <c r="FMT259" s="364"/>
      <c r="FMU259" s="364"/>
      <c r="FMV259" s="364"/>
      <c r="FMW259" s="364"/>
      <c r="FMX259" s="364"/>
      <c r="FMY259" s="364"/>
      <c r="FMZ259" s="364"/>
      <c r="FNA259" s="364"/>
      <c r="FNB259" s="364"/>
      <c r="FNC259" s="364"/>
      <c r="FND259" s="364"/>
      <c r="FNE259" s="364"/>
      <c r="FNF259" s="364"/>
      <c r="FNG259" s="364"/>
      <c r="FNH259" s="364"/>
      <c r="FNI259" s="364"/>
      <c r="FNJ259" s="364"/>
      <c r="FNK259" s="364"/>
      <c r="FNL259" s="364"/>
      <c r="FNM259" s="364"/>
      <c r="FNN259" s="364"/>
      <c r="FNO259" s="364"/>
      <c r="FNP259" s="364"/>
      <c r="FNQ259" s="364"/>
      <c r="FNR259" s="364"/>
      <c r="FNS259" s="364"/>
      <c r="FNT259" s="364"/>
      <c r="FNU259" s="364"/>
      <c r="FNV259" s="364"/>
      <c r="FNW259" s="364"/>
      <c r="FNX259" s="364"/>
      <c r="FNY259" s="364"/>
      <c r="FNZ259" s="364"/>
      <c r="FOA259" s="364"/>
      <c r="FOB259" s="364"/>
      <c r="FOC259" s="364"/>
      <c r="FOD259" s="364"/>
      <c r="FOE259" s="364"/>
      <c r="FOF259" s="364"/>
      <c r="FOG259" s="364"/>
      <c r="FOH259" s="364"/>
      <c r="FOI259" s="364"/>
      <c r="FOJ259" s="364"/>
      <c r="FOK259" s="364"/>
      <c r="FOL259" s="364"/>
      <c r="FOM259" s="364"/>
      <c r="FON259" s="364"/>
      <c r="FOO259" s="364"/>
      <c r="FOP259" s="364"/>
      <c r="FOQ259" s="364"/>
      <c r="FOR259" s="364"/>
      <c r="FOS259" s="364"/>
      <c r="FOT259" s="364"/>
      <c r="FOU259" s="364"/>
      <c r="FOV259" s="364"/>
      <c r="FOW259" s="364"/>
      <c r="FOX259" s="364"/>
      <c r="FOY259" s="364"/>
      <c r="FOZ259" s="364"/>
      <c r="FPA259" s="364"/>
      <c r="FPB259" s="364"/>
      <c r="FPC259" s="364"/>
      <c r="FPD259" s="364"/>
      <c r="FPE259" s="364"/>
      <c r="FPF259" s="364"/>
      <c r="FPG259" s="364"/>
      <c r="FPH259" s="364"/>
      <c r="FPI259" s="364"/>
      <c r="FPJ259" s="364"/>
      <c r="FPK259" s="364"/>
      <c r="FPL259" s="364"/>
      <c r="FPM259" s="364"/>
      <c r="FPN259" s="364"/>
      <c r="FPO259" s="364"/>
      <c r="FPP259" s="364"/>
      <c r="FPQ259" s="364"/>
      <c r="FPR259" s="364"/>
      <c r="FPS259" s="364"/>
      <c r="FPT259" s="364"/>
      <c r="FPU259" s="364"/>
      <c r="FPV259" s="364"/>
      <c r="FPW259" s="364"/>
      <c r="FPX259" s="364"/>
      <c r="FPY259" s="364"/>
      <c r="FPZ259" s="364"/>
      <c r="FQA259" s="364"/>
      <c r="FQB259" s="364"/>
      <c r="FQC259" s="364"/>
      <c r="FQD259" s="364"/>
      <c r="FQE259" s="364"/>
      <c r="FQF259" s="364"/>
      <c r="FQG259" s="364"/>
      <c r="FQH259" s="364"/>
      <c r="FQI259" s="364"/>
      <c r="FQJ259" s="364"/>
      <c r="FQK259" s="364"/>
      <c r="FQL259" s="364"/>
      <c r="FQM259" s="364"/>
      <c r="FQN259" s="364"/>
      <c r="FQO259" s="364"/>
      <c r="FQP259" s="364"/>
      <c r="FQQ259" s="364"/>
      <c r="FQR259" s="364"/>
      <c r="FQS259" s="364"/>
      <c r="FQT259" s="364"/>
      <c r="FQU259" s="364"/>
      <c r="FQV259" s="364"/>
      <c r="FQW259" s="364"/>
      <c r="FQX259" s="364"/>
      <c r="FQY259" s="364"/>
      <c r="FQZ259" s="364"/>
      <c r="FRA259" s="364"/>
      <c r="FRB259" s="364"/>
      <c r="FRC259" s="364"/>
      <c r="FRD259" s="364"/>
      <c r="FRE259" s="364"/>
      <c r="FRF259" s="364"/>
      <c r="FRG259" s="364"/>
      <c r="FRH259" s="364"/>
      <c r="FRI259" s="364"/>
      <c r="FRJ259" s="364"/>
      <c r="FRK259" s="364"/>
      <c r="FRL259" s="364"/>
      <c r="FRM259" s="364"/>
      <c r="FRN259" s="364"/>
      <c r="FRO259" s="364"/>
      <c r="FRP259" s="364"/>
      <c r="FRQ259" s="364"/>
      <c r="FRR259" s="364"/>
      <c r="FRS259" s="364"/>
      <c r="FRT259" s="364"/>
      <c r="FRU259" s="364"/>
      <c r="FRV259" s="364"/>
      <c r="FRW259" s="364"/>
      <c r="FRX259" s="364"/>
      <c r="FRY259" s="364"/>
      <c r="FRZ259" s="364"/>
      <c r="FSA259" s="364"/>
      <c r="FSB259" s="364"/>
      <c r="FSC259" s="364"/>
      <c r="FSD259" s="364"/>
      <c r="FSE259" s="364"/>
      <c r="FSF259" s="364"/>
      <c r="FSG259" s="364"/>
      <c r="FSH259" s="364"/>
      <c r="FSI259" s="364"/>
      <c r="FSJ259" s="364"/>
      <c r="FSK259" s="364"/>
      <c r="FSL259" s="364"/>
      <c r="FSM259" s="364"/>
      <c r="FSN259" s="364"/>
      <c r="FSO259" s="364"/>
      <c r="FSP259" s="364"/>
      <c r="FSQ259" s="364"/>
      <c r="FSR259" s="364"/>
      <c r="FSS259" s="364"/>
      <c r="FST259" s="364"/>
      <c r="FSU259" s="364"/>
      <c r="FSV259" s="364"/>
      <c r="FSW259" s="364"/>
      <c r="FSX259" s="364"/>
      <c r="FSY259" s="364"/>
      <c r="FSZ259" s="364"/>
      <c r="FTA259" s="364"/>
      <c r="FTB259" s="364"/>
      <c r="FTC259" s="364"/>
      <c r="FTD259" s="364"/>
      <c r="FTE259" s="364"/>
      <c r="FTF259" s="364"/>
      <c r="FTG259" s="364"/>
      <c r="FTH259" s="364"/>
      <c r="FTI259" s="364"/>
      <c r="FTJ259" s="364"/>
      <c r="FTK259" s="364"/>
      <c r="FTL259" s="364"/>
      <c r="FTM259" s="364"/>
      <c r="FTN259" s="364"/>
      <c r="FTO259" s="364"/>
      <c r="FTP259" s="364"/>
      <c r="FTQ259" s="364"/>
      <c r="FTR259" s="364"/>
      <c r="FTS259" s="364"/>
      <c r="FTT259" s="364"/>
      <c r="FTU259" s="364"/>
      <c r="FTV259" s="364"/>
      <c r="FTW259" s="364"/>
      <c r="FTX259" s="364"/>
      <c r="FTY259" s="364"/>
      <c r="FTZ259" s="364"/>
      <c r="FUA259" s="364"/>
      <c r="FUB259" s="364"/>
      <c r="FUC259" s="364"/>
      <c r="FUD259" s="364"/>
      <c r="FUE259" s="364"/>
      <c r="FUF259" s="364"/>
      <c r="FUG259" s="364"/>
      <c r="FUH259" s="364"/>
      <c r="FUI259" s="364"/>
      <c r="FUJ259" s="364"/>
      <c r="FUK259" s="364"/>
      <c r="FUL259" s="364"/>
      <c r="FUM259" s="364"/>
      <c r="FUN259" s="364"/>
      <c r="FUO259" s="364"/>
      <c r="FUP259" s="364"/>
      <c r="FUQ259" s="364"/>
      <c r="FUR259" s="364"/>
      <c r="FUS259" s="364"/>
      <c r="FUT259" s="364"/>
      <c r="FUU259" s="364"/>
      <c r="FUV259" s="364"/>
      <c r="FUW259" s="364"/>
      <c r="FUX259" s="364"/>
      <c r="FUY259" s="364"/>
      <c r="FUZ259" s="364"/>
      <c r="FVA259" s="364"/>
      <c r="FVB259" s="364"/>
      <c r="FVC259" s="364"/>
      <c r="FVD259" s="364"/>
      <c r="FVE259" s="364"/>
      <c r="FVF259" s="364"/>
      <c r="FVG259" s="364"/>
      <c r="FVH259" s="364"/>
      <c r="FVI259" s="364"/>
      <c r="FVJ259" s="364"/>
      <c r="FVK259" s="364"/>
      <c r="FVL259" s="364"/>
      <c r="FVM259" s="364"/>
      <c r="FVN259" s="364"/>
      <c r="FVO259" s="364"/>
      <c r="FVP259" s="364"/>
      <c r="FVQ259" s="364"/>
      <c r="FVR259" s="364"/>
      <c r="FVS259" s="364"/>
      <c r="FVT259" s="364"/>
      <c r="FVU259" s="364"/>
      <c r="FVV259" s="364"/>
      <c r="FVW259" s="364"/>
      <c r="FVX259" s="364"/>
      <c r="FVY259" s="364"/>
      <c r="FVZ259" s="364"/>
      <c r="FWA259" s="364"/>
      <c r="FWB259" s="364"/>
      <c r="FWC259" s="364"/>
      <c r="FWD259" s="364"/>
      <c r="FWE259" s="364"/>
      <c r="FWF259" s="364"/>
      <c r="FWG259" s="364"/>
      <c r="FWH259" s="364"/>
      <c r="FWI259" s="364"/>
      <c r="FWJ259" s="364"/>
      <c r="FWK259" s="364"/>
      <c r="FWL259" s="364"/>
      <c r="FWM259" s="364"/>
      <c r="FWN259" s="364"/>
      <c r="FWO259" s="364"/>
      <c r="FWP259" s="364"/>
      <c r="FWQ259" s="364"/>
      <c r="FWR259" s="364"/>
      <c r="FWS259" s="364"/>
      <c r="FWT259" s="364"/>
      <c r="FWU259" s="364"/>
      <c r="FWV259" s="364"/>
      <c r="FWW259" s="364"/>
      <c r="FWX259" s="364"/>
      <c r="FWY259" s="364"/>
      <c r="FWZ259" s="364"/>
      <c r="FXA259" s="364"/>
      <c r="FXB259" s="364"/>
      <c r="FXC259" s="364"/>
      <c r="FXD259" s="364"/>
      <c r="FXE259" s="364"/>
      <c r="FXF259" s="364"/>
      <c r="FXG259" s="364"/>
      <c r="FXH259" s="364"/>
      <c r="FXI259" s="364"/>
      <c r="FXJ259" s="364"/>
      <c r="FXK259" s="364"/>
      <c r="FXL259" s="364"/>
      <c r="FXM259" s="364"/>
      <c r="FXN259" s="364"/>
      <c r="FXO259" s="364"/>
      <c r="FXP259" s="364"/>
      <c r="FXQ259" s="364"/>
      <c r="FXR259" s="364"/>
      <c r="FXS259" s="364"/>
      <c r="FXT259" s="364"/>
      <c r="FXU259" s="364"/>
      <c r="FXV259" s="364"/>
      <c r="FXW259" s="364"/>
      <c r="FXX259" s="364"/>
      <c r="FXY259" s="364"/>
      <c r="FXZ259" s="364"/>
      <c r="FYA259" s="364"/>
      <c r="FYB259" s="364"/>
      <c r="FYC259" s="364"/>
      <c r="FYD259" s="364"/>
      <c r="FYE259" s="364"/>
      <c r="FYF259" s="364"/>
      <c r="FYG259" s="364"/>
      <c r="FYH259" s="364"/>
      <c r="FYI259" s="364"/>
      <c r="FYJ259" s="364"/>
      <c r="FYK259" s="364"/>
      <c r="FYL259" s="364"/>
      <c r="FYM259" s="364"/>
      <c r="FYN259" s="364"/>
      <c r="FYO259" s="364"/>
      <c r="FYP259" s="364"/>
      <c r="FYQ259" s="364"/>
      <c r="FYR259" s="364"/>
      <c r="FYS259" s="364"/>
      <c r="FYT259" s="364"/>
      <c r="FYU259" s="364"/>
      <c r="FYV259" s="364"/>
      <c r="FYW259" s="364"/>
      <c r="FYX259" s="364"/>
      <c r="FYY259" s="364"/>
      <c r="FYZ259" s="364"/>
      <c r="FZA259" s="364"/>
      <c r="FZB259" s="364"/>
      <c r="FZC259" s="364"/>
      <c r="FZD259" s="364"/>
      <c r="FZE259" s="364"/>
      <c r="FZF259" s="364"/>
      <c r="FZG259" s="364"/>
      <c r="FZH259" s="364"/>
      <c r="FZI259" s="364"/>
      <c r="FZJ259" s="364"/>
      <c r="FZK259" s="364"/>
      <c r="FZL259" s="364"/>
      <c r="FZM259" s="364"/>
      <c r="FZN259" s="364"/>
      <c r="FZO259" s="364"/>
      <c r="FZP259" s="364"/>
      <c r="FZQ259" s="364"/>
      <c r="FZR259" s="364"/>
      <c r="FZS259" s="364"/>
      <c r="FZT259" s="364"/>
      <c r="FZU259" s="364"/>
      <c r="FZV259" s="364"/>
      <c r="FZW259" s="364"/>
      <c r="FZX259" s="364"/>
      <c r="FZY259" s="364"/>
      <c r="FZZ259" s="364"/>
      <c r="GAA259" s="364"/>
      <c r="GAB259" s="364"/>
      <c r="GAC259" s="364"/>
      <c r="GAD259" s="364"/>
      <c r="GAE259" s="364"/>
      <c r="GAF259" s="364"/>
      <c r="GAG259" s="364"/>
      <c r="GAH259" s="364"/>
      <c r="GAI259" s="364"/>
      <c r="GAJ259" s="364"/>
      <c r="GAK259" s="364"/>
      <c r="GAL259" s="364"/>
      <c r="GAM259" s="364"/>
      <c r="GAN259" s="364"/>
      <c r="GAO259" s="364"/>
      <c r="GAP259" s="364"/>
      <c r="GAQ259" s="364"/>
      <c r="GAR259" s="364"/>
      <c r="GAS259" s="364"/>
      <c r="GAT259" s="364"/>
      <c r="GAU259" s="364"/>
      <c r="GAV259" s="364"/>
      <c r="GAW259" s="364"/>
      <c r="GAX259" s="364"/>
      <c r="GAY259" s="364"/>
      <c r="GAZ259" s="364"/>
      <c r="GBA259" s="364"/>
      <c r="GBB259" s="364"/>
      <c r="GBC259" s="364"/>
      <c r="GBD259" s="364"/>
      <c r="GBE259" s="364"/>
      <c r="GBF259" s="364"/>
      <c r="GBG259" s="364"/>
      <c r="GBH259" s="364"/>
      <c r="GBI259" s="364"/>
      <c r="GBJ259" s="364"/>
      <c r="GBK259" s="364"/>
      <c r="GBL259" s="364"/>
      <c r="GBM259" s="364"/>
      <c r="GBN259" s="364"/>
      <c r="GBO259" s="364"/>
      <c r="GBP259" s="364"/>
      <c r="GBQ259" s="364"/>
      <c r="GBR259" s="364"/>
      <c r="GBS259" s="364"/>
      <c r="GBT259" s="364"/>
      <c r="GBU259" s="364"/>
      <c r="GBV259" s="364"/>
      <c r="GBW259" s="364"/>
      <c r="GBX259" s="364"/>
      <c r="GBY259" s="364"/>
      <c r="GBZ259" s="364"/>
      <c r="GCA259" s="364"/>
      <c r="GCB259" s="364"/>
      <c r="GCC259" s="364"/>
      <c r="GCD259" s="364"/>
      <c r="GCE259" s="364"/>
      <c r="GCF259" s="364"/>
      <c r="GCG259" s="364"/>
      <c r="GCH259" s="364"/>
      <c r="GCI259" s="364"/>
      <c r="GCJ259" s="364"/>
      <c r="GCK259" s="364"/>
      <c r="GCL259" s="364"/>
      <c r="GCM259" s="364"/>
      <c r="GCN259" s="364"/>
      <c r="GCO259" s="364"/>
      <c r="GCP259" s="364"/>
      <c r="GCQ259" s="364"/>
      <c r="GCR259" s="364"/>
      <c r="GCS259" s="364"/>
      <c r="GCT259" s="364"/>
      <c r="GCU259" s="364"/>
      <c r="GCV259" s="364"/>
      <c r="GCW259" s="364"/>
      <c r="GCX259" s="364"/>
      <c r="GCY259" s="364"/>
      <c r="GCZ259" s="364"/>
      <c r="GDA259" s="364"/>
      <c r="GDB259" s="364"/>
      <c r="GDC259" s="364"/>
      <c r="GDD259" s="364"/>
      <c r="GDE259" s="364"/>
      <c r="GDF259" s="364"/>
      <c r="GDG259" s="364"/>
      <c r="GDH259" s="364"/>
      <c r="GDI259" s="364"/>
      <c r="GDJ259" s="364"/>
      <c r="GDK259" s="364"/>
      <c r="GDL259" s="364"/>
      <c r="GDM259" s="364"/>
      <c r="GDN259" s="364"/>
      <c r="GDO259" s="364"/>
      <c r="GDP259" s="364"/>
      <c r="GDQ259" s="364"/>
      <c r="GDR259" s="364"/>
      <c r="GDS259" s="364"/>
      <c r="GDT259" s="364"/>
      <c r="GDU259" s="364"/>
      <c r="GDV259" s="364"/>
      <c r="GDW259" s="364"/>
      <c r="GDX259" s="364"/>
      <c r="GDY259" s="364"/>
      <c r="GDZ259" s="364"/>
      <c r="GEA259" s="364"/>
      <c r="GEB259" s="364"/>
      <c r="GEC259" s="364"/>
      <c r="GED259" s="364"/>
      <c r="GEE259" s="364"/>
      <c r="GEF259" s="364"/>
      <c r="GEG259" s="364"/>
      <c r="GEH259" s="364"/>
      <c r="GEI259" s="364"/>
      <c r="GEJ259" s="364"/>
      <c r="GEK259" s="364"/>
      <c r="GEL259" s="364"/>
      <c r="GEM259" s="364"/>
      <c r="GEN259" s="364"/>
      <c r="GEO259" s="364"/>
      <c r="GEP259" s="364"/>
      <c r="GEQ259" s="364"/>
      <c r="GER259" s="364"/>
      <c r="GES259" s="364"/>
      <c r="GET259" s="364"/>
      <c r="GEU259" s="364"/>
      <c r="GEV259" s="364"/>
      <c r="GEW259" s="364"/>
      <c r="GEX259" s="364"/>
      <c r="GEY259" s="364"/>
      <c r="GEZ259" s="364"/>
      <c r="GFA259" s="364"/>
      <c r="GFB259" s="364"/>
      <c r="GFC259" s="364"/>
      <c r="GFD259" s="364"/>
      <c r="GFE259" s="364"/>
      <c r="GFF259" s="364"/>
      <c r="GFG259" s="364"/>
      <c r="GFH259" s="364"/>
      <c r="GFI259" s="364"/>
      <c r="GFJ259" s="364"/>
      <c r="GFK259" s="364"/>
      <c r="GFL259" s="364"/>
      <c r="GFM259" s="364"/>
      <c r="GFN259" s="364"/>
      <c r="GFO259" s="364"/>
      <c r="GFP259" s="364"/>
      <c r="GFQ259" s="364"/>
      <c r="GFR259" s="364"/>
      <c r="GFS259" s="364"/>
      <c r="GFT259" s="364"/>
      <c r="GFU259" s="364"/>
      <c r="GFV259" s="364"/>
      <c r="GFW259" s="364"/>
      <c r="GFX259" s="364"/>
      <c r="GFY259" s="364"/>
      <c r="GFZ259" s="364"/>
      <c r="GGA259" s="364"/>
      <c r="GGB259" s="364"/>
      <c r="GGC259" s="364"/>
      <c r="GGD259" s="364"/>
      <c r="GGE259" s="364"/>
      <c r="GGF259" s="364"/>
      <c r="GGG259" s="364"/>
      <c r="GGH259" s="364"/>
      <c r="GGI259" s="364"/>
      <c r="GGJ259" s="364"/>
      <c r="GGK259" s="364"/>
      <c r="GGL259" s="364"/>
      <c r="GGM259" s="364"/>
      <c r="GGN259" s="364"/>
      <c r="GGO259" s="364"/>
      <c r="GGP259" s="364"/>
      <c r="GGQ259" s="364"/>
      <c r="GGR259" s="364"/>
      <c r="GGS259" s="364"/>
      <c r="GGT259" s="364"/>
      <c r="GGU259" s="364"/>
      <c r="GGV259" s="364"/>
      <c r="GGW259" s="364"/>
      <c r="GGX259" s="364"/>
      <c r="GGY259" s="364"/>
      <c r="GGZ259" s="364"/>
      <c r="GHA259" s="364"/>
      <c r="GHB259" s="364"/>
      <c r="GHC259" s="364"/>
      <c r="GHD259" s="364"/>
      <c r="GHE259" s="364"/>
      <c r="GHF259" s="364"/>
      <c r="GHG259" s="364"/>
      <c r="GHH259" s="364"/>
      <c r="GHI259" s="364"/>
      <c r="GHJ259" s="364"/>
      <c r="GHK259" s="364"/>
      <c r="GHL259" s="364"/>
      <c r="GHM259" s="364"/>
      <c r="GHN259" s="364"/>
      <c r="GHO259" s="364"/>
      <c r="GHP259" s="364"/>
      <c r="GHQ259" s="364"/>
      <c r="GHR259" s="364"/>
      <c r="GHS259" s="364"/>
      <c r="GHT259" s="364"/>
      <c r="GHU259" s="364"/>
      <c r="GHV259" s="364"/>
      <c r="GHW259" s="364"/>
      <c r="GHX259" s="364"/>
      <c r="GHY259" s="364"/>
      <c r="GHZ259" s="364"/>
      <c r="GIA259" s="364"/>
      <c r="GIB259" s="364"/>
      <c r="GIC259" s="364"/>
      <c r="GID259" s="364"/>
      <c r="GIE259" s="364"/>
      <c r="GIF259" s="364"/>
      <c r="GIG259" s="364"/>
      <c r="GIH259" s="364"/>
      <c r="GII259" s="364"/>
      <c r="GIJ259" s="364"/>
      <c r="GIK259" s="364"/>
      <c r="GIL259" s="364"/>
      <c r="GIM259" s="364"/>
      <c r="GIN259" s="364"/>
      <c r="GIO259" s="364"/>
      <c r="GIP259" s="364"/>
      <c r="GIQ259" s="364"/>
      <c r="GIR259" s="364"/>
      <c r="GIS259" s="364"/>
      <c r="GIT259" s="364"/>
      <c r="GIU259" s="364"/>
      <c r="GIV259" s="364"/>
      <c r="GIW259" s="364"/>
      <c r="GIX259" s="364"/>
    </row>
    <row r="260" spans="1:4990" s="365" customFormat="1" ht="3" customHeight="1" x14ac:dyDescent="0.25">
      <c r="A260" s="684"/>
      <c r="B260" s="667"/>
      <c r="C260" s="668"/>
      <c r="D260" s="668"/>
      <c r="E260" s="668"/>
      <c r="F260" s="671"/>
      <c r="G260" s="671"/>
      <c r="H260" s="671"/>
      <c r="I260" s="654"/>
      <c r="J260" s="657"/>
      <c r="K260" s="657"/>
      <c r="L260" s="657"/>
      <c r="M260" s="364"/>
      <c r="N260" s="364"/>
      <c r="O260" s="364"/>
      <c r="P260" s="364"/>
      <c r="Q260" s="364"/>
      <c r="R260" s="364"/>
      <c r="S260" s="364"/>
      <c r="T260" s="364"/>
      <c r="U260" s="364"/>
      <c r="V260" s="364"/>
      <c r="W260" s="364"/>
      <c r="X260" s="364"/>
      <c r="Y260" s="364"/>
      <c r="Z260" s="364"/>
      <c r="AA260" s="364"/>
      <c r="AB260" s="364"/>
      <c r="AC260" s="364"/>
      <c r="AD260" s="364"/>
      <c r="AE260" s="364"/>
      <c r="AF260" s="364"/>
      <c r="AG260" s="364"/>
      <c r="AH260" s="364"/>
      <c r="AI260" s="364"/>
      <c r="AJ260" s="364"/>
      <c r="AK260" s="364"/>
      <c r="AL260" s="364"/>
      <c r="AM260" s="364"/>
      <c r="AN260" s="364"/>
      <c r="AO260" s="364"/>
      <c r="AP260" s="364"/>
      <c r="AQ260" s="364"/>
      <c r="AR260" s="364"/>
      <c r="AS260" s="364"/>
      <c r="AT260" s="364"/>
      <c r="AU260" s="364"/>
      <c r="AV260" s="364"/>
      <c r="AW260" s="364"/>
      <c r="AX260" s="364"/>
      <c r="AY260" s="364"/>
      <c r="AZ260" s="364"/>
      <c r="BA260" s="364"/>
      <c r="BB260" s="364"/>
      <c r="BC260" s="364"/>
      <c r="BD260" s="364"/>
      <c r="BE260" s="364"/>
      <c r="BF260" s="364"/>
      <c r="BG260" s="364"/>
      <c r="BH260" s="364"/>
      <c r="BI260" s="364"/>
      <c r="BJ260" s="364"/>
      <c r="BK260" s="364"/>
      <c r="BL260" s="364"/>
      <c r="BM260" s="364"/>
      <c r="BN260" s="364"/>
      <c r="BO260" s="364"/>
      <c r="BP260" s="364"/>
      <c r="BQ260" s="364"/>
      <c r="BR260" s="364"/>
      <c r="BS260" s="364"/>
      <c r="BT260" s="364"/>
      <c r="BU260" s="364"/>
      <c r="BV260" s="364"/>
      <c r="BW260" s="364"/>
      <c r="BX260" s="364"/>
      <c r="BY260" s="364"/>
      <c r="BZ260" s="364"/>
      <c r="CA260" s="364"/>
      <c r="CB260" s="364"/>
      <c r="CC260" s="364"/>
      <c r="CD260" s="364"/>
      <c r="CE260" s="364"/>
      <c r="CF260" s="364"/>
      <c r="CG260" s="364"/>
      <c r="CH260" s="364"/>
      <c r="CI260" s="364"/>
      <c r="CJ260" s="364"/>
      <c r="CK260" s="364"/>
      <c r="CL260" s="364"/>
      <c r="CM260" s="364"/>
      <c r="CN260" s="364"/>
      <c r="CO260" s="364"/>
      <c r="CP260" s="364"/>
      <c r="CQ260" s="364"/>
      <c r="CR260" s="364"/>
      <c r="CS260" s="364"/>
      <c r="CT260" s="364"/>
      <c r="CU260" s="364"/>
      <c r="CV260" s="364"/>
      <c r="CW260" s="364"/>
      <c r="CX260" s="364"/>
      <c r="CY260" s="364"/>
      <c r="CZ260" s="364"/>
      <c r="DA260" s="364"/>
      <c r="DB260" s="364"/>
      <c r="DC260" s="364"/>
      <c r="DD260" s="364"/>
      <c r="DE260" s="364"/>
      <c r="DF260" s="364"/>
      <c r="DG260" s="364"/>
      <c r="DH260" s="364"/>
      <c r="DI260" s="364"/>
      <c r="DJ260" s="364"/>
      <c r="DK260" s="364"/>
      <c r="DL260" s="364"/>
      <c r="DM260" s="364"/>
      <c r="DN260" s="364"/>
      <c r="DO260" s="364"/>
      <c r="DP260" s="364"/>
      <c r="DQ260" s="364"/>
      <c r="DR260" s="364"/>
      <c r="DS260" s="364"/>
      <c r="DT260" s="364"/>
      <c r="DU260" s="364"/>
      <c r="DV260" s="364"/>
      <c r="DW260" s="364"/>
      <c r="DX260" s="364"/>
      <c r="DY260" s="364"/>
      <c r="DZ260" s="364"/>
      <c r="EA260" s="364"/>
      <c r="EB260" s="364"/>
      <c r="EC260" s="364"/>
      <c r="ED260" s="364"/>
      <c r="EE260" s="364"/>
      <c r="EF260" s="364"/>
      <c r="EG260" s="364"/>
      <c r="EH260" s="364"/>
      <c r="EI260" s="364"/>
      <c r="EJ260" s="364"/>
      <c r="EK260" s="364"/>
      <c r="EL260" s="364"/>
      <c r="EM260" s="364"/>
      <c r="EN260" s="364"/>
      <c r="EO260" s="364"/>
      <c r="EP260" s="364"/>
      <c r="EQ260" s="364"/>
      <c r="ER260" s="364"/>
      <c r="ES260" s="364"/>
      <c r="ET260" s="364"/>
      <c r="EU260" s="364"/>
      <c r="EV260" s="364"/>
      <c r="EW260" s="364"/>
      <c r="EX260" s="364"/>
      <c r="EY260" s="364"/>
      <c r="EZ260" s="364"/>
      <c r="FA260" s="364"/>
      <c r="FB260" s="364"/>
      <c r="FC260" s="364"/>
      <c r="FD260" s="364"/>
      <c r="FE260" s="364"/>
      <c r="FF260" s="364"/>
      <c r="FG260" s="364"/>
      <c r="FH260" s="364"/>
      <c r="FI260" s="364"/>
      <c r="FJ260" s="364"/>
      <c r="FK260" s="364"/>
      <c r="FL260" s="364"/>
      <c r="FM260" s="364"/>
      <c r="FN260" s="364"/>
      <c r="FO260" s="364"/>
      <c r="FP260" s="364"/>
      <c r="FQ260" s="364"/>
      <c r="FR260" s="364"/>
      <c r="FS260" s="364"/>
      <c r="FT260" s="364"/>
      <c r="FU260" s="364"/>
      <c r="FV260" s="364"/>
      <c r="FW260" s="364"/>
      <c r="FX260" s="364"/>
      <c r="FY260" s="364"/>
      <c r="FZ260" s="364"/>
      <c r="GA260" s="364"/>
      <c r="GB260" s="364"/>
      <c r="GC260" s="364"/>
      <c r="GD260" s="364"/>
      <c r="GE260" s="364"/>
      <c r="GF260" s="364"/>
      <c r="GG260" s="364"/>
      <c r="GH260" s="364"/>
      <c r="GI260" s="364"/>
      <c r="GJ260" s="364"/>
      <c r="GK260" s="364"/>
      <c r="GL260" s="364"/>
      <c r="GM260" s="364"/>
      <c r="GN260" s="364"/>
      <c r="GO260" s="364"/>
      <c r="GP260" s="364"/>
      <c r="GQ260" s="364"/>
      <c r="GR260" s="364"/>
      <c r="GS260" s="364"/>
      <c r="GT260" s="364"/>
      <c r="GU260" s="364"/>
      <c r="GV260" s="364"/>
      <c r="GW260" s="364"/>
      <c r="GX260" s="364"/>
      <c r="GY260" s="364"/>
      <c r="GZ260" s="364"/>
      <c r="HA260" s="364"/>
      <c r="HB260" s="364"/>
      <c r="HC260" s="364"/>
      <c r="HD260" s="364"/>
      <c r="HE260" s="364"/>
      <c r="HF260" s="364"/>
      <c r="HG260" s="364"/>
      <c r="HH260" s="364"/>
      <c r="HI260" s="364"/>
      <c r="HJ260" s="364"/>
      <c r="HK260" s="364"/>
      <c r="HL260" s="364"/>
      <c r="HM260" s="364"/>
      <c r="HN260" s="364"/>
      <c r="HO260" s="364"/>
      <c r="HP260" s="364"/>
      <c r="HQ260" s="364"/>
      <c r="HR260" s="364"/>
      <c r="HS260" s="364"/>
      <c r="HT260" s="364"/>
      <c r="HU260" s="364"/>
      <c r="HV260" s="364"/>
      <c r="HW260" s="364"/>
      <c r="HX260" s="364"/>
      <c r="HY260" s="364"/>
      <c r="HZ260" s="364"/>
      <c r="IA260" s="364"/>
      <c r="IB260" s="364"/>
      <c r="IC260" s="364"/>
      <c r="ID260" s="364"/>
      <c r="IE260" s="364"/>
      <c r="IF260" s="364"/>
      <c r="IG260" s="364"/>
      <c r="IH260" s="364"/>
      <c r="II260" s="364"/>
      <c r="IJ260" s="364"/>
      <c r="IK260" s="364"/>
      <c r="IL260" s="364"/>
      <c r="IM260" s="364"/>
      <c r="IN260" s="364"/>
      <c r="IO260" s="364"/>
      <c r="IP260" s="364"/>
      <c r="IQ260" s="364"/>
      <c r="IR260" s="364"/>
      <c r="IS260" s="364"/>
      <c r="IT260" s="364"/>
      <c r="IU260" s="364"/>
      <c r="IV260" s="364"/>
      <c r="IW260" s="364"/>
      <c r="IX260" s="364"/>
      <c r="IY260" s="364"/>
      <c r="IZ260" s="364"/>
      <c r="JA260" s="364"/>
      <c r="JB260" s="364"/>
      <c r="JC260" s="364"/>
      <c r="JD260" s="364"/>
      <c r="JE260" s="364"/>
      <c r="JF260" s="364"/>
      <c r="JG260" s="364"/>
      <c r="JH260" s="364"/>
      <c r="JI260" s="364"/>
      <c r="JJ260" s="364"/>
      <c r="JK260" s="364"/>
      <c r="JL260" s="364"/>
      <c r="JM260" s="364"/>
      <c r="JN260" s="364"/>
      <c r="JO260" s="364"/>
      <c r="JP260" s="364"/>
      <c r="JQ260" s="364"/>
      <c r="JR260" s="364"/>
      <c r="JS260" s="364"/>
      <c r="JT260" s="364"/>
      <c r="JU260" s="364"/>
      <c r="JV260" s="364"/>
      <c r="JW260" s="364"/>
      <c r="JX260" s="364"/>
      <c r="JY260" s="364"/>
      <c r="JZ260" s="364"/>
      <c r="KA260" s="364"/>
      <c r="KB260" s="364"/>
      <c r="KC260" s="364"/>
      <c r="KD260" s="364"/>
      <c r="KE260" s="364"/>
      <c r="KF260" s="364"/>
      <c r="KG260" s="364"/>
      <c r="KH260" s="364"/>
      <c r="KI260" s="364"/>
      <c r="KJ260" s="364"/>
      <c r="KK260" s="364"/>
      <c r="KL260" s="364"/>
      <c r="KM260" s="364"/>
      <c r="KN260" s="364"/>
      <c r="KO260" s="364"/>
      <c r="KP260" s="364"/>
      <c r="KQ260" s="364"/>
      <c r="KR260" s="364"/>
      <c r="KS260" s="364"/>
      <c r="KT260" s="364"/>
      <c r="KU260" s="364"/>
      <c r="KV260" s="364"/>
      <c r="KW260" s="364"/>
      <c r="KX260" s="364"/>
      <c r="KY260" s="364"/>
      <c r="KZ260" s="364"/>
      <c r="LA260" s="364"/>
      <c r="LB260" s="364"/>
      <c r="LC260" s="364"/>
      <c r="LD260" s="364"/>
      <c r="LE260" s="364"/>
      <c r="LF260" s="364"/>
      <c r="LG260" s="364"/>
      <c r="LH260" s="364"/>
      <c r="LI260" s="364"/>
      <c r="LJ260" s="364"/>
      <c r="LK260" s="364"/>
      <c r="LL260" s="364"/>
      <c r="LM260" s="364"/>
      <c r="LN260" s="364"/>
      <c r="LO260" s="364"/>
      <c r="LP260" s="364"/>
      <c r="LQ260" s="364"/>
      <c r="LR260" s="364"/>
      <c r="LS260" s="364"/>
      <c r="LT260" s="364"/>
      <c r="LU260" s="364"/>
      <c r="LV260" s="364"/>
      <c r="LW260" s="364"/>
      <c r="LX260" s="364"/>
      <c r="LY260" s="364"/>
      <c r="LZ260" s="364"/>
      <c r="MA260" s="364"/>
      <c r="MB260" s="364"/>
      <c r="MC260" s="364"/>
      <c r="MD260" s="364"/>
      <c r="ME260" s="364"/>
      <c r="MF260" s="364"/>
      <c r="MG260" s="364"/>
      <c r="MH260" s="364"/>
      <c r="MI260" s="364"/>
      <c r="MJ260" s="364"/>
      <c r="MK260" s="364"/>
      <c r="ML260" s="364"/>
      <c r="MM260" s="364"/>
      <c r="MN260" s="364"/>
      <c r="MO260" s="364"/>
      <c r="MP260" s="364"/>
      <c r="MQ260" s="364"/>
      <c r="MR260" s="364"/>
      <c r="MS260" s="364"/>
      <c r="MT260" s="364"/>
      <c r="MU260" s="364"/>
      <c r="MV260" s="364"/>
      <c r="MW260" s="364"/>
      <c r="MX260" s="364"/>
      <c r="MY260" s="364"/>
      <c r="MZ260" s="364"/>
      <c r="NA260" s="364"/>
      <c r="NB260" s="364"/>
      <c r="NC260" s="364"/>
      <c r="ND260" s="364"/>
      <c r="NE260" s="364"/>
      <c r="NF260" s="364"/>
      <c r="NG260" s="364"/>
      <c r="NH260" s="364"/>
      <c r="NI260" s="364"/>
      <c r="NJ260" s="364"/>
      <c r="NK260" s="364"/>
      <c r="NL260" s="364"/>
      <c r="NM260" s="364"/>
      <c r="NN260" s="364"/>
      <c r="NO260" s="364"/>
      <c r="NP260" s="364"/>
      <c r="NQ260" s="364"/>
      <c r="NR260" s="364"/>
      <c r="NS260" s="364"/>
      <c r="NT260" s="364"/>
      <c r="NU260" s="364"/>
      <c r="NV260" s="364"/>
      <c r="NW260" s="364"/>
      <c r="NX260" s="364"/>
      <c r="NY260" s="364"/>
      <c r="NZ260" s="364"/>
      <c r="OA260" s="364"/>
      <c r="OB260" s="364"/>
      <c r="OC260" s="364"/>
      <c r="OD260" s="364"/>
      <c r="OE260" s="364"/>
      <c r="OF260" s="364"/>
      <c r="OG260" s="364"/>
      <c r="OH260" s="364"/>
      <c r="OI260" s="364"/>
      <c r="OJ260" s="364"/>
      <c r="OK260" s="364"/>
      <c r="OL260" s="364"/>
      <c r="OM260" s="364"/>
      <c r="ON260" s="364"/>
      <c r="OO260" s="364"/>
      <c r="OP260" s="364"/>
      <c r="OQ260" s="364"/>
      <c r="OR260" s="364"/>
      <c r="OS260" s="364"/>
      <c r="OT260" s="364"/>
      <c r="OU260" s="364"/>
      <c r="OV260" s="364"/>
      <c r="OW260" s="364"/>
      <c r="OX260" s="364"/>
      <c r="OY260" s="364"/>
      <c r="OZ260" s="364"/>
      <c r="PA260" s="364"/>
      <c r="PB260" s="364"/>
      <c r="PC260" s="364"/>
      <c r="PD260" s="364"/>
      <c r="PE260" s="364"/>
      <c r="PF260" s="364"/>
      <c r="PG260" s="364"/>
      <c r="PH260" s="364"/>
      <c r="PI260" s="364"/>
      <c r="PJ260" s="364"/>
      <c r="PK260" s="364"/>
      <c r="PL260" s="364"/>
      <c r="PM260" s="364"/>
      <c r="PN260" s="364"/>
      <c r="PO260" s="364"/>
      <c r="PP260" s="364"/>
      <c r="PQ260" s="364"/>
      <c r="PR260" s="364"/>
      <c r="PS260" s="364"/>
      <c r="PT260" s="364"/>
      <c r="PU260" s="364"/>
      <c r="PV260" s="364"/>
      <c r="PW260" s="364"/>
      <c r="PX260" s="364"/>
      <c r="PY260" s="364"/>
      <c r="PZ260" s="364"/>
      <c r="QA260" s="364"/>
      <c r="QB260" s="364"/>
      <c r="QC260" s="364"/>
      <c r="QD260" s="364"/>
      <c r="QE260" s="364"/>
      <c r="QF260" s="364"/>
      <c r="QG260" s="364"/>
      <c r="QH260" s="364"/>
      <c r="QI260" s="364"/>
      <c r="QJ260" s="364"/>
      <c r="QK260" s="364"/>
      <c r="QL260" s="364"/>
      <c r="QM260" s="364"/>
      <c r="QN260" s="364"/>
      <c r="QO260" s="364"/>
      <c r="QP260" s="364"/>
      <c r="QQ260" s="364"/>
      <c r="QR260" s="364"/>
      <c r="QS260" s="364"/>
      <c r="QT260" s="364"/>
      <c r="QU260" s="364"/>
      <c r="QV260" s="364"/>
      <c r="QW260" s="364"/>
      <c r="QX260" s="364"/>
      <c r="QY260" s="364"/>
      <c r="QZ260" s="364"/>
      <c r="RA260" s="364"/>
      <c r="RB260" s="364"/>
      <c r="RC260" s="364"/>
      <c r="RD260" s="364"/>
      <c r="RE260" s="364"/>
      <c r="RF260" s="364"/>
      <c r="RG260" s="364"/>
      <c r="RH260" s="364"/>
      <c r="RI260" s="364"/>
      <c r="RJ260" s="364"/>
      <c r="RK260" s="364"/>
      <c r="RL260" s="364"/>
      <c r="RM260" s="364"/>
      <c r="RN260" s="364"/>
      <c r="RO260" s="364"/>
      <c r="RP260" s="364"/>
      <c r="RQ260" s="364"/>
      <c r="RR260" s="364"/>
      <c r="RS260" s="364"/>
      <c r="RT260" s="364"/>
      <c r="RU260" s="364"/>
      <c r="RV260" s="364"/>
      <c r="RW260" s="364"/>
      <c r="RX260" s="364"/>
      <c r="RY260" s="364"/>
      <c r="RZ260" s="364"/>
      <c r="SA260" s="364"/>
      <c r="SB260" s="364"/>
      <c r="SC260" s="364"/>
      <c r="SD260" s="364"/>
      <c r="SE260" s="364"/>
      <c r="SF260" s="364"/>
      <c r="SG260" s="364"/>
      <c r="SH260" s="364"/>
      <c r="SI260" s="364"/>
      <c r="SJ260" s="364"/>
      <c r="SK260" s="364"/>
      <c r="SL260" s="364"/>
      <c r="SM260" s="364"/>
      <c r="SN260" s="364"/>
      <c r="SO260" s="364"/>
      <c r="SP260" s="364"/>
      <c r="SQ260" s="364"/>
      <c r="SR260" s="364"/>
      <c r="SS260" s="364"/>
      <c r="ST260" s="364"/>
      <c r="SU260" s="364"/>
      <c r="SV260" s="364"/>
      <c r="SW260" s="364"/>
      <c r="SX260" s="364"/>
      <c r="SY260" s="364"/>
      <c r="SZ260" s="364"/>
      <c r="TA260" s="364"/>
      <c r="TB260" s="364"/>
      <c r="TC260" s="364"/>
      <c r="TD260" s="364"/>
      <c r="TE260" s="364"/>
      <c r="TF260" s="364"/>
      <c r="TG260" s="364"/>
      <c r="TH260" s="364"/>
      <c r="TI260" s="364"/>
      <c r="TJ260" s="364"/>
      <c r="TK260" s="364"/>
      <c r="TL260" s="364"/>
      <c r="TM260" s="364"/>
      <c r="TN260" s="364"/>
      <c r="TO260" s="364"/>
      <c r="TP260" s="364"/>
      <c r="TQ260" s="364"/>
      <c r="TR260" s="364"/>
      <c r="TS260" s="364"/>
      <c r="TT260" s="364"/>
      <c r="TU260" s="364"/>
      <c r="TV260" s="364"/>
      <c r="TW260" s="364"/>
      <c r="TX260" s="364"/>
      <c r="TY260" s="364"/>
      <c r="TZ260" s="364"/>
      <c r="UA260" s="364"/>
      <c r="UB260" s="364"/>
      <c r="UC260" s="364"/>
      <c r="UD260" s="364"/>
      <c r="UE260" s="364"/>
      <c r="UF260" s="364"/>
      <c r="UG260" s="364"/>
      <c r="UH260" s="364"/>
      <c r="UI260" s="364"/>
      <c r="UJ260" s="364"/>
      <c r="UK260" s="364"/>
      <c r="UL260" s="364"/>
      <c r="UM260" s="364"/>
      <c r="UN260" s="364"/>
      <c r="UO260" s="364"/>
      <c r="UP260" s="364"/>
      <c r="UQ260" s="364"/>
      <c r="UR260" s="364"/>
      <c r="US260" s="364"/>
      <c r="UT260" s="364"/>
      <c r="UU260" s="364"/>
      <c r="UV260" s="364"/>
      <c r="UW260" s="364"/>
      <c r="UX260" s="364"/>
      <c r="UY260" s="364"/>
      <c r="UZ260" s="364"/>
      <c r="VA260" s="364"/>
      <c r="VB260" s="364"/>
      <c r="VC260" s="364"/>
      <c r="VD260" s="364"/>
      <c r="VE260" s="364"/>
      <c r="VF260" s="364"/>
      <c r="VG260" s="364"/>
      <c r="VH260" s="364"/>
      <c r="VI260" s="364"/>
      <c r="VJ260" s="364"/>
      <c r="VK260" s="364"/>
      <c r="VL260" s="364"/>
      <c r="VM260" s="364"/>
      <c r="VN260" s="364"/>
      <c r="VO260" s="364"/>
      <c r="VP260" s="364"/>
      <c r="VQ260" s="364"/>
      <c r="VR260" s="364"/>
      <c r="VS260" s="364"/>
      <c r="VT260" s="364"/>
      <c r="VU260" s="364"/>
      <c r="VV260" s="364"/>
      <c r="VW260" s="364"/>
      <c r="VX260" s="364"/>
      <c r="VY260" s="364"/>
      <c r="VZ260" s="364"/>
      <c r="WA260" s="364"/>
      <c r="WB260" s="364"/>
      <c r="WC260" s="364"/>
      <c r="WD260" s="364"/>
      <c r="WE260" s="364"/>
      <c r="WF260" s="364"/>
      <c r="WG260" s="364"/>
      <c r="WH260" s="364"/>
      <c r="WI260" s="364"/>
      <c r="WJ260" s="364"/>
      <c r="WK260" s="364"/>
      <c r="WL260" s="364"/>
      <c r="WM260" s="364"/>
      <c r="WN260" s="364"/>
      <c r="WO260" s="364"/>
      <c r="WP260" s="364"/>
      <c r="WQ260" s="364"/>
      <c r="WR260" s="364"/>
      <c r="WS260" s="364"/>
      <c r="WT260" s="364"/>
      <c r="WU260" s="364"/>
      <c r="WV260" s="364"/>
      <c r="WW260" s="364"/>
      <c r="WX260" s="364"/>
      <c r="WY260" s="364"/>
      <c r="WZ260" s="364"/>
      <c r="XA260" s="364"/>
      <c r="XB260" s="364"/>
      <c r="XC260" s="364"/>
      <c r="XD260" s="364"/>
      <c r="XE260" s="364"/>
      <c r="XF260" s="364"/>
      <c r="XG260" s="364"/>
      <c r="XH260" s="364"/>
      <c r="XI260" s="364"/>
      <c r="XJ260" s="364"/>
      <c r="XK260" s="364"/>
      <c r="XL260" s="364"/>
      <c r="XM260" s="364"/>
      <c r="XN260" s="364"/>
      <c r="XO260" s="364"/>
      <c r="XP260" s="364"/>
      <c r="XQ260" s="364"/>
      <c r="XR260" s="364"/>
      <c r="XS260" s="364"/>
      <c r="XT260" s="364"/>
      <c r="XU260" s="364"/>
      <c r="XV260" s="364"/>
      <c r="XW260" s="364"/>
      <c r="XX260" s="364"/>
      <c r="XY260" s="364"/>
      <c r="XZ260" s="364"/>
      <c r="YA260" s="364"/>
      <c r="YB260" s="364"/>
      <c r="YC260" s="364"/>
      <c r="YD260" s="364"/>
      <c r="YE260" s="364"/>
      <c r="YF260" s="364"/>
      <c r="YG260" s="364"/>
      <c r="YH260" s="364"/>
      <c r="YI260" s="364"/>
      <c r="YJ260" s="364"/>
      <c r="YK260" s="364"/>
      <c r="YL260" s="364"/>
      <c r="YM260" s="364"/>
      <c r="YN260" s="364"/>
      <c r="YO260" s="364"/>
      <c r="YP260" s="364"/>
      <c r="YQ260" s="364"/>
      <c r="YR260" s="364"/>
      <c r="YS260" s="364"/>
      <c r="YT260" s="364"/>
      <c r="YU260" s="364"/>
      <c r="YV260" s="364"/>
      <c r="YW260" s="364"/>
      <c r="YX260" s="364"/>
      <c r="YY260" s="364"/>
      <c r="YZ260" s="364"/>
      <c r="ZA260" s="364"/>
      <c r="ZB260" s="364"/>
      <c r="ZC260" s="364"/>
      <c r="ZD260" s="364"/>
      <c r="ZE260" s="364"/>
      <c r="ZF260" s="364"/>
      <c r="ZG260" s="364"/>
      <c r="ZH260" s="364"/>
      <c r="ZI260" s="364"/>
      <c r="ZJ260" s="364"/>
      <c r="ZK260" s="364"/>
      <c r="ZL260" s="364"/>
      <c r="ZM260" s="364"/>
      <c r="ZN260" s="364"/>
      <c r="ZO260" s="364"/>
      <c r="ZP260" s="364"/>
      <c r="ZQ260" s="364"/>
      <c r="ZR260" s="364"/>
      <c r="ZS260" s="364"/>
      <c r="ZT260" s="364"/>
      <c r="ZU260" s="364"/>
      <c r="ZV260" s="364"/>
      <c r="ZW260" s="364"/>
      <c r="ZX260" s="364"/>
      <c r="ZY260" s="364"/>
      <c r="ZZ260" s="364"/>
      <c r="AAA260" s="364"/>
      <c r="AAB260" s="364"/>
      <c r="AAC260" s="364"/>
      <c r="AAD260" s="364"/>
      <c r="AAE260" s="364"/>
      <c r="AAF260" s="364"/>
      <c r="AAG260" s="364"/>
      <c r="AAH260" s="364"/>
      <c r="AAI260" s="364"/>
      <c r="AAJ260" s="364"/>
      <c r="AAK260" s="364"/>
      <c r="AAL260" s="364"/>
      <c r="AAM260" s="364"/>
      <c r="AAN260" s="364"/>
      <c r="AAO260" s="364"/>
      <c r="AAP260" s="364"/>
      <c r="AAQ260" s="364"/>
      <c r="AAR260" s="364"/>
      <c r="AAS260" s="364"/>
      <c r="AAT260" s="364"/>
      <c r="AAU260" s="364"/>
      <c r="AAV260" s="364"/>
      <c r="AAW260" s="364"/>
      <c r="AAX260" s="364"/>
      <c r="AAY260" s="364"/>
      <c r="AAZ260" s="364"/>
      <c r="ABA260" s="364"/>
      <c r="ABB260" s="364"/>
      <c r="ABC260" s="364"/>
      <c r="ABD260" s="364"/>
      <c r="ABE260" s="364"/>
      <c r="ABF260" s="364"/>
      <c r="ABG260" s="364"/>
      <c r="ABH260" s="364"/>
      <c r="ABI260" s="364"/>
      <c r="ABJ260" s="364"/>
      <c r="ABK260" s="364"/>
      <c r="ABL260" s="364"/>
      <c r="ABM260" s="364"/>
      <c r="ABN260" s="364"/>
      <c r="ABO260" s="364"/>
      <c r="ABP260" s="364"/>
      <c r="ABQ260" s="364"/>
      <c r="ABR260" s="364"/>
      <c r="ABS260" s="364"/>
      <c r="ABT260" s="364"/>
      <c r="ABU260" s="364"/>
      <c r="ABV260" s="364"/>
      <c r="ABW260" s="364"/>
      <c r="ABX260" s="364"/>
      <c r="ABY260" s="364"/>
      <c r="ABZ260" s="364"/>
      <c r="ACA260" s="364"/>
      <c r="ACB260" s="364"/>
      <c r="ACC260" s="364"/>
      <c r="ACD260" s="364"/>
      <c r="ACE260" s="364"/>
      <c r="ACF260" s="364"/>
      <c r="ACG260" s="364"/>
      <c r="ACH260" s="364"/>
      <c r="ACI260" s="364"/>
      <c r="ACJ260" s="364"/>
      <c r="ACK260" s="364"/>
      <c r="ACL260" s="364"/>
      <c r="ACM260" s="364"/>
      <c r="ACN260" s="364"/>
      <c r="ACO260" s="364"/>
      <c r="ACP260" s="364"/>
      <c r="ACQ260" s="364"/>
      <c r="ACR260" s="364"/>
      <c r="ACS260" s="364"/>
      <c r="ACT260" s="364"/>
      <c r="ACU260" s="364"/>
      <c r="ACV260" s="364"/>
      <c r="ACW260" s="364"/>
      <c r="ACX260" s="364"/>
      <c r="ACY260" s="364"/>
      <c r="ACZ260" s="364"/>
      <c r="ADA260" s="364"/>
      <c r="ADB260" s="364"/>
      <c r="ADC260" s="364"/>
      <c r="ADD260" s="364"/>
      <c r="ADE260" s="364"/>
      <c r="ADF260" s="364"/>
      <c r="ADG260" s="364"/>
      <c r="ADH260" s="364"/>
      <c r="ADI260" s="364"/>
      <c r="ADJ260" s="364"/>
      <c r="ADK260" s="364"/>
      <c r="ADL260" s="364"/>
      <c r="ADM260" s="364"/>
      <c r="ADN260" s="364"/>
      <c r="ADO260" s="364"/>
      <c r="ADP260" s="364"/>
      <c r="ADQ260" s="364"/>
      <c r="ADR260" s="364"/>
      <c r="ADS260" s="364"/>
      <c r="ADT260" s="364"/>
      <c r="ADU260" s="364"/>
      <c r="ADV260" s="364"/>
      <c r="ADW260" s="364"/>
      <c r="ADX260" s="364"/>
      <c r="ADY260" s="364"/>
      <c r="ADZ260" s="364"/>
      <c r="AEA260" s="364"/>
      <c r="AEB260" s="364"/>
      <c r="AEC260" s="364"/>
      <c r="AED260" s="364"/>
      <c r="AEE260" s="364"/>
      <c r="AEF260" s="364"/>
      <c r="AEG260" s="364"/>
      <c r="AEH260" s="364"/>
      <c r="AEI260" s="364"/>
      <c r="AEJ260" s="364"/>
      <c r="AEK260" s="364"/>
      <c r="AEL260" s="364"/>
      <c r="AEM260" s="364"/>
      <c r="AEN260" s="364"/>
      <c r="AEO260" s="364"/>
      <c r="AEP260" s="364"/>
      <c r="AEQ260" s="364"/>
      <c r="AER260" s="364"/>
      <c r="AES260" s="364"/>
      <c r="AET260" s="364"/>
      <c r="AEU260" s="364"/>
      <c r="AEV260" s="364"/>
      <c r="AEW260" s="364"/>
      <c r="AEX260" s="364"/>
      <c r="AEY260" s="364"/>
      <c r="AEZ260" s="364"/>
      <c r="AFA260" s="364"/>
      <c r="AFB260" s="364"/>
      <c r="AFC260" s="364"/>
      <c r="AFD260" s="364"/>
      <c r="AFE260" s="364"/>
      <c r="AFF260" s="364"/>
      <c r="AFG260" s="364"/>
      <c r="AFH260" s="364"/>
      <c r="AFI260" s="364"/>
      <c r="AFJ260" s="364"/>
      <c r="AFK260" s="364"/>
      <c r="AFL260" s="364"/>
      <c r="AFM260" s="364"/>
      <c r="AFN260" s="364"/>
      <c r="AFO260" s="364"/>
      <c r="AFP260" s="364"/>
      <c r="AFQ260" s="364"/>
      <c r="AFR260" s="364"/>
      <c r="AFS260" s="364"/>
      <c r="AFT260" s="364"/>
      <c r="AFU260" s="364"/>
      <c r="AFV260" s="364"/>
      <c r="AFW260" s="364"/>
      <c r="AFX260" s="364"/>
      <c r="AFY260" s="364"/>
      <c r="AFZ260" s="364"/>
      <c r="AGA260" s="364"/>
      <c r="AGB260" s="364"/>
      <c r="AGC260" s="364"/>
      <c r="AGD260" s="364"/>
      <c r="AGE260" s="364"/>
      <c r="AGF260" s="364"/>
      <c r="AGG260" s="364"/>
      <c r="AGH260" s="364"/>
      <c r="AGI260" s="364"/>
      <c r="AGJ260" s="364"/>
      <c r="AGK260" s="364"/>
      <c r="AGL260" s="364"/>
      <c r="AGM260" s="364"/>
      <c r="AGN260" s="364"/>
      <c r="AGO260" s="364"/>
      <c r="AGP260" s="364"/>
      <c r="AGQ260" s="364"/>
      <c r="AGR260" s="364"/>
      <c r="AGS260" s="364"/>
      <c r="AGT260" s="364"/>
      <c r="AGU260" s="364"/>
      <c r="AGV260" s="364"/>
      <c r="AGW260" s="364"/>
      <c r="AGX260" s="364"/>
      <c r="AGY260" s="364"/>
      <c r="AGZ260" s="364"/>
      <c r="AHA260" s="364"/>
      <c r="AHB260" s="364"/>
      <c r="AHC260" s="364"/>
      <c r="AHD260" s="364"/>
      <c r="AHE260" s="364"/>
      <c r="AHF260" s="364"/>
      <c r="AHG260" s="364"/>
      <c r="AHH260" s="364"/>
      <c r="AHI260" s="364"/>
      <c r="AHJ260" s="364"/>
      <c r="AHK260" s="364"/>
      <c r="AHL260" s="364"/>
      <c r="AHM260" s="364"/>
      <c r="AHN260" s="364"/>
      <c r="AHO260" s="364"/>
      <c r="AHP260" s="364"/>
      <c r="AHQ260" s="364"/>
      <c r="AHR260" s="364"/>
      <c r="AHS260" s="364"/>
      <c r="AHT260" s="364"/>
      <c r="AHU260" s="364"/>
      <c r="AHV260" s="364"/>
      <c r="AHW260" s="364"/>
      <c r="AHX260" s="364"/>
      <c r="AHY260" s="364"/>
      <c r="AHZ260" s="364"/>
      <c r="AIA260" s="364"/>
      <c r="AIB260" s="364"/>
      <c r="AIC260" s="364"/>
      <c r="AID260" s="364"/>
      <c r="AIE260" s="364"/>
      <c r="AIF260" s="364"/>
      <c r="AIG260" s="364"/>
      <c r="AIH260" s="364"/>
      <c r="AII260" s="364"/>
      <c r="AIJ260" s="364"/>
      <c r="AIK260" s="364"/>
      <c r="AIL260" s="364"/>
      <c r="AIM260" s="364"/>
      <c r="AIN260" s="364"/>
      <c r="AIO260" s="364"/>
      <c r="AIP260" s="364"/>
      <c r="AIQ260" s="364"/>
      <c r="AIR260" s="364"/>
      <c r="AIS260" s="364"/>
      <c r="AIT260" s="364"/>
      <c r="AIU260" s="364"/>
      <c r="AIV260" s="364"/>
      <c r="AIW260" s="364"/>
      <c r="AIX260" s="364"/>
      <c r="AIY260" s="364"/>
      <c r="AIZ260" s="364"/>
      <c r="AJA260" s="364"/>
      <c r="AJB260" s="364"/>
      <c r="AJC260" s="364"/>
      <c r="AJD260" s="364"/>
      <c r="AJE260" s="364"/>
      <c r="AJF260" s="364"/>
      <c r="AJG260" s="364"/>
      <c r="AJH260" s="364"/>
      <c r="AJI260" s="364"/>
      <c r="AJJ260" s="364"/>
      <c r="AJK260" s="364"/>
      <c r="AJL260" s="364"/>
      <c r="AJM260" s="364"/>
      <c r="AJN260" s="364"/>
      <c r="AJO260" s="364"/>
      <c r="AJP260" s="364"/>
      <c r="AJQ260" s="364"/>
      <c r="AJR260" s="364"/>
      <c r="AJS260" s="364"/>
      <c r="AJT260" s="364"/>
      <c r="AJU260" s="364"/>
      <c r="AJV260" s="364"/>
      <c r="AJW260" s="364"/>
      <c r="AJX260" s="364"/>
      <c r="AJY260" s="364"/>
      <c r="AJZ260" s="364"/>
      <c r="AKA260" s="364"/>
      <c r="AKB260" s="364"/>
      <c r="AKC260" s="364"/>
      <c r="AKD260" s="364"/>
      <c r="AKE260" s="364"/>
      <c r="AKF260" s="364"/>
      <c r="AKG260" s="364"/>
      <c r="AKH260" s="364"/>
      <c r="AKI260" s="364"/>
      <c r="AKJ260" s="364"/>
      <c r="AKK260" s="364"/>
      <c r="AKL260" s="364"/>
      <c r="AKM260" s="364"/>
      <c r="AKN260" s="364"/>
      <c r="AKO260" s="364"/>
      <c r="AKP260" s="364"/>
      <c r="AKQ260" s="364"/>
      <c r="AKR260" s="364"/>
      <c r="AKS260" s="364"/>
      <c r="AKT260" s="364"/>
      <c r="AKU260" s="364"/>
      <c r="AKV260" s="364"/>
      <c r="AKW260" s="364"/>
      <c r="AKX260" s="364"/>
      <c r="AKY260" s="364"/>
      <c r="AKZ260" s="364"/>
      <c r="ALA260" s="364"/>
      <c r="ALB260" s="364"/>
      <c r="ALC260" s="364"/>
      <c r="ALD260" s="364"/>
      <c r="ALE260" s="364"/>
      <c r="ALF260" s="364"/>
      <c r="ALG260" s="364"/>
      <c r="ALH260" s="364"/>
      <c r="ALI260" s="364"/>
      <c r="ALJ260" s="364"/>
      <c r="ALK260" s="364"/>
      <c r="ALL260" s="364"/>
      <c r="ALM260" s="364"/>
      <c r="ALN260" s="364"/>
      <c r="ALO260" s="364"/>
      <c r="ALP260" s="364"/>
      <c r="ALQ260" s="364"/>
      <c r="ALR260" s="364"/>
      <c r="ALS260" s="364"/>
      <c r="ALT260" s="364"/>
      <c r="ALU260" s="364"/>
      <c r="ALV260" s="364"/>
      <c r="ALW260" s="364"/>
      <c r="ALX260" s="364"/>
      <c r="ALY260" s="364"/>
      <c r="ALZ260" s="364"/>
      <c r="AMA260" s="364"/>
      <c r="AMB260" s="364"/>
      <c r="AMC260" s="364"/>
      <c r="AMD260" s="364"/>
      <c r="AME260" s="364"/>
      <c r="AMF260" s="364"/>
      <c r="AMG260" s="364"/>
      <c r="AMH260" s="364"/>
      <c r="AMI260" s="364"/>
      <c r="AMJ260" s="364"/>
      <c r="AMK260" s="364"/>
      <c r="AML260" s="364"/>
      <c r="AMM260" s="364"/>
      <c r="AMN260" s="364"/>
      <c r="AMO260" s="364"/>
      <c r="AMP260" s="364"/>
      <c r="AMQ260" s="364"/>
      <c r="AMR260" s="364"/>
      <c r="AMS260" s="364"/>
      <c r="AMT260" s="364"/>
      <c r="AMU260" s="364"/>
      <c r="AMV260" s="364"/>
      <c r="AMW260" s="364"/>
      <c r="AMX260" s="364"/>
      <c r="AMY260" s="364"/>
      <c r="AMZ260" s="364"/>
      <c r="ANA260" s="364"/>
      <c r="ANB260" s="364"/>
      <c r="ANC260" s="364"/>
      <c r="AND260" s="364"/>
      <c r="ANE260" s="364"/>
      <c r="ANF260" s="364"/>
      <c r="ANG260" s="364"/>
      <c r="ANH260" s="364"/>
      <c r="ANI260" s="364"/>
      <c r="ANJ260" s="364"/>
      <c r="ANK260" s="364"/>
      <c r="ANL260" s="364"/>
      <c r="ANM260" s="364"/>
      <c r="ANN260" s="364"/>
      <c r="ANO260" s="364"/>
      <c r="ANP260" s="364"/>
      <c r="ANQ260" s="364"/>
      <c r="ANR260" s="364"/>
      <c r="ANS260" s="364"/>
      <c r="ANT260" s="364"/>
      <c r="ANU260" s="364"/>
      <c r="ANV260" s="364"/>
      <c r="ANW260" s="364"/>
      <c r="ANX260" s="364"/>
      <c r="ANY260" s="364"/>
      <c r="ANZ260" s="364"/>
      <c r="AOA260" s="364"/>
      <c r="AOB260" s="364"/>
      <c r="AOC260" s="364"/>
      <c r="AOD260" s="364"/>
      <c r="AOE260" s="364"/>
      <c r="AOF260" s="364"/>
      <c r="AOG260" s="364"/>
      <c r="AOH260" s="364"/>
      <c r="AOI260" s="364"/>
      <c r="AOJ260" s="364"/>
      <c r="AOK260" s="364"/>
      <c r="AOL260" s="364"/>
      <c r="AOM260" s="364"/>
      <c r="AON260" s="364"/>
      <c r="AOO260" s="364"/>
      <c r="AOP260" s="364"/>
      <c r="AOQ260" s="364"/>
      <c r="AOR260" s="364"/>
      <c r="AOS260" s="364"/>
      <c r="AOT260" s="364"/>
      <c r="AOU260" s="364"/>
      <c r="AOV260" s="364"/>
      <c r="AOW260" s="364"/>
      <c r="AOX260" s="364"/>
      <c r="AOY260" s="364"/>
      <c r="AOZ260" s="364"/>
      <c r="APA260" s="364"/>
      <c r="APB260" s="364"/>
      <c r="APC260" s="364"/>
      <c r="APD260" s="364"/>
      <c r="APE260" s="364"/>
      <c r="APF260" s="364"/>
      <c r="APG260" s="364"/>
      <c r="APH260" s="364"/>
      <c r="API260" s="364"/>
      <c r="APJ260" s="364"/>
      <c r="APK260" s="364"/>
      <c r="APL260" s="364"/>
      <c r="APM260" s="364"/>
      <c r="APN260" s="364"/>
      <c r="APO260" s="364"/>
      <c r="APP260" s="364"/>
      <c r="APQ260" s="364"/>
      <c r="APR260" s="364"/>
      <c r="APS260" s="364"/>
      <c r="APT260" s="364"/>
      <c r="APU260" s="364"/>
      <c r="APV260" s="364"/>
      <c r="APW260" s="364"/>
      <c r="APX260" s="364"/>
      <c r="APY260" s="364"/>
      <c r="APZ260" s="364"/>
      <c r="AQA260" s="364"/>
      <c r="AQB260" s="364"/>
      <c r="AQC260" s="364"/>
      <c r="AQD260" s="364"/>
      <c r="AQE260" s="364"/>
      <c r="AQF260" s="364"/>
      <c r="AQG260" s="364"/>
      <c r="AQH260" s="364"/>
      <c r="AQI260" s="364"/>
      <c r="AQJ260" s="364"/>
      <c r="AQK260" s="364"/>
      <c r="AQL260" s="364"/>
      <c r="AQM260" s="364"/>
      <c r="AQN260" s="364"/>
      <c r="AQO260" s="364"/>
      <c r="AQP260" s="364"/>
      <c r="AQQ260" s="364"/>
      <c r="AQR260" s="364"/>
      <c r="AQS260" s="364"/>
      <c r="AQT260" s="364"/>
      <c r="AQU260" s="364"/>
      <c r="AQV260" s="364"/>
      <c r="AQW260" s="364"/>
      <c r="AQX260" s="364"/>
      <c r="AQY260" s="364"/>
      <c r="AQZ260" s="364"/>
      <c r="ARA260" s="364"/>
      <c r="ARB260" s="364"/>
      <c r="ARC260" s="364"/>
      <c r="ARD260" s="364"/>
      <c r="ARE260" s="364"/>
      <c r="ARF260" s="364"/>
      <c r="ARG260" s="364"/>
      <c r="ARH260" s="364"/>
      <c r="ARI260" s="364"/>
      <c r="ARJ260" s="364"/>
      <c r="ARK260" s="364"/>
      <c r="ARL260" s="364"/>
      <c r="ARM260" s="364"/>
      <c r="ARN260" s="364"/>
      <c r="ARO260" s="364"/>
      <c r="ARP260" s="364"/>
      <c r="ARQ260" s="364"/>
      <c r="ARR260" s="364"/>
      <c r="ARS260" s="364"/>
      <c r="ART260" s="364"/>
      <c r="ARU260" s="364"/>
      <c r="ARV260" s="364"/>
      <c r="ARW260" s="364"/>
      <c r="ARX260" s="364"/>
      <c r="ARY260" s="364"/>
      <c r="ARZ260" s="364"/>
      <c r="ASA260" s="364"/>
      <c r="ASB260" s="364"/>
      <c r="ASC260" s="364"/>
      <c r="ASD260" s="364"/>
      <c r="ASE260" s="364"/>
      <c r="ASF260" s="364"/>
      <c r="ASG260" s="364"/>
      <c r="ASH260" s="364"/>
      <c r="ASI260" s="364"/>
      <c r="ASJ260" s="364"/>
      <c r="ASK260" s="364"/>
      <c r="ASL260" s="364"/>
      <c r="ASM260" s="364"/>
      <c r="ASN260" s="364"/>
      <c r="ASO260" s="364"/>
      <c r="ASP260" s="364"/>
      <c r="ASQ260" s="364"/>
      <c r="ASR260" s="364"/>
      <c r="ASS260" s="364"/>
      <c r="AST260" s="364"/>
      <c r="ASU260" s="364"/>
      <c r="ASV260" s="364"/>
      <c r="ASW260" s="364"/>
      <c r="ASX260" s="364"/>
      <c r="ASY260" s="364"/>
      <c r="ASZ260" s="364"/>
      <c r="ATA260" s="364"/>
      <c r="ATB260" s="364"/>
      <c r="ATC260" s="364"/>
      <c r="ATD260" s="364"/>
      <c r="ATE260" s="364"/>
      <c r="ATF260" s="364"/>
      <c r="ATG260" s="364"/>
      <c r="ATH260" s="364"/>
      <c r="ATI260" s="364"/>
      <c r="ATJ260" s="364"/>
      <c r="ATK260" s="364"/>
      <c r="ATL260" s="364"/>
      <c r="ATM260" s="364"/>
      <c r="ATN260" s="364"/>
      <c r="ATO260" s="364"/>
      <c r="ATP260" s="364"/>
      <c r="ATQ260" s="364"/>
      <c r="ATR260" s="364"/>
      <c r="ATS260" s="364"/>
      <c r="ATT260" s="364"/>
      <c r="ATU260" s="364"/>
      <c r="ATV260" s="364"/>
      <c r="ATW260" s="364"/>
      <c r="ATX260" s="364"/>
      <c r="ATY260" s="364"/>
      <c r="ATZ260" s="364"/>
      <c r="AUA260" s="364"/>
      <c r="AUB260" s="364"/>
      <c r="AUC260" s="364"/>
      <c r="AUD260" s="364"/>
      <c r="AUE260" s="364"/>
      <c r="AUF260" s="364"/>
      <c r="AUG260" s="364"/>
      <c r="AUH260" s="364"/>
      <c r="AUI260" s="364"/>
      <c r="AUJ260" s="364"/>
      <c r="AUK260" s="364"/>
      <c r="AUL260" s="364"/>
      <c r="AUM260" s="364"/>
      <c r="AUN260" s="364"/>
      <c r="AUO260" s="364"/>
      <c r="AUP260" s="364"/>
      <c r="AUQ260" s="364"/>
      <c r="AUR260" s="364"/>
      <c r="AUS260" s="364"/>
      <c r="AUT260" s="364"/>
      <c r="AUU260" s="364"/>
      <c r="AUV260" s="364"/>
      <c r="AUW260" s="364"/>
      <c r="AUX260" s="364"/>
      <c r="AUY260" s="364"/>
      <c r="AUZ260" s="364"/>
      <c r="AVA260" s="364"/>
      <c r="AVB260" s="364"/>
      <c r="AVC260" s="364"/>
      <c r="AVD260" s="364"/>
      <c r="AVE260" s="364"/>
      <c r="AVF260" s="364"/>
      <c r="AVG260" s="364"/>
      <c r="AVH260" s="364"/>
      <c r="AVI260" s="364"/>
      <c r="AVJ260" s="364"/>
      <c r="AVK260" s="364"/>
      <c r="AVL260" s="364"/>
      <c r="AVM260" s="364"/>
      <c r="AVN260" s="364"/>
      <c r="AVO260" s="364"/>
      <c r="AVP260" s="364"/>
      <c r="AVQ260" s="364"/>
      <c r="AVR260" s="364"/>
      <c r="AVS260" s="364"/>
      <c r="AVT260" s="364"/>
      <c r="AVU260" s="364"/>
      <c r="AVV260" s="364"/>
      <c r="AVW260" s="364"/>
      <c r="AVX260" s="364"/>
      <c r="AVY260" s="364"/>
      <c r="AVZ260" s="364"/>
      <c r="AWA260" s="364"/>
      <c r="AWB260" s="364"/>
      <c r="AWC260" s="364"/>
      <c r="AWD260" s="364"/>
      <c r="AWE260" s="364"/>
      <c r="AWF260" s="364"/>
      <c r="AWG260" s="364"/>
      <c r="AWH260" s="364"/>
      <c r="AWI260" s="364"/>
      <c r="AWJ260" s="364"/>
      <c r="AWK260" s="364"/>
      <c r="AWL260" s="364"/>
      <c r="AWM260" s="364"/>
      <c r="AWN260" s="364"/>
      <c r="AWO260" s="364"/>
      <c r="AWP260" s="364"/>
      <c r="AWQ260" s="364"/>
      <c r="AWR260" s="364"/>
      <c r="AWS260" s="364"/>
      <c r="AWT260" s="364"/>
      <c r="AWU260" s="364"/>
      <c r="AWV260" s="364"/>
      <c r="AWW260" s="364"/>
      <c r="AWX260" s="364"/>
      <c r="AWY260" s="364"/>
      <c r="AWZ260" s="364"/>
      <c r="AXA260" s="364"/>
      <c r="AXB260" s="364"/>
      <c r="AXC260" s="364"/>
      <c r="AXD260" s="364"/>
      <c r="AXE260" s="364"/>
      <c r="AXF260" s="364"/>
      <c r="AXG260" s="364"/>
      <c r="AXH260" s="364"/>
      <c r="AXI260" s="364"/>
      <c r="AXJ260" s="364"/>
      <c r="AXK260" s="364"/>
      <c r="AXL260" s="364"/>
      <c r="AXM260" s="364"/>
      <c r="AXN260" s="364"/>
      <c r="AXO260" s="364"/>
      <c r="AXP260" s="364"/>
      <c r="AXQ260" s="364"/>
      <c r="AXR260" s="364"/>
      <c r="AXS260" s="364"/>
      <c r="AXT260" s="364"/>
      <c r="AXU260" s="364"/>
      <c r="AXV260" s="364"/>
      <c r="AXW260" s="364"/>
      <c r="AXX260" s="364"/>
      <c r="AXY260" s="364"/>
      <c r="AXZ260" s="364"/>
      <c r="AYA260" s="364"/>
      <c r="AYB260" s="364"/>
      <c r="AYC260" s="364"/>
      <c r="AYD260" s="364"/>
      <c r="AYE260" s="364"/>
      <c r="AYF260" s="364"/>
      <c r="AYG260" s="364"/>
      <c r="AYH260" s="364"/>
      <c r="AYI260" s="364"/>
      <c r="AYJ260" s="364"/>
      <c r="AYK260" s="364"/>
      <c r="AYL260" s="364"/>
      <c r="AYM260" s="364"/>
      <c r="AYN260" s="364"/>
      <c r="AYO260" s="364"/>
      <c r="AYP260" s="364"/>
      <c r="AYQ260" s="364"/>
      <c r="AYR260" s="364"/>
      <c r="AYS260" s="364"/>
      <c r="AYT260" s="364"/>
      <c r="AYU260" s="364"/>
      <c r="AYV260" s="364"/>
      <c r="AYW260" s="364"/>
      <c r="AYX260" s="364"/>
      <c r="AYY260" s="364"/>
      <c r="AYZ260" s="364"/>
      <c r="AZA260" s="364"/>
      <c r="AZB260" s="364"/>
      <c r="AZC260" s="364"/>
      <c r="AZD260" s="364"/>
      <c r="AZE260" s="364"/>
      <c r="AZF260" s="364"/>
      <c r="AZG260" s="364"/>
      <c r="AZH260" s="364"/>
      <c r="AZI260" s="364"/>
      <c r="AZJ260" s="364"/>
      <c r="AZK260" s="364"/>
      <c r="AZL260" s="364"/>
      <c r="AZM260" s="364"/>
      <c r="AZN260" s="364"/>
      <c r="AZO260" s="364"/>
      <c r="AZP260" s="364"/>
      <c r="AZQ260" s="364"/>
      <c r="AZR260" s="364"/>
      <c r="AZS260" s="364"/>
      <c r="AZT260" s="364"/>
      <c r="AZU260" s="364"/>
      <c r="AZV260" s="364"/>
      <c r="AZW260" s="364"/>
      <c r="AZX260" s="364"/>
      <c r="AZY260" s="364"/>
      <c r="AZZ260" s="364"/>
      <c r="BAA260" s="364"/>
      <c r="BAB260" s="364"/>
      <c r="BAC260" s="364"/>
      <c r="BAD260" s="364"/>
      <c r="BAE260" s="364"/>
      <c r="BAF260" s="364"/>
      <c r="BAG260" s="364"/>
      <c r="BAH260" s="364"/>
      <c r="BAI260" s="364"/>
      <c r="BAJ260" s="364"/>
      <c r="BAK260" s="364"/>
      <c r="BAL260" s="364"/>
      <c r="BAM260" s="364"/>
      <c r="BAN260" s="364"/>
      <c r="BAO260" s="364"/>
      <c r="BAP260" s="364"/>
      <c r="BAQ260" s="364"/>
      <c r="BAR260" s="364"/>
      <c r="BAS260" s="364"/>
      <c r="BAT260" s="364"/>
      <c r="BAU260" s="364"/>
      <c r="BAV260" s="364"/>
      <c r="BAW260" s="364"/>
      <c r="BAX260" s="364"/>
      <c r="BAY260" s="364"/>
      <c r="BAZ260" s="364"/>
      <c r="BBA260" s="364"/>
      <c r="BBB260" s="364"/>
      <c r="BBC260" s="364"/>
      <c r="BBD260" s="364"/>
      <c r="BBE260" s="364"/>
      <c r="BBF260" s="364"/>
      <c r="BBG260" s="364"/>
      <c r="BBH260" s="364"/>
      <c r="BBI260" s="364"/>
      <c r="BBJ260" s="364"/>
      <c r="BBK260" s="364"/>
      <c r="BBL260" s="364"/>
      <c r="BBM260" s="364"/>
      <c r="BBN260" s="364"/>
      <c r="BBO260" s="364"/>
      <c r="BBP260" s="364"/>
      <c r="BBQ260" s="364"/>
      <c r="BBR260" s="364"/>
      <c r="BBS260" s="364"/>
      <c r="BBT260" s="364"/>
      <c r="BBU260" s="364"/>
      <c r="BBV260" s="364"/>
      <c r="BBW260" s="364"/>
      <c r="BBX260" s="364"/>
      <c r="BBY260" s="364"/>
      <c r="BBZ260" s="364"/>
      <c r="BCA260" s="364"/>
      <c r="BCB260" s="364"/>
      <c r="BCC260" s="364"/>
      <c r="BCD260" s="364"/>
      <c r="BCE260" s="364"/>
      <c r="BCF260" s="364"/>
      <c r="BCG260" s="364"/>
      <c r="BCH260" s="364"/>
      <c r="BCI260" s="364"/>
      <c r="BCJ260" s="364"/>
      <c r="BCK260" s="364"/>
      <c r="BCL260" s="364"/>
      <c r="BCM260" s="364"/>
      <c r="BCN260" s="364"/>
      <c r="BCO260" s="364"/>
      <c r="BCP260" s="364"/>
      <c r="BCQ260" s="364"/>
      <c r="BCR260" s="364"/>
      <c r="BCS260" s="364"/>
      <c r="BCT260" s="364"/>
      <c r="BCU260" s="364"/>
      <c r="BCV260" s="364"/>
      <c r="BCW260" s="364"/>
      <c r="BCX260" s="364"/>
      <c r="BCY260" s="364"/>
      <c r="BCZ260" s="364"/>
      <c r="BDA260" s="364"/>
      <c r="BDB260" s="364"/>
      <c r="BDC260" s="364"/>
      <c r="BDD260" s="364"/>
      <c r="BDE260" s="364"/>
      <c r="BDF260" s="364"/>
      <c r="BDG260" s="364"/>
      <c r="BDH260" s="364"/>
      <c r="BDI260" s="364"/>
      <c r="BDJ260" s="364"/>
      <c r="BDK260" s="364"/>
      <c r="BDL260" s="364"/>
      <c r="BDM260" s="364"/>
      <c r="BDN260" s="364"/>
      <c r="BDO260" s="364"/>
      <c r="BDP260" s="364"/>
      <c r="BDQ260" s="364"/>
      <c r="BDR260" s="364"/>
      <c r="BDS260" s="364"/>
      <c r="BDT260" s="364"/>
      <c r="BDU260" s="364"/>
      <c r="BDV260" s="364"/>
      <c r="BDW260" s="364"/>
      <c r="BDX260" s="364"/>
      <c r="BDY260" s="364"/>
      <c r="BDZ260" s="364"/>
      <c r="BEA260" s="364"/>
      <c r="BEB260" s="364"/>
      <c r="BEC260" s="364"/>
      <c r="BED260" s="364"/>
      <c r="BEE260" s="364"/>
      <c r="BEF260" s="364"/>
      <c r="BEG260" s="364"/>
      <c r="BEH260" s="364"/>
      <c r="BEI260" s="364"/>
      <c r="BEJ260" s="364"/>
      <c r="BEK260" s="364"/>
      <c r="BEL260" s="364"/>
      <c r="BEM260" s="364"/>
      <c r="BEN260" s="364"/>
      <c r="BEO260" s="364"/>
      <c r="BEP260" s="364"/>
      <c r="BEQ260" s="364"/>
      <c r="BER260" s="364"/>
      <c r="BES260" s="364"/>
      <c r="BET260" s="364"/>
      <c r="BEU260" s="364"/>
      <c r="BEV260" s="364"/>
      <c r="BEW260" s="364"/>
      <c r="BEX260" s="364"/>
      <c r="BEY260" s="364"/>
      <c r="BEZ260" s="364"/>
      <c r="BFA260" s="364"/>
      <c r="BFB260" s="364"/>
      <c r="BFC260" s="364"/>
      <c r="BFD260" s="364"/>
      <c r="BFE260" s="364"/>
      <c r="BFF260" s="364"/>
      <c r="BFG260" s="364"/>
      <c r="BFH260" s="364"/>
      <c r="BFI260" s="364"/>
      <c r="BFJ260" s="364"/>
      <c r="BFK260" s="364"/>
      <c r="BFL260" s="364"/>
      <c r="BFM260" s="364"/>
      <c r="BFN260" s="364"/>
      <c r="BFO260" s="364"/>
      <c r="BFP260" s="364"/>
      <c r="BFQ260" s="364"/>
      <c r="BFR260" s="364"/>
      <c r="BFS260" s="364"/>
      <c r="BFT260" s="364"/>
      <c r="BFU260" s="364"/>
      <c r="BFV260" s="364"/>
      <c r="BFW260" s="364"/>
      <c r="BFX260" s="364"/>
      <c r="BFY260" s="364"/>
      <c r="BFZ260" s="364"/>
      <c r="BGA260" s="364"/>
      <c r="BGB260" s="364"/>
      <c r="BGC260" s="364"/>
      <c r="BGD260" s="364"/>
      <c r="BGE260" s="364"/>
      <c r="BGF260" s="364"/>
      <c r="BGG260" s="364"/>
      <c r="BGH260" s="364"/>
      <c r="BGI260" s="364"/>
      <c r="BGJ260" s="364"/>
      <c r="BGK260" s="364"/>
      <c r="BGL260" s="364"/>
      <c r="BGM260" s="364"/>
      <c r="BGN260" s="364"/>
      <c r="BGO260" s="364"/>
      <c r="BGP260" s="364"/>
      <c r="BGQ260" s="364"/>
      <c r="BGR260" s="364"/>
      <c r="BGS260" s="364"/>
      <c r="BGT260" s="364"/>
      <c r="BGU260" s="364"/>
      <c r="BGV260" s="364"/>
      <c r="BGW260" s="364"/>
      <c r="BGX260" s="364"/>
      <c r="BGY260" s="364"/>
      <c r="BGZ260" s="364"/>
      <c r="BHA260" s="364"/>
      <c r="BHB260" s="364"/>
      <c r="BHC260" s="364"/>
      <c r="BHD260" s="364"/>
      <c r="BHE260" s="364"/>
      <c r="BHF260" s="364"/>
      <c r="BHG260" s="364"/>
      <c r="BHH260" s="364"/>
      <c r="BHI260" s="364"/>
      <c r="BHJ260" s="364"/>
      <c r="BHK260" s="364"/>
      <c r="BHL260" s="364"/>
      <c r="BHM260" s="364"/>
      <c r="BHN260" s="364"/>
      <c r="BHO260" s="364"/>
      <c r="BHP260" s="364"/>
      <c r="BHQ260" s="364"/>
      <c r="BHR260" s="364"/>
      <c r="BHS260" s="364"/>
      <c r="BHT260" s="364"/>
      <c r="BHU260" s="364"/>
      <c r="BHV260" s="364"/>
      <c r="BHW260" s="364"/>
      <c r="BHX260" s="364"/>
      <c r="BHY260" s="364"/>
      <c r="BHZ260" s="364"/>
      <c r="BIA260" s="364"/>
      <c r="BIB260" s="364"/>
      <c r="BIC260" s="364"/>
      <c r="BID260" s="364"/>
      <c r="BIE260" s="364"/>
      <c r="BIF260" s="364"/>
      <c r="BIG260" s="364"/>
      <c r="BIH260" s="364"/>
      <c r="BII260" s="364"/>
      <c r="BIJ260" s="364"/>
      <c r="BIK260" s="364"/>
      <c r="BIL260" s="364"/>
      <c r="BIM260" s="364"/>
      <c r="BIN260" s="364"/>
      <c r="BIO260" s="364"/>
      <c r="BIP260" s="364"/>
      <c r="BIQ260" s="364"/>
      <c r="BIR260" s="364"/>
      <c r="BIS260" s="364"/>
      <c r="BIT260" s="364"/>
      <c r="BIU260" s="364"/>
      <c r="BIV260" s="364"/>
      <c r="BIW260" s="364"/>
      <c r="BIX260" s="364"/>
      <c r="BIY260" s="364"/>
      <c r="BIZ260" s="364"/>
      <c r="BJA260" s="364"/>
      <c r="BJB260" s="364"/>
      <c r="BJC260" s="364"/>
      <c r="BJD260" s="364"/>
      <c r="BJE260" s="364"/>
      <c r="BJF260" s="364"/>
      <c r="BJG260" s="364"/>
      <c r="BJH260" s="364"/>
      <c r="BJI260" s="364"/>
      <c r="BJJ260" s="364"/>
      <c r="BJK260" s="364"/>
      <c r="BJL260" s="364"/>
      <c r="BJM260" s="364"/>
      <c r="BJN260" s="364"/>
      <c r="BJO260" s="364"/>
      <c r="BJP260" s="364"/>
      <c r="BJQ260" s="364"/>
      <c r="BJR260" s="364"/>
      <c r="BJS260" s="364"/>
      <c r="BJT260" s="364"/>
      <c r="BJU260" s="364"/>
      <c r="BJV260" s="364"/>
      <c r="BJW260" s="364"/>
      <c r="BJX260" s="364"/>
      <c r="BJY260" s="364"/>
      <c r="BJZ260" s="364"/>
      <c r="BKA260" s="364"/>
      <c r="BKB260" s="364"/>
      <c r="BKC260" s="364"/>
      <c r="BKD260" s="364"/>
      <c r="BKE260" s="364"/>
      <c r="BKF260" s="364"/>
      <c r="BKG260" s="364"/>
      <c r="BKH260" s="364"/>
      <c r="BKI260" s="364"/>
      <c r="BKJ260" s="364"/>
      <c r="BKK260" s="364"/>
      <c r="BKL260" s="364"/>
      <c r="BKM260" s="364"/>
      <c r="BKN260" s="364"/>
      <c r="BKO260" s="364"/>
      <c r="BKP260" s="364"/>
      <c r="BKQ260" s="364"/>
      <c r="BKR260" s="364"/>
      <c r="BKS260" s="364"/>
      <c r="BKT260" s="364"/>
      <c r="BKU260" s="364"/>
      <c r="BKV260" s="364"/>
      <c r="BKW260" s="364"/>
      <c r="BKX260" s="364"/>
      <c r="BKY260" s="364"/>
      <c r="BKZ260" s="364"/>
      <c r="BLA260" s="364"/>
      <c r="BLB260" s="364"/>
      <c r="BLC260" s="364"/>
      <c r="BLD260" s="364"/>
      <c r="BLE260" s="364"/>
      <c r="BLF260" s="364"/>
      <c r="BLG260" s="364"/>
      <c r="BLH260" s="364"/>
      <c r="BLI260" s="364"/>
      <c r="BLJ260" s="364"/>
      <c r="BLK260" s="364"/>
      <c r="BLL260" s="364"/>
      <c r="BLM260" s="364"/>
      <c r="BLN260" s="364"/>
      <c r="BLO260" s="364"/>
      <c r="BLP260" s="364"/>
      <c r="BLQ260" s="364"/>
      <c r="BLR260" s="364"/>
      <c r="BLS260" s="364"/>
      <c r="BLT260" s="364"/>
      <c r="BLU260" s="364"/>
      <c r="BLV260" s="364"/>
      <c r="BLW260" s="364"/>
      <c r="BLX260" s="364"/>
      <c r="BLY260" s="364"/>
      <c r="BLZ260" s="364"/>
      <c r="BMA260" s="364"/>
      <c r="BMB260" s="364"/>
      <c r="BMC260" s="364"/>
      <c r="BMD260" s="364"/>
      <c r="BME260" s="364"/>
      <c r="BMF260" s="364"/>
      <c r="BMG260" s="364"/>
      <c r="BMH260" s="364"/>
      <c r="BMI260" s="364"/>
      <c r="BMJ260" s="364"/>
      <c r="BMK260" s="364"/>
      <c r="BML260" s="364"/>
      <c r="BMM260" s="364"/>
      <c r="BMN260" s="364"/>
      <c r="BMO260" s="364"/>
      <c r="BMP260" s="364"/>
      <c r="BMQ260" s="364"/>
      <c r="BMR260" s="364"/>
      <c r="BMS260" s="364"/>
      <c r="BMT260" s="364"/>
      <c r="BMU260" s="364"/>
      <c r="BMV260" s="364"/>
      <c r="BMW260" s="364"/>
      <c r="BMX260" s="364"/>
      <c r="BMY260" s="364"/>
      <c r="BMZ260" s="364"/>
      <c r="BNA260" s="364"/>
      <c r="BNB260" s="364"/>
      <c r="BNC260" s="364"/>
      <c r="BND260" s="364"/>
      <c r="BNE260" s="364"/>
      <c r="BNF260" s="364"/>
      <c r="BNG260" s="364"/>
      <c r="BNH260" s="364"/>
      <c r="BNI260" s="364"/>
      <c r="BNJ260" s="364"/>
      <c r="BNK260" s="364"/>
      <c r="BNL260" s="364"/>
      <c r="BNM260" s="364"/>
      <c r="BNN260" s="364"/>
      <c r="BNO260" s="364"/>
      <c r="BNP260" s="364"/>
      <c r="BNQ260" s="364"/>
      <c r="BNR260" s="364"/>
      <c r="BNS260" s="364"/>
      <c r="BNT260" s="364"/>
      <c r="BNU260" s="364"/>
      <c r="BNV260" s="364"/>
      <c r="BNW260" s="364"/>
      <c r="BNX260" s="364"/>
      <c r="BNY260" s="364"/>
      <c r="BNZ260" s="364"/>
      <c r="BOA260" s="364"/>
      <c r="BOB260" s="364"/>
      <c r="BOC260" s="364"/>
      <c r="BOD260" s="364"/>
      <c r="BOE260" s="364"/>
      <c r="BOF260" s="364"/>
      <c r="BOG260" s="364"/>
      <c r="BOH260" s="364"/>
      <c r="BOI260" s="364"/>
      <c r="BOJ260" s="364"/>
      <c r="BOK260" s="364"/>
      <c r="BOL260" s="364"/>
      <c r="BOM260" s="364"/>
      <c r="BON260" s="364"/>
      <c r="BOO260" s="364"/>
      <c r="BOP260" s="364"/>
      <c r="BOQ260" s="364"/>
      <c r="BOR260" s="364"/>
      <c r="BOS260" s="364"/>
      <c r="BOT260" s="364"/>
      <c r="BOU260" s="364"/>
      <c r="BOV260" s="364"/>
      <c r="BOW260" s="364"/>
      <c r="BOX260" s="364"/>
      <c r="BOY260" s="364"/>
      <c r="BOZ260" s="364"/>
      <c r="BPA260" s="364"/>
      <c r="BPB260" s="364"/>
      <c r="BPC260" s="364"/>
      <c r="BPD260" s="364"/>
      <c r="BPE260" s="364"/>
      <c r="BPF260" s="364"/>
      <c r="BPG260" s="364"/>
      <c r="BPH260" s="364"/>
      <c r="BPI260" s="364"/>
      <c r="BPJ260" s="364"/>
      <c r="BPK260" s="364"/>
      <c r="BPL260" s="364"/>
      <c r="BPM260" s="364"/>
      <c r="BPN260" s="364"/>
      <c r="BPO260" s="364"/>
      <c r="BPP260" s="364"/>
      <c r="BPQ260" s="364"/>
      <c r="BPR260" s="364"/>
      <c r="BPS260" s="364"/>
      <c r="BPT260" s="364"/>
      <c r="BPU260" s="364"/>
      <c r="BPV260" s="364"/>
      <c r="BPW260" s="364"/>
      <c r="BPX260" s="364"/>
      <c r="BPY260" s="364"/>
      <c r="BPZ260" s="364"/>
      <c r="BQA260" s="364"/>
      <c r="BQB260" s="364"/>
      <c r="BQC260" s="364"/>
      <c r="BQD260" s="364"/>
      <c r="BQE260" s="364"/>
      <c r="BQF260" s="364"/>
      <c r="BQG260" s="364"/>
      <c r="BQH260" s="364"/>
      <c r="BQI260" s="364"/>
      <c r="BQJ260" s="364"/>
      <c r="BQK260" s="364"/>
      <c r="BQL260" s="364"/>
      <c r="BQM260" s="364"/>
      <c r="BQN260" s="364"/>
      <c r="BQO260" s="364"/>
      <c r="BQP260" s="364"/>
      <c r="BQQ260" s="364"/>
      <c r="BQR260" s="364"/>
      <c r="BQS260" s="364"/>
      <c r="BQT260" s="364"/>
      <c r="BQU260" s="364"/>
      <c r="BQV260" s="364"/>
      <c r="BQW260" s="364"/>
      <c r="BQX260" s="364"/>
      <c r="BQY260" s="364"/>
      <c r="BQZ260" s="364"/>
      <c r="BRA260" s="364"/>
      <c r="BRB260" s="364"/>
      <c r="BRC260" s="364"/>
      <c r="BRD260" s="364"/>
      <c r="BRE260" s="364"/>
      <c r="BRF260" s="364"/>
      <c r="BRG260" s="364"/>
      <c r="BRH260" s="364"/>
      <c r="BRI260" s="364"/>
      <c r="BRJ260" s="364"/>
      <c r="BRK260" s="364"/>
      <c r="BRL260" s="364"/>
      <c r="BRM260" s="364"/>
      <c r="BRN260" s="364"/>
      <c r="BRO260" s="364"/>
      <c r="BRP260" s="364"/>
      <c r="BRQ260" s="364"/>
      <c r="BRR260" s="364"/>
      <c r="BRS260" s="364"/>
      <c r="BRT260" s="364"/>
      <c r="BRU260" s="364"/>
      <c r="BRV260" s="364"/>
      <c r="BRW260" s="364"/>
      <c r="BRX260" s="364"/>
      <c r="BRY260" s="364"/>
      <c r="BRZ260" s="364"/>
      <c r="BSA260" s="364"/>
      <c r="BSB260" s="364"/>
      <c r="BSC260" s="364"/>
      <c r="BSD260" s="364"/>
      <c r="BSE260" s="364"/>
      <c r="BSF260" s="364"/>
      <c r="BSG260" s="364"/>
      <c r="BSH260" s="364"/>
      <c r="BSI260" s="364"/>
      <c r="BSJ260" s="364"/>
      <c r="BSK260" s="364"/>
      <c r="BSL260" s="364"/>
      <c r="BSM260" s="364"/>
      <c r="BSN260" s="364"/>
      <c r="BSO260" s="364"/>
      <c r="BSP260" s="364"/>
      <c r="BSQ260" s="364"/>
      <c r="BSR260" s="364"/>
      <c r="BSS260" s="364"/>
      <c r="BST260" s="364"/>
      <c r="BSU260" s="364"/>
      <c r="BSV260" s="364"/>
      <c r="BSW260" s="364"/>
      <c r="BSX260" s="364"/>
      <c r="BSY260" s="364"/>
      <c r="BSZ260" s="364"/>
      <c r="BTA260" s="364"/>
      <c r="BTB260" s="364"/>
      <c r="BTC260" s="364"/>
      <c r="BTD260" s="364"/>
      <c r="BTE260" s="364"/>
      <c r="BTF260" s="364"/>
      <c r="BTG260" s="364"/>
      <c r="BTH260" s="364"/>
      <c r="BTI260" s="364"/>
      <c r="BTJ260" s="364"/>
      <c r="BTK260" s="364"/>
      <c r="BTL260" s="364"/>
      <c r="BTM260" s="364"/>
      <c r="BTN260" s="364"/>
      <c r="BTO260" s="364"/>
      <c r="BTP260" s="364"/>
      <c r="BTQ260" s="364"/>
      <c r="BTR260" s="364"/>
      <c r="BTS260" s="364"/>
      <c r="BTT260" s="364"/>
      <c r="BTU260" s="364"/>
      <c r="BTV260" s="364"/>
      <c r="BTW260" s="364"/>
      <c r="BTX260" s="364"/>
      <c r="BTY260" s="364"/>
      <c r="BTZ260" s="364"/>
      <c r="BUA260" s="364"/>
      <c r="BUB260" s="364"/>
      <c r="BUC260" s="364"/>
      <c r="BUD260" s="364"/>
      <c r="BUE260" s="364"/>
      <c r="BUF260" s="364"/>
      <c r="BUG260" s="364"/>
      <c r="BUH260" s="364"/>
      <c r="BUI260" s="364"/>
      <c r="BUJ260" s="364"/>
      <c r="BUK260" s="364"/>
      <c r="BUL260" s="364"/>
      <c r="BUM260" s="364"/>
      <c r="BUN260" s="364"/>
      <c r="BUO260" s="364"/>
      <c r="BUP260" s="364"/>
      <c r="BUQ260" s="364"/>
      <c r="BUR260" s="364"/>
      <c r="BUS260" s="364"/>
      <c r="BUT260" s="364"/>
      <c r="BUU260" s="364"/>
      <c r="BUV260" s="364"/>
      <c r="BUW260" s="364"/>
      <c r="BUX260" s="364"/>
      <c r="BUY260" s="364"/>
      <c r="BUZ260" s="364"/>
      <c r="BVA260" s="364"/>
      <c r="BVB260" s="364"/>
      <c r="BVC260" s="364"/>
      <c r="BVD260" s="364"/>
      <c r="BVE260" s="364"/>
      <c r="BVF260" s="364"/>
      <c r="BVG260" s="364"/>
      <c r="BVH260" s="364"/>
      <c r="BVI260" s="364"/>
      <c r="BVJ260" s="364"/>
      <c r="BVK260" s="364"/>
      <c r="BVL260" s="364"/>
      <c r="BVM260" s="364"/>
      <c r="BVN260" s="364"/>
      <c r="BVO260" s="364"/>
      <c r="BVP260" s="364"/>
      <c r="BVQ260" s="364"/>
      <c r="BVR260" s="364"/>
      <c r="BVS260" s="364"/>
      <c r="BVT260" s="364"/>
      <c r="BVU260" s="364"/>
      <c r="BVV260" s="364"/>
      <c r="BVW260" s="364"/>
      <c r="BVX260" s="364"/>
      <c r="BVY260" s="364"/>
      <c r="BVZ260" s="364"/>
      <c r="BWA260" s="364"/>
      <c r="BWB260" s="364"/>
      <c r="BWC260" s="364"/>
      <c r="BWD260" s="364"/>
      <c r="BWE260" s="364"/>
      <c r="BWF260" s="364"/>
      <c r="BWG260" s="364"/>
      <c r="BWH260" s="364"/>
      <c r="BWI260" s="364"/>
      <c r="BWJ260" s="364"/>
      <c r="BWK260" s="364"/>
      <c r="BWL260" s="364"/>
      <c r="BWM260" s="364"/>
      <c r="BWN260" s="364"/>
      <c r="BWO260" s="364"/>
      <c r="BWP260" s="364"/>
      <c r="BWQ260" s="364"/>
      <c r="BWR260" s="364"/>
      <c r="BWS260" s="364"/>
      <c r="BWT260" s="364"/>
      <c r="BWU260" s="364"/>
      <c r="BWV260" s="364"/>
      <c r="BWW260" s="364"/>
      <c r="BWX260" s="364"/>
      <c r="BWY260" s="364"/>
      <c r="BWZ260" s="364"/>
      <c r="BXA260" s="364"/>
      <c r="BXB260" s="364"/>
      <c r="BXC260" s="364"/>
      <c r="BXD260" s="364"/>
      <c r="BXE260" s="364"/>
      <c r="BXF260" s="364"/>
      <c r="BXG260" s="364"/>
      <c r="BXH260" s="364"/>
      <c r="BXI260" s="364"/>
      <c r="BXJ260" s="364"/>
      <c r="BXK260" s="364"/>
      <c r="BXL260" s="364"/>
      <c r="BXM260" s="364"/>
      <c r="BXN260" s="364"/>
      <c r="BXO260" s="364"/>
      <c r="BXP260" s="364"/>
      <c r="BXQ260" s="364"/>
      <c r="BXR260" s="364"/>
      <c r="BXS260" s="364"/>
      <c r="BXT260" s="364"/>
      <c r="BXU260" s="364"/>
      <c r="BXV260" s="364"/>
      <c r="BXW260" s="364"/>
      <c r="BXX260" s="364"/>
      <c r="BXY260" s="364"/>
      <c r="BXZ260" s="364"/>
      <c r="BYA260" s="364"/>
      <c r="BYB260" s="364"/>
      <c r="BYC260" s="364"/>
      <c r="BYD260" s="364"/>
      <c r="BYE260" s="364"/>
      <c r="BYF260" s="364"/>
      <c r="BYG260" s="364"/>
      <c r="BYH260" s="364"/>
      <c r="BYI260" s="364"/>
      <c r="BYJ260" s="364"/>
      <c r="BYK260" s="364"/>
      <c r="BYL260" s="364"/>
      <c r="BYM260" s="364"/>
      <c r="BYN260" s="364"/>
      <c r="BYO260" s="364"/>
      <c r="BYP260" s="364"/>
      <c r="BYQ260" s="364"/>
      <c r="BYR260" s="364"/>
      <c r="BYS260" s="364"/>
      <c r="BYT260" s="364"/>
      <c r="BYU260" s="364"/>
      <c r="BYV260" s="364"/>
      <c r="BYW260" s="364"/>
      <c r="BYX260" s="364"/>
      <c r="BYY260" s="364"/>
      <c r="BYZ260" s="364"/>
      <c r="BZA260" s="364"/>
      <c r="BZB260" s="364"/>
      <c r="BZC260" s="364"/>
      <c r="BZD260" s="364"/>
      <c r="BZE260" s="364"/>
      <c r="BZF260" s="364"/>
      <c r="BZG260" s="364"/>
      <c r="BZH260" s="364"/>
      <c r="BZI260" s="364"/>
      <c r="BZJ260" s="364"/>
      <c r="BZK260" s="364"/>
      <c r="BZL260" s="364"/>
      <c r="BZM260" s="364"/>
      <c r="BZN260" s="364"/>
      <c r="BZO260" s="364"/>
      <c r="BZP260" s="364"/>
      <c r="BZQ260" s="364"/>
      <c r="BZR260" s="364"/>
      <c r="BZS260" s="364"/>
      <c r="BZT260" s="364"/>
      <c r="BZU260" s="364"/>
      <c r="BZV260" s="364"/>
      <c r="BZW260" s="364"/>
      <c r="BZX260" s="364"/>
      <c r="BZY260" s="364"/>
      <c r="BZZ260" s="364"/>
      <c r="CAA260" s="364"/>
      <c r="CAB260" s="364"/>
      <c r="CAC260" s="364"/>
      <c r="CAD260" s="364"/>
      <c r="CAE260" s="364"/>
      <c r="CAF260" s="364"/>
      <c r="CAG260" s="364"/>
      <c r="CAH260" s="364"/>
      <c r="CAI260" s="364"/>
      <c r="CAJ260" s="364"/>
      <c r="CAK260" s="364"/>
      <c r="CAL260" s="364"/>
      <c r="CAM260" s="364"/>
      <c r="CAN260" s="364"/>
      <c r="CAO260" s="364"/>
      <c r="CAP260" s="364"/>
      <c r="CAQ260" s="364"/>
      <c r="CAR260" s="364"/>
      <c r="CAS260" s="364"/>
      <c r="CAT260" s="364"/>
      <c r="CAU260" s="364"/>
      <c r="CAV260" s="364"/>
      <c r="CAW260" s="364"/>
      <c r="CAX260" s="364"/>
      <c r="CAY260" s="364"/>
      <c r="CAZ260" s="364"/>
      <c r="CBA260" s="364"/>
      <c r="CBB260" s="364"/>
      <c r="CBC260" s="364"/>
      <c r="CBD260" s="364"/>
      <c r="CBE260" s="364"/>
      <c r="CBF260" s="364"/>
      <c r="CBG260" s="364"/>
      <c r="CBH260" s="364"/>
      <c r="CBI260" s="364"/>
      <c r="CBJ260" s="364"/>
      <c r="CBK260" s="364"/>
      <c r="CBL260" s="364"/>
      <c r="CBM260" s="364"/>
      <c r="CBN260" s="364"/>
      <c r="CBO260" s="364"/>
      <c r="CBP260" s="364"/>
      <c r="CBQ260" s="364"/>
      <c r="CBR260" s="364"/>
      <c r="CBS260" s="364"/>
      <c r="CBT260" s="364"/>
      <c r="CBU260" s="364"/>
      <c r="CBV260" s="364"/>
      <c r="CBW260" s="364"/>
      <c r="CBX260" s="364"/>
      <c r="CBY260" s="364"/>
      <c r="CBZ260" s="364"/>
      <c r="CCA260" s="364"/>
      <c r="CCB260" s="364"/>
      <c r="CCC260" s="364"/>
      <c r="CCD260" s="364"/>
      <c r="CCE260" s="364"/>
      <c r="CCF260" s="364"/>
      <c r="CCG260" s="364"/>
      <c r="CCH260" s="364"/>
      <c r="CCI260" s="364"/>
      <c r="CCJ260" s="364"/>
      <c r="CCK260" s="364"/>
      <c r="CCL260" s="364"/>
      <c r="CCM260" s="364"/>
      <c r="CCN260" s="364"/>
      <c r="CCO260" s="364"/>
      <c r="CCP260" s="364"/>
      <c r="CCQ260" s="364"/>
      <c r="CCR260" s="364"/>
      <c r="CCS260" s="364"/>
      <c r="CCT260" s="364"/>
      <c r="CCU260" s="364"/>
      <c r="CCV260" s="364"/>
      <c r="CCW260" s="364"/>
      <c r="CCX260" s="364"/>
      <c r="CCY260" s="364"/>
      <c r="CCZ260" s="364"/>
      <c r="CDA260" s="364"/>
      <c r="CDB260" s="364"/>
      <c r="CDC260" s="364"/>
      <c r="CDD260" s="364"/>
      <c r="CDE260" s="364"/>
      <c r="CDF260" s="364"/>
      <c r="CDG260" s="364"/>
      <c r="CDH260" s="364"/>
      <c r="CDI260" s="364"/>
      <c r="CDJ260" s="364"/>
      <c r="CDK260" s="364"/>
      <c r="CDL260" s="364"/>
      <c r="CDM260" s="364"/>
      <c r="CDN260" s="364"/>
      <c r="CDO260" s="364"/>
      <c r="CDP260" s="364"/>
      <c r="CDQ260" s="364"/>
      <c r="CDR260" s="364"/>
      <c r="CDS260" s="364"/>
      <c r="CDT260" s="364"/>
      <c r="CDU260" s="364"/>
      <c r="CDV260" s="364"/>
      <c r="CDW260" s="364"/>
      <c r="CDX260" s="364"/>
      <c r="CDY260" s="364"/>
      <c r="CDZ260" s="364"/>
      <c r="CEA260" s="364"/>
      <c r="CEB260" s="364"/>
      <c r="CEC260" s="364"/>
      <c r="CED260" s="364"/>
      <c r="CEE260" s="364"/>
      <c r="CEF260" s="364"/>
      <c r="CEG260" s="364"/>
      <c r="CEH260" s="364"/>
      <c r="CEI260" s="364"/>
      <c r="CEJ260" s="364"/>
      <c r="CEK260" s="364"/>
      <c r="CEL260" s="364"/>
      <c r="CEM260" s="364"/>
      <c r="CEN260" s="364"/>
      <c r="CEO260" s="364"/>
      <c r="CEP260" s="364"/>
      <c r="CEQ260" s="364"/>
      <c r="CER260" s="364"/>
      <c r="CES260" s="364"/>
      <c r="CET260" s="364"/>
      <c r="CEU260" s="364"/>
      <c r="CEV260" s="364"/>
      <c r="CEW260" s="364"/>
      <c r="CEX260" s="364"/>
      <c r="CEY260" s="364"/>
      <c r="CEZ260" s="364"/>
      <c r="CFA260" s="364"/>
      <c r="CFB260" s="364"/>
      <c r="CFC260" s="364"/>
      <c r="CFD260" s="364"/>
      <c r="CFE260" s="364"/>
      <c r="CFF260" s="364"/>
      <c r="CFG260" s="364"/>
      <c r="CFH260" s="364"/>
      <c r="CFI260" s="364"/>
      <c r="CFJ260" s="364"/>
      <c r="CFK260" s="364"/>
      <c r="CFL260" s="364"/>
      <c r="CFM260" s="364"/>
      <c r="CFN260" s="364"/>
      <c r="CFO260" s="364"/>
      <c r="CFP260" s="364"/>
      <c r="CFQ260" s="364"/>
      <c r="CFR260" s="364"/>
      <c r="CFS260" s="364"/>
      <c r="CFT260" s="364"/>
      <c r="CFU260" s="364"/>
      <c r="CFV260" s="364"/>
      <c r="CFW260" s="364"/>
      <c r="CFX260" s="364"/>
      <c r="CFY260" s="364"/>
      <c r="CFZ260" s="364"/>
      <c r="CGA260" s="364"/>
      <c r="CGB260" s="364"/>
      <c r="CGC260" s="364"/>
      <c r="CGD260" s="364"/>
      <c r="CGE260" s="364"/>
      <c r="CGF260" s="364"/>
      <c r="CGG260" s="364"/>
      <c r="CGH260" s="364"/>
      <c r="CGI260" s="364"/>
      <c r="CGJ260" s="364"/>
      <c r="CGK260" s="364"/>
      <c r="CGL260" s="364"/>
      <c r="CGM260" s="364"/>
      <c r="CGN260" s="364"/>
      <c r="CGO260" s="364"/>
      <c r="CGP260" s="364"/>
      <c r="CGQ260" s="364"/>
      <c r="CGR260" s="364"/>
      <c r="CGS260" s="364"/>
      <c r="CGT260" s="364"/>
      <c r="CGU260" s="364"/>
      <c r="CGV260" s="364"/>
      <c r="CGW260" s="364"/>
      <c r="CGX260" s="364"/>
      <c r="CGY260" s="364"/>
      <c r="CGZ260" s="364"/>
      <c r="CHA260" s="364"/>
      <c r="CHB260" s="364"/>
      <c r="CHC260" s="364"/>
      <c r="CHD260" s="364"/>
      <c r="CHE260" s="364"/>
      <c r="CHF260" s="364"/>
      <c r="CHG260" s="364"/>
      <c r="CHH260" s="364"/>
      <c r="CHI260" s="364"/>
      <c r="CHJ260" s="364"/>
      <c r="CHK260" s="364"/>
      <c r="CHL260" s="364"/>
      <c r="CHM260" s="364"/>
      <c r="CHN260" s="364"/>
      <c r="CHO260" s="364"/>
      <c r="CHP260" s="364"/>
      <c r="CHQ260" s="364"/>
      <c r="CHR260" s="364"/>
      <c r="CHS260" s="364"/>
      <c r="CHT260" s="364"/>
      <c r="CHU260" s="364"/>
      <c r="CHV260" s="364"/>
      <c r="CHW260" s="364"/>
      <c r="CHX260" s="364"/>
      <c r="CHY260" s="364"/>
      <c r="CHZ260" s="364"/>
      <c r="CIA260" s="364"/>
      <c r="CIB260" s="364"/>
      <c r="CIC260" s="364"/>
      <c r="CID260" s="364"/>
      <c r="CIE260" s="364"/>
      <c r="CIF260" s="364"/>
      <c r="CIG260" s="364"/>
      <c r="CIH260" s="364"/>
      <c r="CII260" s="364"/>
      <c r="CIJ260" s="364"/>
      <c r="CIK260" s="364"/>
      <c r="CIL260" s="364"/>
      <c r="CIM260" s="364"/>
      <c r="CIN260" s="364"/>
      <c r="CIO260" s="364"/>
      <c r="CIP260" s="364"/>
      <c r="CIQ260" s="364"/>
      <c r="CIR260" s="364"/>
      <c r="CIS260" s="364"/>
      <c r="CIT260" s="364"/>
      <c r="CIU260" s="364"/>
      <c r="CIV260" s="364"/>
      <c r="CIW260" s="364"/>
      <c r="CIX260" s="364"/>
      <c r="CIY260" s="364"/>
      <c r="CIZ260" s="364"/>
      <c r="CJA260" s="364"/>
      <c r="CJB260" s="364"/>
      <c r="CJC260" s="364"/>
      <c r="CJD260" s="364"/>
      <c r="CJE260" s="364"/>
      <c r="CJF260" s="364"/>
      <c r="CJG260" s="364"/>
      <c r="CJH260" s="364"/>
      <c r="CJI260" s="364"/>
      <c r="CJJ260" s="364"/>
      <c r="CJK260" s="364"/>
      <c r="CJL260" s="364"/>
      <c r="CJM260" s="364"/>
      <c r="CJN260" s="364"/>
      <c r="CJO260" s="364"/>
      <c r="CJP260" s="364"/>
      <c r="CJQ260" s="364"/>
      <c r="CJR260" s="364"/>
      <c r="CJS260" s="364"/>
      <c r="CJT260" s="364"/>
      <c r="CJU260" s="364"/>
      <c r="CJV260" s="364"/>
      <c r="CJW260" s="364"/>
      <c r="CJX260" s="364"/>
      <c r="CJY260" s="364"/>
      <c r="CJZ260" s="364"/>
      <c r="CKA260" s="364"/>
      <c r="CKB260" s="364"/>
      <c r="CKC260" s="364"/>
      <c r="CKD260" s="364"/>
      <c r="CKE260" s="364"/>
      <c r="CKF260" s="364"/>
      <c r="CKG260" s="364"/>
      <c r="CKH260" s="364"/>
      <c r="CKI260" s="364"/>
      <c r="CKJ260" s="364"/>
      <c r="CKK260" s="364"/>
      <c r="CKL260" s="364"/>
      <c r="CKM260" s="364"/>
      <c r="CKN260" s="364"/>
      <c r="CKO260" s="364"/>
      <c r="CKP260" s="364"/>
      <c r="CKQ260" s="364"/>
      <c r="CKR260" s="364"/>
      <c r="CKS260" s="364"/>
      <c r="CKT260" s="364"/>
      <c r="CKU260" s="364"/>
      <c r="CKV260" s="364"/>
      <c r="CKW260" s="364"/>
      <c r="CKX260" s="364"/>
      <c r="CKY260" s="364"/>
      <c r="CKZ260" s="364"/>
      <c r="CLA260" s="364"/>
      <c r="CLB260" s="364"/>
      <c r="CLC260" s="364"/>
      <c r="CLD260" s="364"/>
      <c r="CLE260" s="364"/>
      <c r="CLF260" s="364"/>
      <c r="CLG260" s="364"/>
      <c r="CLH260" s="364"/>
      <c r="CLI260" s="364"/>
      <c r="CLJ260" s="364"/>
      <c r="CLK260" s="364"/>
      <c r="CLL260" s="364"/>
      <c r="CLM260" s="364"/>
      <c r="CLN260" s="364"/>
      <c r="CLO260" s="364"/>
      <c r="CLP260" s="364"/>
      <c r="CLQ260" s="364"/>
      <c r="CLR260" s="364"/>
      <c r="CLS260" s="364"/>
      <c r="CLT260" s="364"/>
      <c r="CLU260" s="364"/>
      <c r="CLV260" s="364"/>
      <c r="CLW260" s="364"/>
      <c r="CLX260" s="364"/>
      <c r="CLY260" s="364"/>
      <c r="CLZ260" s="364"/>
      <c r="CMA260" s="364"/>
      <c r="CMB260" s="364"/>
      <c r="CMC260" s="364"/>
      <c r="CMD260" s="364"/>
      <c r="CME260" s="364"/>
      <c r="CMF260" s="364"/>
      <c r="CMG260" s="364"/>
      <c r="CMH260" s="364"/>
      <c r="CMI260" s="364"/>
      <c r="CMJ260" s="364"/>
      <c r="CMK260" s="364"/>
      <c r="CML260" s="364"/>
      <c r="CMM260" s="364"/>
      <c r="CMN260" s="364"/>
      <c r="CMO260" s="364"/>
      <c r="CMP260" s="364"/>
      <c r="CMQ260" s="364"/>
      <c r="CMR260" s="364"/>
      <c r="CMS260" s="364"/>
      <c r="CMT260" s="364"/>
      <c r="CMU260" s="364"/>
      <c r="CMV260" s="364"/>
      <c r="CMW260" s="364"/>
      <c r="CMX260" s="364"/>
      <c r="CMY260" s="364"/>
      <c r="CMZ260" s="364"/>
      <c r="CNA260" s="364"/>
      <c r="CNB260" s="364"/>
      <c r="CNC260" s="364"/>
      <c r="CND260" s="364"/>
      <c r="CNE260" s="364"/>
      <c r="CNF260" s="364"/>
      <c r="CNG260" s="364"/>
      <c r="CNH260" s="364"/>
      <c r="CNI260" s="364"/>
      <c r="CNJ260" s="364"/>
      <c r="CNK260" s="364"/>
      <c r="CNL260" s="364"/>
      <c r="CNM260" s="364"/>
      <c r="CNN260" s="364"/>
      <c r="CNO260" s="364"/>
      <c r="CNP260" s="364"/>
      <c r="CNQ260" s="364"/>
      <c r="CNR260" s="364"/>
      <c r="CNS260" s="364"/>
      <c r="CNT260" s="364"/>
      <c r="CNU260" s="364"/>
      <c r="CNV260" s="364"/>
      <c r="CNW260" s="364"/>
      <c r="CNX260" s="364"/>
      <c r="CNY260" s="364"/>
      <c r="CNZ260" s="364"/>
      <c r="COA260" s="364"/>
      <c r="COB260" s="364"/>
      <c r="COC260" s="364"/>
      <c r="COD260" s="364"/>
      <c r="COE260" s="364"/>
      <c r="COF260" s="364"/>
      <c r="COG260" s="364"/>
      <c r="COH260" s="364"/>
      <c r="COI260" s="364"/>
      <c r="COJ260" s="364"/>
      <c r="COK260" s="364"/>
      <c r="COL260" s="364"/>
      <c r="COM260" s="364"/>
      <c r="CON260" s="364"/>
      <c r="COO260" s="364"/>
      <c r="COP260" s="364"/>
      <c r="COQ260" s="364"/>
      <c r="COR260" s="364"/>
      <c r="COS260" s="364"/>
      <c r="COT260" s="364"/>
      <c r="COU260" s="364"/>
      <c r="COV260" s="364"/>
      <c r="COW260" s="364"/>
      <c r="COX260" s="364"/>
      <c r="COY260" s="364"/>
      <c r="COZ260" s="364"/>
      <c r="CPA260" s="364"/>
      <c r="CPB260" s="364"/>
      <c r="CPC260" s="364"/>
      <c r="CPD260" s="364"/>
      <c r="CPE260" s="364"/>
      <c r="CPF260" s="364"/>
      <c r="CPG260" s="364"/>
      <c r="CPH260" s="364"/>
      <c r="CPI260" s="364"/>
      <c r="CPJ260" s="364"/>
      <c r="CPK260" s="364"/>
      <c r="CPL260" s="364"/>
      <c r="CPM260" s="364"/>
      <c r="CPN260" s="364"/>
      <c r="CPO260" s="364"/>
      <c r="CPP260" s="364"/>
      <c r="CPQ260" s="364"/>
      <c r="CPR260" s="364"/>
      <c r="CPS260" s="364"/>
      <c r="CPT260" s="364"/>
      <c r="CPU260" s="364"/>
      <c r="CPV260" s="364"/>
      <c r="CPW260" s="364"/>
      <c r="CPX260" s="364"/>
      <c r="CPY260" s="364"/>
      <c r="CPZ260" s="364"/>
      <c r="CQA260" s="364"/>
      <c r="CQB260" s="364"/>
      <c r="CQC260" s="364"/>
      <c r="CQD260" s="364"/>
      <c r="CQE260" s="364"/>
      <c r="CQF260" s="364"/>
      <c r="CQG260" s="364"/>
      <c r="CQH260" s="364"/>
      <c r="CQI260" s="364"/>
      <c r="CQJ260" s="364"/>
      <c r="CQK260" s="364"/>
      <c r="CQL260" s="364"/>
      <c r="CQM260" s="364"/>
      <c r="CQN260" s="364"/>
      <c r="CQO260" s="364"/>
      <c r="CQP260" s="364"/>
      <c r="CQQ260" s="364"/>
      <c r="CQR260" s="364"/>
      <c r="CQS260" s="364"/>
      <c r="CQT260" s="364"/>
      <c r="CQU260" s="364"/>
      <c r="CQV260" s="364"/>
      <c r="CQW260" s="364"/>
      <c r="CQX260" s="364"/>
      <c r="CQY260" s="364"/>
      <c r="CQZ260" s="364"/>
      <c r="CRA260" s="364"/>
      <c r="CRB260" s="364"/>
      <c r="CRC260" s="364"/>
      <c r="CRD260" s="364"/>
      <c r="CRE260" s="364"/>
      <c r="CRF260" s="364"/>
      <c r="CRG260" s="364"/>
      <c r="CRH260" s="364"/>
      <c r="CRI260" s="364"/>
      <c r="CRJ260" s="364"/>
      <c r="CRK260" s="364"/>
      <c r="CRL260" s="364"/>
      <c r="CRM260" s="364"/>
      <c r="CRN260" s="364"/>
      <c r="CRO260" s="364"/>
      <c r="CRP260" s="364"/>
      <c r="CRQ260" s="364"/>
      <c r="CRR260" s="364"/>
      <c r="CRS260" s="364"/>
      <c r="CRT260" s="364"/>
      <c r="CRU260" s="364"/>
      <c r="CRV260" s="364"/>
      <c r="CRW260" s="364"/>
      <c r="CRX260" s="364"/>
      <c r="CRY260" s="364"/>
      <c r="CRZ260" s="364"/>
      <c r="CSA260" s="364"/>
      <c r="CSB260" s="364"/>
      <c r="CSC260" s="364"/>
      <c r="CSD260" s="364"/>
      <c r="CSE260" s="364"/>
      <c r="CSF260" s="364"/>
      <c r="CSG260" s="364"/>
      <c r="CSH260" s="364"/>
      <c r="CSI260" s="364"/>
      <c r="CSJ260" s="364"/>
      <c r="CSK260" s="364"/>
      <c r="CSL260" s="364"/>
      <c r="CSM260" s="364"/>
      <c r="CSN260" s="364"/>
      <c r="CSO260" s="364"/>
      <c r="CSP260" s="364"/>
      <c r="CSQ260" s="364"/>
      <c r="CSR260" s="364"/>
      <c r="CSS260" s="364"/>
      <c r="CST260" s="364"/>
      <c r="CSU260" s="364"/>
      <c r="CSV260" s="364"/>
      <c r="CSW260" s="364"/>
      <c r="CSX260" s="364"/>
      <c r="CSY260" s="364"/>
      <c r="CSZ260" s="364"/>
      <c r="CTA260" s="364"/>
      <c r="CTB260" s="364"/>
      <c r="CTC260" s="364"/>
      <c r="CTD260" s="364"/>
      <c r="CTE260" s="364"/>
      <c r="CTF260" s="364"/>
      <c r="CTG260" s="364"/>
      <c r="CTH260" s="364"/>
      <c r="CTI260" s="364"/>
      <c r="CTJ260" s="364"/>
      <c r="CTK260" s="364"/>
      <c r="CTL260" s="364"/>
      <c r="CTM260" s="364"/>
      <c r="CTN260" s="364"/>
      <c r="CTO260" s="364"/>
      <c r="CTP260" s="364"/>
      <c r="CTQ260" s="364"/>
      <c r="CTR260" s="364"/>
      <c r="CTS260" s="364"/>
      <c r="CTT260" s="364"/>
      <c r="CTU260" s="364"/>
      <c r="CTV260" s="364"/>
      <c r="CTW260" s="364"/>
      <c r="CTX260" s="364"/>
      <c r="CTY260" s="364"/>
      <c r="CTZ260" s="364"/>
      <c r="CUA260" s="364"/>
      <c r="CUB260" s="364"/>
      <c r="CUC260" s="364"/>
      <c r="CUD260" s="364"/>
      <c r="CUE260" s="364"/>
      <c r="CUF260" s="364"/>
      <c r="CUG260" s="364"/>
      <c r="CUH260" s="364"/>
      <c r="CUI260" s="364"/>
      <c r="CUJ260" s="364"/>
      <c r="CUK260" s="364"/>
      <c r="CUL260" s="364"/>
      <c r="CUM260" s="364"/>
      <c r="CUN260" s="364"/>
      <c r="CUO260" s="364"/>
      <c r="CUP260" s="364"/>
      <c r="CUQ260" s="364"/>
      <c r="CUR260" s="364"/>
      <c r="CUS260" s="364"/>
      <c r="CUT260" s="364"/>
      <c r="CUU260" s="364"/>
      <c r="CUV260" s="364"/>
      <c r="CUW260" s="364"/>
      <c r="CUX260" s="364"/>
      <c r="CUY260" s="364"/>
      <c r="CUZ260" s="364"/>
      <c r="CVA260" s="364"/>
      <c r="CVB260" s="364"/>
      <c r="CVC260" s="364"/>
      <c r="CVD260" s="364"/>
      <c r="CVE260" s="364"/>
      <c r="CVF260" s="364"/>
      <c r="CVG260" s="364"/>
      <c r="CVH260" s="364"/>
      <c r="CVI260" s="364"/>
      <c r="CVJ260" s="364"/>
      <c r="CVK260" s="364"/>
      <c r="CVL260" s="364"/>
      <c r="CVM260" s="364"/>
      <c r="CVN260" s="364"/>
      <c r="CVO260" s="364"/>
      <c r="CVP260" s="364"/>
      <c r="CVQ260" s="364"/>
      <c r="CVR260" s="364"/>
      <c r="CVS260" s="364"/>
      <c r="CVT260" s="364"/>
      <c r="CVU260" s="364"/>
      <c r="CVV260" s="364"/>
      <c r="CVW260" s="364"/>
      <c r="CVX260" s="364"/>
      <c r="CVY260" s="364"/>
      <c r="CVZ260" s="364"/>
      <c r="CWA260" s="364"/>
      <c r="CWB260" s="364"/>
      <c r="CWC260" s="364"/>
      <c r="CWD260" s="364"/>
      <c r="CWE260" s="364"/>
      <c r="CWF260" s="364"/>
      <c r="CWG260" s="364"/>
      <c r="CWH260" s="364"/>
      <c r="CWI260" s="364"/>
      <c r="CWJ260" s="364"/>
      <c r="CWK260" s="364"/>
      <c r="CWL260" s="364"/>
      <c r="CWM260" s="364"/>
      <c r="CWN260" s="364"/>
      <c r="CWO260" s="364"/>
      <c r="CWP260" s="364"/>
      <c r="CWQ260" s="364"/>
      <c r="CWR260" s="364"/>
      <c r="CWS260" s="364"/>
      <c r="CWT260" s="364"/>
      <c r="CWU260" s="364"/>
      <c r="CWV260" s="364"/>
      <c r="CWW260" s="364"/>
      <c r="CWX260" s="364"/>
      <c r="CWY260" s="364"/>
      <c r="CWZ260" s="364"/>
      <c r="CXA260" s="364"/>
      <c r="CXB260" s="364"/>
      <c r="CXC260" s="364"/>
      <c r="CXD260" s="364"/>
      <c r="CXE260" s="364"/>
      <c r="CXF260" s="364"/>
      <c r="CXG260" s="364"/>
      <c r="CXH260" s="364"/>
      <c r="CXI260" s="364"/>
      <c r="CXJ260" s="364"/>
      <c r="CXK260" s="364"/>
      <c r="CXL260" s="364"/>
      <c r="CXM260" s="364"/>
      <c r="CXN260" s="364"/>
      <c r="CXO260" s="364"/>
      <c r="CXP260" s="364"/>
      <c r="CXQ260" s="364"/>
      <c r="CXR260" s="364"/>
      <c r="CXS260" s="364"/>
      <c r="CXT260" s="364"/>
      <c r="CXU260" s="364"/>
      <c r="CXV260" s="364"/>
      <c r="CXW260" s="364"/>
      <c r="CXX260" s="364"/>
      <c r="CXY260" s="364"/>
      <c r="CXZ260" s="364"/>
      <c r="CYA260" s="364"/>
      <c r="CYB260" s="364"/>
      <c r="CYC260" s="364"/>
      <c r="CYD260" s="364"/>
      <c r="CYE260" s="364"/>
      <c r="CYF260" s="364"/>
      <c r="CYG260" s="364"/>
      <c r="CYH260" s="364"/>
      <c r="CYI260" s="364"/>
      <c r="CYJ260" s="364"/>
      <c r="CYK260" s="364"/>
      <c r="CYL260" s="364"/>
      <c r="CYM260" s="364"/>
      <c r="CYN260" s="364"/>
      <c r="CYO260" s="364"/>
      <c r="CYP260" s="364"/>
      <c r="CYQ260" s="364"/>
      <c r="CYR260" s="364"/>
      <c r="CYS260" s="364"/>
      <c r="CYT260" s="364"/>
      <c r="CYU260" s="364"/>
      <c r="CYV260" s="364"/>
      <c r="CYW260" s="364"/>
      <c r="CYX260" s="364"/>
      <c r="CYY260" s="364"/>
      <c r="CYZ260" s="364"/>
      <c r="CZA260" s="364"/>
      <c r="CZB260" s="364"/>
      <c r="CZC260" s="364"/>
      <c r="CZD260" s="364"/>
      <c r="CZE260" s="364"/>
      <c r="CZF260" s="364"/>
      <c r="CZG260" s="364"/>
      <c r="CZH260" s="364"/>
      <c r="CZI260" s="364"/>
      <c r="CZJ260" s="364"/>
      <c r="CZK260" s="364"/>
      <c r="CZL260" s="364"/>
      <c r="CZM260" s="364"/>
      <c r="CZN260" s="364"/>
      <c r="CZO260" s="364"/>
      <c r="CZP260" s="364"/>
      <c r="CZQ260" s="364"/>
      <c r="CZR260" s="364"/>
      <c r="CZS260" s="364"/>
      <c r="CZT260" s="364"/>
      <c r="CZU260" s="364"/>
      <c r="CZV260" s="364"/>
      <c r="CZW260" s="364"/>
      <c r="CZX260" s="364"/>
      <c r="CZY260" s="364"/>
      <c r="CZZ260" s="364"/>
      <c r="DAA260" s="364"/>
      <c r="DAB260" s="364"/>
      <c r="DAC260" s="364"/>
      <c r="DAD260" s="364"/>
      <c r="DAE260" s="364"/>
      <c r="DAF260" s="364"/>
      <c r="DAG260" s="364"/>
      <c r="DAH260" s="364"/>
      <c r="DAI260" s="364"/>
      <c r="DAJ260" s="364"/>
      <c r="DAK260" s="364"/>
      <c r="DAL260" s="364"/>
      <c r="DAM260" s="364"/>
      <c r="DAN260" s="364"/>
      <c r="DAO260" s="364"/>
      <c r="DAP260" s="364"/>
      <c r="DAQ260" s="364"/>
      <c r="DAR260" s="364"/>
      <c r="DAS260" s="364"/>
      <c r="DAT260" s="364"/>
      <c r="DAU260" s="364"/>
      <c r="DAV260" s="364"/>
      <c r="DAW260" s="364"/>
      <c r="DAX260" s="364"/>
      <c r="DAY260" s="364"/>
      <c r="DAZ260" s="364"/>
      <c r="DBA260" s="364"/>
      <c r="DBB260" s="364"/>
      <c r="DBC260" s="364"/>
      <c r="DBD260" s="364"/>
      <c r="DBE260" s="364"/>
      <c r="DBF260" s="364"/>
      <c r="DBG260" s="364"/>
      <c r="DBH260" s="364"/>
      <c r="DBI260" s="364"/>
      <c r="DBJ260" s="364"/>
      <c r="DBK260" s="364"/>
      <c r="DBL260" s="364"/>
      <c r="DBM260" s="364"/>
      <c r="DBN260" s="364"/>
      <c r="DBO260" s="364"/>
      <c r="DBP260" s="364"/>
      <c r="DBQ260" s="364"/>
      <c r="DBR260" s="364"/>
      <c r="DBS260" s="364"/>
      <c r="DBT260" s="364"/>
      <c r="DBU260" s="364"/>
      <c r="DBV260" s="364"/>
      <c r="DBW260" s="364"/>
      <c r="DBX260" s="364"/>
      <c r="DBY260" s="364"/>
      <c r="DBZ260" s="364"/>
      <c r="DCA260" s="364"/>
      <c r="DCB260" s="364"/>
      <c r="DCC260" s="364"/>
      <c r="DCD260" s="364"/>
      <c r="DCE260" s="364"/>
      <c r="DCF260" s="364"/>
      <c r="DCG260" s="364"/>
      <c r="DCH260" s="364"/>
      <c r="DCI260" s="364"/>
      <c r="DCJ260" s="364"/>
      <c r="DCK260" s="364"/>
      <c r="DCL260" s="364"/>
      <c r="DCM260" s="364"/>
      <c r="DCN260" s="364"/>
      <c r="DCO260" s="364"/>
      <c r="DCP260" s="364"/>
      <c r="DCQ260" s="364"/>
      <c r="DCR260" s="364"/>
      <c r="DCS260" s="364"/>
      <c r="DCT260" s="364"/>
      <c r="DCU260" s="364"/>
      <c r="DCV260" s="364"/>
      <c r="DCW260" s="364"/>
      <c r="DCX260" s="364"/>
      <c r="DCY260" s="364"/>
      <c r="DCZ260" s="364"/>
      <c r="DDA260" s="364"/>
      <c r="DDB260" s="364"/>
      <c r="DDC260" s="364"/>
      <c r="DDD260" s="364"/>
      <c r="DDE260" s="364"/>
      <c r="DDF260" s="364"/>
      <c r="DDG260" s="364"/>
      <c r="DDH260" s="364"/>
      <c r="DDI260" s="364"/>
      <c r="DDJ260" s="364"/>
      <c r="DDK260" s="364"/>
      <c r="DDL260" s="364"/>
      <c r="DDM260" s="364"/>
      <c r="DDN260" s="364"/>
      <c r="DDO260" s="364"/>
      <c r="DDP260" s="364"/>
      <c r="DDQ260" s="364"/>
      <c r="DDR260" s="364"/>
      <c r="DDS260" s="364"/>
      <c r="DDT260" s="364"/>
      <c r="DDU260" s="364"/>
      <c r="DDV260" s="364"/>
      <c r="DDW260" s="364"/>
      <c r="DDX260" s="364"/>
      <c r="DDY260" s="364"/>
      <c r="DDZ260" s="364"/>
      <c r="DEA260" s="364"/>
      <c r="DEB260" s="364"/>
      <c r="DEC260" s="364"/>
      <c r="DED260" s="364"/>
      <c r="DEE260" s="364"/>
      <c r="DEF260" s="364"/>
      <c r="DEG260" s="364"/>
      <c r="DEH260" s="364"/>
      <c r="DEI260" s="364"/>
      <c r="DEJ260" s="364"/>
      <c r="DEK260" s="364"/>
      <c r="DEL260" s="364"/>
      <c r="DEM260" s="364"/>
      <c r="DEN260" s="364"/>
      <c r="DEO260" s="364"/>
      <c r="DEP260" s="364"/>
      <c r="DEQ260" s="364"/>
      <c r="DER260" s="364"/>
      <c r="DES260" s="364"/>
      <c r="DET260" s="364"/>
      <c r="DEU260" s="364"/>
      <c r="DEV260" s="364"/>
      <c r="DEW260" s="364"/>
      <c r="DEX260" s="364"/>
      <c r="DEY260" s="364"/>
      <c r="DEZ260" s="364"/>
      <c r="DFA260" s="364"/>
      <c r="DFB260" s="364"/>
      <c r="DFC260" s="364"/>
      <c r="DFD260" s="364"/>
      <c r="DFE260" s="364"/>
      <c r="DFF260" s="364"/>
      <c r="DFG260" s="364"/>
      <c r="DFH260" s="364"/>
      <c r="DFI260" s="364"/>
      <c r="DFJ260" s="364"/>
      <c r="DFK260" s="364"/>
      <c r="DFL260" s="364"/>
      <c r="DFM260" s="364"/>
      <c r="DFN260" s="364"/>
      <c r="DFO260" s="364"/>
      <c r="DFP260" s="364"/>
      <c r="DFQ260" s="364"/>
      <c r="DFR260" s="364"/>
      <c r="DFS260" s="364"/>
      <c r="DFT260" s="364"/>
      <c r="DFU260" s="364"/>
      <c r="DFV260" s="364"/>
      <c r="DFW260" s="364"/>
      <c r="DFX260" s="364"/>
      <c r="DFY260" s="364"/>
      <c r="DFZ260" s="364"/>
      <c r="DGA260" s="364"/>
      <c r="DGB260" s="364"/>
      <c r="DGC260" s="364"/>
      <c r="DGD260" s="364"/>
      <c r="DGE260" s="364"/>
      <c r="DGF260" s="364"/>
      <c r="DGG260" s="364"/>
      <c r="DGH260" s="364"/>
      <c r="DGI260" s="364"/>
      <c r="DGJ260" s="364"/>
      <c r="DGK260" s="364"/>
      <c r="DGL260" s="364"/>
      <c r="DGM260" s="364"/>
      <c r="DGN260" s="364"/>
      <c r="DGO260" s="364"/>
      <c r="DGP260" s="364"/>
      <c r="DGQ260" s="364"/>
      <c r="DGR260" s="364"/>
      <c r="DGS260" s="364"/>
      <c r="DGT260" s="364"/>
      <c r="DGU260" s="364"/>
      <c r="DGV260" s="364"/>
      <c r="DGW260" s="364"/>
      <c r="DGX260" s="364"/>
      <c r="DGY260" s="364"/>
      <c r="DGZ260" s="364"/>
      <c r="DHA260" s="364"/>
      <c r="DHB260" s="364"/>
      <c r="DHC260" s="364"/>
      <c r="DHD260" s="364"/>
      <c r="DHE260" s="364"/>
      <c r="DHF260" s="364"/>
      <c r="DHG260" s="364"/>
      <c r="DHH260" s="364"/>
      <c r="DHI260" s="364"/>
      <c r="DHJ260" s="364"/>
      <c r="DHK260" s="364"/>
      <c r="DHL260" s="364"/>
      <c r="DHM260" s="364"/>
      <c r="DHN260" s="364"/>
      <c r="DHO260" s="364"/>
      <c r="DHP260" s="364"/>
      <c r="DHQ260" s="364"/>
      <c r="DHR260" s="364"/>
      <c r="DHS260" s="364"/>
      <c r="DHT260" s="364"/>
      <c r="DHU260" s="364"/>
      <c r="DHV260" s="364"/>
      <c r="DHW260" s="364"/>
      <c r="DHX260" s="364"/>
      <c r="DHY260" s="364"/>
      <c r="DHZ260" s="364"/>
      <c r="DIA260" s="364"/>
      <c r="DIB260" s="364"/>
      <c r="DIC260" s="364"/>
      <c r="DID260" s="364"/>
      <c r="DIE260" s="364"/>
      <c r="DIF260" s="364"/>
      <c r="DIG260" s="364"/>
      <c r="DIH260" s="364"/>
      <c r="DII260" s="364"/>
      <c r="DIJ260" s="364"/>
      <c r="DIK260" s="364"/>
      <c r="DIL260" s="364"/>
      <c r="DIM260" s="364"/>
      <c r="DIN260" s="364"/>
      <c r="DIO260" s="364"/>
      <c r="DIP260" s="364"/>
      <c r="DIQ260" s="364"/>
      <c r="DIR260" s="364"/>
      <c r="DIS260" s="364"/>
      <c r="DIT260" s="364"/>
      <c r="DIU260" s="364"/>
      <c r="DIV260" s="364"/>
      <c r="DIW260" s="364"/>
      <c r="DIX260" s="364"/>
      <c r="DIY260" s="364"/>
      <c r="DIZ260" s="364"/>
      <c r="DJA260" s="364"/>
      <c r="DJB260" s="364"/>
      <c r="DJC260" s="364"/>
      <c r="DJD260" s="364"/>
      <c r="DJE260" s="364"/>
      <c r="DJF260" s="364"/>
      <c r="DJG260" s="364"/>
      <c r="DJH260" s="364"/>
      <c r="DJI260" s="364"/>
      <c r="DJJ260" s="364"/>
      <c r="DJK260" s="364"/>
      <c r="DJL260" s="364"/>
      <c r="DJM260" s="364"/>
      <c r="DJN260" s="364"/>
      <c r="DJO260" s="364"/>
      <c r="DJP260" s="364"/>
      <c r="DJQ260" s="364"/>
      <c r="DJR260" s="364"/>
      <c r="DJS260" s="364"/>
      <c r="DJT260" s="364"/>
      <c r="DJU260" s="364"/>
      <c r="DJV260" s="364"/>
      <c r="DJW260" s="364"/>
      <c r="DJX260" s="364"/>
      <c r="DJY260" s="364"/>
      <c r="DJZ260" s="364"/>
      <c r="DKA260" s="364"/>
      <c r="DKB260" s="364"/>
      <c r="DKC260" s="364"/>
      <c r="DKD260" s="364"/>
      <c r="DKE260" s="364"/>
      <c r="DKF260" s="364"/>
      <c r="DKG260" s="364"/>
      <c r="DKH260" s="364"/>
      <c r="DKI260" s="364"/>
      <c r="DKJ260" s="364"/>
      <c r="DKK260" s="364"/>
      <c r="DKL260" s="364"/>
      <c r="DKM260" s="364"/>
      <c r="DKN260" s="364"/>
      <c r="DKO260" s="364"/>
      <c r="DKP260" s="364"/>
      <c r="DKQ260" s="364"/>
      <c r="DKR260" s="364"/>
      <c r="DKS260" s="364"/>
      <c r="DKT260" s="364"/>
      <c r="DKU260" s="364"/>
      <c r="DKV260" s="364"/>
      <c r="DKW260" s="364"/>
      <c r="DKX260" s="364"/>
      <c r="DKY260" s="364"/>
      <c r="DKZ260" s="364"/>
      <c r="DLA260" s="364"/>
      <c r="DLB260" s="364"/>
      <c r="DLC260" s="364"/>
      <c r="DLD260" s="364"/>
      <c r="DLE260" s="364"/>
      <c r="DLF260" s="364"/>
      <c r="DLG260" s="364"/>
      <c r="DLH260" s="364"/>
      <c r="DLI260" s="364"/>
      <c r="DLJ260" s="364"/>
      <c r="DLK260" s="364"/>
      <c r="DLL260" s="364"/>
      <c r="DLM260" s="364"/>
      <c r="DLN260" s="364"/>
      <c r="DLO260" s="364"/>
      <c r="DLP260" s="364"/>
      <c r="DLQ260" s="364"/>
      <c r="DLR260" s="364"/>
      <c r="DLS260" s="364"/>
      <c r="DLT260" s="364"/>
      <c r="DLU260" s="364"/>
      <c r="DLV260" s="364"/>
      <c r="DLW260" s="364"/>
      <c r="DLX260" s="364"/>
      <c r="DLY260" s="364"/>
      <c r="DLZ260" s="364"/>
      <c r="DMA260" s="364"/>
      <c r="DMB260" s="364"/>
      <c r="DMC260" s="364"/>
      <c r="DMD260" s="364"/>
      <c r="DME260" s="364"/>
      <c r="DMF260" s="364"/>
      <c r="DMG260" s="364"/>
      <c r="DMH260" s="364"/>
      <c r="DMI260" s="364"/>
      <c r="DMJ260" s="364"/>
      <c r="DMK260" s="364"/>
      <c r="DML260" s="364"/>
      <c r="DMM260" s="364"/>
      <c r="DMN260" s="364"/>
      <c r="DMO260" s="364"/>
      <c r="DMP260" s="364"/>
      <c r="DMQ260" s="364"/>
      <c r="DMR260" s="364"/>
      <c r="DMS260" s="364"/>
      <c r="DMT260" s="364"/>
      <c r="DMU260" s="364"/>
      <c r="DMV260" s="364"/>
      <c r="DMW260" s="364"/>
      <c r="DMX260" s="364"/>
      <c r="DMY260" s="364"/>
      <c r="DMZ260" s="364"/>
      <c r="DNA260" s="364"/>
      <c r="DNB260" s="364"/>
      <c r="DNC260" s="364"/>
      <c r="DND260" s="364"/>
      <c r="DNE260" s="364"/>
      <c r="DNF260" s="364"/>
      <c r="DNG260" s="364"/>
      <c r="DNH260" s="364"/>
      <c r="DNI260" s="364"/>
      <c r="DNJ260" s="364"/>
      <c r="DNK260" s="364"/>
      <c r="DNL260" s="364"/>
      <c r="DNM260" s="364"/>
      <c r="DNN260" s="364"/>
      <c r="DNO260" s="364"/>
      <c r="DNP260" s="364"/>
      <c r="DNQ260" s="364"/>
      <c r="DNR260" s="364"/>
      <c r="DNS260" s="364"/>
      <c r="DNT260" s="364"/>
      <c r="DNU260" s="364"/>
      <c r="DNV260" s="364"/>
      <c r="DNW260" s="364"/>
      <c r="DNX260" s="364"/>
      <c r="DNY260" s="364"/>
      <c r="DNZ260" s="364"/>
      <c r="DOA260" s="364"/>
      <c r="DOB260" s="364"/>
      <c r="DOC260" s="364"/>
      <c r="DOD260" s="364"/>
      <c r="DOE260" s="364"/>
      <c r="DOF260" s="364"/>
      <c r="DOG260" s="364"/>
      <c r="DOH260" s="364"/>
      <c r="DOI260" s="364"/>
      <c r="DOJ260" s="364"/>
      <c r="DOK260" s="364"/>
      <c r="DOL260" s="364"/>
      <c r="DOM260" s="364"/>
      <c r="DON260" s="364"/>
      <c r="DOO260" s="364"/>
      <c r="DOP260" s="364"/>
      <c r="DOQ260" s="364"/>
      <c r="DOR260" s="364"/>
      <c r="DOS260" s="364"/>
      <c r="DOT260" s="364"/>
      <c r="DOU260" s="364"/>
      <c r="DOV260" s="364"/>
      <c r="DOW260" s="364"/>
      <c r="DOX260" s="364"/>
      <c r="DOY260" s="364"/>
      <c r="DOZ260" s="364"/>
      <c r="DPA260" s="364"/>
      <c r="DPB260" s="364"/>
      <c r="DPC260" s="364"/>
      <c r="DPD260" s="364"/>
      <c r="DPE260" s="364"/>
      <c r="DPF260" s="364"/>
      <c r="DPG260" s="364"/>
      <c r="DPH260" s="364"/>
      <c r="DPI260" s="364"/>
      <c r="DPJ260" s="364"/>
      <c r="DPK260" s="364"/>
      <c r="DPL260" s="364"/>
      <c r="DPM260" s="364"/>
      <c r="DPN260" s="364"/>
      <c r="DPO260" s="364"/>
      <c r="DPP260" s="364"/>
      <c r="DPQ260" s="364"/>
      <c r="DPR260" s="364"/>
      <c r="DPS260" s="364"/>
      <c r="DPT260" s="364"/>
      <c r="DPU260" s="364"/>
      <c r="DPV260" s="364"/>
      <c r="DPW260" s="364"/>
      <c r="DPX260" s="364"/>
      <c r="DPY260" s="364"/>
      <c r="DPZ260" s="364"/>
      <c r="DQA260" s="364"/>
      <c r="DQB260" s="364"/>
      <c r="DQC260" s="364"/>
      <c r="DQD260" s="364"/>
      <c r="DQE260" s="364"/>
      <c r="DQF260" s="364"/>
      <c r="DQG260" s="364"/>
      <c r="DQH260" s="364"/>
      <c r="DQI260" s="364"/>
      <c r="DQJ260" s="364"/>
      <c r="DQK260" s="364"/>
      <c r="DQL260" s="364"/>
      <c r="DQM260" s="364"/>
      <c r="DQN260" s="364"/>
      <c r="DQO260" s="364"/>
      <c r="DQP260" s="364"/>
      <c r="DQQ260" s="364"/>
      <c r="DQR260" s="364"/>
      <c r="DQS260" s="364"/>
      <c r="DQT260" s="364"/>
      <c r="DQU260" s="364"/>
      <c r="DQV260" s="364"/>
      <c r="DQW260" s="364"/>
      <c r="DQX260" s="364"/>
      <c r="DQY260" s="364"/>
      <c r="DQZ260" s="364"/>
      <c r="DRA260" s="364"/>
      <c r="DRB260" s="364"/>
      <c r="DRC260" s="364"/>
      <c r="DRD260" s="364"/>
      <c r="DRE260" s="364"/>
      <c r="DRF260" s="364"/>
      <c r="DRG260" s="364"/>
      <c r="DRH260" s="364"/>
      <c r="DRI260" s="364"/>
      <c r="DRJ260" s="364"/>
      <c r="DRK260" s="364"/>
      <c r="DRL260" s="364"/>
      <c r="DRM260" s="364"/>
      <c r="DRN260" s="364"/>
      <c r="DRO260" s="364"/>
      <c r="DRP260" s="364"/>
      <c r="DRQ260" s="364"/>
      <c r="DRR260" s="364"/>
      <c r="DRS260" s="364"/>
      <c r="DRT260" s="364"/>
      <c r="DRU260" s="364"/>
      <c r="DRV260" s="364"/>
      <c r="DRW260" s="364"/>
      <c r="DRX260" s="364"/>
      <c r="DRY260" s="364"/>
      <c r="DRZ260" s="364"/>
      <c r="DSA260" s="364"/>
      <c r="DSB260" s="364"/>
      <c r="DSC260" s="364"/>
      <c r="DSD260" s="364"/>
      <c r="DSE260" s="364"/>
      <c r="DSF260" s="364"/>
      <c r="DSG260" s="364"/>
      <c r="DSH260" s="364"/>
      <c r="DSI260" s="364"/>
      <c r="DSJ260" s="364"/>
      <c r="DSK260" s="364"/>
      <c r="DSL260" s="364"/>
      <c r="DSM260" s="364"/>
      <c r="DSN260" s="364"/>
      <c r="DSO260" s="364"/>
      <c r="DSP260" s="364"/>
      <c r="DSQ260" s="364"/>
      <c r="DSR260" s="364"/>
      <c r="DSS260" s="364"/>
      <c r="DST260" s="364"/>
      <c r="DSU260" s="364"/>
      <c r="DSV260" s="364"/>
      <c r="DSW260" s="364"/>
      <c r="DSX260" s="364"/>
      <c r="DSY260" s="364"/>
      <c r="DSZ260" s="364"/>
      <c r="DTA260" s="364"/>
      <c r="DTB260" s="364"/>
      <c r="DTC260" s="364"/>
      <c r="DTD260" s="364"/>
      <c r="DTE260" s="364"/>
      <c r="DTF260" s="364"/>
      <c r="DTG260" s="364"/>
      <c r="DTH260" s="364"/>
      <c r="DTI260" s="364"/>
      <c r="DTJ260" s="364"/>
      <c r="DTK260" s="364"/>
      <c r="DTL260" s="364"/>
      <c r="DTM260" s="364"/>
      <c r="DTN260" s="364"/>
      <c r="DTO260" s="364"/>
      <c r="DTP260" s="364"/>
      <c r="DTQ260" s="364"/>
      <c r="DTR260" s="364"/>
      <c r="DTS260" s="364"/>
      <c r="DTT260" s="364"/>
      <c r="DTU260" s="364"/>
      <c r="DTV260" s="364"/>
      <c r="DTW260" s="364"/>
      <c r="DTX260" s="364"/>
      <c r="DTY260" s="364"/>
      <c r="DTZ260" s="364"/>
      <c r="DUA260" s="364"/>
      <c r="DUB260" s="364"/>
      <c r="DUC260" s="364"/>
      <c r="DUD260" s="364"/>
      <c r="DUE260" s="364"/>
      <c r="DUF260" s="364"/>
      <c r="DUG260" s="364"/>
      <c r="DUH260" s="364"/>
      <c r="DUI260" s="364"/>
      <c r="DUJ260" s="364"/>
      <c r="DUK260" s="364"/>
      <c r="DUL260" s="364"/>
      <c r="DUM260" s="364"/>
      <c r="DUN260" s="364"/>
      <c r="DUO260" s="364"/>
      <c r="DUP260" s="364"/>
      <c r="DUQ260" s="364"/>
      <c r="DUR260" s="364"/>
      <c r="DUS260" s="364"/>
      <c r="DUT260" s="364"/>
      <c r="DUU260" s="364"/>
      <c r="DUV260" s="364"/>
      <c r="DUW260" s="364"/>
      <c r="DUX260" s="364"/>
      <c r="DUY260" s="364"/>
      <c r="DUZ260" s="364"/>
      <c r="DVA260" s="364"/>
      <c r="DVB260" s="364"/>
      <c r="DVC260" s="364"/>
      <c r="DVD260" s="364"/>
      <c r="DVE260" s="364"/>
      <c r="DVF260" s="364"/>
      <c r="DVG260" s="364"/>
      <c r="DVH260" s="364"/>
      <c r="DVI260" s="364"/>
      <c r="DVJ260" s="364"/>
      <c r="DVK260" s="364"/>
      <c r="DVL260" s="364"/>
      <c r="DVM260" s="364"/>
      <c r="DVN260" s="364"/>
      <c r="DVO260" s="364"/>
      <c r="DVP260" s="364"/>
      <c r="DVQ260" s="364"/>
      <c r="DVR260" s="364"/>
      <c r="DVS260" s="364"/>
      <c r="DVT260" s="364"/>
      <c r="DVU260" s="364"/>
      <c r="DVV260" s="364"/>
      <c r="DVW260" s="364"/>
      <c r="DVX260" s="364"/>
      <c r="DVY260" s="364"/>
      <c r="DVZ260" s="364"/>
      <c r="DWA260" s="364"/>
      <c r="DWB260" s="364"/>
      <c r="DWC260" s="364"/>
      <c r="DWD260" s="364"/>
      <c r="DWE260" s="364"/>
      <c r="DWF260" s="364"/>
      <c r="DWG260" s="364"/>
      <c r="DWH260" s="364"/>
      <c r="DWI260" s="364"/>
      <c r="DWJ260" s="364"/>
      <c r="DWK260" s="364"/>
      <c r="DWL260" s="364"/>
      <c r="DWM260" s="364"/>
      <c r="DWN260" s="364"/>
      <c r="DWO260" s="364"/>
      <c r="DWP260" s="364"/>
      <c r="DWQ260" s="364"/>
      <c r="DWR260" s="364"/>
      <c r="DWS260" s="364"/>
      <c r="DWT260" s="364"/>
      <c r="DWU260" s="364"/>
      <c r="DWV260" s="364"/>
      <c r="DWW260" s="364"/>
      <c r="DWX260" s="364"/>
      <c r="DWY260" s="364"/>
      <c r="DWZ260" s="364"/>
      <c r="DXA260" s="364"/>
      <c r="DXB260" s="364"/>
      <c r="DXC260" s="364"/>
      <c r="DXD260" s="364"/>
      <c r="DXE260" s="364"/>
      <c r="DXF260" s="364"/>
      <c r="DXG260" s="364"/>
      <c r="DXH260" s="364"/>
      <c r="DXI260" s="364"/>
      <c r="DXJ260" s="364"/>
      <c r="DXK260" s="364"/>
      <c r="DXL260" s="364"/>
      <c r="DXM260" s="364"/>
      <c r="DXN260" s="364"/>
      <c r="DXO260" s="364"/>
      <c r="DXP260" s="364"/>
      <c r="DXQ260" s="364"/>
      <c r="DXR260" s="364"/>
      <c r="DXS260" s="364"/>
      <c r="DXT260" s="364"/>
      <c r="DXU260" s="364"/>
      <c r="DXV260" s="364"/>
      <c r="DXW260" s="364"/>
      <c r="DXX260" s="364"/>
      <c r="DXY260" s="364"/>
      <c r="DXZ260" s="364"/>
      <c r="DYA260" s="364"/>
      <c r="DYB260" s="364"/>
      <c r="DYC260" s="364"/>
      <c r="DYD260" s="364"/>
      <c r="DYE260" s="364"/>
      <c r="DYF260" s="364"/>
      <c r="DYG260" s="364"/>
      <c r="DYH260" s="364"/>
      <c r="DYI260" s="364"/>
      <c r="DYJ260" s="364"/>
      <c r="DYK260" s="364"/>
      <c r="DYL260" s="364"/>
      <c r="DYM260" s="364"/>
      <c r="DYN260" s="364"/>
      <c r="DYO260" s="364"/>
      <c r="DYP260" s="364"/>
      <c r="DYQ260" s="364"/>
      <c r="DYR260" s="364"/>
      <c r="DYS260" s="364"/>
      <c r="DYT260" s="364"/>
      <c r="DYU260" s="364"/>
      <c r="DYV260" s="364"/>
      <c r="DYW260" s="364"/>
      <c r="DYX260" s="364"/>
      <c r="DYY260" s="364"/>
      <c r="DYZ260" s="364"/>
      <c r="DZA260" s="364"/>
      <c r="DZB260" s="364"/>
      <c r="DZC260" s="364"/>
      <c r="DZD260" s="364"/>
      <c r="DZE260" s="364"/>
      <c r="DZF260" s="364"/>
      <c r="DZG260" s="364"/>
      <c r="DZH260" s="364"/>
      <c r="DZI260" s="364"/>
      <c r="DZJ260" s="364"/>
      <c r="DZK260" s="364"/>
      <c r="DZL260" s="364"/>
      <c r="DZM260" s="364"/>
      <c r="DZN260" s="364"/>
      <c r="DZO260" s="364"/>
      <c r="DZP260" s="364"/>
      <c r="DZQ260" s="364"/>
      <c r="DZR260" s="364"/>
      <c r="DZS260" s="364"/>
      <c r="DZT260" s="364"/>
      <c r="DZU260" s="364"/>
      <c r="DZV260" s="364"/>
      <c r="DZW260" s="364"/>
      <c r="DZX260" s="364"/>
      <c r="DZY260" s="364"/>
      <c r="DZZ260" s="364"/>
      <c r="EAA260" s="364"/>
      <c r="EAB260" s="364"/>
      <c r="EAC260" s="364"/>
      <c r="EAD260" s="364"/>
      <c r="EAE260" s="364"/>
      <c r="EAF260" s="364"/>
      <c r="EAG260" s="364"/>
      <c r="EAH260" s="364"/>
      <c r="EAI260" s="364"/>
      <c r="EAJ260" s="364"/>
      <c r="EAK260" s="364"/>
      <c r="EAL260" s="364"/>
      <c r="EAM260" s="364"/>
      <c r="EAN260" s="364"/>
      <c r="EAO260" s="364"/>
      <c r="EAP260" s="364"/>
      <c r="EAQ260" s="364"/>
      <c r="EAR260" s="364"/>
      <c r="EAS260" s="364"/>
      <c r="EAT260" s="364"/>
      <c r="EAU260" s="364"/>
      <c r="EAV260" s="364"/>
      <c r="EAW260" s="364"/>
      <c r="EAX260" s="364"/>
      <c r="EAY260" s="364"/>
      <c r="EAZ260" s="364"/>
      <c r="EBA260" s="364"/>
      <c r="EBB260" s="364"/>
      <c r="EBC260" s="364"/>
      <c r="EBD260" s="364"/>
      <c r="EBE260" s="364"/>
      <c r="EBF260" s="364"/>
      <c r="EBG260" s="364"/>
      <c r="EBH260" s="364"/>
      <c r="EBI260" s="364"/>
      <c r="EBJ260" s="364"/>
      <c r="EBK260" s="364"/>
      <c r="EBL260" s="364"/>
      <c r="EBM260" s="364"/>
      <c r="EBN260" s="364"/>
      <c r="EBO260" s="364"/>
      <c r="EBP260" s="364"/>
      <c r="EBQ260" s="364"/>
      <c r="EBR260" s="364"/>
      <c r="EBS260" s="364"/>
      <c r="EBT260" s="364"/>
      <c r="EBU260" s="364"/>
      <c r="EBV260" s="364"/>
      <c r="EBW260" s="364"/>
      <c r="EBX260" s="364"/>
      <c r="EBY260" s="364"/>
      <c r="EBZ260" s="364"/>
      <c r="ECA260" s="364"/>
      <c r="ECB260" s="364"/>
      <c r="ECC260" s="364"/>
      <c r="ECD260" s="364"/>
      <c r="ECE260" s="364"/>
      <c r="ECF260" s="364"/>
      <c r="ECG260" s="364"/>
      <c r="ECH260" s="364"/>
      <c r="ECI260" s="364"/>
      <c r="ECJ260" s="364"/>
      <c r="ECK260" s="364"/>
      <c r="ECL260" s="364"/>
      <c r="ECM260" s="364"/>
      <c r="ECN260" s="364"/>
      <c r="ECO260" s="364"/>
      <c r="ECP260" s="364"/>
      <c r="ECQ260" s="364"/>
      <c r="ECR260" s="364"/>
      <c r="ECS260" s="364"/>
      <c r="ECT260" s="364"/>
      <c r="ECU260" s="364"/>
      <c r="ECV260" s="364"/>
      <c r="ECW260" s="364"/>
      <c r="ECX260" s="364"/>
      <c r="ECY260" s="364"/>
      <c r="ECZ260" s="364"/>
      <c r="EDA260" s="364"/>
      <c r="EDB260" s="364"/>
      <c r="EDC260" s="364"/>
      <c r="EDD260" s="364"/>
      <c r="EDE260" s="364"/>
      <c r="EDF260" s="364"/>
      <c r="EDG260" s="364"/>
      <c r="EDH260" s="364"/>
      <c r="EDI260" s="364"/>
      <c r="EDJ260" s="364"/>
      <c r="EDK260" s="364"/>
      <c r="EDL260" s="364"/>
      <c r="EDM260" s="364"/>
      <c r="EDN260" s="364"/>
      <c r="EDO260" s="364"/>
      <c r="EDP260" s="364"/>
      <c r="EDQ260" s="364"/>
      <c r="EDR260" s="364"/>
      <c r="EDS260" s="364"/>
      <c r="EDT260" s="364"/>
      <c r="EDU260" s="364"/>
      <c r="EDV260" s="364"/>
      <c r="EDW260" s="364"/>
      <c r="EDX260" s="364"/>
      <c r="EDY260" s="364"/>
      <c r="EDZ260" s="364"/>
      <c r="EEA260" s="364"/>
      <c r="EEB260" s="364"/>
      <c r="EEC260" s="364"/>
      <c r="EED260" s="364"/>
      <c r="EEE260" s="364"/>
      <c r="EEF260" s="364"/>
      <c r="EEG260" s="364"/>
      <c r="EEH260" s="364"/>
      <c r="EEI260" s="364"/>
      <c r="EEJ260" s="364"/>
      <c r="EEK260" s="364"/>
      <c r="EEL260" s="364"/>
      <c r="EEM260" s="364"/>
      <c r="EEN260" s="364"/>
      <c r="EEO260" s="364"/>
      <c r="EEP260" s="364"/>
      <c r="EEQ260" s="364"/>
      <c r="EER260" s="364"/>
      <c r="EES260" s="364"/>
      <c r="EET260" s="364"/>
      <c r="EEU260" s="364"/>
      <c r="EEV260" s="364"/>
      <c r="EEW260" s="364"/>
      <c r="EEX260" s="364"/>
      <c r="EEY260" s="364"/>
      <c r="EEZ260" s="364"/>
      <c r="EFA260" s="364"/>
      <c r="EFB260" s="364"/>
      <c r="EFC260" s="364"/>
      <c r="EFD260" s="364"/>
      <c r="EFE260" s="364"/>
      <c r="EFF260" s="364"/>
      <c r="EFG260" s="364"/>
      <c r="EFH260" s="364"/>
      <c r="EFI260" s="364"/>
      <c r="EFJ260" s="364"/>
      <c r="EFK260" s="364"/>
      <c r="EFL260" s="364"/>
      <c r="EFM260" s="364"/>
      <c r="EFN260" s="364"/>
      <c r="EFO260" s="364"/>
      <c r="EFP260" s="364"/>
      <c r="EFQ260" s="364"/>
      <c r="EFR260" s="364"/>
      <c r="EFS260" s="364"/>
      <c r="EFT260" s="364"/>
      <c r="EFU260" s="364"/>
      <c r="EFV260" s="364"/>
      <c r="EFW260" s="364"/>
      <c r="EFX260" s="364"/>
      <c r="EFY260" s="364"/>
      <c r="EFZ260" s="364"/>
      <c r="EGA260" s="364"/>
      <c r="EGB260" s="364"/>
      <c r="EGC260" s="364"/>
      <c r="EGD260" s="364"/>
      <c r="EGE260" s="364"/>
      <c r="EGF260" s="364"/>
      <c r="EGG260" s="364"/>
      <c r="EGH260" s="364"/>
      <c r="EGI260" s="364"/>
      <c r="EGJ260" s="364"/>
      <c r="EGK260" s="364"/>
      <c r="EGL260" s="364"/>
      <c r="EGM260" s="364"/>
      <c r="EGN260" s="364"/>
      <c r="EGO260" s="364"/>
      <c r="EGP260" s="364"/>
      <c r="EGQ260" s="364"/>
      <c r="EGR260" s="364"/>
      <c r="EGS260" s="364"/>
      <c r="EGT260" s="364"/>
      <c r="EGU260" s="364"/>
      <c r="EGV260" s="364"/>
      <c r="EGW260" s="364"/>
      <c r="EGX260" s="364"/>
      <c r="EGY260" s="364"/>
      <c r="EGZ260" s="364"/>
      <c r="EHA260" s="364"/>
      <c r="EHB260" s="364"/>
      <c r="EHC260" s="364"/>
      <c r="EHD260" s="364"/>
      <c r="EHE260" s="364"/>
      <c r="EHF260" s="364"/>
      <c r="EHG260" s="364"/>
      <c r="EHH260" s="364"/>
      <c r="EHI260" s="364"/>
      <c r="EHJ260" s="364"/>
      <c r="EHK260" s="364"/>
      <c r="EHL260" s="364"/>
      <c r="EHM260" s="364"/>
      <c r="EHN260" s="364"/>
      <c r="EHO260" s="364"/>
      <c r="EHP260" s="364"/>
      <c r="EHQ260" s="364"/>
      <c r="EHR260" s="364"/>
      <c r="EHS260" s="364"/>
      <c r="EHT260" s="364"/>
      <c r="EHU260" s="364"/>
      <c r="EHV260" s="364"/>
      <c r="EHW260" s="364"/>
      <c r="EHX260" s="364"/>
      <c r="EHY260" s="364"/>
      <c r="EHZ260" s="364"/>
      <c r="EIA260" s="364"/>
      <c r="EIB260" s="364"/>
      <c r="EIC260" s="364"/>
      <c r="EID260" s="364"/>
      <c r="EIE260" s="364"/>
      <c r="EIF260" s="364"/>
      <c r="EIG260" s="364"/>
      <c r="EIH260" s="364"/>
      <c r="EII260" s="364"/>
      <c r="EIJ260" s="364"/>
      <c r="EIK260" s="364"/>
      <c r="EIL260" s="364"/>
      <c r="EIM260" s="364"/>
      <c r="EIN260" s="364"/>
      <c r="EIO260" s="364"/>
      <c r="EIP260" s="364"/>
      <c r="EIQ260" s="364"/>
      <c r="EIR260" s="364"/>
      <c r="EIS260" s="364"/>
      <c r="EIT260" s="364"/>
      <c r="EIU260" s="364"/>
      <c r="EIV260" s="364"/>
      <c r="EIW260" s="364"/>
      <c r="EIX260" s="364"/>
      <c r="EIY260" s="364"/>
      <c r="EIZ260" s="364"/>
      <c r="EJA260" s="364"/>
      <c r="EJB260" s="364"/>
      <c r="EJC260" s="364"/>
      <c r="EJD260" s="364"/>
      <c r="EJE260" s="364"/>
      <c r="EJF260" s="364"/>
      <c r="EJG260" s="364"/>
      <c r="EJH260" s="364"/>
      <c r="EJI260" s="364"/>
      <c r="EJJ260" s="364"/>
      <c r="EJK260" s="364"/>
      <c r="EJL260" s="364"/>
      <c r="EJM260" s="364"/>
      <c r="EJN260" s="364"/>
      <c r="EJO260" s="364"/>
      <c r="EJP260" s="364"/>
      <c r="EJQ260" s="364"/>
      <c r="EJR260" s="364"/>
      <c r="EJS260" s="364"/>
      <c r="EJT260" s="364"/>
      <c r="EJU260" s="364"/>
      <c r="EJV260" s="364"/>
      <c r="EJW260" s="364"/>
      <c r="EJX260" s="364"/>
      <c r="EJY260" s="364"/>
      <c r="EJZ260" s="364"/>
      <c r="EKA260" s="364"/>
      <c r="EKB260" s="364"/>
      <c r="EKC260" s="364"/>
      <c r="EKD260" s="364"/>
      <c r="EKE260" s="364"/>
      <c r="EKF260" s="364"/>
      <c r="EKG260" s="364"/>
      <c r="EKH260" s="364"/>
      <c r="EKI260" s="364"/>
      <c r="EKJ260" s="364"/>
      <c r="EKK260" s="364"/>
      <c r="EKL260" s="364"/>
      <c r="EKM260" s="364"/>
      <c r="EKN260" s="364"/>
      <c r="EKO260" s="364"/>
      <c r="EKP260" s="364"/>
      <c r="EKQ260" s="364"/>
      <c r="EKR260" s="364"/>
      <c r="EKS260" s="364"/>
      <c r="EKT260" s="364"/>
      <c r="EKU260" s="364"/>
      <c r="EKV260" s="364"/>
      <c r="EKW260" s="364"/>
      <c r="EKX260" s="364"/>
      <c r="EKY260" s="364"/>
      <c r="EKZ260" s="364"/>
      <c r="ELA260" s="364"/>
      <c r="ELB260" s="364"/>
      <c r="ELC260" s="364"/>
      <c r="ELD260" s="364"/>
      <c r="ELE260" s="364"/>
      <c r="ELF260" s="364"/>
      <c r="ELG260" s="364"/>
      <c r="ELH260" s="364"/>
      <c r="ELI260" s="364"/>
      <c r="ELJ260" s="364"/>
      <c r="ELK260" s="364"/>
      <c r="ELL260" s="364"/>
      <c r="ELM260" s="364"/>
      <c r="ELN260" s="364"/>
      <c r="ELO260" s="364"/>
      <c r="ELP260" s="364"/>
      <c r="ELQ260" s="364"/>
      <c r="ELR260" s="364"/>
      <c r="ELS260" s="364"/>
      <c r="ELT260" s="364"/>
      <c r="ELU260" s="364"/>
      <c r="ELV260" s="364"/>
      <c r="ELW260" s="364"/>
      <c r="ELX260" s="364"/>
      <c r="ELY260" s="364"/>
      <c r="ELZ260" s="364"/>
      <c r="EMA260" s="364"/>
      <c r="EMB260" s="364"/>
      <c r="EMC260" s="364"/>
      <c r="EMD260" s="364"/>
      <c r="EME260" s="364"/>
      <c r="EMF260" s="364"/>
      <c r="EMG260" s="364"/>
      <c r="EMH260" s="364"/>
      <c r="EMI260" s="364"/>
      <c r="EMJ260" s="364"/>
      <c r="EMK260" s="364"/>
      <c r="EML260" s="364"/>
      <c r="EMM260" s="364"/>
      <c r="EMN260" s="364"/>
      <c r="EMO260" s="364"/>
      <c r="EMP260" s="364"/>
      <c r="EMQ260" s="364"/>
      <c r="EMR260" s="364"/>
      <c r="EMS260" s="364"/>
      <c r="EMT260" s="364"/>
      <c r="EMU260" s="364"/>
      <c r="EMV260" s="364"/>
      <c r="EMW260" s="364"/>
      <c r="EMX260" s="364"/>
      <c r="EMY260" s="364"/>
      <c r="EMZ260" s="364"/>
      <c r="ENA260" s="364"/>
      <c r="ENB260" s="364"/>
      <c r="ENC260" s="364"/>
      <c r="END260" s="364"/>
      <c r="ENE260" s="364"/>
      <c r="ENF260" s="364"/>
      <c r="ENG260" s="364"/>
      <c r="ENH260" s="364"/>
      <c r="ENI260" s="364"/>
      <c r="ENJ260" s="364"/>
      <c r="ENK260" s="364"/>
      <c r="ENL260" s="364"/>
      <c r="ENM260" s="364"/>
      <c r="ENN260" s="364"/>
      <c r="ENO260" s="364"/>
      <c r="ENP260" s="364"/>
      <c r="ENQ260" s="364"/>
      <c r="ENR260" s="364"/>
      <c r="ENS260" s="364"/>
      <c r="ENT260" s="364"/>
      <c r="ENU260" s="364"/>
      <c r="ENV260" s="364"/>
      <c r="ENW260" s="364"/>
      <c r="ENX260" s="364"/>
      <c r="ENY260" s="364"/>
      <c r="ENZ260" s="364"/>
      <c r="EOA260" s="364"/>
      <c r="EOB260" s="364"/>
      <c r="EOC260" s="364"/>
      <c r="EOD260" s="364"/>
      <c r="EOE260" s="364"/>
      <c r="EOF260" s="364"/>
      <c r="EOG260" s="364"/>
      <c r="EOH260" s="364"/>
      <c r="EOI260" s="364"/>
      <c r="EOJ260" s="364"/>
      <c r="EOK260" s="364"/>
      <c r="EOL260" s="364"/>
      <c r="EOM260" s="364"/>
      <c r="EON260" s="364"/>
      <c r="EOO260" s="364"/>
      <c r="EOP260" s="364"/>
      <c r="EOQ260" s="364"/>
      <c r="EOR260" s="364"/>
      <c r="EOS260" s="364"/>
      <c r="EOT260" s="364"/>
      <c r="EOU260" s="364"/>
      <c r="EOV260" s="364"/>
      <c r="EOW260" s="364"/>
      <c r="EOX260" s="364"/>
      <c r="EOY260" s="364"/>
      <c r="EOZ260" s="364"/>
      <c r="EPA260" s="364"/>
      <c r="EPB260" s="364"/>
      <c r="EPC260" s="364"/>
      <c r="EPD260" s="364"/>
      <c r="EPE260" s="364"/>
      <c r="EPF260" s="364"/>
      <c r="EPG260" s="364"/>
      <c r="EPH260" s="364"/>
      <c r="EPI260" s="364"/>
      <c r="EPJ260" s="364"/>
      <c r="EPK260" s="364"/>
      <c r="EPL260" s="364"/>
      <c r="EPM260" s="364"/>
      <c r="EPN260" s="364"/>
      <c r="EPO260" s="364"/>
      <c r="EPP260" s="364"/>
      <c r="EPQ260" s="364"/>
      <c r="EPR260" s="364"/>
      <c r="EPS260" s="364"/>
      <c r="EPT260" s="364"/>
      <c r="EPU260" s="364"/>
      <c r="EPV260" s="364"/>
      <c r="EPW260" s="364"/>
      <c r="EPX260" s="364"/>
      <c r="EPY260" s="364"/>
      <c r="EPZ260" s="364"/>
      <c r="EQA260" s="364"/>
      <c r="EQB260" s="364"/>
      <c r="EQC260" s="364"/>
      <c r="EQD260" s="364"/>
      <c r="EQE260" s="364"/>
      <c r="EQF260" s="364"/>
      <c r="EQG260" s="364"/>
      <c r="EQH260" s="364"/>
      <c r="EQI260" s="364"/>
      <c r="EQJ260" s="364"/>
      <c r="EQK260" s="364"/>
      <c r="EQL260" s="364"/>
      <c r="EQM260" s="364"/>
      <c r="EQN260" s="364"/>
      <c r="EQO260" s="364"/>
      <c r="EQP260" s="364"/>
      <c r="EQQ260" s="364"/>
      <c r="EQR260" s="364"/>
      <c r="EQS260" s="364"/>
      <c r="EQT260" s="364"/>
      <c r="EQU260" s="364"/>
      <c r="EQV260" s="364"/>
      <c r="EQW260" s="364"/>
      <c r="EQX260" s="364"/>
      <c r="EQY260" s="364"/>
      <c r="EQZ260" s="364"/>
      <c r="ERA260" s="364"/>
      <c r="ERB260" s="364"/>
      <c r="ERC260" s="364"/>
      <c r="ERD260" s="364"/>
      <c r="ERE260" s="364"/>
      <c r="ERF260" s="364"/>
      <c r="ERG260" s="364"/>
      <c r="ERH260" s="364"/>
      <c r="ERI260" s="364"/>
      <c r="ERJ260" s="364"/>
      <c r="ERK260" s="364"/>
      <c r="ERL260" s="364"/>
      <c r="ERM260" s="364"/>
      <c r="ERN260" s="364"/>
      <c r="ERO260" s="364"/>
      <c r="ERP260" s="364"/>
      <c r="ERQ260" s="364"/>
      <c r="ERR260" s="364"/>
      <c r="ERS260" s="364"/>
      <c r="ERT260" s="364"/>
      <c r="ERU260" s="364"/>
      <c r="ERV260" s="364"/>
      <c r="ERW260" s="364"/>
      <c r="ERX260" s="364"/>
      <c r="ERY260" s="364"/>
      <c r="ERZ260" s="364"/>
      <c r="ESA260" s="364"/>
      <c r="ESB260" s="364"/>
      <c r="ESC260" s="364"/>
      <c r="ESD260" s="364"/>
      <c r="ESE260" s="364"/>
      <c r="ESF260" s="364"/>
      <c r="ESG260" s="364"/>
      <c r="ESH260" s="364"/>
      <c r="ESI260" s="364"/>
      <c r="ESJ260" s="364"/>
      <c r="ESK260" s="364"/>
      <c r="ESL260" s="364"/>
      <c r="ESM260" s="364"/>
      <c r="ESN260" s="364"/>
      <c r="ESO260" s="364"/>
      <c r="ESP260" s="364"/>
      <c r="ESQ260" s="364"/>
      <c r="ESR260" s="364"/>
      <c r="ESS260" s="364"/>
      <c r="EST260" s="364"/>
      <c r="ESU260" s="364"/>
      <c r="ESV260" s="364"/>
      <c r="ESW260" s="364"/>
      <c r="ESX260" s="364"/>
      <c r="ESY260" s="364"/>
      <c r="ESZ260" s="364"/>
      <c r="ETA260" s="364"/>
      <c r="ETB260" s="364"/>
      <c r="ETC260" s="364"/>
      <c r="ETD260" s="364"/>
      <c r="ETE260" s="364"/>
      <c r="ETF260" s="364"/>
      <c r="ETG260" s="364"/>
      <c r="ETH260" s="364"/>
      <c r="ETI260" s="364"/>
      <c r="ETJ260" s="364"/>
      <c r="ETK260" s="364"/>
      <c r="ETL260" s="364"/>
      <c r="ETM260" s="364"/>
      <c r="ETN260" s="364"/>
      <c r="ETO260" s="364"/>
      <c r="ETP260" s="364"/>
      <c r="ETQ260" s="364"/>
      <c r="ETR260" s="364"/>
      <c r="ETS260" s="364"/>
      <c r="ETT260" s="364"/>
      <c r="ETU260" s="364"/>
      <c r="ETV260" s="364"/>
      <c r="ETW260" s="364"/>
      <c r="ETX260" s="364"/>
      <c r="ETY260" s="364"/>
      <c r="ETZ260" s="364"/>
      <c r="EUA260" s="364"/>
      <c r="EUB260" s="364"/>
      <c r="EUC260" s="364"/>
      <c r="EUD260" s="364"/>
      <c r="EUE260" s="364"/>
      <c r="EUF260" s="364"/>
      <c r="EUG260" s="364"/>
      <c r="EUH260" s="364"/>
      <c r="EUI260" s="364"/>
      <c r="EUJ260" s="364"/>
      <c r="EUK260" s="364"/>
      <c r="EUL260" s="364"/>
      <c r="EUM260" s="364"/>
      <c r="EUN260" s="364"/>
      <c r="EUO260" s="364"/>
      <c r="EUP260" s="364"/>
      <c r="EUQ260" s="364"/>
      <c r="EUR260" s="364"/>
      <c r="EUS260" s="364"/>
      <c r="EUT260" s="364"/>
      <c r="EUU260" s="364"/>
      <c r="EUV260" s="364"/>
      <c r="EUW260" s="364"/>
      <c r="EUX260" s="364"/>
      <c r="EUY260" s="364"/>
      <c r="EUZ260" s="364"/>
      <c r="EVA260" s="364"/>
      <c r="EVB260" s="364"/>
      <c r="EVC260" s="364"/>
      <c r="EVD260" s="364"/>
      <c r="EVE260" s="364"/>
      <c r="EVF260" s="364"/>
      <c r="EVG260" s="364"/>
      <c r="EVH260" s="364"/>
      <c r="EVI260" s="364"/>
      <c r="EVJ260" s="364"/>
      <c r="EVK260" s="364"/>
      <c r="EVL260" s="364"/>
      <c r="EVM260" s="364"/>
      <c r="EVN260" s="364"/>
      <c r="EVO260" s="364"/>
      <c r="EVP260" s="364"/>
      <c r="EVQ260" s="364"/>
      <c r="EVR260" s="364"/>
      <c r="EVS260" s="364"/>
      <c r="EVT260" s="364"/>
      <c r="EVU260" s="364"/>
      <c r="EVV260" s="364"/>
      <c r="EVW260" s="364"/>
      <c r="EVX260" s="364"/>
      <c r="EVY260" s="364"/>
      <c r="EVZ260" s="364"/>
      <c r="EWA260" s="364"/>
      <c r="EWB260" s="364"/>
      <c r="EWC260" s="364"/>
      <c r="EWD260" s="364"/>
      <c r="EWE260" s="364"/>
      <c r="EWF260" s="364"/>
      <c r="EWG260" s="364"/>
      <c r="EWH260" s="364"/>
      <c r="EWI260" s="364"/>
      <c r="EWJ260" s="364"/>
      <c r="EWK260" s="364"/>
      <c r="EWL260" s="364"/>
      <c r="EWM260" s="364"/>
      <c r="EWN260" s="364"/>
      <c r="EWO260" s="364"/>
      <c r="EWP260" s="364"/>
      <c r="EWQ260" s="364"/>
      <c r="EWR260" s="364"/>
      <c r="EWS260" s="364"/>
      <c r="EWT260" s="364"/>
      <c r="EWU260" s="364"/>
      <c r="EWV260" s="364"/>
      <c r="EWW260" s="364"/>
      <c r="EWX260" s="364"/>
      <c r="EWY260" s="364"/>
      <c r="EWZ260" s="364"/>
      <c r="EXA260" s="364"/>
      <c r="EXB260" s="364"/>
      <c r="EXC260" s="364"/>
      <c r="EXD260" s="364"/>
      <c r="EXE260" s="364"/>
      <c r="EXF260" s="364"/>
      <c r="EXG260" s="364"/>
      <c r="EXH260" s="364"/>
      <c r="EXI260" s="364"/>
      <c r="EXJ260" s="364"/>
      <c r="EXK260" s="364"/>
      <c r="EXL260" s="364"/>
      <c r="EXM260" s="364"/>
      <c r="EXN260" s="364"/>
      <c r="EXO260" s="364"/>
      <c r="EXP260" s="364"/>
      <c r="EXQ260" s="364"/>
      <c r="EXR260" s="364"/>
      <c r="EXS260" s="364"/>
      <c r="EXT260" s="364"/>
      <c r="EXU260" s="364"/>
      <c r="EXV260" s="364"/>
      <c r="EXW260" s="364"/>
      <c r="EXX260" s="364"/>
      <c r="EXY260" s="364"/>
      <c r="EXZ260" s="364"/>
      <c r="EYA260" s="364"/>
      <c r="EYB260" s="364"/>
      <c r="EYC260" s="364"/>
      <c r="EYD260" s="364"/>
      <c r="EYE260" s="364"/>
      <c r="EYF260" s="364"/>
      <c r="EYG260" s="364"/>
      <c r="EYH260" s="364"/>
      <c r="EYI260" s="364"/>
      <c r="EYJ260" s="364"/>
      <c r="EYK260" s="364"/>
      <c r="EYL260" s="364"/>
      <c r="EYM260" s="364"/>
      <c r="EYN260" s="364"/>
      <c r="EYO260" s="364"/>
      <c r="EYP260" s="364"/>
      <c r="EYQ260" s="364"/>
      <c r="EYR260" s="364"/>
      <c r="EYS260" s="364"/>
      <c r="EYT260" s="364"/>
      <c r="EYU260" s="364"/>
      <c r="EYV260" s="364"/>
      <c r="EYW260" s="364"/>
      <c r="EYX260" s="364"/>
      <c r="EYY260" s="364"/>
      <c r="EYZ260" s="364"/>
      <c r="EZA260" s="364"/>
      <c r="EZB260" s="364"/>
      <c r="EZC260" s="364"/>
      <c r="EZD260" s="364"/>
      <c r="EZE260" s="364"/>
      <c r="EZF260" s="364"/>
      <c r="EZG260" s="364"/>
      <c r="EZH260" s="364"/>
      <c r="EZI260" s="364"/>
      <c r="EZJ260" s="364"/>
      <c r="EZK260" s="364"/>
      <c r="EZL260" s="364"/>
      <c r="EZM260" s="364"/>
      <c r="EZN260" s="364"/>
      <c r="EZO260" s="364"/>
      <c r="EZP260" s="364"/>
      <c r="EZQ260" s="364"/>
      <c r="EZR260" s="364"/>
      <c r="EZS260" s="364"/>
      <c r="EZT260" s="364"/>
      <c r="EZU260" s="364"/>
      <c r="EZV260" s="364"/>
      <c r="EZW260" s="364"/>
      <c r="EZX260" s="364"/>
      <c r="EZY260" s="364"/>
      <c r="EZZ260" s="364"/>
      <c r="FAA260" s="364"/>
      <c r="FAB260" s="364"/>
      <c r="FAC260" s="364"/>
      <c r="FAD260" s="364"/>
      <c r="FAE260" s="364"/>
      <c r="FAF260" s="364"/>
      <c r="FAG260" s="364"/>
      <c r="FAH260" s="364"/>
      <c r="FAI260" s="364"/>
      <c r="FAJ260" s="364"/>
      <c r="FAK260" s="364"/>
      <c r="FAL260" s="364"/>
      <c r="FAM260" s="364"/>
      <c r="FAN260" s="364"/>
      <c r="FAO260" s="364"/>
      <c r="FAP260" s="364"/>
      <c r="FAQ260" s="364"/>
      <c r="FAR260" s="364"/>
      <c r="FAS260" s="364"/>
      <c r="FAT260" s="364"/>
      <c r="FAU260" s="364"/>
      <c r="FAV260" s="364"/>
      <c r="FAW260" s="364"/>
      <c r="FAX260" s="364"/>
      <c r="FAY260" s="364"/>
      <c r="FAZ260" s="364"/>
      <c r="FBA260" s="364"/>
      <c r="FBB260" s="364"/>
      <c r="FBC260" s="364"/>
      <c r="FBD260" s="364"/>
      <c r="FBE260" s="364"/>
      <c r="FBF260" s="364"/>
      <c r="FBG260" s="364"/>
      <c r="FBH260" s="364"/>
      <c r="FBI260" s="364"/>
      <c r="FBJ260" s="364"/>
      <c r="FBK260" s="364"/>
      <c r="FBL260" s="364"/>
      <c r="FBM260" s="364"/>
      <c r="FBN260" s="364"/>
      <c r="FBO260" s="364"/>
      <c r="FBP260" s="364"/>
      <c r="FBQ260" s="364"/>
      <c r="FBR260" s="364"/>
      <c r="FBS260" s="364"/>
      <c r="FBT260" s="364"/>
      <c r="FBU260" s="364"/>
      <c r="FBV260" s="364"/>
      <c r="FBW260" s="364"/>
      <c r="FBX260" s="364"/>
      <c r="FBY260" s="364"/>
      <c r="FBZ260" s="364"/>
      <c r="FCA260" s="364"/>
      <c r="FCB260" s="364"/>
      <c r="FCC260" s="364"/>
      <c r="FCD260" s="364"/>
      <c r="FCE260" s="364"/>
      <c r="FCF260" s="364"/>
      <c r="FCG260" s="364"/>
      <c r="FCH260" s="364"/>
      <c r="FCI260" s="364"/>
      <c r="FCJ260" s="364"/>
      <c r="FCK260" s="364"/>
      <c r="FCL260" s="364"/>
      <c r="FCM260" s="364"/>
      <c r="FCN260" s="364"/>
      <c r="FCO260" s="364"/>
      <c r="FCP260" s="364"/>
      <c r="FCQ260" s="364"/>
      <c r="FCR260" s="364"/>
      <c r="FCS260" s="364"/>
      <c r="FCT260" s="364"/>
      <c r="FCU260" s="364"/>
      <c r="FCV260" s="364"/>
      <c r="FCW260" s="364"/>
      <c r="FCX260" s="364"/>
      <c r="FCY260" s="364"/>
      <c r="FCZ260" s="364"/>
      <c r="FDA260" s="364"/>
      <c r="FDB260" s="364"/>
      <c r="FDC260" s="364"/>
      <c r="FDD260" s="364"/>
      <c r="FDE260" s="364"/>
      <c r="FDF260" s="364"/>
      <c r="FDG260" s="364"/>
      <c r="FDH260" s="364"/>
      <c r="FDI260" s="364"/>
      <c r="FDJ260" s="364"/>
      <c r="FDK260" s="364"/>
      <c r="FDL260" s="364"/>
      <c r="FDM260" s="364"/>
      <c r="FDN260" s="364"/>
      <c r="FDO260" s="364"/>
      <c r="FDP260" s="364"/>
      <c r="FDQ260" s="364"/>
      <c r="FDR260" s="364"/>
      <c r="FDS260" s="364"/>
      <c r="FDT260" s="364"/>
      <c r="FDU260" s="364"/>
      <c r="FDV260" s="364"/>
      <c r="FDW260" s="364"/>
      <c r="FDX260" s="364"/>
      <c r="FDY260" s="364"/>
      <c r="FDZ260" s="364"/>
      <c r="FEA260" s="364"/>
      <c r="FEB260" s="364"/>
      <c r="FEC260" s="364"/>
      <c r="FED260" s="364"/>
      <c r="FEE260" s="364"/>
      <c r="FEF260" s="364"/>
      <c r="FEG260" s="364"/>
      <c r="FEH260" s="364"/>
      <c r="FEI260" s="364"/>
      <c r="FEJ260" s="364"/>
      <c r="FEK260" s="364"/>
      <c r="FEL260" s="364"/>
      <c r="FEM260" s="364"/>
      <c r="FEN260" s="364"/>
      <c r="FEO260" s="364"/>
      <c r="FEP260" s="364"/>
      <c r="FEQ260" s="364"/>
      <c r="FER260" s="364"/>
      <c r="FES260" s="364"/>
      <c r="FET260" s="364"/>
      <c r="FEU260" s="364"/>
      <c r="FEV260" s="364"/>
      <c r="FEW260" s="364"/>
      <c r="FEX260" s="364"/>
      <c r="FEY260" s="364"/>
      <c r="FEZ260" s="364"/>
      <c r="FFA260" s="364"/>
      <c r="FFB260" s="364"/>
      <c r="FFC260" s="364"/>
      <c r="FFD260" s="364"/>
      <c r="FFE260" s="364"/>
      <c r="FFF260" s="364"/>
      <c r="FFG260" s="364"/>
      <c r="FFH260" s="364"/>
      <c r="FFI260" s="364"/>
      <c r="FFJ260" s="364"/>
      <c r="FFK260" s="364"/>
      <c r="FFL260" s="364"/>
      <c r="FFM260" s="364"/>
      <c r="FFN260" s="364"/>
      <c r="FFO260" s="364"/>
      <c r="FFP260" s="364"/>
      <c r="FFQ260" s="364"/>
      <c r="FFR260" s="364"/>
      <c r="FFS260" s="364"/>
      <c r="FFT260" s="364"/>
      <c r="FFU260" s="364"/>
      <c r="FFV260" s="364"/>
      <c r="FFW260" s="364"/>
      <c r="FFX260" s="364"/>
      <c r="FFY260" s="364"/>
      <c r="FFZ260" s="364"/>
      <c r="FGA260" s="364"/>
      <c r="FGB260" s="364"/>
      <c r="FGC260" s="364"/>
      <c r="FGD260" s="364"/>
      <c r="FGE260" s="364"/>
      <c r="FGF260" s="364"/>
      <c r="FGG260" s="364"/>
      <c r="FGH260" s="364"/>
      <c r="FGI260" s="364"/>
      <c r="FGJ260" s="364"/>
      <c r="FGK260" s="364"/>
      <c r="FGL260" s="364"/>
      <c r="FGM260" s="364"/>
      <c r="FGN260" s="364"/>
      <c r="FGO260" s="364"/>
      <c r="FGP260" s="364"/>
      <c r="FGQ260" s="364"/>
      <c r="FGR260" s="364"/>
      <c r="FGS260" s="364"/>
      <c r="FGT260" s="364"/>
      <c r="FGU260" s="364"/>
      <c r="FGV260" s="364"/>
      <c r="FGW260" s="364"/>
      <c r="FGX260" s="364"/>
      <c r="FGY260" s="364"/>
      <c r="FGZ260" s="364"/>
      <c r="FHA260" s="364"/>
      <c r="FHB260" s="364"/>
      <c r="FHC260" s="364"/>
      <c r="FHD260" s="364"/>
      <c r="FHE260" s="364"/>
      <c r="FHF260" s="364"/>
      <c r="FHG260" s="364"/>
      <c r="FHH260" s="364"/>
      <c r="FHI260" s="364"/>
      <c r="FHJ260" s="364"/>
      <c r="FHK260" s="364"/>
      <c r="FHL260" s="364"/>
      <c r="FHM260" s="364"/>
      <c r="FHN260" s="364"/>
      <c r="FHO260" s="364"/>
      <c r="FHP260" s="364"/>
      <c r="FHQ260" s="364"/>
      <c r="FHR260" s="364"/>
      <c r="FHS260" s="364"/>
      <c r="FHT260" s="364"/>
      <c r="FHU260" s="364"/>
      <c r="FHV260" s="364"/>
      <c r="FHW260" s="364"/>
      <c r="FHX260" s="364"/>
      <c r="FHY260" s="364"/>
      <c r="FHZ260" s="364"/>
      <c r="FIA260" s="364"/>
      <c r="FIB260" s="364"/>
      <c r="FIC260" s="364"/>
      <c r="FID260" s="364"/>
      <c r="FIE260" s="364"/>
      <c r="FIF260" s="364"/>
      <c r="FIG260" s="364"/>
      <c r="FIH260" s="364"/>
      <c r="FII260" s="364"/>
      <c r="FIJ260" s="364"/>
      <c r="FIK260" s="364"/>
      <c r="FIL260" s="364"/>
      <c r="FIM260" s="364"/>
      <c r="FIN260" s="364"/>
      <c r="FIO260" s="364"/>
      <c r="FIP260" s="364"/>
      <c r="FIQ260" s="364"/>
      <c r="FIR260" s="364"/>
      <c r="FIS260" s="364"/>
      <c r="FIT260" s="364"/>
      <c r="FIU260" s="364"/>
      <c r="FIV260" s="364"/>
      <c r="FIW260" s="364"/>
      <c r="FIX260" s="364"/>
      <c r="FIY260" s="364"/>
      <c r="FIZ260" s="364"/>
      <c r="FJA260" s="364"/>
      <c r="FJB260" s="364"/>
      <c r="FJC260" s="364"/>
      <c r="FJD260" s="364"/>
      <c r="FJE260" s="364"/>
      <c r="FJF260" s="364"/>
      <c r="FJG260" s="364"/>
      <c r="FJH260" s="364"/>
      <c r="FJI260" s="364"/>
      <c r="FJJ260" s="364"/>
      <c r="FJK260" s="364"/>
      <c r="FJL260" s="364"/>
      <c r="FJM260" s="364"/>
      <c r="FJN260" s="364"/>
      <c r="FJO260" s="364"/>
      <c r="FJP260" s="364"/>
      <c r="FJQ260" s="364"/>
      <c r="FJR260" s="364"/>
      <c r="FJS260" s="364"/>
      <c r="FJT260" s="364"/>
      <c r="FJU260" s="364"/>
      <c r="FJV260" s="364"/>
      <c r="FJW260" s="364"/>
      <c r="FJX260" s="364"/>
      <c r="FJY260" s="364"/>
      <c r="FJZ260" s="364"/>
      <c r="FKA260" s="364"/>
      <c r="FKB260" s="364"/>
      <c r="FKC260" s="364"/>
      <c r="FKD260" s="364"/>
      <c r="FKE260" s="364"/>
      <c r="FKF260" s="364"/>
      <c r="FKG260" s="364"/>
      <c r="FKH260" s="364"/>
      <c r="FKI260" s="364"/>
      <c r="FKJ260" s="364"/>
      <c r="FKK260" s="364"/>
      <c r="FKL260" s="364"/>
      <c r="FKM260" s="364"/>
      <c r="FKN260" s="364"/>
      <c r="FKO260" s="364"/>
      <c r="FKP260" s="364"/>
      <c r="FKQ260" s="364"/>
      <c r="FKR260" s="364"/>
      <c r="FKS260" s="364"/>
      <c r="FKT260" s="364"/>
      <c r="FKU260" s="364"/>
      <c r="FKV260" s="364"/>
      <c r="FKW260" s="364"/>
      <c r="FKX260" s="364"/>
      <c r="FKY260" s="364"/>
      <c r="FKZ260" s="364"/>
      <c r="FLA260" s="364"/>
      <c r="FLB260" s="364"/>
      <c r="FLC260" s="364"/>
      <c r="FLD260" s="364"/>
      <c r="FLE260" s="364"/>
      <c r="FLF260" s="364"/>
      <c r="FLG260" s="364"/>
      <c r="FLH260" s="364"/>
      <c r="FLI260" s="364"/>
      <c r="FLJ260" s="364"/>
      <c r="FLK260" s="364"/>
      <c r="FLL260" s="364"/>
      <c r="FLM260" s="364"/>
      <c r="FLN260" s="364"/>
      <c r="FLO260" s="364"/>
      <c r="FLP260" s="364"/>
      <c r="FLQ260" s="364"/>
      <c r="FLR260" s="364"/>
      <c r="FLS260" s="364"/>
      <c r="FLT260" s="364"/>
      <c r="FLU260" s="364"/>
      <c r="FLV260" s="364"/>
      <c r="FLW260" s="364"/>
      <c r="FLX260" s="364"/>
      <c r="FLY260" s="364"/>
      <c r="FLZ260" s="364"/>
      <c r="FMA260" s="364"/>
      <c r="FMB260" s="364"/>
      <c r="FMC260" s="364"/>
      <c r="FMD260" s="364"/>
      <c r="FME260" s="364"/>
      <c r="FMF260" s="364"/>
      <c r="FMG260" s="364"/>
      <c r="FMH260" s="364"/>
      <c r="FMI260" s="364"/>
      <c r="FMJ260" s="364"/>
      <c r="FMK260" s="364"/>
      <c r="FML260" s="364"/>
      <c r="FMM260" s="364"/>
      <c r="FMN260" s="364"/>
      <c r="FMO260" s="364"/>
      <c r="FMP260" s="364"/>
      <c r="FMQ260" s="364"/>
      <c r="FMR260" s="364"/>
      <c r="FMS260" s="364"/>
      <c r="FMT260" s="364"/>
      <c r="FMU260" s="364"/>
      <c r="FMV260" s="364"/>
      <c r="FMW260" s="364"/>
      <c r="FMX260" s="364"/>
      <c r="FMY260" s="364"/>
      <c r="FMZ260" s="364"/>
      <c r="FNA260" s="364"/>
      <c r="FNB260" s="364"/>
      <c r="FNC260" s="364"/>
      <c r="FND260" s="364"/>
      <c r="FNE260" s="364"/>
      <c r="FNF260" s="364"/>
      <c r="FNG260" s="364"/>
      <c r="FNH260" s="364"/>
      <c r="FNI260" s="364"/>
      <c r="FNJ260" s="364"/>
      <c r="FNK260" s="364"/>
      <c r="FNL260" s="364"/>
      <c r="FNM260" s="364"/>
      <c r="FNN260" s="364"/>
      <c r="FNO260" s="364"/>
      <c r="FNP260" s="364"/>
      <c r="FNQ260" s="364"/>
      <c r="FNR260" s="364"/>
      <c r="FNS260" s="364"/>
      <c r="FNT260" s="364"/>
      <c r="FNU260" s="364"/>
      <c r="FNV260" s="364"/>
      <c r="FNW260" s="364"/>
      <c r="FNX260" s="364"/>
      <c r="FNY260" s="364"/>
      <c r="FNZ260" s="364"/>
      <c r="FOA260" s="364"/>
      <c r="FOB260" s="364"/>
      <c r="FOC260" s="364"/>
      <c r="FOD260" s="364"/>
      <c r="FOE260" s="364"/>
      <c r="FOF260" s="364"/>
      <c r="FOG260" s="364"/>
      <c r="FOH260" s="364"/>
      <c r="FOI260" s="364"/>
      <c r="FOJ260" s="364"/>
      <c r="FOK260" s="364"/>
      <c r="FOL260" s="364"/>
      <c r="FOM260" s="364"/>
      <c r="FON260" s="364"/>
      <c r="FOO260" s="364"/>
      <c r="FOP260" s="364"/>
      <c r="FOQ260" s="364"/>
      <c r="FOR260" s="364"/>
      <c r="FOS260" s="364"/>
      <c r="FOT260" s="364"/>
      <c r="FOU260" s="364"/>
      <c r="FOV260" s="364"/>
      <c r="FOW260" s="364"/>
      <c r="FOX260" s="364"/>
      <c r="FOY260" s="364"/>
      <c r="FOZ260" s="364"/>
      <c r="FPA260" s="364"/>
      <c r="FPB260" s="364"/>
      <c r="FPC260" s="364"/>
      <c r="FPD260" s="364"/>
      <c r="FPE260" s="364"/>
      <c r="FPF260" s="364"/>
      <c r="FPG260" s="364"/>
      <c r="FPH260" s="364"/>
      <c r="FPI260" s="364"/>
      <c r="FPJ260" s="364"/>
      <c r="FPK260" s="364"/>
      <c r="FPL260" s="364"/>
      <c r="FPM260" s="364"/>
      <c r="FPN260" s="364"/>
      <c r="FPO260" s="364"/>
      <c r="FPP260" s="364"/>
      <c r="FPQ260" s="364"/>
      <c r="FPR260" s="364"/>
      <c r="FPS260" s="364"/>
      <c r="FPT260" s="364"/>
      <c r="FPU260" s="364"/>
      <c r="FPV260" s="364"/>
      <c r="FPW260" s="364"/>
      <c r="FPX260" s="364"/>
      <c r="FPY260" s="364"/>
      <c r="FPZ260" s="364"/>
      <c r="FQA260" s="364"/>
      <c r="FQB260" s="364"/>
      <c r="FQC260" s="364"/>
      <c r="FQD260" s="364"/>
      <c r="FQE260" s="364"/>
      <c r="FQF260" s="364"/>
      <c r="FQG260" s="364"/>
      <c r="FQH260" s="364"/>
      <c r="FQI260" s="364"/>
      <c r="FQJ260" s="364"/>
      <c r="FQK260" s="364"/>
      <c r="FQL260" s="364"/>
      <c r="FQM260" s="364"/>
      <c r="FQN260" s="364"/>
      <c r="FQO260" s="364"/>
      <c r="FQP260" s="364"/>
      <c r="FQQ260" s="364"/>
      <c r="FQR260" s="364"/>
      <c r="FQS260" s="364"/>
      <c r="FQT260" s="364"/>
      <c r="FQU260" s="364"/>
      <c r="FQV260" s="364"/>
      <c r="FQW260" s="364"/>
      <c r="FQX260" s="364"/>
      <c r="FQY260" s="364"/>
      <c r="FQZ260" s="364"/>
      <c r="FRA260" s="364"/>
      <c r="FRB260" s="364"/>
      <c r="FRC260" s="364"/>
      <c r="FRD260" s="364"/>
      <c r="FRE260" s="364"/>
      <c r="FRF260" s="364"/>
      <c r="FRG260" s="364"/>
      <c r="FRH260" s="364"/>
      <c r="FRI260" s="364"/>
      <c r="FRJ260" s="364"/>
      <c r="FRK260" s="364"/>
      <c r="FRL260" s="364"/>
      <c r="FRM260" s="364"/>
      <c r="FRN260" s="364"/>
      <c r="FRO260" s="364"/>
      <c r="FRP260" s="364"/>
      <c r="FRQ260" s="364"/>
      <c r="FRR260" s="364"/>
      <c r="FRS260" s="364"/>
      <c r="FRT260" s="364"/>
      <c r="FRU260" s="364"/>
      <c r="FRV260" s="364"/>
      <c r="FRW260" s="364"/>
      <c r="FRX260" s="364"/>
      <c r="FRY260" s="364"/>
      <c r="FRZ260" s="364"/>
      <c r="FSA260" s="364"/>
      <c r="FSB260" s="364"/>
      <c r="FSC260" s="364"/>
      <c r="FSD260" s="364"/>
      <c r="FSE260" s="364"/>
      <c r="FSF260" s="364"/>
      <c r="FSG260" s="364"/>
      <c r="FSH260" s="364"/>
      <c r="FSI260" s="364"/>
      <c r="FSJ260" s="364"/>
      <c r="FSK260" s="364"/>
      <c r="FSL260" s="364"/>
      <c r="FSM260" s="364"/>
      <c r="FSN260" s="364"/>
      <c r="FSO260" s="364"/>
      <c r="FSP260" s="364"/>
      <c r="FSQ260" s="364"/>
      <c r="FSR260" s="364"/>
      <c r="FSS260" s="364"/>
      <c r="FST260" s="364"/>
      <c r="FSU260" s="364"/>
      <c r="FSV260" s="364"/>
      <c r="FSW260" s="364"/>
      <c r="FSX260" s="364"/>
      <c r="FSY260" s="364"/>
      <c r="FSZ260" s="364"/>
      <c r="FTA260" s="364"/>
      <c r="FTB260" s="364"/>
      <c r="FTC260" s="364"/>
      <c r="FTD260" s="364"/>
      <c r="FTE260" s="364"/>
      <c r="FTF260" s="364"/>
      <c r="FTG260" s="364"/>
      <c r="FTH260" s="364"/>
      <c r="FTI260" s="364"/>
      <c r="FTJ260" s="364"/>
      <c r="FTK260" s="364"/>
      <c r="FTL260" s="364"/>
      <c r="FTM260" s="364"/>
      <c r="FTN260" s="364"/>
      <c r="FTO260" s="364"/>
      <c r="FTP260" s="364"/>
      <c r="FTQ260" s="364"/>
      <c r="FTR260" s="364"/>
      <c r="FTS260" s="364"/>
      <c r="FTT260" s="364"/>
      <c r="FTU260" s="364"/>
      <c r="FTV260" s="364"/>
      <c r="FTW260" s="364"/>
      <c r="FTX260" s="364"/>
      <c r="FTY260" s="364"/>
      <c r="FTZ260" s="364"/>
      <c r="FUA260" s="364"/>
      <c r="FUB260" s="364"/>
      <c r="FUC260" s="364"/>
      <c r="FUD260" s="364"/>
      <c r="FUE260" s="364"/>
      <c r="FUF260" s="364"/>
      <c r="FUG260" s="364"/>
      <c r="FUH260" s="364"/>
      <c r="FUI260" s="364"/>
      <c r="FUJ260" s="364"/>
      <c r="FUK260" s="364"/>
      <c r="FUL260" s="364"/>
      <c r="FUM260" s="364"/>
      <c r="FUN260" s="364"/>
      <c r="FUO260" s="364"/>
      <c r="FUP260" s="364"/>
      <c r="FUQ260" s="364"/>
      <c r="FUR260" s="364"/>
      <c r="FUS260" s="364"/>
      <c r="FUT260" s="364"/>
      <c r="FUU260" s="364"/>
      <c r="FUV260" s="364"/>
      <c r="FUW260" s="364"/>
      <c r="FUX260" s="364"/>
      <c r="FUY260" s="364"/>
      <c r="FUZ260" s="364"/>
      <c r="FVA260" s="364"/>
      <c r="FVB260" s="364"/>
      <c r="FVC260" s="364"/>
      <c r="FVD260" s="364"/>
      <c r="FVE260" s="364"/>
      <c r="FVF260" s="364"/>
      <c r="FVG260" s="364"/>
      <c r="FVH260" s="364"/>
      <c r="FVI260" s="364"/>
      <c r="FVJ260" s="364"/>
      <c r="FVK260" s="364"/>
      <c r="FVL260" s="364"/>
      <c r="FVM260" s="364"/>
      <c r="FVN260" s="364"/>
      <c r="FVO260" s="364"/>
      <c r="FVP260" s="364"/>
      <c r="FVQ260" s="364"/>
      <c r="FVR260" s="364"/>
      <c r="FVS260" s="364"/>
      <c r="FVT260" s="364"/>
      <c r="FVU260" s="364"/>
      <c r="FVV260" s="364"/>
      <c r="FVW260" s="364"/>
      <c r="FVX260" s="364"/>
      <c r="FVY260" s="364"/>
      <c r="FVZ260" s="364"/>
      <c r="FWA260" s="364"/>
      <c r="FWB260" s="364"/>
      <c r="FWC260" s="364"/>
      <c r="FWD260" s="364"/>
      <c r="FWE260" s="364"/>
      <c r="FWF260" s="364"/>
      <c r="FWG260" s="364"/>
      <c r="FWH260" s="364"/>
      <c r="FWI260" s="364"/>
      <c r="FWJ260" s="364"/>
      <c r="FWK260" s="364"/>
      <c r="FWL260" s="364"/>
      <c r="FWM260" s="364"/>
      <c r="FWN260" s="364"/>
      <c r="FWO260" s="364"/>
      <c r="FWP260" s="364"/>
      <c r="FWQ260" s="364"/>
      <c r="FWR260" s="364"/>
      <c r="FWS260" s="364"/>
      <c r="FWT260" s="364"/>
      <c r="FWU260" s="364"/>
      <c r="FWV260" s="364"/>
      <c r="FWW260" s="364"/>
      <c r="FWX260" s="364"/>
      <c r="FWY260" s="364"/>
      <c r="FWZ260" s="364"/>
      <c r="FXA260" s="364"/>
      <c r="FXB260" s="364"/>
      <c r="FXC260" s="364"/>
      <c r="FXD260" s="364"/>
      <c r="FXE260" s="364"/>
      <c r="FXF260" s="364"/>
      <c r="FXG260" s="364"/>
      <c r="FXH260" s="364"/>
      <c r="FXI260" s="364"/>
      <c r="FXJ260" s="364"/>
      <c r="FXK260" s="364"/>
      <c r="FXL260" s="364"/>
      <c r="FXM260" s="364"/>
      <c r="FXN260" s="364"/>
      <c r="FXO260" s="364"/>
      <c r="FXP260" s="364"/>
      <c r="FXQ260" s="364"/>
      <c r="FXR260" s="364"/>
      <c r="FXS260" s="364"/>
      <c r="FXT260" s="364"/>
      <c r="FXU260" s="364"/>
      <c r="FXV260" s="364"/>
      <c r="FXW260" s="364"/>
      <c r="FXX260" s="364"/>
      <c r="FXY260" s="364"/>
      <c r="FXZ260" s="364"/>
      <c r="FYA260" s="364"/>
      <c r="FYB260" s="364"/>
      <c r="FYC260" s="364"/>
      <c r="FYD260" s="364"/>
      <c r="FYE260" s="364"/>
      <c r="FYF260" s="364"/>
      <c r="FYG260" s="364"/>
      <c r="FYH260" s="364"/>
      <c r="FYI260" s="364"/>
      <c r="FYJ260" s="364"/>
      <c r="FYK260" s="364"/>
      <c r="FYL260" s="364"/>
      <c r="FYM260" s="364"/>
      <c r="FYN260" s="364"/>
      <c r="FYO260" s="364"/>
      <c r="FYP260" s="364"/>
      <c r="FYQ260" s="364"/>
      <c r="FYR260" s="364"/>
      <c r="FYS260" s="364"/>
      <c r="FYT260" s="364"/>
      <c r="FYU260" s="364"/>
      <c r="FYV260" s="364"/>
      <c r="FYW260" s="364"/>
      <c r="FYX260" s="364"/>
      <c r="FYY260" s="364"/>
      <c r="FYZ260" s="364"/>
      <c r="FZA260" s="364"/>
      <c r="FZB260" s="364"/>
      <c r="FZC260" s="364"/>
      <c r="FZD260" s="364"/>
      <c r="FZE260" s="364"/>
      <c r="FZF260" s="364"/>
      <c r="FZG260" s="364"/>
      <c r="FZH260" s="364"/>
      <c r="FZI260" s="364"/>
      <c r="FZJ260" s="364"/>
      <c r="FZK260" s="364"/>
      <c r="FZL260" s="364"/>
      <c r="FZM260" s="364"/>
      <c r="FZN260" s="364"/>
      <c r="FZO260" s="364"/>
      <c r="FZP260" s="364"/>
      <c r="FZQ260" s="364"/>
      <c r="FZR260" s="364"/>
      <c r="FZS260" s="364"/>
      <c r="FZT260" s="364"/>
      <c r="FZU260" s="364"/>
      <c r="FZV260" s="364"/>
      <c r="FZW260" s="364"/>
      <c r="FZX260" s="364"/>
      <c r="FZY260" s="364"/>
      <c r="FZZ260" s="364"/>
      <c r="GAA260" s="364"/>
      <c r="GAB260" s="364"/>
      <c r="GAC260" s="364"/>
      <c r="GAD260" s="364"/>
      <c r="GAE260" s="364"/>
      <c r="GAF260" s="364"/>
      <c r="GAG260" s="364"/>
      <c r="GAH260" s="364"/>
      <c r="GAI260" s="364"/>
      <c r="GAJ260" s="364"/>
      <c r="GAK260" s="364"/>
      <c r="GAL260" s="364"/>
      <c r="GAM260" s="364"/>
      <c r="GAN260" s="364"/>
      <c r="GAO260" s="364"/>
      <c r="GAP260" s="364"/>
      <c r="GAQ260" s="364"/>
      <c r="GAR260" s="364"/>
      <c r="GAS260" s="364"/>
      <c r="GAT260" s="364"/>
      <c r="GAU260" s="364"/>
      <c r="GAV260" s="364"/>
      <c r="GAW260" s="364"/>
      <c r="GAX260" s="364"/>
      <c r="GAY260" s="364"/>
      <c r="GAZ260" s="364"/>
      <c r="GBA260" s="364"/>
      <c r="GBB260" s="364"/>
      <c r="GBC260" s="364"/>
      <c r="GBD260" s="364"/>
      <c r="GBE260" s="364"/>
      <c r="GBF260" s="364"/>
      <c r="GBG260" s="364"/>
      <c r="GBH260" s="364"/>
      <c r="GBI260" s="364"/>
      <c r="GBJ260" s="364"/>
      <c r="GBK260" s="364"/>
      <c r="GBL260" s="364"/>
      <c r="GBM260" s="364"/>
      <c r="GBN260" s="364"/>
      <c r="GBO260" s="364"/>
      <c r="GBP260" s="364"/>
      <c r="GBQ260" s="364"/>
      <c r="GBR260" s="364"/>
      <c r="GBS260" s="364"/>
      <c r="GBT260" s="364"/>
      <c r="GBU260" s="364"/>
      <c r="GBV260" s="364"/>
      <c r="GBW260" s="364"/>
      <c r="GBX260" s="364"/>
      <c r="GBY260" s="364"/>
      <c r="GBZ260" s="364"/>
      <c r="GCA260" s="364"/>
      <c r="GCB260" s="364"/>
      <c r="GCC260" s="364"/>
      <c r="GCD260" s="364"/>
      <c r="GCE260" s="364"/>
      <c r="GCF260" s="364"/>
      <c r="GCG260" s="364"/>
      <c r="GCH260" s="364"/>
      <c r="GCI260" s="364"/>
      <c r="GCJ260" s="364"/>
      <c r="GCK260" s="364"/>
      <c r="GCL260" s="364"/>
      <c r="GCM260" s="364"/>
      <c r="GCN260" s="364"/>
      <c r="GCO260" s="364"/>
      <c r="GCP260" s="364"/>
      <c r="GCQ260" s="364"/>
      <c r="GCR260" s="364"/>
      <c r="GCS260" s="364"/>
      <c r="GCT260" s="364"/>
      <c r="GCU260" s="364"/>
      <c r="GCV260" s="364"/>
      <c r="GCW260" s="364"/>
      <c r="GCX260" s="364"/>
      <c r="GCY260" s="364"/>
      <c r="GCZ260" s="364"/>
      <c r="GDA260" s="364"/>
      <c r="GDB260" s="364"/>
      <c r="GDC260" s="364"/>
      <c r="GDD260" s="364"/>
      <c r="GDE260" s="364"/>
      <c r="GDF260" s="364"/>
      <c r="GDG260" s="364"/>
      <c r="GDH260" s="364"/>
      <c r="GDI260" s="364"/>
      <c r="GDJ260" s="364"/>
      <c r="GDK260" s="364"/>
      <c r="GDL260" s="364"/>
      <c r="GDM260" s="364"/>
      <c r="GDN260" s="364"/>
      <c r="GDO260" s="364"/>
      <c r="GDP260" s="364"/>
      <c r="GDQ260" s="364"/>
      <c r="GDR260" s="364"/>
      <c r="GDS260" s="364"/>
      <c r="GDT260" s="364"/>
      <c r="GDU260" s="364"/>
      <c r="GDV260" s="364"/>
      <c r="GDW260" s="364"/>
      <c r="GDX260" s="364"/>
      <c r="GDY260" s="364"/>
      <c r="GDZ260" s="364"/>
      <c r="GEA260" s="364"/>
      <c r="GEB260" s="364"/>
      <c r="GEC260" s="364"/>
      <c r="GED260" s="364"/>
      <c r="GEE260" s="364"/>
      <c r="GEF260" s="364"/>
      <c r="GEG260" s="364"/>
      <c r="GEH260" s="364"/>
      <c r="GEI260" s="364"/>
      <c r="GEJ260" s="364"/>
      <c r="GEK260" s="364"/>
      <c r="GEL260" s="364"/>
      <c r="GEM260" s="364"/>
      <c r="GEN260" s="364"/>
      <c r="GEO260" s="364"/>
      <c r="GEP260" s="364"/>
      <c r="GEQ260" s="364"/>
      <c r="GER260" s="364"/>
      <c r="GES260" s="364"/>
      <c r="GET260" s="364"/>
      <c r="GEU260" s="364"/>
      <c r="GEV260" s="364"/>
      <c r="GEW260" s="364"/>
      <c r="GEX260" s="364"/>
      <c r="GEY260" s="364"/>
      <c r="GEZ260" s="364"/>
      <c r="GFA260" s="364"/>
      <c r="GFB260" s="364"/>
      <c r="GFC260" s="364"/>
      <c r="GFD260" s="364"/>
      <c r="GFE260" s="364"/>
      <c r="GFF260" s="364"/>
      <c r="GFG260" s="364"/>
      <c r="GFH260" s="364"/>
      <c r="GFI260" s="364"/>
      <c r="GFJ260" s="364"/>
      <c r="GFK260" s="364"/>
      <c r="GFL260" s="364"/>
      <c r="GFM260" s="364"/>
      <c r="GFN260" s="364"/>
      <c r="GFO260" s="364"/>
      <c r="GFP260" s="364"/>
      <c r="GFQ260" s="364"/>
      <c r="GFR260" s="364"/>
      <c r="GFS260" s="364"/>
      <c r="GFT260" s="364"/>
      <c r="GFU260" s="364"/>
      <c r="GFV260" s="364"/>
      <c r="GFW260" s="364"/>
      <c r="GFX260" s="364"/>
      <c r="GFY260" s="364"/>
      <c r="GFZ260" s="364"/>
      <c r="GGA260" s="364"/>
      <c r="GGB260" s="364"/>
      <c r="GGC260" s="364"/>
      <c r="GGD260" s="364"/>
      <c r="GGE260" s="364"/>
      <c r="GGF260" s="364"/>
      <c r="GGG260" s="364"/>
      <c r="GGH260" s="364"/>
      <c r="GGI260" s="364"/>
      <c r="GGJ260" s="364"/>
      <c r="GGK260" s="364"/>
      <c r="GGL260" s="364"/>
      <c r="GGM260" s="364"/>
      <c r="GGN260" s="364"/>
      <c r="GGO260" s="364"/>
      <c r="GGP260" s="364"/>
      <c r="GGQ260" s="364"/>
      <c r="GGR260" s="364"/>
      <c r="GGS260" s="364"/>
      <c r="GGT260" s="364"/>
      <c r="GGU260" s="364"/>
      <c r="GGV260" s="364"/>
      <c r="GGW260" s="364"/>
      <c r="GGX260" s="364"/>
      <c r="GGY260" s="364"/>
      <c r="GGZ260" s="364"/>
      <c r="GHA260" s="364"/>
      <c r="GHB260" s="364"/>
      <c r="GHC260" s="364"/>
      <c r="GHD260" s="364"/>
      <c r="GHE260" s="364"/>
      <c r="GHF260" s="364"/>
      <c r="GHG260" s="364"/>
      <c r="GHH260" s="364"/>
      <c r="GHI260" s="364"/>
      <c r="GHJ260" s="364"/>
      <c r="GHK260" s="364"/>
      <c r="GHL260" s="364"/>
      <c r="GHM260" s="364"/>
      <c r="GHN260" s="364"/>
      <c r="GHO260" s="364"/>
      <c r="GHP260" s="364"/>
      <c r="GHQ260" s="364"/>
      <c r="GHR260" s="364"/>
      <c r="GHS260" s="364"/>
      <c r="GHT260" s="364"/>
      <c r="GHU260" s="364"/>
      <c r="GHV260" s="364"/>
      <c r="GHW260" s="364"/>
      <c r="GHX260" s="364"/>
      <c r="GHY260" s="364"/>
      <c r="GHZ260" s="364"/>
      <c r="GIA260" s="364"/>
      <c r="GIB260" s="364"/>
      <c r="GIC260" s="364"/>
      <c r="GID260" s="364"/>
      <c r="GIE260" s="364"/>
      <c r="GIF260" s="364"/>
      <c r="GIG260" s="364"/>
      <c r="GIH260" s="364"/>
      <c r="GII260" s="364"/>
      <c r="GIJ260" s="364"/>
      <c r="GIK260" s="364"/>
      <c r="GIL260" s="364"/>
      <c r="GIM260" s="364"/>
      <c r="GIN260" s="364"/>
      <c r="GIO260" s="364"/>
      <c r="GIP260" s="364"/>
      <c r="GIQ260" s="364"/>
      <c r="GIR260" s="364"/>
      <c r="GIS260" s="364"/>
      <c r="GIT260" s="364"/>
      <c r="GIU260" s="364"/>
      <c r="GIV260" s="364"/>
      <c r="GIW260" s="364"/>
      <c r="GIX260" s="364"/>
    </row>
    <row r="261" spans="1:4990" s="365" customFormat="1" ht="45" customHeight="1" x14ac:dyDescent="0.25">
      <c r="A261" s="685"/>
      <c r="B261" s="662"/>
      <c r="C261" s="664"/>
      <c r="D261" s="664"/>
      <c r="E261" s="664"/>
      <c r="F261" s="672"/>
      <c r="G261" s="672"/>
      <c r="H261" s="672"/>
      <c r="I261" s="655"/>
      <c r="J261" s="658"/>
      <c r="K261" s="658"/>
      <c r="L261" s="658"/>
      <c r="M261" s="364"/>
      <c r="N261" s="364"/>
      <c r="O261" s="364"/>
      <c r="P261" s="364"/>
      <c r="Q261" s="364"/>
      <c r="R261" s="364"/>
      <c r="S261" s="364"/>
      <c r="T261" s="364"/>
      <c r="U261" s="364"/>
      <c r="V261" s="364"/>
      <c r="W261" s="364"/>
      <c r="X261" s="364"/>
      <c r="Y261" s="364"/>
      <c r="Z261" s="364"/>
      <c r="AA261" s="364"/>
      <c r="AB261" s="364"/>
      <c r="AC261" s="364"/>
      <c r="AD261" s="364"/>
      <c r="AE261" s="364"/>
      <c r="AF261" s="364"/>
      <c r="AG261" s="364"/>
      <c r="AH261" s="364"/>
      <c r="AI261" s="364"/>
      <c r="AJ261" s="364"/>
      <c r="AK261" s="364"/>
      <c r="AL261" s="364"/>
      <c r="AM261" s="364"/>
      <c r="AN261" s="364"/>
      <c r="AO261" s="364"/>
      <c r="AP261" s="364"/>
      <c r="AQ261" s="364"/>
      <c r="AR261" s="364"/>
      <c r="AS261" s="364"/>
      <c r="AT261" s="364"/>
      <c r="AU261" s="364"/>
      <c r="AV261" s="364"/>
      <c r="AW261" s="364"/>
      <c r="AX261" s="364"/>
      <c r="AY261" s="364"/>
      <c r="AZ261" s="364"/>
      <c r="BA261" s="364"/>
      <c r="BB261" s="364"/>
      <c r="BC261" s="364"/>
      <c r="BD261" s="364"/>
      <c r="BE261" s="364"/>
      <c r="BF261" s="364"/>
      <c r="BG261" s="364"/>
      <c r="BH261" s="364"/>
      <c r="BI261" s="364"/>
      <c r="BJ261" s="364"/>
      <c r="BK261" s="364"/>
      <c r="BL261" s="364"/>
      <c r="BM261" s="364"/>
      <c r="BN261" s="364"/>
      <c r="BO261" s="364"/>
      <c r="BP261" s="364"/>
      <c r="BQ261" s="364"/>
      <c r="BR261" s="364"/>
      <c r="BS261" s="364"/>
      <c r="BT261" s="364"/>
      <c r="BU261" s="364"/>
      <c r="BV261" s="364"/>
      <c r="BW261" s="364"/>
      <c r="BX261" s="364"/>
      <c r="BY261" s="364"/>
      <c r="BZ261" s="364"/>
      <c r="CA261" s="364"/>
      <c r="CB261" s="364"/>
      <c r="CC261" s="364"/>
      <c r="CD261" s="364"/>
      <c r="CE261" s="364"/>
      <c r="CF261" s="364"/>
      <c r="CG261" s="364"/>
      <c r="CH261" s="364"/>
      <c r="CI261" s="364"/>
      <c r="CJ261" s="364"/>
      <c r="CK261" s="364"/>
      <c r="CL261" s="364"/>
      <c r="CM261" s="364"/>
      <c r="CN261" s="364"/>
      <c r="CO261" s="364"/>
      <c r="CP261" s="364"/>
      <c r="CQ261" s="364"/>
      <c r="CR261" s="364"/>
      <c r="CS261" s="364"/>
      <c r="CT261" s="364"/>
      <c r="CU261" s="364"/>
      <c r="CV261" s="364"/>
      <c r="CW261" s="364"/>
      <c r="CX261" s="364"/>
      <c r="CY261" s="364"/>
      <c r="CZ261" s="364"/>
      <c r="DA261" s="364"/>
      <c r="DB261" s="364"/>
      <c r="DC261" s="364"/>
      <c r="DD261" s="364"/>
      <c r="DE261" s="364"/>
      <c r="DF261" s="364"/>
      <c r="DG261" s="364"/>
      <c r="DH261" s="364"/>
      <c r="DI261" s="364"/>
      <c r="DJ261" s="364"/>
      <c r="DK261" s="364"/>
      <c r="DL261" s="364"/>
      <c r="DM261" s="364"/>
      <c r="DN261" s="364"/>
      <c r="DO261" s="364"/>
      <c r="DP261" s="364"/>
      <c r="DQ261" s="364"/>
      <c r="DR261" s="364"/>
      <c r="DS261" s="364"/>
      <c r="DT261" s="364"/>
      <c r="DU261" s="364"/>
      <c r="DV261" s="364"/>
      <c r="DW261" s="364"/>
      <c r="DX261" s="364"/>
      <c r="DY261" s="364"/>
      <c r="DZ261" s="364"/>
      <c r="EA261" s="364"/>
      <c r="EB261" s="364"/>
      <c r="EC261" s="364"/>
      <c r="ED261" s="364"/>
      <c r="EE261" s="364"/>
      <c r="EF261" s="364"/>
      <c r="EG261" s="364"/>
      <c r="EH261" s="364"/>
      <c r="EI261" s="364"/>
      <c r="EJ261" s="364"/>
      <c r="EK261" s="364"/>
      <c r="EL261" s="364"/>
      <c r="EM261" s="364"/>
      <c r="EN261" s="364"/>
      <c r="EO261" s="364"/>
      <c r="EP261" s="364"/>
      <c r="EQ261" s="364"/>
      <c r="ER261" s="364"/>
      <c r="ES261" s="364"/>
      <c r="ET261" s="364"/>
      <c r="EU261" s="364"/>
      <c r="EV261" s="364"/>
      <c r="EW261" s="364"/>
      <c r="EX261" s="364"/>
      <c r="EY261" s="364"/>
      <c r="EZ261" s="364"/>
      <c r="FA261" s="364"/>
      <c r="FB261" s="364"/>
      <c r="FC261" s="364"/>
      <c r="FD261" s="364"/>
      <c r="FE261" s="364"/>
      <c r="FF261" s="364"/>
      <c r="FG261" s="364"/>
      <c r="FH261" s="364"/>
      <c r="FI261" s="364"/>
      <c r="FJ261" s="364"/>
      <c r="FK261" s="364"/>
      <c r="FL261" s="364"/>
      <c r="FM261" s="364"/>
      <c r="FN261" s="364"/>
      <c r="FO261" s="364"/>
      <c r="FP261" s="364"/>
      <c r="FQ261" s="364"/>
      <c r="FR261" s="364"/>
      <c r="FS261" s="364"/>
      <c r="FT261" s="364"/>
      <c r="FU261" s="364"/>
      <c r="FV261" s="364"/>
      <c r="FW261" s="364"/>
      <c r="FX261" s="364"/>
      <c r="FY261" s="364"/>
      <c r="FZ261" s="364"/>
      <c r="GA261" s="364"/>
      <c r="GB261" s="364"/>
      <c r="GC261" s="364"/>
      <c r="GD261" s="364"/>
      <c r="GE261" s="364"/>
      <c r="GF261" s="364"/>
      <c r="GG261" s="364"/>
      <c r="GH261" s="364"/>
      <c r="GI261" s="364"/>
      <c r="GJ261" s="364"/>
      <c r="GK261" s="364"/>
      <c r="GL261" s="364"/>
      <c r="GM261" s="364"/>
      <c r="GN261" s="364"/>
      <c r="GO261" s="364"/>
      <c r="GP261" s="364"/>
      <c r="GQ261" s="364"/>
      <c r="GR261" s="364"/>
      <c r="GS261" s="364"/>
      <c r="GT261" s="364"/>
      <c r="GU261" s="364"/>
      <c r="GV261" s="364"/>
      <c r="GW261" s="364"/>
      <c r="GX261" s="364"/>
      <c r="GY261" s="364"/>
      <c r="GZ261" s="364"/>
      <c r="HA261" s="364"/>
      <c r="HB261" s="364"/>
      <c r="HC261" s="364"/>
      <c r="HD261" s="364"/>
      <c r="HE261" s="364"/>
      <c r="HF261" s="364"/>
      <c r="HG261" s="364"/>
      <c r="HH261" s="364"/>
      <c r="HI261" s="364"/>
      <c r="HJ261" s="364"/>
      <c r="HK261" s="364"/>
      <c r="HL261" s="364"/>
      <c r="HM261" s="364"/>
      <c r="HN261" s="364"/>
      <c r="HO261" s="364"/>
      <c r="HP261" s="364"/>
      <c r="HQ261" s="364"/>
      <c r="HR261" s="364"/>
      <c r="HS261" s="364"/>
      <c r="HT261" s="364"/>
      <c r="HU261" s="364"/>
      <c r="HV261" s="364"/>
      <c r="HW261" s="364"/>
      <c r="HX261" s="364"/>
      <c r="HY261" s="364"/>
      <c r="HZ261" s="364"/>
      <c r="IA261" s="364"/>
      <c r="IB261" s="364"/>
      <c r="IC261" s="364"/>
      <c r="ID261" s="364"/>
      <c r="IE261" s="364"/>
      <c r="IF261" s="364"/>
      <c r="IG261" s="364"/>
      <c r="IH261" s="364"/>
      <c r="II261" s="364"/>
      <c r="IJ261" s="364"/>
      <c r="IK261" s="364"/>
      <c r="IL261" s="364"/>
      <c r="IM261" s="364"/>
      <c r="IN261" s="364"/>
      <c r="IO261" s="364"/>
      <c r="IP261" s="364"/>
      <c r="IQ261" s="364"/>
      <c r="IR261" s="364"/>
      <c r="IS261" s="364"/>
      <c r="IT261" s="364"/>
      <c r="IU261" s="364"/>
      <c r="IV261" s="364"/>
      <c r="IW261" s="364"/>
      <c r="IX261" s="364"/>
      <c r="IY261" s="364"/>
      <c r="IZ261" s="364"/>
      <c r="JA261" s="364"/>
      <c r="JB261" s="364"/>
      <c r="JC261" s="364"/>
      <c r="JD261" s="364"/>
      <c r="JE261" s="364"/>
      <c r="JF261" s="364"/>
      <c r="JG261" s="364"/>
      <c r="JH261" s="364"/>
      <c r="JI261" s="364"/>
      <c r="JJ261" s="364"/>
      <c r="JK261" s="364"/>
      <c r="JL261" s="364"/>
      <c r="JM261" s="364"/>
      <c r="JN261" s="364"/>
      <c r="JO261" s="364"/>
      <c r="JP261" s="364"/>
      <c r="JQ261" s="364"/>
      <c r="JR261" s="364"/>
      <c r="JS261" s="364"/>
      <c r="JT261" s="364"/>
      <c r="JU261" s="364"/>
      <c r="JV261" s="364"/>
      <c r="JW261" s="364"/>
      <c r="JX261" s="364"/>
      <c r="JY261" s="364"/>
      <c r="JZ261" s="364"/>
      <c r="KA261" s="364"/>
      <c r="KB261" s="364"/>
      <c r="KC261" s="364"/>
      <c r="KD261" s="364"/>
      <c r="KE261" s="364"/>
      <c r="KF261" s="364"/>
      <c r="KG261" s="364"/>
      <c r="KH261" s="364"/>
      <c r="KI261" s="364"/>
      <c r="KJ261" s="364"/>
      <c r="KK261" s="364"/>
      <c r="KL261" s="364"/>
      <c r="KM261" s="364"/>
      <c r="KN261" s="364"/>
      <c r="KO261" s="364"/>
      <c r="KP261" s="364"/>
      <c r="KQ261" s="364"/>
      <c r="KR261" s="364"/>
      <c r="KS261" s="364"/>
      <c r="KT261" s="364"/>
      <c r="KU261" s="364"/>
      <c r="KV261" s="364"/>
      <c r="KW261" s="364"/>
      <c r="KX261" s="364"/>
      <c r="KY261" s="364"/>
      <c r="KZ261" s="364"/>
      <c r="LA261" s="364"/>
      <c r="LB261" s="364"/>
      <c r="LC261" s="364"/>
      <c r="LD261" s="364"/>
      <c r="LE261" s="364"/>
      <c r="LF261" s="364"/>
      <c r="LG261" s="364"/>
      <c r="LH261" s="364"/>
      <c r="LI261" s="364"/>
      <c r="LJ261" s="364"/>
      <c r="LK261" s="364"/>
      <c r="LL261" s="364"/>
      <c r="LM261" s="364"/>
      <c r="LN261" s="364"/>
      <c r="LO261" s="364"/>
      <c r="LP261" s="364"/>
      <c r="LQ261" s="364"/>
      <c r="LR261" s="364"/>
      <c r="LS261" s="364"/>
      <c r="LT261" s="364"/>
      <c r="LU261" s="364"/>
      <c r="LV261" s="364"/>
      <c r="LW261" s="364"/>
      <c r="LX261" s="364"/>
      <c r="LY261" s="364"/>
      <c r="LZ261" s="364"/>
      <c r="MA261" s="364"/>
      <c r="MB261" s="364"/>
      <c r="MC261" s="364"/>
      <c r="MD261" s="364"/>
      <c r="ME261" s="364"/>
      <c r="MF261" s="364"/>
      <c r="MG261" s="364"/>
      <c r="MH261" s="364"/>
      <c r="MI261" s="364"/>
      <c r="MJ261" s="364"/>
      <c r="MK261" s="364"/>
      <c r="ML261" s="364"/>
      <c r="MM261" s="364"/>
      <c r="MN261" s="364"/>
      <c r="MO261" s="364"/>
      <c r="MP261" s="364"/>
      <c r="MQ261" s="364"/>
      <c r="MR261" s="364"/>
      <c r="MS261" s="364"/>
      <c r="MT261" s="364"/>
      <c r="MU261" s="364"/>
      <c r="MV261" s="364"/>
      <c r="MW261" s="364"/>
      <c r="MX261" s="364"/>
      <c r="MY261" s="364"/>
      <c r="MZ261" s="364"/>
      <c r="NA261" s="364"/>
      <c r="NB261" s="364"/>
      <c r="NC261" s="364"/>
      <c r="ND261" s="364"/>
      <c r="NE261" s="364"/>
      <c r="NF261" s="364"/>
      <c r="NG261" s="364"/>
      <c r="NH261" s="364"/>
      <c r="NI261" s="364"/>
      <c r="NJ261" s="364"/>
      <c r="NK261" s="364"/>
      <c r="NL261" s="364"/>
      <c r="NM261" s="364"/>
      <c r="NN261" s="364"/>
      <c r="NO261" s="364"/>
      <c r="NP261" s="364"/>
      <c r="NQ261" s="364"/>
      <c r="NR261" s="364"/>
      <c r="NS261" s="364"/>
      <c r="NT261" s="364"/>
      <c r="NU261" s="364"/>
      <c r="NV261" s="364"/>
      <c r="NW261" s="364"/>
      <c r="NX261" s="364"/>
      <c r="NY261" s="364"/>
      <c r="NZ261" s="364"/>
      <c r="OA261" s="364"/>
      <c r="OB261" s="364"/>
      <c r="OC261" s="364"/>
      <c r="OD261" s="364"/>
      <c r="OE261" s="364"/>
      <c r="OF261" s="364"/>
      <c r="OG261" s="364"/>
      <c r="OH261" s="364"/>
      <c r="OI261" s="364"/>
      <c r="OJ261" s="364"/>
      <c r="OK261" s="364"/>
      <c r="OL261" s="364"/>
      <c r="OM261" s="364"/>
      <c r="ON261" s="364"/>
      <c r="OO261" s="364"/>
      <c r="OP261" s="364"/>
      <c r="OQ261" s="364"/>
      <c r="OR261" s="364"/>
      <c r="OS261" s="364"/>
      <c r="OT261" s="364"/>
      <c r="OU261" s="364"/>
      <c r="OV261" s="364"/>
      <c r="OW261" s="364"/>
      <c r="OX261" s="364"/>
      <c r="OY261" s="364"/>
      <c r="OZ261" s="364"/>
      <c r="PA261" s="364"/>
      <c r="PB261" s="364"/>
      <c r="PC261" s="364"/>
      <c r="PD261" s="364"/>
      <c r="PE261" s="364"/>
      <c r="PF261" s="364"/>
      <c r="PG261" s="364"/>
      <c r="PH261" s="364"/>
      <c r="PI261" s="364"/>
      <c r="PJ261" s="364"/>
      <c r="PK261" s="364"/>
      <c r="PL261" s="364"/>
      <c r="PM261" s="364"/>
      <c r="PN261" s="364"/>
      <c r="PO261" s="364"/>
      <c r="PP261" s="364"/>
      <c r="PQ261" s="364"/>
      <c r="PR261" s="364"/>
      <c r="PS261" s="364"/>
      <c r="PT261" s="364"/>
      <c r="PU261" s="364"/>
      <c r="PV261" s="364"/>
      <c r="PW261" s="364"/>
      <c r="PX261" s="364"/>
      <c r="PY261" s="364"/>
      <c r="PZ261" s="364"/>
      <c r="QA261" s="364"/>
      <c r="QB261" s="364"/>
      <c r="QC261" s="364"/>
      <c r="QD261" s="364"/>
      <c r="QE261" s="364"/>
      <c r="QF261" s="364"/>
      <c r="QG261" s="364"/>
      <c r="QH261" s="364"/>
      <c r="QI261" s="364"/>
      <c r="QJ261" s="364"/>
      <c r="QK261" s="364"/>
      <c r="QL261" s="364"/>
      <c r="QM261" s="364"/>
      <c r="QN261" s="364"/>
      <c r="QO261" s="364"/>
      <c r="QP261" s="364"/>
      <c r="QQ261" s="364"/>
      <c r="QR261" s="364"/>
      <c r="QS261" s="364"/>
      <c r="QT261" s="364"/>
      <c r="QU261" s="364"/>
      <c r="QV261" s="364"/>
      <c r="QW261" s="364"/>
      <c r="QX261" s="364"/>
      <c r="QY261" s="364"/>
      <c r="QZ261" s="364"/>
      <c r="RA261" s="364"/>
      <c r="RB261" s="364"/>
      <c r="RC261" s="364"/>
      <c r="RD261" s="364"/>
      <c r="RE261" s="364"/>
      <c r="RF261" s="364"/>
      <c r="RG261" s="364"/>
      <c r="RH261" s="364"/>
      <c r="RI261" s="364"/>
      <c r="RJ261" s="364"/>
      <c r="RK261" s="364"/>
      <c r="RL261" s="364"/>
      <c r="RM261" s="364"/>
      <c r="RN261" s="364"/>
      <c r="RO261" s="364"/>
      <c r="RP261" s="364"/>
      <c r="RQ261" s="364"/>
      <c r="RR261" s="364"/>
      <c r="RS261" s="364"/>
      <c r="RT261" s="364"/>
      <c r="RU261" s="364"/>
      <c r="RV261" s="364"/>
      <c r="RW261" s="364"/>
      <c r="RX261" s="364"/>
      <c r="RY261" s="364"/>
      <c r="RZ261" s="364"/>
      <c r="SA261" s="364"/>
      <c r="SB261" s="364"/>
      <c r="SC261" s="364"/>
      <c r="SD261" s="364"/>
      <c r="SE261" s="364"/>
      <c r="SF261" s="364"/>
      <c r="SG261" s="364"/>
      <c r="SH261" s="364"/>
      <c r="SI261" s="364"/>
      <c r="SJ261" s="364"/>
      <c r="SK261" s="364"/>
      <c r="SL261" s="364"/>
      <c r="SM261" s="364"/>
      <c r="SN261" s="364"/>
      <c r="SO261" s="364"/>
      <c r="SP261" s="364"/>
      <c r="SQ261" s="364"/>
      <c r="SR261" s="364"/>
      <c r="SS261" s="364"/>
      <c r="ST261" s="364"/>
      <c r="SU261" s="364"/>
      <c r="SV261" s="364"/>
      <c r="SW261" s="364"/>
      <c r="SX261" s="364"/>
      <c r="SY261" s="364"/>
      <c r="SZ261" s="364"/>
      <c r="TA261" s="364"/>
      <c r="TB261" s="364"/>
      <c r="TC261" s="364"/>
      <c r="TD261" s="364"/>
      <c r="TE261" s="364"/>
      <c r="TF261" s="364"/>
      <c r="TG261" s="364"/>
      <c r="TH261" s="364"/>
      <c r="TI261" s="364"/>
      <c r="TJ261" s="364"/>
      <c r="TK261" s="364"/>
      <c r="TL261" s="364"/>
      <c r="TM261" s="364"/>
      <c r="TN261" s="364"/>
      <c r="TO261" s="364"/>
      <c r="TP261" s="364"/>
      <c r="TQ261" s="364"/>
      <c r="TR261" s="364"/>
      <c r="TS261" s="364"/>
      <c r="TT261" s="364"/>
      <c r="TU261" s="364"/>
      <c r="TV261" s="364"/>
      <c r="TW261" s="364"/>
      <c r="TX261" s="364"/>
      <c r="TY261" s="364"/>
      <c r="TZ261" s="364"/>
      <c r="UA261" s="364"/>
      <c r="UB261" s="364"/>
      <c r="UC261" s="364"/>
      <c r="UD261" s="364"/>
      <c r="UE261" s="364"/>
      <c r="UF261" s="364"/>
      <c r="UG261" s="364"/>
      <c r="UH261" s="364"/>
      <c r="UI261" s="364"/>
      <c r="UJ261" s="364"/>
      <c r="UK261" s="364"/>
      <c r="UL261" s="364"/>
      <c r="UM261" s="364"/>
      <c r="UN261" s="364"/>
      <c r="UO261" s="364"/>
      <c r="UP261" s="364"/>
      <c r="UQ261" s="364"/>
      <c r="UR261" s="364"/>
      <c r="US261" s="364"/>
      <c r="UT261" s="364"/>
      <c r="UU261" s="364"/>
      <c r="UV261" s="364"/>
      <c r="UW261" s="364"/>
      <c r="UX261" s="364"/>
      <c r="UY261" s="364"/>
      <c r="UZ261" s="364"/>
      <c r="VA261" s="364"/>
      <c r="VB261" s="364"/>
      <c r="VC261" s="364"/>
      <c r="VD261" s="364"/>
      <c r="VE261" s="364"/>
      <c r="VF261" s="364"/>
      <c r="VG261" s="364"/>
      <c r="VH261" s="364"/>
      <c r="VI261" s="364"/>
      <c r="VJ261" s="364"/>
      <c r="VK261" s="364"/>
      <c r="VL261" s="364"/>
      <c r="VM261" s="364"/>
      <c r="VN261" s="364"/>
      <c r="VO261" s="364"/>
      <c r="VP261" s="364"/>
      <c r="VQ261" s="364"/>
      <c r="VR261" s="364"/>
      <c r="VS261" s="364"/>
      <c r="VT261" s="364"/>
      <c r="VU261" s="364"/>
      <c r="VV261" s="364"/>
      <c r="VW261" s="364"/>
      <c r="VX261" s="364"/>
      <c r="VY261" s="364"/>
      <c r="VZ261" s="364"/>
      <c r="WA261" s="364"/>
      <c r="WB261" s="364"/>
      <c r="WC261" s="364"/>
      <c r="WD261" s="364"/>
      <c r="WE261" s="364"/>
      <c r="WF261" s="364"/>
      <c r="WG261" s="364"/>
      <c r="WH261" s="364"/>
      <c r="WI261" s="364"/>
      <c r="WJ261" s="364"/>
      <c r="WK261" s="364"/>
      <c r="WL261" s="364"/>
      <c r="WM261" s="364"/>
      <c r="WN261" s="364"/>
      <c r="WO261" s="364"/>
      <c r="WP261" s="364"/>
      <c r="WQ261" s="364"/>
      <c r="WR261" s="364"/>
      <c r="WS261" s="364"/>
      <c r="WT261" s="364"/>
      <c r="WU261" s="364"/>
      <c r="WV261" s="364"/>
      <c r="WW261" s="364"/>
      <c r="WX261" s="364"/>
      <c r="WY261" s="364"/>
      <c r="WZ261" s="364"/>
      <c r="XA261" s="364"/>
      <c r="XB261" s="364"/>
      <c r="XC261" s="364"/>
      <c r="XD261" s="364"/>
      <c r="XE261" s="364"/>
      <c r="XF261" s="364"/>
      <c r="XG261" s="364"/>
      <c r="XH261" s="364"/>
      <c r="XI261" s="364"/>
      <c r="XJ261" s="364"/>
      <c r="XK261" s="364"/>
      <c r="XL261" s="364"/>
      <c r="XM261" s="364"/>
      <c r="XN261" s="364"/>
      <c r="XO261" s="364"/>
      <c r="XP261" s="364"/>
      <c r="XQ261" s="364"/>
      <c r="XR261" s="364"/>
      <c r="XS261" s="364"/>
      <c r="XT261" s="364"/>
      <c r="XU261" s="364"/>
      <c r="XV261" s="364"/>
      <c r="XW261" s="364"/>
      <c r="XX261" s="364"/>
      <c r="XY261" s="364"/>
      <c r="XZ261" s="364"/>
      <c r="YA261" s="364"/>
      <c r="YB261" s="364"/>
      <c r="YC261" s="364"/>
      <c r="YD261" s="364"/>
      <c r="YE261" s="364"/>
      <c r="YF261" s="364"/>
      <c r="YG261" s="364"/>
      <c r="YH261" s="364"/>
      <c r="YI261" s="364"/>
      <c r="YJ261" s="364"/>
      <c r="YK261" s="364"/>
      <c r="YL261" s="364"/>
      <c r="YM261" s="364"/>
      <c r="YN261" s="364"/>
      <c r="YO261" s="364"/>
      <c r="YP261" s="364"/>
      <c r="YQ261" s="364"/>
      <c r="YR261" s="364"/>
      <c r="YS261" s="364"/>
      <c r="YT261" s="364"/>
      <c r="YU261" s="364"/>
      <c r="YV261" s="364"/>
      <c r="YW261" s="364"/>
      <c r="YX261" s="364"/>
      <c r="YY261" s="364"/>
      <c r="YZ261" s="364"/>
      <c r="ZA261" s="364"/>
      <c r="ZB261" s="364"/>
      <c r="ZC261" s="364"/>
      <c r="ZD261" s="364"/>
      <c r="ZE261" s="364"/>
      <c r="ZF261" s="364"/>
      <c r="ZG261" s="364"/>
      <c r="ZH261" s="364"/>
      <c r="ZI261" s="364"/>
      <c r="ZJ261" s="364"/>
      <c r="ZK261" s="364"/>
      <c r="ZL261" s="364"/>
      <c r="ZM261" s="364"/>
      <c r="ZN261" s="364"/>
      <c r="ZO261" s="364"/>
      <c r="ZP261" s="364"/>
      <c r="ZQ261" s="364"/>
      <c r="ZR261" s="364"/>
      <c r="ZS261" s="364"/>
      <c r="ZT261" s="364"/>
      <c r="ZU261" s="364"/>
      <c r="ZV261" s="364"/>
      <c r="ZW261" s="364"/>
      <c r="ZX261" s="364"/>
      <c r="ZY261" s="364"/>
      <c r="ZZ261" s="364"/>
      <c r="AAA261" s="364"/>
      <c r="AAB261" s="364"/>
      <c r="AAC261" s="364"/>
      <c r="AAD261" s="364"/>
      <c r="AAE261" s="364"/>
      <c r="AAF261" s="364"/>
      <c r="AAG261" s="364"/>
      <c r="AAH261" s="364"/>
      <c r="AAI261" s="364"/>
      <c r="AAJ261" s="364"/>
      <c r="AAK261" s="364"/>
      <c r="AAL261" s="364"/>
      <c r="AAM261" s="364"/>
      <c r="AAN261" s="364"/>
      <c r="AAO261" s="364"/>
      <c r="AAP261" s="364"/>
      <c r="AAQ261" s="364"/>
      <c r="AAR261" s="364"/>
      <c r="AAS261" s="364"/>
      <c r="AAT261" s="364"/>
      <c r="AAU261" s="364"/>
      <c r="AAV261" s="364"/>
      <c r="AAW261" s="364"/>
      <c r="AAX261" s="364"/>
      <c r="AAY261" s="364"/>
      <c r="AAZ261" s="364"/>
      <c r="ABA261" s="364"/>
      <c r="ABB261" s="364"/>
      <c r="ABC261" s="364"/>
      <c r="ABD261" s="364"/>
      <c r="ABE261" s="364"/>
      <c r="ABF261" s="364"/>
      <c r="ABG261" s="364"/>
      <c r="ABH261" s="364"/>
      <c r="ABI261" s="364"/>
      <c r="ABJ261" s="364"/>
      <c r="ABK261" s="364"/>
      <c r="ABL261" s="364"/>
      <c r="ABM261" s="364"/>
      <c r="ABN261" s="364"/>
      <c r="ABO261" s="364"/>
      <c r="ABP261" s="364"/>
      <c r="ABQ261" s="364"/>
      <c r="ABR261" s="364"/>
      <c r="ABS261" s="364"/>
      <c r="ABT261" s="364"/>
      <c r="ABU261" s="364"/>
      <c r="ABV261" s="364"/>
      <c r="ABW261" s="364"/>
      <c r="ABX261" s="364"/>
      <c r="ABY261" s="364"/>
      <c r="ABZ261" s="364"/>
      <c r="ACA261" s="364"/>
      <c r="ACB261" s="364"/>
      <c r="ACC261" s="364"/>
      <c r="ACD261" s="364"/>
      <c r="ACE261" s="364"/>
      <c r="ACF261" s="364"/>
      <c r="ACG261" s="364"/>
      <c r="ACH261" s="364"/>
      <c r="ACI261" s="364"/>
      <c r="ACJ261" s="364"/>
      <c r="ACK261" s="364"/>
      <c r="ACL261" s="364"/>
      <c r="ACM261" s="364"/>
      <c r="ACN261" s="364"/>
      <c r="ACO261" s="364"/>
      <c r="ACP261" s="364"/>
      <c r="ACQ261" s="364"/>
      <c r="ACR261" s="364"/>
      <c r="ACS261" s="364"/>
      <c r="ACT261" s="364"/>
      <c r="ACU261" s="364"/>
      <c r="ACV261" s="364"/>
      <c r="ACW261" s="364"/>
      <c r="ACX261" s="364"/>
      <c r="ACY261" s="364"/>
      <c r="ACZ261" s="364"/>
      <c r="ADA261" s="364"/>
      <c r="ADB261" s="364"/>
      <c r="ADC261" s="364"/>
      <c r="ADD261" s="364"/>
      <c r="ADE261" s="364"/>
      <c r="ADF261" s="364"/>
      <c r="ADG261" s="364"/>
      <c r="ADH261" s="364"/>
      <c r="ADI261" s="364"/>
      <c r="ADJ261" s="364"/>
      <c r="ADK261" s="364"/>
      <c r="ADL261" s="364"/>
      <c r="ADM261" s="364"/>
      <c r="ADN261" s="364"/>
      <c r="ADO261" s="364"/>
      <c r="ADP261" s="364"/>
      <c r="ADQ261" s="364"/>
      <c r="ADR261" s="364"/>
      <c r="ADS261" s="364"/>
      <c r="ADT261" s="364"/>
      <c r="ADU261" s="364"/>
      <c r="ADV261" s="364"/>
      <c r="ADW261" s="364"/>
      <c r="ADX261" s="364"/>
      <c r="ADY261" s="364"/>
      <c r="ADZ261" s="364"/>
      <c r="AEA261" s="364"/>
      <c r="AEB261" s="364"/>
      <c r="AEC261" s="364"/>
      <c r="AED261" s="364"/>
      <c r="AEE261" s="364"/>
      <c r="AEF261" s="364"/>
      <c r="AEG261" s="364"/>
      <c r="AEH261" s="364"/>
      <c r="AEI261" s="364"/>
      <c r="AEJ261" s="364"/>
      <c r="AEK261" s="364"/>
      <c r="AEL261" s="364"/>
      <c r="AEM261" s="364"/>
      <c r="AEN261" s="364"/>
      <c r="AEO261" s="364"/>
      <c r="AEP261" s="364"/>
      <c r="AEQ261" s="364"/>
      <c r="AER261" s="364"/>
      <c r="AES261" s="364"/>
      <c r="AET261" s="364"/>
      <c r="AEU261" s="364"/>
      <c r="AEV261" s="364"/>
      <c r="AEW261" s="364"/>
      <c r="AEX261" s="364"/>
      <c r="AEY261" s="364"/>
      <c r="AEZ261" s="364"/>
      <c r="AFA261" s="364"/>
      <c r="AFB261" s="364"/>
      <c r="AFC261" s="364"/>
      <c r="AFD261" s="364"/>
      <c r="AFE261" s="364"/>
      <c r="AFF261" s="364"/>
      <c r="AFG261" s="364"/>
      <c r="AFH261" s="364"/>
      <c r="AFI261" s="364"/>
      <c r="AFJ261" s="364"/>
      <c r="AFK261" s="364"/>
      <c r="AFL261" s="364"/>
      <c r="AFM261" s="364"/>
      <c r="AFN261" s="364"/>
      <c r="AFO261" s="364"/>
      <c r="AFP261" s="364"/>
      <c r="AFQ261" s="364"/>
      <c r="AFR261" s="364"/>
      <c r="AFS261" s="364"/>
      <c r="AFT261" s="364"/>
      <c r="AFU261" s="364"/>
      <c r="AFV261" s="364"/>
      <c r="AFW261" s="364"/>
      <c r="AFX261" s="364"/>
      <c r="AFY261" s="364"/>
      <c r="AFZ261" s="364"/>
      <c r="AGA261" s="364"/>
      <c r="AGB261" s="364"/>
      <c r="AGC261" s="364"/>
      <c r="AGD261" s="364"/>
      <c r="AGE261" s="364"/>
      <c r="AGF261" s="364"/>
      <c r="AGG261" s="364"/>
      <c r="AGH261" s="364"/>
      <c r="AGI261" s="364"/>
      <c r="AGJ261" s="364"/>
      <c r="AGK261" s="364"/>
      <c r="AGL261" s="364"/>
      <c r="AGM261" s="364"/>
      <c r="AGN261" s="364"/>
      <c r="AGO261" s="364"/>
      <c r="AGP261" s="364"/>
      <c r="AGQ261" s="364"/>
      <c r="AGR261" s="364"/>
      <c r="AGS261" s="364"/>
      <c r="AGT261" s="364"/>
      <c r="AGU261" s="364"/>
      <c r="AGV261" s="364"/>
      <c r="AGW261" s="364"/>
      <c r="AGX261" s="364"/>
      <c r="AGY261" s="364"/>
      <c r="AGZ261" s="364"/>
      <c r="AHA261" s="364"/>
      <c r="AHB261" s="364"/>
      <c r="AHC261" s="364"/>
      <c r="AHD261" s="364"/>
      <c r="AHE261" s="364"/>
      <c r="AHF261" s="364"/>
      <c r="AHG261" s="364"/>
      <c r="AHH261" s="364"/>
      <c r="AHI261" s="364"/>
      <c r="AHJ261" s="364"/>
      <c r="AHK261" s="364"/>
      <c r="AHL261" s="364"/>
      <c r="AHM261" s="364"/>
      <c r="AHN261" s="364"/>
      <c r="AHO261" s="364"/>
      <c r="AHP261" s="364"/>
      <c r="AHQ261" s="364"/>
      <c r="AHR261" s="364"/>
      <c r="AHS261" s="364"/>
      <c r="AHT261" s="364"/>
      <c r="AHU261" s="364"/>
      <c r="AHV261" s="364"/>
      <c r="AHW261" s="364"/>
      <c r="AHX261" s="364"/>
      <c r="AHY261" s="364"/>
      <c r="AHZ261" s="364"/>
      <c r="AIA261" s="364"/>
      <c r="AIB261" s="364"/>
      <c r="AIC261" s="364"/>
      <c r="AID261" s="364"/>
      <c r="AIE261" s="364"/>
      <c r="AIF261" s="364"/>
      <c r="AIG261" s="364"/>
      <c r="AIH261" s="364"/>
      <c r="AII261" s="364"/>
      <c r="AIJ261" s="364"/>
      <c r="AIK261" s="364"/>
      <c r="AIL261" s="364"/>
      <c r="AIM261" s="364"/>
      <c r="AIN261" s="364"/>
      <c r="AIO261" s="364"/>
      <c r="AIP261" s="364"/>
      <c r="AIQ261" s="364"/>
      <c r="AIR261" s="364"/>
      <c r="AIS261" s="364"/>
      <c r="AIT261" s="364"/>
      <c r="AIU261" s="364"/>
      <c r="AIV261" s="364"/>
      <c r="AIW261" s="364"/>
      <c r="AIX261" s="364"/>
      <c r="AIY261" s="364"/>
      <c r="AIZ261" s="364"/>
      <c r="AJA261" s="364"/>
      <c r="AJB261" s="364"/>
      <c r="AJC261" s="364"/>
      <c r="AJD261" s="364"/>
      <c r="AJE261" s="364"/>
      <c r="AJF261" s="364"/>
      <c r="AJG261" s="364"/>
      <c r="AJH261" s="364"/>
      <c r="AJI261" s="364"/>
      <c r="AJJ261" s="364"/>
      <c r="AJK261" s="364"/>
      <c r="AJL261" s="364"/>
      <c r="AJM261" s="364"/>
      <c r="AJN261" s="364"/>
      <c r="AJO261" s="364"/>
      <c r="AJP261" s="364"/>
      <c r="AJQ261" s="364"/>
      <c r="AJR261" s="364"/>
      <c r="AJS261" s="364"/>
      <c r="AJT261" s="364"/>
      <c r="AJU261" s="364"/>
      <c r="AJV261" s="364"/>
      <c r="AJW261" s="364"/>
      <c r="AJX261" s="364"/>
      <c r="AJY261" s="364"/>
      <c r="AJZ261" s="364"/>
      <c r="AKA261" s="364"/>
      <c r="AKB261" s="364"/>
      <c r="AKC261" s="364"/>
      <c r="AKD261" s="364"/>
      <c r="AKE261" s="364"/>
      <c r="AKF261" s="364"/>
      <c r="AKG261" s="364"/>
      <c r="AKH261" s="364"/>
      <c r="AKI261" s="364"/>
      <c r="AKJ261" s="364"/>
      <c r="AKK261" s="364"/>
      <c r="AKL261" s="364"/>
      <c r="AKM261" s="364"/>
      <c r="AKN261" s="364"/>
      <c r="AKO261" s="364"/>
      <c r="AKP261" s="364"/>
      <c r="AKQ261" s="364"/>
      <c r="AKR261" s="364"/>
      <c r="AKS261" s="364"/>
      <c r="AKT261" s="364"/>
      <c r="AKU261" s="364"/>
      <c r="AKV261" s="364"/>
      <c r="AKW261" s="364"/>
      <c r="AKX261" s="364"/>
      <c r="AKY261" s="364"/>
      <c r="AKZ261" s="364"/>
      <c r="ALA261" s="364"/>
      <c r="ALB261" s="364"/>
      <c r="ALC261" s="364"/>
      <c r="ALD261" s="364"/>
      <c r="ALE261" s="364"/>
      <c r="ALF261" s="364"/>
      <c r="ALG261" s="364"/>
      <c r="ALH261" s="364"/>
      <c r="ALI261" s="364"/>
      <c r="ALJ261" s="364"/>
      <c r="ALK261" s="364"/>
      <c r="ALL261" s="364"/>
      <c r="ALM261" s="364"/>
      <c r="ALN261" s="364"/>
      <c r="ALO261" s="364"/>
      <c r="ALP261" s="364"/>
      <c r="ALQ261" s="364"/>
      <c r="ALR261" s="364"/>
      <c r="ALS261" s="364"/>
      <c r="ALT261" s="364"/>
      <c r="ALU261" s="364"/>
      <c r="ALV261" s="364"/>
      <c r="ALW261" s="364"/>
      <c r="ALX261" s="364"/>
      <c r="ALY261" s="364"/>
      <c r="ALZ261" s="364"/>
      <c r="AMA261" s="364"/>
      <c r="AMB261" s="364"/>
      <c r="AMC261" s="364"/>
      <c r="AMD261" s="364"/>
      <c r="AME261" s="364"/>
      <c r="AMF261" s="364"/>
      <c r="AMG261" s="364"/>
      <c r="AMH261" s="364"/>
      <c r="AMI261" s="364"/>
      <c r="AMJ261" s="364"/>
      <c r="AMK261" s="364"/>
      <c r="AML261" s="364"/>
      <c r="AMM261" s="364"/>
      <c r="AMN261" s="364"/>
      <c r="AMO261" s="364"/>
      <c r="AMP261" s="364"/>
      <c r="AMQ261" s="364"/>
      <c r="AMR261" s="364"/>
      <c r="AMS261" s="364"/>
      <c r="AMT261" s="364"/>
      <c r="AMU261" s="364"/>
      <c r="AMV261" s="364"/>
      <c r="AMW261" s="364"/>
      <c r="AMX261" s="364"/>
      <c r="AMY261" s="364"/>
      <c r="AMZ261" s="364"/>
      <c r="ANA261" s="364"/>
      <c r="ANB261" s="364"/>
      <c r="ANC261" s="364"/>
      <c r="AND261" s="364"/>
      <c r="ANE261" s="364"/>
      <c r="ANF261" s="364"/>
      <c r="ANG261" s="364"/>
      <c r="ANH261" s="364"/>
      <c r="ANI261" s="364"/>
      <c r="ANJ261" s="364"/>
      <c r="ANK261" s="364"/>
      <c r="ANL261" s="364"/>
      <c r="ANM261" s="364"/>
      <c r="ANN261" s="364"/>
      <c r="ANO261" s="364"/>
      <c r="ANP261" s="364"/>
      <c r="ANQ261" s="364"/>
      <c r="ANR261" s="364"/>
      <c r="ANS261" s="364"/>
      <c r="ANT261" s="364"/>
      <c r="ANU261" s="364"/>
      <c r="ANV261" s="364"/>
      <c r="ANW261" s="364"/>
      <c r="ANX261" s="364"/>
      <c r="ANY261" s="364"/>
      <c r="ANZ261" s="364"/>
      <c r="AOA261" s="364"/>
      <c r="AOB261" s="364"/>
      <c r="AOC261" s="364"/>
      <c r="AOD261" s="364"/>
      <c r="AOE261" s="364"/>
      <c r="AOF261" s="364"/>
      <c r="AOG261" s="364"/>
      <c r="AOH261" s="364"/>
      <c r="AOI261" s="364"/>
      <c r="AOJ261" s="364"/>
      <c r="AOK261" s="364"/>
      <c r="AOL261" s="364"/>
      <c r="AOM261" s="364"/>
      <c r="AON261" s="364"/>
      <c r="AOO261" s="364"/>
      <c r="AOP261" s="364"/>
      <c r="AOQ261" s="364"/>
      <c r="AOR261" s="364"/>
      <c r="AOS261" s="364"/>
      <c r="AOT261" s="364"/>
      <c r="AOU261" s="364"/>
      <c r="AOV261" s="364"/>
      <c r="AOW261" s="364"/>
      <c r="AOX261" s="364"/>
      <c r="AOY261" s="364"/>
      <c r="AOZ261" s="364"/>
      <c r="APA261" s="364"/>
      <c r="APB261" s="364"/>
      <c r="APC261" s="364"/>
      <c r="APD261" s="364"/>
      <c r="APE261" s="364"/>
      <c r="APF261" s="364"/>
      <c r="APG261" s="364"/>
      <c r="APH261" s="364"/>
      <c r="API261" s="364"/>
      <c r="APJ261" s="364"/>
      <c r="APK261" s="364"/>
      <c r="APL261" s="364"/>
      <c r="APM261" s="364"/>
      <c r="APN261" s="364"/>
      <c r="APO261" s="364"/>
      <c r="APP261" s="364"/>
      <c r="APQ261" s="364"/>
      <c r="APR261" s="364"/>
      <c r="APS261" s="364"/>
      <c r="APT261" s="364"/>
      <c r="APU261" s="364"/>
      <c r="APV261" s="364"/>
      <c r="APW261" s="364"/>
      <c r="APX261" s="364"/>
      <c r="APY261" s="364"/>
      <c r="APZ261" s="364"/>
      <c r="AQA261" s="364"/>
      <c r="AQB261" s="364"/>
      <c r="AQC261" s="364"/>
      <c r="AQD261" s="364"/>
      <c r="AQE261" s="364"/>
      <c r="AQF261" s="364"/>
      <c r="AQG261" s="364"/>
      <c r="AQH261" s="364"/>
      <c r="AQI261" s="364"/>
      <c r="AQJ261" s="364"/>
      <c r="AQK261" s="364"/>
      <c r="AQL261" s="364"/>
      <c r="AQM261" s="364"/>
      <c r="AQN261" s="364"/>
      <c r="AQO261" s="364"/>
      <c r="AQP261" s="364"/>
      <c r="AQQ261" s="364"/>
      <c r="AQR261" s="364"/>
      <c r="AQS261" s="364"/>
      <c r="AQT261" s="364"/>
      <c r="AQU261" s="364"/>
      <c r="AQV261" s="364"/>
      <c r="AQW261" s="364"/>
      <c r="AQX261" s="364"/>
      <c r="AQY261" s="364"/>
      <c r="AQZ261" s="364"/>
      <c r="ARA261" s="364"/>
      <c r="ARB261" s="364"/>
      <c r="ARC261" s="364"/>
      <c r="ARD261" s="364"/>
      <c r="ARE261" s="364"/>
      <c r="ARF261" s="364"/>
      <c r="ARG261" s="364"/>
      <c r="ARH261" s="364"/>
      <c r="ARI261" s="364"/>
      <c r="ARJ261" s="364"/>
      <c r="ARK261" s="364"/>
      <c r="ARL261" s="364"/>
      <c r="ARM261" s="364"/>
      <c r="ARN261" s="364"/>
      <c r="ARO261" s="364"/>
      <c r="ARP261" s="364"/>
      <c r="ARQ261" s="364"/>
      <c r="ARR261" s="364"/>
      <c r="ARS261" s="364"/>
      <c r="ART261" s="364"/>
      <c r="ARU261" s="364"/>
      <c r="ARV261" s="364"/>
      <c r="ARW261" s="364"/>
      <c r="ARX261" s="364"/>
      <c r="ARY261" s="364"/>
      <c r="ARZ261" s="364"/>
      <c r="ASA261" s="364"/>
      <c r="ASB261" s="364"/>
      <c r="ASC261" s="364"/>
      <c r="ASD261" s="364"/>
      <c r="ASE261" s="364"/>
      <c r="ASF261" s="364"/>
      <c r="ASG261" s="364"/>
      <c r="ASH261" s="364"/>
      <c r="ASI261" s="364"/>
      <c r="ASJ261" s="364"/>
      <c r="ASK261" s="364"/>
      <c r="ASL261" s="364"/>
      <c r="ASM261" s="364"/>
      <c r="ASN261" s="364"/>
      <c r="ASO261" s="364"/>
      <c r="ASP261" s="364"/>
      <c r="ASQ261" s="364"/>
      <c r="ASR261" s="364"/>
      <c r="ASS261" s="364"/>
      <c r="AST261" s="364"/>
      <c r="ASU261" s="364"/>
      <c r="ASV261" s="364"/>
      <c r="ASW261" s="364"/>
      <c r="ASX261" s="364"/>
      <c r="ASY261" s="364"/>
      <c r="ASZ261" s="364"/>
      <c r="ATA261" s="364"/>
      <c r="ATB261" s="364"/>
      <c r="ATC261" s="364"/>
      <c r="ATD261" s="364"/>
      <c r="ATE261" s="364"/>
      <c r="ATF261" s="364"/>
      <c r="ATG261" s="364"/>
      <c r="ATH261" s="364"/>
      <c r="ATI261" s="364"/>
      <c r="ATJ261" s="364"/>
      <c r="ATK261" s="364"/>
      <c r="ATL261" s="364"/>
      <c r="ATM261" s="364"/>
      <c r="ATN261" s="364"/>
      <c r="ATO261" s="364"/>
      <c r="ATP261" s="364"/>
      <c r="ATQ261" s="364"/>
      <c r="ATR261" s="364"/>
      <c r="ATS261" s="364"/>
      <c r="ATT261" s="364"/>
      <c r="ATU261" s="364"/>
      <c r="ATV261" s="364"/>
      <c r="ATW261" s="364"/>
      <c r="ATX261" s="364"/>
      <c r="ATY261" s="364"/>
      <c r="ATZ261" s="364"/>
      <c r="AUA261" s="364"/>
      <c r="AUB261" s="364"/>
      <c r="AUC261" s="364"/>
      <c r="AUD261" s="364"/>
      <c r="AUE261" s="364"/>
      <c r="AUF261" s="364"/>
      <c r="AUG261" s="364"/>
      <c r="AUH261" s="364"/>
      <c r="AUI261" s="364"/>
      <c r="AUJ261" s="364"/>
      <c r="AUK261" s="364"/>
      <c r="AUL261" s="364"/>
      <c r="AUM261" s="364"/>
      <c r="AUN261" s="364"/>
      <c r="AUO261" s="364"/>
      <c r="AUP261" s="364"/>
      <c r="AUQ261" s="364"/>
      <c r="AUR261" s="364"/>
      <c r="AUS261" s="364"/>
      <c r="AUT261" s="364"/>
      <c r="AUU261" s="364"/>
      <c r="AUV261" s="364"/>
      <c r="AUW261" s="364"/>
      <c r="AUX261" s="364"/>
      <c r="AUY261" s="364"/>
      <c r="AUZ261" s="364"/>
      <c r="AVA261" s="364"/>
      <c r="AVB261" s="364"/>
      <c r="AVC261" s="364"/>
      <c r="AVD261" s="364"/>
      <c r="AVE261" s="364"/>
      <c r="AVF261" s="364"/>
      <c r="AVG261" s="364"/>
      <c r="AVH261" s="364"/>
      <c r="AVI261" s="364"/>
      <c r="AVJ261" s="364"/>
      <c r="AVK261" s="364"/>
      <c r="AVL261" s="364"/>
      <c r="AVM261" s="364"/>
      <c r="AVN261" s="364"/>
      <c r="AVO261" s="364"/>
      <c r="AVP261" s="364"/>
      <c r="AVQ261" s="364"/>
      <c r="AVR261" s="364"/>
      <c r="AVS261" s="364"/>
      <c r="AVT261" s="364"/>
      <c r="AVU261" s="364"/>
      <c r="AVV261" s="364"/>
      <c r="AVW261" s="364"/>
      <c r="AVX261" s="364"/>
      <c r="AVY261" s="364"/>
      <c r="AVZ261" s="364"/>
      <c r="AWA261" s="364"/>
      <c r="AWB261" s="364"/>
      <c r="AWC261" s="364"/>
      <c r="AWD261" s="364"/>
      <c r="AWE261" s="364"/>
      <c r="AWF261" s="364"/>
      <c r="AWG261" s="364"/>
      <c r="AWH261" s="364"/>
      <c r="AWI261" s="364"/>
      <c r="AWJ261" s="364"/>
      <c r="AWK261" s="364"/>
      <c r="AWL261" s="364"/>
      <c r="AWM261" s="364"/>
      <c r="AWN261" s="364"/>
      <c r="AWO261" s="364"/>
      <c r="AWP261" s="364"/>
      <c r="AWQ261" s="364"/>
      <c r="AWR261" s="364"/>
      <c r="AWS261" s="364"/>
      <c r="AWT261" s="364"/>
      <c r="AWU261" s="364"/>
      <c r="AWV261" s="364"/>
      <c r="AWW261" s="364"/>
      <c r="AWX261" s="364"/>
      <c r="AWY261" s="364"/>
      <c r="AWZ261" s="364"/>
      <c r="AXA261" s="364"/>
      <c r="AXB261" s="364"/>
      <c r="AXC261" s="364"/>
      <c r="AXD261" s="364"/>
      <c r="AXE261" s="364"/>
      <c r="AXF261" s="364"/>
      <c r="AXG261" s="364"/>
      <c r="AXH261" s="364"/>
      <c r="AXI261" s="364"/>
      <c r="AXJ261" s="364"/>
      <c r="AXK261" s="364"/>
      <c r="AXL261" s="364"/>
      <c r="AXM261" s="364"/>
      <c r="AXN261" s="364"/>
      <c r="AXO261" s="364"/>
      <c r="AXP261" s="364"/>
      <c r="AXQ261" s="364"/>
      <c r="AXR261" s="364"/>
      <c r="AXS261" s="364"/>
      <c r="AXT261" s="364"/>
      <c r="AXU261" s="364"/>
      <c r="AXV261" s="364"/>
      <c r="AXW261" s="364"/>
      <c r="AXX261" s="364"/>
      <c r="AXY261" s="364"/>
      <c r="AXZ261" s="364"/>
      <c r="AYA261" s="364"/>
      <c r="AYB261" s="364"/>
      <c r="AYC261" s="364"/>
      <c r="AYD261" s="364"/>
      <c r="AYE261" s="364"/>
      <c r="AYF261" s="364"/>
      <c r="AYG261" s="364"/>
      <c r="AYH261" s="364"/>
      <c r="AYI261" s="364"/>
      <c r="AYJ261" s="364"/>
      <c r="AYK261" s="364"/>
      <c r="AYL261" s="364"/>
      <c r="AYM261" s="364"/>
      <c r="AYN261" s="364"/>
      <c r="AYO261" s="364"/>
      <c r="AYP261" s="364"/>
      <c r="AYQ261" s="364"/>
      <c r="AYR261" s="364"/>
      <c r="AYS261" s="364"/>
      <c r="AYT261" s="364"/>
      <c r="AYU261" s="364"/>
      <c r="AYV261" s="364"/>
      <c r="AYW261" s="364"/>
      <c r="AYX261" s="364"/>
      <c r="AYY261" s="364"/>
      <c r="AYZ261" s="364"/>
      <c r="AZA261" s="364"/>
      <c r="AZB261" s="364"/>
      <c r="AZC261" s="364"/>
      <c r="AZD261" s="364"/>
      <c r="AZE261" s="364"/>
      <c r="AZF261" s="364"/>
      <c r="AZG261" s="364"/>
      <c r="AZH261" s="364"/>
      <c r="AZI261" s="364"/>
      <c r="AZJ261" s="364"/>
      <c r="AZK261" s="364"/>
      <c r="AZL261" s="364"/>
      <c r="AZM261" s="364"/>
      <c r="AZN261" s="364"/>
      <c r="AZO261" s="364"/>
      <c r="AZP261" s="364"/>
      <c r="AZQ261" s="364"/>
      <c r="AZR261" s="364"/>
      <c r="AZS261" s="364"/>
      <c r="AZT261" s="364"/>
      <c r="AZU261" s="364"/>
      <c r="AZV261" s="364"/>
      <c r="AZW261" s="364"/>
      <c r="AZX261" s="364"/>
      <c r="AZY261" s="364"/>
      <c r="AZZ261" s="364"/>
      <c r="BAA261" s="364"/>
      <c r="BAB261" s="364"/>
      <c r="BAC261" s="364"/>
      <c r="BAD261" s="364"/>
      <c r="BAE261" s="364"/>
      <c r="BAF261" s="364"/>
      <c r="BAG261" s="364"/>
      <c r="BAH261" s="364"/>
      <c r="BAI261" s="364"/>
      <c r="BAJ261" s="364"/>
      <c r="BAK261" s="364"/>
      <c r="BAL261" s="364"/>
      <c r="BAM261" s="364"/>
      <c r="BAN261" s="364"/>
      <c r="BAO261" s="364"/>
      <c r="BAP261" s="364"/>
      <c r="BAQ261" s="364"/>
      <c r="BAR261" s="364"/>
      <c r="BAS261" s="364"/>
      <c r="BAT261" s="364"/>
      <c r="BAU261" s="364"/>
      <c r="BAV261" s="364"/>
      <c r="BAW261" s="364"/>
      <c r="BAX261" s="364"/>
      <c r="BAY261" s="364"/>
      <c r="BAZ261" s="364"/>
      <c r="BBA261" s="364"/>
      <c r="BBB261" s="364"/>
      <c r="BBC261" s="364"/>
      <c r="BBD261" s="364"/>
      <c r="BBE261" s="364"/>
      <c r="BBF261" s="364"/>
      <c r="BBG261" s="364"/>
      <c r="BBH261" s="364"/>
      <c r="BBI261" s="364"/>
      <c r="BBJ261" s="364"/>
      <c r="BBK261" s="364"/>
      <c r="BBL261" s="364"/>
      <c r="BBM261" s="364"/>
      <c r="BBN261" s="364"/>
      <c r="BBO261" s="364"/>
      <c r="BBP261" s="364"/>
      <c r="BBQ261" s="364"/>
      <c r="BBR261" s="364"/>
      <c r="BBS261" s="364"/>
      <c r="BBT261" s="364"/>
      <c r="BBU261" s="364"/>
      <c r="BBV261" s="364"/>
      <c r="BBW261" s="364"/>
      <c r="BBX261" s="364"/>
      <c r="BBY261" s="364"/>
      <c r="BBZ261" s="364"/>
      <c r="BCA261" s="364"/>
      <c r="BCB261" s="364"/>
      <c r="BCC261" s="364"/>
      <c r="BCD261" s="364"/>
      <c r="BCE261" s="364"/>
      <c r="BCF261" s="364"/>
      <c r="BCG261" s="364"/>
      <c r="BCH261" s="364"/>
      <c r="BCI261" s="364"/>
      <c r="BCJ261" s="364"/>
      <c r="BCK261" s="364"/>
      <c r="BCL261" s="364"/>
      <c r="BCM261" s="364"/>
      <c r="BCN261" s="364"/>
      <c r="BCO261" s="364"/>
      <c r="BCP261" s="364"/>
      <c r="BCQ261" s="364"/>
      <c r="BCR261" s="364"/>
      <c r="BCS261" s="364"/>
      <c r="BCT261" s="364"/>
      <c r="BCU261" s="364"/>
      <c r="BCV261" s="364"/>
      <c r="BCW261" s="364"/>
      <c r="BCX261" s="364"/>
      <c r="BCY261" s="364"/>
      <c r="BCZ261" s="364"/>
      <c r="BDA261" s="364"/>
      <c r="BDB261" s="364"/>
      <c r="BDC261" s="364"/>
      <c r="BDD261" s="364"/>
      <c r="BDE261" s="364"/>
      <c r="BDF261" s="364"/>
      <c r="BDG261" s="364"/>
      <c r="BDH261" s="364"/>
      <c r="BDI261" s="364"/>
      <c r="BDJ261" s="364"/>
      <c r="BDK261" s="364"/>
      <c r="BDL261" s="364"/>
      <c r="BDM261" s="364"/>
      <c r="BDN261" s="364"/>
      <c r="BDO261" s="364"/>
      <c r="BDP261" s="364"/>
      <c r="BDQ261" s="364"/>
      <c r="BDR261" s="364"/>
      <c r="BDS261" s="364"/>
      <c r="BDT261" s="364"/>
      <c r="BDU261" s="364"/>
      <c r="BDV261" s="364"/>
      <c r="BDW261" s="364"/>
      <c r="BDX261" s="364"/>
      <c r="BDY261" s="364"/>
      <c r="BDZ261" s="364"/>
      <c r="BEA261" s="364"/>
      <c r="BEB261" s="364"/>
      <c r="BEC261" s="364"/>
      <c r="BED261" s="364"/>
      <c r="BEE261" s="364"/>
      <c r="BEF261" s="364"/>
      <c r="BEG261" s="364"/>
      <c r="BEH261" s="364"/>
      <c r="BEI261" s="364"/>
      <c r="BEJ261" s="364"/>
      <c r="BEK261" s="364"/>
      <c r="BEL261" s="364"/>
      <c r="BEM261" s="364"/>
      <c r="BEN261" s="364"/>
      <c r="BEO261" s="364"/>
      <c r="BEP261" s="364"/>
      <c r="BEQ261" s="364"/>
      <c r="BER261" s="364"/>
      <c r="BES261" s="364"/>
      <c r="BET261" s="364"/>
      <c r="BEU261" s="364"/>
      <c r="BEV261" s="364"/>
      <c r="BEW261" s="364"/>
      <c r="BEX261" s="364"/>
      <c r="BEY261" s="364"/>
      <c r="BEZ261" s="364"/>
      <c r="BFA261" s="364"/>
      <c r="BFB261" s="364"/>
      <c r="BFC261" s="364"/>
      <c r="BFD261" s="364"/>
      <c r="BFE261" s="364"/>
      <c r="BFF261" s="364"/>
      <c r="BFG261" s="364"/>
      <c r="BFH261" s="364"/>
      <c r="BFI261" s="364"/>
      <c r="BFJ261" s="364"/>
      <c r="BFK261" s="364"/>
      <c r="BFL261" s="364"/>
      <c r="BFM261" s="364"/>
      <c r="BFN261" s="364"/>
      <c r="BFO261" s="364"/>
      <c r="BFP261" s="364"/>
      <c r="BFQ261" s="364"/>
      <c r="BFR261" s="364"/>
      <c r="BFS261" s="364"/>
      <c r="BFT261" s="364"/>
      <c r="BFU261" s="364"/>
      <c r="BFV261" s="364"/>
      <c r="BFW261" s="364"/>
      <c r="BFX261" s="364"/>
      <c r="BFY261" s="364"/>
      <c r="BFZ261" s="364"/>
      <c r="BGA261" s="364"/>
      <c r="BGB261" s="364"/>
      <c r="BGC261" s="364"/>
      <c r="BGD261" s="364"/>
      <c r="BGE261" s="364"/>
      <c r="BGF261" s="364"/>
      <c r="BGG261" s="364"/>
      <c r="BGH261" s="364"/>
      <c r="BGI261" s="364"/>
      <c r="BGJ261" s="364"/>
      <c r="BGK261" s="364"/>
      <c r="BGL261" s="364"/>
      <c r="BGM261" s="364"/>
      <c r="BGN261" s="364"/>
      <c r="BGO261" s="364"/>
      <c r="BGP261" s="364"/>
      <c r="BGQ261" s="364"/>
      <c r="BGR261" s="364"/>
      <c r="BGS261" s="364"/>
      <c r="BGT261" s="364"/>
      <c r="BGU261" s="364"/>
      <c r="BGV261" s="364"/>
      <c r="BGW261" s="364"/>
      <c r="BGX261" s="364"/>
      <c r="BGY261" s="364"/>
      <c r="BGZ261" s="364"/>
      <c r="BHA261" s="364"/>
      <c r="BHB261" s="364"/>
      <c r="BHC261" s="364"/>
      <c r="BHD261" s="364"/>
      <c r="BHE261" s="364"/>
      <c r="BHF261" s="364"/>
      <c r="BHG261" s="364"/>
      <c r="BHH261" s="364"/>
      <c r="BHI261" s="364"/>
      <c r="BHJ261" s="364"/>
      <c r="BHK261" s="364"/>
      <c r="BHL261" s="364"/>
      <c r="BHM261" s="364"/>
      <c r="BHN261" s="364"/>
      <c r="BHO261" s="364"/>
      <c r="BHP261" s="364"/>
      <c r="BHQ261" s="364"/>
      <c r="BHR261" s="364"/>
      <c r="BHS261" s="364"/>
      <c r="BHT261" s="364"/>
      <c r="BHU261" s="364"/>
      <c r="BHV261" s="364"/>
      <c r="BHW261" s="364"/>
      <c r="BHX261" s="364"/>
      <c r="BHY261" s="364"/>
      <c r="BHZ261" s="364"/>
      <c r="BIA261" s="364"/>
      <c r="BIB261" s="364"/>
      <c r="BIC261" s="364"/>
      <c r="BID261" s="364"/>
      <c r="BIE261" s="364"/>
      <c r="BIF261" s="364"/>
      <c r="BIG261" s="364"/>
      <c r="BIH261" s="364"/>
      <c r="BII261" s="364"/>
      <c r="BIJ261" s="364"/>
      <c r="BIK261" s="364"/>
      <c r="BIL261" s="364"/>
      <c r="BIM261" s="364"/>
      <c r="BIN261" s="364"/>
      <c r="BIO261" s="364"/>
      <c r="BIP261" s="364"/>
      <c r="BIQ261" s="364"/>
      <c r="BIR261" s="364"/>
      <c r="BIS261" s="364"/>
      <c r="BIT261" s="364"/>
      <c r="BIU261" s="364"/>
      <c r="BIV261" s="364"/>
      <c r="BIW261" s="364"/>
      <c r="BIX261" s="364"/>
      <c r="BIY261" s="364"/>
      <c r="BIZ261" s="364"/>
      <c r="BJA261" s="364"/>
      <c r="BJB261" s="364"/>
      <c r="BJC261" s="364"/>
      <c r="BJD261" s="364"/>
      <c r="BJE261" s="364"/>
      <c r="BJF261" s="364"/>
      <c r="BJG261" s="364"/>
      <c r="BJH261" s="364"/>
      <c r="BJI261" s="364"/>
      <c r="BJJ261" s="364"/>
      <c r="BJK261" s="364"/>
      <c r="BJL261" s="364"/>
      <c r="BJM261" s="364"/>
      <c r="BJN261" s="364"/>
      <c r="BJO261" s="364"/>
      <c r="BJP261" s="364"/>
      <c r="BJQ261" s="364"/>
      <c r="BJR261" s="364"/>
      <c r="BJS261" s="364"/>
      <c r="BJT261" s="364"/>
      <c r="BJU261" s="364"/>
      <c r="BJV261" s="364"/>
      <c r="BJW261" s="364"/>
      <c r="BJX261" s="364"/>
      <c r="BJY261" s="364"/>
      <c r="BJZ261" s="364"/>
      <c r="BKA261" s="364"/>
      <c r="BKB261" s="364"/>
      <c r="BKC261" s="364"/>
      <c r="BKD261" s="364"/>
      <c r="BKE261" s="364"/>
      <c r="BKF261" s="364"/>
      <c r="BKG261" s="364"/>
      <c r="BKH261" s="364"/>
      <c r="BKI261" s="364"/>
      <c r="BKJ261" s="364"/>
      <c r="BKK261" s="364"/>
      <c r="BKL261" s="364"/>
      <c r="BKM261" s="364"/>
      <c r="BKN261" s="364"/>
      <c r="BKO261" s="364"/>
      <c r="BKP261" s="364"/>
      <c r="BKQ261" s="364"/>
      <c r="BKR261" s="364"/>
      <c r="BKS261" s="364"/>
      <c r="BKT261" s="364"/>
      <c r="BKU261" s="364"/>
      <c r="BKV261" s="364"/>
      <c r="BKW261" s="364"/>
      <c r="BKX261" s="364"/>
      <c r="BKY261" s="364"/>
      <c r="BKZ261" s="364"/>
      <c r="BLA261" s="364"/>
      <c r="BLB261" s="364"/>
      <c r="BLC261" s="364"/>
      <c r="BLD261" s="364"/>
      <c r="BLE261" s="364"/>
      <c r="BLF261" s="364"/>
      <c r="BLG261" s="364"/>
      <c r="BLH261" s="364"/>
      <c r="BLI261" s="364"/>
      <c r="BLJ261" s="364"/>
      <c r="BLK261" s="364"/>
      <c r="BLL261" s="364"/>
      <c r="BLM261" s="364"/>
      <c r="BLN261" s="364"/>
      <c r="BLO261" s="364"/>
      <c r="BLP261" s="364"/>
      <c r="BLQ261" s="364"/>
      <c r="BLR261" s="364"/>
      <c r="BLS261" s="364"/>
      <c r="BLT261" s="364"/>
      <c r="BLU261" s="364"/>
      <c r="BLV261" s="364"/>
      <c r="BLW261" s="364"/>
      <c r="BLX261" s="364"/>
      <c r="BLY261" s="364"/>
      <c r="BLZ261" s="364"/>
      <c r="BMA261" s="364"/>
      <c r="BMB261" s="364"/>
      <c r="BMC261" s="364"/>
      <c r="BMD261" s="364"/>
      <c r="BME261" s="364"/>
      <c r="BMF261" s="364"/>
      <c r="BMG261" s="364"/>
      <c r="BMH261" s="364"/>
      <c r="BMI261" s="364"/>
      <c r="BMJ261" s="364"/>
      <c r="BMK261" s="364"/>
      <c r="BML261" s="364"/>
      <c r="BMM261" s="364"/>
      <c r="BMN261" s="364"/>
      <c r="BMO261" s="364"/>
      <c r="BMP261" s="364"/>
      <c r="BMQ261" s="364"/>
      <c r="BMR261" s="364"/>
      <c r="BMS261" s="364"/>
      <c r="BMT261" s="364"/>
      <c r="BMU261" s="364"/>
      <c r="BMV261" s="364"/>
      <c r="BMW261" s="364"/>
      <c r="BMX261" s="364"/>
      <c r="BMY261" s="364"/>
      <c r="BMZ261" s="364"/>
      <c r="BNA261" s="364"/>
      <c r="BNB261" s="364"/>
      <c r="BNC261" s="364"/>
      <c r="BND261" s="364"/>
      <c r="BNE261" s="364"/>
      <c r="BNF261" s="364"/>
      <c r="BNG261" s="364"/>
      <c r="BNH261" s="364"/>
      <c r="BNI261" s="364"/>
      <c r="BNJ261" s="364"/>
      <c r="BNK261" s="364"/>
      <c r="BNL261" s="364"/>
      <c r="BNM261" s="364"/>
      <c r="BNN261" s="364"/>
      <c r="BNO261" s="364"/>
      <c r="BNP261" s="364"/>
      <c r="BNQ261" s="364"/>
      <c r="BNR261" s="364"/>
      <c r="BNS261" s="364"/>
      <c r="BNT261" s="364"/>
      <c r="BNU261" s="364"/>
      <c r="BNV261" s="364"/>
      <c r="BNW261" s="364"/>
      <c r="BNX261" s="364"/>
      <c r="BNY261" s="364"/>
      <c r="BNZ261" s="364"/>
      <c r="BOA261" s="364"/>
      <c r="BOB261" s="364"/>
      <c r="BOC261" s="364"/>
      <c r="BOD261" s="364"/>
      <c r="BOE261" s="364"/>
      <c r="BOF261" s="364"/>
      <c r="BOG261" s="364"/>
      <c r="BOH261" s="364"/>
      <c r="BOI261" s="364"/>
      <c r="BOJ261" s="364"/>
      <c r="BOK261" s="364"/>
      <c r="BOL261" s="364"/>
      <c r="BOM261" s="364"/>
      <c r="BON261" s="364"/>
      <c r="BOO261" s="364"/>
      <c r="BOP261" s="364"/>
      <c r="BOQ261" s="364"/>
      <c r="BOR261" s="364"/>
      <c r="BOS261" s="364"/>
      <c r="BOT261" s="364"/>
      <c r="BOU261" s="364"/>
      <c r="BOV261" s="364"/>
      <c r="BOW261" s="364"/>
      <c r="BOX261" s="364"/>
      <c r="BOY261" s="364"/>
      <c r="BOZ261" s="364"/>
      <c r="BPA261" s="364"/>
      <c r="BPB261" s="364"/>
      <c r="BPC261" s="364"/>
      <c r="BPD261" s="364"/>
      <c r="BPE261" s="364"/>
      <c r="BPF261" s="364"/>
      <c r="BPG261" s="364"/>
      <c r="BPH261" s="364"/>
      <c r="BPI261" s="364"/>
      <c r="BPJ261" s="364"/>
      <c r="BPK261" s="364"/>
      <c r="BPL261" s="364"/>
      <c r="BPM261" s="364"/>
      <c r="BPN261" s="364"/>
      <c r="BPO261" s="364"/>
      <c r="BPP261" s="364"/>
      <c r="BPQ261" s="364"/>
      <c r="BPR261" s="364"/>
      <c r="BPS261" s="364"/>
      <c r="BPT261" s="364"/>
      <c r="BPU261" s="364"/>
      <c r="BPV261" s="364"/>
      <c r="BPW261" s="364"/>
      <c r="BPX261" s="364"/>
      <c r="BPY261" s="364"/>
      <c r="BPZ261" s="364"/>
      <c r="BQA261" s="364"/>
      <c r="BQB261" s="364"/>
      <c r="BQC261" s="364"/>
      <c r="BQD261" s="364"/>
      <c r="BQE261" s="364"/>
      <c r="BQF261" s="364"/>
      <c r="BQG261" s="364"/>
      <c r="BQH261" s="364"/>
      <c r="BQI261" s="364"/>
      <c r="BQJ261" s="364"/>
      <c r="BQK261" s="364"/>
      <c r="BQL261" s="364"/>
      <c r="BQM261" s="364"/>
      <c r="BQN261" s="364"/>
      <c r="BQO261" s="364"/>
      <c r="BQP261" s="364"/>
      <c r="BQQ261" s="364"/>
      <c r="BQR261" s="364"/>
      <c r="BQS261" s="364"/>
      <c r="BQT261" s="364"/>
      <c r="BQU261" s="364"/>
      <c r="BQV261" s="364"/>
      <c r="BQW261" s="364"/>
      <c r="BQX261" s="364"/>
      <c r="BQY261" s="364"/>
      <c r="BQZ261" s="364"/>
      <c r="BRA261" s="364"/>
      <c r="BRB261" s="364"/>
      <c r="BRC261" s="364"/>
      <c r="BRD261" s="364"/>
      <c r="BRE261" s="364"/>
      <c r="BRF261" s="364"/>
      <c r="BRG261" s="364"/>
      <c r="BRH261" s="364"/>
      <c r="BRI261" s="364"/>
      <c r="BRJ261" s="364"/>
      <c r="BRK261" s="364"/>
      <c r="BRL261" s="364"/>
      <c r="BRM261" s="364"/>
      <c r="BRN261" s="364"/>
      <c r="BRO261" s="364"/>
      <c r="BRP261" s="364"/>
      <c r="BRQ261" s="364"/>
      <c r="BRR261" s="364"/>
      <c r="BRS261" s="364"/>
      <c r="BRT261" s="364"/>
      <c r="BRU261" s="364"/>
      <c r="BRV261" s="364"/>
      <c r="BRW261" s="364"/>
      <c r="BRX261" s="364"/>
      <c r="BRY261" s="364"/>
      <c r="BRZ261" s="364"/>
      <c r="BSA261" s="364"/>
      <c r="BSB261" s="364"/>
      <c r="BSC261" s="364"/>
      <c r="BSD261" s="364"/>
      <c r="BSE261" s="364"/>
      <c r="BSF261" s="364"/>
      <c r="BSG261" s="364"/>
      <c r="BSH261" s="364"/>
      <c r="BSI261" s="364"/>
      <c r="BSJ261" s="364"/>
      <c r="BSK261" s="364"/>
      <c r="BSL261" s="364"/>
      <c r="BSM261" s="364"/>
      <c r="BSN261" s="364"/>
      <c r="BSO261" s="364"/>
      <c r="BSP261" s="364"/>
      <c r="BSQ261" s="364"/>
      <c r="BSR261" s="364"/>
      <c r="BSS261" s="364"/>
      <c r="BST261" s="364"/>
      <c r="BSU261" s="364"/>
      <c r="BSV261" s="364"/>
      <c r="BSW261" s="364"/>
      <c r="BSX261" s="364"/>
      <c r="BSY261" s="364"/>
      <c r="BSZ261" s="364"/>
      <c r="BTA261" s="364"/>
      <c r="BTB261" s="364"/>
      <c r="BTC261" s="364"/>
      <c r="BTD261" s="364"/>
      <c r="BTE261" s="364"/>
      <c r="BTF261" s="364"/>
      <c r="BTG261" s="364"/>
      <c r="BTH261" s="364"/>
      <c r="BTI261" s="364"/>
      <c r="BTJ261" s="364"/>
      <c r="BTK261" s="364"/>
      <c r="BTL261" s="364"/>
      <c r="BTM261" s="364"/>
      <c r="BTN261" s="364"/>
      <c r="BTO261" s="364"/>
      <c r="BTP261" s="364"/>
      <c r="BTQ261" s="364"/>
      <c r="BTR261" s="364"/>
      <c r="BTS261" s="364"/>
      <c r="BTT261" s="364"/>
      <c r="BTU261" s="364"/>
      <c r="BTV261" s="364"/>
      <c r="BTW261" s="364"/>
      <c r="BTX261" s="364"/>
      <c r="BTY261" s="364"/>
      <c r="BTZ261" s="364"/>
      <c r="BUA261" s="364"/>
      <c r="BUB261" s="364"/>
      <c r="BUC261" s="364"/>
      <c r="BUD261" s="364"/>
      <c r="BUE261" s="364"/>
      <c r="BUF261" s="364"/>
      <c r="BUG261" s="364"/>
      <c r="BUH261" s="364"/>
      <c r="BUI261" s="364"/>
      <c r="BUJ261" s="364"/>
      <c r="BUK261" s="364"/>
      <c r="BUL261" s="364"/>
      <c r="BUM261" s="364"/>
      <c r="BUN261" s="364"/>
      <c r="BUO261" s="364"/>
      <c r="BUP261" s="364"/>
      <c r="BUQ261" s="364"/>
      <c r="BUR261" s="364"/>
      <c r="BUS261" s="364"/>
      <c r="BUT261" s="364"/>
      <c r="BUU261" s="364"/>
      <c r="BUV261" s="364"/>
      <c r="BUW261" s="364"/>
      <c r="BUX261" s="364"/>
      <c r="BUY261" s="364"/>
      <c r="BUZ261" s="364"/>
      <c r="BVA261" s="364"/>
      <c r="BVB261" s="364"/>
      <c r="BVC261" s="364"/>
      <c r="BVD261" s="364"/>
      <c r="BVE261" s="364"/>
      <c r="BVF261" s="364"/>
      <c r="BVG261" s="364"/>
      <c r="BVH261" s="364"/>
      <c r="BVI261" s="364"/>
      <c r="BVJ261" s="364"/>
      <c r="BVK261" s="364"/>
      <c r="BVL261" s="364"/>
      <c r="BVM261" s="364"/>
      <c r="BVN261" s="364"/>
      <c r="BVO261" s="364"/>
      <c r="BVP261" s="364"/>
      <c r="BVQ261" s="364"/>
      <c r="BVR261" s="364"/>
      <c r="BVS261" s="364"/>
      <c r="BVT261" s="364"/>
      <c r="BVU261" s="364"/>
      <c r="BVV261" s="364"/>
      <c r="BVW261" s="364"/>
      <c r="BVX261" s="364"/>
      <c r="BVY261" s="364"/>
      <c r="BVZ261" s="364"/>
      <c r="BWA261" s="364"/>
      <c r="BWB261" s="364"/>
      <c r="BWC261" s="364"/>
      <c r="BWD261" s="364"/>
      <c r="BWE261" s="364"/>
      <c r="BWF261" s="364"/>
      <c r="BWG261" s="364"/>
      <c r="BWH261" s="364"/>
      <c r="BWI261" s="364"/>
      <c r="BWJ261" s="364"/>
      <c r="BWK261" s="364"/>
      <c r="BWL261" s="364"/>
      <c r="BWM261" s="364"/>
      <c r="BWN261" s="364"/>
      <c r="BWO261" s="364"/>
      <c r="BWP261" s="364"/>
      <c r="BWQ261" s="364"/>
      <c r="BWR261" s="364"/>
      <c r="BWS261" s="364"/>
      <c r="BWT261" s="364"/>
      <c r="BWU261" s="364"/>
      <c r="BWV261" s="364"/>
      <c r="BWW261" s="364"/>
      <c r="BWX261" s="364"/>
      <c r="BWY261" s="364"/>
      <c r="BWZ261" s="364"/>
      <c r="BXA261" s="364"/>
      <c r="BXB261" s="364"/>
      <c r="BXC261" s="364"/>
      <c r="BXD261" s="364"/>
      <c r="BXE261" s="364"/>
      <c r="BXF261" s="364"/>
      <c r="BXG261" s="364"/>
      <c r="BXH261" s="364"/>
      <c r="BXI261" s="364"/>
      <c r="BXJ261" s="364"/>
      <c r="BXK261" s="364"/>
      <c r="BXL261" s="364"/>
      <c r="BXM261" s="364"/>
      <c r="BXN261" s="364"/>
      <c r="BXO261" s="364"/>
      <c r="BXP261" s="364"/>
      <c r="BXQ261" s="364"/>
      <c r="BXR261" s="364"/>
      <c r="BXS261" s="364"/>
      <c r="BXT261" s="364"/>
      <c r="BXU261" s="364"/>
      <c r="BXV261" s="364"/>
      <c r="BXW261" s="364"/>
      <c r="BXX261" s="364"/>
      <c r="BXY261" s="364"/>
      <c r="BXZ261" s="364"/>
      <c r="BYA261" s="364"/>
      <c r="BYB261" s="364"/>
      <c r="BYC261" s="364"/>
      <c r="BYD261" s="364"/>
      <c r="BYE261" s="364"/>
      <c r="BYF261" s="364"/>
      <c r="BYG261" s="364"/>
      <c r="BYH261" s="364"/>
      <c r="BYI261" s="364"/>
      <c r="BYJ261" s="364"/>
      <c r="BYK261" s="364"/>
      <c r="BYL261" s="364"/>
      <c r="BYM261" s="364"/>
      <c r="BYN261" s="364"/>
      <c r="BYO261" s="364"/>
      <c r="BYP261" s="364"/>
      <c r="BYQ261" s="364"/>
      <c r="BYR261" s="364"/>
      <c r="BYS261" s="364"/>
      <c r="BYT261" s="364"/>
      <c r="BYU261" s="364"/>
      <c r="BYV261" s="364"/>
      <c r="BYW261" s="364"/>
      <c r="BYX261" s="364"/>
      <c r="BYY261" s="364"/>
      <c r="BYZ261" s="364"/>
      <c r="BZA261" s="364"/>
      <c r="BZB261" s="364"/>
      <c r="BZC261" s="364"/>
      <c r="BZD261" s="364"/>
      <c r="BZE261" s="364"/>
      <c r="BZF261" s="364"/>
      <c r="BZG261" s="364"/>
      <c r="BZH261" s="364"/>
      <c r="BZI261" s="364"/>
      <c r="BZJ261" s="364"/>
      <c r="BZK261" s="364"/>
      <c r="BZL261" s="364"/>
      <c r="BZM261" s="364"/>
      <c r="BZN261" s="364"/>
      <c r="BZO261" s="364"/>
      <c r="BZP261" s="364"/>
      <c r="BZQ261" s="364"/>
      <c r="BZR261" s="364"/>
      <c r="BZS261" s="364"/>
      <c r="BZT261" s="364"/>
      <c r="BZU261" s="364"/>
      <c r="BZV261" s="364"/>
      <c r="BZW261" s="364"/>
      <c r="BZX261" s="364"/>
      <c r="BZY261" s="364"/>
      <c r="BZZ261" s="364"/>
      <c r="CAA261" s="364"/>
      <c r="CAB261" s="364"/>
      <c r="CAC261" s="364"/>
      <c r="CAD261" s="364"/>
      <c r="CAE261" s="364"/>
      <c r="CAF261" s="364"/>
      <c r="CAG261" s="364"/>
      <c r="CAH261" s="364"/>
      <c r="CAI261" s="364"/>
      <c r="CAJ261" s="364"/>
      <c r="CAK261" s="364"/>
      <c r="CAL261" s="364"/>
      <c r="CAM261" s="364"/>
      <c r="CAN261" s="364"/>
      <c r="CAO261" s="364"/>
      <c r="CAP261" s="364"/>
      <c r="CAQ261" s="364"/>
      <c r="CAR261" s="364"/>
      <c r="CAS261" s="364"/>
      <c r="CAT261" s="364"/>
      <c r="CAU261" s="364"/>
      <c r="CAV261" s="364"/>
      <c r="CAW261" s="364"/>
      <c r="CAX261" s="364"/>
      <c r="CAY261" s="364"/>
      <c r="CAZ261" s="364"/>
      <c r="CBA261" s="364"/>
      <c r="CBB261" s="364"/>
      <c r="CBC261" s="364"/>
      <c r="CBD261" s="364"/>
      <c r="CBE261" s="364"/>
      <c r="CBF261" s="364"/>
      <c r="CBG261" s="364"/>
      <c r="CBH261" s="364"/>
      <c r="CBI261" s="364"/>
      <c r="CBJ261" s="364"/>
      <c r="CBK261" s="364"/>
      <c r="CBL261" s="364"/>
      <c r="CBM261" s="364"/>
      <c r="CBN261" s="364"/>
      <c r="CBO261" s="364"/>
      <c r="CBP261" s="364"/>
      <c r="CBQ261" s="364"/>
      <c r="CBR261" s="364"/>
      <c r="CBS261" s="364"/>
      <c r="CBT261" s="364"/>
      <c r="CBU261" s="364"/>
      <c r="CBV261" s="364"/>
      <c r="CBW261" s="364"/>
      <c r="CBX261" s="364"/>
      <c r="CBY261" s="364"/>
      <c r="CBZ261" s="364"/>
      <c r="CCA261" s="364"/>
      <c r="CCB261" s="364"/>
      <c r="CCC261" s="364"/>
      <c r="CCD261" s="364"/>
      <c r="CCE261" s="364"/>
      <c r="CCF261" s="364"/>
      <c r="CCG261" s="364"/>
      <c r="CCH261" s="364"/>
      <c r="CCI261" s="364"/>
      <c r="CCJ261" s="364"/>
      <c r="CCK261" s="364"/>
      <c r="CCL261" s="364"/>
      <c r="CCM261" s="364"/>
      <c r="CCN261" s="364"/>
      <c r="CCO261" s="364"/>
      <c r="CCP261" s="364"/>
      <c r="CCQ261" s="364"/>
      <c r="CCR261" s="364"/>
      <c r="CCS261" s="364"/>
      <c r="CCT261" s="364"/>
      <c r="CCU261" s="364"/>
      <c r="CCV261" s="364"/>
      <c r="CCW261" s="364"/>
      <c r="CCX261" s="364"/>
      <c r="CCY261" s="364"/>
      <c r="CCZ261" s="364"/>
      <c r="CDA261" s="364"/>
      <c r="CDB261" s="364"/>
      <c r="CDC261" s="364"/>
      <c r="CDD261" s="364"/>
      <c r="CDE261" s="364"/>
      <c r="CDF261" s="364"/>
      <c r="CDG261" s="364"/>
      <c r="CDH261" s="364"/>
      <c r="CDI261" s="364"/>
      <c r="CDJ261" s="364"/>
      <c r="CDK261" s="364"/>
      <c r="CDL261" s="364"/>
      <c r="CDM261" s="364"/>
      <c r="CDN261" s="364"/>
      <c r="CDO261" s="364"/>
      <c r="CDP261" s="364"/>
      <c r="CDQ261" s="364"/>
      <c r="CDR261" s="364"/>
      <c r="CDS261" s="364"/>
      <c r="CDT261" s="364"/>
      <c r="CDU261" s="364"/>
      <c r="CDV261" s="364"/>
      <c r="CDW261" s="364"/>
      <c r="CDX261" s="364"/>
      <c r="CDY261" s="364"/>
      <c r="CDZ261" s="364"/>
      <c r="CEA261" s="364"/>
      <c r="CEB261" s="364"/>
      <c r="CEC261" s="364"/>
      <c r="CED261" s="364"/>
      <c r="CEE261" s="364"/>
      <c r="CEF261" s="364"/>
      <c r="CEG261" s="364"/>
      <c r="CEH261" s="364"/>
      <c r="CEI261" s="364"/>
      <c r="CEJ261" s="364"/>
      <c r="CEK261" s="364"/>
      <c r="CEL261" s="364"/>
      <c r="CEM261" s="364"/>
      <c r="CEN261" s="364"/>
      <c r="CEO261" s="364"/>
      <c r="CEP261" s="364"/>
      <c r="CEQ261" s="364"/>
      <c r="CER261" s="364"/>
      <c r="CES261" s="364"/>
      <c r="CET261" s="364"/>
      <c r="CEU261" s="364"/>
      <c r="CEV261" s="364"/>
      <c r="CEW261" s="364"/>
      <c r="CEX261" s="364"/>
      <c r="CEY261" s="364"/>
      <c r="CEZ261" s="364"/>
      <c r="CFA261" s="364"/>
      <c r="CFB261" s="364"/>
      <c r="CFC261" s="364"/>
      <c r="CFD261" s="364"/>
      <c r="CFE261" s="364"/>
      <c r="CFF261" s="364"/>
      <c r="CFG261" s="364"/>
      <c r="CFH261" s="364"/>
      <c r="CFI261" s="364"/>
      <c r="CFJ261" s="364"/>
      <c r="CFK261" s="364"/>
      <c r="CFL261" s="364"/>
      <c r="CFM261" s="364"/>
      <c r="CFN261" s="364"/>
      <c r="CFO261" s="364"/>
      <c r="CFP261" s="364"/>
      <c r="CFQ261" s="364"/>
      <c r="CFR261" s="364"/>
      <c r="CFS261" s="364"/>
      <c r="CFT261" s="364"/>
      <c r="CFU261" s="364"/>
      <c r="CFV261" s="364"/>
      <c r="CFW261" s="364"/>
      <c r="CFX261" s="364"/>
      <c r="CFY261" s="364"/>
      <c r="CFZ261" s="364"/>
      <c r="CGA261" s="364"/>
      <c r="CGB261" s="364"/>
      <c r="CGC261" s="364"/>
      <c r="CGD261" s="364"/>
      <c r="CGE261" s="364"/>
      <c r="CGF261" s="364"/>
      <c r="CGG261" s="364"/>
      <c r="CGH261" s="364"/>
      <c r="CGI261" s="364"/>
      <c r="CGJ261" s="364"/>
      <c r="CGK261" s="364"/>
      <c r="CGL261" s="364"/>
      <c r="CGM261" s="364"/>
      <c r="CGN261" s="364"/>
      <c r="CGO261" s="364"/>
      <c r="CGP261" s="364"/>
      <c r="CGQ261" s="364"/>
      <c r="CGR261" s="364"/>
      <c r="CGS261" s="364"/>
      <c r="CGT261" s="364"/>
      <c r="CGU261" s="364"/>
      <c r="CGV261" s="364"/>
      <c r="CGW261" s="364"/>
      <c r="CGX261" s="364"/>
      <c r="CGY261" s="364"/>
      <c r="CGZ261" s="364"/>
      <c r="CHA261" s="364"/>
      <c r="CHB261" s="364"/>
      <c r="CHC261" s="364"/>
      <c r="CHD261" s="364"/>
      <c r="CHE261" s="364"/>
      <c r="CHF261" s="364"/>
      <c r="CHG261" s="364"/>
      <c r="CHH261" s="364"/>
      <c r="CHI261" s="364"/>
      <c r="CHJ261" s="364"/>
      <c r="CHK261" s="364"/>
      <c r="CHL261" s="364"/>
      <c r="CHM261" s="364"/>
      <c r="CHN261" s="364"/>
      <c r="CHO261" s="364"/>
      <c r="CHP261" s="364"/>
      <c r="CHQ261" s="364"/>
      <c r="CHR261" s="364"/>
      <c r="CHS261" s="364"/>
      <c r="CHT261" s="364"/>
      <c r="CHU261" s="364"/>
      <c r="CHV261" s="364"/>
      <c r="CHW261" s="364"/>
      <c r="CHX261" s="364"/>
      <c r="CHY261" s="364"/>
      <c r="CHZ261" s="364"/>
      <c r="CIA261" s="364"/>
      <c r="CIB261" s="364"/>
      <c r="CIC261" s="364"/>
      <c r="CID261" s="364"/>
      <c r="CIE261" s="364"/>
      <c r="CIF261" s="364"/>
      <c r="CIG261" s="364"/>
      <c r="CIH261" s="364"/>
      <c r="CII261" s="364"/>
      <c r="CIJ261" s="364"/>
      <c r="CIK261" s="364"/>
      <c r="CIL261" s="364"/>
      <c r="CIM261" s="364"/>
      <c r="CIN261" s="364"/>
      <c r="CIO261" s="364"/>
      <c r="CIP261" s="364"/>
      <c r="CIQ261" s="364"/>
      <c r="CIR261" s="364"/>
      <c r="CIS261" s="364"/>
      <c r="CIT261" s="364"/>
      <c r="CIU261" s="364"/>
      <c r="CIV261" s="364"/>
      <c r="CIW261" s="364"/>
      <c r="CIX261" s="364"/>
      <c r="CIY261" s="364"/>
      <c r="CIZ261" s="364"/>
      <c r="CJA261" s="364"/>
      <c r="CJB261" s="364"/>
      <c r="CJC261" s="364"/>
      <c r="CJD261" s="364"/>
      <c r="CJE261" s="364"/>
      <c r="CJF261" s="364"/>
      <c r="CJG261" s="364"/>
      <c r="CJH261" s="364"/>
      <c r="CJI261" s="364"/>
      <c r="CJJ261" s="364"/>
      <c r="CJK261" s="364"/>
      <c r="CJL261" s="364"/>
      <c r="CJM261" s="364"/>
      <c r="CJN261" s="364"/>
      <c r="CJO261" s="364"/>
      <c r="CJP261" s="364"/>
      <c r="CJQ261" s="364"/>
      <c r="CJR261" s="364"/>
      <c r="CJS261" s="364"/>
      <c r="CJT261" s="364"/>
      <c r="CJU261" s="364"/>
      <c r="CJV261" s="364"/>
      <c r="CJW261" s="364"/>
      <c r="CJX261" s="364"/>
      <c r="CJY261" s="364"/>
      <c r="CJZ261" s="364"/>
      <c r="CKA261" s="364"/>
      <c r="CKB261" s="364"/>
      <c r="CKC261" s="364"/>
      <c r="CKD261" s="364"/>
      <c r="CKE261" s="364"/>
      <c r="CKF261" s="364"/>
      <c r="CKG261" s="364"/>
      <c r="CKH261" s="364"/>
      <c r="CKI261" s="364"/>
      <c r="CKJ261" s="364"/>
      <c r="CKK261" s="364"/>
      <c r="CKL261" s="364"/>
      <c r="CKM261" s="364"/>
      <c r="CKN261" s="364"/>
      <c r="CKO261" s="364"/>
      <c r="CKP261" s="364"/>
      <c r="CKQ261" s="364"/>
      <c r="CKR261" s="364"/>
      <c r="CKS261" s="364"/>
      <c r="CKT261" s="364"/>
      <c r="CKU261" s="364"/>
      <c r="CKV261" s="364"/>
      <c r="CKW261" s="364"/>
      <c r="CKX261" s="364"/>
      <c r="CKY261" s="364"/>
      <c r="CKZ261" s="364"/>
      <c r="CLA261" s="364"/>
      <c r="CLB261" s="364"/>
      <c r="CLC261" s="364"/>
      <c r="CLD261" s="364"/>
      <c r="CLE261" s="364"/>
      <c r="CLF261" s="364"/>
      <c r="CLG261" s="364"/>
      <c r="CLH261" s="364"/>
      <c r="CLI261" s="364"/>
      <c r="CLJ261" s="364"/>
      <c r="CLK261" s="364"/>
      <c r="CLL261" s="364"/>
      <c r="CLM261" s="364"/>
      <c r="CLN261" s="364"/>
      <c r="CLO261" s="364"/>
      <c r="CLP261" s="364"/>
      <c r="CLQ261" s="364"/>
      <c r="CLR261" s="364"/>
      <c r="CLS261" s="364"/>
      <c r="CLT261" s="364"/>
      <c r="CLU261" s="364"/>
      <c r="CLV261" s="364"/>
      <c r="CLW261" s="364"/>
      <c r="CLX261" s="364"/>
      <c r="CLY261" s="364"/>
      <c r="CLZ261" s="364"/>
      <c r="CMA261" s="364"/>
      <c r="CMB261" s="364"/>
      <c r="CMC261" s="364"/>
      <c r="CMD261" s="364"/>
      <c r="CME261" s="364"/>
      <c r="CMF261" s="364"/>
      <c r="CMG261" s="364"/>
      <c r="CMH261" s="364"/>
      <c r="CMI261" s="364"/>
      <c r="CMJ261" s="364"/>
      <c r="CMK261" s="364"/>
      <c r="CML261" s="364"/>
      <c r="CMM261" s="364"/>
      <c r="CMN261" s="364"/>
      <c r="CMO261" s="364"/>
      <c r="CMP261" s="364"/>
      <c r="CMQ261" s="364"/>
      <c r="CMR261" s="364"/>
      <c r="CMS261" s="364"/>
      <c r="CMT261" s="364"/>
      <c r="CMU261" s="364"/>
      <c r="CMV261" s="364"/>
      <c r="CMW261" s="364"/>
      <c r="CMX261" s="364"/>
      <c r="CMY261" s="364"/>
      <c r="CMZ261" s="364"/>
      <c r="CNA261" s="364"/>
      <c r="CNB261" s="364"/>
      <c r="CNC261" s="364"/>
      <c r="CND261" s="364"/>
      <c r="CNE261" s="364"/>
      <c r="CNF261" s="364"/>
      <c r="CNG261" s="364"/>
      <c r="CNH261" s="364"/>
      <c r="CNI261" s="364"/>
      <c r="CNJ261" s="364"/>
      <c r="CNK261" s="364"/>
      <c r="CNL261" s="364"/>
      <c r="CNM261" s="364"/>
      <c r="CNN261" s="364"/>
      <c r="CNO261" s="364"/>
      <c r="CNP261" s="364"/>
      <c r="CNQ261" s="364"/>
      <c r="CNR261" s="364"/>
      <c r="CNS261" s="364"/>
      <c r="CNT261" s="364"/>
      <c r="CNU261" s="364"/>
      <c r="CNV261" s="364"/>
      <c r="CNW261" s="364"/>
      <c r="CNX261" s="364"/>
      <c r="CNY261" s="364"/>
      <c r="CNZ261" s="364"/>
      <c r="COA261" s="364"/>
      <c r="COB261" s="364"/>
      <c r="COC261" s="364"/>
      <c r="COD261" s="364"/>
      <c r="COE261" s="364"/>
      <c r="COF261" s="364"/>
      <c r="COG261" s="364"/>
      <c r="COH261" s="364"/>
      <c r="COI261" s="364"/>
      <c r="COJ261" s="364"/>
      <c r="COK261" s="364"/>
      <c r="COL261" s="364"/>
      <c r="COM261" s="364"/>
      <c r="CON261" s="364"/>
      <c r="COO261" s="364"/>
      <c r="COP261" s="364"/>
      <c r="COQ261" s="364"/>
      <c r="COR261" s="364"/>
      <c r="COS261" s="364"/>
      <c r="COT261" s="364"/>
      <c r="COU261" s="364"/>
      <c r="COV261" s="364"/>
      <c r="COW261" s="364"/>
      <c r="COX261" s="364"/>
      <c r="COY261" s="364"/>
      <c r="COZ261" s="364"/>
      <c r="CPA261" s="364"/>
      <c r="CPB261" s="364"/>
      <c r="CPC261" s="364"/>
      <c r="CPD261" s="364"/>
      <c r="CPE261" s="364"/>
      <c r="CPF261" s="364"/>
      <c r="CPG261" s="364"/>
      <c r="CPH261" s="364"/>
      <c r="CPI261" s="364"/>
      <c r="CPJ261" s="364"/>
      <c r="CPK261" s="364"/>
      <c r="CPL261" s="364"/>
      <c r="CPM261" s="364"/>
      <c r="CPN261" s="364"/>
      <c r="CPO261" s="364"/>
      <c r="CPP261" s="364"/>
      <c r="CPQ261" s="364"/>
      <c r="CPR261" s="364"/>
      <c r="CPS261" s="364"/>
      <c r="CPT261" s="364"/>
      <c r="CPU261" s="364"/>
      <c r="CPV261" s="364"/>
      <c r="CPW261" s="364"/>
      <c r="CPX261" s="364"/>
      <c r="CPY261" s="364"/>
      <c r="CPZ261" s="364"/>
      <c r="CQA261" s="364"/>
      <c r="CQB261" s="364"/>
      <c r="CQC261" s="364"/>
      <c r="CQD261" s="364"/>
      <c r="CQE261" s="364"/>
      <c r="CQF261" s="364"/>
      <c r="CQG261" s="364"/>
      <c r="CQH261" s="364"/>
      <c r="CQI261" s="364"/>
      <c r="CQJ261" s="364"/>
      <c r="CQK261" s="364"/>
      <c r="CQL261" s="364"/>
      <c r="CQM261" s="364"/>
      <c r="CQN261" s="364"/>
      <c r="CQO261" s="364"/>
      <c r="CQP261" s="364"/>
      <c r="CQQ261" s="364"/>
      <c r="CQR261" s="364"/>
      <c r="CQS261" s="364"/>
      <c r="CQT261" s="364"/>
      <c r="CQU261" s="364"/>
      <c r="CQV261" s="364"/>
      <c r="CQW261" s="364"/>
      <c r="CQX261" s="364"/>
      <c r="CQY261" s="364"/>
      <c r="CQZ261" s="364"/>
      <c r="CRA261" s="364"/>
      <c r="CRB261" s="364"/>
      <c r="CRC261" s="364"/>
      <c r="CRD261" s="364"/>
      <c r="CRE261" s="364"/>
      <c r="CRF261" s="364"/>
      <c r="CRG261" s="364"/>
      <c r="CRH261" s="364"/>
      <c r="CRI261" s="364"/>
      <c r="CRJ261" s="364"/>
      <c r="CRK261" s="364"/>
      <c r="CRL261" s="364"/>
      <c r="CRM261" s="364"/>
      <c r="CRN261" s="364"/>
      <c r="CRO261" s="364"/>
      <c r="CRP261" s="364"/>
      <c r="CRQ261" s="364"/>
      <c r="CRR261" s="364"/>
      <c r="CRS261" s="364"/>
      <c r="CRT261" s="364"/>
      <c r="CRU261" s="364"/>
      <c r="CRV261" s="364"/>
      <c r="CRW261" s="364"/>
      <c r="CRX261" s="364"/>
      <c r="CRY261" s="364"/>
      <c r="CRZ261" s="364"/>
      <c r="CSA261" s="364"/>
      <c r="CSB261" s="364"/>
      <c r="CSC261" s="364"/>
      <c r="CSD261" s="364"/>
      <c r="CSE261" s="364"/>
      <c r="CSF261" s="364"/>
      <c r="CSG261" s="364"/>
      <c r="CSH261" s="364"/>
      <c r="CSI261" s="364"/>
      <c r="CSJ261" s="364"/>
      <c r="CSK261" s="364"/>
      <c r="CSL261" s="364"/>
      <c r="CSM261" s="364"/>
      <c r="CSN261" s="364"/>
      <c r="CSO261" s="364"/>
      <c r="CSP261" s="364"/>
      <c r="CSQ261" s="364"/>
      <c r="CSR261" s="364"/>
      <c r="CSS261" s="364"/>
      <c r="CST261" s="364"/>
      <c r="CSU261" s="364"/>
      <c r="CSV261" s="364"/>
      <c r="CSW261" s="364"/>
      <c r="CSX261" s="364"/>
      <c r="CSY261" s="364"/>
      <c r="CSZ261" s="364"/>
      <c r="CTA261" s="364"/>
      <c r="CTB261" s="364"/>
      <c r="CTC261" s="364"/>
      <c r="CTD261" s="364"/>
      <c r="CTE261" s="364"/>
      <c r="CTF261" s="364"/>
      <c r="CTG261" s="364"/>
      <c r="CTH261" s="364"/>
      <c r="CTI261" s="364"/>
      <c r="CTJ261" s="364"/>
      <c r="CTK261" s="364"/>
      <c r="CTL261" s="364"/>
      <c r="CTM261" s="364"/>
      <c r="CTN261" s="364"/>
      <c r="CTO261" s="364"/>
      <c r="CTP261" s="364"/>
      <c r="CTQ261" s="364"/>
      <c r="CTR261" s="364"/>
      <c r="CTS261" s="364"/>
      <c r="CTT261" s="364"/>
      <c r="CTU261" s="364"/>
      <c r="CTV261" s="364"/>
      <c r="CTW261" s="364"/>
      <c r="CTX261" s="364"/>
      <c r="CTY261" s="364"/>
      <c r="CTZ261" s="364"/>
      <c r="CUA261" s="364"/>
      <c r="CUB261" s="364"/>
      <c r="CUC261" s="364"/>
      <c r="CUD261" s="364"/>
      <c r="CUE261" s="364"/>
      <c r="CUF261" s="364"/>
      <c r="CUG261" s="364"/>
      <c r="CUH261" s="364"/>
      <c r="CUI261" s="364"/>
      <c r="CUJ261" s="364"/>
      <c r="CUK261" s="364"/>
      <c r="CUL261" s="364"/>
      <c r="CUM261" s="364"/>
      <c r="CUN261" s="364"/>
      <c r="CUO261" s="364"/>
      <c r="CUP261" s="364"/>
      <c r="CUQ261" s="364"/>
      <c r="CUR261" s="364"/>
      <c r="CUS261" s="364"/>
      <c r="CUT261" s="364"/>
      <c r="CUU261" s="364"/>
      <c r="CUV261" s="364"/>
      <c r="CUW261" s="364"/>
      <c r="CUX261" s="364"/>
      <c r="CUY261" s="364"/>
      <c r="CUZ261" s="364"/>
      <c r="CVA261" s="364"/>
      <c r="CVB261" s="364"/>
      <c r="CVC261" s="364"/>
      <c r="CVD261" s="364"/>
      <c r="CVE261" s="364"/>
      <c r="CVF261" s="364"/>
      <c r="CVG261" s="364"/>
      <c r="CVH261" s="364"/>
      <c r="CVI261" s="364"/>
      <c r="CVJ261" s="364"/>
      <c r="CVK261" s="364"/>
      <c r="CVL261" s="364"/>
      <c r="CVM261" s="364"/>
      <c r="CVN261" s="364"/>
      <c r="CVO261" s="364"/>
      <c r="CVP261" s="364"/>
      <c r="CVQ261" s="364"/>
      <c r="CVR261" s="364"/>
      <c r="CVS261" s="364"/>
      <c r="CVT261" s="364"/>
      <c r="CVU261" s="364"/>
      <c r="CVV261" s="364"/>
      <c r="CVW261" s="364"/>
      <c r="CVX261" s="364"/>
      <c r="CVY261" s="364"/>
      <c r="CVZ261" s="364"/>
      <c r="CWA261" s="364"/>
      <c r="CWB261" s="364"/>
      <c r="CWC261" s="364"/>
      <c r="CWD261" s="364"/>
      <c r="CWE261" s="364"/>
      <c r="CWF261" s="364"/>
      <c r="CWG261" s="364"/>
      <c r="CWH261" s="364"/>
      <c r="CWI261" s="364"/>
      <c r="CWJ261" s="364"/>
      <c r="CWK261" s="364"/>
      <c r="CWL261" s="364"/>
      <c r="CWM261" s="364"/>
      <c r="CWN261" s="364"/>
      <c r="CWO261" s="364"/>
      <c r="CWP261" s="364"/>
      <c r="CWQ261" s="364"/>
      <c r="CWR261" s="364"/>
      <c r="CWS261" s="364"/>
      <c r="CWT261" s="364"/>
      <c r="CWU261" s="364"/>
      <c r="CWV261" s="364"/>
      <c r="CWW261" s="364"/>
      <c r="CWX261" s="364"/>
      <c r="CWY261" s="364"/>
      <c r="CWZ261" s="364"/>
      <c r="CXA261" s="364"/>
      <c r="CXB261" s="364"/>
      <c r="CXC261" s="364"/>
      <c r="CXD261" s="364"/>
      <c r="CXE261" s="364"/>
      <c r="CXF261" s="364"/>
      <c r="CXG261" s="364"/>
      <c r="CXH261" s="364"/>
      <c r="CXI261" s="364"/>
      <c r="CXJ261" s="364"/>
      <c r="CXK261" s="364"/>
      <c r="CXL261" s="364"/>
      <c r="CXM261" s="364"/>
      <c r="CXN261" s="364"/>
      <c r="CXO261" s="364"/>
      <c r="CXP261" s="364"/>
      <c r="CXQ261" s="364"/>
      <c r="CXR261" s="364"/>
      <c r="CXS261" s="364"/>
      <c r="CXT261" s="364"/>
      <c r="CXU261" s="364"/>
      <c r="CXV261" s="364"/>
      <c r="CXW261" s="364"/>
      <c r="CXX261" s="364"/>
      <c r="CXY261" s="364"/>
      <c r="CXZ261" s="364"/>
      <c r="CYA261" s="364"/>
      <c r="CYB261" s="364"/>
      <c r="CYC261" s="364"/>
      <c r="CYD261" s="364"/>
      <c r="CYE261" s="364"/>
      <c r="CYF261" s="364"/>
      <c r="CYG261" s="364"/>
      <c r="CYH261" s="364"/>
      <c r="CYI261" s="364"/>
      <c r="CYJ261" s="364"/>
      <c r="CYK261" s="364"/>
      <c r="CYL261" s="364"/>
      <c r="CYM261" s="364"/>
      <c r="CYN261" s="364"/>
      <c r="CYO261" s="364"/>
      <c r="CYP261" s="364"/>
      <c r="CYQ261" s="364"/>
      <c r="CYR261" s="364"/>
      <c r="CYS261" s="364"/>
      <c r="CYT261" s="364"/>
      <c r="CYU261" s="364"/>
      <c r="CYV261" s="364"/>
      <c r="CYW261" s="364"/>
      <c r="CYX261" s="364"/>
      <c r="CYY261" s="364"/>
      <c r="CYZ261" s="364"/>
      <c r="CZA261" s="364"/>
      <c r="CZB261" s="364"/>
      <c r="CZC261" s="364"/>
      <c r="CZD261" s="364"/>
      <c r="CZE261" s="364"/>
      <c r="CZF261" s="364"/>
      <c r="CZG261" s="364"/>
      <c r="CZH261" s="364"/>
      <c r="CZI261" s="364"/>
      <c r="CZJ261" s="364"/>
      <c r="CZK261" s="364"/>
      <c r="CZL261" s="364"/>
      <c r="CZM261" s="364"/>
      <c r="CZN261" s="364"/>
      <c r="CZO261" s="364"/>
      <c r="CZP261" s="364"/>
      <c r="CZQ261" s="364"/>
      <c r="CZR261" s="364"/>
      <c r="CZS261" s="364"/>
      <c r="CZT261" s="364"/>
      <c r="CZU261" s="364"/>
      <c r="CZV261" s="364"/>
      <c r="CZW261" s="364"/>
      <c r="CZX261" s="364"/>
      <c r="CZY261" s="364"/>
      <c r="CZZ261" s="364"/>
      <c r="DAA261" s="364"/>
      <c r="DAB261" s="364"/>
      <c r="DAC261" s="364"/>
      <c r="DAD261" s="364"/>
      <c r="DAE261" s="364"/>
      <c r="DAF261" s="364"/>
      <c r="DAG261" s="364"/>
      <c r="DAH261" s="364"/>
      <c r="DAI261" s="364"/>
      <c r="DAJ261" s="364"/>
      <c r="DAK261" s="364"/>
      <c r="DAL261" s="364"/>
      <c r="DAM261" s="364"/>
      <c r="DAN261" s="364"/>
      <c r="DAO261" s="364"/>
      <c r="DAP261" s="364"/>
      <c r="DAQ261" s="364"/>
      <c r="DAR261" s="364"/>
      <c r="DAS261" s="364"/>
      <c r="DAT261" s="364"/>
      <c r="DAU261" s="364"/>
      <c r="DAV261" s="364"/>
      <c r="DAW261" s="364"/>
      <c r="DAX261" s="364"/>
      <c r="DAY261" s="364"/>
      <c r="DAZ261" s="364"/>
      <c r="DBA261" s="364"/>
      <c r="DBB261" s="364"/>
      <c r="DBC261" s="364"/>
      <c r="DBD261" s="364"/>
      <c r="DBE261" s="364"/>
      <c r="DBF261" s="364"/>
      <c r="DBG261" s="364"/>
      <c r="DBH261" s="364"/>
      <c r="DBI261" s="364"/>
      <c r="DBJ261" s="364"/>
      <c r="DBK261" s="364"/>
      <c r="DBL261" s="364"/>
      <c r="DBM261" s="364"/>
      <c r="DBN261" s="364"/>
      <c r="DBO261" s="364"/>
      <c r="DBP261" s="364"/>
      <c r="DBQ261" s="364"/>
      <c r="DBR261" s="364"/>
      <c r="DBS261" s="364"/>
      <c r="DBT261" s="364"/>
      <c r="DBU261" s="364"/>
      <c r="DBV261" s="364"/>
      <c r="DBW261" s="364"/>
      <c r="DBX261" s="364"/>
      <c r="DBY261" s="364"/>
      <c r="DBZ261" s="364"/>
      <c r="DCA261" s="364"/>
      <c r="DCB261" s="364"/>
      <c r="DCC261" s="364"/>
      <c r="DCD261" s="364"/>
      <c r="DCE261" s="364"/>
      <c r="DCF261" s="364"/>
      <c r="DCG261" s="364"/>
      <c r="DCH261" s="364"/>
      <c r="DCI261" s="364"/>
      <c r="DCJ261" s="364"/>
      <c r="DCK261" s="364"/>
      <c r="DCL261" s="364"/>
      <c r="DCM261" s="364"/>
      <c r="DCN261" s="364"/>
      <c r="DCO261" s="364"/>
      <c r="DCP261" s="364"/>
      <c r="DCQ261" s="364"/>
      <c r="DCR261" s="364"/>
      <c r="DCS261" s="364"/>
      <c r="DCT261" s="364"/>
      <c r="DCU261" s="364"/>
      <c r="DCV261" s="364"/>
      <c r="DCW261" s="364"/>
      <c r="DCX261" s="364"/>
      <c r="DCY261" s="364"/>
      <c r="DCZ261" s="364"/>
      <c r="DDA261" s="364"/>
      <c r="DDB261" s="364"/>
      <c r="DDC261" s="364"/>
      <c r="DDD261" s="364"/>
      <c r="DDE261" s="364"/>
      <c r="DDF261" s="364"/>
      <c r="DDG261" s="364"/>
      <c r="DDH261" s="364"/>
      <c r="DDI261" s="364"/>
      <c r="DDJ261" s="364"/>
      <c r="DDK261" s="364"/>
      <c r="DDL261" s="364"/>
      <c r="DDM261" s="364"/>
      <c r="DDN261" s="364"/>
      <c r="DDO261" s="364"/>
      <c r="DDP261" s="364"/>
      <c r="DDQ261" s="364"/>
      <c r="DDR261" s="364"/>
      <c r="DDS261" s="364"/>
      <c r="DDT261" s="364"/>
      <c r="DDU261" s="364"/>
      <c r="DDV261" s="364"/>
      <c r="DDW261" s="364"/>
      <c r="DDX261" s="364"/>
      <c r="DDY261" s="364"/>
      <c r="DDZ261" s="364"/>
      <c r="DEA261" s="364"/>
      <c r="DEB261" s="364"/>
      <c r="DEC261" s="364"/>
      <c r="DED261" s="364"/>
      <c r="DEE261" s="364"/>
      <c r="DEF261" s="364"/>
      <c r="DEG261" s="364"/>
      <c r="DEH261" s="364"/>
      <c r="DEI261" s="364"/>
      <c r="DEJ261" s="364"/>
      <c r="DEK261" s="364"/>
      <c r="DEL261" s="364"/>
      <c r="DEM261" s="364"/>
      <c r="DEN261" s="364"/>
      <c r="DEO261" s="364"/>
      <c r="DEP261" s="364"/>
      <c r="DEQ261" s="364"/>
      <c r="DER261" s="364"/>
      <c r="DES261" s="364"/>
      <c r="DET261" s="364"/>
      <c r="DEU261" s="364"/>
      <c r="DEV261" s="364"/>
      <c r="DEW261" s="364"/>
      <c r="DEX261" s="364"/>
      <c r="DEY261" s="364"/>
      <c r="DEZ261" s="364"/>
      <c r="DFA261" s="364"/>
      <c r="DFB261" s="364"/>
      <c r="DFC261" s="364"/>
      <c r="DFD261" s="364"/>
      <c r="DFE261" s="364"/>
      <c r="DFF261" s="364"/>
      <c r="DFG261" s="364"/>
      <c r="DFH261" s="364"/>
      <c r="DFI261" s="364"/>
      <c r="DFJ261" s="364"/>
      <c r="DFK261" s="364"/>
      <c r="DFL261" s="364"/>
      <c r="DFM261" s="364"/>
      <c r="DFN261" s="364"/>
      <c r="DFO261" s="364"/>
      <c r="DFP261" s="364"/>
      <c r="DFQ261" s="364"/>
      <c r="DFR261" s="364"/>
      <c r="DFS261" s="364"/>
      <c r="DFT261" s="364"/>
      <c r="DFU261" s="364"/>
      <c r="DFV261" s="364"/>
      <c r="DFW261" s="364"/>
      <c r="DFX261" s="364"/>
      <c r="DFY261" s="364"/>
      <c r="DFZ261" s="364"/>
      <c r="DGA261" s="364"/>
      <c r="DGB261" s="364"/>
      <c r="DGC261" s="364"/>
      <c r="DGD261" s="364"/>
      <c r="DGE261" s="364"/>
      <c r="DGF261" s="364"/>
      <c r="DGG261" s="364"/>
      <c r="DGH261" s="364"/>
      <c r="DGI261" s="364"/>
      <c r="DGJ261" s="364"/>
      <c r="DGK261" s="364"/>
      <c r="DGL261" s="364"/>
      <c r="DGM261" s="364"/>
      <c r="DGN261" s="364"/>
      <c r="DGO261" s="364"/>
      <c r="DGP261" s="364"/>
      <c r="DGQ261" s="364"/>
      <c r="DGR261" s="364"/>
      <c r="DGS261" s="364"/>
      <c r="DGT261" s="364"/>
      <c r="DGU261" s="364"/>
      <c r="DGV261" s="364"/>
      <c r="DGW261" s="364"/>
      <c r="DGX261" s="364"/>
      <c r="DGY261" s="364"/>
      <c r="DGZ261" s="364"/>
      <c r="DHA261" s="364"/>
      <c r="DHB261" s="364"/>
      <c r="DHC261" s="364"/>
      <c r="DHD261" s="364"/>
      <c r="DHE261" s="364"/>
      <c r="DHF261" s="364"/>
      <c r="DHG261" s="364"/>
      <c r="DHH261" s="364"/>
      <c r="DHI261" s="364"/>
      <c r="DHJ261" s="364"/>
      <c r="DHK261" s="364"/>
      <c r="DHL261" s="364"/>
      <c r="DHM261" s="364"/>
      <c r="DHN261" s="364"/>
      <c r="DHO261" s="364"/>
      <c r="DHP261" s="364"/>
      <c r="DHQ261" s="364"/>
      <c r="DHR261" s="364"/>
      <c r="DHS261" s="364"/>
      <c r="DHT261" s="364"/>
      <c r="DHU261" s="364"/>
      <c r="DHV261" s="364"/>
      <c r="DHW261" s="364"/>
      <c r="DHX261" s="364"/>
      <c r="DHY261" s="364"/>
      <c r="DHZ261" s="364"/>
      <c r="DIA261" s="364"/>
      <c r="DIB261" s="364"/>
      <c r="DIC261" s="364"/>
      <c r="DID261" s="364"/>
      <c r="DIE261" s="364"/>
      <c r="DIF261" s="364"/>
      <c r="DIG261" s="364"/>
      <c r="DIH261" s="364"/>
      <c r="DII261" s="364"/>
      <c r="DIJ261" s="364"/>
      <c r="DIK261" s="364"/>
      <c r="DIL261" s="364"/>
      <c r="DIM261" s="364"/>
      <c r="DIN261" s="364"/>
      <c r="DIO261" s="364"/>
      <c r="DIP261" s="364"/>
      <c r="DIQ261" s="364"/>
      <c r="DIR261" s="364"/>
      <c r="DIS261" s="364"/>
      <c r="DIT261" s="364"/>
      <c r="DIU261" s="364"/>
      <c r="DIV261" s="364"/>
      <c r="DIW261" s="364"/>
      <c r="DIX261" s="364"/>
      <c r="DIY261" s="364"/>
      <c r="DIZ261" s="364"/>
      <c r="DJA261" s="364"/>
      <c r="DJB261" s="364"/>
      <c r="DJC261" s="364"/>
      <c r="DJD261" s="364"/>
      <c r="DJE261" s="364"/>
      <c r="DJF261" s="364"/>
      <c r="DJG261" s="364"/>
      <c r="DJH261" s="364"/>
      <c r="DJI261" s="364"/>
      <c r="DJJ261" s="364"/>
      <c r="DJK261" s="364"/>
      <c r="DJL261" s="364"/>
      <c r="DJM261" s="364"/>
      <c r="DJN261" s="364"/>
      <c r="DJO261" s="364"/>
      <c r="DJP261" s="364"/>
      <c r="DJQ261" s="364"/>
      <c r="DJR261" s="364"/>
      <c r="DJS261" s="364"/>
      <c r="DJT261" s="364"/>
      <c r="DJU261" s="364"/>
      <c r="DJV261" s="364"/>
      <c r="DJW261" s="364"/>
      <c r="DJX261" s="364"/>
      <c r="DJY261" s="364"/>
      <c r="DJZ261" s="364"/>
      <c r="DKA261" s="364"/>
      <c r="DKB261" s="364"/>
      <c r="DKC261" s="364"/>
      <c r="DKD261" s="364"/>
      <c r="DKE261" s="364"/>
      <c r="DKF261" s="364"/>
      <c r="DKG261" s="364"/>
      <c r="DKH261" s="364"/>
      <c r="DKI261" s="364"/>
      <c r="DKJ261" s="364"/>
      <c r="DKK261" s="364"/>
      <c r="DKL261" s="364"/>
      <c r="DKM261" s="364"/>
      <c r="DKN261" s="364"/>
      <c r="DKO261" s="364"/>
      <c r="DKP261" s="364"/>
      <c r="DKQ261" s="364"/>
      <c r="DKR261" s="364"/>
      <c r="DKS261" s="364"/>
      <c r="DKT261" s="364"/>
      <c r="DKU261" s="364"/>
      <c r="DKV261" s="364"/>
      <c r="DKW261" s="364"/>
      <c r="DKX261" s="364"/>
      <c r="DKY261" s="364"/>
      <c r="DKZ261" s="364"/>
      <c r="DLA261" s="364"/>
      <c r="DLB261" s="364"/>
      <c r="DLC261" s="364"/>
      <c r="DLD261" s="364"/>
      <c r="DLE261" s="364"/>
      <c r="DLF261" s="364"/>
      <c r="DLG261" s="364"/>
      <c r="DLH261" s="364"/>
      <c r="DLI261" s="364"/>
      <c r="DLJ261" s="364"/>
      <c r="DLK261" s="364"/>
      <c r="DLL261" s="364"/>
      <c r="DLM261" s="364"/>
      <c r="DLN261" s="364"/>
      <c r="DLO261" s="364"/>
      <c r="DLP261" s="364"/>
      <c r="DLQ261" s="364"/>
      <c r="DLR261" s="364"/>
      <c r="DLS261" s="364"/>
      <c r="DLT261" s="364"/>
      <c r="DLU261" s="364"/>
      <c r="DLV261" s="364"/>
      <c r="DLW261" s="364"/>
      <c r="DLX261" s="364"/>
      <c r="DLY261" s="364"/>
      <c r="DLZ261" s="364"/>
      <c r="DMA261" s="364"/>
      <c r="DMB261" s="364"/>
      <c r="DMC261" s="364"/>
      <c r="DMD261" s="364"/>
      <c r="DME261" s="364"/>
      <c r="DMF261" s="364"/>
      <c r="DMG261" s="364"/>
      <c r="DMH261" s="364"/>
      <c r="DMI261" s="364"/>
      <c r="DMJ261" s="364"/>
      <c r="DMK261" s="364"/>
      <c r="DML261" s="364"/>
      <c r="DMM261" s="364"/>
      <c r="DMN261" s="364"/>
      <c r="DMO261" s="364"/>
      <c r="DMP261" s="364"/>
      <c r="DMQ261" s="364"/>
      <c r="DMR261" s="364"/>
      <c r="DMS261" s="364"/>
      <c r="DMT261" s="364"/>
      <c r="DMU261" s="364"/>
      <c r="DMV261" s="364"/>
      <c r="DMW261" s="364"/>
      <c r="DMX261" s="364"/>
      <c r="DMY261" s="364"/>
      <c r="DMZ261" s="364"/>
      <c r="DNA261" s="364"/>
      <c r="DNB261" s="364"/>
      <c r="DNC261" s="364"/>
      <c r="DND261" s="364"/>
      <c r="DNE261" s="364"/>
      <c r="DNF261" s="364"/>
      <c r="DNG261" s="364"/>
      <c r="DNH261" s="364"/>
      <c r="DNI261" s="364"/>
      <c r="DNJ261" s="364"/>
      <c r="DNK261" s="364"/>
      <c r="DNL261" s="364"/>
      <c r="DNM261" s="364"/>
      <c r="DNN261" s="364"/>
      <c r="DNO261" s="364"/>
      <c r="DNP261" s="364"/>
      <c r="DNQ261" s="364"/>
      <c r="DNR261" s="364"/>
      <c r="DNS261" s="364"/>
      <c r="DNT261" s="364"/>
      <c r="DNU261" s="364"/>
      <c r="DNV261" s="364"/>
      <c r="DNW261" s="364"/>
      <c r="DNX261" s="364"/>
      <c r="DNY261" s="364"/>
      <c r="DNZ261" s="364"/>
      <c r="DOA261" s="364"/>
      <c r="DOB261" s="364"/>
      <c r="DOC261" s="364"/>
      <c r="DOD261" s="364"/>
      <c r="DOE261" s="364"/>
      <c r="DOF261" s="364"/>
      <c r="DOG261" s="364"/>
      <c r="DOH261" s="364"/>
      <c r="DOI261" s="364"/>
      <c r="DOJ261" s="364"/>
      <c r="DOK261" s="364"/>
      <c r="DOL261" s="364"/>
      <c r="DOM261" s="364"/>
      <c r="DON261" s="364"/>
      <c r="DOO261" s="364"/>
      <c r="DOP261" s="364"/>
      <c r="DOQ261" s="364"/>
      <c r="DOR261" s="364"/>
      <c r="DOS261" s="364"/>
      <c r="DOT261" s="364"/>
      <c r="DOU261" s="364"/>
      <c r="DOV261" s="364"/>
      <c r="DOW261" s="364"/>
      <c r="DOX261" s="364"/>
      <c r="DOY261" s="364"/>
      <c r="DOZ261" s="364"/>
      <c r="DPA261" s="364"/>
      <c r="DPB261" s="364"/>
      <c r="DPC261" s="364"/>
      <c r="DPD261" s="364"/>
      <c r="DPE261" s="364"/>
      <c r="DPF261" s="364"/>
      <c r="DPG261" s="364"/>
      <c r="DPH261" s="364"/>
      <c r="DPI261" s="364"/>
      <c r="DPJ261" s="364"/>
      <c r="DPK261" s="364"/>
      <c r="DPL261" s="364"/>
      <c r="DPM261" s="364"/>
      <c r="DPN261" s="364"/>
      <c r="DPO261" s="364"/>
      <c r="DPP261" s="364"/>
      <c r="DPQ261" s="364"/>
      <c r="DPR261" s="364"/>
      <c r="DPS261" s="364"/>
      <c r="DPT261" s="364"/>
      <c r="DPU261" s="364"/>
      <c r="DPV261" s="364"/>
      <c r="DPW261" s="364"/>
      <c r="DPX261" s="364"/>
      <c r="DPY261" s="364"/>
      <c r="DPZ261" s="364"/>
      <c r="DQA261" s="364"/>
      <c r="DQB261" s="364"/>
      <c r="DQC261" s="364"/>
      <c r="DQD261" s="364"/>
      <c r="DQE261" s="364"/>
      <c r="DQF261" s="364"/>
      <c r="DQG261" s="364"/>
      <c r="DQH261" s="364"/>
      <c r="DQI261" s="364"/>
      <c r="DQJ261" s="364"/>
      <c r="DQK261" s="364"/>
      <c r="DQL261" s="364"/>
      <c r="DQM261" s="364"/>
      <c r="DQN261" s="364"/>
      <c r="DQO261" s="364"/>
      <c r="DQP261" s="364"/>
      <c r="DQQ261" s="364"/>
      <c r="DQR261" s="364"/>
      <c r="DQS261" s="364"/>
      <c r="DQT261" s="364"/>
      <c r="DQU261" s="364"/>
      <c r="DQV261" s="364"/>
      <c r="DQW261" s="364"/>
      <c r="DQX261" s="364"/>
      <c r="DQY261" s="364"/>
      <c r="DQZ261" s="364"/>
      <c r="DRA261" s="364"/>
      <c r="DRB261" s="364"/>
      <c r="DRC261" s="364"/>
      <c r="DRD261" s="364"/>
      <c r="DRE261" s="364"/>
      <c r="DRF261" s="364"/>
      <c r="DRG261" s="364"/>
      <c r="DRH261" s="364"/>
      <c r="DRI261" s="364"/>
      <c r="DRJ261" s="364"/>
      <c r="DRK261" s="364"/>
      <c r="DRL261" s="364"/>
      <c r="DRM261" s="364"/>
      <c r="DRN261" s="364"/>
      <c r="DRO261" s="364"/>
      <c r="DRP261" s="364"/>
      <c r="DRQ261" s="364"/>
      <c r="DRR261" s="364"/>
      <c r="DRS261" s="364"/>
      <c r="DRT261" s="364"/>
      <c r="DRU261" s="364"/>
      <c r="DRV261" s="364"/>
      <c r="DRW261" s="364"/>
      <c r="DRX261" s="364"/>
      <c r="DRY261" s="364"/>
      <c r="DRZ261" s="364"/>
      <c r="DSA261" s="364"/>
      <c r="DSB261" s="364"/>
      <c r="DSC261" s="364"/>
      <c r="DSD261" s="364"/>
      <c r="DSE261" s="364"/>
      <c r="DSF261" s="364"/>
      <c r="DSG261" s="364"/>
      <c r="DSH261" s="364"/>
      <c r="DSI261" s="364"/>
      <c r="DSJ261" s="364"/>
      <c r="DSK261" s="364"/>
      <c r="DSL261" s="364"/>
      <c r="DSM261" s="364"/>
      <c r="DSN261" s="364"/>
      <c r="DSO261" s="364"/>
      <c r="DSP261" s="364"/>
      <c r="DSQ261" s="364"/>
      <c r="DSR261" s="364"/>
      <c r="DSS261" s="364"/>
      <c r="DST261" s="364"/>
      <c r="DSU261" s="364"/>
      <c r="DSV261" s="364"/>
      <c r="DSW261" s="364"/>
      <c r="DSX261" s="364"/>
      <c r="DSY261" s="364"/>
      <c r="DSZ261" s="364"/>
      <c r="DTA261" s="364"/>
      <c r="DTB261" s="364"/>
      <c r="DTC261" s="364"/>
      <c r="DTD261" s="364"/>
      <c r="DTE261" s="364"/>
      <c r="DTF261" s="364"/>
      <c r="DTG261" s="364"/>
      <c r="DTH261" s="364"/>
      <c r="DTI261" s="364"/>
      <c r="DTJ261" s="364"/>
      <c r="DTK261" s="364"/>
      <c r="DTL261" s="364"/>
      <c r="DTM261" s="364"/>
      <c r="DTN261" s="364"/>
      <c r="DTO261" s="364"/>
      <c r="DTP261" s="364"/>
      <c r="DTQ261" s="364"/>
      <c r="DTR261" s="364"/>
      <c r="DTS261" s="364"/>
      <c r="DTT261" s="364"/>
      <c r="DTU261" s="364"/>
      <c r="DTV261" s="364"/>
      <c r="DTW261" s="364"/>
      <c r="DTX261" s="364"/>
      <c r="DTY261" s="364"/>
      <c r="DTZ261" s="364"/>
      <c r="DUA261" s="364"/>
      <c r="DUB261" s="364"/>
      <c r="DUC261" s="364"/>
      <c r="DUD261" s="364"/>
      <c r="DUE261" s="364"/>
      <c r="DUF261" s="364"/>
      <c r="DUG261" s="364"/>
      <c r="DUH261" s="364"/>
      <c r="DUI261" s="364"/>
      <c r="DUJ261" s="364"/>
      <c r="DUK261" s="364"/>
      <c r="DUL261" s="364"/>
      <c r="DUM261" s="364"/>
      <c r="DUN261" s="364"/>
      <c r="DUO261" s="364"/>
      <c r="DUP261" s="364"/>
      <c r="DUQ261" s="364"/>
      <c r="DUR261" s="364"/>
      <c r="DUS261" s="364"/>
      <c r="DUT261" s="364"/>
      <c r="DUU261" s="364"/>
      <c r="DUV261" s="364"/>
      <c r="DUW261" s="364"/>
      <c r="DUX261" s="364"/>
      <c r="DUY261" s="364"/>
      <c r="DUZ261" s="364"/>
      <c r="DVA261" s="364"/>
      <c r="DVB261" s="364"/>
      <c r="DVC261" s="364"/>
      <c r="DVD261" s="364"/>
      <c r="DVE261" s="364"/>
      <c r="DVF261" s="364"/>
      <c r="DVG261" s="364"/>
      <c r="DVH261" s="364"/>
      <c r="DVI261" s="364"/>
      <c r="DVJ261" s="364"/>
      <c r="DVK261" s="364"/>
      <c r="DVL261" s="364"/>
      <c r="DVM261" s="364"/>
      <c r="DVN261" s="364"/>
      <c r="DVO261" s="364"/>
      <c r="DVP261" s="364"/>
      <c r="DVQ261" s="364"/>
      <c r="DVR261" s="364"/>
      <c r="DVS261" s="364"/>
      <c r="DVT261" s="364"/>
      <c r="DVU261" s="364"/>
      <c r="DVV261" s="364"/>
      <c r="DVW261" s="364"/>
      <c r="DVX261" s="364"/>
      <c r="DVY261" s="364"/>
      <c r="DVZ261" s="364"/>
      <c r="DWA261" s="364"/>
      <c r="DWB261" s="364"/>
      <c r="DWC261" s="364"/>
      <c r="DWD261" s="364"/>
      <c r="DWE261" s="364"/>
      <c r="DWF261" s="364"/>
      <c r="DWG261" s="364"/>
      <c r="DWH261" s="364"/>
      <c r="DWI261" s="364"/>
      <c r="DWJ261" s="364"/>
      <c r="DWK261" s="364"/>
      <c r="DWL261" s="364"/>
      <c r="DWM261" s="364"/>
      <c r="DWN261" s="364"/>
      <c r="DWO261" s="364"/>
      <c r="DWP261" s="364"/>
      <c r="DWQ261" s="364"/>
      <c r="DWR261" s="364"/>
      <c r="DWS261" s="364"/>
      <c r="DWT261" s="364"/>
      <c r="DWU261" s="364"/>
      <c r="DWV261" s="364"/>
      <c r="DWW261" s="364"/>
      <c r="DWX261" s="364"/>
      <c r="DWY261" s="364"/>
      <c r="DWZ261" s="364"/>
      <c r="DXA261" s="364"/>
      <c r="DXB261" s="364"/>
      <c r="DXC261" s="364"/>
      <c r="DXD261" s="364"/>
      <c r="DXE261" s="364"/>
      <c r="DXF261" s="364"/>
      <c r="DXG261" s="364"/>
      <c r="DXH261" s="364"/>
      <c r="DXI261" s="364"/>
      <c r="DXJ261" s="364"/>
      <c r="DXK261" s="364"/>
      <c r="DXL261" s="364"/>
      <c r="DXM261" s="364"/>
      <c r="DXN261" s="364"/>
      <c r="DXO261" s="364"/>
      <c r="DXP261" s="364"/>
      <c r="DXQ261" s="364"/>
      <c r="DXR261" s="364"/>
      <c r="DXS261" s="364"/>
      <c r="DXT261" s="364"/>
      <c r="DXU261" s="364"/>
      <c r="DXV261" s="364"/>
      <c r="DXW261" s="364"/>
      <c r="DXX261" s="364"/>
      <c r="DXY261" s="364"/>
      <c r="DXZ261" s="364"/>
      <c r="DYA261" s="364"/>
      <c r="DYB261" s="364"/>
      <c r="DYC261" s="364"/>
      <c r="DYD261" s="364"/>
      <c r="DYE261" s="364"/>
      <c r="DYF261" s="364"/>
      <c r="DYG261" s="364"/>
      <c r="DYH261" s="364"/>
      <c r="DYI261" s="364"/>
      <c r="DYJ261" s="364"/>
      <c r="DYK261" s="364"/>
      <c r="DYL261" s="364"/>
      <c r="DYM261" s="364"/>
      <c r="DYN261" s="364"/>
      <c r="DYO261" s="364"/>
      <c r="DYP261" s="364"/>
      <c r="DYQ261" s="364"/>
      <c r="DYR261" s="364"/>
      <c r="DYS261" s="364"/>
      <c r="DYT261" s="364"/>
      <c r="DYU261" s="364"/>
      <c r="DYV261" s="364"/>
      <c r="DYW261" s="364"/>
      <c r="DYX261" s="364"/>
      <c r="DYY261" s="364"/>
      <c r="DYZ261" s="364"/>
      <c r="DZA261" s="364"/>
      <c r="DZB261" s="364"/>
      <c r="DZC261" s="364"/>
      <c r="DZD261" s="364"/>
      <c r="DZE261" s="364"/>
      <c r="DZF261" s="364"/>
      <c r="DZG261" s="364"/>
      <c r="DZH261" s="364"/>
      <c r="DZI261" s="364"/>
      <c r="DZJ261" s="364"/>
      <c r="DZK261" s="364"/>
      <c r="DZL261" s="364"/>
      <c r="DZM261" s="364"/>
      <c r="DZN261" s="364"/>
      <c r="DZO261" s="364"/>
      <c r="DZP261" s="364"/>
      <c r="DZQ261" s="364"/>
      <c r="DZR261" s="364"/>
      <c r="DZS261" s="364"/>
      <c r="DZT261" s="364"/>
      <c r="DZU261" s="364"/>
      <c r="DZV261" s="364"/>
      <c r="DZW261" s="364"/>
      <c r="DZX261" s="364"/>
      <c r="DZY261" s="364"/>
      <c r="DZZ261" s="364"/>
      <c r="EAA261" s="364"/>
      <c r="EAB261" s="364"/>
      <c r="EAC261" s="364"/>
      <c r="EAD261" s="364"/>
      <c r="EAE261" s="364"/>
      <c r="EAF261" s="364"/>
      <c r="EAG261" s="364"/>
      <c r="EAH261" s="364"/>
      <c r="EAI261" s="364"/>
      <c r="EAJ261" s="364"/>
      <c r="EAK261" s="364"/>
      <c r="EAL261" s="364"/>
      <c r="EAM261" s="364"/>
      <c r="EAN261" s="364"/>
      <c r="EAO261" s="364"/>
      <c r="EAP261" s="364"/>
      <c r="EAQ261" s="364"/>
      <c r="EAR261" s="364"/>
      <c r="EAS261" s="364"/>
      <c r="EAT261" s="364"/>
      <c r="EAU261" s="364"/>
      <c r="EAV261" s="364"/>
      <c r="EAW261" s="364"/>
      <c r="EAX261" s="364"/>
      <c r="EAY261" s="364"/>
      <c r="EAZ261" s="364"/>
      <c r="EBA261" s="364"/>
      <c r="EBB261" s="364"/>
      <c r="EBC261" s="364"/>
      <c r="EBD261" s="364"/>
      <c r="EBE261" s="364"/>
      <c r="EBF261" s="364"/>
      <c r="EBG261" s="364"/>
      <c r="EBH261" s="364"/>
      <c r="EBI261" s="364"/>
      <c r="EBJ261" s="364"/>
      <c r="EBK261" s="364"/>
      <c r="EBL261" s="364"/>
      <c r="EBM261" s="364"/>
      <c r="EBN261" s="364"/>
      <c r="EBO261" s="364"/>
      <c r="EBP261" s="364"/>
      <c r="EBQ261" s="364"/>
      <c r="EBR261" s="364"/>
      <c r="EBS261" s="364"/>
      <c r="EBT261" s="364"/>
      <c r="EBU261" s="364"/>
      <c r="EBV261" s="364"/>
      <c r="EBW261" s="364"/>
      <c r="EBX261" s="364"/>
      <c r="EBY261" s="364"/>
      <c r="EBZ261" s="364"/>
      <c r="ECA261" s="364"/>
      <c r="ECB261" s="364"/>
      <c r="ECC261" s="364"/>
      <c r="ECD261" s="364"/>
      <c r="ECE261" s="364"/>
      <c r="ECF261" s="364"/>
      <c r="ECG261" s="364"/>
      <c r="ECH261" s="364"/>
      <c r="ECI261" s="364"/>
      <c r="ECJ261" s="364"/>
      <c r="ECK261" s="364"/>
      <c r="ECL261" s="364"/>
      <c r="ECM261" s="364"/>
      <c r="ECN261" s="364"/>
      <c r="ECO261" s="364"/>
      <c r="ECP261" s="364"/>
      <c r="ECQ261" s="364"/>
      <c r="ECR261" s="364"/>
      <c r="ECS261" s="364"/>
      <c r="ECT261" s="364"/>
      <c r="ECU261" s="364"/>
      <c r="ECV261" s="364"/>
      <c r="ECW261" s="364"/>
      <c r="ECX261" s="364"/>
      <c r="ECY261" s="364"/>
      <c r="ECZ261" s="364"/>
      <c r="EDA261" s="364"/>
      <c r="EDB261" s="364"/>
      <c r="EDC261" s="364"/>
      <c r="EDD261" s="364"/>
      <c r="EDE261" s="364"/>
      <c r="EDF261" s="364"/>
      <c r="EDG261" s="364"/>
      <c r="EDH261" s="364"/>
      <c r="EDI261" s="364"/>
      <c r="EDJ261" s="364"/>
      <c r="EDK261" s="364"/>
      <c r="EDL261" s="364"/>
      <c r="EDM261" s="364"/>
      <c r="EDN261" s="364"/>
      <c r="EDO261" s="364"/>
      <c r="EDP261" s="364"/>
      <c r="EDQ261" s="364"/>
      <c r="EDR261" s="364"/>
      <c r="EDS261" s="364"/>
      <c r="EDT261" s="364"/>
      <c r="EDU261" s="364"/>
      <c r="EDV261" s="364"/>
      <c r="EDW261" s="364"/>
      <c r="EDX261" s="364"/>
      <c r="EDY261" s="364"/>
      <c r="EDZ261" s="364"/>
      <c r="EEA261" s="364"/>
      <c r="EEB261" s="364"/>
      <c r="EEC261" s="364"/>
      <c r="EED261" s="364"/>
      <c r="EEE261" s="364"/>
      <c r="EEF261" s="364"/>
      <c r="EEG261" s="364"/>
      <c r="EEH261" s="364"/>
      <c r="EEI261" s="364"/>
      <c r="EEJ261" s="364"/>
      <c r="EEK261" s="364"/>
      <c r="EEL261" s="364"/>
      <c r="EEM261" s="364"/>
      <c r="EEN261" s="364"/>
      <c r="EEO261" s="364"/>
      <c r="EEP261" s="364"/>
      <c r="EEQ261" s="364"/>
      <c r="EER261" s="364"/>
      <c r="EES261" s="364"/>
      <c r="EET261" s="364"/>
      <c r="EEU261" s="364"/>
      <c r="EEV261" s="364"/>
      <c r="EEW261" s="364"/>
      <c r="EEX261" s="364"/>
      <c r="EEY261" s="364"/>
      <c r="EEZ261" s="364"/>
      <c r="EFA261" s="364"/>
      <c r="EFB261" s="364"/>
      <c r="EFC261" s="364"/>
      <c r="EFD261" s="364"/>
      <c r="EFE261" s="364"/>
      <c r="EFF261" s="364"/>
      <c r="EFG261" s="364"/>
      <c r="EFH261" s="364"/>
      <c r="EFI261" s="364"/>
      <c r="EFJ261" s="364"/>
      <c r="EFK261" s="364"/>
      <c r="EFL261" s="364"/>
      <c r="EFM261" s="364"/>
      <c r="EFN261" s="364"/>
      <c r="EFO261" s="364"/>
      <c r="EFP261" s="364"/>
      <c r="EFQ261" s="364"/>
      <c r="EFR261" s="364"/>
      <c r="EFS261" s="364"/>
      <c r="EFT261" s="364"/>
      <c r="EFU261" s="364"/>
      <c r="EFV261" s="364"/>
      <c r="EFW261" s="364"/>
      <c r="EFX261" s="364"/>
      <c r="EFY261" s="364"/>
      <c r="EFZ261" s="364"/>
      <c r="EGA261" s="364"/>
      <c r="EGB261" s="364"/>
      <c r="EGC261" s="364"/>
      <c r="EGD261" s="364"/>
      <c r="EGE261" s="364"/>
      <c r="EGF261" s="364"/>
      <c r="EGG261" s="364"/>
      <c r="EGH261" s="364"/>
      <c r="EGI261" s="364"/>
      <c r="EGJ261" s="364"/>
      <c r="EGK261" s="364"/>
      <c r="EGL261" s="364"/>
      <c r="EGM261" s="364"/>
      <c r="EGN261" s="364"/>
      <c r="EGO261" s="364"/>
      <c r="EGP261" s="364"/>
      <c r="EGQ261" s="364"/>
      <c r="EGR261" s="364"/>
      <c r="EGS261" s="364"/>
      <c r="EGT261" s="364"/>
      <c r="EGU261" s="364"/>
      <c r="EGV261" s="364"/>
      <c r="EGW261" s="364"/>
      <c r="EGX261" s="364"/>
      <c r="EGY261" s="364"/>
      <c r="EGZ261" s="364"/>
      <c r="EHA261" s="364"/>
      <c r="EHB261" s="364"/>
      <c r="EHC261" s="364"/>
      <c r="EHD261" s="364"/>
      <c r="EHE261" s="364"/>
      <c r="EHF261" s="364"/>
      <c r="EHG261" s="364"/>
      <c r="EHH261" s="364"/>
      <c r="EHI261" s="364"/>
      <c r="EHJ261" s="364"/>
      <c r="EHK261" s="364"/>
      <c r="EHL261" s="364"/>
      <c r="EHM261" s="364"/>
      <c r="EHN261" s="364"/>
      <c r="EHO261" s="364"/>
      <c r="EHP261" s="364"/>
      <c r="EHQ261" s="364"/>
      <c r="EHR261" s="364"/>
      <c r="EHS261" s="364"/>
      <c r="EHT261" s="364"/>
      <c r="EHU261" s="364"/>
      <c r="EHV261" s="364"/>
      <c r="EHW261" s="364"/>
      <c r="EHX261" s="364"/>
      <c r="EHY261" s="364"/>
      <c r="EHZ261" s="364"/>
      <c r="EIA261" s="364"/>
      <c r="EIB261" s="364"/>
      <c r="EIC261" s="364"/>
      <c r="EID261" s="364"/>
      <c r="EIE261" s="364"/>
      <c r="EIF261" s="364"/>
      <c r="EIG261" s="364"/>
      <c r="EIH261" s="364"/>
      <c r="EII261" s="364"/>
      <c r="EIJ261" s="364"/>
      <c r="EIK261" s="364"/>
      <c r="EIL261" s="364"/>
      <c r="EIM261" s="364"/>
      <c r="EIN261" s="364"/>
      <c r="EIO261" s="364"/>
      <c r="EIP261" s="364"/>
      <c r="EIQ261" s="364"/>
      <c r="EIR261" s="364"/>
      <c r="EIS261" s="364"/>
      <c r="EIT261" s="364"/>
      <c r="EIU261" s="364"/>
      <c r="EIV261" s="364"/>
      <c r="EIW261" s="364"/>
      <c r="EIX261" s="364"/>
      <c r="EIY261" s="364"/>
      <c r="EIZ261" s="364"/>
      <c r="EJA261" s="364"/>
      <c r="EJB261" s="364"/>
      <c r="EJC261" s="364"/>
      <c r="EJD261" s="364"/>
      <c r="EJE261" s="364"/>
      <c r="EJF261" s="364"/>
      <c r="EJG261" s="364"/>
      <c r="EJH261" s="364"/>
      <c r="EJI261" s="364"/>
      <c r="EJJ261" s="364"/>
      <c r="EJK261" s="364"/>
      <c r="EJL261" s="364"/>
      <c r="EJM261" s="364"/>
      <c r="EJN261" s="364"/>
      <c r="EJO261" s="364"/>
      <c r="EJP261" s="364"/>
      <c r="EJQ261" s="364"/>
      <c r="EJR261" s="364"/>
      <c r="EJS261" s="364"/>
      <c r="EJT261" s="364"/>
      <c r="EJU261" s="364"/>
      <c r="EJV261" s="364"/>
      <c r="EJW261" s="364"/>
      <c r="EJX261" s="364"/>
      <c r="EJY261" s="364"/>
      <c r="EJZ261" s="364"/>
      <c r="EKA261" s="364"/>
      <c r="EKB261" s="364"/>
      <c r="EKC261" s="364"/>
      <c r="EKD261" s="364"/>
      <c r="EKE261" s="364"/>
      <c r="EKF261" s="364"/>
      <c r="EKG261" s="364"/>
      <c r="EKH261" s="364"/>
      <c r="EKI261" s="364"/>
      <c r="EKJ261" s="364"/>
      <c r="EKK261" s="364"/>
      <c r="EKL261" s="364"/>
      <c r="EKM261" s="364"/>
      <c r="EKN261" s="364"/>
      <c r="EKO261" s="364"/>
      <c r="EKP261" s="364"/>
      <c r="EKQ261" s="364"/>
      <c r="EKR261" s="364"/>
      <c r="EKS261" s="364"/>
      <c r="EKT261" s="364"/>
      <c r="EKU261" s="364"/>
      <c r="EKV261" s="364"/>
      <c r="EKW261" s="364"/>
      <c r="EKX261" s="364"/>
      <c r="EKY261" s="364"/>
      <c r="EKZ261" s="364"/>
      <c r="ELA261" s="364"/>
      <c r="ELB261" s="364"/>
      <c r="ELC261" s="364"/>
      <c r="ELD261" s="364"/>
      <c r="ELE261" s="364"/>
      <c r="ELF261" s="364"/>
      <c r="ELG261" s="364"/>
      <c r="ELH261" s="364"/>
      <c r="ELI261" s="364"/>
      <c r="ELJ261" s="364"/>
      <c r="ELK261" s="364"/>
      <c r="ELL261" s="364"/>
      <c r="ELM261" s="364"/>
      <c r="ELN261" s="364"/>
      <c r="ELO261" s="364"/>
      <c r="ELP261" s="364"/>
      <c r="ELQ261" s="364"/>
      <c r="ELR261" s="364"/>
      <c r="ELS261" s="364"/>
      <c r="ELT261" s="364"/>
      <c r="ELU261" s="364"/>
      <c r="ELV261" s="364"/>
      <c r="ELW261" s="364"/>
      <c r="ELX261" s="364"/>
      <c r="ELY261" s="364"/>
      <c r="ELZ261" s="364"/>
      <c r="EMA261" s="364"/>
      <c r="EMB261" s="364"/>
      <c r="EMC261" s="364"/>
      <c r="EMD261" s="364"/>
      <c r="EME261" s="364"/>
      <c r="EMF261" s="364"/>
      <c r="EMG261" s="364"/>
      <c r="EMH261" s="364"/>
      <c r="EMI261" s="364"/>
      <c r="EMJ261" s="364"/>
      <c r="EMK261" s="364"/>
      <c r="EML261" s="364"/>
      <c r="EMM261" s="364"/>
      <c r="EMN261" s="364"/>
      <c r="EMO261" s="364"/>
      <c r="EMP261" s="364"/>
      <c r="EMQ261" s="364"/>
      <c r="EMR261" s="364"/>
      <c r="EMS261" s="364"/>
      <c r="EMT261" s="364"/>
      <c r="EMU261" s="364"/>
      <c r="EMV261" s="364"/>
      <c r="EMW261" s="364"/>
      <c r="EMX261" s="364"/>
      <c r="EMY261" s="364"/>
      <c r="EMZ261" s="364"/>
      <c r="ENA261" s="364"/>
      <c r="ENB261" s="364"/>
      <c r="ENC261" s="364"/>
      <c r="END261" s="364"/>
      <c r="ENE261" s="364"/>
      <c r="ENF261" s="364"/>
      <c r="ENG261" s="364"/>
      <c r="ENH261" s="364"/>
      <c r="ENI261" s="364"/>
      <c r="ENJ261" s="364"/>
      <c r="ENK261" s="364"/>
      <c r="ENL261" s="364"/>
      <c r="ENM261" s="364"/>
      <c r="ENN261" s="364"/>
      <c r="ENO261" s="364"/>
      <c r="ENP261" s="364"/>
      <c r="ENQ261" s="364"/>
      <c r="ENR261" s="364"/>
      <c r="ENS261" s="364"/>
      <c r="ENT261" s="364"/>
      <c r="ENU261" s="364"/>
      <c r="ENV261" s="364"/>
      <c r="ENW261" s="364"/>
      <c r="ENX261" s="364"/>
      <c r="ENY261" s="364"/>
      <c r="ENZ261" s="364"/>
      <c r="EOA261" s="364"/>
      <c r="EOB261" s="364"/>
      <c r="EOC261" s="364"/>
      <c r="EOD261" s="364"/>
      <c r="EOE261" s="364"/>
      <c r="EOF261" s="364"/>
      <c r="EOG261" s="364"/>
      <c r="EOH261" s="364"/>
      <c r="EOI261" s="364"/>
      <c r="EOJ261" s="364"/>
      <c r="EOK261" s="364"/>
      <c r="EOL261" s="364"/>
      <c r="EOM261" s="364"/>
      <c r="EON261" s="364"/>
      <c r="EOO261" s="364"/>
      <c r="EOP261" s="364"/>
      <c r="EOQ261" s="364"/>
      <c r="EOR261" s="364"/>
      <c r="EOS261" s="364"/>
      <c r="EOT261" s="364"/>
      <c r="EOU261" s="364"/>
      <c r="EOV261" s="364"/>
      <c r="EOW261" s="364"/>
      <c r="EOX261" s="364"/>
      <c r="EOY261" s="364"/>
      <c r="EOZ261" s="364"/>
      <c r="EPA261" s="364"/>
      <c r="EPB261" s="364"/>
      <c r="EPC261" s="364"/>
      <c r="EPD261" s="364"/>
      <c r="EPE261" s="364"/>
      <c r="EPF261" s="364"/>
      <c r="EPG261" s="364"/>
      <c r="EPH261" s="364"/>
      <c r="EPI261" s="364"/>
      <c r="EPJ261" s="364"/>
      <c r="EPK261" s="364"/>
      <c r="EPL261" s="364"/>
      <c r="EPM261" s="364"/>
      <c r="EPN261" s="364"/>
      <c r="EPO261" s="364"/>
      <c r="EPP261" s="364"/>
      <c r="EPQ261" s="364"/>
      <c r="EPR261" s="364"/>
      <c r="EPS261" s="364"/>
      <c r="EPT261" s="364"/>
      <c r="EPU261" s="364"/>
      <c r="EPV261" s="364"/>
      <c r="EPW261" s="364"/>
      <c r="EPX261" s="364"/>
      <c r="EPY261" s="364"/>
      <c r="EPZ261" s="364"/>
      <c r="EQA261" s="364"/>
      <c r="EQB261" s="364"/>
      <c r="EQC261" s="364"/>
      <c r="EQD261" s="364"/>
      <c r="EQE261" s="364"/>
      <c r="EQF261" s="364"/>
      <c r="EQG261" s="364"/>
      <c r="EQH261" s="364"/>
      <c r="EQI261" s="364"/>
      <c r="EQJ261" s="364"/>
      <c r="EQK261" s="364"/>
      <c r="EQL261" s="364"/>
      <c r="EQM261" s="364"/>
      <c r="EQN261" s="364"/>
      <c r="EQO261" s="364"/>
      <c r="EQP261" s="364"/>
      <c r="EQQ261" s="364"/>
      <c r="EQR261" s="364"/>
      <c r="EQS261" s="364"/>
      <c r="EQT261" s="364"/>
      <c r="EQU261" s="364"/>
      <c r="EQV261" s="364"/>
      <c r="EQW261" s="364"/>
      <c r="EQX261" s="364"/>
      <c r="EQY261" s="364"/>
      <c r="EQZ261" s="364"/>
      <c r="ERA261" s="364"/>
      <c r="ERB261" s="364"/>
      <c r="ERC261" s="364"/>
      <c r="ERD261" s="364"/>
      <c r="ERE261" s="364"/>
      <c r="ERF261" s="364"/>
      <c r="ERG261" s="364"/>
      <c r="ERH261" s="364"/>
      <c r="ERI261" s="364"/>
      <c r="ERJ261" s="364"/>
      <c r="ERK261" s="364"/>
      <c r="ERL261" s="364"/>
      <c r="ERM261" s="364"/>
      <c r="ERN261" s="364"/>
      <c r="ERO261" s="364"/>
      <c r="ERP261" s="364"/>
      <c r="ERQ261" s="364"/>
      <c r="ERR261" s="364"/>
      <c r="ERS261" s="364"/>
      <c r="ERT261" s="364"/>
      <c r="ERU261" s="364"/>
      <c r="ERV261" s="364"/>
      <c r="ERW261" s="364"/>
      <c r="ERX261" s="364"/>
      <c r="ERY261" s="364"/>
      <c r="ERZ261" s="364"/>
      <c r="ESA261" s="364"/>
      <c r="ESB261" s="364"/>
      <c r="ESC261" s="364"/>
      <c r="ESD261" s="364"/>
      <c r="ESE261" s="364"/>
      <c r="ESF261" s="364"/>
      <c r="ESG261" s="364"/>
      <c r="ESH261" s="364"/>
      <c r="ESI261" s="364"/>
      <c r="ESJ261" s="364"/>
      <c r="ESK261" s="364"/>
      <c r="ESL261" s="364"/>
      <c r="ESM261" s="364"/>
      <c r="ESN261" s="364"/>
      <c r="ESO261" s="364"/>
      <c r="ESP261" s="364"/>
      <c r="ESQ261" s="364"/>
      <c r="ESR261" s="364"/>
      <c r="ESS261" s="364"/>
      <c r="EST261" s="364"/>
      <c r="ESU261" s="364"/>
      <c r="ESV261" s="364"/>
      <c r="ESW261" s="364"/>
      <c r="ESX261" s="364"/>
      <c r="ESY261" s="364"/>
      <c r="ESZ261" s="364"/>
      <c r="ETA261" s="364"/>
      <c r="ETB261" s="364"/>
      <c r="ETC261" s="364"/>
      <c r="ETD261" s="364"/>
      <c r="ETE261" s="364"/>
      <c r="ETF261" s="364"/>
      <c r="ETG261" s="364"/>
      <c r="ETH261" s="364"/>
      <c r="ETI261" s="364"/>
      <c r="ETJ261" s="364"/>
      <c r="ETK261" s="364"/>
      <c r="ETL261" s="364"/>
      <c r="ETM261" s="364"/>
      <c r="ETN261" s="364"/>
      <c r="ETO261" s="364"/>
      <c r="ETP261" s="364"/>
      <c r="ETQ261" s="364"/>
      <c r="ETR261" s="364"/>
      <c r="ETS261" s="364"/>
      <c r="ETT261" s="364"/>
      <c r="ETU261" s="364"/>
      <c r="ETV261" s="364"/>
      <c r="ETW261" s="364"/>
      <c r="ETX261" s="364"/>
      <c r="ETY261" s="364"/>
      <c r="ETZ261" s="364"/>
      <c r="EUA261" s="364"/>
      <c r="EUB261" s="364"/>
      <c r="EUC261" s="364"/>
      <c r="EUD261" s="364"/>
      <c r="EUE261" s="364"/>
      <c r="EUF261" s="364"/>
      <c r="EUG261" s="364"/>
      <c r="EUH261" s="364"/>
      <c r="EUI261" s="364"/>
      <c r="EUJ261" s="364"/>
      <c r="EUK261" s="364"/>
      <c r="EUL261" s="364"/>
      <c r="EUM261" s="364"/>
      <c r="EUN261" s="364"/>
      <c r="EUO261" s="364"/>
      <c r="EUP261" s="364"/>
      <c r="EUQ261" s="364"/>
      <c r="EUR261" s="364"/>
      <c r="EUS261" s="364"/>
      <c r="EUT261" s="364"/>
      <c r="EUU261" s="364"/>
      <c r="EUV261" s="364"/>
      <c r="EUW261" s="364"/>
      <c r="EUX261" s="364"/>
      <c r="EUY261" s="364"/>
      <c r="EUZ261" s="364"/>
      <c r="EVA261" s="364"/>
      <c r="EVB261" s="364"/>
      <c r="EVC261" s="364"/>
      <c r="EVD261" s="364"/>
      <c r="EVE261" s="364"/>
      <c r="EVF261" s="364"/>
      <c r="EVG261" s="364"/>
      <c r="EVH261" s="364"/>
      <c r="EVI261" s="364"/>
      <c r="EVJ261" s="364"/>
      <c r="EVK261" s="364"/>
      <c r="EVL261" s="364"/>
      <c r="EVM261" s="364"/>
      <c r="EVN261" s="364"/>
      <c r="EVO261" s="364"/>
      <c r="EVP261" s="364"/>
      <c r="EVQ261" s="364"/>
      <c r="EVR261" s="364"/>
      <c r="EVS261" s="364"/>
      <c r="EVT261" s="364"/>
      <c r="EVU261" s="364"/>
      <c r="EVV261" s="364"/>
      <c r="EVW261" s="364"/>
      <c r="EVX261" s="364"/>
      <c r="EVY261" s="364"/>
      <c r="EVZ261" s="364"/>
      <c r="EWA261" s="364"/>
      <c r="EWB261" s="364"/>
      <c r="EWC261" s="364"/>
      <c r="EWD261" s="364"/>
      <c r="EWE261" s="364"/>
      <c r="EWF261" s="364"/>
      <c r="EWG261" s="364"/>
      <c r="EWH261" s="364"/>
      <c r="EWI261" s="364"/>
      <c r="EWJ261" s="364"/>
      <c r="EWK261" s="364"/>
      <c r="EWL261" s="364"/>
      <c r="EWM261" s="364"/>
      <c r="EWN261" s="364"/>
      <c r="EWO261" s="364"/>
      <c r="EWP261" s="364"/>
      <c r="EWQ261" s="364"/>
      <c r="EWR261" s="364"/>
      <c r="EWS261" s="364"/>
      <c r="EWT261" s="364"/>
      <c r="EWU261" s="364"/>
      <c r="EWV261" s="364"/>
      <c r="EWW261" s="364"/>
      <c r="EWX261" s="364"/>
      <c r="EWY261" s="364"/>
      <c r="EWZ261" s="364"/>
      <c r="EXA261" s="364"/>
      <c r="EXB261" s="364"/>
      <c r="EXC261" s="364"/>
      <c r="EXD261" s="364"/>
      <c r="EXE261" s="364"/>
      <c r="EXF261" s="364"/>
      <c r="EXG261" s="364"/>
      <c r="EXH261" s="364"/>
      <c r="EXI261" s="364"/>
      <c r="EXJ261" s="364"/>
      <c r="EXK261" s="364"/>
      <c r="EXL261" s="364"/>
      <c r="EXM261" s="364"/>
      <c r="EXN261" s="364"/>
      <c r="EXO261" s="364"/>
      <c r="EXP261" s="364"/>
      <c r="EXQ261" s="364"/>
      <c r="EXR261" s="364"/>
      <c r="EXS261" s="364"/>
      <c r="EXT261" s="364"/>
      <c r="EXU261" s="364"/>
      <c r="EXV261" s="364"/>
      <c r="EXW261" s="364"/>
      <c r="EXX261" s="364"/>
      <c r="EXY261" s="364"/>
      <c r="EXZ261" s="364"/>
      <c r="EYA261" s="364"/>
      <c r="EYB261" s="364"/>
      <c r="EYC261" s="364"/>
      <c r="EYD261" s="364"/>
      <c r="EYE261" s="364"/>
      <c r="EYF261" s="364"/>
      <c r="EYG261" s="364"/>
      <c r="EYH261" s="364"/>
      <c r="EYI261" s="364"/>
      <c r="EYJ261" s="364"/>
      <c r="EYK261" s="364"/>
      <c r="EYL261" s="364"/>
      <c r="EYM261" s="364"/>
      <c r="EYN261" s="364"/>
      <c r="EYO261" s="364"/>
      <c r="EYP261" s="364"/>
      <c r="EYQ261" s="364"/>
      <c r="EYR261" s="364"/>
      <c r="EYS261" s="364"/>
      <c r="EYT261" s="364"/>
      <c r="EYU261" s="364"/>
      <c r="EYV261" s="364"/>
      <c r="EYW261" s="364"/>
      <c r="EYX261" s="364"/>
      <c r="EYY261" s="364"/>
      <c r="EYZ261" s="364"/>
      <c r="EZA261" s="364"/>
      <c r="EZB261" s="364"/>
      <c r="EZC261" s="364"/>
      <c r="EZD261" s="364"/>
      <c r="EZE261" s="364"/>
      <c r="EZF261" s="364"/>
      <c r="EZG261" s="364"/>
      <c r="EZH261" s="364"/>
      <c r="EZI261" s="364"/>
      <c r="EZJ261" s="364"/>
      <c r="EZK261" s="364"/>
      <c r="EZL261" s="364"/>
      <c r="EZM261" s="364"/>
      <c r="EZN261" s="364"/>
      <c r="EZO261" s="364"/>
      <c r="EZP261" s="364"/>
      <c r="EZQ261" s="364"/>
      <c r="EZR261" s="364"/>
      <c r="EZS261" s="364"/>
      <c r="EZT261" s="364"/>
      <c r="EZU261" s="364"/>
      <c r="EZV261" s="364"/>
      <c r="EZW261" s="364"/>
      <c r="EZX261" s="364"/>
      <c r="EZY261" s="364"/>
      <c r="EZZ261" s="364"/>
      <c r="FAA261" s="364"/>
      <c r="FAB261" s="364"/>
      <c r="FAC261" s="364"/>
      <c r="FAD261" s="364"/>
      <c r="FAE261" s="364"/>
      <c r="FAF261" s="364"/>
      <c r="FAG261" s="364"/>
      <c r="FAH261" s="364"/>
      <c r="FAI261" s="364"/>
      <c r="FAJ261" s="364"/>
      <c r="FAK261" s="364"/>
      <c r="FAL261" s="364"/>
      <c r="FAM261" s="364"/>
      <c r="FAN261" s="364"/>
      <c r="FAO261" s="364"/>
      <c r="FAP261" s="364"/>
      <c r="FAQ261" s="364"/>
      <c r="FAR261" s="364"/>
      <c r="FAS261" s="364"/>
      <c r="FAT261" s="364"/>
      <c r="FAU261" s="364"/>
      <c r="FAV261" s="364"/>
      <c r="FAW261" s="364"/>
      <c r="FAX261" s="364"/>
      <c r="FAY261" s="364"/>
      <c r="FAZ261" s="364"/>
      <c r="FBA261" s="364"/>
      <c r="FBB261" s="364"/>
      <c r="FBC261" s="364"/>
      <c r="FBD261" s="364"/>
      <c r="FBE261" s="364"/>
      <c r="FBF261" s="364"/>
      <c r="FBG261" s="364"/>
      <c r="FBH261" s="364"/>
      <c r="FBI261" s="364"/>
      <c r="FBJ261" s="364"/>
      <c r="FBK261" s="364"/>
      <c r="FBL261" s="364"/>
      <c r="FBM261" s="364"/>
      <c r="FBN261" s="364"/>
      <c r="FBO261" s="364"/>
      <c r="FBP261" s="364"/>
      <c r="FBQ261" s="364"/>
      <c r="FBR261" s="364"/>
      <c r="FBS261" s="364"/>
      <c r="FBT261" s="364"/>
      <c r="FBU261" s="364"/>
      <c r="FBV261" s="364"/>
      <c r="FBW261" s="364"/>
      <c r="FBX261" s="364"/>
      <c r="FBY261" s="364"/>
      <c r="FBZ261" s="364"/>
      <c r="FCA261" s="364"/>
      <c r="FCB261" s="364"/>
      <c r="FCC261" s="364"/>
      <c r="FCD261" s="364"/>
      <c r="FCE261" s="364"/>
      <c r="FCF261" s="364"/>
      <c r="FCG261" s="364"/>
      <c r="FCH261" s="364"/>
      <c r="FCI261" s="364"/>
      <c r="FCJ261" s="364"/>
      <c r="FCK261" s="364"/>
      <c r="FCL261" s="364"/>
      <c r="FCM261" s="364"/>
      <c r="FCN261" s="364"/>
      <c r="FCO261" s="364"/>
      <c r="FCP261" s="364"/>
      <c r="FCQ261" s="364"/>
      <c r="FCR261" s="364"/>
      <c r="FCS261" s="364"/>
      <c r="FCT261" s="364"/>
      <c r="FCU261" s="364"/>
      <c r="FCV261" s="364"/>
      <c r="FCW261" s="364"/>
      <c r="FCX261" s="364"/>
      <c r="FCY261" s="364"/>
      <c r="FCZ261" s="364"/>
      <c r="FDA261" s="364"/>
      <c r="FDB261" s="364"/>
      <c r="FDC261" s="364"/>
      <c r="FDD261" s="364"/>
      <c r="FDE261" s="364"/>
      <c r="FDF261" s="364"/>
      <c r="FDG261" s="364"/>
      <c r="FDH261" s="364"/>
      <c r="FDI261" s="364"/>
      <c r="FDJ261" s="364"/>
      <c r="FDK261" s="364"/>
      <c r="FDL261" s="364"/>
      <c r="FDM261" s="364"/>
      <c r="FDN261" s="364"/>
      <c r="FDO261" s="364"/>
      <c r="FDP261" s="364"/>
      <c r="FDQ261" s="364"/>
      <c r="FDR261" s="364"/>
      <c r="FDS261" s="364"/>
      <c r="FDT261" s="364"/>
      <c r="FDU261" s="364"/>
      <c r="FDV261" s="364"/>
      <c r="FDW261" s="364"/>
      <c r="FDX261" s="364"/>
      <c r="FDY261" s="364"/>
      <c r="FDZ261" s="364"/>
      <c r="FEA261" s="364"/>
      <c r="FEB261" s="364"/>
      <c r="FEC261" s="364"/>
      <c r="FED261" s="364"/>
      <c r="FEE261" s="364"/>
      <c r="FEF261" s="364"/>
      <c r="FEG261" s="364"/>
      <c r="FEH261" s="364"/>
      <c r="FEI261" s="364"/>
      <c r="FEJ261" s="364"/>
      <c r="FEK261" s="364"/>
      <c r="FEL261" s="364"/>
      <c r="FEM261" s="364"/>
      <c r="FEN261" s="364"/>
      <c r="FEO261" s="364"/>
      <c r="FEP261" s="364"/>
      <c r="FEQ261" s="364"/>
      <c r="FER261" s="364"/>
      <c r="FES261" s="364"/>
      <c r="FET261" s="364"/>
      <c r="FEU261" s="364"/>
      <c r="FEV261" s="364"/>
      <c r="FEW261" s="364"/>
      <c r="FEX261" s="364"/>
      <c r="FEY261" s="364"/>
      <c r="FEZ261" s="364"/>
      <c r="FFA261" s="364"/>
      <c r="FFB261" s="364"/>
      <c r="FFC261" s="364"/>
      <c r="FFD261" s="364"/>
      <c r="FFE261" s="364"/>
      <c r="FFF261" s="364"/>
      <c r="FFG261" s="364"/>
      <c r="FFH261" s="364"/>
      <c r="FFI261" s="364"/>
      <c r="FFJ261" s="364"/>
      <c r="FFK261" s="364"/>
      <c r="FFL261" s="364"/>
      <c r="FFM261" s="364"/>
      <c r="FFN261" s="364"/>
      <c r="FFO261" s="364"/>
      <c r="FFP261" s="364"/>
      <c r="FFQ261" s="364"/>
      <c r="FFR261" s="364"/>
      <c r="FFS261" s="364"/>
      <c r="FFT261" s="364"/>
      <c r="FFU261" s="364"/>
      <c r="FFV261" s="364"/>
      <c r="FFW261" s="364"/>
      <c r="FFX261" s="364"/>
      <c r="FFY261" s="364"/>
      <c r="FFZ261" s="364"/>
      <c r="FGA261" s="364"/>
      <c r="FGB261" s="364"/>
      <c r="FGC261" s="364"/>
      <c r="FGD261" s="364"/>
      <c r="FGE261" s="364"/>
      <c r="FGF261" s="364"/>
      <c r="FGG261" s="364"/>
      <c r="FGH261" s="364"/>
      <c r="FGI261" s="364"/>
      <c r="FGJ261" s="364"/>
      <c r="FGK261" s="364"/>
      <c r="FGL261" s="364"/>
      <c r="FGM261" s="364"/>
      <c r="FGN261" s="364"/>
      <c r="FGO261" s="364"/>
      <c r="FGP261" s="364"/>
      <c r="FGQ261" s="364"/>
      <c r="FGR261" s="364"/>
      <c r="FGS261" s="364"/>
      <c r="FGT261" s="364"/>
      <c r="FGU261" s="364"/>
      <c r="FGV261" s="364"/>
      <c r="FGW261" s="364"/>
      <c r="FGX261" s="364"/>
      <c r="FGY261" s="364"/>
      <c r="FGZ261" s="364"/>
      <c r="FHA261" s="364"/>
      <c r="FHB261" s="364"/>
      <c r="FHC261" s="364"/>
      <c r="FHD261" s="364"/>
      <c r="FHE261" s="364"/>
      <c r="FHF261" s="364"/>
      <c r="FHG261" s="364"/>
      <c r="FHH261" s="364"/>
      <c r="FHI261" s="364"/>
      <c r="FHJ261" s="364"/>
      <c r="FHK261" s="364"/>
      <c r="FHL261" s="364"/>
      <c r="FHM261" s="364"/>
      <c r="FHN261" s="364"/>
      <c r="FHO261" s="364"/>
      <c r="FHP261" s="364"/>
      <c r="FHQ261" s="364"/>
      <c r="FHR261" s="364"/>
      <c r="FHS261" s="364"/>
      <c r="FHT261" s="364"/>
      <c r="FHU261" s="364"/>
      <c r="FHV261" s="364"/>
      <c r="FHW261" s="364"/>
      <c r="FHX261" s="364"/>
      <c r="FHY261" s="364"/>
      <c r="FHZ261" s="364"/>
      <c r="FIA261" s="364"/>
      <c r="FIB261" s="364"/>
      <c r="FIC261" s="364"/>
      <c r="FID261" s="364"/>
      <c r="FIE261" s="364"/>
      <c r="FIF261" s="364"/>
      <c r="FIG261" s="364"/>
      <c r="FIH261" s="364"/>
      <c r="FII261" s="364"/>
      <c r="FIJ261" s="364"/>
      <c r="FIK261" s="364"/>
      <c r="FIL261" s="364"/>
      <c r="FIM261" s="364"/>
      <c r="FIN261" s="364"/>
      <c r="FIO261" s="364"/>
      <c r="FIP261" s="364"/>
      <c r="FIQ261" s="364"/>
      <c r="FIR261" s="364"/>
      <c r="FIS261" s="364"/>
      <c r="FIT261" s="364"/>
      <c r="FIU261" s="364"/>
      <c r="FIV261" s="364"/>
      <c r="FIW261" s="364"/>
      <c r="FIX261" s="364"/>
      <c r="FIY261" s="364"/>
      <c r="FIZ261" s="364"/>
      <c r="FJA261" s="364"/>
      <c r="FJB261" s="364"/>
      <c r="FJC261" s="364"/>
      <c r="FJD261" s="364"/>
      <c r="FJE261" s="364"/>
      <c r="FJF261" s="364"/>
      <c r="FJG261" s="364"/>
      <c r="FJH261" s="364"/>
      <c r="FJI261" s="364"/>
      <c r="FJJ261" s="364"/>
      <c r="FJK261" s="364"/>
      <c r="FJL261" s="364"/>
      <c r="FJM261" s="364"/>
      <c r="FJN261" s="364"/>
      <c r="FJO261" s="364"/>
      <c r="FJP261" s="364"/>
      <c r="FJQ261" s="364"/>
      <c r="FJR261" s="364"/>
      <c r="FJS261" s="364"/>
      <c r="FJT261" s="364"/>
      <c r="FJU261" s="364"/>
      <c r="FJV261" s="364"/>
      <c r="FJW261" s="364"/>
      <c r="FJX261" s="364"/>
      <c r="FJY261" s="364"/>
      <c r="FJZ261" s="364"/>
      <c r="FKA261" s="364"/>
      <c r="FKB261" s="364"/>
      <c r="FKC261" s="364"/>
      <c r="FKD261" s="364"/>
      <c r="FKE261" s="364"/>
      <c r="FKF261" s="364"/>
      <c r="FKG261" s="364"/>
      <c r="FKH261" s="364"/>
      <c r="FKI261" s="364"/>
      <c r="FKJ261" s="364"/>
      <c r="FKK261" s="364"/>
      <c r="FKL261" s="364"/>
      <c r="FKM261" s="364"/>
      <c r="FKN261" s="364"/>
      <c r="FKO261" s="364"/>
      <c r="FKP261" s="364"/>
      <c r="FKQ261" s="364"/>
      <c r="FKR261" s="364"/>
      <c r="FKS261" s="364"/>
      <c r="FKT261" s="364"/>
      <c r="FKU261" s="364"/>
      <c r="FKV261" s="364"/>
      <c r="FKW261" s="364"/>
      <c r="FKX261" s="364"/>
      <c r="FKY261" s="364"/>
      <c r="FKZ261" s="364"/>
      <c r="FLA261" s="364"/>
      <c r="FLB261" s="364"/>
      <c r="FLC261" s="364"/>
      <c r="FLD261" s="364"/>
      <c r="FLE261" s="364"/>
      <c r="FLF261" s="364"/>
      <c r="FLG261" s="364"/>
      <c r="FLH261" s="364"/>
      <c r="FLI261" s="364"/>
      <c r="FLJ261" s="364"/>
      <c r="FLK261" s="364"/>
      <c r="FLL261" s="364"/>
      <c r="FLM261" s="364"/>
      <c r="FLN261" s="364"/>
      <c r="FLO261" s="364"/>
      <c r="FLP261" s="364"/>
      <c r="FLQ261" s="364"/>
      <c r="FLR261" s="364"/>
      <c r="FLS261" s="364"/>
      <c r="FLT261" s="364"/>
      <c r="FLU261" s="364"/>
      <c r="FLV261" s="364"/>
      <c r="FLW261" s="364"/>
      <c r="FLX261" s="364"/>
      <c r="FLY261" s="364"/>
      <c r="FLZ261" s="364"/>
      <c r="FMA261" s="364"/>
      <c r="FMB261" s="364"/>
      <c r="FMC261" s="364"/>
      <c r="FMD261" s="364"/>
      <c r="FME261" s="364"/>
      <c r="FMF261" s="364"/>
      <c r="FMG261" s="364"/>
      <c r="FMH261" s="364"/>
      <c r="FMI261" s="364"/>
      <c r="FMJ261" s="364"/>
      <c r="FMK261" s="364"/>
      <c r="FML261" s="364"/>
      <c r="FMM261" s="364"/>
      <c r="FMN261" s="364"/>
      <c r="FMO261" s="364"/>
      <c r="FMP261" s="364"/>
      <c r="FMQ261" s="364"/>
      <c r="FMR261" s="364"/>
      <c r="FMS261" s="364"/>
      <c r="FMT261" s="364"/>
      <c r="FMU261" s="364"/>
      <c r="FMV261" s="364"/>
      <c r="FMW261" s="364"/>
      <c r="FMX261" s="364"/>
      <c r="FMY261" s="364"/>
      <c r="FMZ261" s="364"/>
      <c r="FNA261" s="364"/>
      <c r="FNB261" s="364"/>
      <c r="FNC261" s="364"/>
      <c r="FND261" s="364"/>
      <c r="FNE261" s="364"/>
      <c r="FNF261" s="364"/>
      <c r="FNG261" s="364"/>
      <c r="FNH261" s="364"/>
      <c r="FNI261" s="364"/>
      <c r="FNJ261" s="364"/>
      <c r="FNK261" s="364"/>
      <c r="FNL261" s="364"/>
      <c r="FNM261" s="364"/>
      <c r="FNN261" s="364"/>
      <c r="FNO261" s="364"/>
      <c r="FNP261" s="364"/>
      <c r="FNQ261" s="364"/>
      <c r="FNR261" s="364"/>
      <c r="FNS261" s="364"/>
      <c r="FNT261" s="364"/>
      <c r="FNU261" s="364"/>
      <c r="FNV261" s="364"/>
      <c r="FNW261" s="364"/>
      <c r="FNX261" s="364"/>
      <c r="FNY261" s="364"/>
      <c r="FNZ261" s="364"/>
      <c r="FOA261" s="364"/>
      <c r="FOB261" s="364"/>
      <c r="FOC261" s="364"/>
      <c r="FOD261" s="364"/>
      <c r="FOE261" s="364"/>
      <c r="FOF261" s="364"/>
      <c r="FOG261" s="364"/>
      <c r="FOH261" s="364"/>
      <c r="FOI261" s="364"/>
      <c r="FOJ261" s="364"/>
      <c r="FOK261" s="364"/>
      <c r="FOL261" s="364"/>
      <c r="FOM261" s="364"/>
      <c r="FON261" s="364"/>
      <c r="FOO261" s="364"/>
      <c r="FOP261" s="364"/>
      <c r="FOQ261" s="364"/>
      <c r="FOR261" s="364"/>
      <c r="FOS261" s="364"/>
      <c r="FOT261" s="364"/>
      <c r="FOU261" s="364"/>
      <c r="FOV261" s="364"/>
      <c r="FOW261" s="364"/>
      <c r="FOX261" s="364"/>
      <c r="FOY261" s="364"/>
      <c r="FOZ261" s="364"/>
      <c r="FPA261" s="364"/>
      <c r="FPB261" s="364"/>
      <c r="FPC261" s="364"/>
      <c r="FPD261" s="364"/>
      <c r="FPE261" s="364"/>
      <c r="FPF261" s="364"/>
      <c r="FPG261" s="364"/>
      <c r="FPH261" s="364"/>
      <c r="FPI261" s="364"/>
      <c r="FPJ261" s="364"/>
      <c r="FPK261" s="364"/>
      <c r="FPL261" s="364"/>
      <c r="FPM261" s="364"/>
      <c r="FPN261" s="364"/>
      <c r="FPO261" s="364"/>
      <c r="FPP261" s="364"/>
      <c r="FPQ261" s="364"/>
      <c r="FPR261" s="364"/>
      <c r="FPS261" s="364"/>
      <c r="FPT261" s="364"/>
      <c r="FPU261" s="364"/>
      <c r="FPV261" s="364"/>
      <c r="FPW261" s="364"/>
      <c r="FPX261" s="364"/>
      <c r="FPY261" s="364"/>
      <c r="FPZ261" s="364"/>
      <c r="FQA261" s="364"/>
      <c r="FQB261" s="364"/>
      <c r="FQC261" s="364"/>
      <c r="FQD261" s="364"/>
      <c r="FQE261" s="364"/>
      <c r="FQF261" s="364"/>
      <c r="FQG261" s="364"/>
      <c r="FQH261" s="364"/>
      <c r="FQI261" s="364"/>
      <c r="FQJ261" s="364"/>
      <c r="FQK261" s="364"/>
      <c r="FQL261" s="364"/>
      <c r="FQM261" s="364"/>
      <c r="FQN261" s="364"/>
      <c r="FQO261" s="364"/>
      <c r="FQP261" s="364"/>
      <c r="FQQ261" s="364"/>
      <c r="FQR261" s="364"/>
      <c r="FQS261" s="364"/>
      <c r="FQT261" s="364"/>
      <c r="FQU261" s="364"/>
      <c r="FQV261" s="364"/>
      <c r="FQW261" s="364"/>
      <c r="FQX261" s="364"/>
      <c r="FQY261" s="364"/>
      <c r="FQZ261" s="364"/>
      <c r="FRA261" s="364"/>
      <c r="FRB261" s="364"/>
      <c r="FRC261" s="364"/>
      <c r="FRD261" s="364"/>
      <c r="FRE261" s="364"/>
      <c r="FRF261" s="364"/>
      <c r="FRG261" s="364"/>
      <c r="FRH261" s="364"/>
      <c r="FRI261" s="364"/>
      <c r="FRJ261" s="364"/>
      <c r="FRK261" s="364"/>
      <c r="FRL261" s="364"/>
      <c r="FRM261" s="364"/>
      <c r="FRN261" s="364"/>
      <c r="FRO261" s="364"/>
      <c r="FRP261" s="364"/>
      <c r="FRQ261" s="364"/>
      <c r="FRR261" s="364"/>
      <c r="FRS261" s="364"/>
      <c r="FRT261" s="364"/>
      <c r="FRU261" s="364"/>
      <c r="FRV261" s="364"/>
      <c r="FRW261" s="364"/>
      <c r="FRX261" s="364"/>
      <c r="FRY261" s="364"/>
      <c r="FRZ261" s="364"/>
      <c r="FSA261" s="364"/>
      <c r="FSB261" s="364"/>
      <c r="FSC261" s="364"/>
      <c r="FSD261" s="364"/>
      <c r="FSE261" s="364"/>
      <c r="FSF261" s="364"/>
      <c r="FSG261" s="364"/>
      <c r="FSH261" s="364"/>
      <c r="FSI261" s="364"/>
      <c r="FSJ261" s="364"/>
      <c r="FSK261" s="364"/>
      <c r="FSL261" s="364"/>
      <c r="FSM261" s="364"/>
      <c r="FSN261" s="364"/>
      <c r="FSO261" s="364"/>
      <c r="FSP261" s="364"/>
      <c r="FSQ261" s="364"/>
      <c r="FSR261" s="364"/>
      <c r="FSS261" s="364"/>
      <c r="FST261" s="364"/>
      <c r="FSU261" s="364"/>
      <c r="FSV261" s="364"/>
      <c r="FSW261" s="364"/>
      <c r="FSX261" s="364"/>
      <c r="FSY261" s="364"/>
      <c r="FSZ261" s="364"/>
      <c r="FTA261" s="364"/>
      <c r="FTB261" s="364"/>
      <c r="FTC261" s="364"/>
      <c r="FTD261" s="364"/>
      <c r="FTE261" s="364"/>
      <c r="FTF261" s="364"/>
      <c r="FTG261" s="364"/>
      <c r="FTH261" s="364"/>
      <c r="FTI261" s="364"/>
      <c r="FTJ261" s="364"/>
      <c r="FTK261" s="364"/>
      <c r="FTL261" s="364"/>
      <c r="FTM261" s="364"/>
      <c r="FTN261" s="364"/>
      <c r="FTO261" s="364"/>
      <c r="FTP261" s="364"/>
      <c r="FTQ261" s="364"/>
      <c r="FTR261" s="364"/>
      <c r="FTS261" s="364"/>
      <c r="FTT261" s="364"/>
      <c r="FTU261" s="364"/>
      <c r="FTV261" s="364"/>
      <c r="FTW261" s="364"/>
      <c r="FTX261" s="364"/>
      <c r="FTY261" s="364"/>
      <c r="FTZ261" s="364"/>
      <c r="FUA261" s="364"/>
      <c r="FUB261" s="364"/>
      <c r="FUC261" s="364"/>
      <c r="FUD261" s="364"/>
      <c r="FUE261" s="364"/>
      <c r="FUF261" s="364"/>
      <c r="FUG261" s="364"/>
      <c r="FUH261" s="364"/>
      <c r="FUI261" s="364"/>
      <c r="FUJ261" s="364"/>
      <c r="FUK261" s="364"/>
      <c r="FUL261" s="364"/>
      <c r="FUM261" s="364"/>
      <c r="FUN261" s="364"/>
      <c r="FUO261" s="364"/>
      <c r="FUP261" s="364"/>
      <c r="FUQ261" s="364"/>
      <c r="FUR261" s="364"/>
      <c r="FUS261" s="364"/>
      <c r="FUT261" s="364"/>
      <c r="FUU261" s="364"/>
      <c r="FUV261" s="364"/>
      <c r="FUW261" s="364"/>
      <c r="FUX261" s="364"/>
      <c r="FUY261" s="364"/>
      <c r="FUZ261" s="364"/>
      <c r="FVA261" s="364"/>
      <c r="FVB261" s="364"/>
      <c r="FVC261" s="364"/>
      <c r="FVD261" s="364"/>
      <c r="FVE261" s="364"/>
      <c r="FVF261" s="364"/>
      <c r="FVG261" s="364"/>
      <c r="FVH261" s="364"/>
      <c r="FVI261" s="364"/>
      <c r="FVJ261" s="364"/>
      <c r="FVK261" s="364"/>
      <c r="FVL261" s="364"/>
      <c r="FVM261" s="364"/>
      <c r="FVN261" s="364"/>
      <c r="FVO261" s="364"/>
      <c r="FVP261" s="364"/>
      <c r="FVQ261" s="364"/>
      <c r="FVR261" s="364"/>
      <c r="FVS261" s="364"/>
      <c r="FVT261" s="364"/>
      <c r="FVU261" s="364"/>
      <c r="FVV261" s="364"/>
      <c r="FVW261" s="364"/>
      <c r="FVX261" s="364"/>
      <c r="FVY261" s="364"/>
      <c r="FVZ261" s="364"/>
      <c r="FWA261" s="364"/>
      <c r="FWB261" s="364"/>
      <c r="FWC261" s="364"/>
      <c r="FWD261" s="364"/>
      <c r="FWE261" s="364"/>
      <c r="FWF261" s="364"/>
      <c r="FWG261" s="364"/>
      <c r="FWH261" s="364"/>
      <c r="FWI261" s="364"/>
      <c r="FWJ261" s="364"/>
      <c r="FWK261" s="364"/>
      <c r="FWL261" s="364"/>
      <c r="FWM261" s="364"/>
      <c r="FWN261" s="364"/>
      <c r="FWO261" s="364"/>
      <c r="FWP261" s="364"/>
      <c r="FWQ261" s="364"/>
      <c r="FWR261" s="364"/>
      <c r="FWS261" s="364"/>
      <c r="FWT261" s="364"/>
      <c r="FWU261" s="364"/>
      <c r="FWV261" s="364"/>
      <c r="FWW261" s="364"/>
      <c r="FWX261" s="364"/>
      <c r="FWY261" s="364"/>
      <c r="FWZ261" s="364"/>
      <c r="FXA261" s="364"/>
      <c r="FXB261" s="364"/>
      <c r="FXC261" s="364"/>
      <c r="FXD261" s="364"/>
      <c r="FXE261" s="364"/>
      <c r="FXF261" s="364"/>
      <c r="FXG261" s="364"/>
      <c r="FXH261" s="364"/>
      <c r="FXI261" s="364"/>
      <c r="FXJ261" s="364"/>
      <c r="FXK261" s="364"/>
      <c r="FXL261" s="364"/>
      <c r="FXM261" s="364"/>
      <c r="FXN261" s="364"/>
      <c r="FXO261" s="364"/>
      <c r="FXP261" s="364"/>
      <c r="FXQ261" s="364"/>
      <c r="FXR261" s="364"/>
      <c r="FXS261" s="364"/>
      <c r="FXT261" s="364"/>
      <c r="FXU261" s="364"/>
      <c r="FXV261" s="364"/>
      <c r="FXW261" s="364"/>
      <c r="FXX261" s="364"/>
      <c r="FXY261" s="364"/>
      <c r="FXZ261" s="364"/>
      <c r="FYA261" s="364"/>
      <c r="FYB261" s="364"/>
      <c r="FYC261" s="364"/>
      <c r="FYD261" s="364"/>
      <c r="FYE261" s="364"/>
      <c r="FYF261" s="364"/>
      <c r="FYG261" s="364"/>
      <c r="FYH261" s="364"/>
      <c r="FYI261" s="364"/>
      <c r="FYJ261" s="364"/>
      <c r="FYK261" s="364"/>
      <c r="FYL261" s="364"/>
      <c r="FYM261" s="364"/>
      <c r="FYN261" s="364"/>
      <c r="FYO261" s="364"/>
      <c r="FYP261" s="364"/>
      <c r="FYQ261" s="364"/>
      <c r="FYR261" s="364"/>
      <c r="FYS261" s="364"/>
      <c r="FYT261" s="364"/>
      <c r="FYU261" s="364"/>
      <c r="FYV261" s="364"/>
      <c r="FYW261" s="364"/>
      <c r="FYX261" s="364"/>
      <c r="FYY261" s="364"/>
      <c r="FYZ261" s="364"/>
      <c r="FZA261" s="364"/>
      <c r="FZB261" s="364"/>
      <c r="FZC261" s="364"/>
      <c r="FZD261" s="364"/>
      <c r="FZE261" s="364"/>
      <c r="FZF261" s="364"/>
      <c r="FZG261" s="364"/>
      <c r="FZH261" s="364"/>
      <c r="FZI261" s="364"/>
      <c r="FZJ261" s="364"/>
      <c r="FZK261" s="364"/>
      <c r="FZL261" s="364"/>
      <c r="FZM261" s="364"/>
      <c r="FZN261" s="364"/>
      <c r="FZO261" s="364"/>
      <c r="FZP261" s="364"/>
      <c r="FZQ261" s="364"/>
      <c r="FZR261" s="364"/>
      <c r="FZS261" s="364"/>
      <c r="FZT261" s="364"/>
      <c r="FZU261" s="364"/>
      <c r="FZV261" s="364"/>
      <c r="FZW261" s="364"/>
      <c r="FZX261" s="364"/>
      <c r="FZY261" s="364"/>
      <c r="FZZ261" s="364"/>
      <c r="GAA261" s="364"/>
      <c r="GAB261" s="364"/>
      <c r="GAC261" s="364"/>
      <c r="GAD261" s="364"/>
      <c r="GAE261" s="364"/>
      <c r="GAF261" s="364"/>
      <c r="GAG261" s="364"/>
      <c r="GAH261" s="364"/>
      <c r="GAI261" s="364"/>
      <c r="GAJ261" s="364"/>
      <c r="GAK261" s="364"/>
      <c r="GAL261" s="364"/>
      <c r="GAM261" s="364"/>
      <c r="GAN261" s="364"/>
      <c r="GAO261" s="364"/>
      <c r="GAP261" s="364"/>
      <c r="GAQ261" s="364"/>
      <c r="GAR261" s="364"/>
      <c r="GAS261" s="364"/>
      <c r="GAT261" s="364"/>
      <c r="GAU261" s="364"/>
      <c r="GAV261" s="364"/>
      <c r="GAW261" s="364"/>
      <c r="GAX261" s="364"/>
      <c r="GAY261" s="364"/>
      <c r="GAZ261" s="364"/>
      <c r="GBA261" s="364"/>
      <c r="GBB261" s="364"/>
      <c r="GBC261" s="364"/>
      <c r="GBD261" s="364"/>
      <c r="GBE261" s="364"/>
      <c r="GBF261" s="364"/>
      <c r="GBG261" s="364"/>
      <c r="GBH261" s="364"/>
      <c r="GBI261" s="364"/>
      <c r="GBJ261" s="364"/>
      <c r="GBK261" s="364"/>
      <c r="GBL261" s="364"/>
      <c r="GBM261" s="364"/>
      <c r="GBN261" s="364"/>
      <c r="GBO261" s="364"/>
      <c r="GBP261" s="364"/>
      <c r="GBQ261" s="364"/>
      <c r="GBR261" s="364"/>
      <c r="GBS261" s="364"/>
      <c r="GBT261" s="364"/>
      <c r="GBU261" s="364"/>
      <c r="GBV261" s="364"/>
      <c r="GBW261" s="364"/>
      <c r="GBX261" s="364"/>
      <c r="GBY261" s="364"/>
      <c r="GBZ261" s="364"/>
      <c r="GCA261" s="364"/>
      <c r="GCB261" s="364"/>
      <c r="GCC261" s="364"/>
      <c r="GCD261" s="364"/>
      <c r="GCE261" s="364"/>
      <c r="GCF261" s="364"/>
      <c r="GCG261" s="364"/>
      <c r="GCH261" s="364"/>
      <c r="GCI261" s="364"/>
      <c r="GCJ261" s="364"/>
      <c r="GCK261" s="364"/>
      <c r="GCL261" s="364"/>
      <c r="GCM261" s="364"/>
      <c r="GCN261" s="364"/>
      <c r="GCO261" s="364"/>
      <c r="GCP261" s="364"/>
      <c r="GCQ261" s="364"/>
      <c r="GCR261" s="364"/>
      <c r="GCS261" s="364"/>
      <c r="GCT261" s="364"/>
      <c r="GCU261" s="364"/>
      <c r="GCV261" s="364"/>
      <c r="GCW261" s="364"/>
      <c r="GCX261" s="364"/>
      <c r="GCY261" s="364"/>
      <c r="GCZ261" s="364"/>
      <c r="GDA261" s="364"/>
      <c r="GDB261" s="364"/>
      <c r="GDC261" s="364"/>
      <c r="GDD261" s="364"/>
      <c r="GDE261" s="364"/>
      <c r="GDF261" s="364"/>
      <c r="GDG261" s="364"/>
      <c r="GDH261" s="364"/>
      <c r="GDI261" s="364"/>
      <c r="GDJ261" s="364"/>
      <c r="GDK261" s="364"/>
      <c r="GDL261" s="364"/>
      <c r="GDM261" s="364"/>
      <c r="GDN261" s="364"/>
      <c r="GDO261" s="364"/>
      <c r="GDP261" s="364"/>
      <c r="GDQ261" s="364"/>
      <c r="GDR261" s="364"/>
      <c r="GDS261" s="364"/>
      <c r="GDT261" s="364"/>
      <c r="GDU261" s="364"/>
      <c r="GDV261" s="364"/>
      <c r="GDW261" s="364"/>
      <c r="GDX261" s="364"/>
      <c r="GDY261" s="364"/>
      <c r="GDZ261" s="364"/>
      <c r="GEA261" s="364"/>
      <c r="GEB261" s="364"/>
      <c r="GEC261" s="364"/>
      <c r="GED261" s="364"/>
      <c r="GEE261" s="364"/>
      <c r="GEF261" s="364"/>
      <c r="GEG261" s="364"/>
      <c r="GEH261" s="364"/>
      <c r="GEI261" s="364"/>
      <c r="GEJ261" s="364"/>
      <c r="GEK261" s="364"/>
      <c r="GEL261" s="364"/>
      <c r="GEM261" s="364"/>
      <c r="GEN261" s="364"/>
      <c r="GEO261" s="364"/>
      <c r="GEP261" s="364"/>
      <c r="GEQ261" s="364"/>
      <c r="GER261" s="364"/>
      <c r="GES261" s="364"/>
      <c r="GET261" s="364"/>
      <c r="GEU261" s="364"/>
      <c r="GEV261" s="364"/>
      <c r="GEW261" s="364"/>
      <c r="GEX261" s="364"/>
      <c r="GEY261" s="364"/>
      <c r="GEZ261" s="364"/>
      <c r="GFA261" s="364"/>
      <c r="GFB261" s="364"/>
      <c r="GFC261" s="364"/>
      <c r="GFD261" s="364"/>
      <c r="GFE261" s="364"/>
      <c r="GFF261" s="364"/>
      <c r="GFG261" s="364"/>
      <c r="GFH261" s="364"/>
      <c r="GFI261" s="364"/>
      <c r="GFJ261" s="364"/>
      <c r="GFK261" s="364"/>
      <c r="GFL261" s="364"/>
      <c r="GFM261" s="364"/>
      <c r="GFN261" s="364"/>
      <c r="GFO261" s="364"/>
      <c r="GFP261" s="364"/>
      <c r="GFQ261" s="364"/>
      <c r="GFR261" s="364"/>
      <c r="GFS261" s="364"/>
      <c r="GFT261" s="364"/>
      <c r="GFU261" s="364"/>
      <c r="GFV261" s="364"/>
      <c r="GFW261" s="364"/>
      <c r="GFX261" s="364"/>
      <c r="GFY261" s="364"/>
      <c r="GFZ261" s="364"/>
      <c r="GGA261" s="364"/>
      <c r="GGB261" s="364"/>
      <c r="GGC261" s="364"/>
      <c r="GGD261" s="364"/>
      <c r="GGE261" s="364"/>
      <c r="GGF261" s="364"/>
      <c r="GGG261" s="364"/>
      <c r="GGH261" s="364"/>
      <c r="GGI261" s="364"/>
      <c r="GGJ261" s="364"/>
      <c r="GGK261" s="364"/>
      <c r="GGL261" s="364"/>
      <c r="GGM261" s="364"/>
      <c r="GGN261" s="364"/>
      <c r="GGO261" s="364"/>
      <c r="GGP261" s="364"/>
      <c r="GGQ261" s="364"/>
      <c r="GGR261" s="364"/>
      <c r="GGS261" s="364"/>
      <c r="GGT261" s="364"/>
      <c r="GGU261" s="364"/>
      <c r="GGV261" s="364"/>
      <c r="GGW261" s="364"/>
      <c r="GGX261" s="364"/>
      <c r="GGY261" s="364"/>
      <c r="GGZ261" s="364"/>
      <c r="GHA261" s="364"/>
      <c r="GHB261" s="364"/>
      <c r="GHC261" s="364"/>
      <c r="GHD261" s="364"/>
      <c r="GHE261" s="364"/>
      <c r="GHF261" s="364"/>
      <c r="GHG261" s="364"/>
      <c r="GHH261" s="364"/>
      <c r="GHI261" s="364"/>
      <c r="GHJ261" s="364"/>
      <c r="GHK261" s="364"/>
      <c r="GHL261" s="364"/>
      <c r="GHM261" s="364"/>
      <c r="GHN261" s="364"/>
      <c r="GHO261" s="364"/>
      <c r="GHP261" s="364"/>
      <c r="GHQ261" s="364"/>
      <c r="GHR261" s="364"/>
      <c r="GHS261" s="364"/>
      <c r="GHT261" s="364"/>
      <c r="GHU261" s="364"/>
      <c r="GHV261" s="364"/>
      <c r="GHW261" s="364"/>
      <c r="GHX261" s="364"/>
      <c r="GHY261" s="364"/>
      <c r="GHZ261" s="364"/>
      <c r="GIA261" s="364"/>
      <c r="GIB261" s="364"/>
      <c r="GIC261" s="364"/>
      <c r="GID261" s="364"/>
      <c r="GIE261" s="364"/>
      <c r="GIF261" s="364"/>
      <c r="GIG261" s="364"/>
      <c r="GIH261" s="364"/>
      <c r="GII261" s="364"/>
      <c r="GIJ261" s="364"/>
      <c r="GIK261" s="364"/>
      <c r="GIL261" s="364"/>
      <c r="GIM261" s="364"/>
      <c r="GIN261" s="364"/>
      <c r="GIO261" s="364"/>
      <c r="GIP261" s="364"/>
      <c r="GIQ261" s="364"/>
      <c r="GIR261" s="364"/>
      <c r="GIS261" s="364"/>
      <c r="GIT261" s="364"/>
      <c r="GIU261" s="364"/>
      <c r="GIV261" s="364"/>
      <c r="GIW261" s="364"/>
      <c r="GIX261" s="364"/>
    </row>
    <row r="262" spans="1:4990" ht="75" x14ac:dyDescent="0.25">
      <c r="A262" s="443" t="s">
        <v>1101</v>
      </c>
      <c r="B262" s="373" t="s">
        <v>873</v>
      </c>
      <c r="C262" s="400" t="s">
        <v>874</v>
      </c>
      <c r="D262" s="400" t="s">
        <v>875</v>
      </c>
      <c r="E262" s="400" t="s">
        <v>1287</v>
      </c>
      <c r="F262" s="404">
        <v>25</v>
      </c>
      <c r="G262" s="404">
        <v>25</v>
      </c>
      <c r="H262" s="404">
        <v>25</v>
      </c>
      <c r="I262" s="489" t="s">
        <v>1268</v>
      </c>
      <c r="J262" s="419">
        <v>7348</v>
      </c>
      <c r="K262" s="403">
        <v>7348</v>
      </c>
      <c r="L262" s="403">
        <v>7348</v>
      </c>
    </row>
    <row r="263" spans="1:4990" ht="45" x14ac:dyDescent="0.25">
      <c r="A263" s="443" t="s">
        <v>1102</v>
      </c>
      <c r="B263" s="371" t="s">
        <v>1117</v>
      </c>
      <c r="C263" s="394" t="s">
        <v>1118</v>
      </c>
      <c r="D263" s="394" t="s">
        <v>1119</v>
      </c>
      <c r="E263" s="394" t="s">
        <v>126</v>
      </c>
      <c r="F263" s="407">
        <v>5</v>
      </c>
      <c r="G263" s="407">
        <v>5</v>
      </c>
      <c r="H263" s="407">
        <v>5</v>
      </c>
      <c r="I263" s="489" t="s">
        <v>1153</v>
      </c>
      <c r="J263" s="403">
        <v>100</v>
      </c>
      <c r="K263" s="403">
        <v>100</v>
      </c>
      <c r="L263" s="403">
        <v>100</v>
      </c>
    </row>
    <row r="264" spans="1:4990" ht="61.5" customHeight="1" x14ac:dyDescent="0.25">
      <c r="A264" s="675" t="s">
        <v>1103</v>
      </c>
      <c r="B264" s="650" t="s">
        <v>340</v>
      </c>
      <c r="C264" s="663" t="s">
        <v>1120</v>
      </c>
      <c r="D264" s="663" t="s">
        <v>339</v>
      </c>
      <c r="E264" s="663" t="s">
        <v>32</v>
      </c>
      <c r="F264" s="670">
        <f>382+51</f>
        <v>433</v>
      </c>
      <c r="G264" s="670">
        <f>379+51</f>
        <v>430</v>
      </c>
      <c r="H264" s="670">
        <f>366+51</f>
        <v>417</v>
      </c>
      <c r="I264" s="489" t="s">
        <v>1121</v>
      </c>
      <c r="J264" s="403">
        <v>28283.200000000004</v>
      </c>
      <c r="K264" s="403">
        <v>27174.200000000004</v>
      </c>
      <c r="L264" s="403">
        <v>26901.213</v>
      </c>
    </row>
    <row r="265" spans="1:4990" ht="61.5" customHeight="1" x14ac:dyDescent="0.25">
      <c r="A265" s="677"/>
      <c r="B265" s="652"/>
      <c r="C265" s="664"/>
      <c r="D265" s="664"/>
      <c r="E265" s="664"/>
      <c r="F265" s="672"/>
      <c r="G265" s="672"/>
      <c r="H265" s="672"/>
      <c r="I265" s="489" t="s">
        <v>342</v>
      </c>
      <c r="J265" s="403">
        <v>12603.1</v>
      </c>
      <c r="K265" s="403">
        <v>13121.9</v>
      </c>
      <c r="L265" s="403">
        <v>13676.5</v>
      </c>
    </row>
    <row r="266" spans="1:4990" ht="30" customHeight="1" x14ac:dyDescent="0.25">
      <c r="A266" s="675" t="s">
        <v>1104</v>
      </c>
      <c r="B266" s="650" t="s">
        <v>1122</v>
      </c>
      <c r="C266" s="663" t="s">
        <v>1123</v>
      </c>
      <c r="D266" s="663" t="s">
        <v>339</v>
      </c>
      <c r="E266" s="663" t="s">
        <v>32</v>
      </c>
      <c r="F266" s="670">
        <f>381+18</f>
        <v>399</v>
      </c>
      <c r="G266" s="670">
        <f>378+21</f>
        <v>399</v>
      </c>
      <c r="H266" s="670">
        <f>365+21</f>
        <v>386</v>
      </c>
      <c r="I266" s="489" t="s">
        <v>1121</v>
      </c>
      <c r="J266" s="403">
        <v>17678.3</v>
      </c>
      <c r="K266" s="403">
        <v>15664.3</v>
      </c>
      <c r="L266" s="403">
        <v>15394.075919999999</v>
      </c>
    </row>
    <row r="267" spans="1:4990" ht="30" customHeight="1" x14ac:dyDescent="0.25">
      <c r="A267" s="677"/>
      <c r="B267" s="652"/>
      <c r="C267" s="664"/>
      <c r="D267" s="664"/>
      <c r="E267" s="664"/>
      <c r="F267" s="672"/>
      <c r="G267" s="672"/>
      <c r="H267" s="672"/>
      <c r="I267" s="489" t="s">
        <v>342</v>
      </c>
      <c r="J267" s="403">
        <v>2890.7</v>
      </c>
      <c r="K267" s="403">
        <v>2891.1</v>
      </c>
      <c r="L267" s="403">
        <v>3110.6</v>
      </c>
    </row>
    <row r="268" spans="1:4990" ht="30" customHeight="1" x14ac:dyDescent="0.25">
      <c r="A268" s="675" t="s">
        <v>1105</v>
      </c>
      <c r="B268" s="650" t="s">
        <v>376</v>
      </c>
      <c r="C268" s="663" t="s">
        <v>1124</v>
      </c>
      <c r="D268" s="663" t="s">
        <v>339</v>
      </c>
      <c r="E268" s="663" t="s">
        <v>32</v>
      </c>
      <c r="F268" s="670">
        <f>6930+148</f>
        <v>7078</v>
      </c>
      <c r="G268" s="670">
        <f>6930+148</f>
        <v>7078</v>
      </c>
      <c r="H268" s="670">
        <f>6791+152</f>
        <v>6943</v>
      </c>
      <c r="I268" s="489" t="s">
        <v>342</v>
      </c>
      <c r="J268" s="403">
        <f>765619.56+50972.66</f>
        <v>816592.22000000009</v>
      </c>
      <c r="K268" s="403">
        <f>760368.21+50671.58</f>
        <v>811039.78999999992</v>
      </c>
      <c r="L268" s="403">
        <f>743500.01+52522.97</f>
        <v>796022.98</v>
      </c>
    </row>
    <row r="269" spans="1:4990" ht="30" customHeight="1" x14ac:dyDescent="0.25">
      <c r="A269" s="676"/>
      <c r="B269" s="651"/>
      <c r="C269" s="668"/>
      <c r="D269" s="668"/>
      <c r="E269" s="668"/>
      <c r="F269" s="671"/>
      <c r="G269" s="671"/>
      <c r="H269" s="671"/>
      <c r="I269" s="489" t="s">
        <v>371</v>
      </c>
      <c r="J269" s="403">
        <f>4490+499.53</f>
        <v>4989.53</v>
      </c>
      <c r="K269" s="403">
        <f>4109+447.02</f>
        <v>4556.0200000000004</v>
      </c>
      <c r="L269" s="403">
        <f>3935.7+369.52</f>
        <v>4305.2199999999993</v>
      </c>
    </row>
    <row r="270" spans="1:4990" ht="30" customHeight="1" x14ac:dyDescent="0.25">
      <c r="A270" s="676"/>
      <c r="B270" s="651"/>
      <c r="C270" s="668"/>
      <c r="D270" s="668"/>
      <c r="E270" s="668"/>
      <c r="F270" s="671"/>
      <c r="G270" s="671"/>
      <c r="H270" s="671"/>
      <c r="I270" s="489" t="s">
        <v>1125</v>
      </c>
      <c r="J270" s="403">
        <f>22370+2728.35</f>
        <v>25098.35</v>
      </c>
      <c r="K270" s="403">
        <f>22867.15+2794.75</f>
        <v>25661.9</v>
      </c>
      <c r="L270" s="403">
        <f>22133.31+2611.6</f>
        <v>24744.91</v>
      </c>
    </row>
    <row r="271" spans="1:4990" ht="30" customHeight="1" x14ac:dyDescent="0.25">
      <c r="A271" s="676"/>
      <c r="B271" s="651"/>
      <c r="C271" s="668"/>
      <c r="D271" s="668"/>
      <c r="E271" s="668"/>
      <c r="F271" s="671"/>
      <c r="G271" s="671"/>
      <c r="H271" s="671"/>
      <c r="I271" s="489" t="s">
        <v>1126</v>
      </c>
      <c r="J271" s="403">
        <v>64330.12</v>
      </c>
      <c r="K271" s="403">
        <v>64330.12</v>
      </c>
      <c r="L271" s="403">
        <v>48761.167679999991</v>
      </c>
    </row>
    <row r="272" spans="1:4990" ht="30" customHeight="1" x14ac:dyDescent="0.25">
      <c r="A272" s="676"/>
      <c r="B272" s="651"/>
      <c r="C272" s="668"/>
      <c r="D272" s="668"/>
      <c r="E272" s="668"/>
      <c r="F272" s="671"/>
      <c r="G272" s="671"/>
      <c r="H272" s="671"/>
      <c r="I272" s="489" t="s">
        <v>1127</v>
      </c>
      <c r="J272" s="403">
        <v>13319.03</v>
      </c>
      <c r="K272" s="403">
        <v>14065.54</v>
      </c>
      <c r="L272" s="403">
        <v>13180.26</v>
      </c>
    </row>
    <row r="273" spans="1:17" ht="30" customHeight="1" x14ac:dyDescent="0.25">
      <c r="A273" s="677"/>
      <c r="B273" s="652"/>
      <c r="C273" s="664"/>
      <c r="D273" s="664"/>
      <c r="E273" s="664"/>
      <c r="F273" s="672"/>
      <c r="G273" s="672"/>
      <c r="H273" s="672"/>
      <c r="I273" s="489" t="s">
        <v>1128</v>
      </c>
      <c r="J273" s="403">
        <v>0</v>
      </c>
      <c r="K273" s="403">
        <v>707.36</v>
      </c>
      <c r="L273" s="403">
        <v>707.36</v>
      </c>
    </row>
    <row r="274" spans="1:17" ht="30" customHeight="1" x14ac:dyDescent="0.25">
      <c r="A274" s="675" t="s">
        <v>1106</v>
      </c>
      <c r="B274" s="650" t="s">
        <v>1129</v>
      </c>
      <c r="C274" s="663" t="s">
        <v>1133</v>
      </c>
      <c r="D274" s="663" t="s">
        <v>339</v>
      </c>
      <c r="E274" s="663" t="s">
        <v>32</v>
      </c>
      <c r="F274" s="670">
        <f>134+2</f>
        <v>136</v>
      </c>
      <c r="G274" s="670">
        <v>136</v>
      </c>
      <c r="H274" s="670">
        <f>148+3</f>
        <v>151</v>
      </c>
      <c r="I274" s="489" t="s">
        <v>342</v>
      </c>
      <c r="J274" s="403">
        <v>24045.599999999999</v>
      </c>
      <c r="K274" s="403">
        <v>24572.6</v>
      </c>
      <c r="L274" s="403">
        <v>24487.9</v>
      </c>
      <c r="O274" s="363"/>
      <c r="P274" s="363"/>
      <c r="Q274" s="363"/>
    </row>
    <row r="275" spans="1:17" ht="30" customHeight="1" x14ac:dyDescent="0.25">
      <c r="A275" s="676"/>
      <c r="B275" s="651"/>
      <c r="C275" s="668"/>
      <c r="D275" s="668"/>
      <c r="E275" s="668"/>
      <c r="F275" s="671"/>
      <c r="G275" s="671"/>
      <c r="H275" s="671"/>
      <c r="I275" s="489" t="s">
        <v>371</v>
      </c>
      <c r="J275" s="403">
        <v>94.1</v>
      </c>
      <c r="K275" s="403">
        <v>62.2</v>
      </c>
      <c r="L275" s="403">
        <v>62.6</v>
      </c>
      <c r="O275" s="363"/>
      <c r="P275" s="363"/>
      <c r="Q275" s="363"/>
    </row>
    <row r="276" spans="1:17" ht="30" customHeight="1" x14ac:dyDescent="0.25">
      <c r="A276" s="676"/>
      <c r="B276" s="651"/>
      <c r="C276" s="668"/>
      <c r="D276" s="668"/>
      <c r="E276" s="668"/>
      <c r="F276" s="671"/>
      <c r="G276" s="671"/>
      <c r="H276" s="671"/>
      <c r="I276" s="489" t="s">
        <v>1125</v>
      </c>
      <c r="J276" s="403">
        <v>591</v>
      </c>
      <c r="K276" s="403">
        <v>594.69999999999993</v>
      </c>
      <c r="L276" s="403">
        <v>573.39999999999986</v>
      </c>
      <c r="O276" s="363"/>
      <c r="P276" s="363"/>
      <c r="Q276" s="363"/>
    </row>
    <row r="277" spans="1:17" ht="30" customHeight="1" x14ac:dyDescent="0.25">
      <c r="A277" s="676"/>
      <c r="B277" s="651"/>
      <c r="C277" s="668"/>
      <c r="D277" s="668"/>
      <c r="E277" s="668"/>
      <c r="F277" s="671"/>
      <c r="G277" s="671"/>
      <c r="H277" s="671"/>
      <c r="I277" s="489" t="s">
        <v>1126</v>
      </c>
      <c r="J277" s="403">
        <v>509.1</v>
      </c>
      <c r="K277" s="403">
        <v>509.1</v>
      </c>
      <c r="L277" s="403">
        <v>411.9</v>
      </c>
    </row>
    <row r="278" spans="1:17" ht="30" customHeight="1" x14ac:dyDescent="0.25">
      <c r="A278" s="676"/>
      <c r="B278" s="651"/>
      <c r="C278" s="668"/>
      <c r="D278" s="668"/>
      <c r="E278" s="668"/>
      <c r="F278" s="671"/>
      <c r="G278" s="671"/>
      <c r="H278" s="671"/>
      <c r="I278" s="489" t="s">
        <v>1127</v>
      </c>
      <c r="J278" s="403">
        <v>6.03</v>
      </c>
      <c r="K278" s="403">
        <v>6.03</v>
      </c>
      <c r="L278" s="403">
        <v>8.8000000000000007</v>
      </c>
    </row>
    <row r="279" spans="1:17" ht="30" customHeight="1" x14ac:dyDescent="0.25">
      <c r="A279" s="682" t="s">
        <v>1107</v>
      </c>
      <c r="B279" s="650" t="s">
        <v>1131</v>
      </c>
      <c r="C279" s="663" t="s">
        <v>1132</v>
      </c>
      <c r="D279" s="663" t="s">
        <v>339</v>
      </c>
      <c r="E279" s="663" t="s">
        <v>32</v>
      </c>
      <c r="F279" s="670">
        <v>30</v>
      </c>
      <c r="G279" s="670">
        <v>30</v>
      </c>
      <c r="H279" s="670">
        <v>24</v>
      </c>
      <c r="I279" s="489" t="s">
        <v>342</v>
      </c>
      <c r="J279" s="403">
        <f>282.6+9660</f>
        <v>9942.6</v>
      </c>
      <c r="K279" s="403">
        <f>276.2+9938.2</f>
        <v>10214.400000000001</v>
      </c>
      <c r="L279" s="403">
        <f>421.3+7234</f>
        <v>7655.3</v>
      </c>
    </row>
    <row r="280" spans="1:17" ht="30" customHeight="1" x14ac:dyDescent="0.25">
      <c r="A280" s="682"/>
      <c r="B280" s="651"/>
      <c r="C280" s="668"/>
      <c r="D280" s="668"/>
      <c r="E280" s="668"/>
      <c r="F280" s="671"/>
      <c r="G280" s="671"/>
      <c r="H280" s="671"/>
      <c r="I280" s="489" t="s">
        <v>371</v>
      </c>
      <c r="J280" s="403">
        <f>2+28</f>
        <v>30</v>
      </c>
      <c r="K280" s="403">
        <f>1.7+14.9</f>
        <v>16.600000000000001</v>
      </c>
      <c r="L280" s="403">
        <f>2.4+17.2</f>
        <v>19.599999999999998</v>
      </c>
    </row>
    <row r="281" spans="1:17" ht="30" customHeight="1" x14ac:dyDescent="0.25">
      <c r="A281" s="682"/>
      <c r="B281" s="651"/>
      <c r="C281" s="668"/>
      <c r="D281" s="668"/>
      <c r="E281" s="668"/>
      <c r="F281" s="671"/>
      <c r="G281" s="671"/>
      <c r="H281" s="671"/>
      <c r="I281" s="489" t="s">
        <v>1125</v>
      </c>
      <c r="J281" s="403">
        <f>7.8+156</f>
        <v>163.80000000000001</v>
      </c>
      <c r="K281" s="403">
        <f>8.8+156</f>
        <v>164.8</v>
      </c>
      <c r="L281" s="403">
        <f>12.8+132.3</f>
        <v>145.10000000000002</v>
      </c>
    </row>
    <row r="282" spans="1:17" ht="30" customHeight="1" x14ac:dyDescent="0.25">
      <c r="A282" s="682"/>
      <c r="B282" s="651"/>
      <c r="C282" s="668"/>
      <c r="D282" s="668"/>
      <c r="E282" s="668"/>
      <c r="F282" s="671"/>
      <c r="G282" s="671"/>
      <c r="H282" s="671"/>
      <c r="I282" s="489" t="s">
        <v>1126</v>
      </c>
      <c r="J282" s="403">
        <f>9.1+93.9</f>
        <v>103</v>
      </c>
      <c r="K282" s="403">
        <v>103</v>
      </c>
      <c r="L282" s="403">
        <f>11.9+26.4</f>
        <v>38.299999999999997</v>
      </c>
    </row>
    <row r="283" spans="1:17" x14ac:dyDescent="0.25">
      <c r="A283" s="682"/>
      <c r="B283" s="651"/>
      <c r="C283" s="668"/>
      <c r="D283" s="668"/>
      <c r="E283" s="668"/>
      <c r="F283" s="671"/>
      <c r="G283" s="671"/>
      <c r="H283" s="671"/>
      <c r="I283" s="489" t="s">
        <v>1127</v>
      </c>
      <c r="J283" s="403">
        <v>6.03</v>
      </c>
      <c r="K283" s="403">
        <v>6.03</v>
      </c>
      <c r="L283" s="403">
        <v>8.8000000000000007</v>
      </c>
    </row>
    <row r="284" spans="1:17" ht="30" customHeight="1" x14ac:dyDescent="0.25">
      <c r="A284" s="689" t="s">
        <v>1108</v>
      </c>
      <c r="B284" s="650" t="s">
        <v>372</v>
      </c>
      <c r="C284" s="663" t="s">
        <v>1134</v>
      </c>
      <c r="D284" s="663" t="s">
        <v>339</v>
      </c>
      <c r="E284" s="663" t="s">
        <v>32</v>
      </c>
      <c r="F284" s="670">
        <f>8629+628</f>
        <v>9257</v>
      </c>
      <c r="G284" s="670">
        <f>8629+628</f>
        <v>9257</v>
      </c>
      <c r="H284" s="670">
        <f>8491+624</f>
        <v>9115</v>
      </c>
      <c r="I284" s="489" t="s">
        <v>342</v>
      </c>
      <c r="J284" s="403">
        <v>1050239.3999999999</v>
      </c>
      <c r="K284" s="403">
        <v>1046148</v>
      </c>
      <c r="L284" s="403">
        <f>894805.16+130638.6</f>
        <v>1025443.76</v>
      </c>
    </row>
    <row r="285" spans="1:17" x14ac:dyDescent="0.25">
      <c r="A285" s="689"/>
      <c r="B285" s="651"/>
      <c r="C285" s="668"/>
      <c r="D285" s="668"/>
      <c r="E285" s="668"/>
      <c r="F285" s="671"/>
      <c r="G285" s="671"/>
      <c r="H285" s="671"/>
      <c r="I285" s="489" t="s">
        <v>371</v>
      </c>
      <c r="J285" s="403">
        <f>5475+918.5-110.9</f>
        <v>6282.6</v>
      </c>
      <c r="K285" s="403">
        <f>5060.5+814.8-119.4</f>
        <v>5755.9000000000005</v>
      </c>
      <c r="L285" s="403">
        <f>4929.7+629.9-91.9</f>
        <v>5467.7</v>
      </c>
    </row>
    <row r="286" spans="1:17" x14ac:dyDescent="0.25">
      <c r="A286" s="689"/>
      <c r="B286" s="651"/>
      <c r="C286" s="668"/>
      <c r="D286" s="668"/>
      <c r="E286" s="668"/>
      <c r="F286" s="671"/>
      <c r="G286" s="671"/>
      <c r="H286" s="671"/>
      <c r="I286" s="489" t="s">
        <v>1125</v>
      </c>
      <c r="J286" s="403">
        <f>26954.4+4940-820.7</f>
        <v>31073.7</v>
      </c>
      <c r="K286" s="403">
        <f>27733.42+4974.2+376.9</f>
        <v>33084.519999999997</v>
      </c>
      <c r="L286" s="403">
        <f>26957.55+4692.2-427.9</f>
        <v>31221.85</v>
      </c>
    </row>
    <row r="287" spans="1:17" x14ac:dyDescent="0.25">
      <c r="A287" s="689"/>
      <c r="B287" s="651"/>
      <c r="C287" s="668"/>
      <c r="D287" s="668"/>
      <c r="E287" s="668"/>
      <c r="F287" s="671"/>
      <c r="G287" s="671"/>
      <c r="H287" s="671"/>
      <c r="I287" s="489" t="s">
        <v>1127</v>
      </c>
      <c r="J287" s="403">
        <f>16599.42+480</f>
        <v>17079.419999999998</v>
      </c>
      <c r="K287" s="403">
        <f>17528.95+480</f>
        <v>18008.95</v>
      </c>
      <c r="L287" s="403">
        <f>16390.93+480</f>
        <v>16870.93</v>
      </c>
    </row>
    <row r="288" spans="1:17" x14ac:dyDescent="0.25">
      <c r="A288" s="689"/>
      <c r="B288" s="652"/>
      <c r="C288" s="664"/>
      <c r="D288" s="664"/>
      <c r="E288" s="664"/>
      <c r="F288" s="672"/>
      <c r="G288" s="672"/>
      <c r="H288" s="672"/>
      <c r="I288" s="489" t="s">
        <v>1128</v>
      </c>
      <c r="J288" s="403">
        <v>0</v>
      </c>
      <c r="K288" s="403">
        <f>880.78+56.4</f>
        <v>937.18</v>
      </c>
      <c r="L288" s="403">
        <f>880.78+56.4</f>
        <v>937.18</v>
      </c>
    </row>
    <row r="289" spans="1:12" ht="32.25" customHeight="1" x14ac:dyDescent="0.25">
      <c r="A289" s="689" t="s">
        <v>1109</v>
      </c>
      <c r="B289" s="650" t="s">
        <v>1135</v>
      </c>
      <c r="C289" s="663" t="s">
        <v>1130</v>
      </c>
      <c r="D289" s="663" t="s">
        <v>339</v>
      </c>
      <c r="E289" s="663" t="s">
        <v>32</v>
      </c>
      <c r="F289" s="670">
        <v>100</v>
      </c>
      <c r="G289" s="670">
        <v>100</v>
      </c>
      <c r="H289" s="670">
        <v>116</v>
      </c>
      <c r="I289" s="489" t="s">
        <v>342</v>
      </c>
      <c r="J289" s="403">
        <f>1102.5+23776.6</f>
        <v>24879.1</v>
      </c>
      <c r="K289" s="403">
        <f>1120.7+24502.3</f>
        <v>25623</v>
      </c>
      <c r="L289" s="403">
        <f>1105.4+24364</f>
        <v>25469.4</v>
      </c>
    </row>
    <row r="290" spans="1:12" x14ac:dyDescent="0.25">
      <c r="A290" s="689"/>
      <c r="B290" s="651"/>
      <c r="C290" s="668"/>
      <c r="D290" s="668"/>
      <c r="E290" s="668"/>
      <c r="F290" s="671"/>
      <c r="G290" s="671"/>
      <c r="H290" s="671"/>
      <c r="I290" s="489" t="s">
        <v>371</v>
      </c>
      <c r="J290" s="403">
        <v>186.9</v>
      </c>
      <c r="K290" s="403">
        <f>0.6+148.6</f>
        <v>149.19999999999999</v>
      </c>
      <c r="L290" s="403">
        <v>148.80000000000001</v>
      </c>
    </row>
    <row r="291" spans="1:12" x14ac:dyDescent="0.25">
      <c r="A291" s="689"/>
      <c r="B291" s="651"/>
      <c r="C291" s="668"/>
      <c r="D291" s="668"/>
      <c r="E291" s="668"/>
      <c r="F291" s="671"/>
      <c r="G291" s="671"/>
      <c r="H291" s="671"/>
      <c r="I291" s="489" t="s">
        <v>1125</v>
      </c>
      <c r="J291" s="403">
        <v>860.4</v>
      </c>
      <c r="K291" s="403">
        <v>860.4</v>
      </c>
      <c r="L291" s="403">
        <v>827.4</v>
      </c>
    </row>
    <row r="292" spans="1:12" ht="33.75" customHeight="1" x14ac:dyDescent="0.25">
      <c r="A292" s="689" t="s">
        <v>1110</v>
      </c>
      <c r="B292" s="650" t="s">
        <v>365</v>
      </c>
      <c r="C292" s="663" t="s">
        <v>1136</v>
      </c>
      <c r="D292" s="663" t="s">
        <v>339</v>
      </c>
      <c r="E292" s="663" t="s">
        <v>32</v>
      </c>
      <c r="F292" s="670">
        <f>1398+565</f>
        <v>1963</v>
      </c>
      <c r="G292" s="670">
        <f>1398+565</f>
        <v>1963</v>
      </c>
      <c r="H292" s="670">
        <f>1389+528</f>
        <v>1917</v>
      </c>
      <c r="I292" s="489" t="s">
        <v>342</v>
      </c>
      <c r="J292" s="403">
        <f>172368+73109.1</f>
        <v>245477.1</v>
      </c>
      <c r="K292" s="403">
        <f>167907.1+72211.4</f>
        <v>240118.5</v>
      </c>
      <c r="L292" s="403">
        <f>163003.6+65682.8</f>
        <v>228686.40000000002</v>
      </c>
    </row>
    <row r="293" spans="1:12" x14ac:dyDescent="0.25">
      <c r="A293" s="689"/>
      <c r="B293" s="651"/>
      <c r="C293" s="668"/>
      <c r="D293" s="668"/>
      <c r="E293" s="668"/>
      <c r="F293" s="671"/>
      <c r="G293" s="671"/>
      <c r="H293" s="671"/>
      <c r="I293" s="489" t="s">
        <v>371</v>
      </c>
      <c r="J293" s="403">
        <f>954+449.9</f>
        <v>1403.9</v>
      </c>
      <c r="K293" s="403">
        <f>876+443.2</f>
        <v>1319.2</v>
      </c>
      <c r="L293" s="403">
        <f>863.8+363.9</f>
        <v>1227.6999999999998</v>
      </c>
    </row>
    <row r="294" spans="1:12" x14ac:dyDescent="0.25">
      <c r="A294" s="689"/>
      <c r="B294" s="651"/>
      <c r="C294" s="668"/>
      <c r="D294" s="668"/>
      <c r="E294" s="668"/>
      <c r="F294" s="671"/>
      <c r="G294" s="671"/>
      <c r="H294" s="671"/>
      <c r="I294" s="489" t="s">
        <v>1125</v>
      </c>
      <c r="J294" s="403">
        <f>5934.4+2258.6</f>
        <v>8193</v>
      </c>
      <c r="K294" s="403">
        <f>6025.82+2483.2</f>
        <v>8509.02</v>
      </c>
      <c r="L294" s="403">
        <f>5996.827+2247.8</f>
        <v>8244.6270000000004</v>
      </c>
    </row>
    <row r="295" spans="1:12" x14ac:dyDescent="0.25">
      <c r="A295" s="689"/>
      <c r="B295" s="651"/>
      <c r="C295" s="668"/>
      <c r="D295" s="668"/>
      <c r="E295" s="668"/>
      <c r="F295" s="671"/>
      <c r="G295" s="671"/>
      <c r="H295" s="671"/>
      <c r="I295" s="489" t="s">
        <v>1127</v>
      </c>
      <c r="J295" s="403">
        <v>2704.69</v>
      </c>
      <c r="K295" s="403">
        <v>2856.15</v>
      </c>
      <c r="L295" s="403">
        <v>2763.57</v>
      </c>
    </row>
    <row r="296" spans="1:12" x14ac:dyDescent="0.25">
      <c r="A296" s="689"/>
      <c r="B296" s="652"/>
      <c r="C296" s="664"/>
      <c r="D296" s="664"/>
      <c r="E296" s="664"/>
      <c r="F296" s="672"/>
      <c r="G296" s="672"/>
      <c r="H296" s="672"/>
      <c r="I296" s="489" t="s">
        <v>1128</v>
      </c>
      <c r="J296" s="403">
        <v>0</v>
      </c>
      <c r="K296" s="403">
        <f>143.52+34.7</f>
        <v>178.22000000000003</v>
      </c>
      <c r="L296" s="403">
        <f>143.52+34.7</f>
        <v>178.22000000000003</v>
      </c>
    </row>
    <row r="297" spans="1:12" ht="30" x14ac:dyDescent="0.25">
      <c r="A297" s="446" t="s">
        <v>1111</v>
      </c>
      <c r="B297" s="371" t="s">
        <v>276</v>
      </c>
      <c r="C297" s="394" t="s">
        <v>336</v>
      </c>
      <c r="D297" s="394" t="s">
        <v>337</v>
      </c>
      <c r="E297" s="394" t="s">
        <v>32</v>
      </c>
      <c r="F297" s="407">
        <v>6056</v>
      </c>
      <c r="G297" s="407">
        <f>6056+1037</f>
        <v>7093</v>
      </c>
      <c r="H297" s="407">
        <f>5120+1037</f>
        <v>6157</v>
      </c>
      <c r="I297" s="489" t="s">
        <v>338</v>
      </c>
      <c r="J297" s="403">
        <v>24037</v>
      </c>
      <c r="K297" s="403">
        <v>70908.3</v>
      </c>
      <c r="L297" s="403">
        <v>70159.5</v>
      </c>
    </row>
    <row r="298" spans="1:12" ht="105" x14ac:dyDescent="0.25">
      <c r="A298" s="446" t="s">
        <v>1112</v>
      </c>
      <c r="B298" s="371" t="s">
        <v>1138</v>
      </c>
      <c r="C298" s="394" t="s">
        <v>1139</v>
      </c>
      <c r="D298" s="394" t="s">
        <v>337</v>
      </c>
      <c r="E298" s="462" t="s">
        <v>32</v>
      </c>
      <c r="F298" s="407">
        <v>7888</v>
      </c>
      <c r="G298" s="407">
        <v>7888</v>
      </c>
      <c r="H298" s="407">
        <v>6664</v>
      </c>
      <c r="I298" s="489" t="s">
        <v>342</v>
      </c>
      <c r="J298" s="403">
        <v>135.30000000000001</v>
      </c>
      <c r="K298" s="403">
        <v>135.30000000000001</v>
      </c>
      <c r="L298" s="403">
        <v>135.30000000000001</v>
      </c>
    </row>
    <row r="299" spans="1:12" x14ac:dyDescent="0.25">
      <c r="A299" s="446" t="s">
        <v>1113</v>
      </c>
      <c r="B299" s="371" t="s">
        <v>345</v>
      </c>
      <c r="C299" s="394" t="s">
        <v>1141</v>
      </c>
      <c r="D299" s="394" t="s">
        <v>337</v>
      </c>
      <c r="E299" s="462" t="s">
        <v>32</v>
      </c>
      <c r="F299" s="407">
        <v>148</v>
      </c>
      <c r="G299" s="407">
        <v>148</v>
      </c>
      <c r="H299" s="407">
        <v>153</v>
      </c>
      <c r="I299" s="489" t="s">
        <v>342</v>
      </c>
      <c r="J299" s="403">
        <v>35830.943560209424</v>
      </c>
      <c r="K299" s="403">
        <v>36179.300746945897</v>
      </c>
      <c r="L299" s="403">
        <v>35696.822169811319</v>
      </c>
    </row>
    <row r="300" spans="1:12" x14ac:dyDescent="0.25">
      <c r="A300" s="446" t="s">
        <v>1114</v>
      </c>
      <c r="B300" s="371" t="s">
        <v>345</v>
      </c>
      <c r="C300" s="394" t="s">
        <v>1142</v>
      </c>
      <c r="D300" s="394" t="s">
        <v>337</v>
      </c>
      <c r="E300" s="462" t="s">
        <v>32</v>
      </c>
      <c r="F300" s="407">
        <f>335+779</f>
        <v>1114</v>
      </c>
      <c r="G300" s="407">
        <v>1114</v>
      </c>
      <c r="H300" s="407">
        <f>332+767</f>
        <v>1099</v>
      </c>
      <c r="I300" s="489" t="s">
        <v>342</v>
      </c>
      <c r="J300" s="403">
        <f>248711.7-18794.5</f>
        <v>229917.2</v>
      </c>
      <c r="K300" s="403">
        <f>238616.7-7764.2</f>
        <v>230852.5</v>
      </c>
      <c r="L300" s="403">
        <f>229107.5-6900.7</f>
        <v>222206.8</v>
      </c>
    </row>
    <row r="301" spans="1:12" x14ac:dyDescent="0.25">
      <c r="A301" s="446" t="s">
        <v>1114</v>
      </c>
      <c r="B301" s="371" t="s">
        <v>345</v>
      </c>
      <c r="C301" s="394" t="s">
        <v>1143</v>
      </c>
      <c r="D301" s="394" t="s">
        <v>337</v>
      </c>
      <c r="E301" s="462" t="s">
        <v>32</v>
      </c>
      <c r="F301" s="407">
        <v>8</v>
      </c>
      <c r="G301" s="407">
        <v>8</v>
      </c>
      <c r="H301" s="407">
        <v>8</v>
      </c>
      <c r="I301" s="489" t="s">
        <v>342</v>
      </c>
      <c r="J301" s="403">
        <v>1225.1953926701608</v>
      </c>
      <c r="K301" s="403">
        <v>1206.1538568935539</v>
      </c>
      <c r="L301" s="403">
        <v>1306.867924528302</v>
      </c>
    </row>
    <row r="302" spans="1:12" x14ac:dyDescent="0.25">
      <c r="A302" s="686" t="s">
        <v>1140</v>
      </c>
      <c r="B302" s="650" t="s">
        <v>1056</v>
      </c>
      <c r="C302" s="663" t="s">
        <v>874</v>
      </c>
      <c r="D302" s="663" t="s">
        <v>119</v>
      </c>
      <c r="E302" s="663" t="s">
        <v>126</v>
      </c>
      <c r="F302" s="670">
        <v>14</v>
      </c>
      <c r="G302" s="670">
        <v>14</v>
      </c>
      <c r="H302" s="670">
        <v>14</v>
      </c>
      <c r="I302" s="489" t="s">
        <v>1144</v>
      </c>
      <c r="J302" s="403">
        <v>1508</v>
      </c>
      <c r="K302" s="403">
        <v>1508</v>
      </c>
      <c r="L302" s="403">
        <v>1504.8</v>
      </c>
    </row>
    <row r="303" spans="1:12" x14ac:dyDescent="0.25">
      <c r="A303" s="687"/>
      <c r="B303" s="651"/>
      <c r="C303" s="668"/>
      <c r="D303" s="668"/>
      <c r="E303" s="668"/>
      <c r="F303" s="671"/>
      <c r="G303" s="671"/>
      <c r="H303" s="671"/>
      <c r="I303" s="489" t="s">
        <v>1146</v>
      </c>
      <c r="J303" s="403">
        <v>4328.8999999999996</v>
      </c>
      <c r="K303" s="403">
        <v>4328.8999999999996</v>
      </c>
      <c r="L303" s="403">
        <v>4328.1000000000004</v>
      </c>
    </row>
    <row r="304" spans="1:12" x14ac:dyDescent="0.25">
      <c r="A304" s="687"/>
      <c r="B304" s="651"/>
      <c r="C304" s="668"/>
      <c r="D304" s="668"/>
      <c r="E304" s="668"/>
      <c r="F304" s="671"/>
      <c r="G304" s="671"/>
      <c r="H304" s="671"/>
      <c r="I304" s="489" t="s">
        <v>1147</v>
      </c>
      <c r="J304" s="403">
        <v>246</v>
      </c>
      <c r="K304" s="403">
        <v>246</v>
      </c>
      <c r="L304" s="403">
        <v>246</v>
      </c>
    </row>
    <row r="305" spans="1:4990" x14ac:dyDescent="0.25">
      <c r="A305" s="687"/>
      <c r="B305" s="651"/>
      <c r="C305" s="668"/>
      <c r="D305" s="668"/>
      <c r="E305" s="668"/>
      <c r="F305" s="671"/>
      <c r="G305" s="671"/>
      <c r="H305" s="671"/>
      <c r="I305" s="489" t="s">
        <v>1148</v>
      </c>
      <c r="J305" s="403">
        <v>3500</v>
      </c>
      <c r="K305" s="403">
        <v>3500</v>
      </c>
      <c r="L305" s="403">
        <v>3500</v>
      </c>
    </row>
    <row r="306" spans="1:4990" x14ac:dyDescent="0.25">
      <c r="A306" s="687"/>
      <c r="B306" s="651"/>
      <c r="C306" s="668"/>
      <c r="D306" s="668"/>
      <c r="E306" s="668"/>
      <c r="F306" s="671"/>
      <c r="G306" s="671"/>
      <c r="H306" s="671"/>
      <c r="I306" s="489" t="s">
        <v>1149</v>
      </c>
      <c r="J306" s="403">
        <v>68</v>
      </c>
      <c r="K306" s="403">
        <v>68</v>
      </c>
      <c r="L306" s="403">
        <v>68</v>
      </c>
    </row>
    <row r="307" spans="1:4990" x14ac:dyDescent="0.25">
      <c r="A307" s="688"/>
      <c r="B307" s="652"/>
      <c r="C307" s="664"/>
      <c r="D307" s="664"/>
      <c r="E307" s="664"/>
      <c r="F307" s="672"/>
      <c r="G307" s="672"/>
      <c r="H307" s="672"/>
      <c r="I307" s="489" t="s">
        <v>1145</v>
      </c>
      <c r="J307" s="403">
        <v>1196</v>
      </c>
      <c r="K307" s="403">
        <v>1196</v>
      </c>
      <c r="L307" s="403">
        <v>1132.7</v>
      </c>
    </row>
    <row r="308" spans="1:4990" s="365" customFormat="1" ht="60" x14ac:dyDescent="0.25">
      <c r="A308" s="450" t="s">
        <v>1178</v>
      </c>
      <c r="B308" s="372" t="s">
        <v>356</v>
      </c>
      <c r="C308" s="400" t="s">
        <v>1159</v>
      </c>
      <c r="D308" s="400" t="s">
        <v>1160</v>
      </c>
      <c r="E308" s="462" t="s">
        <v>32</v>
      </c>
      <c r="F308" s="404">
        <v>162</v>
      </c>
      <c r="G308" s="404">
        <v>162</v>
      </c>
      <c r="H308" s="404">
        <v>163</v>
      </c>
      <c r="I308" s="489" t="s">
        <v>1154</v>
      </c>
      <c r="J308" s="403">
        <v>27723</v>
      </c>
      <c r="K308" s="403">
        <v>16006</v>
      </c>
      <c r="L308" s="403">
        <v>11554.9</v>
      </c>
      <c r="M308" s="364"/>
      <c r="N308" s="364"/>
      <c r="O308" s="364"/>
      <c r="P308" s="364"/>
      <c r="Q308" s="364"/>
      <c r="R308" s="364"/>
      <c r="S308" s="364"/>
      <c r="T308" s="364"/>
      <c r="U308" s="364"/>
      <c r="V308" s="364"/>
      <c r="W308" s="364"/>
      <c r="X308" s="364"/>
      <c r="Y308" s="364"/>
      <c r="Z308" s="364"/>
      <c r="AA308" s="364"/>
      <c r="AB308" s="364"/>
      <c r="AC308" s="364"/>
      <c r="AD308" s="364"/>
      <c r="AE308" s="364"/>
      <c r="AF308" s="364"/>
      <c r="AG308" s="364"/>
      <c r="AH308" s="364"/>
      <c r="AI308" s="364"/>
      <c r="AJ308" s="364"/>
      <c r="AK308" s="364"/>
      <c r="AL308" s="364"/>
      <c r="AM308" s="364"/>
      <c r="AN308" s="364"/>
      <c r="AO308" s="364"/>
      <c r="AP308" s="364"/>
      <c r="AQ308" s="364"/>
      <c r="AR308" s="364"/>
      <c r="AS308" s="364"/>
      <c r="AT308" s="364"/>
      <c r="AU308" s="364"/>
      <c r="AV308" s="364"/>
      <c r="AW308" s="364"/>
      <c r="AX308" s="364"/>
      <c r="AY308" s="364"/>
      <c r="AZ308" s="364"/>
      <c r="BA308" s="364"/>
      <c r="BB308" s="364"/>
      <c r="BC308" s="364"/>
      <c r="BD308" s="364"/>
      <c r="BE308" s="364"/>
      <c r="BF308" s="364"/>
      <c r="BG308" s="364"/>
      <c r="BH308" s="364"/>
      <c r="BI308" s="364"/>
      <c r="BJ308" s="364"/>
      <c r="BK308" s="364"/>
      <c r="BL308" s="364"/>
      <c r="BM308" s="364"/>
      <c r="BN308" s="364"/>
      <c r="BO308" s="364"/>
      <c r="BP308" s="364"/>
      <c r="BQ308" s="364"/>
      <c r="BR308" s="364"/>
      <c r="BS308" s="364"/>
      <c r="BT308" s="364"/>
      <c r="BU308" s="364"/>
      <c r="BV308" s="364"/>
      <c r="BW308" s="364"/>
      <c r="BX308" s="364"/>
      <c r="BY308" s="364"/>
      <c r="BZ308" s="364"/>
      <c r="CA308" s="364"/>
      <c r="CB308" s="364"/>
      <c r="CC308" s="364"/>
      <c r="CD308" s="364"/>
      <c r="CE308" s="364"/>
      <c r="CF308" s="364"/>
      <c r="CG308" s="364"/>
      <c r="CH308" s="364"/>
      <c r="CI308" s="364"/>
      <c r="CJ308" s="364"/>
      <c r="CK308" s="364"/>
      <c r="CL308" s="364"/>
      <c r="CM308" s="364"/>
      <c r="CN308" s="364"/>
      <c r="CO308" s="364"/>
      <c r="CP308" s="364"/>
      <c r="CQ308" s="364"/>
      <c r="CR308" s="364"/>
      <c r="CS308" s="364"/>
      <c r="CT308" s="364"/>
      <c r="CU308" s="364"/>
      <c r="CV308" s="364"/>
      <c r="CW308" s="364"/>
      <c r="CX308" s="364"/>
      <c r="CY308" s="364"/>
      <c r="CZ308" s="364"/>
      <c r="DA308" s="364"/>
      <c r="DB308" s="364"/>
      <c r="DC308" s="364"/>
      <c r="DD308" s="364"/>
      <c r="DE308" s="364"/>
      <c r="DF308" s="364"/>
      <c r="DG308" s="364"/>
      <c r="DH308" s="364"/>
      <c r="DI308" s="364"/>
      <c r="DJ308" s="364"/>
      <c r="DK308" s="364"/>
      <c r="DL308" s="364"/>
      <c r="DM308" s="364"/>
      <c r="DN308" s="364"/>
      <c r="DO308" s="364"/>
      <c r="DP308" s="364"/>
      <c r="DQ308" s="364"/>
      <c r="DR308" s="364"/>
      <c r="DS308" s="364"/>
      <c r="DT308" s="364"/>
      <c r="DU308" s="364"/>
      <c r="DV308" s="364"/>
      <c r="DW308" s="364"/>
      <c r="DX308" s="364"/>
      <c r="DY308" s="364"/>
      <c r="DZ308" s="364"/>
      <c r="EA308" s="364"/>
      <c r="EB308" s="364"/>
      <c r="EC308" s="364"/>
      <c r="ED308" s="364"/>
      <c r="EE308" s="364"/>
      <c r="EF308" s="364"/>
      <c r="EG308" s="364"/>
      <c r="EH308" s="364"/>
      <c r="EI308" s="364"/>
      <c r="EJ308" s="364"/>
      <c r="EK308" s="364"/>
      <c r="EL308" s="364"/>
      <c r="EM308" s="364"/>
      <c r="EN308" s="364"/>
      <c r="EO308" s="364"/>
      <c r="EP308" s="364"/>
      <c r="EQ308" s="364"/>
      <c r="ER308" s="364"/>
      <c r="ES308" s="364"/>
      <c r="ET308" s="364"/>
      <c r="EU308" s="364"/>
      <c r="EV308" s="364"/>
      <c r="EW308" s="364"/>
      <c r="EX308" s="364"/>
      <c r="EY308" s="364"/>
      <c r="EZ308" s="364"/>
      <c r="FA308" s="364"/>
      <c r="FB308" s="364"/>
      <c r="FC308" s="364"/>
      <c r="FD308" s="364"/>
      <c r="FE308" s="364"/>
      <c r="FF308" s="364"/>
      <c r="FG308" s="364"/>
      <c r="FH308" s="364"/>
      <c r="FI308" s="364"/>
      <c r="FJ308" s="364"/>
      <c r="FK308" s="364"/>
      <c r="FL308" s="364"/>
      <c r="FM308" s="364"/>
      <c r="FN308" s="364"/>
      <c r="FO308" s="364"/>
      <c r="FP308" s="364"/>
      <c r="FQ308" s="364"/>
      <c r="FR308" s="364"/>
      <c r="FS308" s="364"/>
      <c r="FT308" s="364"/>
      <c r="FU308" s="364"/>
      <c r="FV308" s="364"/>
      <c r="FW308" s="364"/>
      <c r="FX308" s="364"/>
      <c r="FY308" s="364"/>
      <c r="FZ308" s="364"/>
      <c r="GA308" s="364"/>
      <c r="GB308" s="364"/>
      <c r="GC308" s="364"/>
      <c r="GD308" s="364"/>
      <c r="GE308" s="364"/>
      <c r="GF308" s="364"/>
      <c r="GG308" s="364"/>
      <c r="GH308" s="364"/>
      <c r="GI308" s="364"/>
      <c r="GJ308" s="364"/>
      <c r="GK308" s="364"/>
      <c r="GL308" s="364"/>
      <c r="GM308" s="364"/>
      <c r="GN308" s="364"/>
      <c r="GO308" s="364"/>
      <c r="GP308" s="364"/>
      <c r="GQ308" s="364"/>
      <c r="GR308" s="364"/>
      <c r="GS308" s="364"/>
      <c r="GT308" s="364"/>
      <c r="GU308" s="364"/>
      <c r="GV308" s="364"/>
      <c r="GW308" s="364"/>
      <c r="GX308" s="364"/>
      <c r="GY308" s="364"/>
      <c r="GZ308" s="364"/>
      <c r="HA308" s="364"/>
      <c r="HB308" s="364"/>
      <c r="HC308" s="364"/>
      <c r="HD308" s="364"/>
      <c r="HE308" s="364"/>
      <c r="HF308" s="364"/>
      <c r="HG308" s="364"/>
      <c r="HH308" s="364"/>
      <c r="HI308" s="364"/>
      <c r="HJ308" s="364"/>
      <c r="HK308" s="364"/>
      <c r="HL308" s="364"/>
      <c r="HM308" s="364"/>
      <c r="HN308" s="364"/>
      <c r="HO308" s="364"/>
      <c r="HP308" s="364"/>
      <c r="HQ308" s="364"/>
      <c r="HR308" s="364"/>
      <c r="HS308" s="364"/>
      <c r="HT308" s="364"/>
      <c r="HU308" s="364"/>
      <c r="HV308" s="364"/>
      <c r="HW308" s="364"/>
      <c r="HX308" s="364"/>
      <c r="HY308" s="364"/>
      <c r="HZ308" s="364"/>
      <c r="IA308" s="364"/>
      <c r="IB308" s="364"/>
      <c r="IC308" s="364"/>
      <c r="ID308" s="364"/>
      <c r="IE308" s="364"/>
      <c r="IF308" s="364"/>
      <c r="IG308" s="364"/>
      <c r="IH308" s="364"/>
      <c r="II308" s="364"/>
      <c r="IJ308" s="364"/>
      <c r="IK308" s="364"/>
      <c r="IL308" s="364"/>
      <c r="IM308" s="364"/>
      <c r="IN308" s="364"/>
      <c r="IO308" s="364"/>
      <c r="IP308" s="364"/>
      <c r="IQ308" s="364"/>
      <c r="IR308" s="364"/>
      <c r="IS308" s="364"/>
      <c r="IT308" s="364"/>
      <c r="IU308" s="364"/>
      <c r="IV308" s="364"/>
      <c r="IW308" s="364"/>
      <c r="IX308" s="364"/>
      <c r="IY308" s="364"/>
      <c r="IZ308" s="364"/>
      <c r="JA308" s="364"/>
      <c r="JB308" s="364"/>
      <c r="JC308" s="364"/>
      <c r="JD308" s="364"/>
      <c r="JE308" s="364"/>
      <c r="JF308" s="364"/>
      <c r="JG308" s="364"/>
      <c r="JH308" s="364"/>
      <c r="JI308" s="364"/>
      <c r="JJ308" s="364"/>
      <c r="JK308" s="364"/>
      <c r="JL308" s="364"/>
      <c r="JM308" s="364"/>
      <c r="JN308" s="364"/>
      <c r="JO308" s="364"/>
      <c r="JP308" s="364"/>
      <c r="JQ308" s="364"/>
      <c r="JR308" s="364"/>
      <c r="JS308" s="364"/>
      <c r="JT308" s="364"/>
      <c r="JU308" s="364"/>
      <c r="JV308" s="364"/>
      <c r="JW308" s="364"/>
      <c r="JX308" s="364"/>
      <c r="JY308" s="364"/>
      <c r="JZ308" s="364"/>
      <c r="KA308" s="364"/>
      <c r="KB308" s="364"/>
      <c r="KC308" s="364"/>
      <c r="KD308" s="364"/>
      <c r="KE308" s="364"/>
      <c r="KF308" s="364"/>
      <c r="KG308" s="364"/>
      <c r="KH308" s="364"/>
      <c r="KI308" s="364"/>
      <c r="KJ308" s="364"/>
      <c r="KK308" s="364"/>
      <c r="KL308" s="364"/>
      <c r="KM308" s="364"/>
      <c r="KN308" s="364"/>
      <c r="KO308" s="364"/>
      <c r="KP308" s="364"/>
      <c r="KQ308" s="364"/>
      <c r="KR308" s="364"/>
      <c r="KS308" s="364"/>
      <c r="KT308" s="364"/>
      <c r="KU308" s="364"/>
      <c r="KV308" s="364"/>
      <c r="KW308" s="364"/>
      <c r="KX308" s="364"/>
      <c r="KY308" s="364"/>
      <c r="KZ308" s="364"/>
      <c r="LA308" s="364"/>
      <c r="LB308" s="364"/>
      <c r="LC308" s="364"/>
      <c r="LD308" s="364"/>
      <c r="LE308" s="364"/>
      <c r="LF308" s="364"/>
      <c r="LG308" s="364"/>
      <c r="LH308" s="364"/>
      <c r="LI308" s="364"/>
      <c r="LJ308" s="364"/>
      <c r="LK308" s="364"/>
      <c r="LL308" s="364"/>
      <c r="LM308" s="364"/>
      <c r="LN308" s="364"/>
      <c r="LO308" s="364"/>
      <c r="LP308" s="364"/>
      <c r="LQ308" s="364"/>
      <c r="LR308" s="364"/>
      <c r="LS308" s="364"/>
      <c r="LT308" s="364"/>
      <c r="LU308" s="364"/>
      <c r="LV308" s="364"/>
      <c r="LW308" s="364"/>
      <c r="LX308" s="364"/>
      <c r="LY308" s="364"/>
      <c r="LZ308" s="364"/>
      <c r="MA308" s="364"/>
      <c r="MB308" s="364"/>
      <c r="MC308" s="364"/>
      <c r="MD308" s="364"/>
      <c r="ME308" s="364"/>
      <c r="MF308" s="364"/>
      <c r="MG308" s="364"/>
      <c r="MH308" s="364"/>
      <c r="MI308" s="364"/>
      <c r="MJ308" s="364"/>
      <c r="MK308" s="364"/>
      <c r="ML308" s="364"/>
      <c r="MM308" s="364"/>
      <c r="MN308" s="364"/>
      <c r="MO308" s="364"/>
      <c r="MP308" s="364"/>
      <c r="MQ308" s="364"/>
      <c r="MR308" s="364"/>
      <c r="MS308" s="364"/>
      <c r="MT308" s="364"/>
      <c r="MU308" s="364"/>
      <c r="MV308" s="364"/>
      <c r="MW308" s="364"/>
      <c r="MX308" s="364"/>
      <c r="MY308" s="364"/>
      <c r="MZ308" s="364"/>
      <c r="NA308" s="364"/>
      <c r="NB308" s="364"/>
      <c r="NC308" s="364"/>
      <c r="ND308" s="364"/>
      <c r="NE308" s="364"/>
      <c r="NF308" s="364"/>
      <c r="NG308" s="364"/>
      <c r="NH308" s="364"/>
      <c r="NI308" s="364"/>
      <c r="NJ308" s="364"/>
      <c r="NK308" s="364"/>
      <c r="NL308" s="364"/>
      <c r="NM308" s="364"/>
      <c r="NN308" s="364"/>
      <c r="NO308" s="364"/>
      <c r="NP308" s="364"/>
      <c r="NQ308" s="364"/>
      <c r="NR308" s="364"/>
      <c r="NS308" s="364"/>
      <c r="NT308" s="364"/>
      <c r="NU308" s="364"/>
      <c r="NV308" s="364"/>
      <c r="NW308" s="364"/>
      <c r="NX308" s="364"/>
      <c r="NY308" s="364"/>
      <c r="NZ308" s="364"/>
      <c r="OA308" s="364"/>
      <c r="OB308" s="364"/>
      <c r="OC308" s="364"/>
      <c r="OD308" s="364"/>
      <c r="OE308" s="364"/>
      <c r="OF308" s="364"/>
      <c r="OG308" s="364"/>
      <c r="OH308" s="364"/>
      <c r="OI308" s="364"/>
      <c r="OJ308" s="364"/>
      <c r="OK308" s="364"/>
      <c r="OL308" s="364"/>
      <c r="OM308" s="364"/>
      <c r="ON308" s="364"/>
      <c r="OO308" s="364"/>
      <c r="OP308" s="364"/>
      <c r="OQ308" s="364"/>
      <c r="OR308" s="364"/>
      <c r="OS308" s="364"/>
      <c r="OT308" s="364"/>
      <c r="OU308" s="364"/>
      <c r="OV308" s="364"/>
      <c r="OW308" s="364"/>
      <c r="OX308" s="364"/>
      <c r="OY308" s="364"/>
      <c r="OZ308" s="364"/>
      <c r="PA308" s="364"/>
      <c r="PB308" s="364"/>
      <c r="PC308" s="364"/>
      <c r="PD308" s="364"/>
      <c r="PE308" s="364"/>
      <c r="PF308" s="364"/>
      <c r="PG308" s="364"/>
      <c r="PH308" s="364"/>
      <c r="PI308" s="364"/>
      <c r="PJ308" s="364"/>
      <c r="PK308" s="364"/>
      <c r="PL308" s="364"/>
      <c r="PM308" s="364"/>
      <c r="PN308" s="364"/>
      <c r="PO308" s="364"/>
      <c r="PP308" s="364"/>
      <c r="PQ308" s="364"/>
      <c r="PR308" s="364"/>
      <c r="PS308" s="364"/>
      <c r="PT308" s="364"/>
      <c r="PU308" s="364"/>
      <c r="PV308" s="364"/>
      <c r="PW308" s="364"/>
      <c r="PX308" s="364"/>
      <c r="PY308" s="364"/>
      <c r="PZ308" s="364"/>
      <c r="QA308" s="364"/>
      <c r="QB308" s="364"/>
      <c r="QC308" s="364"/>
      <c r="QD308" s="364"/>
      <c r="QE308" s="364"/>
      <c r="QF308" s="364"/>
      <c r="QG308" s="364"/>
      <c r="QH308" s="364"/>
      <c r="QI308" s="364"/>
      <c r="QJ308" s="364"/>
      <c r="QK308" s="364"/>
      <c r="QL308" s="364"/>
      <c r="QM308" s="364"/>
      <c r="QN308" s="364"/>
      <c r="QO308" s="364"/>
      <c r="QP308" s="364"/>
      <c r="QQ308" s="364"/>
      <c r="QR308" s="364"/>
      <c r="QS308" s="364"/>
      <c r="QT308" s="364"/>
      <c r="QU308" s="364"/>
      <c r="QV308" s="364"/>
      <c r="QW308" s="364"/>
      <c r="QX308" s="364"/>
      <c r="QY308" s="364"/>
      <c r="QZ308" s="364"/>
      <c r="RA308" s="364"/>
      <c r="RB308" s="364"/>
      <c r="RC308" s="364"/>
      <c r="RD308" s="364"/>
      <c r="RE308" s="364"/>
      <c r="RF308" s="364"/>
      <c r="RG308" s="364"/>
      <c r="RH308" s="364"/>
      <c r="RI308" s="364"/>
      <c r="RJ308" s="364"/>
      <c r="RK308" s="364"/>
      <c r="RL308" s="364"/>
      <c r="RM308" s="364"/>
      <c r="RN308" s="364"/>
      <c r="RO308" s="364"/>
      <c r="RP308" s="364"/>
      <c r="RQ308" s="364"/>
      <c r="RR308" s="364"/>
      <c r="RS308" s="364"/>
      <c r="RT308" s="364"/>
      <c r="RU308" s="364"/>
      <c r="RV308" s="364"/>
      <c r="RW308" s="364"/>
      <c r="RX308" s="364"/>
      <c r="RY308" s="364"/>
      <c r="RZ308" s="364"/>
      <c r="SA308" s="364"/>
      <c r="SB308" s="364"/>
      <c r="SC308" s="364"/>
      <c r="SD308" s="364"/>
      <c r="SE308" s="364"/>
      <c r="SF308" s="364"/>
      <c r="SG308" s="364"/>
      <c r="SH308" s="364"/>
      <c r="SI308" s="364"/>
      <c r="SJ308" s="364"/>
      <c r="SK308" s="364"/>
      <c r="SL308" s="364"/>
      <c r="SM308" s="364"/>
      <c r="SN308" s="364"/>
      <c r="SO308" s="364"/>
      <c r="SP308" s="364"/>
      <c r="SQ308" s="364"/>
      <c r="SR308" s="364"/>
      <c r="SS308" s="364"/>
      <c r="ST308" s="364"/>
      <c r="SU308" s="364"/>
      <c r="SV308" s="364"/>
      <c r="SW308" s="364"/>
      <c r="SX308" s="364"/>
      <c r="SY308" s="364"/>
      <c r="SZ308" s="364"/>
      <c r="TA308" s="364"/>
      <c r="TB308" s="364"/>
      <c r="TC308" s="364"/>
      <c r="TD308" s="364"/>
      <c r="TE308" s="364"/>
      <c r="TF308" s="364"/>
      <c r="TG308" s="364"/>
      <c r="TH308" s="364"/>
      <c r="TI308" s="364"/>
      <c r="TJ308" s="364"/>
      <c r="TK308" s="364"/>
      <c r="TL308" s="364"/>
      <c r="TM308" s="364"/>
      <c r="TN308" s="364"/>
      <c r="TO308" s="364"/>
      <c r="TP308" s="364"/>
      <c r="TQ308" s="364"/>
      <c r="TR308" s="364"/>
      <c r="TS308" s="364"/>
      <c r="TT308" s="364"/>
      <c r="TU308" s="364"/>
      <c r="TV308" s="364"/>
      <c r="TW308" s="364"/>
      <c r="TX308" s="364"/>
      <c r="TY308" s="364"/>
      <c r="TZ308" s="364"/>
      <c r="UA308" s="364"/>
      <c r="UB308" s="364"/>
      <c r="UC308" s="364"/>
      <c r="UD308" s="364"/>
      <c r="UE308" s="364"/>
      <c r="UF308" s="364"/>
      <c r="UG308" s="364"/>
      <c r="UH308" s="364"/>
      <c r="UI308" s="364"/>
      <c r="UJ308" s="364"/>
      <c r="UK308" s="364"/>
      <c r="UL308" s="364"/>
      <c r="UM308" s="364"/>
      <c r="UN308" s="364"/>
      <c r="UO308" s="364"/>
      <c r="UP308" s="364"/>
      <c r="UQ308" s="364"/>
      <c r="UR308" s="364"/>
      <c r="US308" s="364"/>
      <c r="UT308" s="364"/>
      <c r="UU308" s="364"/>
      <c r="UV308" s="364"/>
      <c r="UW308" s="364"/>
      <c r="UX308" s="364"/>
      <c r="UY308" s="364"/>
      <c r="UZ308" s="364"/>
      <c r="VA308" s="364"/>
      <c r="VB308" s="364"/>
      <c r="VC308" s="364"/>
      <c r="VD308" s="364"/>
      <c r="VE308" s="364"/>
      <c r="VF308" s="364"/>
      <c r="VG308" s="364"/>
      <c r="VH308" s="364"/>
      <c r="VI308" s="364"/>
      <c r="VJ308" s="364"/>
      <c r="VK308" s="364"/>
      <c r="VL308" s="364"/>
      <c r="VM308" s="364"/>
      <c r="VN308" s="364"/>
      <c r="VO308" s="364"/>
      <c r="VP308" s="364"/>
      <c r="VQ308" s="364"/>
      <c r="VR308" s="364"/>
      <c r="VS308" s="364"/>
      <c r="VT308" s="364"/>
      <c r="VU308" s="364"/>
      <c r="VV308" s="364"/>
      <c r="VW308" s="364"/>
      <c r="VX308" s="364"/>
      <c r="VY308" s="364"/>
      <c r="VZ308" s="364"/>
      <c r="WA308" s="364"/>
      <c r="WB308" s="364"/>
      <c r="WC308" s="364"/>
      <c r="WD308" s="364"/>
      <c r="WE308" s="364"/>
      <c r="WF308" s="364"/>
      <c r="WG308" s="364"/>
      <c r="WH308" s="364"/>
      <c r="WI308" s="364"/>
      <c r="WJ308" s="364"/>
      <c r="WK308" s="364"/>
      <c r="WL308" s="364"/>
      <c r="WM308" s="364"/>
      <c r="WN308" s="364"/>
      <c r="WO308" s="364"/>
      <c r="WP308" s="364"/>
      <c r="WQ308" s="364"/>
      <c r="WR308" s="364"/>
      <c r="WS308" s="364"/>
      <c r="WT308" s="364"/>
      <c r="WU308" s="364"/>
      <c r="WV308" s="364"/>
      <c r="WW308" s="364"/>
      <c r="WX308" s="364"/>
      <c r="WY308" s="364"/>
      <c r="WZ308" s="364"/>
      <c r="XA308" s="364"/>
      <c r="XB308" s="364"/>
      <c r="XC308" s="364"/>
      <c r="XD308" s="364"/>
      <c r="XE308" s="364"/>
      <c r="XF308" s="364"/>
      <c r="XG308" s="364"/>
      <c r="XH308" s="364"/>
      <c r="XI308" s="364"/>
      <c r="XJ308" s="364"/>
      <c r="XK308" s="364"/>
      <c r="XL308" s="364"/>
      <c r="XM308" s="364"/>
      <c r="XN308" s="364"/>
      <c r="XO308" s="364"/>
      <c r="XP308" s="364"/>
      <c r="XQ308" s="364"/>
      <c r="XR308" s="364"/>
      <c r="XS308" s="364"/>
      <c r="XT308" s="364"/>
      <c r="XU308" s="364"/>
      <c r="XV308" s="364"/>
      <c r="XW308" s="364"/>
      <c r="XX308" s="364"/>
      <c r="XY308" s="364"/>
      <c r="XZ308" s="364"/>
      <c r="YA308" s="364"/>
      <c r="YB308" s="364"/>
      <c r="YC308" s="364"/>
      <c r="YD308" s="364"/>
      <c r="YE308" s="364"/>
      <c r="YF308" s="364"/>
      <c r="YG308" s="364"/>
      <c r="YH308" s="364"/>
      <c r="YI308" s="364"/>
      <c r="YJ308" s="364"/>
      <c r="YK308" s="364"/>
      <c r="YL308" s="364"/>
      <c r="YM308" s="364"/>
      <c r="YN308" s="364"/>
      <c r="YO308" s="364"/>
      <c r="YP308" s="364"/>
      <c r="YQ308" s="364"/>
      <c r="YR308" s="364"/>
      <c r="YS308" s="364"/>
      <c r="YT308" s="364"/>
      <c r="YU308" s="364"/>
      <c r="YV308" s="364"/>
      <c r="YW308" s="364"/>
      <c r="YX308" s="364"/>
      <c r="YY308" s="364"/>
      <c r="YZ308" s="364"/>
      <c r="ZA308" s="364"/>
      <c r="ZB308" s="364"/>
      <c r="ZC308" s="364"/>
      <c r="ZD308" s="364"/>
      <c r="ZE308" s="364"/>
      <c r="ZF308" s="364"/>
      <c r="ZG308" s="364"/>
      <c r="ZH308" s="364"/>
      <c r="ZI308" s="364"/>
      <c r="ZJ308" s="364"/>
      <c r="ZK308" s="364"/>
      <c r="ZL308" s="364"/>
      <c r="ZM308" s="364"/>
      <c r="ZN308" s="364"/>
      <c r="ZO308" s="364"/>
      <c r="ZP308" s="364"/>
      <c r="ZQ308" s="364"/>
      <c r="ZR308" s="364"/>
      <c r="ZS308" s="364"/>
      <c r="ZT308" s="364"/>
      <c r="ZU308" s="364"/>
      <c r="ZV308" s="364"/>
      <c r="ZW308" s="364"/>
      <c r="ZX308" s="364"/>
      <c r="ZY308" s="364"/>
      <c r="ZZ308" s="364"/>
      <c r="AAA308" s="364"/>
      <c r="AAB308" s="364"/>
      <c r="AAC308" s="364"/>
      <c r="AAD308" s="364"/>
      <c r="AAE308" s="364"/>
      <c r="AAF308" s="364"/>
      <c r="AAG308" s="364"/>
      <c r="AAH308" s="364"/>
      <c r="AAI308" s="364"/>
      <c r="AAJ308" s="364"/>
      <c r="AAK308" s="364"/>
      <c r="AAL308" s="364"/>
      <c r="AAM308" s="364"/>
      <c r="AAN308" s="364"/>
      <c r="AAO308" s="364"/>
      <c r="AAP308" s="364"/>
      <c r="AAQ308" s="364"/>
      <c r="AAR308" s="364"/>
      <c r="AAS308" s="364"/>
      <c r="AAT308" s="364"/>
      <c r="AAU308" s="364"/>
      <c r="AAV308" s="364"/>
      <c r="AAW308" s="364"/>
      <c r="AAX308" s="364"/>
      <c r="AAY308" s="364"/>
      <c r="AAZ308" s="364"/>
      <c r="ABA308" s="364"/>
      <c r="ABB308" s="364"/>
      <c r="ABC308" s="364"/>
      <c r="ABD308" s="364"/>
      <c r="ABE308" s="364"/>
      <c r="ABF308" s="364"/>
      <c r="ABG308" s="364"/>
      <c r="ABH308" s="364"/>
      <c r="ABI308" s="364"/>
      <c r="ABJ308" s="364"/>
      <c r="ABK308" s="364"/>
      <c r="ABL308" s="364"/>
      <c r="ABM308" s="364"/>
      <c r="ABN308" s="364"/>
      <c r="ABO308" s="364"/>
      <c r="ABP308" s="364"/>
      <c r="ABQ308" s="364"/>
      <c r="ABR308" s="364"/>
      <c r="ABS308" s="364"/>
      <c r="ABT308" s="364"/>
      <c r="ABU308" s="364"/>
      <c r="ABV308" s="364"/>
      <c r="ABW308" s="364"/>
      <c r="ABX308" s="364"/>
      <c r="ABY308" s="364"/>
      <c r="ABZ308" s="364"/>
      <c r="ACA308" s="364"/>
      <c r="ACB308" s="364"/>
      <c r="ACC308" s="364"/>
      <c r="ACD308" s="364"/>
      <c r="ACE308" s="364"/>
      <c r="ACF308" s="364"/>
      <c r="ACG308" s="364"/>
      <c r="ACH308" s="364"/>
      <c r="ACI308" s="364"/>
      <c r="ACJ308" s="364"/>
      <c r="ACK308" s="364"/>
      <c r="ACL308" s="364"/>
      <c r="ACM308" s="364"/>
      <c r="ACN308" s="364"/>
      <c r="ACO308" s="364"/>
      <c r="ACP308" s="364"/>
      <c r="ACQ308" s="364"/>
      <c r="ACR308" s="364"/>
      <c r="ACS308" s="364"/>
      <c r="ACT308" s="364"/>
      <c r="ACU308" s="364"/>
      <c r="ACV308" s="364"/>
      <c r="ACW308" s="364"/>
      <c r="ACX308" s="364"/>
      <c r="ACY308" s="364"/>
      <c r="ACZ308" s="364"/>
      <c r="ADA308" s="364"/>
      <c r="ADB308" s="364"/>
      <c r="ADC308" s="364"/>
      <c r="ADD308" s="364"/>
      <c r="ADE308" s="364"/>
      <c r="ADF308" s="364"/>
      <c r="ADG308" s="364"/>
      <c r="ADH308" s="364"/>
      <c r="ADI308" s="364"/>
      <c r="ADJ308" s="364"/>
      <c r="ADK308" s="364"/>
      <c r="ADL308" s="364"/>
      <c r="ADM308" s="364"/>
      <c r="ADN308" s="364"/>
      <c r="ADO308" s="364"/>
      <c r="ADP308" s="364"/>
      <c r="ADQ308" s="364"/>
      <c r="ADR308" s="364"/>
      <c r="ADS308" s="364"/>
      <c r="ADT308" s="364"/>
      <c r="ADU308" s="364"/>
      <c r="ADV308" s="364"/>
      <c r="ADW308" s="364"/>
      <c r="ADX308" s="364"/>
      <c r="ADY308" s="364"/>
      <c r="ADZ308" s="364"/>
      <c r="AEA308" s="364"/>
      <c r="AEB308" s="364"/>
      <c r="AEC308" s="364"/>
      <c r="AED308" s="364"/>
      <c r="AEE308" s="364"/>
      <c r="AEF308" s="364"/>
      <c r="AEG308" s="364"/>
      <c r="AEH308" s="364"/>
      <c r="AEI308" s="364"/>
      <c r="AEJ308" s="364"/>
      <c r="AEK308" s="364"/>
      <c r="AEL308" s="364"/>
      <c r="AEM308" s="364"/>
      <c r="AEN308" s="364"/>
      <c r="AEO308" s="364"/>
      <c r="AEP308" s="364"/>
      <c r="AEQ308" s="364"/>
      <c r="AER308" s="364"/>
      <c r="AES308" s="364"/>
      <c r="AET308" s="364"/>
      <c r="AEU308" s="364"/>
      <c r="AEV308" s="364"/>
      <c r="AEW308" s="364"/>
      <c r="AEX308" s="364"/>
      <c r="AEY308" s="364"/>
      <c r="AEZ308" s="364"/>
      <c r="AFA308" s="364"/>
      <c r="AFB308" s="364"/>
      <c r="AFC308" s="364"/>
      <c r="AFD308" s="364"/>
      <c r="AFE308" s="364"/>
      <c r="AFF308" s="364"/>
      <c r="AFG308" s="364"/>
      <c r="AFH308" s="364"/>
      <c r="AFI308" s="364"/>
      <c r="AFJ308" s="364"/>
      <c r="AFK308" s="364"/>
      <c r="AFL308" s="364"/>
      <c r="AFM308" s="364"/>
      <c r="AFN308" s="364"/>
      <c r="AFO308" s="364"/>
      <c r="AFP308" s="364"/>
      <c r="AFQ308" s="364"/>
      <c r="AFR308" s="364"/>
      <c r="AFS308" s="364"/>
      <c r="AFT308" s="364"/>
      <c r="AFU308" s="364"/>
      <c r="AFV308" s="364"/>
      <c r="AFW308" s="364"/>
      <c r="AFX308" s="364"/>
      <c r="AFY308" s="364"/>
      <c r="AFZ308" s="364"/>
      <c r="AGA308" s="364"/>
      <c r="AGB308" s="364"/>
      <c r="AGC308" s="364"/>
      <c r="AGD308" s="364"/>
      <c r="AGE308" s="364"/>
      <c r="AGF308" s="364"/>
      <c r="AGG308" s="364"/>
      <c r="AGH308" s="364"/>
      <c r="AGI308" s="364"/>
      <c r="AGJ308" s="364"/>
      <c r="AGK308" s="364"/>
      <c r="AGL308" s="364"/>
      <c r="AGM308" s="364"/>
      <c r="AGN308" s="364"/>
      <c r="AGO308" s="364"/>
      <c r="AGP308" s="364"/>
      <c r="AGQ308" s="364"/>
      <c r="AGR308" s="364"/>
      <c r="AGS308" s="364"/>
      <c r="AGT308" s="364"/>
      <c r="AGU308" s="364"/>
      <c r="AGV308" s="364"/>
      <c r="AGW308" s="364"/>
      <c r="AGX308" s="364"/>
      <c r="AGY308" s="364"/>
      <c r="AGZ308" s="364"/>
      <c r="AHA308" s="364"/>
      <c r="AHB308" s="364"/>
      <c r="AHC308" s="364"/>
      <c r="AHD308" s="364"/>
      <c r="AHE308" s="364"/>
      <c r="AHF308" s="364"/>
      <c r="AHG308" s="364"/>
      <c r="AHH308" s="364"/>
      <c r="AHI308" s="364"/>
      <c r="AHJ308" s="364"/>
      <c r="AHK308" s="364"/>
      <c r="AHL308" s="364"/>
      <c r="AHM308" s="364"/>
      <c r="AHN308" s="364"/>
      <c r="AHO308" s="364"/>
      <c r="AHP308" s="364"/>
      <c r="AHQ308" s="364"/>
      <c r="AHR308" s="364"/>
      <c r="AHS308" s="364"/>
      <c r="AHT308" s="364"/>
      <c r="AHU308" s="364"/>
      <c r="AHV308" s="364"/>
      <c r="AHW308" s="364"/>
      <c r="AHX308" s="364"/>
      <c r="AHY308" s="364"/>
      <c r="AHZ308" s="364"/>
      <c r="AIA308" s="364"/>
      <c r="AIB308" s="364"/>
      <c r="AIC308" s="364"/>
      <c r="AID308" s="364"/>
      <c r="AIE308" s="364"/>
      <c r="AIF308" s="364"/>
      <c r="AIG308" s="364"/>
      <c r="AIH308" s="364"/>
      <c r="AII308" s="364"/>
      <c r="AIJ308" s="364"/>
      <c r="AIK308" s="364"/>
      <c r="AIL308" s="364"/>
      <c r="AIM308" s="364"/>
      <c r="AIN308" s="364"/>
      <c r="AIO308" s="364"/>
      <c r="AIP308" s="364"/>
      <c r="AIQ308" s="364"/>
      <c r="AIR308" s="364"/>
      <c r="AIS308" s="364"/>
      <c r="AIT308" s="364"/>
      <c r="AIU308" s="364"/>
      <c r="AIV308" s="364"/>
      <c r="AIW308" s="364"/>
      <c r="AIX308" s="364"/>
      <c r="AIY308" s="364"/>
      <c r="AIZ308" s="364"/>
      <c r="AJA308" s="364"/>
      <c r="AJB308" s="364"/>
      <c r="AJC308" s="364"/>
      <c r="AJD308" s="364"/>
      <c r="AJE308" s="364"/>
      <c r="AJF308" s="364"/>
      <c r="AJG308" s="364"/>
      <c r="AJH308" s="364"/>
      <c r="AJI308" s="364"/>
      <c r="AJJ308" s="364"/>
      <c r="AJK308" s="364"/>
      <c r="AJL308" s="364"/>
      <c r="AJM308" s="364"/>
      <c r="AJN308" s="364"/>
      <c r="AJO308" s="364"/>
      <c r="AJP308" s="364"/>
      <c r="AJQ308" s="364"/>
      <c r="AJR308" s="364"/>
      <c r="AJS308" s="364"/>
      <c r="AJT308" s="364"/>
      <c r="AJU308" s="364"/>
      <c r="AJV308" s="364"/>
      <c r="AJW308" s="364"/>
      <c r="AJX308" s="364"/>
      <c r="AJY308" s="364"/>
      <c r="AJZ308" s="364"/>
      <c r="AKA308" s="364"/>
      <c r="AKB308" s="364"/>
      <c r="AKC308" s="364"/>
      <c r="AKD308" s="364"/>
      <c r="AKE308" s="364"/>
      <c r="AKF308" s="364"/>
      <c r="AKG308" s="364"/>
      <c r="AKH308" s="364"/>
      <c r="AKI308" s="364"/>
      <c r="AKJ308" s="364"/>
      <c r="AKK308" s="364"/>
      <c r="AKL308" s="364"/>
      <c r="AKM308" s="364"/>
      <c r="AKN308" s="364"/>
      <c r="AKO308" s="364"/>
      <c r="AKP308" s="364"/>
      <c r="AKQ308" s="364"/>
      <c r="AKR308" s="364"/>
      <c r="AKS308" s="364"/>
      <c r="AKT308" s="364"/>
      <c r="AKU308" s="364"/>
      <c r="AKV308" s="364"/>
      <c r="AKW308" s="364"/>
      <c r="AKX308" s="364"/>
      <c r="AKY308" s="364"/>
      <c r="AKZ308" s="364"/>
      <c r="ALA308" s="364"/>
      <c r="ALB308" s="364"/>
      <c r="ALC308" s="364"/>
      <c r="ALD308" s="364"/>
      <c r="ALE308" s="364"/>
      <c r="ALF308" s="364"/>
      <c r="ALG308" s="364"/>
      <c r="ALH308" s="364"/>
      <c r="ALI308" s="364"/>
      <c r="ALJ308" s="364"/>
      <c r="ALK308" s="364"/>
      <c r="ALL308" s="364"/>
      <c r="ALM308" s="364"/>
      <c r="ALN308" s="364"/>
      <c r="ALO308" s="364"/>
      <c r="ALP308" s="364"/>
      <c r="ALQ308" s="364"/>
      <c r="ALR308" s="364"/>
      <c r="ALS308" s="364"/>
      <c r="ALT308" s="364"/>
      <c r="ALU308" s="364"/>
      <c r="ALV308" s="364"/>
      <c r="ALW308" s="364"/>
      <c r="ALX308" s="364"/>
      <c r="ALY308" s="364"/>
      <c r="ALZ308" s="364"/>
      <c r="AMA308" s="364"/>
      <c r="AMB308" s="364"/>
      <c r="AMC308" s="364"/>
      <c r="AMD308" s="364"/>
      <c r="AME308" s="364"/>
      <c r="AMF308" s="364"/>
      <c r="AMG308" s="364"/>
      <c r="AMH308" s="364"/>
      <c r="AMI308" s="364"/>
      <c r="AMJ308" s="364"/>
      <c r="AMK308" s="364"/>
      <c r="AML308" s="364"/>
      <c r="AMM308" s="364"/>
      <c r="AMN308" s="364"/>
      <c r="AMO308" s="364"/>
      <c r="AMP308" s="364"/>
      <c r="AMQ308" s="364"/>
      <c r="AMR308" s="364"/>
      <c r="AMS308" s="364"/>
      <c r="AMT308" s="364"/>
      <c r="AMU308" s="364"/>
      <c r="AMV308" s="364"/>
      <c r="AMW308" s="364"/>
      <c r="AMX308" s="364"/>
      <c r="AMY308" s="364"/>
      <c r="AMZ308" s="364"/>
      <c r="ANA308" s="364"/>
      <c r="ANB308" s="364"/>
      <c r="ANC308" s="364"/>
      <c r="AND308" s="364"/>
      <c r="ANE308" s="364"/>
      <c r="ANF308" s="364"/>
      <c r="ANG308" s="364"/>
      <c r="ANH308" s="364"/>
      <c r="ANI308" s="364"/>
      <c r="ANJ308" s="364"/>
      <c r="ANK308" s="364"/>
      <c r="ANL308" s="364"/>
      <c r="ANM308" s="364"/>
      <c r="ANN308" s="364"/>
      <c r="ANO308" s="364"/>
      <c r="ANP308" s="364"/>
      <c r="ANQ308" s="364"/>
      <c r="ANR308" s="364"/>
      <c r="ANS308" s="364"/>
      <c r="ANT308" s="364"/>
      <c r="ANU308" s="364"/>
      <c r="ANV308" s="364"/>
      <c r="ANW308" s="364"/>
      <c r="ANX308" s="364"/>
      <c r="ANY308" s="364"/>
      <c r="ANZ308" s="364"/>
      <c r="AOA308" s="364"/>
      <c r="AOB308" s="364"/>
      <c r="AOC308" s="364"/>
      <c r="AOD308" s="364"/>
      <c r="AOE308" s="364"/>
      <c r="AOF308" s="364"/>
      <c r="AOG308" s="364"/>
      <c r="AOH308" s="364"/>
      <c r="AOI308" s="364"/>
      <c r="AOJ308" s="364"/>
      <c r="AOK308" s="364"/>
      <c r="AOL308" s="364"/>
      <c r="AOM308" s="364"/>
      <c r="AON308" s="364"/>
      <c r="AOO308" s="364"/>
      <c r="AOP308" s="364"/>
      <c r="AOQ308" s="364"/>
      <c r="AOR308" s="364"/>
      <c r="AOS308" s="364"/>
      <c r="AOT308" s="364"/>
      <c r="AOU308" s="364"/>
      <c r="AOV308" s="364"/>
      <c r="AOW308" s="364"/>
      <c r="AOX308" s="364"/>
      <c r="AOY308" s="364"/>
      <c r="AOZ308" s="364"/>
      <c r="APA308" s="364"/>
      <c r="APB308" s="364"/>
      <c r="APC308" s="364"/>
      <c r="APD308" s="364"/>
      <c r="APE308" s="364"/>
      <c r="APF308" s="364"/>
      <c r="APG308" s="364"/>
      <c r="APH308" s="364"/>
      <c r="API308" s="364"/>
      <c r="APJ308" s="364"/>
      <c r="APK308" s="364"/>
      <c r="APL308" s="364"/>
      <c r="APM308" s="364"/>
      <c r="APN308" s="364"/>
      <c r="APO308" s="364"/>
      <c r="APP308" s="364"/>
      <c r="APQ308" s="364"/>
      <c r="APR308" s="364"/>
      <c r="APS308" s="364"/>
      <c r="APT308" s="364"/>
      <c r="APU308" s="364"/>
      <c r="APV308" s="364"/>
      <c r="APW308" s="364"/>
      <c r="APX308" s="364"/>
      <c r="APY308" s="364"/>
      <c r="APZ308" s="364"/>
      <c r="AQA308" s="364"/>
      <c r="AQB308" s="364"/>
      <c r="AQC308" s="364"/>
      <c r="AQD308" s="364"/>
      <c r="AQE308" s="364"/>
      <c r="AQF308" s="364"/>
      <c r="AQG308" s="364"/>
      <c r="AQH308" s="364"/>
      <c r="AQI308" s="364"/>
      <c r="AQJ308" s="364"/>
      <c r="AQK308" s="364"/>
      <c r="AQL308" s="364"/>
      <c r="AQM308" s="364"/>
      <c r="AQN308" s="364"/>
      <c r="AQO308" s="364"/>
      <c r="AQP308" s="364"/>
      <c r="AQQ308" s="364"/>
      <c r="AQR308" s="364"/>
      <c r="AQS308" s="364"/>
      <c r="AQT308" s="364"/>
      <c r="AQU308" s="364"/>
      <c r="AQV308" s="364"/>
      <c r="AQW308" s="364"/>
      <c r="AQX308" s="364"/>
      <c r="AQY308" s="364"/>
      <c r="AQZ308" s="364"/>
      <c r="ARA308" s="364"/>
      <c r="ARB308" s="364"/>
      <c r="ARC308" s="364"/>
      <c r="ARD308" s="364"/>
      <c r="ARE308" s="364"/>
      <c r="ARF308" s="364"/>
      <c r="ARG308" s="364"/>
      <c r="ARH308" s="364"/>
      <c r="ARI308" s="364"/>
      <c r="ARJ308" s="364"/>
      <c r="ARK308" s="364"/>
      <c r="ARL308" s="364"/>
      <c r="ARM308" s="364"/>
      <c r="ARN308" s="364"/>
      <c r="ARO308" s="364"/>
      <c r="ARP308" s="364"/>
      <c r="ARQ308" s="364"/>
      <c r="ARR308" s="364"/>
      <c r="ARS308" s="364"/>
      <c r="ART308" s="364"/>
      <c r="ARU308" s="364"/>
      <c r="ARV308" s="364"/>
      <c r="ARW308" s="364"/>
      <c r="ARX308" s="364"/>
      <c r="ARY308" s="364"/>
      <c r="ARZ308" s="364"/>
      <c r="ASA308" s="364"/>
      <c r="ASB308" s="364"/>
      <c r="ASC308" s="364"/>
      <c r="ASD308" s="364"/>
      <c r="ASE308" s="364"/>
      <c r="ASF308" s="364"/>
      <c r="ASG308" s="364"/>
      <c r="ASH308" s="364"/>
      <c r="ASI308" s="364"/>
      <c r="ASJ308" s="364"/>
      <c r="ASK308" s="364"/>
      <c r="ASL308" s="364"/>
      <c r="ASM308" s="364"/>
      <c r="ASN308" s="364"/>
      <c r="ASO308" s="364"/>
      <c r="ASP308" s="364"/>
      <c r="ASQ308" s="364"/>
      <c r="ASR308" s="364"/>
      <c r="ASS308" s="364"/>
      <c r="AST308" s="364"/>
      <c r="ASU308" s="364"/>
      <c r="ASV308" s="364"/>
      <c r="ASW308" s="364"/>
      <c r="ASX308" s="364"/>
      <c r="ASY308" s="364"/>
      <c r="ASZ308" s="364"/>
      <c r="ATA308" s="364"/>
      <c r="ATB308" s="364"/>
      <c r="ATC308" s="364"/>
      <c r="ATD308" s="364"/>
      <c r="ATE308" s="364"/>
      <c r="ATF308" s="364"/>
      <c r="ATG308" s="364"/>
      <c r="ATH308" s="364"/>
      <c r="ATI308" s="364"/>
      <c r="ATJ308" s="364"/>
      <c r="ATK308" s="364"/>
      <c r="ATL308" s="364"/>
      <c r="ATM308" s="364"/>
      <c r="ATN308" s="364"/>
      <c r="ATO308" s="364"/>
      <c r="ATP308" s="364"/>
      <c r="ATQ308" s="364"/>
      <c r="ATR308" s="364"/>
      <c r="ATS308" s="364"/>
      <c r="ATT308" s="364"/>
      <c r="ATU308" s="364"/>
      <c r="ATV308" s="364"/>
      <c r="ATW308" s="364"/>
      <c r="ATX308" s="364"/>
      <c r="ATY308" s="364"/>
      <c r="ATZ308" s="364"/>
      <c r="AUA308" s="364"/>
      <c r="AUB308" s="364"/>
      <c r="AUC308" s="364"/>
      <c r="AUD308" s="364"/>
      <c r="AUE308" s="364"/>
      <c r="AUF308" s="364"/>
      <c r="AUG308" s="364"/>
      <c r="AUH308" s="364"/>
      <c r="AUI308" s="364"/>
      <c r="AUJ308" s="364"/>
      <c r="AUK308" s="364"/>
      <c r="AUL308" s="364"/>
      <c r="AUM308" s="364"/>
      <c r="AUN308" s="364"/>
      <c r="AUO308" s="364"/>
      <c r="AUP308" s="364"/>
      <c r="AUQ308" s="364"/>
      <c r="AUR308" s="364"/>
      <c r="AUS308" s="364"/>
      <c r="AUT308" s="364"/>
      <c r="AUU308" s="364"/>
      <c r="AUV308" s="364"/>
      <c r="AUW308" s="364"/>
      <c r="AUX308" s="364"/>
      <c r="AUY308" s="364"/>
      <c r="AUZ308" s="364"/>
      <c r="AVA308" s="364"/>
      <c r="AVB308" s="364"/>
      <c r="AVC308" s="364"/>
      <c r="AVD308" s="364"/>
      <c r="AVE308" s="364"/>
      <c r="AVF308" s="364"/>
      <c r="AVG308" s="364"/>
      <c r="AVH308" s="364"/>
      <c r="AVI308" s="364"/>
      <c r="AVJ308" s="364"/>
      <c r="AVK308" s="364"/>
      <c r="AVL308" s="364"/>
      <c r="AVM308" s="364"/>
      <c r="AVN308" s="364"/>
      <c r="AVO308" s="364"/>
      <c r="AVP308" s="364"/>
      <c r="AVQ308" s="364"/>
      <c r="AVR308" s="364"/>
      <c r="AVS308" s="364"/>
      <c r="AVT308" s="364"/>
      <c r="AVU308" s="364"/>
      <c r="AVV308" s="364"/>
      <c r="AVW308" s="364"/>
      <c r="AVX308" s="364"/>
      <c r="AVY308" s="364"/>
      <c r="AVZ308" s="364"/>
      <c r="AWA308" s="364"/>
      <c r="AWB308" s="364"/>
      <c r="AWC308" s="364"/>
      <c r="AWD308" s="364"/>
      <c r="AWE308" s="364"/>
      <c r="AWF308" s="364"/>
      <c r="AWG308" s="364"/>
      <c r="AWH308" s="364"/>
      <c r="AWI308" s="364"/>
      <c r="AWJ308" s="364"/>
      <c r="AWK308" s="364"/>
      <c r="AWL308" s="364"/>
      <c r="AWM308" s="364"/>
      <c r="AWN308" s="364"/>
      <c r="AWO308" s="364"/>
      <c r="AWP308" s="364"/>
      <c r="AWQ308" s="364"/>
      <c r="AWR308" s="364"/>
      <c r="AWS308" s="364"/>
      <c r="AWT308" s="364"/>
      <c r="AWU308" s="364"/>
      <c r="AWV308" s="364"/>
      <c r="AWW308" s="364"/>
      <c r="AWX308" s="364"/>
      <c r="AWY308" s="364"/>
      <c r="AWZ308" s="364"/>
      <c r="AXA308" s="364"/>
      <c r="AXB308" s="364"/>
      <c r="AXC308" s="364"/>
      <c r="AXD308" s="364"/>
      <c r="AXE308" s="364"/>
      <c r="AXF308" s="364"/>
      <c r="AXG308" s="364"/>
      <c r="AXH308" s="364"/>
      <c r="AXI308" s="364"/>
      <c r="AXJ308" s="364"/>
      <c r="AXK308" s="364"/>
      <c r="AXL308" s="364"/>
      <c r="AXM308" s="364"/>
      <c r="AXN308" s="364"/>
      <c r="AXO308" s="364"/>
      <c r="AXP308" s="364"/>
      <c r="AXQ308" s="364"/>
      <c r="AXR308" s="364"/>
      <c r="AXS308" s="364"/>
      <c r="AXT308" s="364"/>
      <c r="AXU308" s="364"/>
      <c r="AXV308" s="364"/>
      <c r="AXW308" s="364"/>
      <c r="AXX308" s="364"/>
      <c r="AXY308" s="364"/>
      <c r="AXZ308" s="364"/>
      <c r="AYA308" s="364"/>
      <c r="AYB308" s="364"/>
      <c r="AYC308" s="364"/>
      <c r="AYD308" s="364"/>
      <c r="AYE308" s="364"/>
      <c r="AYF308" s="364"/>
      <c r="AYG308" s="364"/>
      <c r="AYH308" s="364"/>
      <c r="AYI308" s="364"/>
      <c r="AYJ308" s="364"/>
      <c r="AYK308" s="364"/>
      <c r="AYL308" s="364"/>
      <c r="AYM308" s="364"/>
      <c r="AYN308" s="364"/>
      <c r="AYO308" s="364"/>
      <c r="AYP308" s="364"/>
      <c r="AYQ308" s="364"/>
      <c r="AYR308" s="364"/>
      <c r="AYS308" s="364"/>
      <c r="AYT308" s="364"/>
      <c r="AYU308" s="364"/>
      <c r="AYV308" s="364"/>
      <c r="AYW308" s="364"/>
      <c r="AYX308" s="364"/>
      <c r="AYY308" s="364"/>
      <c r="AYZ308" s="364"/>
      <c r="AZA308" s="364"/>
      <c r="AZB308" s="364"/>
      <c r="AZC308" s="364"/>
      <c r="AZD308" s="364"/>
      <c r="AZE308" s="364"/>
      <c r="AZF308" s="364"/>
      <c r="AZG308" s="364"/>
      <c r="AZH308" s="364"/>
      <c r="AZI308" s="364"/>
      <c r="AZJ308" s="364"/>
      <c r="AZK308" s="364"/>
      <c r="AZL308" s="364"/>
      <c r="AZM308" s="364"/>
      <c r="AZN308" s="364"/>
      <c r="AZO308" s="364"/>
      <c r="AZP308" s="364"/>
      <c r="AZQ308" s="364"/>
      <c r="AZR308" s="364"/>
      <c r="AZS308" s="364"/>
      <c r="AZT308" s="364"/>
      <c r="AZU308" s="364"/>
      <c r="AZV308" s="364"/>
      <c r="AZW308" s="364"/>
      <c r="AZX308" s="364"/>
      <c r="AZY308" s="364"/>
      <c r="AZZ308" s="364"/>
      <c r="BAA308" s="364"/>
      <c r="BAB308" s="364"/>
      <c r="BAC308" s="364"/>
      <c r="BAD308" s="364"/>
      <c r="BAE308" s="364"/>
      <c r="BAF308" s="364"/>
      <c r="BAG308" s="364"/>
      <c r="BAH308" s="364"/>
      <c r="BAI308" s="364"/>
      <c r="BAJ308" s="364"/>
      <c r="BAK308" s="364"/>
      <c r="BAL308" s="364"/>
      <c r="BAM308" s="364"/>
      <c r="BAN308" s="364"/>
      <c r="BAO308" s="364"/>
      <c r="BAP308" s="364"/>
      <c r="BAQ308" s="364"/>
      <c r="BAR308" s="364"/>
      <c r="BAS308" s="364"/>
      <c r="BAT308" s="364"/>
      <c r="BAU308" s="364"/>
      <c r="BAV308" s="364"/>
      <c r="BAW308" s="364"/>
      <c r="BAX308" s="364"/>
      <c r="BAY308" s="364"/>
      <c r="BAZ308" s="364"/>
      <c r="BBA308" s="364"/>
      <c r="BBB308" s="364"/>
      <c r="BBC308" s="364"/>
      <c r="BBD308" s="364"/>
      <c r="BBE308" s="364"/>
      <c r="BBF308" s="364"/>
      <c r="BBG308" s="364"/>
      <c r="BBH308" s="364"/>
      <c r="BBI308" s="364"/>
      <c r="BBJ308" s="364"/>
      <c r="BBK308" s="364"/>
      <c r="BBL308" s="364"/>
      <c r="BBM308" s="364"/>
      <c r="BBN308" s="364"/>
      <c r="BBO308" s="364"/>
      <c r="BBP308" s="364"/>
      <c r="BBQ308" s="364"/>
      <c r="BBR308" s="364"/>
      <c r="BBS308" s="364"/>
      <c r="BBT308" s="364"/>
      <c r="BBU308" s="364"/>
      <c r="BBV308" s="364"/>
      <c r="BBW308" s="364"/>
      <c r="BBX308" s="364"/>
      <c r="BBY308" s="364"/>
      <c r="BBZ308" s="364"/>
      <c r="BCA308" s="364"/>
      <c r="BCB308" s="364"/>
      <c r="BCC308" s="364"/>
      <c r="BCD308" s="364"/>
      <c r="BCE308" s="364"/>
      <c r="BCF308" s="364"/>
      <c r="BCG308" s="364"/>
      <c r="BCH308" s="364"/>
      <c r="BCI308" s="364"/>
      <c r="BCJ308" s="364"/>
      <c r="BCK308" s="364"/>
      <c r="BCL308" s="364"/>
      <c r="BCM308" s="364"/>
      <c r="BCN308" s="364"/>
      <c r="BCO308" s="364"/>
      <c r="BCP308" s="364"/>
      <c r="BCQ308" s="364"/>
      <c r="BCR308" s="364"/>
      <c r="BCS308" s="364"/>
      <c r="BCT308" s="364"/>
      <c r="BCU308" s="364"/>
      <c r="BCV308" s="364"/>
      <c r="BCW308" s="364"/>
      <c r="BCX308" s="364"/>
      <c r="BCY308" s="364"/>
      <c r="BCZ308" s="364"/>
      <c r="BDA308" s="364"/>
      <c r="BDB308" s="364"/>
      <c r="BDC308" s="364"/>
      <c r="BDD308" s="364"/>
      <c r="BDE308" s="364"/>
      <c r="BDF308" s="364"/>
      <c r="BDG308" s="364"/>
      <c r="BDH308" s="364"/>
      <c r="BDI308" s="364"/>
      <c r="BDJ308" s="364"/>
      <c r="BDK308" s="364"/>
      <c r="BDL308" s="364"/>
      <c r="BDM308" s="364"/>
      <c r="BDN308" s="364"/>
      <c r="BDO308" s="364"/>
      <c r="BDP308" s="364"/>
      <c r="BDQ308" s="364"/>
      <c r="BDR308" s="364"/>
      <c r="BDS308" s="364"/>
      <c r="BDT308" s="364"/>
      <c r="BDU308" s="364"/>
      <c r="BDV308" s="364"/>
      <c r="BDW308" s="364"/>
      <c r="BDX308" s="364"/>
      <c r="BDY308" s="364"/>
      <c r="BDZ308" s="364"/>
      <c r="BEA308" s="364"/>
      <c r="BEB308" s="364"/>
      <c r="BEC308" s="364"/>
      <c r="BED308" s="364"/>
      <c r="BEE308" s="364"/>
      <c r="BEF308" s="364"/>
      <c r="BEG308" s="364"/>
      <c r="BEH308" s="364"/>
      <c r="BEI308" s="364"/>
      <c r="BEJ308" s="364"/>
      <c r="BEK308" s="364"/>
      <c r="BEL308" s="364"/>
      <c r="BEM308" s="364"/>
      <c r="BEN308" s="364"/>
      <c r="BEO308" s="364"/>
      <c r="BEP308" s="364"/>
      <c r="BEQ308" s="364"/>
      <c r="BER308" s="364"/>
      <c r="BES308" s="364"/>
      <c r="BET308" s="364"/>
      <c r="BEU308" s="364"/>
      <c r="BEV308" s="364"/>
      <c r="BEW308" s="364"/>
      <c r="BEX308" s="364"/>
      <c r="BEY308" s="364"/>
      <c r="BEZ308" s="364"/>
      <c r="BFA308" s="364"/>
      <c r="BFB308" s="364"/>
      <c r="BFC308" s="364"/>
      <c r="BFD308" s="364"/>
      <c r="BFE308" s="364"/>
      <c r="BFF308" s="364"/>
      <c r="BFG308" s="364"/>
      <c r="BFH308" s="364"/>
      <c r="BFI308" s="364"/>
      <c r="BFJ308" s="364"/>
      <c r="BFK308" s="364"/>
      <c r="BFL308" s="364"/>
      <c r="BFM308" s="364"/>
      <c r="BFN308" s="364"/>
      <c r="BFO308" s="364"/>
      <c r="BFP308" s="364"/>
      <c r="BFQ308" s="364"/>
      <c r="BFR308" s="364"/>
      <c r="BFS308" s="364"/>
      <c r="BFT308" s="364"/>
      <c r="BFU308" s="364"/>
      <c r="BFV308" s="364"/>
      <c r="BFW308" s="364"/>
      <c r="BFX308" s="364"/>
      <c r="BFY308" s="364"/>
      <c r="BFZ308" s="364"/>
      <c r="BGA308" s="364"/>
      <c r="BGB308" s="364"/>
      <c r="BGC308" s="364"/>
      <c r="BGD308" s="364"/>
      <c r="BGE308" s="364"/>
      <c r="BGF308" s="364"/>
      <c r="BGG308" s="364"/>
      <c r="BGH308" s="364"/>
      <c r="BGI308" s="364"/>
      <c r="BGJ308" s="364"/>
      <c r="BGK308" s="364"/>
      <c r="BGL308" s="364"/>
      <c r="BGM308" s="364"/>
      <c r="BGN308" s="364"/>
      <c r="BGO308" s="364"/>
      <c r="BGP308" s="364"/>
      <c r="BGQ308" s="364"/>
      <c r="BGR308" s="364"/>
      <c r="BGS308" s="364"/>
      <c r="BGT308" s="364"/>
      <c r="BGU308" s="364"/>
      <c r="BGV308" s="364"/>
      <c r="BGW308" s="364"/>
      <c r="BGX308" s="364"/>
      <c r="BGY308" s="364"/>
      <c r="BGZ308" s="364"/>
      <c r="BHA308" s="364"/>
      <c r="BHB308" s="364"/>
      <c r="BHC308" s="364"/>
      <c r="BHD308" s="364"/>
      <c r="BHE308" s="364"/>
      <c r="BHF308" s="364"/>
      <c r="BHG308" s="364"/>
      <c r="BHH308" s="364"/>
      <c r="BHI308" s="364"/>
      <c r="BHJ308" s="364"/>
      <c r="BHK308" s="364"/>
      <c r="BHL308" s="364"/>
      <c r="BHM308" s="364"/>
      <c r="BHN308" s="364"/>
      <c r="BHO308" s="364"/>
      <c r="BHP308" s="364"/>
      <c r="BHQ308" s="364"/>
      <c r="BHR308" s="364"/>
      <c r="BHS308" s="364"/>
      <c r="BHT308" s="364"/>
      <c r="BHU308" s="364"/>
      <c r="BHV308" s="364"/>
      <c r="BHW308" s="364"/>
      <c r="BHX308" s="364"/>
      <c r="BHY308" s="364"/>
      <c r="BHZ308" s="364"/>
      <c r="BIA308" s="364"/>
      <c r="BIB308" s="364"/>
      <c r="BIC308" s="364"/>
      <c r="BID308" s="364"/>
      <c r="BIE308" s="364"/>
      <c r="BIF308" s="364"/>
      <c r="BIG308" s="364"/>
      <c r="BIH308" s="364"/>
      <c r="BII308" s="364"/>
      <c r="BIJ308" s="364"/>
      <c r="BIK308" s="364"/>
      <c r="BIL308" s="364"/>
      <c r="BIM308" s="364"/>
      <c r="BIN308" s="364"/>
      <c r="BIO308" s="364"/>
      <c r="BIP308" s="364"/>
      <c r="BIQ308" s="364"/>
      <c r="BIR308" s="364"/>
      <c r="BIS308" s="364"/>
      <c r="BIT308" s="364"/>
      <c r="BIU308" s="364"/>
      <c r="BIV308" s="364"/>
      <c r="BIW308" s="364"/>
      <c r="BIX308" s="364"/>
      <c r="BIY308" s="364"/>
      <c r="BIZ308" s="364"/>
      <c r="BJA308" s="364"/>
      <c r="BJB308" s="364"/>
      <c r="BJC308" s="364"/>
      <c r="BJD308" s="364"/>
      <c r="BJE308" s="364"/>
      <c r="BJF308" s="364"/>
      <c r="BJG308" s="364"/>
      <c r="BJH308" s="364"/>
      <c r="BJI308" s="364"/>
      <c r="BJJ308" s="364"/>
      <c r="BJK308" s="364"/>
      <c r="BJL308" s="364"/>
      <c r="BJM308" s="364"/>
      <c r="BJN308" s="364"/>
      <c r="BJO308" s="364"/>
      <c r="BJP308" s="364"/>
      <c r="BJQ308" s="364"/>
      <c r="BJR308" s="364"/>
      <c r="BJS308" s="364"/>
      <c r="BJT308" s="364"/>
      <c r="BJU308" s="364"/>
      <c r="BJV308" s="364"/>
      <c r="BJW308" s="364"/>
      <c r="BJX308" s="364"/>
      <c r="BJY308" s="364"/>
      <c r="BJZ308" s="364"/>
      <c r="BKA308" s="364"/>
      <c r="BKB308" s="364"/>
      <c r="BKC308" s="364"/>
      <c r="BKD308" s="364"/>
      <c r="BKE308" s="364"/>
      <c r="BKF308" s="364"/>
      <c r="BKG308" s="364"/>
      <c r="BKH308" s="364"/>
      <c r="BKI308" s="364"/>
      <c r="BKJ308" s="364"/>
      <c r="BKK308" s="364"/>
      <c r="BKL308" s="364"/>
      <c r="BKM308" s="364"/>
      <c r="BKN308" s="364"/>
      <c r="BKO308" s="364"/>
      <c r="BKP308" s="364"/>
      <c r="BKQ308" s="364"/>
      <c r="BKR308" s="364"/>
      <c r="BKS308" s="364"/>
      <c r="BKT308" s="364"/>
      <c r="BKU308" s="364"/>
      <c r="BKV308" s="364"/>
      <c r="BKW308" s="364"/>
      <c r="BKX308" s="364"/>
      <c r="BKY308" s="364"/>
      <c r="BKZ308" s="364"/>
      <c r="BLA308" s="364"/>
      <c r="BLB308" s="364"/>
      <c r="BLC308" s="364"/>
      <c r="BLD308" s="364"/>
      <c r="BLE308" s="364"/>
      <c r="BLF308" s="364"/>
      <c r="BLG308" s="364"/>
      <c r="BLH308" s="364"/>
      <c r="BLI308" s="364"/>
      <c r="BLJ308" s="364"/>
      <c r="BLK308" s="364"/>
      <c r="BLL308" s="364"/>
      <c r="BLM308" s="364"/>
      <c r="BLN308" s="364"/>
      <c r="BLO308" s="364"/>
      <c r="BLP308" s="364"/>
      <c r="BLQ308" s="364"/>
      <c r="BLR308" s="364"/>
      <c r="BLS308" s="364"/>
      <c r="BLT308" s="364"/>
      <c r="BLU308" s="364"/>
      <c r="BLV308" s="364"/>
      <c r="BLW308" s="364"/>
      <c r="BLX308" s="364"/>
      <c r="BLY308" s="364"/>
      <c r="BLZ308" s="364"/>
      <c r="BMA308" s="364"/>
      <c r="BMB308" s="364"/>
      <c r="BMC308" s="364"/>
      <c r="BMD308" s="364"/>
      <c r="BME308" s="364"/>
      <c r="BMF308" s="364"/>
      <c r="BMG308" s="364"/>
      <c r="BMH308" s="364"/>
      <c r="BMI308" s="364"/>
      <c r="BMJ308" s="364"/>
      <c r="BMK308" s="364"/>
      <c r="BML308" s="364"/>
      <c r="BMM308" s="364"/>
      <c r="BMN308" s="364"/>
      <c r="BMO308" s="364"/>
      <c r="BMP308" s="364"/>
      <c r="BMQ308" s="364"/>
      <c r="BMR308" s="364"/>
      <c r="BMS308" s="364"/>
      <c r="BMT308" s="364"/>
      <c r="BMU308" s="364"/>
      <c r="BMV308" s="364"/>
      <c r="BMW308" s="364"/>
      <c r="BMX308" s="364"/>
      <c r="BMY308" s="364"/>
      <c r="BMZ308" s="364"/>
      <c r="BNA308" s="364"/>
      <c r="BNB308" s="364"/>
      <c r="BNC308" s="364"/>
      <c r="BND308" s="364"/>
      <c r="BNE308" s="364"/>
      <c r="BNF308" s="364"/>
      <c r="BNG308" s="364"/>
      <c r="BNH308" s="364"/>
      <c r="BNI308" s="364"/>
      <c r="BNJ308" s="364"/>
      <c r="BNK308" s="364"/>
      <c r="BNL308" s="364"/>
      <c r="BNM308" s="364"/>
      <c r="BNN308" s="364"/>
      <c r="BNO308" s="364"/>
      <c r="BNP308" s="364"/>
      <c r="BNQ308" s="364"/>
      <c r="BNR308" s="364"/>
      <c r="BNS308" s="364"/>
      <c r="BNT308" s="364"/>
      <c r="BNU308" s="364"/>
      <c r="BNV308" s="364"/>
      <c r="BNW308" s="364"/>
      <c r="BNX308" s="364"/>
      <c r="BNY308" s="364"/>
      <c r="BNZ308" s="364"/>
      <c r="BOA308" s="364"/>
      <c r="BOB308" s="364"/>
      <c r="BOC308" s="364"/>
      <c r="BOD308" s="364"/>
      <c r="BOE308" s="364"/>
      <c r="BOF308" s="364"/>
      <c r="BOG308" s="364"/>
      <c r="BOH308" s="364"/>
      <c r="BOI308" s="364"/>
      <c r="BOJ308" s="364"/>
      <c r="BOK308" s="364"/>
      <c r="BOL308" s="364"/>
      <c r="BOM308" s="364"/>
      <c r="BON308" s="364"/>
      <c r="BOO308" s="364"/>
      <c r="BOP308" s="364"/>
      <c r="BOQ308" s="364"/>
      <c r="BOR308" s="364"/>
      <c r="BOS308" s="364"/>
      <c r="BOT308" s="364"/>
      <c r="BOU308" s="364"/>
      <c r="BOV308" s="364"/>
      <c r="BOW308" s="364"/>
      <c r="BOX308" s="364"/>
      <c r="BOY308" s="364"/>
      <c r="BOZ308" s="364"/>
      <c r="BPA308" s="364"/>
      <c r="BPB308" s="364"/>
      <c r="BPC308" s="364"/>
      <c r="BPD308" s="364"/>
      <c r="BPE308" s="364"/>
      <c r="BPF308" s="364"/>
      <c r="BPG308" s="364"/>
      <c r="BPH308" s="364"/>
      <c r="BPI308" s="364"/>
      <c r="BPJ308" s="364"/>
      <c r="BPK308" s="364"/>
      <c r="BPL308" s="364"/>
      <c r="BPM308" s="364"/>
      <c r="BPN308" s="364"/>
      <c r="BPO308" s="364"/>
      <c r="BPP308" s="364"/>
      <c r="BPQ308" s="364"/>
      <c r="BPR308" s="364"/>
      <c r="BPS308" s="364"/>
      <c r="BPT308" s="364"/>
      <c r="BPU308" s="364"/>
      <c r="BPV308" s="364"/>
      <c r="BPW308" s="364"/>
      <c r="BPX308" s="364"/>
      <c r="BPY308" s="364"/>
      <c r="BPZ308" s="364"/>
      <c r="BQA308" s="364"/>
      <c r="BQB308" s="364"/>
      <c r="BQC308" s="364"/>
      <c r="BQD308" s="364"/>
      <c r="BQE308" s="364"/>
      <c r="BQF308" s="364"/>
      <c r="BQG308" s="364"/>
      <c r="BQH308" s="364"/>
      <c r="BQI308" s="364"/>
      <c r="BQJ308" s="364"/>
      <c r="BQK308" s="364"/>
      <c r="BQL308" s="364"/>
      <c r="BQM308" s="364"/>
      <c r="BQN308" s="364"/>
      <c r="BQO308" s="364"/>
      <c r="BQP308" s="364"/>
      <c r="BQQ308" s="364"/>
      <c r="BQR308" s="364"/>
      <c r="BQS308" s="364"/>
      <c r="BQT308" s="364"/>
      <c r="BQU308" s="364"/>
      <c r="BQV308" s="364"/>
      <c r="BQW308" s="364"/>
      <c r="BQX308" s="364"/>
      <c r="BQY308" s="364"/>
      <c r="BQZ308" s="364"/>
      <c r="BRA308" s="364"/>
      <c r="BRB308" s="364"/>
      <c r="BRC308" s="364"/>
      <c r="BRD308" s="364"/>
      <c r="BRE308" s="364"/>
      <c r="BRF308" s="364"/>
      <c r="BRG308" s="364"/>
      <c r="BRH308" s="364"/>
      <c r="BRI308" s="364"/>
      <c r="BRJ308" s="364"/>
      <c r="BRK308" s="364"/>
      <c r="BRL308" s="364"/>
      <c r="BRM308" s="364"/>
      <c r="BRN308" s="364"/>
      <c r="BRO308" s="364"/>
      <c r="BRP308" s="364"/>
      <c r="BRQ308" s="364"/>
      <c r="BRR308" s="364"/>
      <c r="BRS308" s="364"/>
      <c r="BRT308" s="364"/>
      <c r="BRU308" s="364"/>
      <c r="BRV308" s="364"/>
      <c r="BRW308" s="364"/>
      <c r="BRX308" s="364"/>
      <c r="BRY308" s="364"/>
      <c r="BRZ308" s="364"/>
      <c r="BSA308" s="364"/>
      <c r="BSB308" s="364"/>
      <c r="BSC308" s="364"/>
      <c r="BSD308" s="364"/>
      <c r="BSE308" s="364"/>
      <c r="BSF308" s="364"/>
      <c r="BSG308" s="364"/>
      <c r="BSH308" s="364"/>
      <c r="BSI308" s="364"/>
      <c r="BSJ308" s="364"/>
      <c r="BSK308" s="364"/>
      <c r="BSL308" s="364"/>
      <c r="BSM308" s="364"/>
      <c r="BSN308" s="364"/>
      <c r="BSO308" s="364"/>
      <c r="BSP308" s="364"/>
      <c r="BSQ308" s="364"/>
      <c r="BSR308" s="364"/>
      <c r="BSS308" s="364"/>
      <c r="BST308" s="364"/>
      <c r="BSU308" s="364"/>
      <c r="BSV308" s="364"/>
      <c r="BSW308" s="364"/>
      <c r="BSX308" s="364"/>
      <c r="BSY308" s="364"/>
      <c r="BSZ308" s="364"/>
      <c r="BTA308" s="364"/>
      <c r="BTB308" s="364"/>
      <c r="BTC308" s="364"/>
      <c r="BTD308" s="364"/>
      <c r="BTE308" s="364"/>
      <c r="BTF308" s="364"/>
      <c r="BTG308" s="364"/>
      <c r="BTH308" s="364"/>
      <c r="BTI308" s="364"/>
      <c r="BTJ308" s="364"/>
      <c r="BTK308" s="364"/>
      <c r="BTL308" s="364"/>
      <c r="BTM308" s="364"/>
      <c r="BTN308" s="364"/>
      <c r="BTO308" s="364"/>
      <c r="BTP308" s="364"/>
      <c r="BTQ308" s="364"/>
      <c r="BTR308" s="364"/>
      <c r="BTS308" s="364"/>
      <c r="BTT308" s="364"/>
      <c r="BTU308" s="364"/>
      <c r="BTV308" s="364"/>
      <c r="BTW308" s="364"/>
      <c r="BTX308" s="364"/>
      <c r="BTY308" s="364"/>
      <c r="BTZ308" s="364"/>
      <c r="BUA308" s="364"/>
      <c r="BUB308" s="364"/>
      <c r="BUC308" s="364"/>
      <c r="BUD308" s="364"/>
      <c r="BUE308" s="364"/>
      <c r="BUF308" s="364"/>
      <c r="BUG308" s="364"/>
      <c r="BUH308" s="364"/>
      <c r="BUI308" s="364"/>
      <c r="BUJ308" s="364"/>
      <c r="BUK308" s="364"/>
      <c r="BUL308" s="364"/>
      <c r="BUM308" s="364"/>
      <c r="BUN308" s="364"/>
      <c r="BUO308" s="364"/>
      <c r="BUP308" s="364"/>
      <c r="BUQ308" s="364"/>
      <c r="BUR308" s="364"/>
      <c r="BUS308" s="364"/>
      <c r="BUT308" s="364"/>
      <c r="BUU308" s="364"/>
      <c r="BUV308" s="364"/>
      <c r="BUW308" s="364"/>
      <c r="BUX308" s="364"/>
      <c r="BUY308" s="364"/>
      <c r="BUZ308" s="364"/>
      <c r="BVA308" s="364"/>
      <c r="BVB308" s="364"/>
      <c r="BVC308" s="364"/>
      <c r="BVD308" s="364"/>
      <c r="BVE308" s="364"/>
      <c r="BVF308" s="364"/>
      <c r="BVG308" s="364"/>
      <c r="BVH308" s="364"/>
      <c r="BVI308" s="364"/>
      <c r="BVJ308" s="364"/>
      <c r="BVK308" s="364"/>
      <c r="BVL308" s="364"/>
      <c r="BVM308" s="364"/>
      <c r="BVN308" s="364"/>
      <c r="BVO308" s="364"/>
      <c r="BVP308" s="364"/>
      <c r="BVQ308" s="364"/>
      <c r="BVR308" s="364"/>
      <c r="BVS308" s="364"/>
      <c r="BVT308" s="364"/>
      <c r="BVU308" s="364"/>
      <c r="BVV308" s="364"/>
      <c r="BVW308" s="364"/>
      <c r="BVX308" s="364"/>
      <c r="BVY308" s="364"/>
      <c r="BVZ308" s="364"/>
      <c r="BWA308" s="364"/>
      <c r="BWB308" s="364"/>
      <c r="BWC308" s="364"/>
      <c r="BWD308" s="364"/>
      <c r="BWE308" s="364"/>
      <c r="BWF308" s="364"/>
      <c r="BWG308" s="364"/>
      <c r="BWH308" s="364"/>
      <c r="BWI308" s="364"/>
      <c r="BWJ308" s="364"/>
      <c r="BWK308" s="364"/>
      <c r="BWL308" s="364"/>
      <c r="BWM308" s="364"/>
      <c r="BWN308" s="364"/>
      <c r="BWO308" s="364"/>
      <c r="BWP308" s="364"/>
      <c r="BWQ308" s="364"/>
      <c r="BWR308" s="364"/>
      <c r="BWS308" s="364"/>
      <c r="BWT308" s="364"/>
      <c r="BWU308" s="364"/>
      <c r="BWV308" s="364"/>
      <c r="BWW308" s="364"/>
      <c r="BWX308" s="364"/>
      <c r="BWY308" s="364"/>
      <c r="BWZ308" s="364"/>
      <c r="BXA308" s="364"/>
      <c r="BXB308" s="364"/>
      <c r="BXC308" s="364"/>
      <c r="BXD308" s="364"/>
      <c r="BXE308" s="364"/>
      <c r="BXF308" s="364"/>
      <c r="BXG308" s="364"/>
      <c r="BXH308" s="364"/>
      <c r="BXI308" s="364"/>
      <c r="BXJ308" s="364"/>
      <c r="BXK308" s="364"/>
      <c r="BXL308" s="364"/>
      <c r="BXM308" s="364"/>
      <c r="BXN308" s="364"/>
      <c r="BXO308" s="364"/>
      <c r="BXP308" s="364"/>
      <c r="BXQ308" s="364"/>
      <c r="BXR308" s="364"/>
      <c r="BXS308" s="364"/>
      <c r="BXT308" s="364"/>
      <c r="BXU308" s="364"/>
      <c r="BXV308" s="364"/>
      <c r="BXW308" s="364"/>
      <c r="BXX308" s="364"/>
      <c r="BXY308" s="364"/>
      <c r="BXZ308" s="364"/>
      <c r="BYA308" s="364"/>
      <c r="BYB308" s="364"/>
      <c r="BYC308" s="364"/>
      <c r="BYD308" s="364"/>
      <c r="BYE308" s="364"/>
      <c r="BYF308" s="364"/>
      <c r="BYG308" s="364"/>
      <c r="BYH308" s="364"/>
      <c r="BYI308" s="364"/>
      <c r="BYJ308" s="364"/>
      <c r="BYK308" s="364"/>
      <c r="BYL308" s="364"/>
      <c r="BYM308" s="364"/>
      <c r="BYN308" s="364"/>
      <c r="BYO308" s="364"/>
      <c r="BYP308" s="364"/>
      <c r="BYQ308" s="364"/>
      <c r="BYR308" s="364"/>
      <c r="BYS308" s="364"/>
      <c r="BYT308" s="364"/>
      <c r="BYU308" s="364"/>
      <c r="BYV308" s="364"/>
      <c r="BYW308" s="364"/>
      <c r="BYX308" s="364"/>
      <c r="BYY308" s="364"/>
      <c r="BYZ308" s="364"/>
      <c r="BZA308" s="364"/>
      <c r="BZB308" s="364"/>
      <c r="BZC308" s="364"/>
      <c r="BZD308" s="364"/>
      <c r="BZE308" s="364"/>
      <c r="BZF308" s="364"/>
      <c r="BZG308" s="364"/>
      <c r="BZH308" s="364"/>
      <c r="BZI308" s="364"/>
      <c r="BZJ308" s="364"/>
      <c r="BZK308" s="364"/>
      <c r="BZL308" s="364"/>
      <c r="BZM308" s="364"/>
      <c r="BZN308" s="364"/>
      <c r="BZO308" s="364"/>
      <c r="BZP308" s="364"/>
      <c r="BZQ308" s="364"/>
      <c r="BZR308" s="364"/>
      <c r="BZS308" s="364"/>
      <c r="BZT308" s="364"/>
      <c r="BZU308" s="364"/>
      <c r="BZV308" s="364"/>
      <c r="BZW308" s="364"/>
      <c r="BZX308" s="364"/>
      <c r="BZY308" s="364"/>
      <c r="BZZ308" s="364"/>
      <c r="CAA308" s="364"/>
      <c r="CAB308" s="364"/>
      <c r="CAC308" s="364"/>
      <c r="CAD308" s="364"/>
      <c r="CAE308" s="364"/>
      <c r="CAF308" s="364"/>
      <c r="CAG308" s="364"/>
      <c r="CAH308" s="364"/>
      <c r="CAI308" s="364"/>
      <c r="CAJ308" s="364"/>
      <c r="CAK308" s="364"/>
      <c r="CAL308" s="364"/>
      <c r="CAM308" s="364"/>
      <c r="CAN308" s="364"/>
      <c r="CAO308" s="364"/>
      <c r="CAP308" s="364"/>
      <c r="CAQ308" s="364"/>
      <c r="CAR308" s="364"/>
      <c r="CAS308" s="364"/>
      <c r="CAT308" s="364"/>
      <c r="CAU308" s="364"/>
      <c r="CAV308" s="364"/>
      <c r="CAW308" s="364"/>
      <c r="CAX308" s="364"/>
      <c r="CAY308" s="364"/>
      <c r="CAZ308" s="364"/>
      <c r="CBA308" s="364"/>
      <c r="CBB308" s="364"/>
      <c r="CBC308" s="364"/>
      <c r="CBD308" s="364"/>
      <c r="CBE308" s="364"/>
      <c r="CBF308" s="364"/>
      <c r="CBG308" s="364"/>
      <c r="CBH308" s="364"/>
      <c r="CBI308" s="364"/>
      <c r="CBJ308" s="364"/>
      <c r="CBK308" s="364"/>
      <c r="CBL308" s="364"/>
      <c r="CBM308" s="364"/>
      <c r="CBN308" s="364"/>
      <c r="CBO308" s="364"/>
      <c r="CBP308" s="364"/>
      <c r="CBQ308" s="364"/>
      <c r="CBR308" s="364"/>
      <c r="CBS308" s="364"/>
      <c r="CBT308" s="364"/>
      <c r="CBU308" s="364"/>
      <c r="CBV308" s="364"/>
      <c r="CBW308" s="364"/>
      <c r="CBX308" s="364"/>
      <c r="CBY308" s="364"/>
      <c r="CBZ308" s="364"/>
      <c r="CCA308" s="364"/>
      <c r="CCB308" s="364"/>
      <c r="CCC308" s="364"/>
      <c r="CCD308" s="364"/>
      <c r="CCE308" s="364"/>
      <c r="CCF308" s="364"/>
      <c r="CCG308" s="364"/>
      <c r="CCH308" s="364"/>
      <c r="CCI308" s="364"/>
      <c r="CCJ308" s="364"/>
      <c r="CCK308" s="364"/>
      <c r="CCL308" s="364"/>
      <c r="CCM308" s="364"/>
      <c r="CCN308" s="364"/>
      <c r="CCO308" s="364"/>
      <c r="CCP308" s="364"/>
      <c r="CCQ308" s="364"/>
      <c r="CCR308" s="364"/>
      <c r="CCS308" s="364"/>
      <c r="CCT308" s="364"/>
      <c r="CCU308" s="364"/>
      <c r="CCV308" s="364"/>
      <c r="CCW308" s="364"/>
      <c r="CCX308" s="364"/>
      <c r="CCY308" s="364"/>
      <c r="CCZ308" s="364"/>
      <c r="CDA308" s="364"/>
      <c r="CDB308" s="364"/>
      <c r="CDC308" s="364"/>
      <c r="CDD308" s="364"/>
      <c r="CDE308" s="364"/>
      <c r="CDF308" s="364"/>
      <c r="CDG308" s="364"/>
      <c r="CDH308" s="364"/>
      <c r="CDI308" s="364"/>
      <c r="CDJ308" s="364"/>
      <c r="CDK308" s="364"/>
      <c r="CDL308" s="364"/>
      <c r="CDM308" s="364"/>
      <c r="CDN308" s="364"/>
      <c r="CDO308" s="364"/>
      <c r="CDP308" s="364"/>
      <c r="CDQ308" s="364"/>
      <c r="CDR308" s="364"/>
      <c r="CDS308" s="364"/>
      <c r="CDT308" s="364"/>
      <c r="CDU308" s="364"/>
      <c r="CDV308" s="364"/>
      <c r="CDW308" s="364"/>
      <c r="CDX308" s="364"/>
      <c r="CDY308" s="364"/>
      <c r="CDZ308" s="364"/>
      <c r="CEA308" s="364"/>
      <c r="CEB308" s="364"/>
      <c r="CEC308" s="364"/>
      <c r="CED308" s="364"/>
      <c r="CEE308" s="364"/>
      <c r="CEF308" s="364"/>
      <c r="CEG308" s="364"/>
      <c r="CEH308" s="364"/>
      <c r="CEI308" s="364"/>
      <c r="CEJ308" s="364"/>
      <c r="CEK308" s="364"/>
      <c r="CEL308" s="364"/>
      <c r="CEM308" s="364"/>
      <c r="CEN308" s="364"/>
      <c r="CEO308" s="364"/>
      <c r="CEP308" s="364"/>
      <c r="CEQ308" s="364"/>
      <c r="CER308" s="364"/>
      <c r="CES308" s="364"/>
      <c r="CET308" s="364"/>
      <c r="CEU308" s="364"/>
      <c r="CEV308" s="364"/>
      <c r="CEW308" s="364"/>
      <c r="CEX308" s="364"/>
      <c r="CEY308" s="364"/>
      <c r="CEZ308" s="364"/>
      <c r="CFA308" s="364"/>
      <c r="CFB308" s="364"/>
      <c r="CFC308" s="364"/>
      <c r="CFD308" s="364"/>
      <c r="CFE308" s="364"/>
      <c r="CFF308" s="364"/>
      <c r="CFG308" s="364"/>
      <c r="CFH308" s="364"/>
      <c r="CFI308" s="364"/>
      <c r="CFJ308" s="364"/>
      <c r="CFK308" s="364"/>
      <c r="CFL308" s="364"/>
      <c r="CFM308" s="364"/>
      <c r="CFN308" s="364"/>
      <c r="CFO308" s="364"/>
      <c r="CFP308" s="364"/>
      <c r="CFQ308" s="364"/>
      <c r="CFR308" s="364"/>
      <c r="CFS308" s="364"/>
      <c r="CFT308" s="364"/>
      <c r="CFU308" s="364"/>
      <c r="CFV308" s="364"/>
      <c r="CFW308" s="364"/>
      <c r="CFX308" s="364"/>
      <c r="CFY308" s="364"/>
      <c r="CFZ308" s="364"/>
      <c r="CGA308" s="364"/>
      <c r="CGB308" s="364"/>
      <c r="CGC308" s="364"/>
      <c r="CGD308" s="364"/>
      <c r="CGE308" s="364"/>
      <c r="CGF308" s="364"/>
      <c r="CGG308" s="364"/>
      <c r="CGH308" s="364"/>
      <c r="CGI308" s="364"/>
      <c r="CGJ308" s="364"/>
      <c r="CGK308" s="364"/>
      <c r="CGL308" s="364"/>
      <c r="CGM308" s="364"/>
      <c r="CGN308" s="364"/>
      <c r="CGO308" s="364"/>
      <c r="CGP308" s="364"/>
      <c r="CGQ308" s="364"/>
      <c r="CGR308" s="364"/>
      <c r="CGS308" s="364"/>
      <c r="CGT308" s="364"/>
      <c r="CGU308" s="364"/>
      <c r="CGV308" s="364"/>
      <c r="CGW308" s="364"/>
      <c r="CGX308" s="364"/>
      <c r="CGY308" s="364"/>
      <c r="CGZ308" s="364"/>
      <c r="CHA308" s="364"/>
      <c r="CHB308" s="364"/>
      <c r="CHC308" s="364"/>
      <c r="CHD308" s="364"/>
      <c r="CHE308" s="364"/>
      <c r="CHF308" s="364"/>
      <c r="CHG308" s="364"/>
      <c r="CHH308" s="364"/>
      <c r="CHI308" s="364"/>
      <c r="CHJ308" s="364"/>
      <c r="CHK308" s="364"/>
      <c r="CHL308" s="364"/>
      <c r="CHM308" s="364"/>
      <c r="CHN308" s="364"/>
      <c r="CHO308" s="364"/>
      <c r="CHP308" s="364"/>
      <c r="CHQ308" s="364"/>
      <c r="CHR308" s="364"/>
      <c r="CHS308" s="364"/>
      <c r="CHT308" s="364"/>
      <c r="CHU308" s="364"/>
      <c r="CHV308" s="364"/>
      <c r="CHW308" s="364"/>
      <c r="CHX308" s="364"/>
      <c r="CHY308" s="364"/>
      <c r="CHZ308" s="364"/>
      <c r="CIA308" s="364"/>
      <c r="CIB308" s="364"/>
      <c r="CIC308" s="364"/>
      <c r="CID308" s="364"/>
      <c r="CIE308" s="364"/>
      <c r="CIF308" s="364"/>
      <c r="CIG308" s="364"/>
      <c r="CIH308" s="364"/>
      <c r="CII308" s="364"/>
      <c r="CIJ308" s="364"/>
      <c r="CIK308" s="364"/>
      <c r="CIL308" s="364"/>
      <c r="CIM308" s="364"/>
      <c r="CIN308" s="364"/>
      <c r="CIO308" s="364"/>
      <c r="CIP308" s="364"/>
      <c r="CIQ308" s="364"/>
      <c r="CIR308" s="364"/>
      <c r="CIS308" s="364"/>
      <c r="CIT308" s="364"/>
      <c r="CIU308" s="364"/>
      <c r="CIV308" s="364"/>
      <c r="CIW308" s="364"/>
      <c r="CIX308" s="364"/>
      <c r="CIY308" s="364"/>
      <c r="CIZ308" s="364"/>
      <c r="CJA308" s="364"/>
      <c r="CJB308" s="364"/>
      <c r="CJC308" s="364"/>
      <c r="CJD308" s="364"/>
      <c r="CJE308" s="364"/>
      <c r="CJF308" s="364"/>
      <c r="CJG308" s="364"/>
      <c r="CJH308" s="364"/>
      <c r="CJI308" s="364"/>
      <c r="CJJ308" s="364"/>
      <c r="CJK308" s="364"/>
      <c r="CJL308" s="364"/>
      <c r="CJM308" s="364"/>
      <c r="CJN308" s="364"/>
      <c r="CJO308" s="364"/>
      <c r="CJP308" s="364"/>
      <c r="CJQ308" s="364"/>
      <c r="CJR308" s="364"/>
      <c r="CJS308" s="364"/>
      <c r="CJT308" s="364"/>
      <c r="CJU308" s="364"/>
      <c r="CJV308" s="364"/>
      <c r="CJW308" s="364"/>
      <c r="CJX308" s="364"/>
      <c r="CJY308" s="364"/>
      <c r="CJZ308" s="364"/>
      <c r="CKA308" s="364"/>
      <c r="CKB308" s="364"/>
      <c r="CKC308" s="364"/>
      <c r="CKD308" s="364"/>
      <c r="CKE308" s="364"/>
      <c r="CKF308" s="364"/>
      <c r="CKG308" s="364"/>
      <c r="CKH308" s="364"/>
      <c r="CKI308" s="364"/>
      <c r="CKJ308" s="364"/>
      <c r="CKK308" s="364"/>
      <c r="CKL308" s="364"/>
      <c r="CKM308" s="364"/>
      <c r="CKN308" s="364"/>
      <c r="CKO308" s="364"/>
      <c r="CKP308" s="364"/>
      <c r="CKQ308" s="364"/>
      <c r="CKR308" s="364"/>
      <c r="CKS308" s="364"/>
      <c r="CKT308" s="364"/>
      <c r="CKU308" s="364"/>
      <c r="CKV308" s="364"/>
      <c r="CKW308" s="364"/>
      <c r="CKX308" s="364"/>
      <c r="CKY308" s="364"/>
      <c r="CKZ308" s="364"/>
      <c r="CLA308" s="364"/>
      <c r="CLB308" s="364"/>
      <c r="CLC308" s="364"/>
      <c r="CLD308" s="364"/>
      <c r="CLE308" s="364"/>
      <c r="CLF308" s="364"/>
      <c r="CLG308" s="364"/>
      <c r="CLH308" s="364"/>
      <c r="CLI308" s="364"/>
      <c r="CLJ308" s="364"/>
      <c r="CLK308" s="364"/>
      <c r="CLL308" s="364"/>
      <c r="CLM308" s="364"/>
      <c r="CLN308" s="364"/>
      <c r="CLO308" s="364"/>
      <c r="CLP308" s="364"/>
      <c r="CLQ308" s="364"/>
      <c r="CLR308" s="364"/>
      <c r="CLS308" s="364"/>
      <c r="CLT308" s="364"/>
      <c r="CLU308" s="364"/>
      <c r="CLV308" s="364"/>
      <c r="CLW308" s="364"/>
      <c r="CLX308" s="364"/>
      <c r="CLY308" s="364"/>
      <c r="CLZ308" s="364"/>
      <c r="CMA308" s="364"/>
      <c r="CMB308" s="364"/>
      <c r="CMC308" s="364"/>
      <c r="CMD308" s="364"/>
      <c r="CME308" s="364"/>
      <c r="CMF308" s="364"/>
      <c r="CMG308" s="364"/>
      <c r="CMH308" s="364"/>
      <c r="CMI308" s="364"/>
      <c r="CMJ308" s="364"/>
      <c r="CMK308" s="364"/>
      <c r="CML308" s="364"/>
      <c r="CMM308" s="364"/>
      <c r="CMN308" s="364"/>
      <c r="CMO308" s="364"/>
      <c r="CMP308" s="364"/>
      <c r="CMQ308" s="364"/>
      <c r="CMR308" s="364"/>
      <c r="CMS308" s="364"/>
      <c r="CMT308" s="364"/>
      <c r="CMU308" s="364"/>
      <c r="CMV308" s="364"/>
      <c r="CMW308" s="364"/>
      <c r="CMX308" s="364"/>
      <c r="CMY308" s="364"/>
      <c r="CMZ308" s="364"/>
      <c r="CNA308" s="364"/>
      <c r="CNB308" s="364"/>
      <c r="CNC308" s="364"/>
      <c r="CND308" s="364"/>
      <c r="CNE308" s="364"/>
      <c r="CNF308" s="364"/>
      <c r="CNG308" s="364"/>
      <c r="CNH308" s="364"/>
      <c r="CNI308" s="364"/>
      <c r="CNJ308" s="364"/>
      <c r="CNK308" s="364"/>
      <c r="CNL308" s="364"/>
      <c r="CNM308" s="364"/>
      <c r="CNN308" s="364"/>
      <c r="CNO308" s="364"/>
      <c r="CNP308" s="364"/>
      <c r="CNQ308" s="364"/>
      <c r="CNR308" s="364"/>
      <c r="CNS308" s="364"/>
      <c r="CNT308" s="364"/>
      <c r="CNU308" s="364"/>
      <c r="CNV308" s="364"/>
      <c r="CNW308" s="364"/>
      <c r="CNX308" s="364"/>
      <c r="CNY308" s="364"/>
      <c r="CNZ308" s="364"/>
      <c r="COA308" s="364"/>
      <c r="COB308" s="364"/>
      <c r="COC308" s="364"/>
      <c r="COD308" s="364"/>
      <c r="COE308" s="364"/>
      <c r="COF308" s="364"/>
      <c r="COG308" s="364"/>
      <c r="COH308" s="364"/>
      <c r="COI308" s="364"/>
      <c r="COJ308" s="364"/>
      <c r="COK308" s="364"/>
      <c r="COL308" s="364"/>
      <c r="COM308" s="364"/>
      <c r="CON308" s="364"/>
      <c r="COO308" s="364"/>
      <c r="COP308" s="364"/>
      <c r="COQ308" s="364"/>
      <c r="COR308" s="364"/>
      <c r="COS308" s="364"/>
      <c r="COT308" s="364"/>
      <c r="COU308" s="364"/>
      <c r="COV308" s="364"/>
      <c r="COW308" s="364"/>
      <c r="COX308" s="364"/>
      <c r="COY308" s="364"/>
      <c r="COZ308" s="364"/>
      <c r="CPA308" s="364"/>
      <c r="CPB308" s="364"/>
      <c r="CPC308" s="364"/>
      <c r="CPD308" s="364"/>
      <c r="CPE308" s="364"/>
      <c r="CPF308" s="364"/>
      <c r="CPG308" s="364"/>
      <c r="CPH308" s="364"/>
      <c r="CPI308" s="364"/>
      <c r="CPJ308" s="364"/>
      <c r="CPK308" s="364"/>
      <c r="CPL308" s="364"/>
      <c r="CPM308" s="364"/>
      <c r="CPN308" s="364"/>
      <c r="CPO308" s="364"/>
      <c r="CPP308" s="364"/>
      <c r="CPQ308" s="364"/>
      <c r="CPR308" s="364"/>
      <c r="CPS308" s="364"/>
      <c r="CPT308" s="364"/>
      <c r="CPU308" s="364"/>
      <c r="CPV308" s="364"/>
      <c r="CPW308" s="364"/>
      <c r="CPX308" s="364"/>
      <c r="CPY308" s="364"/>
      <c r="CPZ308" s="364"/>
      <c r="CQA308" s="364"/>
      <c r="CQB308" s="364"/>
      <c r="CQC308" s="364"/>
      <c r="CQD308" s="364"/>
      <c r="CQE308" s="364"/>
      <c r="CQF308" s="364"/>
      <c r="CQG308" s="364"/>
      <c r="CQH308" s="364"/>
      <c r="CQI308" s="364"/>
      <c r="CQJ308" s="364"/>
      <c r="CQK308" s="364"/>
      <c r="CQL308" s="364"/>
      <c r="CQM308" s="364"/>
      <c r="CQN308" s="364"/>
      <c r="CQO308" s="364"/>
      <c r="CQP308" s="364"/>
      <c r="CQQ308" s="364"/>
      <c r="CQR308" s="364"/>
      <c r="CQS308" s="364"/>
      <c r="CQT308" s="364"/>
      <c r="CQU308" s="364"/>
      <c r="CQV308" s="364"/>
      <c r="CQW308" s="364"/>
      <c r="CQX308" s="364"/>
      <c r="CQY308" s="364"/>
      <c r="CQZ308" s="364"/>
      <c r="CRA308" s="364"/>
      <c r="CRB308" s="364"/>
      <c r="CRC308" s="364"/>
      <c r="CRD308" s="364"/>
      <c r="CRE308" s="364"/>
      <c r="CRF308" s="364"/>
      <c r="CRG308" s="364"/>
      <c r="CRH308" s="364"/>
      <c r="CRI308" s="364"/>
      <c r="CRJ308" s="364"/>
      <c r="CRK308" s="364"/>
      <c r="CRL308" s="364"/>
      <c r="CRM308" s="364"/>
      <c r="CRN308" s="364"/>
      <c r="CRO308" s="364"/>
      <c r="CRP308" s="364"/>
      <c r="CRQ308" s="364"/>
      <c r="CRR308" s="364"/>
      <c r="CRS308" s="364"/>
      <c r="CRT308" s="364"/>
      <c r="CRU308" s="364"/>
      <c r="CRV308" s="364"/>
      <c r="CRW308" s="364"/>
      <c r="CRX308" s="364"/>
      <c r="CRY308" s="364"/>
      <c r="CRZ308" s="364"/>
      <c r="CSA308" s="364"/>
      <c r="CSB308" s="364"/>
      <c r="CSC308" s="364"/>
      <c r="CSD308" s="364"/>
      <c r="CSE308" s="364"/>
      <c r="CSF308" s="364"/>
      <c r="CSG308" s="364"/>
      <c r="CSH308" s="364"/>
      <c r="CSI308" s="364"/>
      <c r="CSJ308" s="364"/>
      <c r="CSK308" s="364"/>
      <c r="CSL308" s="364"/>
      <c r="CSM308" s="364"/>
      <c r="CSN308" s="364"/>
      <c r="CSO308" s="364"/>
      <c r="CSP308" s="364"/>
      <c r="CSQ308" s="364"/>
      <c r="CSR308" s="364"/>
      <c r="CSS308" s="364"/>
      <c r="CST308" s="364"/>
      <c r="CSU308" s="364"/>
      <c r="CSV308" s="364"/>
      <c r="CSW308" s="364"/>
      <c r="CSX308" s="364"/>
      <c r="CSY308" s="364"/>
      <c r="CSZ308" s="364"/>
      <c r="CTA308" s="364"/>
      <c r="CTB308" s="364"/>
      <c r="CTC308" s="364"/>
      <c r="CTD308" s="364"/>
      <c r="CTE308" s="364"/>
      <c r="CTF308" s="364"/>
      <c r="CTG308" s="364"/>
      <c r="CTH308" s="364"/>
      <c r="CTI308" s="364"/>
      <c r="CTJ308" s="364"/>
      <c r="CTK308" s="364"/>
      <c r="CTL308" s="364"/>
      <c r="CTM308" s="364"/>
      <c r="CTN308" s="364"/>
      <c r="CTO308" s="364"/>
      <c r="CTP308" s="364"/>
      <c r="CTQ308" s="364"/>
      <c r="CTR308" s="364"/>
      <c r="CTS308" s="364"/>
      <c r="CTT308" s="364"/>
      <c r="CTU308" s="364"/>
      <c r="CTV308" s="364"/>
      <c r="CTW308" s="364"/>
      <c r="CTX308" s="364"/>
      <c r="CTY308" s="364"/>
      <c r="CTZ308" s="364"/>
      <c r="CUA308" s="364"/>
      <c r="CUB308" s="364"/>
      <c r="CUC308" s="364"/>
      <c r="CUD308" s="364"/>
      <c r="CUE308" s="364"/>
      <c r="CUF308" s="364"/>
      <c r="CUG308" s="364"/>
      <c r="CUH308" s="364"/>
      <c r="CUI308" s="364"/>
      <c r="CUJ308" s="364"/>
      <c r="CUK308" s="364"/>
      <c r="CUL308" s="364"/>
      <c r="CUM308" s="364"/>
      <c r="CUN308" s="364"/>
      <c r="CUO308" s="364"/>
      <c r="CUP308" s="364"/>
      <c r="CUQ308" s="364"/>
      <c r="CUR308" s="364"/>
      <c r="CUS308" s="364"/>
      <c r="CUT308" s="364"/>
      <c r="CUU308" s="364"/>
      <c r="CUV308" s="364"/>
      <c r="CUW308" s="364"/>
      <c r="CUX308" s="364"/>
      <c r="CUY308" s="364"/>
      <c r="CUZ308" s="364"/>
      <c r="CVA308" s="364"/>
      <c r="CVB308" s="364"/>
      <c r="CVC308" s="364"/>
      <c r="CVD308" s="364"/>
      <c r="CVE308" s="364"/>
      <c r="CVF308" s="364"/>
      <c r="CVG308" s="364"/>
      <c r="CVH308" s="364"/>
      <c r="CVI308" s="364"/>
      <c r="CVJ308" s="364"/>
      <c r="CVK308" s="364"/>
      <c r="CVL308" s="364"/>
      <c r="CVM308" s="364"/>
      <c r="CVN308" s="364"/>
      <c r="CVO308" s="364"/>
      <c r="CVP308" s="364"/>
      <c r="CVQ308" s="364"/>
      <c r="CVR308" s="364"/>
      <c r="CVS308" s="364"/>
      <c r="CVT308" s="364"/>
      <c r="CVU308" s="364"/>
      <c r="CVV308" s="364"/>
      <c r="CVW308" s="364"/>
      <c r="CVX308" s="364"/>
      <c r="CVY308" s="364"/>
      <c r="CVZ308" s="364"/>
      <c r="CWA308" s="364"/>
      <c r="CWB308" s="364"/>
      <c r="CWC308" s="364"/>
      <c r="CWD308" s="364"/>
      <c r="CWE308" s="364"/>
      <c r="CWF308" s="364"/>
      <c r="CWG308" s="364"/>
      <c r="CWH308" s="364"/>
      <c r="CWI308" s="364"/>
      <c r="CWJ308" s="364"/>
      <c r="CWK308" s="364"/>
      <c r="CWL308" s="364"/>
      <c r="CWM308" s="364"/>
      <c r="CWN308" s="364"/>
      <c r="CWO308" s="364"/>
      <c r="CWP308" s="364"/>
      <c r="CWQ308" s="364"/>
      <c r="CWR308" s="364"/>
      <c r="CWS308" s="364"/>
      <c r="CWT308" s="364"/>
      <c r="CWU308" s="364"/>
      <c r="CWV308" s="364"/>
      <c r="CWW308" s="364"/>
      <c r="CWX308" s="364"/>
      <c r="CWY308" s="364"/>
      <c r="CWZ308" s="364"/>
      <c r="CXA308" s="364"/>
      <c r="CXB308" s="364"/>
      <c r="CXC308" s="364"/>
      <c r="CXD308" s="364"/>
      <c r="CXE308" s="364"/>
      <c r="CXF308" s="364"/>
      <c r="CXG308" s="364"/>
      <c r="CXH308" s="364"/>
      <c r="CXI308" s="364"/>
      <c r="CXJ308" s="364"/>
      <c r="CXK308" s="364"/>
      <c r="CXL308" s="364"/>
      <c r="CXM308" s="364"/>
      <c r="CXN308" s="364"/>
      <c r="CXO308" s="364"/>
      <c r="CXP308" s="364"/>
      <c r="CXQ308" s="364"/>
      <c r="CXR308" s="364"/>
      <c r="CXS308" s="364"/>
      <c r="CXT308" s="364"/>
      <c r="CXU308" s="364"/>
      <c r="CXV308" s="364"/>
      <c r="CXW308" s="364"/>
      <c r="CXX308" s="364"/>
      <c r="CXY308" s="364"/>
      <c r="CXZ308" s="364"/>
      <c r="CYA308" s="364"/>
      <c r="CYB308" s="364"/>
      <c r="CYC308" s="364"/>
      <c r="CYD308" s="364"/>
      <c r="CYE308" s="364"/>
      <c r="CYF308" s="364"/>
      <c r="CYG308" s="364"/>
      <c r="CYH308" s="364"/>
      <c r="CYI308" s="364"/>
      <c r="CYJ308" s="364"/>
      <c r="CYK308" s="364"/>
      <c r="CYL308" s="364"/>
      <c r="CYM308" s="364"/>
      <c r="CYN308" s="364"/>
      <c r="CYO308" s="364"/>
      <c r="CYP308" s="364"/>
      <c r="CYQ308" s="364"/>
      <c r="CYR308" s="364"/>
      <c r="CYS308" s="364"/>
      <c r="CYT308" s="364"/>
      <c r="CYU308" s="364"/>
      <c r="CYV308" s="364"/>
      <c r="CYW308" s="364"/>
      <c r="CYX308" s="364"/>
      <c r="CYY308" s="364"/>
      <c r="CYZ308" s="364"/>
      <c r="CZA308" s="364"/>
      <c r="CZB308" s="364"/>
      <c r="CZC308" s="364"/>
      <c r="CZD308" s="364"/>
      <c r="CZE308" s="364"/>
      <c r="CZF308" s="364"/>
      <c r="CZG308" s="364"/>
      <c r="CZH308" s="364"/>
      <c r="CZI308" s="364"/>
      <c r="CZJ308" s="364"/>
      <c r="CZK308" s="364"/>
      <c r="CZL308" s="364"/>
      <c r="CZM308" s="364"/>
      <c r="CZN308" s="364"/>
      <c r="CZO308" s="364"/>
      <c r="CZP308" s="364"/>
      <c r="CZQ308" s="364"/>
      <c r="CZR308" s="364"/>
      <c r="CZS308" s="364"/>
      <c r="CZT308" s="364"/>
      <c r="CZU308" s="364"/>
      <c r="CZV308" s="364"/>
      <c r="CZW308" s="364"/>
      <c r="CZX308" s="364"/>
      <c r="CZY308" s="364"/>
      <c r="CZZ308" s="364"/>
      <c r="DAA308" s="364"/>
      <c r="DAB308" s="364"/>
      <c r="DAC308" s="364"/>
      <c r="DAD308" s="364"/>
      <c r="DAE308" s="364"/>
      <c r="DAF308" s="364"/>
      <c r="DAG308" s="364"/>
      <c r="DAH308" s="364"/>
      <c r="DAI308" s="364"/>
      <c r="DAJ308" s="364"/>
      <c r="DAK308" s="364"/>
      <c r="DAL308" s="364"/>
      <c r="DAM308" s="364"/>
      <c r="DAN308" s="364"/>
      <c r="DAO308" s="364"/>
      <c r="DAP308" s="364"/>
      <c r="DAQ308" s="364"/>
      <c r="DAR308" s="364"/>
      <c r="DAS308" s="364"/>
      <c r="DAT308" s="364"/>
      <c r="DAU308" s="364"/>
      <c r="DAV308" s="364"/>
      <c r="DAW308" s="364"/>
      <c r="DAX308" s="364"/>
      <c r="DAY308" s="364"/>
      <c r="DAZ308" s="364"/>
      <c r="DBA308" s="364"/>
      <c r="DBB308" s="364"/>
      <c r="DBC308" s="364"/>
      <c r="DBD308" s="364"/>
      <c r="DBE308" s="364"/>
      <c r="DBF308" s="364"/>
      <c r="DBG308" s="364"/>
      <c r="DBH308" s="364"/>
      <c r="DBI308" s="364"/>
      <c r="DBJ308" s="364"/>
      <c r="DBK308" s="364"/>
      <c r="DBL308" s="364"/>
      <c r="DBM308" s="364"/>
      <c r="DBN308" s="364"/>
      <c r="DBO308" s="364"/>
      <c r="DBP308" s="364"/>
      <c r="DBQ308" s="364"/>
      <c r="DBR308" s="364"/>
      <c r="DBS308" s="364"/>
      <c r="DBT308" s="364"/>
      <c r="DBU308" s="364"/>
      <c r="DBV308" s="364"/>
      <c r="DBW308" s="364"/>
      <c r="DBX308" s="364"/>
      <c r="DBY308" s="364"/>
      <c r="DBZ308" s="364"/>
      <c r="DCA308" s="364"/>
      <c r="DCB308" s="364"/>
      <c r="DCC308" s="364"/>
      <c r="DCD308" s="364"/>
      <c r="DCE308" s="364"/>
      <c r="DCF308" s="364"/>
      <c r="DCG308" s="364"/>
      <c r="DCH308" s="364"/>
      <c r="DCI308" s="364"/>
      <c r="DCJ308" s="364"/>
      <c r="DCK308" s="364"/>
      <c r="DCL308" s="364"/>
      <c r="DCM308" s="364"/>
      <c r="DCN308" s="364"/>
      <c r="DCO308" s="364"/>
      <c r="DCP308" s="364"/>
      <c r="DCQ308" s="364"/>
      <c r="DCR308" s="364"/>
      <c r="DCS308" s="364"/>
      <c r="DCT308" s="364"/>
      <c r="DCU308" s="364"/>
      <c r="DCV308" s="364"/>
      <c r="DCW308" s="364"/>
      <c r="DCX308" s="364"/>
      <c r="DCY308" s="364"/>
      <c r="DCZ308" s="364"/>
      <c r="DDA308" s="364"/>
      <c r="DDB308" s="364"/>
      <c r="DDC308" s="364"/>
      <c r="DDD308" s="364"/>
      <c r="DDE308" s="364"/>
      <c r="DDF308" s="364"/>
      <c r="DDG308" s="364"/>
      <c r="DDH308" s="364"/>
      <c r="DDI308" s="364"/>
      <c r="DDJ308" s="364"/>
      <c r="DDK308" s="364"/>
      <c r="DDL308" s="364"/>
      <c r="DDM308" s="364"/>
      <c r="DDN308" s="364"/>
      <c r="DDO308" s="364"/>
      <c r="DDP308" s="364"/>
      <c r="DDQ308" s="364"/>
      <c r="DDR308" s="364"/>
      <c r="DDS308" s="364"/>
      <c r="DDT308" s="364"/>
      <c r="DDU308" s="364"/>
      <c r="DDV308" s="364"/>
      <c r="DDW308" s="364"/>
      <c r="DDX308" s="364"/>
      <c r="DDY308" s="364"/>
      <c r="DDZ308" s="364"/>
      <c r="DEA308" s="364"/>
      <c r="DEB308" s="364"/>
      <c r="DEC308" s="364"/>
      <c r="DED308" s="364"/>
      <c r="DEE308" s="364"/>
      <c r="DEF308" s="364"/>
      <c r="DEG308" s="364"/>
      <c r="DEH308" s="364"/>
      <c r="DEI308" s="364"/>
      <c r="DEJ308" s="364"/>
      <c r="DEK308" s="364"/>
      <c r="DEL308" s="364"/>
      <c r="DEM308" s="364"/>
      <c r="DEN308" s="364"/>
      <c r="DEO308" s="364"/>
      <c r="DEP308" s="364"/>
      <c r="DEQ308" s="364"/>
      <c r="DER308" s="364"/>
      <c r="DES308" s="364"/>
      <c r="DET308" s="364"/>
      <c r="DEU308" s="364"/>
      <c r="DEV308" s="364"/>
      <c r="DEW308" s="364"/>
      <c r="DEX308" s="364"/>
      <c r="DEY308" s="364"/>
      <c r="DEZ308" s="364"/>
      <c r="DFA308" s="364"/>
      <c r="DFB308" s="364"/>
      <c r="DFC308" s="364"/>
      <c r="DFD308" s="364"/>
      <c r="DFE308" s="364"/>
      <c r="DFF308" s="364"/>
      <c r="DFG308" s="364"/>
      <c r="DFH308" s="364"/>
      <c r="DFI308" s="364"/>
      <c r="DFJ308" s="364"/>
      <c r="DFK308" s="364"/>
      <c r="DFL308" s="364"/>
      <c r="DFM308" s="364"/>
      <c r="DFN308" s="364"/>
      <c r="DFO308" s="364"/>
      <c r="DFP308" s="364"/>
      <c r="DFQ308" s="364"/>
      <c r="DFR308" s="364"/>
      <c r="DFS308" s="364"/>
      <c r="DFT308" s="364"/>
      <c r="DFU308" s="364"/>
      <c r="DFV308" s="364"/>
      <c r="DFW308" s="364"/>
      <c r="DFX308" s="364"/>
      <c r="DFY308" s="364"/>
      <c r="DFZ308" s="364"/>
      <c r="DGA308" s="364"/>
      <c r="DGB308" s="364"/>
      <c r="DGC308" s="364"/>
      <c r="DGD308" s="364"/>
      <c r="DGE308" s="364"/>
      <c r="DGF308" s="364"/>
      <c r="DGG308" s="364"/>
      <c r="DGH308" s="364"/>
      <c r="DGI308" s="364"/>
      <c r="DGJ308" s="364"/>
      <c r="DGK308" s="364"/>
      <c r="DGL308" s="364"/>
      <c r="DGM308" s="364"/>
      <c r="DGN308" s="364"/>
      <c r="DGO308" s="364"/>
      <c r="DGP308" s="364"/>
      <c r="DGQ308" s="364"/>
      <c r="DGR308" s="364"/>
      <c r="DGS308" s="364"/>
      <c r="DGT308" s="364"/>
      <c r="DGU308" s="364"/>
      <c r="DGV308" s="364"/>
      <c r="DGW308" s="364"/>
      <c r="DGX308" s="364"/>
      <c r="DGY308" s="364"/>
      <c r="DGZ308" s="364"/>
      <c r="DHA308" s="364"/>
      <c r="DHB308" s="364"/>
      <c r="DHC308" s="364"/>
      <c r="DHD308" s="364"/>
      <c r="DHE308" s="364"/>
      <c r="DHF308" s="364"/>
      <c r="DHG308" s="364"/>
      <c r="DHH308" s="364"/>
      <c r="DHI308" s="364"/>
      <c r="DHJ308" s="364"/>
      <c r="DHK308" s="364"/>
      <c r="DHL308" s="364"/>
      <c r="DHM308" s="364"/>
      <c r="DHN308" s="364"/>
      <c r="DHO308" s="364"/>
      <c r="DHP308" s="364"/>
      <c r="DHQ308" s="364"/>
      <c r="DHR308" s="364"/>
      <c r="DHS308" s="364"/>
      <c r="DHT308" s="364"/>
      <c r="DHU308" s="364"/>
      <c r="DHV308" s="364"/>
      <c r="DHW308" s="364"/>
      <c r="DHX308" s="364"/>
      <c r="DHY308" s="364"/>
      <c r="DHZ308" s="364"/>
      <c r="DIA308" s="364"/>
      <c r="DIB308" s="364"/>
      <c r="DIC308" s="364"/>
      <c r="DID308" s="364"/>
      <c r="DIE308" s="364"/>
      <c r="DIF308" s="364"/>
      <c r="DIG308" s="364"/>
      <c r="DIH308" s="364"/>
      <c r="DII308" s="364"/>
      <c r="DIJ308" s="364"/>
      <c r="DIK308" s="364"/>
      <c r="DIL308" s="364"/>
      <c r="DIM308" s="364"/>
      <c r="DIN308" s="364"/>
      <c r="DIO308" s="364"/>
      <c r="DIP308" s="364"/>
      <c r="DIQ308" s="364"/>
      <c r="DIR308" s="364"/>
      <c r="DIS308" s="364"/>
      <c r="DIT308" s="364"/>
      <c r="DIU308" s="364"/>
      <c r="DIV308" s="364"/>
      <c r="DIW308" s="364"/>
      <c r="DIX308" s="364"/>
      <c r="DIY308" s="364"/>
      <c r="DIZ308" s="364"/>
      <c r="DJA308" s="364"/>
      <c r="DJB308" s="364"/>
      <c r="DJC308" s="364"/>
      <c r="DJD308" s="364"/>
      <c r="DJE308" s="364"/>
      <c r="DJF308" s="364"/>
      <c r="DJG308" s="364"/>
      <c r="DJH308" s="364"/>
      <c r="DJI308" s="364"/>
      <c r="DJJ308" s="364"/>
      <c r="DJK308" s="364"/>
      <c r="DJL308" s="364"/>
      <c r="DJM308" s="364"/>
      <c r="DJN308" s="364"/>
      <c r="DJO308" s="364"/>
      <c r="DJP308" s="364"/>
      <c r="DJQ308" s="364"/>
      <c r="DJR308" s="364"/>
      <c r="DJS308" s="364"/>
      <c r="DJT308" s="364"/>
      <c r="DJU308" s="364"/>
      <c r="DJV308" s="364"/>
      <c r="DJW308" s="364"/>
      <c r="DJX308" s="364"/>
      <c r="DJY308" s="364"/>
      <c r="DJZ308" s="364"/>
      <c r="DKA308" s="364"/>
      <c r="DKB308" s="364"/>
      <c r="DKC308" s="364"/>
      <c r="DKD308" s="364"/>
      <c r="DKE308" s="364"/>
      <c r="DKF308" s="364"/>
      <c r="DKG308" s="364"/>
      <c r="DKH308" s="364"/>
      <c r="DKI308" s="364"/>
      <c r="DKJ308" s="364"/>
      <c r="DKK308" s="364"/>
      <c r="DKL308" s="364"/>
      <c r="DKM308" s="364"/>
      <c r="DKN308" s="364"/>
      <c r="DKO308" s="364"/>
      <c r="DKP308" s="364"/>
      <c r="DKQ308" s="364"/>
      <c r="DKR308" s="364"/>
      <c r="DKS308" s="364"/>
      <c r="DKT308" s="364"/>
      <c r="DKU308" s="364"/>
      <c r="DKV308" s="364"/>
      <c r="DKW308" s="364"/>
      <c r="DKX308" s="364"/>
      <c r="DKY308" s="364"/>
      <c r="DKZ308" s="364"/>
      <c r="DLA308" s="364"/>
      <c r="DLB308" s="364"/>
      <c r="DLC308" s="364"/>
      <c r="DLD308" s="364"/>
      <c r="DLE308" s="364"/>
      <c r="DLF308" s="364"/>
      <c r="DLG308" s="364"/>
      <c r="DLH308" s="364"/>
      <c r="DLI308" s="364"/>
      <c r="DLJ308" s="364"/>
      <c r="DLK308" s="364"/>
      <c r="DLL308" s="364"/>
      <c r="DLM308" s="364"/>
      <c r="DLN308" s="364"/>
      <c r="DLO308" s="364"/>
      <c r="DLP308" s="364"/>
      <c r="DLQ308" s="364"/>
      <c r="DLR308" s="364"/>
      <c r="DLS308" s="364"/>
      <c r="DLT308" s="364"/>
      <c r="DLU308" s="364"/>
      <c r="DLV308" s="364"/>
      <c r="DLW308" s="364"/>
      <c r="DLX308" s="364"/>
      <c r="DLY308" s="364"/>
      <c r="DLZ308" s="364"/>
      <c r="DMA308" s="364"/>
      <c r="DMB308" s="364"/>
      <c r="DMC308" s="364"/>
      <c r="DMD308" s="364"/>
      <c r="DME308" s="364"/>
      <c r="DMF308" s="364"/>
      <c r="DMG308" s="364"/>
      <c r="DMH308" s="364"/>
      <c r="DMI308" s="364"/>
      <c r="DMJ308" s="364"/>
      <c r="DMK308" s="364"/>
      <c r="DML308" s="364"/>
      <c r="DMM308" s="364"/>
      <c r="DMN308" s="364"/>
      <c r="DMO308" s="364"/>
      <c r="DMP308" s="364"/>
      <c r="DMQ308" s="364"/>
      <c r="DMR308" s="364"/>
      <c r="DMS308" s="364"/>
      <c r="DMT308" s="364"/>
      <c r="DMU308" s="364"/>
      <c r="DMV308" s="364"/>
      <c r="DMW308" s="364"/>
      <c r="DMX308" s="364"/>
      <c r="DMY308" s="364"/>
      <c r="DMZ308" s="364"/>
      <c r="DNA308" s="364"/>
      <c r="DNB308" s="364"/>
      <c r="DNC308" s="364"/>
      <c r="DND308" s="364"/>
      <c r="DNE308" s="364"/>
      <c r="DNF308" s="364"/>
      <c r="DNG308" s="364"/>
      <c r="DNH308" s="364"/>
      <c r="DNI308" s="364"/>
      <c r="DNJ308" s="364"/>
      <c r="DNK308" s="364"/>
      <c r="DNL308" s="364"/>
      <c r="DNM308" s="364"/>
      <c r="DNN308" s="364"/>
      <c r="DNO308" s="364"/>
      <c r="DNP308" s="364"/>
      <c r="DNQ308" s="364"/>
      <c r="DNR308" s="364"/>
      <c r="DNS308" s="364"/>
      <c r="DNT308" s="364"/>
      <c r="DNU308" s="364"/>
      <c r="DNV308" s="364"/>
      <c r="DNW308" s="364"/>
      <c r="DNX308" s="364"/>
      <c r="DNY308" s="364"/>
      <c r="DNZ308" s="364"/>
      <c r="DOA308" s="364"/>
      <c r="DOB308" s="364"/>
      <c r="DOC308" s="364"/>
      <c r="DOD308" s="364"/>
      <c r="DOE308" s="364"/>
      <c r="DOF308" s="364"/>
      <c r="DOG308" s="364"/>
      <c r="DOH308" s="364"/>
      <c r="DOI308" s="364"/>
      <c r="DOJ308" s="364"/>
      <c r="DOK308" s="364"/>
      <c r="DOL308" s="364"/>
      <c r="DOM308" s="364"/>
      <c r="DON308" s="364"/>
      <c r="DOO308" s="364"/>
      <c r="DOP308" s="364"/>
      <c r="DOQ308" s="364"/>
      <c r="DOR308" s="364"/>
      <c r="DOS308" s="364"/>
      <c r="DOT308" s="364"/>
      <c r="DOU308" s="364"/>
      <c r="DOV308" s="364"/>
      <c r="DOW308" s="364"/>
      <c r="DOX308" s="364"/>
      <c r="DOY308" s="364"/>
      <c r="DOZ308" s="364"/>
      <c r="DPA308" s="364"/>
      <c r="DPB308" s="364"/>
      <c r="DPC308" s="364"/>
      <c r="DPD308" s="364"/>
      <c r="DPE308" s="364"/>
      <c r="DPF308" s="364"/>
      <c r="DPG308" s="364"/>
      <c r="DPH308" s="364"/>
      <c r="DPI308" s="364"/>
      <c r="DPJ308" s="364"/>
      <c r="DPK308" s="364"/>
      <c r="DPL308" s="364"/>
      <c r="DPM308" s="364"/>
      <c r="DPN308" s="364"/>
      <c r="DPO308" s="364"/>
      <c r="DPP308" s="364"/>
      <c r="DPQ308" s="364"/>
      <c r="DPR308" s="364"/>
      <c r="DPS308" s="364"/>
      <c r="DPT308" s="364"/>
      <c r="DPU308" s="364"/>
      <c r="DPV308" s="364"/>
      <c r="DPW308" s="364"/>
      <c r="DPX308" s="364"/>
      <c r="DPY308" s="364"/>
      <c r="DPZ308" s="364"/>
      <c r="DQA308" s="364"/>
      <c r="DQB308" s="364"/>
      <c r="DQC308" s="364"/>
      <c r="DQD308" s="364"/>
      <c r="DQE308" s="364"/>
      <c r="DQF308" s="364"/>
      <c r="DQG308" s="364"/>
      <c r="DQH308" s="364"/>
      <c r="DQI308" s="364"/>
      <c r="DQJ308" s="364"/>
      <c r="DQK308" s="364"/>
      <c r="DQL308" s="364"/>
      <c r="DQM308" s="364"/>
      <c r="DQN308" s="364"/>
      <c r="DQO308" s="364"/>
      <c r="DQP308" s="364"/>
      <c r="DQQ308" s="364"/>
      <c r="DQR308" s="364"/>
      <c r="DQS308" s="364"/>
      <c r="DQT308" s="364"/>
      <c r="DQU308" s="364"/>
      <c r="DQV308" s="364"/>
      <c r="DQW308" s="364"/>
      <c r="DQX308" s="364"/>
      <c r="DQY308" s="364"/>
      <c r="DQZ308" s="364"/>
      <c r="DRA308" s="364"/>
      <c r="DRB308" s="364"/>
      <c r="DRC308" s="364"/>
      <c r="DRD308" s="364"/>
      <c r="DRE308" s="364"/>
      <c r="DRF308" s="364"/>
      <c r="DRG308" s="364"/>
      <c r="DRH308" s="364"/>
      <c r="DRI308" s="364"/>
      <c r="DRJ308" s="364"/>
      <c r="DRK308" s="364"/>
      <c r="DRL308" s="364"/>
      <c r="DRM308" s="364"/>
      <c r="DRN308" s="364"/>
      <c r="DRO308" s="364"/>
      <c r="DRP308" s="364"/>
      <c r="DRQ308" s="364"/>
      <c r="DRR308" s="364"/>
      <c r="DRS308" s="364"/>
      <c r="DRT308" s="364"/>
      <c r="DRU308" s="364"/>
      <c r="DRV308" s="364"/>
      <c r="DRW308" s="364"/>
      <c r="DRX308" s="364"/>
      <c r="DRY308" s="364"/>
      <c r="DRZ308" s="364"/>
      <c r="DSA308" s="364"/>
      <c r="DSB308" s="364"/>
      <c r="DSC308" s="364"/>
      <c r="DSD308" s="364"/>
      <c r="DSE308" s="364"/>
      <c r="DSF308" s="364"/>
      <c r="DSG308" s="364"/>
      <c r="DSH308" s="364"/>
      <c r="DSI308" s="364"/>
      <c r="DSJ308" s="364"/>
      <c r="DSK308" s="364"/>
      <c r="DSL308" s="364"/>
      <c r="DSM308" s="364"/>
      <c r="DSN308" s="364"/>
      <c r="DSO308" s="364"/>
      <c r="DSP308" s="364"/>
      <c r="DSQ308" s="364"/>
      <c r="DSR308" s="364"/>
      <c r="DSS308" s="364"/>
      <c r="DST308" s="364"/>
      <c r="DSU308" s="364"/>
      <c r="DSV308" s="364"/>
      <c r="DSW308" s="364"/>
      <c r="DSX308" s="364"/>
      <c r="DSY308" s="364"/>
      <c r="DSZ308" s="364"/>
      <c r="DTA308" s="364"/>
      <c r="DTB308" s="364"/>
      <c r="DTC308" s="364"/>
      <c r="DTD308" s="364"/>
      <c r="DTE308" s="364"/>
      <c r="DTF308" s="364"/>
      <c r="DTG308" s="364"/>
      <c r="DTH308" s="364"/>
      <c r="DTI308" s="364"/>
      <c r="DTJ308" s="364"/>
      <c r="DTK308" s="364"/>
      <c r="DTL308" s="364"/>
      <c r="DTM308" s="364"/>
      <c r="DTN308" s="364"/>
      <c r="DTO308" s="364"/>
      <c r="DTP308" s="364"/>
      <c r="DTQ308" s="364"/>
      <c r="DTR308" s="364"/>
      <c r="DTS308" s="364"/>
      <c r="DTT308" s="364"/>
      <c r="DTU308" s="364"/>
      <c r="DTV308" s="364"/>
      <c r="DTW308" s="364"/>
      <c r="DTX308" s="364"/>
      <c r="DTY308" s="364"/>
      <c r="DTZ308" s="364"/>
      <c r="DUA308" s="364"/>
      <c r="DUB308" s="364"/>
      <c r="DUC308" s="364"/>
      <c r="DUD308" s="364"/>
      <c r="DUE308" s="364"/>
      <c r="DUF308" s="364"/>
      <c r="DUG308" s="364"/>
      <c r="DUH308" s="364"/>
      <c r="DUI308" s="364"/>
      <c r="DUJ308" s="364"/>
      <c r="DUK308" s="364"/>
      <c r="DUL308" s="364"/>
      <c r="DUM308" s="364"/>
      <c r="DUN308" s="364"/>
      <c r="DUO308" s="364"/>
      <c r="DUP308" s="364"/>
      <c r="DUQ308" s="364"/>
      <c r="DUR308" s="364"/>
      <c r="DUS308" s="364"/>
      <c r="DUT308" s="364"/>
      <c r="DUU308" s="364"/>
      <c r="DUV308" s="364"/>
      <c r="DUW308" s="364"/>
      <c r="DUX308" s="364"/>
      <c r="DUY308" s="364"/>
      <c r="DUZ308" s="364"/>
      <c r="DVA308" s="364"/>
      <c r="DVB308" s="364"/>
      <c r="DVC308" s="364"/>
      <c r="DVD308" s="364"/>
      <c r="DVE308" s="364"/>
      <c r="DVF308" s="364"/>
      <c r="DVG308" s="364"/>
      <c r="DVH308" s="364"/>
      <c r="DVI308" s="364"/>
      <c r="DVJ308" s="364"/>
      <c r="DVK308" s="364"/>
      <c r="DVL308" s="364"/>
      <c r="DVM308" s="364"/>
      <c r="DVN308" s="364"/>
      <c r="DVO308" s="364"/>
      <c r="DVP308" s="364"/>
      <c r="DVQ308" s="364"/>
      <c r="DVR308" s="364"/>
      <c r="DVS308" s="364"/>
      <c r="DVT308" s="364"/>
      <c r="DVU308" s="364"/>
      <c r="DVV308" s="364"/>
      <c r="DVW308" s="364"/>
      <c r="DVX308" s="364"/>
      <c r="DVY308" s="364"/>
      <c r="DVZ308" s="364"/>
      <c r="DWA308" s="364"/>
      <c r="DWB308" s="364"/>
      <c r="DWC308" s="364"/>
      <c r="DWD308" s="364"/>
      <c r="DWE308" s="364"/>
      <c r="DWF308" s="364"/>
      <c r="DWG308" s="364"/>
      <c r="DWH308" s="364"/>
      <c r="DWI308" s="364"/>
      <c r="DWJ308" s="364"/>
      <c r="DWK308" s="364"/>
      <c r="DWL308" s="364"/>
      <c r="DWM308" s="364"/>
      <c r="DWN308" s="364"/>
      <c r="DWO308" s="364"/>
      <c r="DWP308" s="364"/>
      <c r="DWQ308" s="364"/>
      <c r="DWR308" s="364"/>
      <c r="DWS308" s="364"/>
      <c r="DWT308" s="364"/>
      <c r="DWU308" s="364"/>
      <c r="DWV308" s="364"/>
      <c r="DWW308" s="364"/>
      <c r="DWX308" s="364"/>
      <c r="DWY308" s="364"/>
      <c r="DWZ308" s="364"/>
      <c r="DXA308" s="364"/>
      <c r="DXB308" s="364"/>
      <c r="DXC308" s="364"/>
      <c r="DXD308" s="364"/>
      <c r="DXE308" s="364"/>
      <c r="DXF308" s="364"/>
      <c r="DXG308" s="364"/>
      <c r="DXH308" s="364"/>
      <c r="DXI308" s="364"/>
      <c r="DXJ308" s="364"/>
      <c r="DXK308" s="364"/>
      <c r="DXL308" s="364"/>
      <c r="DXM308" s="364"/>
      <c r="DXN308" s="364"/>
      <c r="DXO308" s="364"/>
      <c r="DXP308" s="364"/>
      <c r="DXQ308" s="364"/>
      <c r="DXR308" s="364"/>
      <c r="DXS308" s="364"/>
      <c r="DXT308" s="364"/>
      <c r="DXU308" s="364"/>
      <c r="DXV308" s="364"/>
      <c r="DXW308" s="364"/>
      <c r="DXX308" s="364"/>
      <c r="DXY308" s="364"/>
      <c r="DXZ308" s="364"/>
      <c r="DYA308" s="364"/>
      <c r="DYB308" s="364"/>
      <c r="DYC308" s="364"/>
      <c r="DYD308" s="364"/>
      <c r="DYE308" s="364"/>
      <c r="DYF308" s="364"/>
      <c r="DYG308" s="364"/>
      <c r="DYH308" s="364"/>
      <c r="DYI308" s="364"/>
      <c r="DYJ308" s="364"/>
      <c r="DYK308" s="364"/>
      <c r="DYL308" s="364"/>
      <c r="DYM308" s="364"/>
      <c r="DYN308" s="364"/>
      <c r="DYO308" s="364"/>
      <c r="DYP308" s="364"/>
      <c r="DYQ308" s="364"/>
      <c r="DYR308" s="364"/>
      <c r="DYS308" s="364"/>
      <c r="DYT308" s="364"/>
      <c r="DYU308" s="364"/>
      <c r="DYV308" s="364"/>
      <c r="DYW308" s="364"/>
      <c r="DYX308" s="364"/>
      <c r="DYY308" s="364"/>
      <c r="DYZ308" s="364"/>
      <c r="DZA308" s="364"/>
      <c r="DZB308" s="364"/>
      <c r="DZC308" s="364"/>
      <c r="DZD308" s="364"/>
      <c r="DZE308" s="364"/>
      <c r="DZF308" s="364"/>
      <c r="DZG308" s="364"/>
      <c r="DZH308" s="364"/>
      <c r="DZI308" s="364"/>
      <c r="DZJ308" s="364"/>
      <c r="DZK308" s="364"/>
      <c r="DZL308" s="364"/>
      <c r="DZM308" s="364"/>
      <c r="DZN308" s="364"/>
      <c r="DZO308" s="364"/>
      <c r="DZP308" s="364"/>
      <c r="DZQ308" s="364"/>
      <c r="DZR308" s="364"/>
      <c r="DZS308" s="364"/>
      <c r="DZT308" s="364"/>
      <c r="DZU308" s="364"/>
      <c r="DZV308" s="364"/>
      <c r="DZW308" s="364"/>
      <c r="DZX308" s="364"/>
      <c r="DZY308" s="364"/>
      <c r="DZZ308" s="364"/>
      <c r="EAA308" s="364"/>
      <c r="EAB308" s="364"/>
      <c r="EAC308" s="364"/>
      <c r="EAD308" s="364"/>
      <c r="EAE308" s="364"/>
      <c r="EAF308" s="364"/>
      <c r="EAG308" s="364"/>
      <c r="EAH308" s="364"/>
      <c r="EAI308" s="364"/>
      <c r="EAJ308" s="364"/>
      <c r="EAK308" s="364"/>
      <c r="EAL308" s="364"/>
      <c r="EAM308" s="364"/>
      <c r="EAN308" s="364"/>
      <c r="EAO308" s="364"/>
      <c r="EAP308" s="364"/>
      <c r="EAQ308" s="364"/>
      <c r="EAR308" s="364"/>
      <c r="EAS308" s="364"/>
      <c r="EAT308" s="364"/>
      <c r="EAU308" s="364"/>
      <c r="EAV308" s="364"/>
      <c r="EAW308" s="364"/>
      <c r="EAX308" s="364"/>
      <c r="EAY308" s="364"/>
      <c r="EAZ308" s="364"/>
      <c r="EBA308" s="364"/>
      <c r="EBB308" s="364"/>
      <c r="EBC308" s="364"/>
      <c r="EBD308" s="364"/>
      <c r="EBE308" s="364"/>
      <c r="EBF308" s="364"/>
      <c r="EBG308" s="364"/>
      <c r="EBH308" s="364"/>
      <c r="EBI308" s="364"/>
      <c r="EBJ308" s="364"/>
      <c r="EBK308" s="364"/>
      <c r="EBL308" s="364"/>
      <c r="EBM308" s="364"/>
      <c r="EBN308" s="364"/>
      <c r="EBO308" s="364"/>
      <c r="EBP308" s="364"/>
      <c r="EBQ308" s="364"/>
      <c r="EBR308" s="364"/>
      <c r="EBS308" s="364"/>
      <c r="EBT308" s="364"/>
      <c r="EBU308" s="364"/>
      <c r="EBV308" s="364"/>
      <c r="EBW308" s="364"/>
      <c r="EBX308" s="364"/>
      <c r="EBY308" s="364"/>
      <c r="EBZ308" s="364"/>
      <c r="ECA308" s="364"/>
      <c r="ECB308" s="364"/>
      <c r="ECC308" s="364"/>
      <c r="ECD308" s="364"/>
      <c r="ECE308" s="364"/>
      <c r="ECF308" s="364"/>
      <c r="ECG308" s="364"/>
      <c r="ECH308" s="364"/>
      <c r="ECI308" s="364"/>
      <c r="ECJ308" s="364"/>
      <c r="ECK308" s="364"/>
      <c r="ECL308" s="364"/>
      <c r="ECM308" s="364"/>
      <c r="ECN308" s="364"/>
      <c r="ECO308" s="364"/>
      <c r="ECP308" s="364"/>
      <c r="ECQ308" s="364"/>
      <c r="ECR308" s="364"/>
      <c r="ECS308" s="364"/>
      <c r="ECT308" s="364"/>
      <c r="ECU308" s="364"/>
      <c r="ECV308" s="364"/>
      <c r="ECW308" s="364"/>
      <c r="ECX308" s="364"/>
      <c r="ECY308" s="364"/>
      <c r="ECZ308" s="364"/>
      <c r="EDA308" s="364"/>
      <c r="EDB308" s="364"/>
      <c r="EDC308" s="364"/>
      <c r="EDD308" s="364"/>
      <c r="EDE308" s="364"/>
      <c r="EDF308" s="364"/>
      <c r="EDG308" s="364"/>
      <c r="EDH308" s="364"/>
      <c r="EDI308" s="364"/>
      <c r="EDJ308" s="364"/>
      <c r="EDK308" s="364"/>
      <c r="EDL308" s="364"/>
      <c r="EDM308" s="364"/>
      <c r="EDN308" s="364"/>
      <c r="EDO308" s="364"/>
      <c r="EDP308" s="364"/>
      <c r="EDQ308" s="364"/>
      <c r="EDR308" s="364"/>
      <c r="EDS308" s="364"/>
      <c r="EDT308" s="364"/>
      <c r="EDU308" s="364"/>
      <c r="EDV308" s="364"/>
      <c r="EDW308" s="364"/>
      <c r="EDX308" s="364"/>
      <c r="EDY308" s="364"/>
      <c r="EDZ308" s="364"/>
      <c r="EEA308" s="364"/>
      <c r="EEB308" s="364"/>
      <c r="EEC308" s="364"/>
      <c r="EED308" s="364"/>
      <c r="EEE308" s="364"/>
      <c r="EEF308" s="364"/>
      <c r="EEG308" s="364"/>
      <c r="EEH308" s="364"/>
      <c r="EEI308" s="364"/>
      <c r="EEJ308" s="364"/>
      <c r="EEK308" s="364"/>
      <c r="EEL308" s="364"/>
      <c r="EEM308" s="364"/>
      <c r="EEN308" s="364"/>
      <c r="EEO308" s="364"/>
      <c r="EEP308" s="364"/>
      <c r="EEQ308" s="364"/>
      <c r="EER308" s="364"/>
      <c r="EES308" s="364"/>
      <c r="EET308" s="364"/>
      <c r="EEU308" s="364"/>
      <c r="EEV308" s="364"/>
      <c r="EEW308" s="364"/>
      <c r="EEX308" s="364"/>
      <c r="EEY308" s="364"/>
      <c r="EEZ308" s="364"/>
      <c r="EFA308" s="364"/>
      <c r="EFB308" s="364"/>
      <c r="EFC308" s="364"/>
      <c r="EFD308" s="364"/>
      <c r="EFE308" s="364"/>
      <c r="EFF308" s="364"/>
      <c r="EFG308" s="364"/>
      <c r="EFH308" s="364"/>
      <c r="EFI308" s="364"/>
      <c r="EFJ308" s="364"/>
      <c r="EFK308" s="364"/>
      <c r="EFL308" s="364"/>
      <c r="EFM308" s="364"/>
      <c r="EFN308" s="364"/>
      <c r="EFO308" s="364"/>
      <c r="EFP308" s="364"/>
      <c r="EFQ308" s="364"/>
      <c r="EFR308" s="364"/>
      <c r="EFS308" s="364"/>
      <c r="EFT308" s="364"/>
      <c r="EFU308" s="364"/>
      <c r="EFV308" s="364"/>
      <c r="EFW308" s="364"/>
      <c r="EFX308" s="364"/>
      <c r="EFY308" s="364"/>
      <c r="EFZ308" s="364"/>
      <c r="EGA308" s="364"/>
      <c r="EGB308" s="364"/>
      <c r="EGC308" s="364"/>
      <c r="EGD308" s="364"/>
      <c r="EGE308" s="364"/>
      <c r="EGF308" s="364"/>
      <c r="EGG308" s="364"/>
      <c r="EGH308" s="364"/>
      <c r="EGI308" s="364"/>
      <c r="EGJ308" s="364"/>
      <c r="EGK308" s="364"/>
      <c r="EGL308" s="364"/>
      <c r="EGM308" s="364"/>
      <c r="EGN308" s="364"/>
      <c r="EGO308" s="364"/>
      <c r="EGP308" s="364"/>
      <c r="EGQ308" s="364"/>
      <c r="EGR308" s="364"/>
      <c r="EGS308" s="364"/>
      <c r="EGT308" s="364"/>
      <c r="EGU308" s="364"/>
      <c r="EGV308" s="364"/>
      <c r="EGW308" s="364"/>
      <c r="EGX308" s="364"/>
      <c r="EGY308" s="364"/>
      <c r="EGZ308" s="364"/>
      <c r="EHA308" s="364"/>
      <c r="EHB308" s="364"/>
      <c r="EHC308" s="364"/>
      <c r="EHD308" s="364"/>
      <c r="EHE308" s="364"/>
      <c r="EHF308" s="364"/>
      <c r="EHG308" s="364"/>
      <c r="EHH308" s="364"/>
      <c r="EHI308" s="364"/>
      <c r="EHJ308" s="364"/>
      <c r="EHK308" s="364"/>
      <c r="EHL308" s="364"/>
      <c r="EHM308" s="364"/>
      <c r="EHN308" s="364"/>
      <c r="EHO308" s="364"/>
      <c r="EHP308" s="364"/>
      <c r="EHQ308" s="364"/>
      <c r="EHR308" s="364"/>
      <c r="EHS308" s="364"/>
      <c r="EHT308" s="364"/>
      <c r="EHU308" s="364"/>
      <c r="EHV308" s="364"/>
      <c r="EHW308" s="364"/>
      <c r="EHX308" s="364"/>
      <c r="EHY308" s="364"/>
      <c r="EHZ308" s="364"/>
      <c r="EIA308" s="364"/>
      <c r="EIB308" s="364"/>
      <c r="EIC308" s="364"/>
      <c r="EID308" s="364"/>
      <c r="EIE308" s="364"/>
      <c r="EIF308" s="364"/>
      <c r="EIG308" s="364"/>
      <c r="EIH308" s="364"/>
      <c r="EII308" s="364"/>
      <c r="EIJ308" s="364"/>
      <c r="EIK308" s="364"/>
      <c r="EIL308" s="364"/>
      <c r="EIM308" s="364"/>
      <c r="EIN308" s="364"/>
      <c r="EIO308" s="364"/>
      <c r="EIP308" s="364"/>
      <c r="EIQ308" s="364"/>
      <c r="EIR308" s="364"/>
      <c r="EIS308" s="364"/>
      <c r="EIT308" s="364"/>
      <c r="EIU308" s="364"/>
      <c r="EIV308" s="364"/>
      <c r="EIW308" s="364"/>
      <c r="EIX308" s="364"/>
      <c r="EIY308" s="364"/>
      <c r="EIZ308" s="364"/>
      <c r="EJA308" s="364"/>
      <c r="EJB308" s="364"/>
      <c r="EJC308" s="364"/>
      <c r="EJD308" s="364"/>
      <c r="EJE308" s="364"/>
      <c r="EJF308" s="364"/>
      <c r="EJG308" s="364"/>
      <c r="EJH308" s="364"/>
      <c r="EJI308" s="364"/>
      <c r="EJJ308" s="364"/>
      <c r="EJK308" s="364"/>
      <c r="EJL308" s="364"/>
      <c r="EJM308" s="364"/>
      <c r="EJN308" s="364"/>
      <c r="EJO308" s="364"/>
      <c r="EJP308" s="364"/>
      <c r="EJQ308" s="364"/>
      <c r="EJR308" s="364"/>
      <c r="EJS308" s="364"/>
      <c r="EJT308" s="364"/>
      <c r="EJU308" s="364"/>
      <c r="EJV308" s="364"/>
      <c r="EJW308" s="364"/>
      <c r="EJX308" s="364"/>
      <c r="EJY308" s="364"/>
      <c r="EJZ308" s="364"/>
      <c r="EKA308" s="364"/>
      <c r="EKB308" s="364"/>
      <c r="EKC308" s="364"/>
      <c r="EKD308" s="364"/>
      <c r="EKE308" s="364"/>
      <c r="EKF308" s="364"/>
      <c r="EKG308" s="364"/>
      <c r="EKH308" s="364"/>
      <c r="EKI308" s="364"/>
      <c r="EKJ308" s="364"/>
      <c r="EKK308" s="364"/>
      <c r="EKL308" s="364"/>
      <c r="EKM308" s="364"/>
      <c r="EKN308" s="364"/>
      <c r="EKO308" s="364"/>
      <c r="EKP308" s="364"/>
      <c r="EKQ308" s="364"/>
      <c r="EKR308" s="364"/>
      <c r="EKS308" s="364"/>
      <c r="EKT308" s="364"/>
      <c r="EKU308" s="364"/>
      <c r="EKV308" s="364"/>
      <c r="EKW308" s="364"/>
      <c r="EKX308" s="364"/>
      <c r="EKY308" s="364"/>
      <c r="EKZ308" s="364"/>
      <c r="ELA308" s="364"/>
      <c r="ELB308" s="364"/>
      <c r="ELC308" s="364"/>
      <c r="ELD308" s="364"/>
      <c r="ELE308" s="364"/>
      <c r="ELF308" s="364"/>
      <c r="ELG308" s="364"/>
      <c r="ELH308" s="364"/>
      <c r="ELI308" s="364"/>
      <c r="ELJ308" s="364"/>
      <c r="ELK308" s="364"/>
      <c r="ELL308" s="364"/>
      <c r="ELM308" s="364"/>
      <c r="ELN308" s="364"/>
      <c r="ELO308" s="364"/>
      <c r="ELP308" s="364"/>
      <c r="ELQ308" s="364"/>
      <c r="ELR308" s="364"/>
      <c r="ELS308" s="364"/>
      <c r="ELT308" s="364"/>
      <c r="ELU308" s="364"/>
      <c r="ELV308" s="364"/>
      <c r="ELW308" s="364"/>
      <c r="ELX308" s="364"/>
      <c r="ELY308" s="364"/>
      <c r="ELZ308" s="364"/>
      <c r="EMA308" s="364"/>
      <c r="EMB308" s="364"/>
      <c r="EMC308" s="364"/>
      <c r="EMD308" s="364"/>
      <c r="EME308" s="364"/>
      <c r="EMF308" s="364"/>
      <c r="EMG308" s="364"/>
      <c r="EMH308" s="364"/>
      <c r="EMI308" s="364"/>
      <c r="EMJ308" s="364"/>
      <c r="EMK308" s="364"/>
      <c r="EML308" s="364"/>
      <c r="EMM308" s="364"/>
      <c r="EMN308" s="364"/>
      <c r="EMO308" s="364"/>
      <c r="EMP308" s="364"/>
      <c r="EMQ308" s="364"/>
      <c r="EMR308" s="364"/>
      <c r="EMS308" s="364"/>
      <c r="EMT308" s="364"/>
      <c r="EMU308" s="364"/>
      <c r="EMV308" s="364"/>
      <c r="EMW308" s="364"/>
      <c r="EMX308" s="364"/>
      <c r="EMY308" s="364"/>
      <c r="EMZ308" s="364"/>
      <c r="ENA308" s="364"/>
      <c r="ENB308" s="364"/>
      <c r="ENC308" s="364"/>
      <c r="END308" s="364"/>
      <c r="ENE308" s="364"/>
      <c r="ENF308" s="364"/>
      <c r="ENG308" s="364"/>
      <c r="ENH308" s="364"/>
      <c r="ENI308" s="364"/>
      <c r="ENJ308" s="364"/>
      <c r="ENK308" s="364"/>
      <c r="ENL308" s="364"/>
      <c r="ENM308" s="364"/>
      <c r="ENN308" s="364"/>
      <c r="ENO308" s="364"/>
      <c r="ENP308" s="364"/>
      <c r="ENQ308" s="364"/>
      <c r="ENR308" s="364"/>
      <c r="ENS308" s="364"/>
      <c r="ENT308" s="364"/>
      <c r="ENU308" s="364"/>
      <c r="ENV308" s="364"/>
      <c r="ENW308" s="364"/>
      <c r="ENX308" s="364"/>
      <c r="ENY308" s="364"/>
      <c r="ENZ308" s="364"/>
      <c r="EOA308" s="364"/>
      <c r="EOB308" s="364"/>
      <c r="EOC308" s="364"/>
      <c r="EOD308" s="364"/>
      <c r="EOE308" s="364"/>
      <c r="EOF308" s="364"/>
      <c r="EOG308" s="364"/>
      <c r="EOH308" s="364"/>
      <c r="EOI308" s="364"/>
      <c r="EOJ308" s="364"/>
      <c r="EOK308" s="364"/>
      <c r="EOL308" s="364"/>
      <c r="EOM308" s="364"/>
      <c r="EON308" s="364"/>
      <c r="EOO308" s="364"/>
      <c r="EOP308" s="364"/>
      <c r="EOQ308" s="364"/>
      <c r="EOR308" s="364"/>
      <c r="EOS308" s="364"/>
      <c r="EOT308" s="364"/>
      <c r="EOU308" s="364"/>
      <c r="EOV308" s="364"/>
      <c r="EOW308" s="364"/>
      <c r="EOX308" s="364"/>
      <c r="EOY308" s="364"/>
      <c r="EOZ308" s="364"/>
      <c r="EPA308" s="364"/>
      <c r="EPB308" s="364"/>
      <c r="EPC308" s="364"/>
      <c r="EPD308" s="364"/>
      <c r="EPE308" s="364"/>
      <c r="EPF308" s="364"/>
      <c r="EPG308" s="364"/>
      <c r="EPH308" s="364"/>
      <c r="EPI308" s="364"/>
      <c r="EPJ308" s="364"/>
      <c r="EPK308" s="364"/>
      <c r="EPL308" s="364"/>
      <c r="EPM308" s="364"/>
      <c r="EPN308" s="364"/>
      <c r="EPO308" s="364"/>
      <c r="EPP308" s="364"/>
      <c r="EPQ308" s="364"/>
      <c r="EPR308" s="364"/>
      <c r="EPS308" s="364"/>
      <c r="EPT308" s="364"/>
      <c r="EPU308" s="364"/>
      <c r="EPV308" s="364"/>
      <c r="EPW308" s="364"/>
      <c r="EPX308" s="364"/>
      <c r="EPY308" s="364"/>
      <c r="EPZ308" s="364"/>
      <c r="EQA308" s="364"/>
      <c r="EQB308" s="364"/>
      <c r="EQC308" s="364"/>
      <c r="EQD308" s="364"/>
      <c r="EQE308" s="364"/>
      <c r="EQF308" s="364"/>
      <c r="EQG308" s="364"/>
      <c r="EQH308" s="364"/>
      <c r="EQI308" s="364"/>
      <c r="EQJ308" s="364"/>
      <c r="EQK308" s="364"/>
      <c r="EQL308" s="364"/>
      <c r="EQM308" s="364"/>
      <c r="EQN308" s="364"/>
      <c r="EQO308" s="364"/>
      <c r="EQP308" s="364"/>
      <c r="EQQ308" s="364"/>
      <c r="EQR308" s="364"/>
      <c r="EQS308" s="364"/>
      <c r="EQT308" s="364"/>
      <c r="EQU308" s="364"/>
      <c r="EQV308" s="364"/>
      <c r="EQW308" s="364"/>
      <c r="EQX308" s="364"/>
      <c r="EQY308" s="364"/>
      <c r="EQZ308" s="364"/>
      <c r="ERA308" s="364"/>
      <c r="ERB308" s="364"/>
      <c r="ERC308" s="364"/>
      <c r="ERD308" s="364"/>
      <c r="ERE308" s="364"/>
      <c r="ERF308" s="364"/>
      <c r="ERG308" s="364"/>
      <c r="ERH308" s="364"/>
      <c r="ERI308" s="364"/>
      <c r="ERJ308" s="364"/>
      <c r="ERK308" s="364"/>
      <c r="ERL308" s="364"/>
      <c r="ERM308" s="364"/>
      <c r="ERN308" s="364"/>
      <c r="ERO308" s="364"/>
      <c r="ERP308" s="364"/>
      <c r="ERQ308" s="364"/>
      <c r="ERR308" s="364"/>
      <c r="ERS308" s="364"/>
      <c r="ERT308" s="364"/>
      <c r="ERU308" s="364"/>
      <c r="ERV308" s="364"/>
      <c r="ERW308" s="364"/>
      <c r="ERX308" s="364"/>
      <c r="ERY308" s="364"/>
      <c r="ERZ308" s="364"/>
      <c r="ESA308" s="364"/>
      <c r="ESB308" s="364"/>
      <c r="ESC308" s="364"/>
      <c r="ESD308" s="364"/>
      <c r="ESE308" s="364"/>
      <c r="ESF308" s="364"/>
      <c r="ESG308" s="364"/>
      <c r="ESH308" s="364"/>
      <c r="ESI308" s="364"/>
      <c r="ESJ308" s="364"/>
      <c r="ESK308" s="364"/>
      <c r="ESL308" s="364"/>
      <c r="ESM308" s="364"/>
      <c r="ESN308" s="364"/>
      <c r="ESO308" s="364"/>
      <c r="ESP308" s="364"/>
      <c r="ESQ308" s="364"/>
      <c r="ESR308" s="364"/>
      <c r="ESS308" s="364"/>
      <c r="EST308" s="364"/>
      <c r="ESU308" s="364"/>
      <c r="ESV308" s="364"/>
      <c r="ESW308" s="364"/>
      <c r="ESX308" s="364"/>
      <c r="ESY308" s="364"/>
      <c r="ESZ308" s="364"/>
      <c r="ETA308" s="364"/>
      <c r="ETB308" s="364"/>
      <c r="ETC308" s="364"/>
      <c r="ETD308" s="364"/>
      <c r="ETE308" s="364"/>
      <c r="ETF308" s="364"/>
      <c r="ETG308" s="364"/>
      <c r="ETH308" s="364"/>
      <c r="ETI308" s="364"/>
      <c r="ETJ308" s="364"/>
      <c r="ETK308" s="364"/>
      <c r="ETL308" s="364"/>
      <c r="ETM308" s="364"/>
      <c r="ETN308" s="364"/>
      <c r="ETO308" s="364"/>
      <c r="ETP308" s="364"/>
      <c r="ETQ308" s="364"/>
      <c r="ETR308" s="364"/>
      <c r="ETS308" s="364"/>
      <c r="ETT308" s="364"/>
      <c r="ETU308" s="364"/>
      <c r="ETV308" s="364"/>
      <c r="ETW308" s="364"/>
      <c r="ETX308" s="364"/>
      <c r="ETY308" s="364"/>
      <c r="ETZ308" s="364"/>
      <c r="EUA308" s="364"/>
      <c r="EUB308" s="364"/>
      <c r="EUC308" s="364"/>
      <c r="EUD308" s="364"/>
      <c r="EUE308" s="364"/>
      <c r="EUF308" s="364"/>
      <c r="EUG308" s="364"/>
      <c r="EUH308" s="364"/>
      <c r="EUI308" s="364"/>
      <c r="EUJ308" s="364"/>
      <c r="EUK308" s="364"/>
      <c r="EUL308" s="364"/>
      <c r="EUM308" s="364"/>
      <c r="EUN308" s="364"/>
      <c r="EUO308" s="364"/>
      <c r="EUP308" s="364"/>
      <c r="EUQ308" s="364"/>
      <c r="EUR308" s="364"/>
      <c r="EUS308" s="364"/>
      <c r="EUT308" s="364"/>
      <c r="EUU308" s="364"/>
      <c r="EUV308" s="364"/>
      <c r="EUW308" s="364"/>
      <c r="EUX308" s="364"/>
      <c r="EUY308" s="364"/>
      <c r="EUZ308" s="364"/>
      <c r="EVA308" s="364"/>
      <c r="EVB308" s="364"/>
      <c r="EVC308" s="364"/>
      <c r="EVD308" s="364"/>
      <c r="EVE308" s="364"/>
      <c r="EVF308" s="364"/>
      <c r="EVG308" s="364"/>
      <c r="EVH308" s="364"/>
      <c r="EVI308" s="364"/>
      <c r="EVJ308" s="364"/>
      <c r="EVK308" s="364"/>
      <c r="EVL308" s="364"/>
      <c r="EVM308" s="364"/>
      <c r="EVN308" s="364"/>
      <c r="EVO308" s="364"/>
      <c r="EVP308" s="364"/>
      <c r="EVQ308" s="364"/>
      <c r="EVR308" s="364"/>
      <c r="EVS308" s="364"/>
      <c r="EVT308" s="364"/>
      <c r="EVU308" s="364"/>
      <c r="EVV308" s="364"/>
      <c r="EVW308" s="364"/>
      <c r="EVX308" s="364"/>
      <c r="EVY308" s="364"/>
      <c r="EVZ308" s="364"/>
      <c r="EWA308" s="364"/>
      <c r="EWB308" s="364"/>
      <c r="EWC308" s="364"/>
      <c r="EWD308" s="364"/>
      <c r="EWE308" s="364"/>
      <c r="EWF308" s="364"/>
      <c r="EWG308" s="364"/>
      <c r="EWH308" s="364"/>
      <c r="EWI308" s="364"/>
      <c r="EWJ308" s="364"/>
      <c r="EWK308" s="364"/>
      <c r="EWL308" s="364"/>
      <c r="EWM308" s="364"/>
      <c r="EWN308" s="364"/>
      <c r="EWO308" s="364"/>
      <c r="EWP308" s="364"/>
      <c r="EWQ308" s="364"/>
      <c r="EWR308" s="364"/>
      <c r="EWS308" s="364"/>
      <c r="EWT308" s="364"/>
      <c r="EWU308" s="364"/>
      <c r="EWV308" s="364"/>
      <c r="EWW308" s="364"/>
      <c r="EWX308" s="364"/>
      <c r="EWY308" s="364"/>
      <c r="EWZ308" s="364"/>
      <c r="EXA308" s="364"/>
      <c r="EXB308" s="364"/>
      <c r="EXC308" s="364"/>
      <c r="EXD308" s="364"/>
      <c r="EXE308" s="364"/>
      <c r="EXF308" s="364"/>
      <c r="EXG308" s="364"/>
      <c r="EXH308" s="364"/>
      <c r="EXI308" s="364"/>
      <c r="EXJ308" s="364"/>
      <c r="EXK308" s="364"/>
      <c r="EXL308" s="364"/>
      <c r="EXM308" s="364"/>
      <c r="EXN308" s="364"/>
      <c r="EXO308" s="364"/>
      <c r="EXP308" s="364"/>
      <c r="EXQ308" s="364"/>
      <c r="EXR308" s="364"/>
      <c r="EXS308" s="364"/>
      <c r="EXT308" s="364"/>
      <c r="EXU308" s="364"/>
      <c r="EXV308" s="364"/>
      <c r="EXW308" s="364"/>
      <c r="EXX308" s="364"/>
      <c r="EXY308" s="364"/>
      <c r="EXZ308" s="364"/>
      <c r="EYA308" s="364"/>
      <c r="EYB308" s="364"/>
      <c r="EYC308" s="364"/>
      <c r="EYD308" s="364"/>
      <c r="EYE308" s="364"/>
      <c r="EYF308" s="364"/>
      <c r="EYG308" s="364"/>
      <c r="EYH308" s="364"/>
      <c r="EYI308" s="364"/>
      <c r="EYJ308" s="364"/>
      <c r="EYK308" s="364"/>
      <c r="EYL308" s="364"/>
      <c r="EYM308" s="364"/>
      <c r="EYN308" s="364"/>
      <c r="EYO308" s="364"/>
      <c r="EYP308" s="364"/>
      <c r="EYQ308" s="364"/>
      <c r="EYR308" s="364"/>
      <c r="EYS308" s="364"/>
      <c r="EYT308" s="364"/>
      <c r="EYU308" s="364"/>
      <c r="EYV308" s="364"/>
      <c r="EYW308" s="364"/>
      <c r="EYX308" s="364"/>
      <c r="EYY308" s="364"/>
      <c r="EYZ308" s="364"/>
      <c r="EZA308" s="364"/>
      <c r="EZB308" s="364"/>
      <c r="EZC308" s="364"/>
      <c r="EZD308" s="364"/>
      <c r="EZE308" s="364"/>
      <c r="EZF308" s="364"/>
      <c r="EZG308" s="364"/>
      <c r="EZH308" s="364"/>
      <c r="EZI308" s="364"/>
      <c r="EZJ308" s="364"/>
      <c r="EZK308" s="364"/>
      <c r="EZL308" s="364"/>
      <c r="EZM308" s="364"/>
      <c r="EZN308" s="364"/>
      <c r="EZO308" s="364"/>
      <c r="EZP308" s="364"/>
      <c r="EZQ308" s="364"/>
      <c r="EZR308" s="364"/>
      <c r="EZS308" s="364"/>
      <c r="EZT308" s="364"/>
      <c r="EZU308" s="364"/>
      <c r="EZV308" s="364"/>
      <c r="EZW308" s="364"/>
      <c r="EZX308" s="364"/>
      <c r="EZY308" s="364"/>
      <c r="EZZ308" s="364"/>
      <c r="FAA308" s="364"/>
      <c r="FAB308" s="364"/>
      <c r="FAC308" s="364"/>
      <c r="FAD308" s="364"/>
      <c r="FAE308" s="364"/>
      <c r="FAF308" s="364"/>
      <c r="FAG308" s="364"/>
      <c r="FAH308" s="364"/>
      <c r="FAI308" s="364"/>
      <c r="FAJ308" s="364"/>
      <c r="FAK308" s="364"/>
      <c r="FAL308" s="364"/>
      <c r="FAM308" s="364"/>
      <c r="FAN308" s="364"/>
      <c r="FAO308" s="364"/>
      <c r="FAP308" s="364"/>
      <c r="FAQ308" s="364"/>
      <c r="FAR308" s="364"/>
      <c r="FAS308" s="364"/>
      <c r="FAT308" s="364"/>
      <c r="FAU308" s="364"/>
      <c r="FAV308" s="364"/>
      <c r="FAW308" s="364"/>
      <c r="FAX308" s="364"/>
      <c r="FAY308" s="364"/>
      <c r="FAZ308" s="364"/>
      <c r="FBA308" s="364"/>
      <c r="FBB308" s="364"/>
      <c r="FBC308" s="364"/>
      <c r="FBD308" s="364"/>
      <c r="FBE308" s="364"/>
      <c r="FBF308" s="364"/>
      <c r="FBG308" s="364"/>
      <c r="FBH308" s="364"/>
      <c r="FBI308" s="364"/>
      <c r="FBJ308" s="364"/>
      <c r="FBK308" s="364"/>
      <c r="FBL308" s="364"/>
      <c r="FBM308" s="364"/>
      <c r="FBN308" s="364"/>
      <c r="FBO308" s="364"/>
      <c r="FBP308" s="364"/>
      <c r="FBQ308" s="364"/>
      <c r="FBR308" s="364"/>
      <c r="FBS308" s="364"/>
      <c r="FBT308" s="364"/>
      <c r="FBU308" s="364"/>
      <c r="FBV308" s="364"/>
      <c r="FBW308" s="364"/>
      <c r="FBX308" s="364"/>
      <c r="FBY308" s="364"/>
      <c r="FBZ308" s="364"/>
      <c r="FCA308" s="364"/>
      <c r="FCB308" s="364"/>
      <c r="FCC308" s="364"/>
      <c r="FCD308" s="364"/>
      <c r="FCE308" s="364"/>
      <c r="FCF308" s="364"/>
      <c r="FCG308" s="364"/>
      <c r="FCH308" s="364"/>
      <c r="FCI308" s="364"/>
      <c r="FCJ308" s="364"/>
      <c r="FCK308" s="364"/>
      <c r="FCL308" s="364"/>
      <c r="FCM308" s="364"/>
      <c r="FCN308" s="364"/>
      <c r="FCO308" s="364"/>
      <c r="FCP308" s="364"/>
      <c r="FCQ308" s="364"/>
      <c r="FCR308" s="364"/>
      <c r="FCS308" s="364"/>
      <c r="FCT308" s="364"/>
      <c r="FCU308" s="364"/>
      <c r="FCV308" s="364"/>
      <c r="FCW308" s="364"/>
      <c r="FCX308" s="364"/>
      <c r="FCY308" s="364"/>
      <c r="FCZ308" s="364"/>
      <c r="FDA308" s="364"/>
      <c r="FDB308" s="364"/>
      <c r="FDC308" s="364"/>
      <c r="FDD308" s="364"/>
      <c r="FDE308" s="364"/>
      <c r="FDF308" s="364"/>
      <c r="FDG308" s="364"/>
      <c r="FDH308" s="364"/>
      <c r="FDI308" s="364"/>
      <c r="FDJ308" s="364"/>
      <c r="FDK308" s="364"/>
      <c r="FDL308" s="364"/>
      <c r="FDM308" s="364"/>
      <c r="FDN308" s="364"/>
      <c r="FDO308" s="364"/>
      <c r="FDP308" s="364"/>
      <c r="FDQ308" s="364"/>
      <c r="FDR308" s="364"/>
      <c r="FDS308" s="364"/>
      <c r="FDT308" s="364"/>
      <c r="FDU308" s="364"/>
      <c r="FDV308" s="364"/>
      <c r="FDW308" s="364"/>
      <c r="FDX308" s="364"/>
      <c r="FDY308" s="364"/>
      <c r="FDZ308" s="364"/>
      <c r="FEA308" s="364"/>
      <c r="FEB308" s="364"/>
      <c r="FEC308" s="364"/>
      <c r="FED308" s="364"/>
      <c r="FEE308" s="364"/>
      <c r="FEF308" s="364"/>
      <c r="FEG308" s="364"/>
      <c r="FEH308" s="364"/>
      <c r="FEI308" s="364"/>
      <c r="FEJ308" s="364"/>
      <c r="FEK308" s="364"/>
      <c r="FEL308" s="364"/>
      <c r="FEM308" s="364"/>
      <c r="FEN308" s="364"/>
      <c r="FEO308" s="364"/>
      <c r="FEP308" s="364"/>
      <c r="FEQ308" s="364"/>
      <c r="FER308" s="364"/>
      <c r="FES308" s="364"/>
      <c r="FET308" s="364"/>
      <c r="FEU308" s="364"/>
      <c r="FEV308" s="364"/>
      <c r="FEW308" s="364"/>
      <c r="FEX308" s="364"/>
      <c r="FEY308" s="364"/>
      <c r="FEZ308" s="364"/>
      <c r="FFA308" s="364"/>
      <c r="FFB308" s="364"/>
      <c r="FFC308" s="364"/>
      <c r="FFD308" s="364"/>
      <c r="FFE308" s="364"/>
      <c r="FFF308" s="364"/>
      <c r="FFG308" s="364"/>
      <c r="FFH308" s="364"/>
      <c r="FFI308" s="364"/>
      <c r="FFJ308" s="364"/>
      <c r="FFK308" s="364"/>
      <c r="FFL308" s="364"/>
      <c r="FFM308" s="364"/>
      <c r="FFN308" s="364"/>
      <c r="FFO308" s="364"/>
      <c r="FFP308" s="364"/>
      <c r="FFQ308" s="364"/>
      <c r="FFR308" s="364"/>
      <c r="FFS308" s="364"/>
      <c r="FFT308" s="364"/>
      <c r="FFU308" s="364"/>
      <c r="FFV308" s="364"/>
      <c r="FFW308" s="364"/>
      <c r="FFX308" s="364"/>
      <c r="FFY308" s="364"/>
      <c r="FFZ308" s="364"/>
      <c r="FGA308" s="364"/>
      <c r="FGB308" s="364"/>
      <c r="FGC308" s="364"/>
      <c r="FGD308" s="364"/>
      <c r="FGE308" s="364"/>
      <c r="FGF308" s="364"/>
      <c r="FGG308" s="364"/>
      <c r="FGH308" s="364"/>
      <c r="FGI308" s="364"/>
      <c r="FGJ308" s="364"/>
      <c r="FGK308" s="364"/>
      <c r="FGL308" s="364"/>
      <c r="FGM308" s="364"/>
      <c r="FGN308" s="364"/>
      <c r="FGO308" s="364"/>
      <c r="FGP308" s="364"/>
      <c r="FGQ308" s="364"/>
      <c r="FGR308" s="364"/>
      <c r="FGS308" s="364"/>
      <c r="FGT308" s="364"/>
      <c r="FGU308" s="364"/>
      <c r="FGV308" s="364"/>
      <c r="FGW308" s="364"/>
      <c r="FGX308" s="364"/>
      <c r="FGY308" s="364"/>
      <c r="FGZ308" s="364"/>
      <c r="FHA308" s="364"/>
      <c r="FHB308" s="364"/>
      <c r="FHC308" s="364"/>
      <c r="FHD308" s="364"/>
      <c r="FHE308" s="364"/>
      <c r="FHF308" s="364"/>
      <c r="FHG308" s="364"/>
      <c r="FHH308" s="364"/>
      <c r="FHI308" s="364"/>
      <c r="FHJ308" s="364"/>
      <c r="FHK308" s="364"/>
      <c r="FHL308" s="364"/>
      <c r="FHM308" s="364"/>
      <c r="FHN308" s="364"/>
      <c r="FHO308" s="364"/>
      <c r="FHP308" s="364"/>
      <c r="FHQ308" s="364"/>
      <c r="FHR308" s="364"/>
      <c r="FHS308" s="364"/>
      <c r="FHT308" s="364"/>
      <c r="FHU308" s="364"/>
      <c r="FHV308" s="364"/>
      <c r="FHW308" s="364"/>
      <c r="FHX308" s="364"/>
      <c r="FHY308" s="364"/>
      <c r="FHZ308" s="364"/>
      <c r="FIA308" s="364"/>
      <c r="FIB308" s="364"/>
      <c r="FIC308" s="364"/>
      <c r="FID308" s="364"/>
      <c r="FIE308" s="364"/>
      <c r="FIF308" s="364"/>
      <c r="FIG308" s="364"/>
      <c r="FIH308" s="364"/>
      <c r="FII308" s="364"/>
      <c r="FIJ308" s="364"/>
      <c r="FIK308" s="364"/>
      <c r="FIL308" s="364"/>
      <c r="FIM308" s="364"/>
      <c r="FIN308" s="364"/>
      <c r="FIO308" s="364"/>
      <c r="FIP308" s="364"/>
      <c r="FIQ308" s="364"/>
      <c r="FIR308" s="364"/>
      <c r="FIS308" s="364"/>
      <c r="FIT308" s="364"/>
      <c r="FIU308" s="364"/>
      <c r="FIV308" s="364"/>
      <c r="FIW308" s="364"/>
      <c r="FIX308" s="364"/>
      <c r="FIY308" s="364"/>
      <c r="FIZ308" s="364"/>
      <c r="FJA308" s="364"/>
      <c r="FJB308" s="364"/>
      <c r="FJC308" s="364"/>
      <c r="FJD308" s="364"/>
      <c r="FJE308" s="364"/>
      <c r="FJF308" s="364"/>
      <c r="FJG308" s="364"/>
      <c r="FJH308" s="364"/>
      <c r="FJI308" s="364"/>
      <c r="FJJ308" s="364"/>
      <c r="FJK308" s="364"/>
      <c r="FJL308" s="364"/>
      <c r="FJM308" s="364"/>
      <c r="FJN308" s="364"/>
      <c r="FJO308" s="364"/>
      <c r="FJP308" s="364"/>
      <c r="FJQ308" s="364"/>
      <c r="FJR308" s="364"/>
      <c r="FJS308" s="364"/>
      <c r="FJT308" s="364"/>
      <c r="FJU308" s="364"/>
      <c r="FJV308" s="364"/>
      <c r="FJW308" s="364"/>
      <c r="FJX308" s="364"/>
      <c r="FJY308" s="364"/>
      <c r="FJZ308" s="364"/>
      <c r="FKA308" s="364"/>
      <c r="FKB308" s="364"/>
      <c r="FKC308" s="364"/>
      <c r="FKD308" s="364"/>
      <c r="FKE308" s="364"/>
      <c r="FKF308" s="364"/>
      <c r="FKG308" s="364"/>
      <c r="FKH308" s="364"/>
      <c r="FKI308" s="364"/>
      <c r="FKJ308" s="364"/>
      <c r="FKK308" s="364"/>
      <c r="FKL308" s="364"/>
      <c r="FKM308" s="364"/>
      <c r="FKN308" s="364"/>
      <c r="FKO308" s="364"/>
      <c r="FKP308" s="364"/>
      <c r="FKQ308" s="364"/>
      <c r="FKR308" s="364"/>
      <c r="FKS308" s="364"/>
      <c r="FKT308" s="364"/>
      <c r="FKU308" s="364"/>
      <c r="FKV308" s="364"/>
      <c r="FKW308" s="364"/>
      <c r="FKX308" s="364"/>
      <c r="FKY308" s="364"/>
      <c r="FKZ308" s="364"/>
      <c r="FLA308" s="364"/>
      <c r="FLB308" s="364"/>
      <c r="FLC308" s="364"/>
      <c r="FLD308" s="364"/>
      <c r="FLE308" s="364"/>
      <c r="FLF308" s="364"/>
      <c r="FLG308" s="364"/>
      <c r="FLH308" s="364"/>
      <c r="FLI308" s="364"/>
      <c r="FLJ308" s="364"/>
      <c r="FLK308" s="364"/>
      <c r="FLL308" s="364"/>
      <c r="FLM308" s="364"/>
      <c r="FLN308" s="364"/>
      <c r="FLO308" s="364"/>
      <c r="FLP308" s="364"/>
      <c r="FLQ308" s="364"/>
      <c r="FLR308" s="364"/>
      <c r="FLS308" s="364"/>
      <c r="FLT308" s="364"/>
      <c r="FLU308" s="364"/>
      <c r="FLV308" s="364"/>
      <c r="FLW308" s="364"/>
      <c r="FLX308" s="364"/>
      <c r="FLY308" s="364"/>
      <c r="FLZ308" s="364"/>
      <c r="FMA308" s="364"/>
      <c r="FMB308" s="364"/>
      <c r="FMC308" s="364"/>
      <c r="FMD308" s="364"/>
      <c r="FME308" s="364"/>
      <c r="FMF308" s="364"/>
      <c r="FMG308" s="364"/>
      <c r="FMH308" s="364"/>
      <c r="FMI308" s="364"/>
      <c r="FMJ308" s="364"/>
      <c r="FMK308" s="364"/>
      <c r="FML308" s="364"/>
      <c r="FMM308" s="364"/>
      <c r="FMN308" s="364"/>
      <c r="FMO308" s="364"/>
      <c r="FMP308" s="364"/>
      <c r="FMQ308" s="364"/>
      <c r="FMR308" s="364"/>
      <c r="FMS308" s="364"/>
      <c r="FMT308" s="364"/>
      <c r="FMU308" s="364"/>
      <c r="FMV308" s="364"/>
      <c r="FMW308" s="364"/>
      <c r="FMX308" s="364"/>
      <c r="FMY308" s="364"/>
      <c r="FMZ308" s="364"/>
      <c r="FNA308" s="364"/>
      <c r="FNB308" s="364"/>
      <c r="FNC308" s="364"/>
      <c r="FND308" s="364"/>
      <c r="FNE308" s="364"/>
      <c r="FNF308" s="364"/>
      <c r="FNG308" s="364"/>
      <c r="FNH308" s="364"/>
      <c r="FNI308" s="364"/>
      <c r="FNJ308" s="364"/>
      <c r="FNK308" s="364"/>
      <c r="FNL308" s="364"/>
      <c r="FNM308" s="364"/>
      <c r="FNN308" s="364"/>
      <c r="FNO308" s="364"/>
      <c r="FNP308" s="364"/>
      <c r="FNQ308" s="364"/>
      <c r="FNR308" s="364"/>
      <c r="FNS308" s="364"/>
      <c r="FNT308" s="364"/>
      <c r="FNU308" s="364"/>
      <c r="FNV308" s="364"/>
      <c r="FNW308" s="364"/>
      <c r="FNX308" s="364"/>
      <c r="FNY308" s="364"/>
      <c r="FNZ308" s="364"/>
      <c r="FOA308" s="364"/>
      <c r="FOB308" s="364"/>
      <c r="FOC308" s="364"/>
      <c r="FOD308" s="364"/>
      <c r="FOE308" s="364"/>
      <c r="FOF308" s="364"/>
      <c r="FOG308" s="364"/>
      <c r="FOH308" s="364"/>
      <c r="FOI308" s="364"/>
      <c r="FOJ308" s="364"/>
      <c r="FOK308" s="364"/>
      <c r="FOL308" s="364"/>
      <c r="FOM308" s="364"/>
      <c r="FON308" s="364"/>
      <c r="FOO308" s="364"/>
      <c r="FOP308" s="364"/>
      <c r="FOQ308" s="364"/>
      <c r="FOR308" s="364"/>
      <c r="FOS308" s="364"/>
      <c r="FOT308" s="364"/>
      <c r="FOU308" s="364"/>
      <c r="FOV308" s="364"/>
      <c r="FOW308" s="364"/>
      <c r="FOX308" s="364"/>
      <c r="FOY308" s="364"/>
      <c r="FOZ308" s="364"/>
      <c r="FPA308" s="364"/>
      <c r="FPB308" s="364"/>
      <c r="FPC308" s="364"/>
      <c r="FPD308" s="364"/>
      <c r="FPE308" s="364"/>
      <c r="FPF308" s="364"/>
      <c r="FPG308" s="364"/>
      <c r="FPH308" s="364"/>
      <c r="FPI308" s="364"/>
      <c r="FPJ308" s="364"/>
      <c r="FPK308" s="364"/>
      <c r="FPL308" s="364"/>
      <c r="FPM308" s="364"/>
      <c r="FPN308" s="364"/>
      <c r="FPO308" s="364"/>
      <c r="FPP308" s="364"/>
      <c r="FPQ308" s="364"/>
      <c r="FPR308" s="364"/>
      <c r="FPS308" s="364"/>
      <c r="FPT308" s="364"/>
      <c r="FPU308" s="364"/>
      <c r="FPV308" s="364"/>
      <c r="FPW308" s="364"/>
      <c r="FPX308" s="364"/>
      <c r="FPY308" s="364"/>
      <c r="FPZ308" s="364"/>
      <c r="FQA308" s="364"/>
      <c r="FQB308" s="364"/>
      <c r="FQC308" s="364"/>
      <c r="FQD308" s="364"/>
      <c r="FQE308" s="364"/>
      <c r="FQF308" s="364"/>
      <c r="FQG308" s="364"/>
      <c r="FQH308" s="364"/>
      <c r="FQI308" s="364"/>
      <c r="FQJ308" s="364"/>
      <c r="FQK308" s="364"/>
      <c r="FQL308" s="364"/>
      <c r="FQM308" s="364"/>
      <c r="FQN308" s="364"/>
      <c r="FQO308" s="364"/>
      <c r="FQP308" s="364"/>
      <c r="FQQ308" s="364"/>
      <c r="FQR308" s="364"/>
      <c r="FQS308" s="364"/>
      <c r="FQT308" s="364"/>
      <c r="FQU308" s="364"/>
      <c r="FQV308" s="364"/>
      <c r="FQW308" s="364"/>
      <c r="FQX308" s="364"/>
      <c r="FQY308" s="364"/>
      <c r="FQZ308" s="364"/>
      <c r="FRA308" s="364"/>
      <c r="FRB308" s="364"/>
      <c r="FRC308" s="364"/>
      <c r="FRD308" s="364"/>
      <c r="FRE308" s="364"/>
      <c r="FRF308" s="364"/>
      <c r="FRG308" s="364"/>
      <c r="FRH308" s="364"/>
      <c r="FRI308" s="364"/>
      <c r="FRJ308" s="364"/>
      <c r="FRK308" s="364"/>
      <c r="FRL308" s="364"/>
      <c r="FRM308" s="364"/>
      <c r="FRN308" s="364"/>
      <c r="FRO308" s="364"/>
      <c r="FRP308" s="364"/>
      <c r="FRQ308" s="364"/>
      <c r="FRR308" s="364"/>
      <c r="FRS308" s="364"/>
      <c r="FRT308" s="364"/>
      <c r="FRU308" s="364"/>
      <c r="FRV308" s="364"/>
      <c r="FRW308" s="364"/>
      <c r="FRX308" s="364"/>
      <c r="FRY308" s="364"/>
      <c r="FRZ308" s="364"/>
      <c r="FSA308" s="364"/>
      <c r="FSB308" s="364"/>
      <c r="FSC308" s="364"/>
      <c r="FSD308" s="364"/>
      <c r="FSE308" s="364"/>
      <c r="FSF308" s="364"/>
      <c r="FSG308" s="364"/>
      <c r="FSH308" s="364"/>
      <c r="FSI308" s="364"/>
      <c r="FSJ308" s="364"/>
      <c r="FSK308" s="364"/>
      <c r="FSL308" s="364"/>
      <c r="FSM308" s="364"/>
      <c r="FSN308" s="364"/>
      <c r="FSO308" s="364"/>
      <c r="FSP308" s="364"/>
      <c r="FSQ308" s="364"/>
      <c r="FSR308" s="364"/>
      <c r="FSS308" s="364"/>
      <c r="FST308" s="364"/>
      <c r="FSU308" s="364"/>
      <c r="FSV308" s="364"/>
      <c r="FSW308" s="364"/>
      <c r="FSX308" s="364"/>
      <c r="FSY308" s="364"/>
      <c r="FSZ308" s="364"/>
      <c r="FTA308" s="364"/>
      <c r="FTB308" s="364"/>
      <c r="FTC308" s="364"/>
      <c r="FTD308" s="364"/>
      <c r="FTE308" s="364"/>
      <c r="FTF308" s="364"/>
      <c r="FTG308" s="364"/>
      <c r="FTH308" s="364"/>
      <c r="FTI308" s="364"/>
      <c r="FTJ308" s="364"/>
      <c r="FTK308" s="364"/>
      <c r="FTL308" s="364"/>
      <c r="FTM308" s="364"/>
      <c r="FTN308" s="364"/>
      <c r="FTO308" s="364"/>
      <c r="FTP308" s="364"/>
      <c r="FTQ308" s="364"/>
      <c r="FTR308" s="364"/>
      <c r="FTS308" s="364"/>
      <c r="FTT308" s="364"/>
      <c r="FTU308" s="364"/>
      <c r="FTV308" s="364"/>
      <c r="FTW308" s="364"/>
      <c r="FTX308" s="364"/>
      <c r="FTY308" s="364"/>
      <c r="FTZ308" s="364"/>
      <c r="FUA308" s="364"/>
      <c r="FUB308" s="364"/>
      <c r="FUC308" s="364"/>
      <c r="FUD308" s="364"/>
      <c r="FUE308" s="364"/>
      <c r="FUF308" s="364"/>
      <c r="FUG308" s="364"/>
      <c r="FUH308" s="364"/>
      <c r="FUI308" s="364"/>
      <c r="FUJ308" s="364"/>
      <c r="FUK308" s="364"/>
      <c r="FUL308" s="364"/>
      <c r="FUM308" s="364"/>
      <c r="FUN308" s="364"/>
      <c r="FUO308" s="364"/>
      <c r="FUP308" s="364"/>
      <c r="FUQ308" s="364"/>
      <c r="FUR308" s="364"/>
      <c r="FUS308" s="364"/>
      <c r="FUT308" s="364"/>
      <c r="FUU308" s="364"/>
      <c r="FUV308" s="364"/>
      <c r="FUW308" s="364"/>
      <c r="FUX308" s="364"/>
      <c r="FUY308" s="364"/>
      <c r="FUZ308" s="364"/>
      <c r="FVA308" s="364"/>
      <c r="FVB308" s="364"/>
      <c r="FVC308" s="364"/>
      <c r="FVD308" s="364"/>
      <c r="FVE308" s="364"/>
      <c r="FVF308" s="364"/>
      <c r="FVG308" s="364"/>
      <c r="FVH308" s="364"/>
      <c r="FVI308" s="364"/>
      <c r="FVJ308" s="364"/>
      <c r="FVK308" s="364"/>
      <c r="FVL308" s="364"/>
      <c r="FVM308" s="364"/>
      <c r="FVN308" s="364"/>
      <c r="FVO308" s="364"/>
      <c r="FVP308" s="364"/>
      <c r="FVQ308" s="364"/>
      <c r="FVR308" s="364"/>
      <c r="FVS308" s="364"/>
      <c r="FVT308" s="364"/>
      <c r="FVU308" s="364"/>
      <c r="FVV308" s="364"/>
      <c r="FVW308" s="364"/>
      <c r="FVX308" s="364"/>
      <c r="FVY308" s="364"/>
      <c r="FVZ308" s="364"/>
      <c r="FWA308" s="364"/>
      <c r="FWB308" s="364"/>
      <c r="FWC308" s="364"/>
      <c r="FWD308" s="364"/>
      <c r="FWE308" s="364"/>
      <c r="FWF308" s="364"/>
      <c r="FWG308" s="364"/>
      <c r="FWH308" s="364"/>
      <c r="FWI308" s="364"/>
      <c r="FWJ308" s="364"/>
      <c r="FWK308" s="364"/>
      <c r="FWL308" s="364"/>
      <c r="FWM308" s="364"/>
      <c r="FWN308" s="364"/>
      <c r="FWO308" s="364"/>
      <c r="FWP308" s="364"/>
      <c r="FWQ308" s="364"/>
      <c r="FWR308" s="364"/>
      <c r="FWS308" s="364"/>
      <c r="FWT308" s="364"/>
      <c r="FWU308" s="364"/>
      <c r="FWV308" s="364"/>
      <c r="FWW308" s="364"/>
      <c r="FWX308" s="364"/>
      <c r="FWY308" s="364"/>
      <c r="FWZ308" s="364"/>
      <c r="FXA308" s="364"/>
      <c r="FXB308" s="364"/>
      <c r="FXC308" s="364"/>
      <c r="FXD308" s="364"/>
      <c r="FXE308" s="364"/>
      <c r="FXF308" s="364"/>
      <c r="FXG308" s="364"/>
      <c r="FXH308" s="364"/>
      <c r="FXI308" s="364"/>
      <c r="FXJ308" s="364"/>
      <c r="FXK308" s="364"/>
      <c r="FXL308" s="364"/>
      <c r="FXM308" s="364"/>
      <c r="FXN308" s="364"/>
      <c r="FXO308" s="364"/>
      <c r="FXP308" s="364"/>
      <c r="FXQ308" s="364"/>
      <c r="FXR308" s="364"/>
      <c r="FXS308" s="364"/>
      <c r="FXT308" s="364"/>
      <c r="FXU308" s="364"/>
      <c r="FXV308" s="364"/>
      <c r="FXW308" s="364"/>
      <c r="FXX308" s="364"/>
      <c r="FXY308" s="364"/>
      <c r="FXZ308" s="364"/>
      <c r="FYA308" s="364"/>
      <c r="FYB308" s="364"/>
      <c r="FYC308" s="364"/>
      <c r="FYD308" s="364"/>
      <c r="FYE308" s="364"/>
      <c r="FYF308" s="364"/>
      <c r="FYG308" s="364"/>
      <c r="FYH308" s="364"/>
      <c r="FYI308" s="364"/>
      <c r="FYJ308" s="364"/>
      <c r="FYK308" s="364"/>
      <c r="FYL308" s="364"/>
      <c r="FYM308" s="364"/>
      <c r="FYN308" s="364"/>
      <c r="FYO308" s="364"/>
      <c r="FYP308" s="364"/>
      <c r="FYQ308" s="364"/>
      <c r="FYR308" s="364"/>
      <c r="FYS308" s="364"/>
      <c r="FYT308" s="364"/>
      <c r="FYU308" s="364"/>
      <c r="FYV308" s="364"/>
      <c r="FYW308" s="364"/>
      <c r="FYX308" s="364"/>
      <c r="FYY308" s="364"/>
      <c r="FYZ308" s="364"/>
      <c r="FZA308" s="364"/>
      <c r="FZB308" s="364"/>
      <c r="FZC308" s="364"/>
      <c r="FZD308" s="364"/>
      <c r="FZE308" s="364"/>
      <c r="FZF308" s="364"/>
      <c r="FZG308" s="364"/>
      <c r="FZH308" s="364"/>
      <c r="FZI308" s="364"/>
      <c r="FZJ308" s="364"/>
      <c r="FZK308" s="364"/>
      <c r="FZL308" s="364"/>
      <c r="FZM308" s="364"/>
      <c r="FZN308" s="364"/>
      <c r="FZO308" s="364"/>
      <c r="FZP308" s="364"/>
      <c r="FZQ308" s="364"/>
      <c r="FZR308" s="364"/>
      <c r="FZS308" s="364"/>
      <c r="FZT308" s="364"/>
      <c r="FZU308" s="364"/>
      <c r="FZV308" s="364"/>
      <c r="FZW308" s="364"/>
      <c r="FZX308" s="364"/>
      <c r="FZY308" s="364"/>
      <c r="FZZ308" s="364"/>
      <c r="GAA308" s="364"/>
      <c r="GAB308" s="364"/>
      <c r="GAC308" s="364"/>
      <c r="GAD308" s="364"/>
      <c r="GAE308" s="364"/>
      <c r="GAF308" s="364"/>
      <c r="GAG308" s="364"/>
      <c r="GAH308" s="364"/>
      <c r="GAI308" s="364"/>
      <c r="GAJ308" s="364"/>
      <c r="GAK308" s="364"/>
      <c r="GAL308" s="364"/>
      <c r="GAM308" s="364"/>
      <c r="GAN308" s="364"/>
      <c r="GAO308" s="364"/>
      <c r="GAP308" s="364"/>
      <c r="GAQ308" s="364"/>
      <c r="GAR308" s="364"/>
      <c r="GAS308" s="364"/>
      <c r="GAT308" s="364"/>
      <c r="GAU308" s="364"/>
      <c r="GAV308" s="364"/>
      <c r="GAW308" s="364"/>
      <c r="GAX308" s="364"/>
      <c r="GAY308" s="364"/>
      <c r="GAZ308" s="364"/>
      <c r="GBA308" s="364"/>
      <c r="GBB308" s="364"/>
      <c r="GBC308" s="364"/>
      <c r="GBD308" s="364"/>
      <c r="GBE308" s="364"/>
      <c r="GBF308" s="364"/>
      <c r="GBG308" s="364"/>
      <c r="GBH308" s="364"/>
      <c r="GBI308" s="364"/>
      <c r="GBJ308" s="364"/>
      <c r="GBK308" s="364"/>
      <c r="GBL308" s="364"/>
      <c r="GBM308" s="364"/>
      <c r="GBN308" s="364"/>
      <c r="GBO308" s="364"/>
      <c r="GBP308" s="364"/>
      <c r="GBQ308" s="364"/>
      <c r="GBR308" s="364"/>
      <c r="GBS308" s="364"/>
      <c r="GBT308" s="364"/>
      <c r="GBU308" s="364"/>
      <c r="GBV308" s="364"/>
      <c r="GBW308" s="364"/>
      <c r="GBX308" s="364"/>
      <c r="GBY308" s="364"/>
      <c r="GBZ308" s="364"/>
      <c r="GCA308" s="364"/>
      <c r="GCB308" s="364"/>
      <c r="GCC308" s="364"/>
      <c r="GCD308" s="364"/>
      <c r="GCE308" s="364"/>
      <c r="GCF308" s="364"/>
      <c r="GCG308" s="364"/>
      <c r="GCH308" s="364"/>
      <c r="GCI308" s="364"/>
      <c r="GCJ308" s="364"/>
      <c r="GCK308" s="364"/>
      <c r="GCL308" s="364"/>
      <c r="GCM308" s="364"/>
      <c r="GCN308" s="364"/>
      <c r="GCO308" s="364"/>
      <c r="GCP308" s="364"/>
      <c r="GCQ308" s="364"/>
      <c r="GCR308" s="364"/>
      <c r="GCS308" s="364"/>
      <c r="GCT308" s="364"/>
      <c r="GCU308" s="364"/>
      <c r="GCV308" s="364"/>
      <c r="GCW308" s="364"/>
      <c r="GCX308" s="364"/>
      <c r="GCY308" s="364"/>
      <c r="GCZ308" s="364"/>
      <c r="GDA308" s="364"/>
      <c r="GDB308" s="364"/>
      <c r="GDC308" s="364"/>
      <c r="GDD308" s="364"/>
      <c r="GDE308" s="364"/>
      <c r="GDF308" s="364"/>
      <c r="GDG308" s="364"/>
      <c r="GDH308" s="364"/>
      <c r="GDI308" s="364"/>
      <c r="GDJ308" s="364"/>
      <c r="GDK308" s="364"/>
      <c r="GDL308" s="364"/>
      <c r="GDM308" s="364"/>
      <c r="GDN308" s="364"/>
      <c r="GDO308" s="364"/>
      <c r="GDP308" s="364"/>
      <c r="GDQ308" s="364"/>
      <c r="GDR308" s="364"/>
      <c r="GDS308" s="364"/>
      <c r="GDT308" s="364"/>
      <c r="GDU308" s="364"/>
      <c r="GDV308" s="364"/>
      <c r="GDW308" s="364"/>
      <c r="GDX308" s="364"/>
      <c r="GDY308" s="364"/>
      <c r="GDZ308" s="364"/>
      <c r="GEA308" s="364"/>
      <c r="GEB308" s="364"/>
      <c r="GEC308" s="364"/>
      <c r="GED308" s="364"/>
      <c r="GEE308" s="364"/>
      <c r="GEF308" s="364"/>
      <c r="GEG308" s="364"/>
      <c r="GEH308" s="364"/>
      <c r="GEI308" s="364"/>
      <c r="GEJ308" s="364"/>
      <c r="GEK308" s="364"/>
      <c r="GEL308" s="364"/>
      <c r="GEM308" s="364"/>
      <c r="GEN308" s="364"/>
      <c r="GEO308" s="364"/>
      <c r="GEP308" s="364"/>
      <c r="GEQ308" s="364"/>
      <c r="GER308" s="364"/>
      <c r="GES308" s="364"/>
      <c r="GET308" s="364"/>
      <c r="GEU308" s="364"/>
      <c r="GEV308" s="364"/>
      <c r="GEW308" s="364"/>
      <c r="GEX308" s="364"/>
      <c r="GEY308" s="364"/>
      <c r="GEZ308" s="364"/>
      <c r="GFA308" s="364"/>
      <c r="GFB308" s="364"/>
      <c r="GFC308" s="364"/>
      <c r="GFD308" s="364"/>
      <c r="GFE308" s="364"/>
      <c r="GFF308" s="364"/>
      <c r="GFG308" s="364"/>
      <c r="GFH308" s="364"/>
      <c r="GFI308" s="364"/>
      <c r="GFJ308" s="364"/>
      <c r="GFK308" s="364"/>
      <c r="GFL308" s="364"/>
      <c r="GFM308" s="364"/>
      <c r="GFN308" s="364"/>
      <c r="GFO308" s="364"/>
      <c r="GFP308" s="364"/>
      <c r="GFQ308" s="364"/>
      <c r="GFR308" s="364"/>
      <c r="GFS308" s="364"/>
      <c r="GFT308" s="364"/>
      <c r="GFU308" s="364"/>
      <c r="GFV308" s="364"/>
      <c r="GFW308" s="364"/>
      <c r="GFX308" s="364"/>
      <c r="GFY308" s="364"/>
      <c r="GFZ308" s="364"/>
      <c r="GGA308" s="364"/>
      <c r="GGB308" s="364"/>
      <c r="GGC308" s="364"/>
      <c r="GGD308" s="364"/>
      <c r="GGE308" s="364"/>
      <c r="GGF308" s="364"/>
      <c r="GGG308" s="364"/>
      <c r="GGH308" s="364"/>
      <c r="GGI308" s="364"/>
      <c r="GGJ308" s="364"/>
      <c r="GGK308" s="364"/>
      <c r="GGL308" s="364"/>
      <c r="GGM308" s="364"/>
      <c r="GGN308" s="364"/>
      <c r="GGO308" s="364"/>
      <c r="GGP308" s="364"/>
      <c r="GGQ308" s="364"/>
      <c r="GGR308" s="364"/>
      <c r="GGS308" s="364"/>
      <c r="GGT308" s="364"/>
      <c r="GGU308" s="364"/>
      <c r="GGV308" s="364"/>
      <c r="GGW308" s="364"/>
      <c r="GGX308" s="364"/>
      <c r="GGY308" s="364"/>
      <c r="GGZ308" s="364"/>
      <c r="GHA308" s="364"/>
      <c r="GHB308" s="364"/>
      <c r="GHC308" s="364"/>
      <c r="GHD308" s="364"/>
      <c r="GHE308" s="364"/>
      <c r="GHF308" s="364"/>
      <c r="GHG308" s="364"/>
      <c r="GHH308" s="364"/>
      <c r="GHI308" s="364"/>
      <c r="GHJ308" s="364"/>
      <c r="GHK308" s="364"/>
      <c r="GHL308" s="364"/>
      <c r="GHM308" s="364"/>
      <c r="GHN308" s="364"/>
      <c r="GHO308" s="364"/>
      <c r="GHP308" s="364"/>
      <c r="GHQ308" s="364"/>
      <c r="GHR308" s="364"/>
      <c r="GHS308" s="364"/>
      <c r="GHT308" s="364"/>
      <c r="GHU308" s="364"/>
      <c r="GHV308" s="364"/>
      <c r="GHW308" s="364"/>
      <c r="GHX308" s="364"/>
      <c r="GHY308" s="364"/>
      <c r="GHZ308" s="364"/>
      <c r="GIA308" s="364"/>
      <c r="GIB308" s="364"/>
      <c r="GIC308" s="364"/>
      <c r="GID308" s="364"/>
      <c r="GIE308" s="364"/>
      <c r="GIF308" s="364"/>
      <c r="GIG308" s="364"/>
      <c r="GIH308" s="364"/>
      <c r="GII308" s="364"/>
      <c r="GIJ308" s="364"/>
      <c r="GIK308" s="364"/>
      <c r="GIL308" s="364"/>
      <c r="GIM308" s="364"/>
      <c r="GIN308" s="364"/>
      <c r="GIO308" s="364"/>
      <c r="GIP308" s="364"/>
      <c r="GIQ308" s="364"/>
      <c r="GIR308" s="364"/>
      <c r="GIS308" s="364"/>
      <c r="GIT308" s="364"/>
      <c r="GIU308" s="364"/>
      <c r="GIV308" s="364"/>
      <c r="GIW308" s="364"/>
      <c r="GIX308" s="364"/>
    </row>
    <row r="309" spans="1:4990" s="365" customFormat="1" ht="90" x14ac:dyDescent="0.25">
      <c r="A309" s="451" t="s">
        <v>1158</v>
      </c>
      <c r="B309" s="374" t="s">
        <v>1162</v>
      </c>
      <c r="C309" s="394" t="s">
        <v>1163</v>
      </c>
      <c r="D309" s="394" t="s">
        <v>1164</v>
      </c>
      <c r="E309" s="400" t="s">
        <v>32</v>
      </c>
      <c r="F309" s="407">
        <v>392222</v>
      </c>
      <c r="G309" s="407">
        <v>392222</v>
      </c>
      <c r="H309" s="407">
        <v>351187</v>
      </c>
      <c r="I309" s="489" t="s">
        <v>1165</v>
      </c>
      <c r="J309" s="403">
        <v>25322.5</v>
      </c>
      <c r="K309" s="403">
        <v>22237.5</v>
      </c>
      <c r="L309" s="403">
        <v>20543</v>
      </c>
      <c r="M309" s="364"/>
      <c r="N309" s="364"/>
      <c r="O309" s="364"/>
      <c r="P309" s="364"/>
      <c r="Q309" s="364"/>
      <c r="R309" s="364"/>
      <c r="S309" s="364"/>
      <c r="T309" s="364"/>
      <c r="U309" s="364"/>
      <c r="V309" s="364"/>
      <c r="W309" s="364"/>
      <c r="X309" s="364"/>
      <c r="Y309" s="364"/>
      <c r="Z309" s="364"/>
      <c r="AA309" s="364"/>
      <c r="AB309" s="364"/>
      <c r="AC309" s="364"/>
      <c r="AD309" s="364"/>
      <c r="AE309" s="364"/>
      <c r="AF309" s="364"/>
      <c r="AG309" s="364"/>
      <c r="AH309" s="364"/>
      <c r="AI309" s="364"/>
      <c r="AJ309" s="364"/>
      <c r="AK309" s="364"/>
      <c r="AL309" s="364"/>
      <c r="AM309" s="364"/>
      <c r="AN309" s="364"/>
      <c r="AO309" s="364"/>
      <c r="AP309" s="364"/>
      <c r="AQ309" s="364"/>
      <c r="AR309" s="364"/>
      <c r="AS309" s="364"/>
      <c r="AT309" s="364"/>
      <c r="AU309" s="364"/>
      <c r="AV309" s="364"/>
      <c r="AW309" s="364"/>
      <c r="AX309" s="364"/>
      <c r="AY309" s="364"/>
      <c r="AZ309" s="364"/>
      <c r="BA309" s="364"/>
      <c r="BB309" s="364"/>
      <c r="BC309" s="364"/>
      <c r="BD309" s="364"/>
      <c r="BE309" s="364"/>
      <c r="BF309" s="364"/>
      <c r="BG309" s="364"/>
      <c r="BH309" s="364"/>
      <c r="BI309" s="364"/>
      <c r="BJ309" s="364"/>
      <c r="BK309" s="364"/>
      <c r="BL309" s="364"/>
      <c r="BM309" s="364"/>
      <c r="BN309" s="364"/>
      <c r="BO309" s="364"/>
      <c r="BP309" s="364"/>
      <c r="BQ309" s="364"/>
      <c r="BR309" s="364"/>
      <c r="BS309" s="364"/>
      <c r="BT309" s="364"/>
      <c r="BU309" s="364"/>
      <c r="BV309" s="364"/>
      <c r="BW309" s="364"/>
      <c r="BX309" s="364"/>
      <c r="BY309" s="364"/>
      <c r="BZ309" s="364"/>
      <c r="CA309" s="364"/>
      <c r="CB309" s="364"/>
      <c r="CC309" s="364"/>
      <c r="CD309" s="364"/>
      <c r="CE309" s="364"/>
      <c r="CF309" s="364"/>
      <c r="CG309" s="364"/>
      <c r="CH309" s="364"/>
      <c r="CI309" s="364"/>
      <c r="CJ309" s="364"/>
      <c r="CK309" s="364"/>
      <c r="CL309" s="364"/>
      <c r="CM309" s="364"/>
      <c r="CN309" s="364"/>
      <c r="CO309" s="364"/>
      <c r="CP309" s="364"/>
      <c r="CQ309" s="364"/>
      <c r="CR309" s="364"/>
      <c r="CS309" s="364"/>
      <c r="CT309" s="364"/>
      <c r="CU309" s="364"/>
      <c r="CV309" s="364"/>
      <c r="CW309" s="364"/>
      <c r="CX309" s="364"/>
      <c r="CY309" s="364"/>
      <c r="CZ309" s="364"/>
      <c r="DA309" s="364"/>
      <c r="DB309" s="364"/>
      <c r="DC309" s="364"/>
      <c r="DD309" s="364"/>
      <c r="DE309" s="364"/>
      <c r="DF309" s="364"/>
      <c r="DG309" s="364"/>
      <c r="DH309" s="364"/>
      <c r="DI309" s="364"/>
      <c r="DJ309" s="364"/>
      <c r="DK309" s="364"/>
      <c r="DL309" s="364"/>
      <c r="DM309" s="364"/>
      <c r="DN309" s="364"/>
      <c r="DO309" s="364"/>
      <c r="DP309" s="364"/>
      <c r="DQ309" s="364"/>
      <c r="DR309" s="364"/>
      <c r="DS309" s="364"/>
      <c r="DT309" s="364"/>
      <c r="DU309" s="364"/>
      <c r="DV309" s="364"/>
      <c r="DW309" s="364"/>
      <c r="DX309" s="364"/>
      <c r="DY309" s="364"/>
      <c r="DZ309" s="364"/>
      <c r="EA309" s="364"/>
      <c r="EB309" s="364"/>
      <c r="EC309" s="364"/>
      <c r="ED309" s="364"/>
      <c r="EE309" s="364"/>
      <c r="EF309" s="364"/>
      <c r="EG309" s="364"/>
      <c r="EH309" s="364"/>
      <c r="EI309" s="364"/>
      <c r="EJ309" s="364"/>
      <c r="EK309" s="364"/>
      <c r="EL309" s="364"/>
      <c r="EM309" s="364"/>
      <c r="EN309" s="364"/>
      <c r="EO309" s="364"/>
      <c r="EP309" s="364"/>
      <c r="EQ309" s="364"/>
      <c r="ER309" s="364"/>
      <c r="ES309" s="364"/>
      <c r="ET309" s="364"/>
      <c r="EU309" s="364"/>
      <c r="EV309" s="364"/>
      <c r="EW309" s="364"/>
      <c r="EX309" s="364"/>
      <c r="EY309" s="364"/>
      <c r="EZ309" s="364"/>
      <c r="FA309" s="364"/>
      <c r="FB309" s="364"/>
      <c r="FC309" s="364"/>
      <c r="FD309" s="364"/>
      <c r="FE309" s="364"/>
      <c r="FF309" s="364"/>
      <c r="FG309" s="364"/>
      <c r="FH309" s="364"/>
      <c r="FI309" s="364"/>
      <c r="FJ309" s="364"/>
      <c r="FK309" s="364"/>
      <c r="FL309" s="364"/>
      <c r="FM309" s="364"/>
      <c r="FN309" s="364"/>
      <c r="FO309" s="364"/>
      <c r="FP309" s="364"/>
      <c r="FQ309" s="364"/>
      <c r="FR309" s="364"/>
      <c r="FS309" s="364"/>
      <c r="FT309" s="364"/>
      <c r="FU309" s="364"/>
      <c r="FV309" s="364"/>
      <c r="FW309" s="364"/>
      <c r="FX309" s="364"/>
      <c r="FY309" s="364"/>
      <c r="FZ309" s="364"/>
      <c r="GA309" s="364"/>
      <c r="GB309" s="364"/>
      <c r="GC309" s="364"/>
      <c r="GD309" s="364"/>
      <c r="GE309" s="364"/>
      <c r="GF309" s="364"/>
      <c r="GG309" s="364"/>
      <c r="GH309" s="364"/>
      <c r="GI309" s="364"/>
      <c r="GJ309" s="364"/>
      <c r="GK309" s="364"/>
      <c r="GL309" s="364"/>
      <c r="GM309" s="364"/>
      <c r="GN309" s="364"/>
      <c r="GO309" s="364"/>
      <c r="GP309" s="364"/>
      <c r="GQ309" s="364"/>
      <c r="GR309" s="364"/>
      <c r="GS309" s="364"/>
      <c r="GT309" s="364"/>
      <c r="GU309" s="364"/>
      <c r="GV309" s="364"/>
      <c r="GW309" s="364"/>
      <c r="GX309" s="364"/>
      <c r="GY309" s="364"/>
      <c r="GZ309" s="364"/>
      <c r="HA309" s="364"/>
      <c r="HB309" s="364"/>
      <c r="HC309" s="364"/>
      <c r="HD309" s="364"/>
      <c r="HE309" s="364"/>
      <c r="HF309" s="364"/>
      <c r="HG309" s="364"/>
      <c r="HH309" s="364"/>
      <c r="HI309" s="364"/>
      <c r="HJ309" s="364"/>
      <c r="HK309" s="364"/>
      <c r="HL309" s="364"/>
      <c r="HM309" s="364"/>
      <c r="HN309" s="364"/>
      <c r="HO309" s="364"/>
      <c r="HP309" s="364"/>
      <c r="HQ309" s="364"/>
      <c r="HR309" s="364"/>
      <c r="HS309" s="364"/>
      <c r="HT309" s="364"/>
      <c r="HU309" s="364"/>
      <c r="HV309" s="364"/>
      <c r="HW309" s="364"/>
      <c r="HX309" s="364"/>
      <c r="HY309" s="364"/>
      <c r="HZ309" s="364"/>
      <c r="IA309" s="364"/>
      <c r="IB309" s="364"/>
      <c r="IC309" s="364"/>
      <c r="ID309" s="364"/>
      <c r="IE309" s="364"/>
      <c r="IF309" s="364"/>
      <c r="IG309" s="364"/>
      <c r="IH309" s="364"/>
      <c r="II309" s="364"/>
      <c r="IJ309" s="364"/>
      <c r="IK309" s="364"/>
      <c r="IL309" s="364"/>
      <c r="IM309" s="364"/>
      <c r="IN309" s="364"/>
      <c r="IO309" s="364"/>
      <c r="IP309" s="364"/>
      <c r="IQ309" s="364"/>
      <c r="IR309" s="364"/>
      <c r="IS309" s="364"/>
      <c r="IT309" s="364"/>
      <c r="IU309" s="364"/>
      <c r="IV309" s="364"/>
      <c r="IW309" s="364"/>
      <c r="IX309" s="364"/>
      <c r="IY309" s="364"/>
      <c r="IZ309" s="364"/>
      <c r="JA309" s="364"/>
      <c r="JB309" s="364"/>
      <c r="JC309" s="364"/>
      <c r="JD309" s="364"/>
      <c r="JE309" s="364"/>
      <c r="JF309" s="364"/>
      <c r="JG309" s="364"/>
      <c r="JH309" s="364"/>
      <c r="JI309" s="364"/>
      <c r="JJ309" s="364"/>
      <c r="JK309" s="364"/>
      <c r="JL309" s="364"/>
      <c r="JM309" s="364"/>
      <c r="JN309" s="364"/>
      <c r="JO309" s="364"/>
      <c r="JP309" s="364"/>
      <c r="JQ309" s="364"/>
      <c r="JR309" s="364"/>
      <c r="JS309" s="364"/>
      <c r="JT309" s="364"/>
      <c r="JU309" s="364"/>
      <c r="JV309" s="364"/>
      <c r="JW309" s="364"/>
      <c r="JX309" s="364"/>
      <c r="JY309" s="364"/>
      <c r="JZ309" s="364"/>
      <c r="KA309" s="364"/>
      <c r="KB309" s="364"/>
      <c r="KC309" s="364"/>
      <c r="KD309" s="364"/>
      <c r="KE309" s="364"/>
      <c r="KF309" s="364"/>
      <c r="KG309" s="364"/>
      <c r="KH309" s="364"/>
      <c r="KI309" s="364"/>
      <c r="KJ309" s="364"/>
      <c r="KK309" s="364"/>
      <c r="KL309" s="364"/>
      <c r="KM309" s="364"/>
      <c r="KN309" s="364"/>
      <c r="KO309" s="364"/>
      <c r="KP309" s="364"/>
      <c r="KQ309" s="364"/>
      <c r="KR309" s="364"/>
      <c r="KS309" s="364"/>
      <c r="KT309" s="364"/>
      <c r="KU309" s="364"/>
      <c r="KV309" s="364"/>
      <c r="KW309" s="364"/>
      <c r="KX309" s="364"/>
      <c r="KY309" s="364"/>
      <c r="KZ309" s="364"/>
      <c r="LA309" s="364"/>
      <c r="LB309" s="364"/>
      <c r="LC309" s="364"/>
      <c r="LD309" s="364"/>
      <c r="LE309" s="364"/>
      <c r="LF309" s="364"/>
      <c r="LG309" s="364"/>
      <c r="LH309" s="364"/>
      <c r="LI309" s="364"/>
      <c r="LJ309" s="364"/>
      <c r="LK309" s="364"/>
      <c r="LL309" s="364"/>
      <c r="LM309" s="364"/>
      <c r="LN309" s="364"/>
      <c r="LO309" s="364"/>
      <c r="LP309" s="364"/>
      <c r="LQ309" s="364"/>
      <c r="LR309" s="364"/>
      <c r="LS309" s="364"/>
      <c r="LT309" s="364"/>
      <c r="LU309" s="364"/>
      <c r="LV309" s="364"/>
      <c r="LW309" s="364"/>
      <c r="LX309" s="364"/>
      <c r="LY309" s="364"/>
      <c r="LZ309" s="364"/>
      <c r="MA309" s="364"/>
      <c r="MB309" s="364"/>
      <c r="MC309" s="364"/>
      <c r="MD309" s="364"/>
      <c r="ME309" s="364"/>
      <c r="MF309" s="364"/>
      <c r="MG309" s="364"/>
      <c r="MH309" s="364"/>
      <c r="MI309" s="364"/>
      <c r="MJ309" s="364"/>
      <c r="MK309" s="364"/>
      <c r="ML309" s="364"/>
      <c r="MM309" s="364"/>
      <c r="MN309" s="364"/>
      <c r="MO309" s="364"/>
      <c r="MP309" s="364"/>
      <c r="MQ309" s="364"/>
      <c r="MR309" s="364"/>
      <c r="MS309" s="364"/>
      <c r="MT309" s="364"/>
      <c r="MU309" s="364"/>
      <c r="MV309" s="364"/>
      <c r="MW309" s="364"/>
      <c r="MX309" s="364"/>
      <c r="MY309" s="364"/>
      <c r="MZ309" s="364"/>
      <c r="NA309" s="364"/>
      <c r="NB309" s="364"/>
      <c r="NC309" s="364"/>
      <c r="ND309" s="364"/>
      <c r="NE309" s="364"/>
      <c r="NF309" s="364"/>
      <c r="NG309" s="364"/>
      <c r="NH309" s="364"/>
      <c r="NI309" s="364"/>
      <c r="NJ309" s="364"/>
      <c r="NK309" s="364"/>
      <c r="NL309" s="364"/>
      <c r="NM309" s="364"/>
      <c r="NN309" s="364"/>
      <c r="NO309" s="364"/>
      <c r="NP309" s="364"/>
      <c r="NQ309" s="364"/>
      <c r="NR309" s="364"/>
      <c r="NS309" s="364"/>
      <c r="NT309" s="364"/>
      <c r="NU309" s="364"/>
      <c r="NV309" s="364"/>
      <c r="NW309" s="364"/>
      <c r="NX309" s="364"/>
      <c r="NY309" s="364"/>
      <c r="NZ309" s="364"/>
      <c r="OA309" s="364"/>
      <c r="OB309" s="364"/>
      <c r="OC309" s="364"/>
      <c r="OD309" s="364"/>
      <c r="OE309" s="364"/>
      <c r="OF309" s="364"/>
      <c r="OG309" s="364"/>
      <c r="OH309" s="364"/>
      <c r="OI309" s="364"/>
      <c r="OJ309" s="364"/>
      <c r="OK309" s="364"/>
      <c r="OL309" s="364"/>
      <c r="OM309" s="364"/>
      <c r="ON309" s="364"/>
      <c r="OO309" s="364"/>
      <c r="OP309" s="364"/>
      <c r="OQ309" s="364"/>
      <c r="OR309" s="364"/>
      <c r="OS309" s="364"/>
      <c r="OT309" s="364"/>
      <c r="OU309" s="364"/>
      <c r="OV309" s="364"/>
      <c r="OW309" s="364"/>
      <c r="OX309" s="364"/>
      <c r="OY309" s="364"/>
      <c r="OZ309" s="364"/>
      <c r="PA309" s="364"/>
      <c r="PB309" s="364"/>
      <c r="PC309" s="364"/>
      <c r="PD309" s="364"/>
      <c r="PE309" s="364"/>
      <c r="PF309" s="364"/>
      <c r="PG309" s="364"/>
      <c r="PH309" s="364"/>
      <c r="PI309" s="364"/>
      <c r="PJ309" s="364"/>
      <c r="PK309" s="364"/>
      <c r="PL309" s="364"/>
      <c r="PM309" s="364"/>
      <c r="PN309" s="364"/>
      <c r="PO309" s="364"/>
      <c r="PP309" s="364"/>
      <c r="PQ309" s="364"/>
      <c r="PR309" s="364"/>
      <c r="PS309" s="364"/>
      <c r="PT309" s="364"/>
      <c r="PU309" s="364"/>
      <c r="PV309" s="364"/>
      <c r="PW309" s="364"/>
      <c r="PX309" s="364"/>
      <c r="PY309" s="364"/>
      <c r="PZ309" s="364"/>
      <c r="QA309" s="364"/>
      <c r="QB309" s="364"/>
      <c r="QC309" s="364"/>
      <c r="QD309" s="364"/>
      <c r="QE309" s="364"/>
      <c r="QF309" s="364"/>
      <c r="QG309" s="364"/>
      <c r="QH309" s="364"/>
      <c r="QI309" s="364"/>
      <c r="QJ309" s="364"/>
      <c r="QK309" s="364"/>
      <c r="QL309" s="364"/>
      <c r="QM309" s="364"/>
      <c r="QN309" s="364"/>
      <c r="QO309" s="364"/>
      <c r="QP309" s="364"/>
      <c r="QQ309" s="364"/>
      <c r="QR309" s="364"/>
      <c r="QS309" s="364"/>
      <c r="QT309" s="364"/>
      <c r="QU309" s="364"/>
      <c r="QV309" s="364"/>
      <c r="QW309" s="364"/>
      <c r="QX309" s="364"/>
      <c r="QY309" s="364"/>
      <c r="QZ309" s="364"/>
      <c r="RA309" s="364"/>
      <c r="RB309" s="364"/>
      <c r="RC309" s="364"/>
      <c r="RD309" s="364"/>
      <c r="RE309" s="364"/>
      <c r="RF309" s="364"/>
      <c r="RG309" s="364"/>
      <c r="RH309" s="364"/>
      <c r="RI309" s="364"/>
      <c r="RJ309" s="364"/>
      <c r="RK309" s="364"/>
      <c r="RL309" s="364"/>
      <c r="RM309" s="364"/>
      <c r="RN309" s="364"/>
      <c r="RO309" s="364"/>
      <c r="RP309" s="364"/>
      <c r="RQ309" s="364"/>
      <c r="RR309" s="364"/>
      <c r="RS309" s="364"/>
      <c r="RT309" s="364"/>
      <c r="RU309" s="364"/>
      <c r="RV309" s="364"/>
      <c r="RW309" s="364"/>
      <c r="RX309" s="364"/>
      <c r="RY309" s="364"/>
      <c r="RZ309" s="364"/>
      <c r="SA309" s="364"/>
      <c r="SB309" s="364"/>
      <c r="SC309" s="364"/>
      <c r="SD309" s="364"/>
      <c r="SE309" s="364"/>
      <c r="SF309" s="364"/>
      <c r="SG309" s="364"/>
      <c r="SH309" s="364"/>
      <c r="SI309" s="364"/>
      <c r="SJ309" s="364"/>
      <c r="SK309" s="364"/>
      <c r="SL309" s="364"/>
      <c r="SM309" s="364"/>
      <c r="SN309" s="364"/>
      <c r="SO309" s="364"/>
      <c r="SP309" s="364"/>
      <c r="SQ309" s="364"/>
      <c r="SR309" s="364"/>
      <c r="SS309" s="364"/>
      <c r="ST309" s="364"/>
      <c r="SU309" s="364"/>
      <c r="SV309" s="364"/>
      <c r="SW309" s="364"/>
      <c r="SX309" s="364"/>
      <c r="SY309" s="364"/>
      <c r="SZ309" s="364"/>
      <c r="TA309" s="364"/>
      <c r="TB309" s="364"/>
      <c r="TC309" s="364"/>
      <c r="TD309" s="364"/>
      <c r="TE309" s="364"/>
      <c r="TF309" s="364"/>
      <c r="TG309" s="364"/>
      <c r="TH309" s="364"/>
      <c r="TI309" s="364"/>
      <c r="TJ309" s="364"/>
      <c r="TK309" s="364"/>
      <c r="TL309" s="364"/>
      <c r="TM309" s="364"/>
      <c r="TN309" s="364"/>
      <c r="TO309" s="364"/>
      <c r="TP309" s="364"/>
      <c r="TQ309" s="364"/>
      <c r="TR309" s="364"/>
      <c r="TS309" s="364"/>
      <c r="TT309" s="364"/>
      <c r="TU309" s="364"/>
      <c r="TV309" s="364"/>
      <c r="TW309" s="364"/>
      <c r="TX309" s="364"/>
      <c r="TY309" s="364"/>
      <c r="TZ309" s="364"/>
      <c r="UA309" s="364"/>
      <c r="UB309" s="364"/>
      <c r="UC309" s="364"/>
      <c r="UD309" s="364"/>
      <c r="UE309" s="364"/>
      <c r="UF309" s="364"/>
      <c r="UG309" s="364"/>
      <c r="UH309" s="364"/>
      <c r="UI309" s="364"/>
      <c r="UJ309" s="364"/>
      <c r="UK309" s="364"/>
      <c r="UL309" s="364"/>
      <c r="UM309" s="364"/>
      <c r="UN309" s="364"/>
      <c r="UO309" s="364"/>
      <c r="UP309" s="364"/>
      <c r="UQ309" s="364"/>
      <c r="UR309" s="364"/>
      <c r="US309" s="364"/>
      <c r="UT309" s="364"/>
      <c r="UU309" s="364"/>
      <c r="UV309" s="364"/>
      <c r="UW309" s="364"/>
      <c r="UX309" s="364"/>
      <c r="UY309" s="364"/>
      <c r="UZ309" s="364"/>
      <c r="VA309" s="364"/>
      <c r="VB309" s="364"/>
      <c r="VC309" s="364"/>
      <c r="VD309" s="364"/>
      <c r="VE309" s="364"/>
      <c r="VF309" s="364"/>
      <c r="VG309" s="364"/>
      <c r="VH309" s="364"/>
      <c r="VI309" s="364"/>
      <c r="VJ309" s="364"/>
      <c r="VK309" s="364"/>
      <c r="VL309" s="364"/>
      <c r="VM309" s="364"/>
      <c r="VN309" s="364"/>
      <c r="VO309" s="364"/>
      <c r="VP309" s="364"/>
      <c r="VQ309" s="364"/>
      <c r="VR309" s="364"/>
      <c r="VS309" s="364"/>
      <c r="VT309" s="364"/>
      <c r="VU309" s="364"/>
      <c r="VV309" s="364"/>
      <c r="VW309" s="364"/>
      <c r="VX309" s="364"/>
      <c r="VY309" s="364"/>
      <c r="VZ309" s="364"/>
      <c r="WA309" s="364"/>
      <c r="WB309" s="364"/>
      <c r="WC309" s="364"/>
      <c r="WD309" s="364"/>
      <c r="WE309" s="364"/>
      <c r="WF309" s="364"/>
      <c r="WG309" s="364"/>
      <c r="WH309" s="364"/>
      <c r="WI309" s="364"/>
      <c r="WJ309" s="364"/>
      <c r="WK309" s="364"/>
      <c r="WL309" s="364"/>
      <c r="WM309" s="364"/>
      <c r="WN309" s="364"/>
      <c r="WO309" s="364"/>
      <c r="WP309" s="364"/>
      <c r="WQ309" s="364"/>
      <c r="WR309" s="364"/>
      <c r="WS309" s="364"/>
      <c r="WT309" s="364"/>
      <c r="WU309" s="364"/>
      <c r="WV309" s="364"/>
      <c r="WW309" s="364"/>
      <c r="WX309" s="364"/>
      <c r="WY309" s="364"/>
      <c r="WZ309" s="364"/>
      <c r="XA309" s="364"/>
      <c r="XB309" s="364"/>
      <c r="XC309" s="364"/>
      <c r="XD309" s="364"/>
      <c r="XE309" s="364"/>
      <c r="XF309" s="364"/>
      <c r="XG309" s="364"/>
      <c r="XH309" s="364"/>
      <c r="XI309" s="364"/>
      <c r="XJ309" s="364"/>
      <c r="XK309" s="364"/>
      <c r="XL309" s="364"/>
      <c r="XM309" s="364"/>
      <c r="XN309" s="364"/>
      <c r="XO309" s="364"/>
      <c r="XP309" s="364"/>
      <c r="XQ309" s="364"/>
      <c r="XR309" s="364"/>
      <c r="XS309" s="364"/>
      <c r="XT309" s="364"/>
      <c r="XU309" s="364"/>
      <c r="XV309" s="364"/>
      <c r="XW309" s="364"/>
      <c r="XX309" s="364"/>
      <c r="XY309" s="364"/>
      <c r="XZ309" s="364"/>
      <c r="YA309" s="364"/>
      <c r="YB309" s="364"/>
      <c r="YC309" s="364"/>
      <c r="YD309" s="364"/>
      <c r="YE309" s="364"/>
      <c r="YF309" s="364"/>
      <c r="YG309" s="364"/>
      <c r="YH309" s="364"/>
      <c r="YI309" s="364"/>
      <c r="YJ309" s="364"/>
      <c r="YK309" s="364"/>
      <c r="YL309" s="364"/>
      <c r="YM309" s="364"/>
      <c r="YN309" s="364"/>
      <c r="YO309" s="364"/>
      <c r="YP309" s="364"/>
      <c r="YQ309" s="364"/>
      <c r="YR309" s="364"/>
      <c r="YS309" s="364"/>
      <c r="YT309" s="364"/>
      <c r="YU309" s="364"/>
      <c r="YV309" s="364"/>
      <c r="YW309" s="364"/>
      <c r="YX309" s="364"/>
      <c r="YY309" s="364"/>
      <c r="YZ309" s="364"/>
      <c r="ZA309" s="364"/>
      <c r="ZB309" s="364"/>
      <c r="ZC309" s="364"/>
      <c r="ZD309" s="364"/>
      <c r="ZE309" s="364"/>
      <c r="ZF309" s="364"/>
      <c r="ZG309" s="364"/>
      <c r="ZH309" s="364"/>
      <c r="ZI309" s="364"/>
      <c r="ZJ309" s="364"/>
      <c r="ZK309" s="364"/>
      <c r="ZL309" s="364"/>
      <c r="ZM309" s="364"/>
      <c r="ZN309" s="364"/>
      <c r="ZO309" s="364"/>
      <c r="ZP309" s="364"/>
      <c r="ZQ309" s="364"/>
      <c r="ZR309" s="364"/>
      <c r="ZS309" s="364"/>
      <c r="ZT309" s="364"/>
      <c r="ZU309" s="364"/>
      <c r="ZV309" s="364"/>
      <c r="ZW309" s="364"/>
      <c r="ZX309" s="364"/>
      <c r="ZY309" s="364"/>
      <c r="ZZ309" s="364"/>
      <c r="AAA309" s="364"/>
      <c r="AAB309" s="364"/>
      <c r="AAC309" s="364"/>
      <c r="AAD309" s="364"/>
      <c r="AAE309" s="364"/>
      <c r="AAF309" s="364"/>
      <c r="AAG309" s="364"/>
      <c r="AAH309" s="364"/>
      <c r="AAI309" s="364"/>
      <c r="AAJ309" s="364"/>
      <c r="AAK309" s="364"/>
      <c r="AAL309" s="364"/>
      <c r="AAM309" s="364"/>
      <c r="AAN309" s="364"/>
      <c r="AAO309" s="364"/>
      <c r="AAP309" s="364"/>
      <c r="AAQ309" s="364"/>
      <c r="AAR309" s="364"/>
      <c r="AAS309" s="364"/>
      <c r="AAT309" s="364"/>
      <c r="AAU309" s="364"/>
      <c r="AAV309" s="364"/>
      <c r="AAW309" s="364"/>
      <c r="AAX309" s="364"/>
      <c r="AAY309" s="364"/>
      <c r="AAZ309" s="364"/>
      <c r="ABA309" s="364"/>
      <c r="ABB309" s="364"/>
      <c r="ABC309" s="364"/>
      <c r="ABD309" s="364"/>
      <c r="ABE309" s="364"/>
      <c r="ABF309" s="364"/>
      <c r="ABG309" s="364"/>
      <c r="ABH309" s="364"/>
      <c r="ABI309" s="364"/>
      <c r="ABJ309" s="364"/>
      <c r="ABK309" s="364"/>
      <c r="ABL309" s="364"/>
      <c r="ABM309" s="364"/>
      <c r="ABN309" s="364"/>
      <c r="ABO309" s="364"/>
      <c r="ABP309" s="364"/>
      <c r="ABQ309" s="364"/>
      <c r="ABR309" s="364"/>
      <c r="ABS309" s="364"/>
      <c r="ABT309" s="364"/>
      <c r="ABU309" s="364"/>
      <c r="ABV309" s="364"/>
      <c r="ABW309" s="364"/>
      <c r="ABX309" s="364"/>
      <c r="ABY309" s="364"/>
      <c r="ABZ309" s="364"/>
      <c r="ACA309" s="364"/>
      <c r="ACB309" s="364"/>
      <c r="ACC309" s="364"/>
      <c r="ACD309" s="364"/>
      <c r="ACE309" s="364"/>
      <c r="ACF309" s="364"/>
      <c r="ACG309" s="364"/>
      <c r="ACH309" s="364"/>
      <c r="ACI309" s="364"/>
      <c r="ACJ309" s="364"/>
      <c r="ACK309" s="364"/>
      <c r="ACL309" s="364"/>
      <c r="ACM309" s="364"/>
      <c r="ACN309" s="364"/>
      <c r="ACO309" s="364"/>
      <c r="ACP309" s="364"/>
      <c r="ACQ309" s="364"/>
      <c r="ACR309" s="364"/>
      <c r="ACS309" s="364"/>
      <c r="ACT309" s="364"/>
      <c r="ACU309" s="364"/>
      <c r="ACV309" s="364"/>
      <c r="ACW309" s="364"/>
      <c r="ACX309" s="364"/>
      <c r="ACY309" s="364"/>
      <c r="ACZ309" s="364"/>
      <c r="ADA309" s="364"/>
      <c r="ADB309" s="364"/>
      <c r="ADC309" s="364"/>
      <c r="ADD309" s="364"/>
      <c r="ADE309" s="364"/>
      <c r="ADF309" s="364"/>
      <c r="ADG309" s="364"/>
      <c r="ADH309" s="364"/>
      <c r="ADI309" s="364"/>
      <c r="ADJ309" s="364"/>
      <c r="ADK309" s="364"/>
      <c r="ADL309" s="364"/>
      <c r="ADM309" s="364"/>
      <c r="ADN309" s="364"/>
      <c r="ADO309" s="364"/>
      <c r="ADP309" s="364"/>
      <c r="ADQ309" s="364"/>
      <c r="ADR309" s="364"/>
      <c r="ADS309" s="364"/>
      <c r="ADT309" s="364"/>
      <c r="ADU309" s="364"/>
      <c r="ADV309" s="364"/>
      <c r="ADW309" s="364"/>
      <c r="ADX309" s="364"/>
      <c r="ADY309" s="364"/>
      <c r="ADZ309" s="364"/>
      <c r="AEA309" s="364"/>
      <c r="AEB309" s="364"/>
      <c r="AEC309" s="364"/>
      <c r="AED309" s="364"/>
      <c r="AEE309" s="364"/>
      <c r="AEF309" s="364"/>
      <c r="AEG309" s="364"/>
      <c r="AEH309" s="364"/>
      <c r="AEI309" s="364"/>
      <c r="AEJ309" s="364"/>
      <c r="AEK309" s="364"/>
      <c r="AEL309" s="364"/>
      <c r="AEM309" s="364"/>
      <c r="AEN309" s="364"/>
      <c r="AEO309" s="364"/>
      <c r="AEP309" s="364"/>
      <c r="AEQ309" s="364"/>
      <c r="AER309" s="364"/>
      <c r="AES309" s="364"/>
      <c r="AET309" s="364"/>
      <c r="AEU309" s="364"/>
      <c r="AEV309" s="364"/>
      <c r="AEW309" s="364"/>
      <c r="AEX309" s="364"/>
      <c r="AEY309" s="364"/>
      <c r="AEZ309" s="364"/>
      <c r="AFA309" s="364"/>
      <c r="AFB309" s="364"/>
      <c r="AFC309" s="364"/>
      <c r="AFD309" s="364"/>
      <c r="AFE309" s="364"/>
      <c r="AFF309" s="364"/>
      <c r="AFG309" s="364"/>
      <c r="AFH309" s="364"/>
      <c r="AFI309" s="364"/>
      <c r="AFJ309" s="364"/>
      <c r="AFK309" s="364"/>
      <c r="AFL309" s="364"/>
      <c r="AFM309" s="364"/>
      <c r="AFN309" s="364"/>
      <c r="AFO309" s="364"/>
      <c r="AFP309" s="364"/>
      <c r="AFQ309" s="364"/>
      <c r="AFR309" s="364"/>
      <c r="AFS309" s="364"/>
      <c r="AFT309" s="364"/>
      <c r="AFU309" s="364"/>
      <c r="AFV309" s="364"/>
      <c r="AFW309" s="364"/>
      <c r="AFX309" s="364"/>
      <c r="AFY309" s="364"/>
      <c r="AFZ309" s="364"/>
      <c r="AGA309" s="364"/>
      <c r="AGB309" s="364"/>
      <c r="AGC309" s="364"/>
      <c r="AGD309" s="364"/>
      <c r="AGE309" s="364"/>
      <c r="AGF309" s="364"/>
      <c r="AGG309" s="364"/>
      <c r="AGH309" s="364"/>
      <c r="AGI309" s="364"/>
      <c r="AGJ309" s="364"/>
      <c r="AGK309" s="364"/>
      <c r="AGL309" s="364"/>
      <c r="AGM309" s="364"/>
      <c r="AGN309" s="364"/>
      <c r="AGO309" s="364"/>
      <c r="AGP309" s="364"/>
      <c r="AGQ309" s="364"/>
      <c r="AGR309" s="364"/>
      <c r="AGS309" s="364"/>
      <c r="AGT309" s="364"/>
      <c r="AGU309" s="364"/>
      <c r="AGV309" s="364"/>
      <c r="AGW309" s="364"/>
      <c r="AGX309" s="364"/>
      <c r="AGY309" s="364"/>
      <c r="AGZ309" s="364"/>
      <c r="AHA309" s="364"/>
      <c r="AHB309" s="364"/>
      <c r="AHC309" s="364"/>
      <c r="AHD309" s="364"/>
      <c r="AHE309" s="364"/>
      <c r="AHF309" s="364"/>
      <c r="AHG309" s="364"/>
      <c r="AHH309" s="364"/>
      <c r="AHI309" s="364"/>
      <c r="AHJ309" s="364"/>
      <c r="AHK309" s="364"/>
      <c r="AHL309" s="364"/>
      <c r="AHM309" s="364"/>
      <c r="AHN309" s="364"/>
      <c r="AHO309" s="364"/>
      <c r="AHP309" s="364"/>
      <c r="AHQ309" s="364"/>
      <c r="AHR309" s="364"/>
      <c r="AHS309" s="364"/>
      <c r="AHT309" s="364"/>
      <c r="AHU309" s="364"/>
      <c r="AHV309" s="364"/>
      <c r="AHW309" s="364"/>
      <c r="AHX309" s="364"/>
      <c r="AHY309" s="364"/>
      <c r="AHZ309" s="364"/>
      <c r="AIA309" s="364"/>
      <c r="AIB309" s="364"/>
      <c r="AIC309" s="364"/>
      <c r="AID309" s="364"/>
      <c r="AIE309" s="364"/>
      <c r="AIF309" s="364"/>
      <c r="AIG309" s="364"/>
      <c r="AIH309" s="364"/>
      <c r="AII309" s="364"/>
      <c r="AIJ309" s="364"/>
      <c r="AIK309" s="364"/>
      <c r="AIL309" s="364"/>
      <c r="AIM309" s="364"/>
      <c r="AIN309" s="364"/>
      <c r="AIO309" s="364"/>
      <c r="AIP309" s="364"/>
      <c r="AIQ309" s="364"/>
      <c r="AIR309" s="364"/>
      <c r="AIS309" s="364"/>
      <c r="AIT309" s="364"/>
      <c r="AIU309" s="364"/>
      <c r="AIV309" s="364"/>
      <c r="AIW309" s="364"/>
      <c r="AIX309" s="364"/>
      <c r="AIY309" s="364"/>
      <c r="AIZ309" s="364"/>
      <c r="AJA309" s="364"/>
      <c r="AJB309" s="364"/>
      <c r="AJC309" s="364"/>
      <c r="AJD309" s="364"/>
      <c r="AJE309" s="364"/>
      <c r="AJF309" s="364"/>
      <c r="AJG309" s="364"/>
      <c r="AJH309" s="364"/>
      <c r="AJI309" s="364"/>
      <c r="AJJ309" s="364"/>
      <c r="AJK309" s="364"/>
      <c r="AJL309" s="364"/>
      <c r="AJM309" s="364"/>
      <c r="AJN309" s="364"/>
      <c r="AJO309" s="364"/>
      <c r="AJP309" s="364"/>
      <c r="AJQ309" s="364"/>
      <c r="AJR309" s="364"/>
      <c r="AJS309" s="364"/>
      <c r="AJT309" s="364"/>
      <c r="AJU309" s="364"/>
      <c r="AJV309" s="364"/>
      <c r="AJW309" s="364"/>
      <c r="AJX309" s="364"/>
      <c r="AJY309" s="364"/>
      <c r="AJZ309" s="364"/>
      <c r="AKA309" s="364"/>
      <c r="AKB309" s="364"/>
      <c r="AKC309" s="364"/>
      <c r="AKD309" s="364"/>
      <c r="AKE309" s="364"/>
      <c r="AKF309" s="364"/>
      <c r="AKG309" s="364"/>
      <c r="AKH309" s="364"/>
      <c r="AKI309" s="364"/>
      <c r="AKJ309" s="364"/>
      <c r="AKK309" s="364"/>
      <c r="AKL309" s="364"/>
      <c r="AKM309" s="364"/>
      <c r="AKN309" s="364"/>
      <c r="AKO309" s="364"/>
      <c r="AKP309" s="364"/>
      <c r="AKQ309" s="364"/>
      <c r="AKR309" s="364"/>
      <c r="AKS309" s="364"/>
      <c r="AKT309" s="364"/>
      <c r="AKU309" s="364"/>
      <c r="AKV309" s="364"/>
      <c r="AKW309" s="364"/>
      <c r="AKX309" s="364"/>
      <c r="AKY309" s="364"/>
      <c r="AKZ309" s="364"/>
      <c r="ALA309" s="364"/>
      <c r="ALB309" s="364"/>
      <c r="ALC309" s="364"/>
      <c r="ALD309" s="364"/>
      <c r="ALE309" s="364"/>
      <c r="ALF309" s="364"/>
      <c r="ALG309" s="364"/>
      <c r="ALH309" s="364"/>
      <c r="ALI309" s="364"/>
      <c r="ALJ309" s="364"/>
      <c r="ALK309" s="364"/>
      <c r="ALL309" s="364"/>
      <c r="ALM309" s="364"/>
      <c r="ALN309" s="364"/>
      <c r="ALO309" s="364"/>
      <c r="ALP309" s="364"/>
      <c r="ALQ309" s="364"/>
      <c r="ALR309" s="364"/>
      <c r="ALS309" s="364"/>
      <c r="ALT309" s="364"/>
      <c r="ALU309" s="364"/>
      <c r="ALV309" s="364"/>
      <c r="ALW309" s="364"/>
      <c r="ALX309" s="364"/>
      <c r="ALY309" s="364"/>
      <c r="ALZ309" s="364"/>
      <c r="AMA309" s="364"/>
      <c r="AMB309" s="364"/>
      <c r="AMC309" s="364"/>
      <c r="AMD309" s="364"/>
      <c r="AME309" s="364"/>
      <c r="AMF309" s="364"/>
      <c r="AMG309" s="364"/>
      <c r="AMH309" s="364"/>
      <c r="AMI309" s="364"/>
      <c r="AMJ309" s="364"/>
      <c r="AMK309" s="364"/>
      <c r="AML309" s="364"/>
      <c r="AMM309" s="364"/>
      <c r="AMN309" s="364"/>
      <c r="AMO309" s="364"/>
      <c r="AMP309" s="364"/>
      <c r="AMQ309" s="364"/>
      <c r="AMR309" s="364"/>
      <c r="AMS309" s="364"/>
      <c r="AMT309" s="364"/>
      <c r="AMU309" s="364"/>
      <c r="AMV309" s="364"/>
      <c r="AMW309" s="364"/>
      <c r="AMX309" s="364"/>
      <c r="AMY309" s="364"/>
      <c r="AMZ309" s="364"/>
      <c r="ANA309" s="364"/>
      <c r="ANB309" s="364"/>
      <c r="ANC309" s="364"/>
      <c r="AND309" s="364"/>
      <c r="ANE309" s="364"/>
      <c r="ANF309" s="364"/>
      <c r="ANG309" s="364"/>
      <c r="ANH309" s="364"/>
      <c r="ANI309" s="364"/>
      <c r="ANJ309" s="364"/>
      <c r="ANK309" s="364"/>
      <c r="ANL309" s="364"/>
      <c r="ANM309" s="364"/>
      <c r="ANN309" s="364"/>
      <c r="ANO309" s="364"/>
      <c r="ANP309" s="364"/>
      <c r="ANQ309" s="364"/>
      <c r="ANR309" s="364"/>
      <c r="ANS309" s="364"/>
      <c r="ANT309" s="364"/>
      <c r="ANU309" s="364"/>
      <c r="ANV309" s="364"/>
      <c r="ANW309" s="364"/>
      <c r="ANX309" s="364"/>
      <c r="ANY309" s="364"/>
      <c r="ANZ309" s="364"/>
      <c r="AOA309" s="364"/>
      <c r="AOB309" s="364"/>
      <c r="AOC309" s="364"/>
      <c r="AOD309" s="364"/>
      <c r="AOE309" s="364"/>
      <c r="AOF309" s="364"/>
      <c r="AOG309" s="364"/>
      <c r="AOH309" s="364"/>
      <c r="AOI309" s="364"/>
      <c r="AOJ309" s="364"/>
      <c r="AOK309" s="364"/>
      <c r="AOL309" s="364"/>
      <c r="AOM309" s="364"/>
      <c r="AON309" s="364"/>
      <c r="AOO309" s="364"/>
      <c r="AOP309" s="364"/>
      <c r="AOQ309" s="364"/>
      <c r="AOR309" s="364"/>
      <c r="AOS309" s="364"/>
      <c r="AOT309" s="364"/>
      <c r="AOU309" s="364"/>
      <c r="AOV309" s="364"/>
      <c r="AOW309" s="364"/>
      <c r="AOX309" s="364"/>
      <c r="AOY309" s="364"/>
      <c r="AOZ309" s="364"/>
      <c r="APA309" s="364"/>
      <c r="APB309" s="364"/>
      <c r="APC309" s="364"/>
      <c r="APD309" s="364"/>
      <c r="APE309" s="364"/>
      <c r="APF309" s="364"/>
      <c r="APG309" s="364"/>
      <c r="APH309" s="364"/>
      <c r="API309" s="364"/>
      <c r="APJ309" s="364"/>
      <c r="APK309" s="364"/>
      <c r="APL309" s="364"/>
      <c r="APM309" s="364"/>
      <c r="APN309" s="364"/>
      <c r="APO309" s="364"/>
      <c r="APP309" s="364"/>
      <c r="APQ309" s="364"/>
      <c r="APR309" s="364"/>
      <c r="APS309" s="364"/>
      <c r="APT309" s="364"/>
      <c r="APU309" s="364"/>
      <c r="APV309" s="364"/>
      <c r="APW309" s="364"/>
      <c r="APX309" s="364"/>
      <c r="APY309" s="364"/>
      <c r="APZ309" s="364"/>
      <c r="AQA309" s="364"/>
      <c r="AQB309" s="364"/>
      <c r="AQC309" s="364"/>
      <c r="AQD309" s="364"/>
      <c r="AQE309" s="364"/>
      <c r="AQF309" s="364"/>
      <c r="AQG309" s="364"/>
      <c r="AQH309" s="364"/>
      <c r="AQI309" s="364"/>
      <c r="AQJ309" s="364"/>
      <c r="AQK309" s="364"/>
      <c r="AQL309" s="364"/>
      <c r="AQM309" s="364"/>
      <c r="AQN309" s="364"/>
      <c r="AQO309" s="364"/>
      <c r="AQP309" s="364"/>
      <c r="AQQ309" s="364"/>
      <c r="AQR309" s="364"/>
      <c r="AQS309" s="364"/>
      <c r="AQT309" s="364"/>
      <c r="AQU309" s="364"/>
      <c r="AQV309" s="364"/>
      <c r="AQW309" s="364"/>
      <c r="AQX309" s="364"/>
      <c r="AQY309" s="364"/>
      <c r="AQZ309" s="364"/>
      <c r="ARA309" s="364"/>
      <c r="ARB309" s="364"/>
      <c r="ARC309" s="364"/>
      <c r="ARD309" s="364"/>
      <c r="ARE309" s="364"/>
      <c r="ARF309" s="364"/>
      <c r="ARG309" s="364"/>
      <c r="ARH309" s="364"/>
      <c r="ARI309" s="364"/>
      <c r="ARJ309" s="364"/>
      <c r="ARK309" s="364"/>
      <c r="ARL309" s="364"/>
      <c r="ARM309" s="364"/>
      <c r="ARN309" s="364"/>
      <c r="ARO309" s="364"/>
      <c r="ARP309" s="364"/>
      <c r="ARQ309" s="364"/>
      <c r="ARR309" s="364"/>
      <c r="ARS309" s="364"/>
      <c r="ART309" s="364"/>
      <c r="ARU309" s="364"/>
      <c r="ARV309" s="364"/>
      <c r="ARW309" s="364"/>
      <c r="ARX309" s="364"/>
      <c r="ARY309" s="364"/>
      <c r="ARZ309" s="364"/>
      <c r="ASA309" s="364"/>
      <c r="ASB309" s="364"/>
      <c r="ASC309" s="364"/>
      <c r="ASD309" s="364"/>
      <c r="ASE309" s="364"/>
      <c r="ASF309" s="364"/>
      <c r="ASG309" s="364"/>
      <c r="ASH309" s="364"/>
      <c r="ASI309" s="364"/>
      <c r="ASJ309" s="364"/>
      <c r="ASK309" s="364"/>
      <c r="ASL309" s="364"/>
      <c r="ASM309" s="364"/>
      <c r="ASN309" s="364"/>
      <c r="ASO309" s="364"/>
      <c r="ASP309" s="364"/>
      <c r="ASQ309" s="364"/>
      <c r="ASR309" s="364"/>
      <c r="ASS309" s="364"/>
      <c r="AST309" s="364"/>
      <c r="ASU309" s="364"/>
      <c r="ASV309" s="364"/>
      <c r="ASW309" s="364"/>
      <c r="ASX309" s="364"/>
      <c r="ASY309" s="364"/>
      <c r="ASZ309" s="364"/>
      <c r="ATA309" s="364"/>
      <c r="ATB309" s="364"/>
      <c r="ATC309" s="364"/>
      <c r="ATD309" s="364"/>
      <c r="ATE309" s="364"/>
      <c r="ATF309" s="364"/>
      <c r="ATG309" s="364"/>
      <c r="ATH309" s="364"/>
      <c r="ATI309" s="364"/>
      <c r="ATJ309" s="364"/>
      <c r="ATK309" s="364"/>
      <c r="ATL309" s="364"/>
      <c r="ATM309" s="364"/>
      <c r="ATN309" s="364"/>
      <c r="ATO309" s="364"/>
      <c r="ATP309" s="364"/>
      <c r="ATQ309" s="364"/>
      <c r="ATR309" s="364"/>
      <c r="ATS309" s="364"/>
      <c r="ATT309" s="364"/>
      <c r="ATU309" s="364"/>
      <c r="ATV309" s="364"/>
      <c r="ATW309" s="364"/>
      <c r="ATX309" s="364"/>
      <c r="ATY309" s="364"/>
      <c r="ATZ309" s="364"/>
      <c r="AUA309" s="364"/>
      <c r="AUB309" s="364"/>
      <c r="AUC309" s="364"/>
      <c r="AUD309" s="364"/>
      <c r="AUE309" s="364"/>
      <c r="AUF309" s="364"/>
      <c r="AUG309" s="364"/>
      <c r="AUH309" s="364"/>
      <c r="AUI309" s="364"/>
      <c r="AUJ309" s="364"/>
      <c r="AUK309" s="364"/>
      <c r="AUL309" s="364"/>
      <c r="AUM309" s="364"/>
      <c r="AUN309" s="364"/>
      <c r="AUO309" s="364"/>
      <c r="AUP309" s="364"/>
      <c r="AUQ309" s="364"/>
      <c r="AUR309" s="364"/>
      <c r="AUS309" s="364"/>
      <c r="AUT309" s="364"/>
      <c r="AUU309" s="364"/>
      <c r="AUV309" s="364"/>
      <c r="AUW309" s="364"/>
      <c r="AUX309" s="364"/>
      <c r="AUY309" s="364"/>
      <c r="AUZ309" s="364"/>
      <c r="AVA309" s="364"/>
      <c r="AVB309" s="364"/>
      <c r="AVC309" s="364"/>
      <c r="AVD309" s="364"/>
      <c r="AVE309" s="364"/>
      <c r="AVF309" s="364"/>
      <c r="AVG309" s="364"/>
      <c r="AVH309" s="364"/>
      <c r="AVI309" s="364"/>
      <c r="AVJ309" s="364"/>
      <c r="AVK309" s="364"/>
      <c r="AVL309" s="364"/>
      <c r="AVM309" s="364"/>
      <c r="AVN309" s="364"/>
      <c r="AVO309" s="364"/>
      <c r="AVP309" s="364"/>
      <c r="AVQ309" s="364"/>
      <c r="AVR309" s="364"/>
      <c r="AVS309" s="364"/>
      <c r="AVT309" s="364"/>
      <c r="AVU309" s="364"/>
      <c r="AVV309" s="364"/>
      <c r="AVW309" s="364"/>
      <c r="AVX309" s="364"/>
      <c r="AVY309" s="364"/>
      <c r="AVZ309" s="364"/>
      <c r="AWA309" s="364"/>
      <c r="AWB309" s="364"/>
      <c r="AWC309" s="364"/>
      <c r="AWD309" s="364"/>
      <c r="AWE309" s="364"/>
      <c r="AWF309" s="364"/>
      <c r="AWG309" s="364"/>
      <c r="AWH309" s="364"/>
      <c r="AWI309" s="364"/>
      <c r="AWJ309" s="364"/>
      <c r="AWK309" s="364"/>
      <c r="AWL309" s="364"/>
      <c r="AWM309" s="364"/>
      <c r="AWN309" s="364"/>
      <c r="AWO309" s="364"/>
      <c r="AWP309" s="364"/>
      <c r="AWQ309" s="364"/>
      <c r="AWR309" s="364"/>
      <c r="AWS309" s="364"/>
      <c r="AWT309" s="364"/>
      <c r="AWU309" s="364"/>
      <c r="AWV309" s="364"/>
      <c r="AWW309" s="364"/>
      <c r="AWX309" s="364"/>
      <c r="AWY309" s="364"/>
      <c r="AWZ309" s="364"/>
      <c r="AXA309" s="364"/>
      <c r="AXB309" s="364"/>
      <c r="AXC309" s="364"/>
      <c r="AXD309" s="364"/>
      <c r="AXE309" s="364"/>
      <c r="AXF309" s="364"/>
      <c r="AXG309" s="364"/>
      <c r="AXH309" s="364"/>
      <c r="AXI309" s="364"/>
      <c r="AXJ309" s="364"/>
      <c r="AXK309" s="364"/>
      <c r="AXL309" s="364"/>
      <c r="AXM309" s="364"/>
      <c r="AXN309" s="364"/>
      <c r="AXO309" s="364"/>
      <c r="AXP309" s="364"/>
      <c r="AXQ309" s="364"/>
      <c r="AXR309" s="364"/>
      <c r="AXS309" s="364"/>
      <c r="AXT309" s="364"/>
      <c r="AXU309" s="364"/>
      <c r="AXV309" s="364"/>
      <c r="AXW309" s="364"/>
      <c r="AXX309" s="364"/>
      <c r="AXY309" s="364"/>
      <c r="AXZ309" s="364"/>
      <c r="AYA309" s="364"/>
      <c r="AYB309" s="364"/>
      <c r="AYC309" s="364"/>
      <c r="AYD309" s="364"/>
      <c r="AYE309" s="364"/>
      <c r="AYF309" s="364"/>
      <c r="AYG309" s="364"/>
      <c r="AYH309" s="364"/>
      <c r="AYI309" s="364"/>
      <c r="AYJ309" s="364"/>
      <c r="AYK309" s="364"/>
      <c r="AYL309" s="364"/>
      <c r="AYM309" s="364"/>
      <c r="AYN309" s="364"/>
      <c r="AYO309" s="364"/>
      <c r="AYP309" s="364"/>
      <c r="AYQ309" s="364"/>
      <c r="AYR309" s="364"/>
      <c r="AYS309" s="364"/>
      <c r="AYT309" s="364"/>
      <c r="AYU309" s="364"/>
      <c r="AYV309" s="364"/>
      <c r="AYW309" s="364"/>
      <c r="AYX309" s="364"/>
      <c r="AYY309" s="364"/>
      <c r="AYZ309" s="364"/>
      <c r="AZA309" s="364"/>
      <c r="AZB309" s="364"/>
      <c r="AZC309" s="364"/>
      <c r="AZD309" s="364"/>
      <c r="AZE309" s="364"/>
      <c r="AZF309" s="364"/>
      <c r="AZG309" s="364"/>
      <c r="AZH309" s="364"/>
      <c r="AZI309" s="364"/>
      <c r="AZJ309" s="364"/>
      <c r="AZK309" s="364"/>
      <c r="AZL309" s="364"/>
      <c r="AZM309" s="364"/>
      <c r="AZN309" s="364"/>
      <c r="AZO309" s="364"/>
      <c r="AZP309" s="364"/>
      <c r="AZQ309" s="364"/>
      <c r="AZR309" s="364"/>
      <c r="AZS309" s="364"/>
      <c r="AZT309" s="364"/>
      <c r="AZU309" s="364"/>
      <c r="AZV309" s="364"/>
      <c r="AZW309" s="364"/>
      <c r="AZX309" s="364"/>
      <c r="AZY309" s="364"/>
      <c r="AZZ309" s="364"/>
      <c r="BAA309" s="364"/>
      <c r="BAB309" s="364"/>
      <c r="BAC309" s="364"/>
      <c r="BAD309" s="364"/>
      <c r="BAE309" s="364"/>
      <c r="BAF309" s="364"/>
      <c r="BAG309" s="364"/>
      <c r="BAH309" s="364"/>
      <c r="BAI309" s="364"/>
      <c r="BAJ309" s="364"/>
      <c r="BAK309" s="364"/>
      <c r="BAL309" s="364"/>
      <c r="BAM309" s="364"/>
      <c r="BAN309" s="364"/>
      <c r="BAO309" s="364"/>
      <c r="BAP309" s="364"/>
      <c r="BAQ309" s="364"/>
      <c r="BAR309" s="364"/>
      <c r="BAS309" s="364"/>
      <c r="BAT309" s="364"/>
      <c r="BAU309" s="364"/>
      <c r="BAV309" s="364"/>
      <c r="BAW309" s="364"/>
      <c r="BAX309" s="364"/>
      <c r="BAY309" s="364"/>
      <c r="BAZ309" s="364"/>
      <c r="BBA309" s="364"/>
      <c r="BBB309" s="364"/>
      <c r="BBC309" s="364"/>
      <c r="BBD309" s="364"/>
      <c r="BBE309" s="364"/>
      <c r="BBF309" s="364"/>
      <c r="BBG309" s="364"/>
      <c r="BBH309" s="364"/>
      <c r="BBI309" s="364"/>
      <c r="BBJ309" s="364"/>
      <c r="BBK309" s="364"/>
      <c r="BBL309" s="364"/>
      <c r="BBM309" s="364"/>
      <c r="BBN309" s="364"/>
      <c r="BBO309" s="364"/>
      <c r="BBP309" s="364"/>
      <c r="BBQ309" s="364"/>
      <c r="BBR309" s="364"/>
      <c r="BBS309" s="364"/>
      <c r="BBT309" s="364"/>
      <c r="BBU309" s="364"/>
      <c r="BBV309" s="364"/>
      <c r="BBW309" s="364"/>
      <c r="BBX309" s="364"/>
      <c r="BBY309" s="364"/>
      <c r="BBZ309" s="364"/>
      <c r="BCA309" s="364"/>
      <c r="BCB309" s="364"/>
      <c r="BCC309" s="364"/>
      <c r="BCD309" s="364"/>
      <c r="BCE309" s="364"/>
      <c r="BCF309" s="364"/>
      <c r="BCG309" s="364"/>
      <c r="BCH309" s="364"/>
      <c r="BCI309" s="364"/>
      <c r="BCJ309" s="364"/>
      <c r="BCK309" s="364"/>
      <c r="BCL309" s="364"/>
      <c r="BCM309" s="364"/>
      <c r="BCN309" s="364"/>
      <c r="BCO309" s="364"/>
      <c r="BCP309" s="364"/>
      <c r="BCQ309" s="364"/>
      <c r="BCR309" s="364"/>
      <c r="BCS309" s="364"/>
      <c r="BCT309" s="364"/>
      <c r="BCU309" s="364"/>
      <c r="BCV309" s="364"/>
      <c r="BCW309" s="364"/>
      <c r="BCX309" s="364"/>
      <c r="BCY309" s="364"/>
      <c r="BCZ309" s="364"/>
      <c r="BDA309" s="364"/>
      <c r="BDB309" s="364"/>
      <c r="BDC309" s="364"/>
      <c r="BDD309" s="364"/>
      <c r="BDE309" s="364"/>
      <c r="BDF309" s="364"/>
      <c r="BDG309" s="364"/>
      <c r="BDH309" s="364"/>
      <c r="BDI309" s="364"/>
      <c r="BDJ309" s="364"/>
      <c r="BDK309" s="364"/>
      <c r="BDL309" s="364"/>
      <c r="BDM309" s="364"/>
      <c r="BDN309" s="364"/>
      <c r="BDO309" s="364"/>
      <c r="BDP309" s="364"/>
      <c r="BDQ309" s="364"/>
      <c r="BDR309" s="364"/>
      <c r="BDS309" s="364"/>
      <c r="BDT309" s="364"/>
      <c r="BDU309" s="364"/>
      <c r="BDV309" s="364"/>
      <c r="BDW309" s="364"/>
      <c r="BDX309" s="364"/>
      <c r="BDY309" s="364"/>
      <c r="BDZ309" s="364"/>
      <c r="BEA309" s="364"/>
      <c r="BEB309" s="364"/>
      <c r="BEC309" s="364"/>
      <c r="BED309" s="364"/>
      <c r="BEE309" s="364"/>
      <c r="BEF309" s="364"/>
      <c r="BEG309" s="364"/>
      <c r="BEH309" s="364"/>
      <c r="BEI309" s="364"/>
      <c r="BEJ309" s="364"/>
      <c r="BEK309" s="364"/>
      <c r="BEL309" s="364"/>
      <c r="BEM309" s="364"/>
      <c r="BEN309" s="364"/>
      <c r="BEO309" s="364"/>
      <c r="BEP309" s="364"/>
      <c r="BEQ309" s="364"/>
      <c r="BER309" s="364"/>
      <c r="BES309" s="364"/>
      <c r="BET309" s="364"/>
      <c r="BEU309" s="364"/>
      <c r="BEV309" s="364"/>
      <c r="BEW309" s="364"/>
      <c r="BEX309" s="364"/>
      <c r="BEY309" s="364"/>
      <c r="BEZ309" s="364"/>
      <c r="BFA309" s="364"/>
      <c r="BFB309" s="364"/>
      <c r="BFC309" s="364"/>
      <c r="BFD309" s="364"/>
      <c r="BFE309" s="364"/>
      <c r="BFF309" s="364"/>
      <c r="BFG309" s="364"/>
      <c r="BFH309" s="364"/>
      <c r="BFI309" s="364"/>
      <c r="BFJ309" s="364"/>
      <c r="BFK309" s="364"/>
      <c r="BFL309" s="364"/>
      <c r="BFM309" s="364"/>
      <c r="BFN309" s="364"/>
      <c r="BFO309" s="364"/>
      <c r="BFP309" s="364"/>
      <c r="BFQ309" s="364"/>
      <c r="BFR309" s="364"/>
      <c r="BFS309" s="364"/>
      <c r="BFT309" s="364"/>
      <c r="BFU309" s="364"/>
      <c r="BFV309" s="364"/>
      <c r="BFW309" s="364"/>
      <c r="BFX309" s="364"/>
      <c r="BFY309" s="364"/>
      <c r="BFZ309" s="364"/>
      <c r="BGA309" s="364"/>
      <c r="BGB309" s="364"/>
      <c r="BGC309" s="364"/>
      <c r="BGD309" s="364"/>
      <c r="BGE309" s="364"/>
      <c r="BGF309" s="364"/>
      <c r="BGG309" s="364"/>
      <c r="BGH309" s="364"/>
      <c r="BGI309" s="364"/>
      <c r="BGJ309" s="364"/>
      <c r="BGK309" s="364"/>
      <c r="BGL309" s="364"/>
      <c r="BGM309" s="364"/>
      <c r="BGN309" s="364"/>
      <c r="BGO309" s="364"/>
      <c r="BGP309" s="364"/>
      <c r="BGQ309" s="364"/>
      <c r="BGR309" s="364"/>
      <c r="BGS309" s="364"/>
      <c r="BGT309" s="364"/>
      <c r="BGU309" s="364"/>
      <c r="BGV309" s="364"/>
      <c r="BGW309" s="364"/>
      <c r="BGX309" s="364"/>
      <c r="BGY309" s="364"/>
      <c r="BGZ309" s="364"/>
      <c r="BHA309" s="364"/>
      <c r="BHB309" s="364"/>
      <c r="BHC309" s="364"/>
      <c r="BHD309" s="364"/>
      <c r="BHE309" s="364"/>
      <c r="BHF309" s="364"/>
      <c r="BHG309" s="364"/>
      <c r="BHH309" s="364"/>
      <c r="BHI309" s="364"/>
      <c r="BHJ309" s="364"/>
      <c r="BHK309" s="364"/>
      <c r="BHL309" s="364"/>
      <c r="BHM309" s="364"/>
      <c r="BHN309" s="364"/>
      <c r="BHO309" s="364"/>
      <c r="BHP309" s="364"/>
      <c r="BHQ309" s="364"/>
      <c r="BHR309" s="364"/>
      <c r="BHS309" s="364"/>
      <c r="BHT309" s="364"/>
      <c r="BHU309" s="364"/>
      <c r="BHV309" s="364"/>
      <c r="BHW309" s="364"/>
      <c r="BHX309" s="364"/>
      <c r="BHY309" s="364"/>
      <c r="BHZ309" s="364"/>
      <c r="BIA309" s="364"/>
      <c r="BIB309" s="364"/>
      <c r="BIC309" s="364"/>
      <c r="BID309" s="364"/>
      <c r="BIE309" s="364"/>
      <c r="BIF309" s="364"/>
      <c r="BIG309" s="364"/>
      <c r="BIH309" s="364"/>
      <c r="BII309" s="364"/>
      <c r="BIJ309" s="364"/>
      <c r="BIK309" s="364"/>
      <c r="BIL309" s="364"/>
      <c r="BIM309" s="364"/>
      <c r="BIN309" s="364"/>
      <c r="BIO309" s="364"/>
      <c r="BIP309" s="364"/>
      <c r="BIQ309" s="364"/>
      <c r="BIR309" s="364"/>
      <c r="BIS309" s="364"/>
      <c r="BIT309" s="364"/>
      <c r="BIU309" s="364"/>
      <c r="BIV309" s="364"/>
      <c r="BIW309" s="364"/>
      <c r="BIX309" s="364"/>
      <c r="BIY309" s="364"/>
      <c r="BIZ309" s="364"/>
      <c r="BJA309" s="364"/>
      <c r="BJB309" s="364"/>
      <c r="BJC309" s="364"/>
      <c r="BJD309" s="364"/>
      <c r="BJE309" s="364"/>
      <c r="BJF309" s="364"/>
      <c r="BJG309" s="364"/>
      <c r="BJH309" s="364"/>
      <c r="BJI309" s="364"/>
      <c r="BJJ309" s="364"/>
      <c r="BJK309" s="364"/>
      <c r="BJL309" s="364"/>
      <c r="BJM309" s="364"/>
      <c r="BJN309" s="364"/>
      <c r="BJO309" s="364"/>
      <c r="BJP309" s="364"/>
      <c r="BJQ309" s="364"/>
      <c r="BJR309" s="364"/>
      <c r="BJS309" s="364"/>
      <c r="BJT309" s="364"/>
      <c r="BJU309" s="364"/>
      <c r="BJV309" s="364"/>
      <c r="BJW309" s="364"/>
      <c r="BJX309" s="364"/>
      <c r="BJY309" s="364"/>
      <c r="BJZ309" s="364"/>
      <c r="BKA309" s="364"/>
      <c r="BKB309" s="364"/>
      <c r="BKC309" s="364"/>
      <c r="BKD309" s="364"/>
      <c r="BKE309" s="364"/>
      <c r="BKF309" s="364"/>
      <c r="BKG309" s="364"/>
      <c r="BKH309" s="364"/>
      <c r="BKI309" s="364"/>
      <c r="BKJ309" s="364"/>
      <c r="BKK309" s="364"/>
      <c r="BKL309" s="364"/>
      <c r="BKM309" s="364"/>
      <c r="BKN309" s="364"/>
      <c r="BKO309" s="364"/>
      <c r="BKP309" s="364"/>
      <c r="BKQ309" s="364"/>
      <c r="BKR309" s="364"/>
      <c r="BKS309" s="364"/>
      <c r="BKT309" s="364"/>
      <c r="BKU309" s="364"/>
      <c r="BKV309" s="364"/>
      <c r="BKW309" s="364"/>
      <c r="BKX309" s="364"/>
      <c r="BKY309" s="364"/>
      <c r="BKZ309" s="364"/>
      <c r="BLA309" s="364"/>
      <c r="BLB309" s="364"/>
      <c r="BLC309" s="364"/>
      <c r="BLD309" s="364"/>
      <c r="BLE309" s="364"/>
      <c r="BLF309" s="364"/>
      <c r="BLG309" s="364"/>
      <c r="BLH309" s="364"/>
      <c r="BLI309" s="364"/>
      <c r="BLJ309" s="364"/>
      <c r="BLK309" s="364"/>
      <c r="BLL309" s="364"/>
      <c r="BLM309" s="364"/>
      <c r="BLN309" s="364"/>
      <c r="BLO309" s="364"/>
      <c r="BLP309" s="364"/>
      <c r="BLQ309" s="364"/>
      <c r="BLR309" s="364"/>
      <c r="BLS309" s="364"/>
      <c r="BLT309" s="364"/>
      <c r="BLU309" s="364"/>
      <c r="BLV309" s="364"/>
      <c r="BLW309" s="364"/>
      <c r="BLX309" s="364"/>
      <c r="BLY309" s="364"/>
      <c r="BLZ309" s="364"/>
      <c r="BMA309" s="364"/>
      <c r="BMB309" s="364"/>
      <c r="BMC309" s="364"/>
      <c r="BMD309" s="364"/>
      <c r="BME309" s="364"/>
      <c r="BMF309" s="364"/>
      <c r="BMG309" s="364"/>
      <c r="BMH309" s="364"/>
      <c r="BMI309" s="364"/>
      <c r="BMJ309" s="364"/>
      <c r="BMK309" s="364"/>
      <c r="BML309" s="364"/>
      <c r="BMM309" s="364"/>
      <c r="BMN309" s="364"/>
      <c r="BMO309" s="364"/>
      <c r="BMP309" s="364"/>
      <c r="BMQ309" s="364"/>
      <c r="BMR309" s="364"/>
      <c r="BMS309" s="364"/>
      <c r="BMT309" s="364"/>
      <c r="BMU309" s="364"/>
      <c r="BMV309" s="364"/>
      <c r="BMW309" s="364"/>
      <c r="BMX309" s="364"/>
      <c r="BMY309" s="364"/>
      <c r="BMZ309" s="364"/>
      <c r="BNA309" s="364"/>
      <c r="BNB309" s="364"/>
      <c r="BNC309" s="364"/>
      <c r="BND309" s="364"/>
      <c r="BNE309" s="364"/>
      <c r="BNF309" s="364"/>
      <c r="BNG309" s="364"/>
      <c r="BNH309" s="364"/>
      <c r="BNI309" s="364"/>
      <c r="BNJ309" s="364"/>
      <c r="BNK309" s="364"/>
      <c r="BNL309" s="364"/>
      <c r="BNM309" s="364"/>
      <c r="BNN309" s="364"/>
      <c r="BNO309" s="364"/>
      <c r="BNP309" s="364"/>
      <c r="BNQ309" s="364"/>
      <c r="BNR309" s="364"/>
      <c r="BNS309" s="364"/>
      <c r="BNT309" s="364"/>
      <c r="BNU309" s="364"/>
      <c r="BNV309" s="364"/>
      <c r="BNW309" s="364"/>
      <c r="BNX309" s="364"/>
      <c r="BNY309" s="364"/>
      <c r="BNZ309" s="364"/>
      <c r="BOA309" s="364"/>
      <c r="BOB309" s="364"/>
      <c r="BOC309" s="364"/>
      <c r="BOD309" s="364"/>
      <c r="BOE309" s="364"/>
      <c r="BOF309" s="364"/>
      <c r="BOG309" s="364"/>
      <c r="BOH309" s="364"/>
      <c r="BOI309" s="364"/>
      <c r="BOJ309" s="364"/>
      <c r="BOK309" s="364"/>
      <c r="BOL309" s="364"/>
      <c r="BOM309" s="364"/>
      <c r="BON309" s="364"/>
      <c r="BOO309" s="364"/>
      <c r="BOP309" s="364"/>
      <c r="BOQ309" s="364"/>
      <c r="BOR309" s="364"/>
      <c r="BOS309" s="364"/>
      <c r="BOT309" s="364"/>
      <c r="BOU309" s="364"/>
      <c r="BOV309" s="364"/>
      <c r="BOW309" s="364"/>
      <c r="BOX309" s="364"/>
      <c r="BOY309" s="364"/>
      <c r="BOZ309" s="364"/>
      <c r="BPA309" s="364"/>
      <c r="BPB309" s="364"/>
      <c r="BPC309" s="364"/>
      <c r="BPD309" s="364"/>
      <c r="BPE309" s="364"/>
      <c r="BPF309" s="364"/>
      <c r="BPG309" s="364"/>
      <c r="BPH309" s="364"/>
      <c r="BPI309" s="364"/>
      <c r="BPJ309" s="364"/>
      <c r="BPK309" s="364"/>
      <c r="BPL309" s="364"/>
      <c r="BPM309" s="364"/>
      <c r="BPN309" s="364"/>
      <c r="BPO309" s="364"/>
      <c r="BPP309" s="364"/>
      <c r="BPQ309" s="364"/>
      <c r="BPR309" s="364"/>
      <c r="BPS309" s="364"/>
      <c r="BPT309" s="364"/>
      <c r="BPU309" s="364"/>
      <c r="BPV309" s="364"/>
      <c r="BPW309" s="364"/>
      <c r="BPX309" s="364"/>
      <c r="BPY309" s="364"/>
      <c r="BPZ309" s="364"/>
      <c r="BQA309" s="364"/>
      <c r="BQB309" s="364"/>
      <c r="BQC309" s="364"/>
      <c r="BQD309" s="364"/>
      <c r="BQE309" s="364"/>
      <c r="BQF309" s="364"/>
      <c r="BQG309" s="364"/>
      <c r="BQH309" s="364"/>
      <c r="BQI309" s="364"/>
      <c r="BQJ309" s="364"/>
      <c r="BQK309" s="364"/>
      <c r="BQL309" s="364"/>
      <c r="BQM309" s="364"/>
      <c r="BQN309" s="364"/>
      <c r="BQO309" s="364"/>
      <c r="BQP309" s="364"/>
      <c r="BQQ309" s="364"/>
      <c r="BQR309" s="364"/>
      <c r="BQS309" s="364"/>
      <c r="BQT309" s="364"/>
      <c r="BQU309" s="364"/>
      <c r="BQV309" s="364"/>
      <c r="BQW309" s="364"/>
      <c r="BQX309" s="364"/>
      <c r="BQY309" s="364"/>
      <c r="BQZ309" s="364"/>
      <c r="BRA309" s="364"/>
      <c r="BRB309" s="364"/>
      <c r="BRC309" s="364"/>
      <c r="BRD309" s="364"/>
      <c r="BRE309" s="364"/>
      <c r="BRF309" s="364"/>
      <c r="BRG309" s="364"/>
      <c r="BRH309" s="364"/>
      <c r="BRI309" s="364"/>
      <c r="BRJ309" s="364"/>
      <c r="BRK309" s="364"/>
      <c r="BRL309" s="364"/>
      <c r="BRM309" s="364"/>
      <c r="BRN309" s="364"/>
      <c r="BRO309" s="364"/>
      <c r="BRP309" s="364"/>
      <c r="BRQ309" s="364"/>
      <c r="BRR309" s="364"/>
      <c r="BRS309" s="364"/>
      <c r="BRT309" s="364"/>
      <c r="BRU309" s="364"/>
      <c r="BRV309" s="364"/>
      <c r="BRW309" s="364"/>
      <c r="BRX309" s="364"/>
      <c r="BRY309" s="364"/>
      <c r="BRZ309" s="364"/>
      <c r="BSA309" s="364"/>
      <c r="BSB309" s="364"/>
      <c r="BSC309" s="364"/>
      <c r="BSD309" s="364"/>
      <c r="BSE309" s="364"/>
      <c r="BSF309" s="364"/>
      <c r="BSG309" s="364"/>
      <c r="BSH309" s="364"/>
      <c r="BSI309" s="364"/>
      <c r="BSJ309" s="364"/>
      <c r="BSK309" s="364"/>
      <c r="BSL309" s="364"/>
      <c r="BSM309" s="364"/>
      <c r="BSN309" s="364"/>
      <c r="BSO309" s="364"/>
      <c r="BSP309" s="364"/>
      <c r="BSQ309" s="364"/>
      <c r="BSR309" s="364"/>
      <c r="BSS309" s="364"/>
      <c r="BST309" s="364"/>
      <c r="BSU309" s="364"/>
      <c r="BSV309" s="364"/>
      <c r="BSW309" s="364"/>
      <c r="BSX309" s="364"/>
      <c r="BSY309" s="364"/>
      <c r="BSZ309" s="364"/>
      <c r="BTA309" s="364"/>
      <c r="BTB309" s="364"/>
      <c r="BTC309" s="364"/>
      <c r="BTD309" s="364"/>
      <c r="BTE309" s="364"/>
      <c r="BTF309" s="364"/>
      <c r="BTG309" s="364"/>
      <c r="BTH309" s="364"/>
      <c r="BTI309" s="364"/>
      <c r="BTJ309" s="364"/>
      <c r="BTK309" s="364"/>
      <c r="BTL309" s="364"/>
      <c r="BTM309" s="364"/>
      <c r="BTN309" s="364"/>
      <c r="BTO309" s="364"/>
      <c r="BTP309" s="364"/>
      <c r="BTQ309" s="364"/>
      <c r="BTR309" s="364"/>
      <c r="BTS309" s="364"/>
      <c r="BTT309" s="364"/>
      <c r="BTU309" s="364"/>
      <c r="BTV309" s="364"/>
      <c r="BTW309" s="364"/>
      <c r="BTX309" s="364"/>
      <c r="BTY309" s="364"/>
      <c r="BTZ309" s="364"/>
      <c r="BUA309" s="364"/>
      <c r="BUB309" s="364"/>
      <c r="BUC309" s="364"/>
      <c r="BUD309" s="364"/>
      <c r="BUE309" s="364"/>
      <c r="BUF309" s="364"/>
      <c r="BUG309" s="364"/>
      <c r="BUH309" s="364"/>
      <c r="BUI309" s="364"/>
      <c r="BUJ309" s="364"/>
      <c r="BUK309" s="364"/>
      <c r="BUL309" s="364"/>
      <c r="BUM309" s="364"/>
      <c r="BUN309" s="364"/>
      <c r="BUO309" s="364"/>
      <c r="BUP309" s="364"/>
      <c r="BUQ309" s="364"/>
      <c r="BUR309" s="364"/>
      <c r="BUS309" s="364"/>
      <c r="BUT309" s="364"/>
      <c r="BUU309" s="364"/>
      <c r="BUV309" s="364"/>
      <c r="BUW309" s="364"/>
      <c r="BUX309" s="364"/>
      <c r="BUY309" s="364"/>
      <c r="BUZ309" s="364"/>
      <c r="BVA309" s="364"/>
      <c r="BVB309" s="364"/>
      <c r="BVC309" s="364"/>
      <c r="BVD309" s="364"/>
      <c r="BVE309" s="364"/>
      <c r="BVF309" s="364"/>
      <c r="BVG309" s="364"/>
      <c r="BVH309" s="364"/>
      <c r="BVI309" s="364"/>
      <c r="BVJ309" s="364"/>
      <c r="BVK309" s="364"/>
      <c r="BVL309" s="364"/>
      <c r="BVM309" s="364"/>
      <c r="BVN309" s="364"/>
      <c r="BVO309" s="364"/>
      <c r="BVP309" s="364"/>
      <c r="BVQ309" s="364"/>
      <c r="BVR309" s="364"/>
      <c r="BVS309" s="364"/>
      <c r="BVT309" s="364"/>
      <c r="BVU309" s="364"/>
      <c r="BVV309" s="364"/>
      <c r="BVW309" s="364"/>
      <c r="BVX309" s="364"/>
      <c r="BVY309" s="364"/>
      <c r="BVZ309" s="364"/>
      <c r="BWA309" s="364"/>
      <c r="BWB309" s="364"/>
      <c r="BWC309" s="364"/>
      <c r="BWD309" s="364"/>
      <c r="BWE309" s="364"/>
      <c r="BWF309" s="364"/>
      <c r="BWG309" s="364"/>
      <c r="BWH309" s="364"/>
      <c r="BWI309" s="364"/>
      <c r="BWJ309" s="364"/>
      <c r="BWK309" s="364"/>
      <c r="BWL309" s="364"/>
      <c r="BWM309" s="364"/>
      <c r="BWN309" s="364"/>
      <c r="BWO309" s="364"/>
      <c r="BWP309" s="364"/>
      <c r="BWQ309" s="364"/>
      <c r="BWR309" s="364"/>
      <c r="BWS309" s="364"/>
      <c r="BWT309" s="364"/>
      <c r="BWU309" s="364"/>
      <c r="BWV309" s="364"/>
      <c r="BWW309" s="364"/>
      <c r="BWX309" s="364"/>
      <c r="BWY309" s="364"/>
      <c r="BWZ309" s="364"/>
      <c r="BXA309" s="364"/>
      <c r="BXB309" s="364"/>
      <c r="BXC309" s="364"/>
      <c r="BXD309" s="364"/>
      <c r="BXE309" s="364"/>
      <c r="BXF309" s="364"/>
      <c r="BXG309" s="364"/>
      <c r="BXH309" s="364"/>
      <c r="BXI309" s="364"/>
      <c r="BXJ309" s="364"/>
      <c r="BXK309" s="364"/>
      <c r="BXL309" s="364"/>
      <c r="BXM309" s="364"/>
      <c r="BXN309" s="364"/>
      <c r="BXO309" s="364"/>
      <c r="BXP309" s="364"/>
      <c r="BXQ309" s="364"/>
      <c r="BXR309" s="364"/>
      <c r="BXS309" s="364"/>
      <c r="BXT309" s="364"/>
      <c r="BXU309" s="364"/>
      <c r="BXV309" s="364"/>
      <c r="BXW309" s="364"/>
      <c r="BXX309" s="364"/>
      <c r="BXY309" s="364"/>
      <c r="BXZ309" s="364"/>
      <c r="BYA309" s="364"/>
      <c r="BYB309" s="364"/>
      <c r="BYC309" s="364"/>
      <c r="BYD309" s="364"/>
      <c r="BYE309" s="364"/>
      <c r="BYF309" s="364"/>
      <c r="BYG309" s="364"/>
      <c r="BYH309" s="364"/>
      <c r="BYI309" s="364"/>
      <c r="BYJ309" s="364"/>
      <c r="BYK309" s="364"/>
      <c r="BYL309" s="364"/>
      <c r="BYM309" s="364"/>
      <c r="BYN309" s="364"/>
      <c r="BYO309" s="364"/>
      <c r="BYP309" s="364"/>
      <c r="BYQ309" s="364"/>
      <c r="BYR309" s="364"/>
      <c r="BYS309" s="364"/>
      <c r="BYT309" s="364"/>
      <c r="BYU309" s="364"/>
      <c r="BYV309" s="364"/>
      <c r="BYW309" s="364"/>
      <c r="BYX309" s="364"/>
      <c r="BYY309" s="364"/>
      <c r="BYZ309" s="364"/>
      <c r="BZA309" s="364"/>
      <c r="BZB309" s="364"/>
      <c r="BZC309" s="364"/>
      <c r="BZD309" s="364"/>
      <c r="BZE309" s="364"/>
      <c r="BZF309" s="364"/>
      <c r="BZG309" s="364"/>
      <c r="BZH309" s="364"/>
      <c r="BZI309" s="364"/>
      <c r="BZJ309" s="364"/>
      <c r="BZK309" s="364"/>
      <c r="BZL309" s="364"/>
      <c r="BZM309" s="364"/>
      <c r="BZN309" s="364"/>
      <c r="BZO309" s="364"/>
      <c r="BZP309" s="364"/>
      <c r="BZQ309" s="364"/>
      <c r="BZR309" s="364"/>
      <c r="BZS309" s="364"/>
      <c r="BZT309" s="364"/>
      <c r="BZU309" s="364"/>
      <c r="BZV309" s="364"/>
      <c r="BZW309" s="364"/>
      <c r="BZX309" s="364"/>
      <c r="BZY309" s="364"/>
      <c r="BZZ309" s="364"/>
      <c r="CAA309" s="364"/>
      <c r="CAB309" s="364"/>
      <c r="CAC309" s="364"/>
      <c r="CAD309" s="364"/>
      <c r="CAE309" s="364"/>
      <c r="CAF309" s="364"/>
      <c r="CAG309" s="364"/>
      <c r="CAH309" s="364"/>
      <c r="CAI309" s="364"/>
      <c r="CAJ309" s="364"/>
      <c r="CAK309" s="364"/>
      <c r="CAL309" s="364"/>
      <c r="CAM309" s="364"/>
      <c r="CAN309" s="364"/>
      <c r="CAO309" s="364"/>
      <c r="CAP309" s="364"/>
      <c r="CAQ309" s="364"/>
      <c r="CAR309" s="364"/>
      <c r="CAS309" s="364"/>
      <c r="CAT309" s="364"/>
      <c r="CAU309" s="364"/>
      <c r="CAV309" s="364"/>
      <c r="CAW309" s="364"/>
      <c r="CAX309" s="364"/>
      <c r="CAY309" s="364"/>
      <c r="CAZ309" s="364"/>
      <c r="CBA309" s="364"/>
      <c r="CBB309" s="364"/>
      <c r="CBC309" s="364"/>
      <c r="CBD309" s="364"/>
      <c r="CBE309" s="364"/>
      <c r="CBF309" s="364"/>
      <c r="CBG309" s="364"/>
      <c r="CBH309" s="364"/>
      <c r="CBI309" s="364"/>
      <c r="CBJ309" s="364"/>
      <c r="CBK309" s="364"/>
      <c r="CBL309" s="364"/>
      <c r="CBM309" s="364"/>
      <c r="CBN309" s="364"/>
      <c r="CBO309" s="364"/>
      <c r="CBP309" s="364"/>
      <c r="CBQ309" s="364"/>
      <c r="CBR309" s="364"/>
      <c r="CBS309" s="364"/>
      <c r="CBT309" s="364"/>
      <c r="CBU309" s="364"/>
      <c r="CBV309" s="364"/>
      <c r="CBW309" s="364"/>
      <c r="CBX309" s="364"/>
      <c r="CBY309" s="364"/>
      <c r="CBZ309" s="364"/>
      <c r="CCA309" s="364"/>
      <c r="CCB309" s="364"/>
      <c r="CCC309" s="364"/>
      <c r="CCD309" s="364"/>
      <c r="CCE309" s="364"/>
      <c r="CCF309" s="364"/>
      <c r="CCG309" s="364"/>
      <c r="CCH309" s="364"/>
      <c r="CCI309" s="364"/>
      <c r="CCJ309" s="364"/>
      <c r="CCK309" s="364"/>
      <c r="CCL309" s="364"/>
      <c r="CCM309" s="364"/>
      <c r="CCN309" s="364"/>
      <c r="CCO309" s="364"/>
      <c r="CCP309" s="364"/>
      <c r="CCQ309" s="364"/>
      <c r="CCR309" s="364"/>
      <c r="CCS309" s="364"/>
      <c r="CCT309" s="364"/>
      <c r="CCU309" s="364"/>
      <c r="CCV309" s="364"/>
      <c r="CCW309" s="364"/>
      <c r="CCX309" s="364"/>
      <c r="CCY309" s="364"/>
      <c r="CCZ309" s="364"/>
      <c r="CDA309" s="364"/>
      <c r="CDB309" s="364"/>
      <c r="CDC309" s="364"/>
      <c r="CDD309" s="364"/>
      <c r="CDE309" s="364"/>
      <c r="CDF309" s="364"/>
      <c r="CDG309" s="364"/>
      <c r="CDH309" s="364"/>
      <c r="CDI309" s="364"/>
      <c r="CDJ309" s="364"/>
      <c r="CDK309" s="364"/>
      <c r="CDL309" s="364"/>
      <c r="CDM309" s="364"/>
      <c r="CDN309" s="364"/>
      <c r="CDO309" s="364"/>
      <c r="CDP309" s="364"/>
      <c r="CDQ309" s="364"/>
      <c r="CDR309" s="364"/>
      <c r="CDS309" s="364"/>
      <c r="CDT309" s="364"/>
      <c r="CDU309" s="364"/>
      <c r="CDV309" s="364"/>
      <c r="CDW309" s="364"/>
      <c r="CDX309" s="364"/>
      <c r="CDY309" s="364"/>
      <c r="CDZ309" s="364"/>
      <c r="CEA309" s="364"/>
      <c r="CEB309" s="364"/>
      <c r="CEC309" s="364"/>
      <c r="CED309" s="364"/>
      <c r="CEE309" s="364"/>
      <c r="CEF309" s="364"/>
      <c r="CEG309" s="364"/>
      <c r="CEH309" s="364"/>
      <c r="CEI309" s="364"/>
      <c r="CEJ309" s="364"/>
      <c r="CEK309" s="364"/>
      <c r="CEL309" s="364"/>
      <c r="CEM309" s="364"/>
      <c r="CEN309" s="364"/>
      <c r="CEO309" s="364"/>
      <c r="CEP309" s="364"/>
      <c r="CEQ309" s="364"/>
      <c r="CER309" s="364"/>
      <c r="CES309" s="364"/>
      <c r="CET309" s="364"/>
      <c r="CEU309" s="364"/>
      <c r="CEV309" s="364"/>
      <c r="CEW309" s="364"/>
      <c r="CEX309" s="364"/>
      <c r="CEY309" s="364"/>
      <c r="CEZ309" s="364"/>
      <c r="CFA309" s="364"/>
      <c r="CFB309" s="364"/>
      <c r="CFC309" s="364"/>
      <c r="CFD309" s="364"/>
      <c r="CFE309" s="364"/>
      <c r="CFF309" s="364"/>
      <c r="CFG309" s="364"/>
      <c r="CFH309" s="364"/>
      <c r="CFI309" s="364"/>
      <c r="CFJ309" s="364"/>
      <c r="CFK309" s="364"/>
      <c r="CFL309" s="364"/>
      <c r="CFM309" s="364"/>
      <c r="CFN309" s="364"/>
      <c r="CFO309" s="364"/>
      <c r="CFP309" s="364"/>
      <c r="CFQ309" s="364"/>
      <c r="CFR309" s="364"/>
      <c r="CFS309" s="364"/>
      <c r="CFT309" s="364"/>
      <c r="CFU309" s="364"/>
      <c r="CFV309" s="364"/>
      <c r="CFW309" s="364"/>
      <c r="CFX309" s="364"/>
      <c r="CFY309" s="364"/>
      <c r="CFZ309" s="364"/>
      <c r="CGA309" s="364"/>
      <c r="CGB309" s="364"/>
      <c r="CGC309" s="364"/>
      <c r="CGD309" s="364"/>
      <c r="CGE309" s="364"/>
      <c r="CGF309" s="364"/>
      <c r="CGG309" s="364"/>
      <c r="CGH309" s="364"/>
      <c r="CGI309" s="364"/>
      <c r="CGJ309" s="364"/>
      <c r="CGK309" s="364"/>
      <c r="CGL309" s="364"/>
      <c r="CGM309" s="364"/>
      <c r="CGN309" s="364"/>
      <c r="CGO309" s="364"/>
      <c r="CGP309" s="364"/>
      <c r="CGQ309" s="364"/>
      <c r="CGR309" s="364"/>
      <c r="CGS309" s="364"/>
      <c r="CGT309" s="364"/>
      <c r="CGU309" s="364"/>
      <c r="CGV309" s="364"/>
      <c r="CGW309" s="364"/>
      <c r="CGX309" s="364"/>
      <c r="CGY309" s="364"/>
      <c r="CGZ309" s="364"/>
      <c r="CHA309" s="364"/>
      <c r="CHB309" s="364"/>
      <c r="CHC309" s="364"/>
      <c r="CHD309" s="364"/>
      <c r="CHE309" s="364"/>
      <c r="CHF309" s="364"/>
      <c r="CHG309" s="364"/>
      <c r="CHH309" s="364"/>
      <c r="CHI309" s="364"/>
      <c r="CHJ309" s="364"/>
      <c r="CHK309" s="364"/>
      <c r="CHL309" s="364"/>
      <c r="CHM309" s="364"/>
      <c r="CHN309" s="364"/>
      <c r="CHO309" s="364"/>
      <c r="CHP309" s="364"/>
      <c r="CHQ309" s="364"/>
      <c r="CHR309" s="364"/>
      <c r="CHS309" s="364"/>
      <c r="CHT309" s="364"/>
      <c r="CHU309" s="364"/>
      <c r="CHV309" s="364"/>
      <c r="CHW309" s="364"/>
      <c r="CHX309" s="364"/>
      <c r="CHY309" s="364"/>
      <c r="CHZ309" s="364"/>
      <c r="CIA309" s="364"/>
      <c r="CIB309" s="364"/>
      <c r="CIC309" s="364"/>
      <c r="CID309" s="364"/>
      <c r="CIE309" s="364"/>
      <c r="CIF309" s="364"/>
      <c r="CIG309" s="364"/>
      <c r="CIH309" s="364"/>
      <c r="CII309" s="364"/>
      <c r="CIJ309" s="364"/>
      <c r="CIK309" s="364"/>
      <c r="CIL309" s="364"/>
      <c r="CIM309" s="364"/>
      <c r="CIN309" s="364"/>
      <c r="CIO309" s="364"/>
      <c r="CIP309" s="364"/>
      <c r="CIQ309" s="364"/>
      <c r="CIR309" s="364"/>
      <c r="CIS309" s="364"/>
      <c r="CIT309" s="364"/>
      <c r="CIU309" s="364"/>
      <c r="CIV309" s="364"/>
      <c r="CIW309" s="364"/>
      <c r="CIX309" s="364"/>
      <c r="CIY309" s="364"/>
      <c r="CIZ309" s="364"/>
      <c r="CJA309" s="364"/>
      <c r="CJB309" s="364"/>
      <c r="CJC309" s="364"/>
      <c r="CJD309" s="364"/>
      <c r="CJE309" s="364"/>
      <c r="CJF309" s="364"/>
      <c r="CJG309" s="364"/>
      <c r="CJH309" s="364"/>
      <c r="CJI309" s="364"/>
      <c r="CJJ309" s="364"/>
      <c r="CJK309" s="364"/>
      <c r="CJL309" s="364"/>
      <c r="CJM309" s="364"/>
      <c r="CJN309" s="364"/>
      <c r="CJO309" s="364"/>
      <c r="CJP309" s="364"/>
      <c r="CJQ309" s="364"/>
      <c r="CJR309" s="364"/>
      <c r="CJS309" s="364"/>
      <c r="CJT309" s="364"/>
      <c r="CJU309" s="364"/>
      <c r="CJV309" s="364"/>
      <c r="CJW309" s="364"/>
      <c r="CJX309" s="364"/>
      <c r="CJY309" s="364"/>
      <c r="CJZ309" s="364"/>
      <c r="CKA309" s="364"/>
      <c r="CKB309" s="364"/>
      <c r="CKC309" s="364"/>
      <c r="CKD309" s="364"/>
      <c r="CKE309" s="364"/>
      <c r="CKF309" s="364"/>
      <c r="CKG309" s="364"/>
      <c r="CKH309" s="364"/>
      <c r="CKI309" s="364"/>
      <c r="CKJ309" s="364"/>
      <c r="CKK309" s="364"/>
      <c r="CKL309" s="364"/>
      <c r="CKM309" s="364"/>
      <c r="CKN309" s="364"/>
      <c r="CKO309" s="364"/>
      <c r="CKP309" s="364"/>
      <c r="CKQ309" s="364"/>
      <c r="CKR309" s="364"/>
      <c r="CKS309" s="364"/>
      <c r="CKT309" s="364"/>
      <c r="CKU309" s="364"/>
      <c r="CKV309" s="364"/>
      <c r="CKW309" s="364"/>
      <c r="CKX309" s="364"/>
      <c r="CKY309" s="364"/>
      <c r="CKZ309" s="364"/>
      <c r="CLA309" s="364"/>
      <c r="CLB309" s="364"/>
      <c r="CLC309" s="364"/>
      <c r="CLD309" s="364"/>
      <c r="CLE309" s="364"/>
      <c r="CLF309" s="364"/>
      <c r="CLG309" s="364"/>
      <c r="CLH309" s="364"/>
      <c r="CLI309" s="364"/>
      <c r="CLJ309" s="364"/>
      <c r="CLK309" s="364"/>
      <c r="CLL309" s="364"/>
      <c r="CLM309" s="364"/>
      <c r="CLN309" s="364"/>
      <c r="CLO309" s="364"/>
      <c r="CLP309" s="364"/>
      <c r="CLQ309" s="364"/>
      <c r="CLR309" s="364"/>
      <c r="CLS309" s="364"/>
      <c r="CLT309" s="364"/>
      <c r="CLU309" s="364"/>
      <c r="CLV309" s="364"/>
      <c r="CLW309" s="364"/>
      <c r="CLX309" s="364"/>
      <c r="CLY309" s="364"/>
      <c r="CLZ309" s="364"/>
      <c r="CMA309" s="364"/>
      <c r="CMB309" s="364"/>
      <c r="CMC309" s="364"/>
      <c r="CMD309" s="364"/>
      <c r="CME309" s="364"/>
      <c r="CMF309" s="364"/>
      <c r="CMG309" s="364"/>
      <c r="CMH309" s="364"/>
      <c r="CMI309" s="364"/>
      <c r="CMJ309" s="364"/>
      <c r="CMK309" s="364"/>
      <c r="CML309" s="364"/>
      <c r="CMM309" s="364"/>
      <c r="CMN309" s="364"/>
      <c r="CMO309" s="364"/>
      <c r="CMP309" s="364"/>
      <c r="CMQ309" s="364"/>
      <c r="CMR309" s="364"/>
      <c r="CMS309" s="364"/>
      <c r="CMT309" s="364"/>
      <c r="CMU309" s="364"/>
      <c r="CMV309" s="364"/>
      <c r="CMW309" s="364"/>
      <c r="CMX309" s="364"/>
      <c r="CMY309" s="364"/>
      <c r="CMZ309" s="364"/>
      <c r="CNA309" s="364"/>
      <c r="CNB309" s="364"/>
      <c r="CNC309" s="364"/>
      <c r="CND309" s="364"/>
      <c r="CNE309" s="364"/>
      <c r="CNF309" s="364"/>
      <c r="CNG309" s="364"/>
      <c r="CNH309" s="364"/>
      <c r="CNI309" s="364"/>
      <c r="CNJ309" s="364"/>
      <c r="CNK309" s="364"/>
      <c r="CNL309" s="364"/>
      <c r="CNM309" s="364"/>
      <c r="CNN309" s="364"/>
      <c r="CNO309" s="364"/>
      <c r="CNP309" s="364"/>
      <c r="CNQ309" s="364"/>
      <c r="CNR309" s="364"/>
      <c r="CNS309" s="364"/>
      <c r="CNT309" s="364"/>
      <c r="CNU309" s="364"/>
      <c r="CNV309" s="364"/>
      <c r="CNW309" s="364"/>
      <c r="CNX309" s="364"/>
      <c r="CNY309" s="364"/>
      <c r="CNZ309" s="364"/>
      <c r="COA309" s="364"/>
      <c r="COB309" s="364"/>
      <c r="COC309" s="364"/>
      <c r="COD309" s="364"/>
      <c r="COE309" s="364"/>
      <c r="COF309" s="364"/>
      <c r="COG309" s="364"/>
      <c r="COH309" s="364"/>
      <c r="COI309" s="364"/>
      <c r="COJ309" s="364"/>
      <c r="COK309" s="364"/>
      <c r="COL309" s="364"/>
      <c r="COM309" s="364"/>
      <c r="CON309" s="364"/>
      <c r="COO309" s="364"/>
      <c r="COP309" s="364"/>
      <c r="COQ309" s="364"/>
      <c r="COR309" s="364"/>
      <c r="COS309" s="364"/>
      <c r="COT309" s="364"/>
      <c r="COU309" s="364"/>
      <c r="COV309" s="364"/>
      <c r="COW309" s="364"/>
      <c r="COX309" s="364"/>
      <c r="COY309" s="364"/>
      <c r="COZ309" s="364"/>
      <c r="CPA309" s="364"/>
      <c r="CPB309" s="364"/>
      <c r="CPC309" s="364"/>
      <c r="CPD309" s="364"/>
      <c r="CPE309" s="364"/>
      <c r="CPF309" s="364"/>
      <c r="CPG309" s="364"/>
      <c r="CPH309" s="364"/>
      <c r="CPI309" s="364"/>
      <c r="CPJ309" s="364"/>
      <c r="CPK309" s="364"/>
      <c r="CPL309" s="364"/>
      <c r="CPM309" s="364"/>
      <c r="CPN309" s="364"/>
      <c r="CPO309" s="364"/>
      <c r="CPP309" s="364"/>
      <c r="CPQ309" s="364"/>
      <c r="CPR309" s="364"/>
      <c r="CPS309" s="364"/>
      <c r="CPT309" s="364"/>
      <c r="CPU309" s="364"/>
      <c r="CPV309" s="364"/>
      <c r="CPW309" s="364"/>
      <c r="CPX309" s="364"/>
      <c r="CPY309" s="364"/>
      <c r="CPZ309" s="364"/>
      <c r="CQA309" s="364"/>
      <c r="CQB309" s="364"/>
      <c r="CQC309" s="364"/>
      <c r="CQD309" s="364"/>
      <c r="CQE309" s="364"/>
      <c r="CQF309" s="364"/>
      <c r="CQG309" s="364"/>
      <c r="CQH309" s="364"/>
      <c r="CQI309" s="364"/>
      <c r="CQJ309" s="364"/>
      <c r="CQK309" s="364"/>
      <c r="CQL309" s="364"/>
      <c r="CQM309" s="364"/>
      <c r="CQN309" s="364"/>
      <c r="CQO309" s="364"/>
      <c r="CQP309" s="364"/>
      <c r="CQQ309" s="364"/>
      <c r="CQR309" s="364"/>
      <c r="CQS309" s="364"/>
      <c r="CQT309" s="364"/>
      <c r="CQU309" s="364"/>
      <c r="CQV309" s="364"/>
      <c r="CQW309" s="364"/>
      <c r="CQX309" s="364"/>
      <c r="CQY309" s="364"/>
      <c r="CQZ309" s="364"/>
      <c r="CRA309" s="364"/>
      <c r="CRB309" s="364"/>
      <c r="CRC309" s="364"/>
      <c r="CRD309" s="364"/>
      <c r="CRE309" s="364"/>
      <c r="CRF309" s="364"/>
      <c r="CRG309" s="364"/>
      <c r="CRH309" s="364"/>
      <c r="CRI309" s="364"/>
      <c r="CRJ309" s="364"/>
      <c r="CRK309" s="364"/>
      <c r="CRL309" s="364"/>
      <c r="CRM309" s="364"/>
      <c r="CRN309" s="364"/>
      <c r="CRO309" s="364"/>
      <c r="CRP309" s="364"/>
      <c r="CRQ309" s="364"/>
      <c r="CRR309" s="364"/>
      <c r="CRS309" s="364"/>
      <c r="CRT309" s="364"/>
      <c r="CRU309" s="364"/>
      <c r="CRV309" s="364"/>
      <c r="CRW309" s="364"/>
      <c r="CRX309" s="364"/>
      <c r="CRY309" s="364"/>
      <c r="CRZ309" s="364"/>
      <c r="CSA309" s="364"/>
      <c r="CSB309" s="364"/>
      <c r="CSC309" s="364"/>
      <c r="CSD309" s="364"/>
      <c r="CSE309" s="364"/>
      <c r="CSF309" s="364"/>
      <c r="CSG309" s="364"/>
      <c r="CSH309" s="364"/>
      <c r="CSI309" s="364"/>
      <c r="CSJ309" s="364"/>
      <c r="CSK309" s="364"/>
      <c r="CSL309" s="364"/>
      <c r="CSM309" s="364"/>
      <c r="CSN309" s="364"/>
      <c r="CSO309" s="364"/>
      <c r="CSP309" s="364"/>
      <c r="CSQ309" s="364"/>
      <c r="CSR309" s="364"/>
      <c r="CSS309" s="364"/>
      <c r="CST309" s="364"/>
      <c r="CSU309" s="364"/>
      <c r="CSV309" s="364"/>
      <c r="CSW309" s="364"/>
      <c r="CSX309" s="364"/>
      <c r="CSY309" s="364"/>
      <c r="CSZ309" s="364"/>
      <c r="CTA309" s="364"/>
      <c r="CTB309" s="364"/>
      <c r="CTC309" s="364"/>
      <c r="CTD309" s="364"/>
      <c r="CTE309" s="364"/>
      <c r="CTF309" s="364"/>
      <c r="CTG309" s="364"/>
      <c r="CTH309" s="364"/>
      <c r="CTI309" s="364"/>
      <c r="CTJ309" s="364"/>
      <c r="CTK309" s="364"/>
      <c r="CTL309" s="364"/>
      <c r="CTM309" s="364"/>
      <c r="CTN309" s="364"/>
      <c r="CTO309" s="364"/>
      <c r="CTP309" s="364"/>
      <c r="CTQ309" s="364"/>
      <c r="CTR309" s="364"/>
      <c r="CTS309" s="364"/>
      <c r="CTT309" s="364"/>
      <c r="CTU309" s="364"/>
      <c r="CTV309" s="364"/>
      <c r="CTW309" s="364"/>
      <c r="CTX309" s="364"/>
      <c r="CTY309" s="364"/>
      <c r="CTZ309" s="364"/>
      <c r="CUA309" s="364"/>
      <c r="CUB309" s="364"/>
      <c r="CUC309" s="364"/>
      <c r="CUD309" s="364"/>
      <c r="CUE309" s="364"/>
      <c r="CUF309" s="364"/>
      <c r="CUG309" s="364"/>
      <c r="CUH309" s="364"/>
      <c r="CUI309" s="364"/>
      <c r="CUJ309" s="364"/>
      <c r="CUK309" s="364"/>
      <c r="CUL309" s="364"/>
      <c r="CUM309" s="364"/>
      <c r="CUN309" s="364"/>
      <c r="CUO309" s="364"/>
      <c r="CUP309" s="364"/>
      <c r="CUQ309" s="364"/>
      <c r="CUR309" s="364"/>
      <c r="CUS309" s="364"/>
      <c r="CUT309" s="364"/>
      <c r="CUU309" s="364"/>
      <c r="CUV309" s="364"/>
      <c r="CUW309" s="364"/>
      <c r="CUX309" s="364"/>
      <c r="CUY309" s="364"/>
      <c r="CUZ309" s="364"/>
      <c r="CVA309" s="364"/>
      <c r="CVB309" s="364"/>
      <c r="CVC309" s="364"/>
      <c r="CVD309" s="364"/>
      <c r="CVE309" s="364"/>
      <c r="CVF309" s="364"/>
      <c r="CVG309" s="364"/>
      <c r="CVH309" s="364"/>
      <c r="CVI309" s="364"/>
      <c r="CVJ309" s="364"/>
      <c r="CVK309" s="364"/>
      <c r="CVL309" s="364"/>
      <c r="CVM309" s="364"/>
      <c r="CVN309" s="364"/>
      <c r="CVO309" s="364"/>
      <c r="CVP309" s="364"/>
      <c r="CVQ309" s="364"/>
      <c r="CVR309" s="364"/>
      <c r="CVS309" s="364"/>
      <c r="CVT309" s="364"/>
      <c r="CVU309" s="364"/>
      <c r="CVV309" s="364"/>
      <c r="CVW309" s="364"/>
      <c r="CVX309" s="364"/>
      <c r="CVY309" s="364"/>
      <c r="CVZ309" s="364"/>
      <c r="CWA309" s="364"/>
      <c r="CWB309" s="364"/>
      <c r="CWC309" s="364"/>
      <c r="CWD309" s="364"/>
      <c r="CWE309" s="364"/>
      <c r="CWF309" s="364"/>
      <c r="CWG309" s="364"/>
      <c r="CWH309" s="364"/>
      <c r="CWI309" s="364"/>
      <c r="CWJ309" s="364"/>
      <c r="CWK309" s="364"/>
      <c r="CWL309" s="364"/>
      <c r="CWM309" s="364"/>
      <c r="CWN309" s="364"/>
      <c r="CWO309" s="364"/>
      <c r="CWP309" s="364"/>
      <c r="CWQ309" s="364"/>
      <c r="CWR309" s="364"/>
      <c r="CWS309" s="364"/>
      <c r="CWT309" s="364"/>
      <c r="CWU309" s="364"/>
      <c r="CWV309" s="364"/>
      <c r="CWW309" s="364"/>
      <c r="CWX309" s="364"/>
      <c r="CWY309" s="364"/>
      <c r="CWZ309" s="364"/>
      <c r="CXA309" s="364"/>
      <c r="CXB309" s="364"/>
      <c r="CXC309" s="364"/>
      <c r="CXD309" s="364"/>
      <c r="CXE309" s="364"/>
      <c r="CXF309" s="364"/>
      <c r="CXG309" s="364"/>
      <c r="CXH309" s="364"/>
      <c r="CXI309" s="364"/>
      <c r="CXJ309" s="364"/>
      <c r="CXK309" s="364"/>
      <c r="CXL309" s="364"/>
      <c r="CXM309" s="364"/>
      <c r="CXN309" s="364"/>
      <c r="CXO309" s="364"/>
      <c r="CXP309" s="364"/>
      <c r="CXQ309" s="364"/>
      <c r="CXR309" s="364"/>
      <c r="CXS309" s="364"/>
      <c r="CXT309" s="364"/>
      <c r="CXU309" s="364"/>
      <c r="CXV309" s="364"/>
      <c r="CXW309" s="364"/>
      <c r="CXX309" s="364"/>
      <c r="CXY309" s="364"/>
      <c r="CXZ309" s="364"/>
      <c r="CYA309" s="364"/>
      <c r="CYB309" s="364"/>
      <c r="CYC309" s="364"/>
      <c r="CYD309" s="364"/>
      <c r="CYE309" s="364"/>
      <c r="CYF309" s="364"/>
      <c r="CYG309" s="364"/>
      <c r="CYH309" s="364"/>
      <c r="CYI309" s="364"/>
      <c r="CYJ309" s="364"/>
      <c r="CYK309" s="364"/>
      <c r="CYL309" s="364"/>
      <c r="CYM309" s="364"/>
      <c r="CYN309" s="364"/>
      <c r="CYO309" s="364"/>
      <c r="CYP309" s="364"/>
      <c r="CYQ309" s="364"/>
      <c r="CYR309" s="364"/>
      <c r="CYS309" s="364"/>
      <c r="CYT309" s="364"/>
      <c r="CYU309" s="364"/>
      <c r="CYV309" s="364"/>
      <c r="CYW309" s="364"/>
      <c r="CYX309" s="364"/>
      <c r="CYY309" s="364"/>
      <c r="CYZ309" s="364"/>
      <c r="CZA309" s="364"/>
      <c r="CZB309" s="364"/>
      <c r="CZC309" s="364"/>
      <c r="CZD309" s="364"/>
      <c r="CZE309" s="364"/>
      <c r="CZF309" s="364"/>
      <c r="CZG309" s="364"/>
      <c r="CZH309" s="364"/>
      <c r="CZI309" s="364"/>
      <c r="CZJ309" s="364"/>
      <c r="CZK309" s="364"/>
      <c r="CZL309" s="364"/>
      <c r="CZM309" s="364"/>
      <c r="CZN309" s="364"/>
      <c r="CZO309" s="364"/>
      <c r="CZP309" s="364"/>
      <c r="CZQ309" s="364"/>
      <c r="CZR309" s="364"/>
      <c r="CZS309" s="364"/>
      <c r="CZT309" s="364"/>
      <c r="CZU309" s="364"/>
      <c r="CZV309" s="364"/>
      <c r="CZW309" s="364"/>
      <c r="CZX309" s="364"/>
      <c r="CZY309" s="364"/>
      <c r="CZZ309" s="364"/>
      <c r="DAA309" s="364"/>
      <c r="DAB309" s="364"/>
      <c r="DAC309" s="364"/>
      <c r="DAD309" s="364"/>
      <c r="DAE309" s="364"/>
      <c r="DAF309" s="364"/>
      <c r="DAG309" s="364"/>
      <c r="DAH309" s="364"/>
      <c r="DAI309" s="364"/>
      <c r="DAJ309" s="364"/>
      <c r="DAK309" s="364"/>
      <c r="DAL309" s="364"/>
      <c r="DAM309" s="364"/>
      <c r="DAN309" s="364"/>
      <c r="DAO309" s="364"/>
      <c r="DAP309" s="364"/>
      <c r="DAQ309" s="364"/>
      <c r="DAR309" s="364"/>
      <c r="DAS309" s="364"/>
      <c r="DAT309" s="364"/>
      <c r="DAU309" s="364"/>
      <c r="DAV309" s="364"/>
      <c r="DAW309" s="364"/>
      <c r="DAX309" s="364"/>
      <c r="DAY309" s="364"/>
      <c r="DAZ309" s="364"/>
      <c r="DBA309" s="364"/>
      <c r="DBB309" s="364"/>
      <c r="DBC309" s="364"/>
      <c r="DBD309" s="364"/>
      <c r="DBE309" s="364"/>
      <c r="DBF309" s="364"/>
      <c r="DBG309" s="364"/>
      <c r="DBH309" s="364"/>
      <c r="DBI309" s="364"/>
      <c r="DBJ309" s="364"/>
      <c r="DBK309" s="364"/>
      <c r="DBL309" s="364"/>
      <c r="DBM309" s="364"/>
      <c r="DBN309" s="364"/>
      <c r="DBO309" s="364"/>
      <c r="DBP309" s="364"/>
      <c r="DBQ309" s="364"/>
      <c r="DBR309" s="364"/>
      <c r="DBS309" s="364"/>
      <c r="DBT309" s="364"/>
      <c r="DBU309" s="364"/>
      <c r="DBV309" s="364"/>
      <c r="DBW309" s="364"/>
      <c r="DBX309" s="364"/>
      <c r="DBY309" s="364"/>
      <c r="DBZ309" s="364"/>
      <c r="DCA309" s="364"/>
      <c r="DCB309" s="364"/>
      <c r="DCC309" s="364"/>
      <c r="DCD309" s="364"/>
      <c r="DCE309" s="364"/>
      <c r="DCF309" s="364"/>
      <c r="DCG309" s="364"/>
      <c r="DCH309" s="364"/>
      <c r="DCI309" s="364"/>
      <c r="DCJ309" s="364"/>
      <c r="DCK309" s="364"/>
      <c r="DCL309" s="364"/>
      <c r="DCM309" s="364"/>
      <c r="DCN309" s="364"/>
      <c r="DCO309" s="364"/>
      <c r="DCP309" s="364"/>
      <c r="DCQ309" s="364"/>
      <c r="DCR309" s="364"/>
      <c r="DCS309" s="364"/>
      <c r="DCT309" s="364"/>
      <c r="DCU309" s="364"/>
      <c r="DCV309" s="364"/>
      <c r="DCW309" s="364"/>
      <c r="DCX309" s="364"/>
      <c r="DCY309" s="364"/>
      <c r="DCZ309" s="364"/>
      <c r="DDA309" s="364"/>
      <c r="DDB309" s="364"/>
      <c r="DDC309" s="364"/>
      <c r="DDD309" s="364"/>
      <c r="DDE309" s="364"/>
      <c r="DDF309" s="364"/>
      <c r="DDG309" s="364"/>
      <c r="DDH309" s="364"/>
      <c r="DDI309" s="364"/>
      <c r="DDJ309" s="364"/>
      <c r="DDK309" s="364"/>
      <c r="DDL309" s="364"/>
      <c r="DDM309" s="364"/>
      <c r="DDN309" s="364"/>
      <c r="DDO309" s="364"/>
      <c r="DDP309" s="364"/>
      <c r="DDQ309" s="364"/>
      <c r="DDR309" s="364"/>
      <c r="DDS309" s="364"/>
      <c r="DDT309" s="364"/>
      <c r="DDU309" s="364"/>
      <c r="DDV309" s="364"/>
      <c r="DDW309" s="364"/>
      <c r="DDX309" s="364"/>
      <c r="DDY309" s="364"/>
      <c r="DDZ309" s="364"/>
      <c r="DEA309" s="364"/>
      <c r="DEB309" s="364"/>
      <c r="DEC309" s="364"/>
      <c r="DED309" s="364"/>
      <c r="DEE309" s="364"/>
      <c r="DEF309" s="364"/>
      <c r="DEG309" s="364"/>
      <c r="DEH309" s="364"/>
      <c r="DEI309" s="364"/>
      <c r="DEJ309" s="364"/>
      <c r="DEK309" s="364"/>
      <c r="DEL309" s="364"/>
      <c r="DEM309" s="364"/>
      <c r="DEN309" s="364"/>
      <c r="DEO309" s="364"/>
      <c r="DEP309" s="364"/>
      <c r="DEQ309" s="364"/>
      <c r="DER309" s="364"/>
      <c r="DES309" s="364"/>
      <c r="DET309" s="364"/>
      <c r="DEU309" s="364"/>
      <c r="DEV309" s="364"/>
      <c r="DEW309" s="364"/>
      <c r="DEX309" s="364"/>
      <c r="DEY309" s="364"/>
      <c r="DEZ309" s="364"/>
      <c r="DFA309" s="364"/>
      <c r="DFB309" s="364"/>
      <c r="DFC309" s="364"/>
      <c r="DFD309" s="364"/>
      <c r="DFE309" s="364"/>
      <c r="DFF309" s="364"/>
      <c r="DFG309" s="364"/>
      <c r="DFH309" s="364"/>
      <c r="DFI309" s="364"/>
      <c r="DFJ309" s="364"/>
      <c r="DFK309" s="364"/>
      <c r="DFL309" s="364"/>
      <c r="DFM309" s="364"/>
      <c r="DFN309" s="364"/>
      <c r="DFO309" s="364"/>
      <c r="DFP309" s="364"/>
      <c r="DFQ309" s="364"/>
      <c r="DFR309" s="364"/>
      <c r="DFS309" s="364"/>
      <c r="DFT309" s="364"/>
      <c r="DFU309" s="364"/>
      <c r="DFV309" s="364"/>
      <c r="DFW309" s="364"/>
      <c r="DFX309" s="364"/>
      <c r="DFY309" s="364"/>
      <c r="DFZ309" s="364"/>
      <c r="DGA309" s="364"/>
      <c r="DGB309" s="364"/>
      <c r="DGC309" s="364"/>
      <c r="DGD309" s="364"/>
      <c r="DGE309" s="364"/>
      <c r="DGF309" s="364"/>
      <c r="DGG309" s="364"/>
      <c r="DGH309" s="364"/>
      <c r="DGI309" s="364"/>
      <c r="DGJ309" s="364"/>
      <c r="DGK309" s="364"/>
      <c r="DGL309" s="364"/>
      <c r="DGM309" s="364"/>
      <c r="DGN309" s="364"/>
      <c r="DGO309" s="364"/>
      <c r="DGP309" s="364"/>
      <c r="DGQ309" s="364"/>
      <c r="DGR309" s="364"/>
      <c r="DGS309" s="364"/>
      <c r="DGT309" s="364"/>
      <c r="DGU309" s="364"/>
      <c r="DGV309" s="364"/>
      <c r="DGW309" s="364"/>
      <c r="DGX309" s="364"/>
      <c r="DGY309" s="364"/>
      <c r="DGZ309" s="364"/>
      <c r="DHA309" s="364"/>
      <c r="DHB309" s="364"/>
      <c r="DHC309" s="364"/>
      <c r="DHD309" s="364"/>
      <c r="DHE309" s="364"/>
      <c r="DHF309" s="364"/>
      <c r="DHG309" s="364"/>
      <c r="DHH309" s="364"/>
      <c r="DHI309" s="364"/>
      <c r="DHJ309" s="364"/>
      <c r="DHK309" s="364"/>
      <c r="DHL309" s="364"/>
      <c r="DHM309" s="364"/>
      <c r="DHN309" s="364"/>
      <c r="DHO309" s="364"/>
      <c r="DHP309" s="364"/>
      <c r="DHQ309" s="364"/>
      <c r="DHR309" s="364"/>
      <c r="DHS309" s="364"/>
      <c r="DHT309" s="364"/>
      <c r="DHU309" s="364"/>
      <c r="DHV309" s="364"/>
      <c r="DHW309" s="364"/>
      <c r="DHX309" s="364"/>
      <c r="DHY309" s="364"/>
      <c r="DHZ309" s="364"/>
      <c r="DIA309" s="364"/>
      <c r="DIB309" s="364"/>
      <c r="DIC309" s="364"/>
      <c r="DID309" s="364"/>
      <c r="DIE309" s="364"/>
      <c r="DIF309" s="364"/>
      <c r="DIG309" s="364"/>
      <c r="DIH309" s="364"/>
      <c r="DII309" s="364"/>
      <c r="DIJ309" s="364"/>
      <c r="DIK309" s="364"/>
      <c r="DIL309" s="364"/>
      <c r="DIM309" s="364"/>
      <c r="DIN309" s="364"/>
      <c r="DIO309" s="364"/>
      <c r="DIP309" s="364"/>
      <c r="DIQ309" s="364"/>
      <c r="DIR309" s="364"/>
      <c r="DIS309" s="364"/>
      <c r="DIT309" s="364"/>
      <c r="DIU309" s="364"/>
      <c r="DIV309" s="364"/>
      <c r="DIW309" s="364"/>
      <c r="DIX309" s="364"/>
      <c r="DIY309" s="364"/>
      <c r="DIZ309" s="364"/>
      <c r="DJA309" s="364"/>
      <c r="DJB309" s="364"/>
      <c r="DJC309" s="364"/>
      <c r="DJD309" s="364"/>
      <c r="DJE309" s="364"/>
      <c r="DJF309" s="364"/>
      <c r="DJG309" s="364"/>
      <c r="DJH309" s="364"/>
      <c r="DJI309" s="364"/>
      <c r="DJJ309" s="364"/>
      <c r="DJK309" s="364"/>
      <c r="DJL309" s="364"/>
      <c r="DJM309" s="364"/>
      <c r="DJN309" s="364"/>
      <c r="DJO309" s="364"/>
      <c r="DJP309" s="364"/>
      <c r="DJQ309" s="364"/>
      <c r="DJR309" s="364"/>
      <c r="DJS309" s="364"/>
      <c r="DJT309" s="364"/>
      <c r="DJU309" s="364"/>
      <c r="DJV309" s="364"/>
      <c r="DJW309" s="364"/>
      <c r="DJX309" s="364"/>
      <c r="DJY309" s="364"/>
      <c r="DJZ309" s="364"/>
      <c r="DKA309" s="364"/>
      <c r="DKB309" s="364"/>
      <c r="DKC309" s="364"/>
      <c r="DKD309" s="364"/>
      <c r="DKE309" s="364"/>
      <c r="DKF309" s="364"/>
      <c r="DKG309" s="364"/>
      <c r="DKH309" s="364"/>
      <c r="DKI309" s="364"/>
      <c r="DKJ309" s="364"/>
      <c r="DKK309" s="364"/>
      <c r="DKL309" s="364"/>
      <c r="DKM309" s="364"/>
      <c r="DKN309" s="364"/>
      <c r="DKO309" s="364"/>
      <c r="DKP309" s="364"/>
      <c r="DKQ309" s="364"/>
      <c r="DKR309" s="364"/>
      <c r="DKS309" s="364"/>
      <c r="DKT309" s="364"/>
      <c r="DKU309" s="364"/>
      <c r="DKV309" s="364"/>
      <c r="DKW309" s="364"/>
      <c r="DKX309" s="364"/>
      <c r="DKY309" s="364"/>
      <c r="DKZ309" s="364"/>
      <c r="DLA309" s="364"/>
      <c r="DLB309" s="364"/>
      <c r="DLC309" s="364"/>
      <c r="DLD309" s="364"/>
      <c r="DLE309" s="364"/>
      <c r="DLF309" s="364"/>
      <c r="DLG309" s="364"/>
      <c r="DLH309" s="364"/>
      <c r="DLI309" s="364"/>
      <c r="DLJ309" s="364"/>
      <c r="DLK309" s="364"/>
      <c r="DLL309" s="364"/>
      <c r="DLM309" s="364"/>
      <c r="DLN309" s="364"/>
      <c r="DLO309" s="364"/>
      <c r="DLP309" s="364"/>
      <c r="DLQ309" s="364"/>
      <c r="DLR309" s="364"/>
      <c r="DLS309" s="364"/>
      <c r="DLT309" s="364"/>
      <c r="DLU309" s="364"/>
      <c r="DLV309" s="364"/>
      <c r="DLW309" s="364"/>
      <c r="DLX309" s="364"/>
      <c r="DLY309" s="364"/>
      <c r="DLZ309" s="364"/>
      <c r="DMA309" s="364"/>
      <c r="DMB309" s="364"/>
      <c r="DMC309" s="364"/>
      <c r="DMD309" s="364"/>
      <c r="DME309" s="364"/>
      <c r="DMF309" s="364"/>
      <c r="DMG309" s="364"/>
      <c r="DMH309" s="364"/>
      <c r="DMI309" s="364"/>
      <c r="DMJ309" s="364"/>
      <c r="DMK309" s="364"/>
      <c r="DML309" s="364"/>
      <c r="DMM309" s="364"/>
      <c r="DMN309" s="364"/>
      <c r="DMO309" s="364"/>
      <c r="DMP309" s="364"/>
      <c r="DMQ309" s="364"/>
      <c r="DMR309" s="364"/>
      <c r="DMS309" s="364"/>
      <c r="DMT309" s="364"/>
      <c r="DMU309" s="364"/>
      <c r="DMV309" s="364"/>
      <c r="DMW309" s="364"/>
      <c r="DMX309" s="364"/>
      <c r="DMY309" s="364"/>
      <c r="DMZ309" s="364"/>
      <c r="DNA309" s="364"/>
      <c r="DNB309" s="364"/>
      <c r="DNC309" s="364"/>
      <c r="DND309" s="364"/>
      <c r="DNE309" s="364"/>
      <c r="DNF309" s="364"/>
      <c r="DNG309" s="364"/>
      <c r="DNH309" s="364"/>
      <c r="DNI309" s="364"/>
      <c r="DNJ309" s="364"/>
      <c r="DNK309" s="364"/>
      <c r="DNL309" s="364"/>
      <c r="DNM309" s="364"/>
      <c r="DNN309" s="364"/>
      <c r="DNO309" s="364"/>
      <c r="DNP309" s="364"/>
      <c r="DNQ309" s="364"/>
      <c r="DNR309" s="364"/>
      <c r="DNS309" s="364"/>
      <c r="DNT309" s="364"/>
      <c r="DNU309" s="364"/>
      <c r="DNV309" s="364"/>
      <c r="DNW309" s="364"/>
      <c r="DNX309" s="364"/>
      <c r="DNY309" s="364"/>
      <c r="DNZ309" s="364"/>
      <c r="DOA309" s="364"/>
      <c r="DOB309" s="364"/>
      <c r="DOC309" s="364"/>
      <c r="DOD309" s="364"/>
      <c r="DOE309" s="364"/>
      <c r="DOF309" s="364"/>
      <c r="DOG309" s="364"/>
      <c r="DOH309" s="364"/>
      <c r="DOI309" s="364"/>
      <c r="DOJ309" s="364"/>
      <c r="DOK309" s="364"/>
      <c r="DOL309" s="364"/>
      <c r="DOM309" s="364"/>
      <c r="DON309" s="364"/>
      <c r="DOO309" s="364"/>
      <c r="DOP309" s="364"/>
      <c r="DOQ309" s="364"/>
      <c r="DOR309" s="364"/>
      <c r="DOS309" s="364"/>
      <c r="DOT309" s="364"/>
      <c r="DOU309" s="364"/>
      <c r="DOV309" s="364"/>
      <c r="DOW309" s="364"/>
      <c r="DOX309" s="364"/>
      <c r="DOY309" s="364"/>
      <c r="DOZ309" s="364"/>
      <c r="DPA309" s="364"/>
      <c r="DPB309" s="364"/>
      <c r="DPC309" s="364"/>
      <c r="DPD309" s="364"/>
      <c r="DPE309" s="364"/>
      <c r="DPF309" s="364"/>
      <c r="DPG309" s="364"/>
      <c r="DPH309" s="364"/>
      <c r="DPI309" s="364"/>
      <c r="DPJ309" s="364"/>
      <c r="DPK309" s="364"/>
      <c r="DPL309" s="364"/>
      <c r="DPM309" s="364"/>
      <c r="DPN309" s="364"/>
      <c r="DPO309" s="364"/>
      <c r="DPP309" s="364"/>
      <c r="DPQ309" s="364"/>
      <c r="DPR309" s="364"/>
      <c r="DPS309" s="364"/>
      <c r="DPT309" s="364"/>
      <c r="DPU309" s="364"/>
      <c r="DPV309" s="364"/>
      <c r="DPW309" s="364"/>
      <c r="DPX309" s="364"/>
      <c r="DPY309" s="364"/>
      <c r="DPZ309" s="364"/>
      <c r="DQA309" s="364"/>
      <c r="DQB309" s="364"/>
      <c r="DQC309" s="364"/>
      <c r="DQD309" s="364"/>
      <c r="DQE309" s="364"/>
      <c r="DQF309" s="364"/>
      <c r="DQG309" s="364"/>
      <c r="DQH309" s="364"/>
      <c r="DQI309" s="364"/>
      <c r="DQJ309" s="364"/>
      <c r="DQK309" s="364"/>
      <c r="DQL309" s="364"/>
      <c r="DQM309" s="364"/>
      <c r="DQN309" s="364"/>
      <c r="DQO309" s="364"/>
      <c r="DQP309" s="364"/>
      <c r="DQQ309" s="364"/>
      <c r="DQR309" s="364"/>
      <c r="DQS309" s="364"/>
      <c r="DQT309" s="364"/>
      <c r="DQU309" s="364"/>
      <c r="DQV309" s="364"/>
      <c r="DQW309" s="364"/>
      <c r="DQX309" s="364"/>
      <c r="DQY309" s="364"/>
      <c r="DQZ309" s="364"/>
      <c r="DRA309" s="364"/>
      <c r="DRB309" s="364"/>
      <c r="DRC309" s="364"/>
      <c r="DRD309" s="364"/>
      <c r="DRE309" s="364"/>
      <c r="DRF309" s="364"/>
      <c r="DRG309" s="364"/>
      <c r="DRH309" s="364"/>
      <c r="DRI309" s="364"/>
      <c r="DRJ309" s="364"/>
      <c r="DRK309" s="364"/>
      <c r="DRL309" s="364"/>
      <c r="DRM309" s="364"/>
      <c r="DRN309" s="364"/>
      <c r="DRO309" s="364"/>
      <c r="DRP309" s="364"/>
      <c r="DRQ309" s="364"/>
      <c r="DRR309" s="364"/>
      <c r="DRS309" s="364"/>
      <c r="DRT309" s="364"/>
      <c r="DRU309" s="364"/>
      <c r="DRV309" s="364"/>
      <c r="DRW309" s="364"/>
      <c r="DRX309" s="364"/>
      <c r="DRY309" s="364"/>
      <c r="DRZ309" s="364"/>
      <c r="DSA309" s="364"/>
      <c r="DSB309" s="364"/>
      <c r="DSC309" s="364"/>
      <c r="DSD309" s="364"/>
      <c r="DSE309" s="364"/>
      <c r="DSF309" s="364"/>
      <c r="DSG309" s="364"/>
      <c r="DSH309" s="364"/>
      <c r="DSI309" s="364"/>
      <c r="DSJ309" s="364"/>
      <c r="DSK309" s="364"/>
      <c r="DSL309" s="364"/>
      <c r="DSM309" s="364"/>
      <c r="DSN309" s="364"/>
      <c r="DSO309" s="364"/>
      <c r="DSP309" s="364"/>
      <c r="DSQ309" s="364"/>
      <c r="DSR309" s="364"/>
      <c r="DSS309" s="364"/>
      <c r="DST309" s="364"/>
      <c r="DSU309" s="364"/>
      <c r="DSV309" s="364"/>
      <c r="DSW309" s="364"/>
      <c r="DSX309" s="364"/>
      <c r="DSY309" s="364"/>
      <c r="DSZ309" s="364"/>
      <c r="DTA309" s="364"/>
      <c r="DTB309" s="364"/>
      <c r="DTC309" s="364"/>
      <c r="DTD309" s="364"/>
      <c r="DTE309" s="364"/>
      <c r="DTF309" s="364"/>
      <c r="DTG309" s="364"/>
      <c r="DTH309" s="364"/>
      <c r="DTI309" s="364"/>
      <c r="DTJ309" s="364"/>
      <c r="DTK309" s="364"/>
      <c r="DTL309" s="364"/>
      <c r="DTM309" s="364"/>
      <c r="DTN309" s="364"/>
      <c r="DTO309" s="364"/>
      <c r="DTP309" s="364"/>
      <c r="DTQ309" s="364"/>
      <c r="DTR309" s="364"/>
      <c r="DTS309" s="364"/>
      <c r="DTT309" s="364"/>
      <c r="DTU309" s="364"/>
      <c r="DTV309" s="364"/>
      <c r="DTW309" s="364"/>
      <c r="DTX309" s="364"/>
      <c r="DTY309" s="364"/>
      <c r="DTZ309" s="364"/>
      <c r="DUA309" s="364"/>
      <c r="DUB309" s="364"/>
      <c r="DUC309" s="364"/>
      <c r="DUD309" s="364"/>
      <c r="DUE309" s="364"/>
      <c r="DUF309" s="364"/>
      <c r="DUG309" s="364"/>
      <c r="DUH309" s="364"/>
      <c r="DUI309" s="364"/>
      <c r="DUJ309" s="364"/>
      <c r="DUK309" s="364"/>
      <c r="DUL309" s="364"/>
      <c r="DUM309" s="364"/>
      <c r="DUN309" s="364"/>
      <c r="DUO309" s="364"/>
      <c r="DUP309" s="364"/>
      <c r="DUQ309" s="364"/>
      <c r="DUR309" s="364"/>
      <c r="DUS309" s="364"/>
      <c r="DUT309" s="364"/>
      <c r="DUU309" s="364"/>
      <c r="DUV309" s="364"/>
      <c r="DUW309" s="364"/>
      <c r="DUX309" s="364"/>
      <c r="DUY309" s="364"/>
      <c r="DUZ309" s="364"/>
      <c r="DVA309" s="364"/>
      <c r="DVB309" s="364"/>
      <c r="DVC309" s="364"/>
      <c r="DVD309" s="364"/>
      <c r="DVE309" s="364"/>
      <c r="DVF309" s="364"/>
      <c r="DVG309" s="364"/>
      <c r="DVH309" s="364"/>
      <c r="DVI309" s="364"/>
      <c r="DVJ309" s="364"/>
      <c r="DVK309" s="364"/>
      <c r="DVL309" s="364"/>
      <c r="DVM309" s="364"/>
      <c r="DVN309" s="364"/>
      <c r="DVO309" s="364"/>
      <c r="DVP309" s="364"/>
      <c r="DVQ309" s="364"/>
      <c r="DVR309" s="364"/>
      <c r="DVS309" s="364"/>
      <c r="DVT309" s="364"/>
      <c r="DVU309" s="364"/>
      <c r="DVV309" s="364"/>
      <c r="DVW309" s="364"/>
      <c r="DVX309" s="364"/>
      <c r="DVY309" s="364"/>
      <c r="DVZ309" s="364"/>
      <c r="DWA309" s="364"/>
      <c r="DWB309" s="364"/>
      <c r="DWC309" s="364"/>
      <c r="DWD309" s="364"/>
      <c r="DWE309" s="364"/>
      <c r="DWF309" s="364"/>
      <c r="DWG309" s="364"/>
      <c r="DWH309" s="364"/>
      <c r="DWI309" s="364"/>
      <c r="DWJ309" s="364"/>
      <c r="DWK309" s="364"/>
      <c r="DWL309" s="364"/>
      <c r="DWM309" s="364"/>
      <c r="DWN309" s="364"/>
      <c r="DWO309" s="364"/>
      <c r="DWP309" s="364"/>
      <c r="DWQ309" s="364"/>
      <c r="DWR309" s="364"/>
      <c r="DWS309" s="364"/>
      <c r="DWT309" s="364"/>
      <c r="DWU309" s="364"/>
      <c r="DWV309" s="364"/>
      <c r="DWW309" s="364"/>
      <c r="DWX309" s="364"/>
      <c r="DWY309" s="364"/>
      <c r="DWZ309" s="364"/>
      <c r="DXA309" s="364"/>
      <c r="DXB309" s="364"/>
      <c r="DXC309" s="364"/>
      <c r="DXD309" s="364"/>
      <c r="DXE309" s="364"/>
      <c r="DXF309" s="364"/>
      <c r="DXG309" s="364"/>
      <c r="DXH309" s="364"/>
      <c r="DXI309" s="364"/>
      <c r="DXJ309" s="364"/>
      <c r="DXK309" s="364"/>
      <c r="DXL309" s="364"/>
      <c r="DXM309" s="364"/>
      <c r="DXN309" s="364"/>
      <c r="DXO309" s="364"/>
      <c r="DXP309" s="364"/>
      <c r="DXQ309" s="364"/>
      <c r="DXR309" s="364"/>
      <c r="DXS309" s="364"/>
      <c r="DXT309" s="364"/>
      <c r="DXU309" s="364"/>
      <c r="DXV309" s="364"/>
      <c r="DXW309" s="364"/>
      <c r="DXX309" s="364"/>
      <c r="DXY309" s="364"/>
      <c r="DXZ309" s="364"/>
      <c r="DYA309" s="364"/>
      <c r="DYB309" s="364"/>
      <c r="DYC309" s="364"/>
      <c r="DYD309" s="364"/>
      <c r="DYE309" s="364"/>
      <c r="DYF309" s="364"/>
      <c r="DYG309" s="364"/>
      <c r="DYH309" s="364"/>
      <c r="DYI309" s="364"/>
      <c r="DYJ309" s="364"/>
      <c r="DYK309" s="364"/>
      <c r="DYL309" s="364"/>
      <c r="DYM309" s="364"/>
      <c r="DYN309" s="364"/>
      <c r="DYO309" s="364"/>
      <c r="DYP309" s="364"/>
      <c r="DYQ309" s="364"/>
      <c r="DYR309" s="364"/>
      <c r="DYS309" s="364"/>
      <c r="DYT309" s="364"/>
      <c r="DYU309" s="364"/>
      <c r="DYV309" s="364"/>
      <c r="DYW309" s="364"/>
      <c r="DYX309" s="364"/>
      <c r="DYY309" s="364"/>
      <c r="DYZ309" s="364"/>
      <c r="DZA309" s="364"/>
      <c r="DZB309" s="364"/>
      <c r="DZC309" s="364"/>
      <c r="DZD309" s="364"/>
      <c r="DZE309" s="364"/>
      <c r="DZF309" s="364"/>
      <c r="DZG309" s="364"/>
      <c r="DZH309" s="364"/>
      <c r="DZI309" s="364"/>
      <c r="DZJ309" s="364"/>
      <c r="DZK309" s="364"/>
      <c r="DZL309" s="364"/>
      <c r="DZM309" s="364"/>
      <c r="DZN309" s="364"/>
      <c r="DZO309" s="364"/>
      <c r="DZP309" s="364"/>
      <c r="DZQ309" s="364"/>
      <c r="DZR309" s="364"/>
      <c r="DZS309" s="364"/>
      <c r="DZT309" s="364"/>
      <c r="DZU309" s="364"/>
      <c r="DZV309" s="364"/>
      <c r="DZW309" s="364"/>
      <c r="DZX309" s="364"/>
      <c r="DZY309" s="364"/>
      <c r="DZZ309" s="364"/>
      <c r="EAA309" s="364"/>
      <c r="EAB309" s="364"/>
      <c r="EAC309" s="364"/>
      <c r="EAD309" s="364"/>
      <c r="EAE309" s="364"/>
      <c r="EAF309" s="364"/>
      <c r="EAG309" s="364"/>
      <c r="EAH309" s="364"/>
      <c r="EAI309" s="364"/>
      <c r="EAJ309" s="364"/>
      <c r="EAK309" s="364"/>
      <c r="EAL309" s="364"/>
      <c r="EAM309" s="364"/>
      <c r="EAN309" s="364"/>
      <c r="EAO309" s="364"/>
      <c r="EAP309" s="364"/>
      <c r="EAQ309" s="364"/>
      <c r="EAR309" s="364"/>
      <c r="EAS309" s="364"/>
      <c r="EAT309" s="364"/>
      <c r="EAU309" s="364"/>
      <c r="EAV309" s="364"/>
      <c r="EAW309" s="364"/>
      <c r="EAX309" s="364"/>
      <c r="EAY309" s="364"/>
      <c r="EAZ309" s="364"/>
      <c r="EBA309" s="364"/>
      <c r="EBB309" s="364"/>
      <c r="EBC309" s="364"/>
      <c r="EBD309" s="364"/>
      <c r="EBE309" s="364"/>
      <c r="EBF309" s="364"/>
      <c r="EBG309" s="364"/>
      <c r="EBH309" s="364"/>
      <c r="EBI309" s="364"/>
      <c r="EBJ309" s="364"/>
      <c r="EBK309" s="364"/>
      <c r="EBL309" s="364"/>
      <c r="EBM309" s="364"/>
      <c r="EBN309" s="364"/>
      <c r="EBO309" s="364"/>
      <c r="EBP309" s="364"/>
      <c r="EBQ309" s="364"/>
      <c r="EBR309" s="364"/>
      <c r="EBS309" s="364"/>
      <c r="EBT309" s="364"/>
      <c r="EBU309" s="364"/>
      <c r="EBV309" s="364"/>
      <c r="EBW309" s="364"/>
      <c r="EBX309" s="364"/>
      <c r="EBY309" s="364"/>
      <c r="EBZ309" s="364"/>
      <c r="ECA309" s="364"/>
      <c r="ECB309" s="364"/>
      <c r="ECC309" s="364"/>
      <c r="ECD309" s="364"/>
      <c r="ECE309" s="364"/>
      <c r="ECF309" s="364"/>
      <c r="ECG309" s="364"/>
      <c r="ECH309" s="364"/>
      <c r="ECI309" s="364"/>
      <c r="ECJ309" s="364"/>
      <c r="ECK309" s="364"/>
      <c r="ECL309" s="364"/>
      <c r="ECM309" s="364"/>
      <c r="ECN309" s="364"/>
      <c r="ECO309" s="364"/>
      <c r="ECP309" s="364"/>
      <c r="ECQ309" s="364"/>
      <c r="ECR309" s="364"/>
      <c r="ECS309" s="364"/>
      <c r="ECT309" s="364"/>
      <c r="ECU309" s="364"/>
      <c r="ECV309" s="364"/>
      <c r="ECW309" s="364"/>
      <c r="ECX309" s="364"/>
      <c r="ECY309" s="364"/>
      <c r="ECZ309" s="364"/>
      <c r="EDA309" s="364"/>
      <c r="EDB309" s="364"/>
      <c r="EDC309" s="364"/>
      <c r="EDD309" s="364"/>
      <c r="EDE309" s="364"/>
      <c r="EDF309" s="364"/>
      <c r="EDG309" s="364"/>
      <c r="EDH309" s="364"/>
      <c r="EDI309" s="364"/>
      <c r="EDJ309" s="364"/>
      <c r="EDK309" s="364"/>
      <c r="EDL309" s="364"/>
      <c r="EDM309" s="364"/>
      <c r="EDN309" s="364"/>
      <c r="EDO309" s="364"/>
      <c r="EDP309" s="364"/>
      <c r="EDQ309" s="364"/>
      <c r="EDR309" s="364"/>
      <c r="EDS309" s="364"/>
      <c r="EDT309" s="364"/>
      <c r="EDU309" s="364"/>
      <c r="EDV309" s="364"/>
      <c r="EDW309" s="364"/>
      <c r="EDX309" s="364"/>
      <c r="EDY309" s="364"/>
      <c r="EDZ309" s="364"/>
      <c r="EEA309" s="364"/>
      <c r="EEB309" s="364"/>
      <c r="EEC309" s="364"/>
      <c r="EED309" s="364"/>
      <c r="EEE309" s="364"/>
      <c r="EEF309" s="364"/>
      <c r="EEG309" s="364"/>
      <c r="EEH309" s="364"/>
      <c r="EEI309" s="364"/>
      <c r="EEJ309" s="364"/>
      <c r="EEK309" s="364"/>
      <c r="EEL309" s="364"/>
      <c r="EEM309" s="364"/>
      <c r="EEN309" s="364"/>
      <c r="EEO309" s="364"/>
      <c r="EEP309" s="364"/>
      <c r="EEQ309" s="364"/>
      <c r="EER309" s="364"/>
      <c r="EES309" s="364"/>
      <c r="EET309" s="364"/>
      <c r="EEU309" s="364"/>
      <c r="EEV309" s="364"/>
      <c r="EEW309" s="364"/>
      <c r="EEX309" s="364"/>
      <c r="EEY309" s="364"/>
      <c r="EEZ309" s="364"/>
      <c r="EFA309" s="364"/>
      <c r="EFB309" s="364"/>
      <c r="EFC309" s="364"/>
      <c r="EFD309" s="364"/>
      <c r="EFE309" s="364"/>
      <c r="EFF309" s="364"/>
      <c r="EFG309" s="364"/>
      <c r="EFH309" s="364"/>
      <c r="EFI309" s="364"/>
      <c r="EFJ309" s="364"/>
      <c r="EFK309" s="364"/>
      <c r="EFL309" s="364"/>
      <c r="EFM309" s="364"/>
      <c r="EFN309" s="364"/>
      <c r="EFO309" s="364"/>
      <c r="EFP309" s="364"/>
      <c r="EFQ309" s="364"/>
      <c r="EFR309" s="364"/>
      <c r="EFS309" s="364"/>
      <c r="EFT309" s="364"/>
      <c r="EFU309" s="364"/>
      <c r="EFV309" s="364"/>
      <c r="EFW309" s="364"/>
      <c r="EFX309" s="364"/>
      <c r="EFY309" s="364"/>
      <c r="EFZ309" s="364"/>
      <c r="EGA309" s="364"/>
      <c r="EGB309" s="364"/>
      <c r="EGC309" s="364"/>
      <c r="EGD309" s="364"/>
      <c r="EGE309" s="364"/>
      <c r="EGF309" s="364"/>
      <c r="EGG309" s="364"/>
      <c r="EGH309" s="364"/>
      <c r="EGI309" s="364"/>
      <c r="EGJ309" s="364"/>
      <c r="EGK309" s="364"/>
      <c r="EGL309" s="364"/>
      <c r="EGM309" s="364"/>
      <c r="EGN309" s="364"/>
      <c r="EGO309" s="364"/>
      <c r="EGP309" s="364"/>
      <c r="EGQ309" s="364"/>
      <c r="EGR309" s="364"/>
      <c r="EGS309" s="364"/>
      <c r="EGT309" s="364"/>
      <c r="EGU309" s="364"/>
      <c r="EGV309" s="364"/>
      <c r="EGW309" s="364"/>
      <c r="EGX309" s="364"/>
      <c r="EGY309" s="364"/>
      <c r="EGZ309" s="364"/>
      <c r="EHA309" s="364"/>
      <c r="EHB309" s="364"/>
      <c r="EHC309" s="364"/>
      <c r="EHD309" s="364"/>
      <c r="EHE309" s="364"/>
      <c r="EHF309" s="364"/>
      <c r="EHG309" s="364"/>
      <c r="EHH309" s="364"/>
      <c r="EHI309" s="364"/>
      <c r="EHJ309" s="364"/>
      <c r="EHK309" s="364"/>
      <c r="EHL309" s="364"/>
      <c r="EHM309" s="364"/>
      <c r="EHN309" s="364"/>
      <c r="EHO309" s="364"/>
      <c r="EHP309" s="364"/>
      <c r="EHQ309" s="364"/>
      <c r="EHR309" s="364"/>
      <c r="EHS309" s="364"/>
      <c r="EHT309" s="364"/>
      <c r="EHU309" s="364"/>
      <c r="EHV309" s="364"/>
      <c r="EHW309" s="364"/>
      <c r="EHX309" s="364"/>
      <c r="EHY309" s="364"/>
      <c r="EHZ309" s="364"/>
      <c r="EIA309" s="364"/>
      <c r="EIB309" s="364"/>
      <c r="EIC309" s="364"/>
      <c r="EID309" s="364"/>
      <c r="EIE309" s="364"/>
      <c r="EIF309" s="364"/>
      <c r="EIG309" s="364"/>
      <c r="EIH309" s="364"/>
      <c r="EII309" s="364"/>
      <c r="EIJ309" s="364"/>
      <c r="EIK309" s="364"/>
      <c r="EIL309" s="364"/>
      <c r="EIM309" s="364"/>
      <c r="EIN309" s="364"/>
      <c r="EIO309" s="364"/>
      <c r="EIP309" s="364"/>
      <c r="EIQ309" s="364"/>
      <c r="EIR309" s="364"/>
      <c r="EIS309" s="364"/>
      <c r="EIT309" s="364"/>
      <c r="EIU309" s="364"/>
      <c r="EIV309" s="364"/>
      <c r="EIW309" s="364"/>
      <c r="EIX309" s="364"/>
      <c r="EIY309" s="364"/>
      <c r="EIZ309" s="364"/>
      <c r="EJA309" s="364"/>
      <c r="EJB309" s="364"/>
      <c r="EJC309" s="364"/>
      <c r="EJD309" s="364"/>
      <c r="EJE309" s="364"/>
      <c r="EJF309" s="364"/>
      <c r="EJG309" s="364"/>
      <c r="EJH309" s="364"/>
      <c r="EJI309" s="364"/>
      <c r="EJJ309" s="364"/>
      <c r="EJK309" s="364"/>
      <c r="EJL309" s="364"/>
      <c r="EJM309" s="364"/>
      <c r="EJN309" s="364"/>
      <c r="EJO309" s="364"/>
      <c r="EJP309" s="364"/>
      <c r="EJQ309" s="364"/>
      <c r="EJR309" s="364"/>
      <c r="EJS309" s="364"/>
      <c r="EJT309" s="364"/>
      <c r="EJU309" s="364"/>
      <c r="EJV309" s="364"/>
      <c r="EJW309" s="364"/>
      <c r="EJX309" s="364"/>
      <c r="EJY309" s="364"/>
      <c r="EJZ309" s="364"/>
      <c r="EKA309" s="364"/>
      <c r="EKB309" s="364"/>
      <c r="EKC309" s="364"/>
      <c r="EKD309" s="364"/>
      <c r="EKE309" s="364"/>
      <c r="EKF309" s="364"/>
      <c r="EKG309" s="364"/>
      <c r="EKH309" s="364"/>
      <c r="EKI309" s="364"/>
      <c r="EKJ309" s="364"/>
      <c r="EKK309" s="364"/>
      <c r="EKL309" s="364"/>
      <c r="EKM309" s="364"/>
      <c r="EKN309" s="364"/>
      <c r="EKO309" s="364"/>
      <c r="EKP309" s="364"/>
      <c r="EKQ309" s="364"/>
      <c r="EKR309" s="364"/>
      <c r="EKS309" s="364"/>
      <c r="EKT309" s="364"/>
      <c r="EKU309" s="364"/>
      <c r="EKV309" s="364"/>
      <c r="EKW309" s="364"/>
      <c r="EKX309" s="364"/>
      <c r="EKY309" s="364"/>
      <c r="EKZ309" s="364"/>
      <c r="ELA309" s="364"/>
      <c r="ELB309" s="364"/>
      <c r="ELC309" s="364"/>
      <c r="ELD309" s="364"/>
      <c r="ELE309" s="364"/>
      <c r="ELF309" s="364"/>
      <c r="ELG309" s="364"/>
      <c r="ELH309" s="364"/>
      <c r="ELI309" s="364"/>
      <c r="ELJ309" s="364"/>
      <c r="ELK309" s="364"/>
      <c r="ELL309" s="364"/>
      <c r="ELM309" s="364"/>
      <c r="ELN309" s="364"/>
      <c r="ELO309" s="364"/>
      <c r="ELP309" s="364"/>
      <c r="ELQ309" s="364"/>
      <c r="ELR309" s="364"/>
      <c r="ELS309" s="364"/>
      <c r="ELT309" s="364"/>
      <c r="ELU309" s="364"/>
      <c r="ELV309" s="364"/>
      <c r="ELW309" s="364"/>
      <c r="ELX309" s="364"/>
      <c r="ELY309" s="364"/>
      <c r="ELZ309" s="364"/>
      <c r="EMA309" s="364"/>
      <c r="EMB309" s="364"/>
      <c r="EMC309" s="364"/>
      <c r="EMD309" s="364"/>
      <c r="EME309" s="364"/>
      <c r="EMF309" s="364"/>
      <c r="EMG309" s="364"/>
      <c r="EMH309" s="364"/>
      <c r="EMI309" s="364"/>
      <c r="EMJ309" s="364"/>
      <c r="EMK309" s="364"/>
      <c r="EML309" s="364"/>
      <c r="EMM309" s="364"/>
      <c r="EMN309" s="364"/>
      <c r="EMO309" s="364"/>
      <c r="EMP309" s="364"/>
      <c r="EMQ309" s="364"/>
      <c r="EMR309" s="364"/>
      <c r="EMS309" s="364"/>
      <c r="EMT309" s="364"/>
      <c r="EMU309" s="364"/>
      <c r="EMV309" s="364"/>
      <c r="EMW309" s="364"/>
      <c r="EMX309" s="364"/>
      <c r="EMY309" s="364"/>
      <c r="EMZ309" s="364"/>
      <c r="ENA309" s="364"/>
      <c r="ENB309" s="364"/>
      <c r="ENC309" s="364"/>
      <c r="END309" s="364"/>
      <c r="ENE309" s="364"/>
      <c r="ENF309" s="364"/>
      <c r="ENG309" s="364"/>
      <c r="ENH309" s="364"/>
      <c r="ENI309" s="364"/>
      <c r="ENJ309" s="364"/>
      <c r="ENK309" s="364"/>
      <c r="ENL309" s="364"/>
      <c r="ENM309" s="364"/>
      <c r="ENN309" s="364"/>
      <c r="ENO309" s="364"/>
      <c r="ENP309" s="364"/>
      <c r="ENQ309" s="364"/>
      <c r="ENR309" s="364"/>
      <c r="ENS309" s="364"/>
      <c r="ENT309" s="364"/>
      <c r="ENU309" s="364"/>
      <c r="ENV309" s="364"/>
      <c r="ENW309" s="364"/>
      <c r="ENX309" s="364"/>
      <c r="ENY309" s="364"/>
      <c r="ENZ309" s="364"/>
      <c r="EOA309" s="364"/>
      <c r="EOB309" s="364"/>
      <c r="EOC309" s="364"/>
      <c r="EOD309" s="364"/>
      <c r="EOE309" s="364"/>
      <c r="EOF309" s="364"/>
      <c r="EOG309" s="364"/>
      <c r="EOH309" s="364"/>
      <c r="EOI309" s="364"/>
      <c r="EOJ309" s="364"/>
      <c r="EOK309" s="364"/>
      <c r="EOL309" s="364"/>
      <c r="EOM309" s="364"/>
      <c r="EON309" s="364"/>
      <c r="EOO309" s="364"/>
      <c r="EOP309" s="364"/>
      <c r="EOQ309" s="364"/>
      <c r="EOR309" s="364"/>
      <c r="EOS309" s="364"/>
      <c r="EOT309" s="364"/>
      <c r="EOU309" s="364"/>
      <c r="EOV309" s="364"/>
      <c r="EOW309" s="364"/>
      <c r="EOX309" s="364"/>
      <c r="EOY309" s="364"/>
      <c r="EOZ309" s="364"/>
      <c r="EPA309" s="364"/>
      <c r="EPB309" s="364"/>
      <c r="EPC309" s="364"/>
      <c r="EPD309" s="364"/>
      <c r="EPE309" s="364"/>
      <c r="EPF309" s="364"/>
      <c r="EPG309" s="364"/>
      <c r="EPH309" s="364"/>
      <c r="EPI309" s="364"/>
      <c r="EPJ309" s="364"/>
      <c r="EPK309" s="364"/>
      <c r="EPL309" s="364"/>
      <c r="EPM309" s="364"/>
      <c r="EPN309" s="364"/>
      <c r="EPO309" s="364"/>
      <c r="EPP309" s="364"/>
      <c r="EPQ309" s="364"/>
      <c r="EPR309" s="364"/>
      <c r="EPS309" s="364"/>
      <c r="EPT309" s="364"/>
      <c r="EPU309" s="364"/>
      <c r="EPV309" s="364"/>
      <c r="EPW309" s="364"/>
      <c r="EPX309" s="364"/>
      <c r="EPY309" s="364"/>
      <c r="EPZ309" s="364"/>
      <c r="EQA309" s="364"/>
      <c r="EQB309" s="364"/>
      <c r="EQC309" s="364"/>
      <c r="EQD309" s="364"/>
      <c r="EQE309" s="364"/>
      <c r="EQF309" s="364"/>
      <c r="EQG309" s="364"/>
      <c r="EQH309" s="364"/>
      <c r="EQI309" s="364"/>
      <c r="EQJ309" s="364"/>
      <c r="EQK309" s="364"/>
      <c r="EQL309" s="364"/>
      <c r="EQM309" s="364"/>
      <c r="EQN309" s="364"/>
      <c r="EQO309" s="364"/>
      <c r="EQP309" s="364"/>
      <c r="EQQ309" s="364"/>
      <c r="EQR309" s="364"/>
      <c r="EQS309" s="364"/>
      <c r="EQT309" s="364"/>
      <c r="EQU309" s="364"/>
      <c r="EQV309" s="364"/>
      <c r="EQW309" s="364"/>
      <c r="EQX309" s="364"/>
      <c r="EQY309" s="364"/>
      <c r="EQZ309" s="364"/>
      <c r="ERA309" s="364"/>
      <c r="ERB309" s="364"/>
      <c r="ERC309" s="364"/>
      <c r="ERD309" s="364"/>
      <c r="ERE309" s="364"/>
      <c r="ERF309" s="364"/>
      <c r="ERG309" s="364"/>
      <c r="ERH309" s="364"/>
      <c r="ERI309" s="364"/>
      <c r="ERJ309" s="364"/>
      <c r="ERK309" s="364"/>
      <c r="ERL309" s="364"/>
      <c r="ERM309" s="364"/>
      <c r="ERN309" s="364"/>
      <c r="ERO309" s="364"/>
      <c r="ERP309" s="364"/>
      <c r="ERQ309" s="364"/>
      <c r="ERR309" s="364"/>
      <c r="ERS309" s="364"/>
      <c r="ERT309" s="364"/>
      <c r="ERU309" s="364"/>
      <c r="ERV309" s="364"/>
      <c r="ERW309" s="364"/>
      <c r="ERX309" s="364"/>
      <c r="ERY309" s="364"/>
      <c r="ERZ309" s="364"/>
      <c r="ESA309" s="364"/>
      <c r="ESB309" s="364"/>
      <c r="ESC309" s="364"/>
      <c r="ESD309" s="364"/>
      <c r="ESE309" s="364"/>
      <c r="ESF309" s="364"/>
      <c r="ESG309" s="364"/>
      <c r="ESH309" s="364"/>
      <c r="ESI309" s="364"/>
      <c r="ESJ309" s="364"/>
      <c r="ESK309" s="364"/>
      <c r="ESL309" s="364"/>
      <c r="ESM309" s="364"/>
      <c r="ESN309" s="364"/>
      <c r="ESO309" s="364"/>
      <c r="ESP309" s="364"/>
      <c r="ESQ309" s="364"/>
      <c r="ESR309" s="364"/>
      <c r="ESS309" s="364"/>
      <c r="EST309" s="364"/>
      <c r="ESU309" s="364"/>
      <c r="ESV309" s="364"/>
      <c r="ESW309" s="364"/>
      <c r="ESX309" s="364"/>
      <c r="ESY309" s="364"/>
      <c r="ESZ309" s="364"/>
      <c r="ETA309" s="364"/>
      <c r="ETB309" s="364"/>
      <c r="ETC309" s="364"/>
      <c r="ETD309" s="364"/>
      <c r="ETE309" s="364"/>
      <c r="ETF309" s="364"/>
      <c r="ETG309" s="364"/>
      <c r="ETH309" s="364"/>
      <c r="ETI309" s="364"/>
      <c r="ETJ309" s="364"/>
      <c r="ETK309" s="364"/>
      <c r="ETL309" s="364"/>
      <c r="ETM309" s="364"/>
      <c r="ETN309" s="364"/>
      <c r="ETO309" s="364"/>
      <c r="ETP309" s="364"/>
      <c r="ETQ309" s="364"/>
      <c r="ETR309" s="364"/>
      <c r="ETS309" s="364"/>
      <c r="ETT309" s="364"/>
      <c r="ETU309" s="364"/>
      <c r="ETV309" s="364"/>
      <c r="ETW309" s="364"/>
      <c r="ETX309" s="364"/>
      <c r="ETY309" s="364"/>
      <c r="ETZ309" s="364"/>
      <c r="EUA309" s="364"/>
      <c r="EUB309" s="364"/>
      <c r="EUC309" s="364"/>
      <c r="EUD309" s="364"/>
      <c r="EUE309" s="364"/>
      <c r="EUF309" s="364"/>
      <c r="EUG309" s="364"/>
      <c r="EUH309" s="364"/>
      <c r="EUI309" s="364"/>
      <c r="EUJ309" s="364"/>
      <c r="EUK309" s="364"/>
      <c r="EUL309" s="364"/>
      <c r="EUM309" s="364"/>
      <c r="EUN309" s="364"/>
      <c r="EUO309" s="364"/>
      <c r="EUP309" s="364"/>
      <c r="EUQ309" s="364"/>
      <c r="EUR309" s="364"/>
      <c r="EUS309" s="364"/>
      <c r="EUT309" s="364"/>
      <c r="EUU309" s="364"/>
      <c r="EUV309" s="364"/>
      <c r="EUW309" s="364"/>
      <c r="EUX309" s="364"/>
      <c r="EUY309" s="364"/>
      <c r="EUZ309" s="364"/>
      <c r="EVA309" s="364"/>
      <c r="EVB309" s="364"/>
      <c r="EVC309" s="364"/>
      <c r="EVD309" s="364"/>
      <c r="EVE309" s="364"/>
      <c r="EVF309" s="364"/>
      <c r="EVG309" s="364"/>
      <c r="EVH309" s="364"/>
      <c r="EVI309" s="364"/>
      <c r="EVJ309" s="364"/>
      <c r="EVK309" s="364"/>
      <c r="EVL309" s="364"/>
      <c r="EVM309" s="364"/>
      <c r="EVN309" s="364"/>
      <c r="EVO309" s="364"/>
      <c r="EVP309" s="364"/>
      <c r="EVQ309" s="364"/>
      <c r="EVR309" s="364"/>
      <c r="EVS309" s="364"/>
      <c r="EVT309" s="364"/>
      <c r="EVU309" s="364"/>
      <c r="EVV309" s="364"/>
      <c r="EVW309" s="364"/>
      <c r="EVX309" s="364"/>
      <c r="EVY309" s="364"/>
      <c r="EVZ309" s="364"/>
      <c r="EWA309" s="364"/>
      <c r="EWB309" s="364"/>
      <c r="EWC309" s="364"/>
      <c r="EWD309" s="364"/>
      <c r="EWE309" s="364"/>
      <c r="EWF309" s="364"/>
      <c r="EWG309" s="364"/>
      <c r="EWH309" s="364"/>
      <c r="EWI309" s="364"/>
      <c r="EWJ309" s="364"/>
      <c r="EWK309" s="364"/>
      <c r="EWL309" s="364"/>
      <c r="EWM309" s="364"/>
      <c r="EWN309" s="364"/>
      <c r="EWO309" s="364"/>
      <c r="EWP309" s="364"/>
      <c r="EWQ309" s="364"/>
      <c r="EWR309" s="364"/>
      <c r="EWS309" s="364"/>
      <c r="EWT309" s="364"/>
      <c r="EWU309" s="364"/>
      <c r="EWV309" s="364"/>
      <c r="EWW309" s="364"/>
      <c r="EWX309" s="364"/>
      <c r="EWY309" s="364"/>
      <c r="EWZ309" s="364"/>
      <c r="EXA309" s="364"/>
      <c r="EXB309" s="364"/>
      <c r="EXC309" s="364"/>
      <c r="EXD309" s="364"/>
      <c r="EXE309" s="364"/>
      <c r="EXF309" s="364"/>
      <c r="EXG309" s="364"/>
      <c r="EXH309" s="364"/>
      <c r="EXI309" s="364"/>
      <c r="EXJ309" s="364"/>
      <c r="EXK309" s="364"/>
      <c r="EXL309" s="364"/>
      <c r="EXM309" s="364"/>
      <c r="EXN309" s="364"/>
      <c r="EXO309" s="364"/>
      <c r="EXP309" s="364"/>
      <c r="EXQ309" s="364"/>
      <c r="EXR309" s="364"/>
      <c r="EXS309" s="364"/>
      <c r="EXT309" s="364"/>
      <c r="EXU309" s="364"/>
      <c r="EXV309" s="364"/>
      <c r="EXW309" s="364"/>
      <c r="EXX309" s="364"/>
      <c r="EXY309" s="364"/>
      <c r="EXZ309" s="364"/>
      <c r="EYA309" s="364"/>
      <c r="EYB309" s="364"/>
      <c r="EYC309" s="364"/>
      <c r="EYD309" s="364"/>
      <c r="EYE309" s="364"/>
      <c r="EYF309" s="364"/>
      <c r="EYG309" s="364"/>
      <c r="EYH309" s="364"/>
      <c r="EYI309" s="364"/>
      <c r="EYJ309" s="364"/>
      <c r="EYK309" s="364"/>
      <c r="EYL309" s="364"/>
      <c r="EYM309" s="364"/>
      <c r="EYN309" s="364"/>
      <c r="EYO309" s="364"/>
      <c r="EYP309" s="364"/>
      <c r="EYQ309" s="364"/>
      <c r="EYR309" s="364"/>
      <c r="EYS309" s="364"/>
      <c r="EYT309" s="364"/>
      <c r="EYU309" s="364"/>
      <c r="EYV309" s="364"/>
      <c r="EYW309" s="364"/>
      <c r="EYX309" s="364"/>
      <c r="EYY309" s="364"/>
      <c r="EYZ309" s="364"/>
      <c r="EZA309" s="364"/>
      <c r="EZB309" s="364"/>
      <c r="EZC309" s="364"/>
      <c r="EZD309" s="364"/>
      <c r="EZE309" s="364"/>
      <c r="EZF309" s="364"/>
      <c r="EZG309" s="364"/>
      <c r="EZH309" s="364"/>
      <c r="EZI309" s="364"/>
      <c r="EZJ309" s="364"/>
      <c r="EZK309" s="364"/>
      <c r="EZL309" s="364"/>
      <c r="EZM309" s="364"/>
      <c r="EZN309" s="364"/>
      <c r="EZO309" s="364"/>
      <c r="EZP309" s="364"/>
      <c r="EZQ309" s="364"/>
      <c r="EZR309" s="364"/>
      <c r="EZS309" s="364"/>
      <c r="EZT309" s="364"/>
      <c r="EZU309" s="364"/>
      <c r="EZV309" s="364"/>
      <c r="EZW309" s="364"/>
      <c r="EZX309" s="364"/>
      <c r="EZY309" s="364"/>
      <c r="EZZ309" s="364"/>
      <c r="FAA309" s="364"/>
      <c r="FAB309" s="364"/>
      <c r="FAC309" s="364"/>
      <c r="FAD309" s="364"/>
      <c r="FAE309" s="364"/>
      <c r="FAF309" s="364"/>
      <c r="FAG309" s="364"/>
      <c r="FAH309" s="364"/>
      <c r="FAI309" s="364"/>
      <c r="FAJ309" s="364"/>
      <c r="FAK309" s="364"/>
      <c r="FAL309" s="364"/>
      <c r="FAM309" s="364"/>
      <c r="FAN309" s="364"/>
      <c r="FAO309" s="364"/>
      <c r="FAP309" s="364"/>
      <c r="FAQ309" s="364"/>
      <c r="FAR309" s="364"/>
      <c r="FAS309" s="364"/>
      <c r="FAT309" s="364"/>
      <c r="FAU309" s="364"/>
      <c r="FAV309" s="364"/>
      <c r="FAW309" s="364"/>
      <c r="FAX309" s="364"/>
      <c r="FAY309" s="364"/>
      <c r="FAZ309" s="364"/>
      <c r="FBA309" s="364"/>
      <c r="FBB309" s="364"/>
      <c r="FBC309" s="364"/>
      <c r="FBD309" s="364"/>
      <c r="FBE309" s="364"/>
      <c r="FBF309" s="364"/>
      <c r="FBG309" s="364"/>
      <c r="FBH309" s="364"/>
      <c r="FBI309" s="364"/>
      <c r="FBJ309" s="364"/>
      <c r="FBK309" s="364"/>
      <c r="FBL309" s="364"/>
      <c r="FBM309" s="364"/>
      <c r="FBN309" s="364"/>
      <c r="FBO309" s="364"/>
      <c r="FBP309" s="364"/>
      <c r="FBQ309" s="364"/>
      <c r="FBR309" s="364"/>
      <c r="FBS309" s="364"/>
      <c r="FBT309" s="364"/>
      <c r="FBU309" s="364"/>
      <c r="FBV309" s="364"/>
      <c r="FBW309" s="364"/>
      <c r="FBX309" s="364"/>
      <c r="FBY309" s="364"/>
      <c r="FBZ309" s="364"/>
      <c r="FCA309" s="364"/>
      <c r="FCB309" s="364"/>
      <c r="FCC309" s="364"/>
      <c r="FCD309" s="364"/>
      <c r="FCE309" s="364"/>
      <c r="FCF309" s="364"/>
      <c r="FCG309" s="364"/>
      <c r="FCH309" s="364"/>
      <c r="FCI309" s="364"/>
      <c r="FCJ309" s="364"/>
      <c r="FCK309" s="364"/>
      <c r="FCL309" s="364"/>
      <c r="FCM309" s="364"/>
      <c r="FCN309" s="364"/>
      <c r="FCO309" s="364"/>
      <c r="FCP309" s="364"/>
      <c r="FCQ309" s="364"/>
      <c r="FCR309" s="364"/>
      <c r="FCS309" s="364"/>
      <c r="FCT309" s="364"/>
      <c r="FCU309" s="364"/>
      <c r="FCV309" s="364"/>
      <c r="FCW309" s="364"/>
      <c r="FCX309" s="364"/>
      <c r="FCY309" s="364"/>
      <c r="FCZ309" s="364"/>
      <c r="FDA309" s="364"/>
      <c r="FDB309" s="364"/>
      <c r="FDC309" s="364"/>
      <c r="FDD309" s="364"/>
      <c r="FDE309" s="364"/>
      <c r="FDF309" s="364"/>
      <c r="FDG309" s="364"/>
      <c r="FDH309" s="364"/>
      <c r="FDI309" s="364"/>
      <c r="FDJ309" s="364"/>
      <c r="FDK309" s="364"/>
      <c r="FDL309" s="364"/>
      <c r="FDM309" s="364"/>
      <c r="FDN309" s="364"/>
      <c r="FDO309" s="364"/>
      <c r="FDP309" s="364"/>
      <c r="FDQ309" s="364"/>
      <c r="FDR309" s="364"/>
      <c r="FDS309" s="364"/>
      <c r="FDT309" s="364"/>
      <c r="FDU309" s="364"/>
      <c r="FDV309" s="364"/>
      <c r="FDW309" s="364"/>
      <c r="FDX309" s="364"/>
      <c r="FDY309" s="364"/>
      <c r="FDZ309" s="364"/>
      <c r="FEA309" s="364"/>
      <c r="FEB309" s="364"/>
      <c r="FEC309" s="364"/>
      <c r="FED309" s="364"/>
      <c r="FEE309" s="364"/>
      <c r="FEF309" s="364"/>
      <c r="FEG309" s="364"/>
      <c r="FEH309" s="364"/>
      <c r="FEI309" s="364"/>
      <c r="FEJ309" s="364"/>
      <c r="FEK309" s="364"/>
      <c r="FEL309" s="364"/>
      <c r="FEM309" s="364"/>
      <c r="FEN309" s="364"/>
      <c r="FEO309" s="364"/>
      <c r="FEP309" s="364"/>
      <c r="FEQ309" s="364"/>
      <c r="FER309" s="364"/>
      <c r="FES309" s="364"/>
      <c r="FET309" s="364"/>
      <c r="FEU309" s="364"/>
      <c r="FEV309" s="364"/>
      <c r="FEW309" s="364"/>
      <c r="FEX309" s="364"/>
      <c r="FEY309" s="364"/>
      <c r="FEZ309" s="364"/>
      <c r="FFA309" s="364"/>
      <c r="FFB309" s="364"/>
      <c r="FFC309" s="364"/>
      <c r="FFD309" s="364"/>
      <c r="FFE309" s="364"/>
      <c r="FFF309" s="364"/>
      <c r="FFG309" s="364"/>
      <c r="FFH309" s="364"/>
      <c r="FFI309" s="364"/>
      <c r="FFJ309" s="364"/>
      <c r="FFK309" s="364"/>
      <c r="FFL309" s="364"/>
      <c r="FFM309" s="364"/>
      <c r="FFN309" s="364"/>
      <c r="FFO309" s="364"/>
      <c r="FFP309" s="364"/>
      <c r="FFQ309" s="364"/>
      <c r="FFR309" s="364"/>
      <c r="FFS309" s="364"/>
      <c r="FFT309" s="364"/>
      <c r="FFU309" s="364"/>
      <c r="FFV309" s="364"/>
      <c r="FFW309" s="364"/>
      <c r="FFX309" s="364"/>
      <c r="FFY309" s="364"/>
      <c r="FFZ309" s="364"/>
      <c r="FGA309" s="364"/>
      <c r="FGB309" s="364"/>
      <c r="FGC309" s="364"/>
      <c r="FGD309" s="364"/>
      <c r="FGE309" s="364"/>
      <c r="FGF309" s="364"/>
      <c r="FGG309" s="364"/>
      <c r="FGH309" s="364"/>
      <c r="FGI309" s="364"/>
      <c r="FGJ309" s="364"/>
      <c r="FGK309" s="364"/>
      <c r="FGL309" s="364"/>
      <c r="FGM309" s="364"/>
      <c r="FGN309" s="364"/>
      <c r="FGO309" s="364"/>
      <c r="FGP309" s="364"/>
      <c r="FGQ309" s="364"/>
      <c r="FGR309" s="364"/>
      <c r="FGS309" s="364"/>
      <c r="FGT309" s="364"/>
      <c r="FGU309" s="364"/>
      <c r="FGV309" s="364"/>
      <c r="FGW309" s="364"/>
      <c r="FGX309" s="364"/>
      <c r="FGY309" s="364"/>
      <c r="FGZ309" s="364"/>
      <c r="FHA309" s="364"/>
      <c r="FHB309" s="364"/>
      <c r="FHC309" s="364"/>
      <c r="FHD309" s="364"/>
      <c r="FHE309" s="364"/>
      <c r="FHF309" s="364"/>
      <c r="FHG309" s="364"/>
      <c r="FHH309" s="364"/>
      <c r="FHI309" s="364"/>
      <c r="FHJ309" s="364"/>
      <c r="FHK309" s="364"/>
      <c r="FHL309" s="364"/>
      <c r="FHM309" s="364"/>
      <c r="FHN309" s="364"/>
      <c r="FHO309" s="364"/>
      <c r="FHP309" s="364"/>
      <c r="FHQ309" s="364"/>
      <c r="FHR309" s="364"/>
      <c r="FHS309" s="364"/>
      <c r="FHT309" s="364"/>
      <c r="FHU309" s="364"/>
      <c r="FHV309" s="364"/>
      <c r="FHW309" s="364"/>
      <c r="FHX309" s="364"/>
      <c r="FHY309" s="364"/>
      <c r="FHZ309" s="364"/>
      <c r="FIA309" s="364"/>
      <c r="FIB309" s="364"/>
      <c r="FIC309" s="364"/>
      <c r="FID309" s="364"/>
      <c r="FIE309" s="364"/>
      <c r="FIF309" s="364"/>
      <c r="FIG309" s="364"/>
      <c r="FIH309" s="364"/>
      <c r="FII309" s="364"/>
      <c r="FIJ309" s="364"/>
      <c r="FIK309" s="364"/>
      <c r="FIL309" s="364"/>
      <c r="FIM309" s="364"/>
      <c r="FIN309" s="364"/>
      <c r="FIO309" s="364"/>
      <c r="FIP309" s="364"/>
      <c r="FIQ309" s="364"/>
      <c r="FIR309" s="364"/>
      <c r="FIS309" s="364"/>
      <c r="FIT309" s="364"/>
      <c r="FIU309" s="364"/>
      <c r="FIV309" s="364"/>
      <c r="FIW309" s="364"/>
      <c r="FIX309" s="364"/>
      <c r="FIY309" s="364"/>
      <c r="FIZ309" s="364"/>
      <c r="FJA309" s="364"/>
      <c r="FJB309" s="364"/>
      <c r="FJC309" s="364"/>
      <c r="FJD309" s="364"/>
      <c r="FJE309" s="364"/>
      <c r="FJF309" s="364"/>
      <c r="FJG309" s="364"/>
      <c r="FJH309" s="364"/>
      <c r="FJI309" s="364"/>
      <c r="FJJ309" s="364"/>
      <c r="FJK309" s="364"/>
      <c r="FJL309" s="364"/>
      <c r="FJM309" s="364"/>
      <c r="FJN309" s="364"/>
      <c r="FJO309" s="364"/>
      <c r="FJP309" s="364"/>
      <c r="FJQ309" s="364"/>
      <c r="FJR309" s="364"/>
      <c r="FJS309" s="364"/>
      <c r="FJT309" s="364"/>
      <c r="FJU309" s="364"/>
      <c r="FJV309" s="364"/>
      <c r="FJW309" s="364"/>
      <c r="FJX309" s="364"/>
      <c r="FJY309" s="364"/>
      <c r="FJZ309" s="364"/>
      <c r="FKA309" s="364"/>
      <c r="FKB309" s="364"/>
      <c r="FKC309" s="364"/>
      <c r="FKD309" s="364"/>
      <c r="FKE309" s="364"/>
      <c r="FKF309" s="364"/>
      <c r="FKG309" s="364"/>
      <c r="FKH309" s="364"/>
      <c r="FKI309" s="364"/>
      <c r="FKJ309" s="364"/>
      <c r="FKK309" s="364"/>
      <c r="FKL309" s="364"/>
      <c r="FKM309" s="364"/>
      <c r="FKN309" s="364"/>
      <c r="FKO309" s="364"/>
      <c r="FKP309" s="364"/>
      <c r="FKQ309" s="364"/>
      <c r="FKR309" s="364"/>
      <c r="FKS309" s="364"/>
      <c r="FKT309" s="364"/>
      <c r="FKU309" s="364"/>
      <c r="FKV309" s="364"/>
      <c r="FKW309" s="364"/>
      <c r="FKX309" s="364"/>
      <c r="FKY309" s="364"/>
      <c r="FKZ309" s="364"/>
      <c r="FLA309" s="364"/>
      <c r="FLB309" s="364"/>
      <c r="FLC309" s="364"/>
      <c r="FLD309" s="364"/>
      <c r="FLE309" s="364"/>
      <c r="FLF309" s="364"/>
      <c r="FLG309" s="364"/>
      <c r="FLH309" s="364"/>
      <c r="FLI309" s="364"/>
      <c r="FLJ309" s="364"/>
      <c r="FLK309" s="364"/>
      <c r="FLL309" s="364"/>
      <c r="FLM309" s="364"/>
      <c r="FLN309" s="364"/>
      <c r="FLO309" s="364"/>
      <c r="FLP309" s="364"/>
      <c r="FLQ309" s="364"/>
      <c r="FLR309" s="364"/>
      <c r="FLS309" s="364"/>
      <c r="FLT309" s="364"/>
      <c r="FLU309" s="364"/>
      <c r="FLV309" s="364"/>
      <c r="FLW309" s="364"/>
      <c r="FLX309" s="364"/>
      <c r="FLY309" s="364"/>
      <c r="FLZ309" s="364"/>
      <c r="FMA309" s="364"/>
      <c r="FMB309" s="364"/>
      <c r="FMC309" s="364"/>
      <c r="FMD309" s="364"/>
      <c r="FME309" s="364"/>
      <c r="FMF309" s="364"/>
      <c r="FMG309" s="364"/>
      <c r="FMH309" s="364"/>
      <c r="FMI309" s="364"/>
      <c r="FMJ309" s="364"/>
      <c r="FMK309" s="364"/>
      <c r="FML309" s="364"/>
      <c r="FMM309" s="364"/>
      <c r="FMN309" s="364"/>
      <c r="FMO309" s="364"/>
      <c r="FMP309" s="364"/>
      <c r="FMQ309" s="364"/>
      <c r="FMR309" s="364"/>
      <c r="FMS309" s="364"/>
      <c r="FMT309" s="364"/>
      <c r="FMU309" s="364"/>
      <c r="FMV309" s="364"/>
      <c r="FMW309" s="364"/>
      <c r="FMX309" s="364"/>
      <c r="FMY309" s="364"/>
      <c r="FMZ309" s="364"/>
      <c r="FNA309" s="364"/>
      <c r="FNB309" s="364"/>
      <c r="FNC309" s="364"/>
      <c r="FND309" s="364"/>
      <c r="FNE309" s="364"/>
      <c r="FNF309" s="364"/>
      <c r="FNG309" s="364"/>
      <c r="FNH309" s="364"/>
      <c r="FNI309" s="364"/>
      <c r="FNJ309" s="364"/>
      <c r="FNK309" s="364"/>
      <c r="FNL309" s="364"/>
      <c r="FNM309" s="364"/>
      <c r="FNN309" s="364"/>
      <c r="FNO309" s="364"/>
      <c r="FNP309" s="364"/>
      <c r="FNQ309" s="364"/>
      <c r="FNR309" s="364"/>
      <c r="FNS309" s="364"/>
      <c r="FNT309" s="364"/>
      <c r="FNU309" s="364"/>
      <c r="FNV309" s="364"/>
      <c r="FNW309" s="364"/>
      <c r="FNX309" s="364"/>
      <c r="FNY309" s="364"/>
      <c r="FNZ309" s="364"/>
      <c r="FOA309" s="364"/>
      <c r="FOB309" s="364"/>
      <c r="FOC309" s="364"/>
      <c r="FOD309" s="364"/>
      <c r="FOE309" s="364"/>
      <c r="FOF309" s="364"/>
      <c r="FOG309" s="364"/>
      <c r="FOH309" s="364"/>
      <c r="FOI309" s="364"/>
      <c r="FOJ309" s="364"/>
      <c r="FOK309" s="364"/>
      <c r="FOL309" s="364"/>
      <c r="FOM309" s="364"/>
      <c r="FON309" s="364"/>
      <c r="FOO309" s="364"/>
      <c r="FOP309" s="364"/>
      <c r="FOQ309" s="364"/>
      <c r="FOR309" s="364"/>
      <c r="FOS309" s="364"/>
      <c r="FOT309" s="364"/>
      <c r="FOU309" s="364"/>
      <c r="FOV309" s="364"/>
      <c r="FOW309" s="364"/>
      <c r="FOX309" s="364"/>
      <c r="FOY309" s="364"/>
      <c r="FOZ309" s="364"/>
      <c r="FPA309" s="364"/>
      <c r="FPB309" s="364"/>
      <c r="FPC309" s="364"/>
      <c r="FPD309" s="364"/>
      <c r="FPE309" s="364"/>
      <c r="FPF309" s="364"/>
      <c r="FPG309" s="364"/>
      <c r="FPH309" s="364"/>
      <c r="FPI309" s="364"/>
      <c r="FPJ309" s="364"/>
      <c r="FPK309" s="364"/>
      <c r="FPL309" s="364"/>
      <c r="FPM309" s="364"/>
      <c r="FPN309" s="364"/>
      <c r="FPO309" s="364"/>
      <c r="FPP309" s="364"/>
      <c r="FPQ309" s="364"/>
      <c r="FPR309" s="364"/>
      <c r="FPS309" s="364"/>
      <c r="FPT309" s="364"/>
      <c r="FPU309" s="364"/>
      <c r="FPV309" s="364"/>
      <c r="FPW309" s="364"/>
      <c r="FPX309" s="364"/>
      <c r="FPY309" s="364"/>
      <c r="FPZ309" s="364"/>
      <c r="FQA309" s="364"/>
      <c r="FQB309" s="364"/>
      <c r="FQC309" s="364"/>
      <c r="FQD309" s="364"/>
      <c r="FQE309" s="364"/>
      <c r="FQF309" s="364"/>
      <c r="FQG309" s="364"/>
      <c r="FQH309" s="364"/>
      <c r="FQI309" s="364"/>
      <c r="FQJ309" s="364"/>
      <c r="FQK309" s="364"/>
      <c r="FQL309" s="364"/>
      <c r="FQM309" s="364"/>
      <c r="FQN309" s="364"/>
      <c r="FQO309" s="364"/>
      <c r="FQP309" s="364"/>
      <c r="FQQ309" s="364"/>
      <c r="FQR309" s="364"/>
      <c r="FQS309" s="364"/>
      <c r="FQT309" s="364"/>
      <c r="FQU309" s="364"/>
      <c r="FQV309" s="364"/>
      <c r="FQW309" s="364"/>
      <c r="FQX309" s="364"/>
      <c r="FQY309" s="364"/>
      <c r="FQZ309" s="364"/>
      <c r="FRA309" s="364"/>
      <c r="FRB309" s="364"/>
      <c r="FRC309" s="364"/>
      <c r="FRD309" s="364"/>
      <c r="FRE309" s="364"/>
      <c r="FRF309" s="364"/>
      <c r="FRG309" s="364"/>
      <c r="FRH309" s="364"/>
      <c r="FRI309" s="364"/>
      <c r="FRJ309" s="364"/>
      <c r="FRK309" s="364"/>
      <c r="FRL309" s="364"/>
      <c r="FRM309" s="364"/>
      <c r="FRN309" s="364"/>
      <c r="FRO309" s="364"/>
      <c r="FRP309" s="364"/>
      <c r="FRQ309" s="364"/>
      <c r="FRR309" s="364"/>
      <c r="FRS309" s="364"/>
      <c r="FRT309" s="364"/>
      <c r="FRU309" s="364"/>
      <c r="FRV309" s="364"/>
      <c r="FRW309" s="364"/>
      <c r="FRX309" s="364"/>
      <c r="FRY309" s="364"/>
      <c r="FRZ309" s="364"/>
      <c r="FSA309" s="364"/>
      <c r="FSB309" s="364"/>
      <c r="FSC309" s="364"/>
      <c r="FSD309" s="364"/>
      <c r="FSE309" s="364"/>
      <c r="FSF309" s="364"/>
      <c r="FSG309" s="364"/>
      <c r="FSH309" s="364"/>
      <c r="FSI309" s="364"/>
      <c r="FSJ309" s="364"/>
      <c r="FSK309" s="364"/>
      <c r="FSL309" s="364"/>
      <c r="FSM309" s="364"/>
      <c r="FSN309" s="364"/>
      <c r="FSO309" s="364"/>
      <c r="FSP309" s="364"/>
      <c r="FSQ309" s="364"/>
      <c r="FSR309" s="364"/>
      <c r="FSS309" s="364"/>
      <c r="FST309" s="364"/>
      <c r="FSU309" s="364"/>
      <c r="FSV309" s="364"/>
      <c r="FSW309" s="364"/>
      <c r="FSX309" s="364"/>
      <c r="FSY309" s="364"/>
      <c r="FSZ309" s="364"/>
      <c r="FTA309" s="364"/>
      <c r="FTB309" s="364"/>
      <c r="FTC309" s="364"/>
      <c r="FTD309" s="364"/>
      <c r="FTE309" s="364"/>
      <c r="FTF309" s="364"/>
      <c r="FTG309" s="364"/>
      <c r="FTH309" s="364"/>
      <c r="FTI309" s="364"/>
      <c r="FTJ309" s="364"/>
      <c r="FTK309" s="364"/>
      <c r="FTL309" s="364"/>
      <c r="FTM309" s="364"/>
      <c r="FTN309" s="364"/>
      <c r="FTO309" s="364"/>
      <c r="FTP309" s="364"/>
      <c r="FTQ309" s="364"/>
      <c r="FTR309" s="364"/>
      <c r="FTS309" s="364"/>
      <c r="FTT309" s="364"/>
      <c r="FTU309" s="364"/>
      <c r="FTV309" s="364"/>
      <c r="FTW309" s="364"/>
      <c r="FTX309" s="364"/>
      <c r="FTY309" s="364"/>
      <c r="FTZ309" s="364"/>
      <c r="FUA309" s="364"/>
      <c r="FUB309" s="364"/>
      <c r="FUC309" s="364"/>
      <c r="FUD309" s="364"/>
      <c r="FUE309" s="364"/>
      <c r="FUF309" s="364"/>
      <c r="FUG309" s="364"/>
      <c r="FUH309" s="364"/>
      <c r="FUI309" s="364"/>
      <c r="FUJ309" s="364"/>
      <c r="FUK309" s="364"/>
      <c r="FUL309" s="364"/>
      <c r="FUM309" s="364"/>
      <c r="FUN309" s="364"/>
      <c r="FUO309" s="364"/>
      <c r="FUP309" s="364"/>
      <c r="FUQ309" s="364"/>
      <c r="FUR309" s="364"/>
      <c r="FUS309" s="364"/>
      <c r="FUT309" s="364"/>
      <c r="FUU309" s="364"/>
      <c r="FUV309" s="364"/>
      <c r="FUW309" s="364"/>
      <c r="FUX309" s="364"/>
      <c r="FUY309" s="364"/>
      <c r="FUZ309" s="364"/>
      <c r="FVA309" s="364"/>
      <c r="FVB309" s="364"/>
      <c r="FVC309" s="364"/>
      <c r="FVD309" s="364"/>
      <c r="FVE309" s="364"/>
      <c r="FVF309" s="364"/>
      <c r="FVG309" s="364"/>
      <c r="FVH309" s="364"/>
      <c r="FVI309" s="364"/>
      <c r="FVJ309" s="364"/>
      <c r="FVK309" s="364"/>
      <c r="FVL309" s="364"/>
      <c r="FVM309" s="364"/>
      <c r="FVN309" s="364"/>
      <c r="FVO309" s="364"/>
      <c r="FVP309" s="364"/>
      <c r="FVQ309" s="364"/>
      <c r="FVR309" s="364"/>
      <c r="FVS309" s="364"/>
      <c r="FVT309" s="364"/>
      <c r="FVU309" s="364"/>
      <c r="FVV309" s="364"/>
      <c r="FVW309" s="364"/>
      <c r="FVX309" s="364"/>
      <c r="FVY309" s="364"/>
      <c r="FVZ309" s="364"/>
      <c r="FWA309" s="364"/>
      <c r="FWB309" s="364"/>
      <c r="FWC309" s="364"/>
      <c r="FWD309" s="364"/>
      <c r="FWE309" s="364"/>
      <c r="FWF309" s="364"/>
      <c r="FWG309" s="364"/>
      <c r="FWH309" s="364"/>
      <c r="FWI309" s="364"/>
      <c r="FWJ309" s="364"/>
      <c r="FWK309" s="364"/>
      <c r="FWL309" s="364"/>
      <c r="FWM309" s="364"/>
      <c r="FWN309" s="364"/>
      <c r="FWO309" s="364"/>
      <c r="FWP309" s="364"/>
      <c r="FWQ309" s="364"/>
      <c r="FWR309" s="364"/>
      <c r="FWS309" s="364"/>
      <c r="FWT309" s="364"/>
      <c r="FWU309" s="364"/>
      <c r="FWV309" s="364"/>
      <c r="FWW309" s="364"/>
      <c r="FWX309" s="364"/>
      <c r="FWY309" s="364"/>
      <c r="FWZ309" s="364"/>
      <c r="FXA309" s="364"/>
      <c r="FXB309" s="364"/>
      <c r="FXC309" s="364"/>
      <c r="FXD309" s="364"/>
      <c r="FXE309" s="364"/>
      <c r="FXF309" s="364"/>
      <c r="FXG309" s="364"/>
      <c r="FXH309" s="364"/>
      <c r="FXI309" s="364"/>
      <c r="FXJ309" s="364"/>
      <c r="FXK309" s="364"/>
      <c r="FXL309" s="364"/>
      <c r="FXM309" s="364"/>
      <c r="FXN309" s="364"/>
      <c r="FXO309" s="364"/>
      <c r="FXP309" s="364"/>
      <c r="FXQ309" s="364"/>
      <c r="FXR309" s="364"/>
      <c r="FXS309" s="364"/>
      <c r="FXT309" s="364"/>
      <c r="FXU309" s="364"/>
      <c r="FXV309" s="364"/>
      <c r="FXW309" s="364"/>
      <c r="FXX309" s="364"/>
      <c r="FXY309" s="364"/>
      <c r="FXZ309" s="364"/>
      <c r="FYA309" s="364"/>
      <c r="FYB309" s="364"/>
      <c r="FYC309" s="364"/>
      <c r="FYD309" s="364"/>
      <c r="FYE309" s="364"/>
      <c r="FYF309" s="364"/>
      <c r="FYG309" s="364"/>
      <c r="FYH309" s="364"/>
      <c r="FYI309" s="364"/>
      <c r="FYJ309" s="364"/>
      <c r="FYK309" s="364"/>
      <c r="FYL309" s="364"/>
      <c r="FYM309" s="364"/>
      <c r="FYN309" s="364"/>
      <c r="FYO309" s="364"/>
      <c r="FYP309" s="364"/>
      <c r="FYQ309" s="364"/>
      <c r="FYR309" s="364"/>
      <c r="FYS309" s="364"/>
      <c r="FYT309" s="364"/>
      <c r="FYU309" s="364"/>
      <c r="FYV309" s="364"/>
      <c r="FYW309" s="364"/>
      <c r="FYX309" s="364"/>
      <c r="FYY309" s="364"/>
      <c r="FYZ309" s="364"/>
      <c r="FZA309" s="364"/>
      <c r="FZB309" s="364"/>
      <c r="FZC309" s="364"/>
      <c r="FZD309" s="364"/>
      <c r="FZE309" s="364"/>
      <c r="FZF309" s="364"/>
      <c r="FZG309" s="364"/>
      <c r="FZH309" s="364"/>
      <c r="FZI309" s="364"/>
      <c r="FZJ309" s="364"/>
      <c r="FZK309" s="364"/>
      <c r="FZL309" s="364"/>
      <c r="FZM309" s="364"/>
      <c r="FZN309" s="364"/>
      <c r="FZO309" s="364"/>
      <c r="FZP309" s="364"/>
      <c r="FZQ309" s="364"/>
      <c r="FZR309" s="364"/>
      <c r="FZS309" s="364"/>
      <c r="FZT309" s="364"/>
      <c r="FZU309" s="364"/>
      <c r="FZV309" s="364"/>
      <c r="FZW309" s="364"/>
      <c r="FZX309" s="364"/>
      <c r="FZY309" s="364"/>
      <c r="FZZ309" s="364"/>
      <c r="GAA309" s="364"/>
      <c r="GAB309" s="364"/>
      <c r="GAC309" s="364"/>
      <c r="GAD309" s="364"/>
      <c r="GAE309" s="364"/>
      <c r="GAF309" s="364"/>
      <c r="GAG309" s="364"/>
      <c r="GAH309" s="364"/>
      <c r="GAI309" s="364"/>
      <c r="GAJ309" s="364"/>
      <c r="GAK309" s="364"/>
      <c r="GAL309" s="364"/>
      <c r="GAM309" s="364"/>
      <c r="GAN309" s="364"/>
      <c r="GAO309" s="364"/>
      <c r="GAP309" s="364"/>
      <c r="GAQ309" s="364"/>
      <c r="GAR309" s="364"/>
      <c r="GAS309" s="364"/>
      <c r="GAT309" s="364"/>
      <c r="GAU309" s="364"/>
      <c r="GAV309" s="364"/>
      <c r="GAW309" s="364"/>
      <c r="GAX309" s="364"/>
      <c r="GAY309" s="364"/>
      <c r="GAZ309" s="364"/>
      <c r="GBA309" s="364"/>
      <c r="GBB309" s="364"/>
      <c r="GBC309" s="364"/>
      <c r="GBD309" s="364"/>
      <c r="GBE309" s="364"/>
      <c r="GBF309" s="364"/>
      <c r="GBG309" s="364"/>
      <c r="GBH309" s="364"/>
      <c r="GBI309" s="364"/>
      <c r="GBJ309" s="364"/>
      <c r="GBK309" s="364"/>
      <c r="GBL309" s="364"/>
      <c r="GBM309" s="364"/>
      <c r="GBN309" s="364"/>
      <c r="GBO309" s="364"/>
      <c r="GBP309" s="364"/>
      <c r="GBQ309" s="364"/>
      <c r="GBR309" s="364"/>
      <c r="GBS309" s="364"/>
      <c r="GBT309" s="364"/>
      <c r="GBU309" s="364"/>
      <c r="GBV309" s="364"/>
      <c r="GBW309" s="364"/>
      <c r="GBX309" s="364"/>
      <c r="GBY309" s="364"/>
      <c r="GBZ309" s="364"/>
      <c r="GCA309" s="364"/>
      <c r="GCB309" s="364"/>
      <c r="GCC309" s="364"/>
      <c r="GCD309" s="364"/>
      <c r="GCE309" s="364"/>
      <c r="GCF309" s="364"/>
      <c r="GCG309" s="364"/>
      <c r="GCH309" s="364"/>
      <c r="GCI309" s="364"/>
      <c r="GCJ309" s="364"/>
      <c r="GCK309" s="364"/>
      <c r="GCL309" s="364"/>
      <c r="GCM309" s="364"/>
      <c r="GCN309" s="364"/>
      <c r="GCO309" s="364"/>
      <c r="GCP309" s="364"/>
      <c r="GCQ309" s="364"/>
      <c r="GCR309" s="364"/>
      <c r="GCS309" s="364"/>
      <c r="GCT309" s="364"/>
      <c r="GCU309" s="364"/>
      <c r="GCV309" s="364"/>
      <c r="GCW309" s="364"/>
      <c r="GCX309" s="364"/>
      <c r="GCY309" s="364"/>
      <c r="GCZ309" s="364"/>
      <c r="GDA309" s="364"/>
      <c r="GDB309" s="364"/>
      <c r="GDC309" s="364"/>
      <c r="GDD309" s="364"/>
      <c r="GDE309" s="364"/>
      <c r="GDF309" s="364"/>
      <c r="GDG309" s="364"/>
      <c r="GDH309" s="364"/>
      <c r="GDI309" s="364"/>
      <c r="GDJ309" s="364"/>
      <c r="GDK309" s="364"/>
      <c r="GDL309" s="364"/>
      <c r="GDM309" s="364"/>
      <c r="GDN309" s="364"/>
      <c r="GDO309" s="364"/>
      <c r="GDP309" s="364"/>
      <c r="GDQ309" s="364"/>
      <c r="GDR309" s="364"/>
      <c r="GDS309" s="364"/>
      <c r="GDT309" s="364"/>
      <c r="GDU309" s="364"/>
      <c r="GDV309" s="364"/>
      <c r="GDW309" s="364"/>
      <c r="GDX309" s="364"/>
      <c r="GDY309" s="364"/>
      <c r="GDZ309" s="364"/>
      <c r="GEA309" s="364"/>
      <c r="GEB309" s="364"/>
      <c r="GEC309" s="364"/>
      <c r="GED309" s="364"/>
      <c r="GEE309" s="364"/>
      <c r="GEF309" s="364"/>
      <c r="GEG309" s="364"/>
      <c r="GEH309" s="364"/>
      <c r="GEI309" s="364"/>
      <c r="GEJ309" s="364"/>
      <c r="GEK309" s="364"/>
      <c r="GEL309" s="364"/>
      <c r="GEM309" s="364"/>
      <c r="GEN309" s="364"/>
      <c r="GEO309" s="364"/>
      <c r="GEP309" s="364"/>
      <c r="GEQ309" s="364"/>
      <c r="GER309" s="364"/>
      <c r="GES309" s="364"/>
      <c r="GET309" s="364"/>
      <c r="GEU309" s="364"/>
      <c r="GEV309" s="364"/>
      <c r="GEW309" s="364"/>
      <c r="GEX309" s="364"/>
      <c r="GEY309" s="364"/>
      <c r="GEZ309" s="364"/>
      <c r="GFA309" s="364"/>
      <c r="GFB309" s="364"/>
      <c r="GFC309" s="364"/>
      <c r="GFD309" s="364"/>
      <c r="GFE309" s="364"/>
      <c r="GFF309" s="364"/>
      <c r="GFG309" s="364"/>
      <c r="GFH309" s="364"/>
      <c r="GFI309" s="364"/>
      <c r="GFJ309" s="364"/>
      <c r="GFK309" s="364"/>
      <c r="GFL309" s="364"/>
      <c r="GFM309" s="364"/>
      <c r="GFN309" s="364"/>
      <c r="GFO309" s="364"/>
      <c r="GFP309" s="364"/>
      <c r="GFQ309" s="364"/>
      <c r="GFR309" s="364"/>
      <c r="GFS309" s="364"/>
      <c r="GFT309" s="364"/>
      <c r="GFU309" s="364"/>
      <c r="GFV309" s="364"/>
      <c r="GFW309" s="364"/>
      <c r="GFX309" s="364"/>
      <c r="GFY309" s="364"/>
      <c r="GFZ309" s="364"/>
      <c r="GGA309" s="364"/>
      <c r="GGB309" s="364"/>
      <c r="GGC309" s="364"/>
      <c r="GGD309" s="364"/>
      <c r="GGE309" s="364"/>
      <c r="GGF309" s="364"/>
      <c r="GGG309" s="364"/>
      <c r="GGH309" s="364"/>
      <c r="GGI309" s="364"/>
      <c r="GGJ309" s="364"/>
      <c r="GGK309" s="364"/>
      <c r="GGL309" s="364"/>
      <c r="GGM309" s="364"/>
      <c r="GGN309" s="364"/>
      <c r="GGO309" s="364"/>
      <c r="GGP309" s="364"/>
      <c r="GGQ309" s="364"/>
      <c r="GGR309" s="364"/>
      <c r="GGS309" s="364"/>
      <c r="GGT309" s="364"/>
      <c r="GGU309" s="364"/>
      <c r="GGV309" s="364"/>
      <c r="GGW309" s="364"/>
      <c r="GGX309" s="364"/>
      <c r="GGY309" s="364"/>
      <c r="GGZ309" s="364"/>
      <c r="GHA309" s="364"/>
      <c r="GHB309" s="364"/>
      <c r="GHC309" s="364"/>
      <c r="GHD309" s="364"/>
      <c r="GHE309" s="364"/>
      <c r="GHF309" s="364"/>
      <c r="GHG309" s="364"/>
      <c r="GHH309" s="364"/>
      <c r="GHI309" s="364"/>
      <c r="GHJ309" s="364"/>
      <c r="GHK309" s="364"/>
      <c r="GHL309" s="364"/>
      <c r="GHM309" s="364"/>
      <c r="GHN309" s="364"/>
      <c r="GHO309" s="364"/>
      <c r="GHP309" s="364"/>
      <c r="GHQ309" s="364"/>
      <c r="GHR309" s="364"/>
      <c r="GHS309" s="364"/>
      <c r="GHT309" s="364"/>
      <c r="GHU309" s="364"/>
      <c r="GHV309" s="364"/>
      <c r="GHW309" s="364"/>
      <c r="GHX309" s="364"/>
      <c r="GHY309" s="364"/>
      <c r="GHZ309" s="364"/>
      <c r="GIA309" s="364"/>
      <c r="GIB309" s="364"/>
      <c r="GIC309" s="364"/>
      <c r="GID309" s="364"/>
      <c r="GIE309" s="364"/>
      <c r="GIF309" s="364"/>
      <c r="GIG309" s="364"/>
      <c r="GIH309" s="364"/>
      <c r="GII309" s="364"/>
      <c r="GIJ309" s="364"/>
      <c r="GIK309" s="364"/>
      <c r="GIL309" s="364"/>
      <c r="GIM309" s="364"/>
      <c r="GIN309" s="364"/>
      <c r="GIO309" s="364"/>
      <c r="GIP309" s="364"/>
      <c r="GIQ309" s="364"/>
      <c r="GIR309" s="364"/>
      <c r="GIS309" s="364"/>
      <c r="GIT309" s="364"/>
      <c r="GIU309" s="364"/>
      <c r="GIV309" s="364"/>
      <c r="GIW309" s="364"/>
      <c r="GIX309" s="364"/>
    </row>
    <row r="310" spans="1:4990" s="365" customFormat="1" ht="60" x14ac:dyDescent="0.25">
      <c r="A310" s="451" t="s">
        <v>1161</v>
      </c>
      <c r="B310" s="374" t="s">
        <v>1167</v>
      </c>
      <c r="C310" s="394" t="s">
        <v>1168</v>
      </c>
      <c r="D310" s="394" t="s">
        <v>339</v>
      </c>
      <c r="E310" s="400" t="s">
        <v>32</v>
      </c>
      <c r="F310" s="407">
        <v>390</v>
      </c>
      <c r="G310" s="407">
        <v>390</v>
      </c>
      <c r="H310" s="407">
        <v>656</v>
      </c>
      <c r="I310" s="489" t="s">
        <v>1153</v>
      </c>
      <c r="J310" s="403">
        <v>7043.4</v>
      </c>
      <c r="K310" s="403">
        <v>6939.8</v>
      </c>
      <c r="L310" s="403">
        <v>6894.5</v>
      </c>
      <c r="M310" s="364"/>
      <c r="N310" s="364"/>
      <c r="O310" s="364"/>
      <c r="P310" s="364"/>
      <c r="Q310" s="364"/>
      <c r="R310" s="364"/>
      <c r="S310" s="364"/>
      <c r="T310" s="364"/>
      <c r="U310" s="364"/>
      <c r="V310" s="364"/>
      <c r="W310" s="364"/>
      <c r="X310" s="364"/>
      <c r="Y310" s="364"/>
      <c r="Z310" s="364"/>
      <c r="AA310" s="364"/>
      <c r="AB310" s="364"/>
      <c r="AC310" s="364"/>
      <c r="AD310" s="364"/>
      <c r="AE310" s="364"/>
      <c r="AF310" s="364"/>
      <c r="AG310" s="364"/>
      <c r="AH310" s="364"/>
      <c r="AI310" s="364"/>
      <c r="AJ310" s="364"/>
      <c r="AK310" s="364"/>
      <c r="AL310" s="364"/>
      <c r="AM310" s="364"/>
      <c r="AN310" s="364"/>
      <c r="AO310" s="364"/>
      <c r="AP310" s="364"/>
      <c r="AQ310" s="364"/>
      <c r="AR310" s="364"/>
      <c r="AS310" s="364"/>
      <c r="AT310" s="364"/>
      <c r="AU310" s="364"/>
      <c r="AV310" s="364"/>
      <c r="AW310" s="364"/>
      <c r="AX310" s="364"/>
      <c r="AY310" s="364"/>
      <c r="AZ310" s="364"/>
      <c r="BA310" s="364"/>
      <c r="BB310" s="364"/>
      <c r="BC310" s="364"/>
      <c r="BD310" s="364"/>
      <c r="BE310" s="364"/>
      <c r="BF310" s="364"/>
      <c r="BG310" s="364"/>
      <c r="BH310" s="364"/>
      <c r="BI310" s="364"/>
      <c r="BJ310" s="364"/>
      <c r="BK310" s="364"/>
      <c r="BL310" s="364"/>
      <c r="BM310" s="364"/>
      <c r="BN310" s="364"/>
      <c r="BO310" s="364"/>
      <c r="BP310" s="364"/>
      <c r="BQ310" s="364"/>
      <c r="BR310" s="364"/>
      <c r="BS310" s="364"/>
      <c r="BT310" s="364"/>
      <c r="BU310" s="364"/>
      <c r="BV310" s="364"/>
      <c r="BW310" s="364"/>
      <c r="BX310" s="364"/>
      <c r="BY310" s="364"/>
      <c r="BZ310" s="364"/>
      <c r="CA310" s="364"/>
      <c r="CB310" s="364"/>
      <c r="CC310" s="364"/>
      <c r="CD310" s="364"/>
      <c r="CE310" s="364"/>
      <c r="CF310" s="364"/>
      <c r="CG310" s="364"/>
      <c r="CH310" s="364"/>
      <c r="CI310" s="364"/>
      <c r="CJ310" s="364"/>
      <c r="CK310" s="364"/>
      <c r="CL310" s="364"/>
      <c r="CM310" s="364"/>
      <c r="CN310" s="364"/>
      <c r="CO310" s="364"/>
      <c r="CP310" s="364"/>
      <c r="CQ310" s="364"/>
      <c r="CR310" s="364"/>
      <c r="CS310" s="364"/>
      <c r="CT310" s="364"/>
      <c r="CU310" s="364"/>
      <c r="CV310" s="364"/>
      <c r="CW310" s="364"/>
      <c r="CX310" s="364"/>
      <c r="CY310" s="364"/>
      <c r="CZ310" s="364"/>
      <c r="DA310" s="364"/>
      <c r="DB310" s="364"/>
      <c r="DC310" s="364"/>
      <c r="DD310" s="364"/>
      <c r="DE310" s="364"/>
      <c r="DF310" s="364"/>
      <c r="DG310" s="364"/>
      <c r="DH310" s="364"/>
      <c r="DI310" s="364"/>
      <c r="DJ310" s="364"/>
      <c r="DK310" s="364"/>
      <c r="DL310" s="364"/>
      <c r="DM310" s="364"/>
      <c r="DN310" s="364"/>
      <c r="DO310" s="364"/>
      <c r="DP310" s="364"/>
      <c r="DQ310" s="364"/>
      <c r="DR310" s="364"/>
      <c r="DS310" s="364"/>
      <c r="DT310" s="364"/>
      <c r="DU310" s="364"/>
      <c r="DV310" s="364"/>
      <c r="DW310" s="364"/>
      <c r="DX310" s="364"/>
      <c r="DY310" s="364"/>
      <c r="DZ310" s="364"/>
      <c r="EA310" s="364"/>
      <c r="EB310" s="364"/>
      <c r="EC310" s="364"/>
      <c r="ED310" s="364"/>
      <c r="EE310" s="364"/>
      <c r="EF310" s="364"/>
      <c r="EG310" s="364"/>
      <c r="EH310" s="364"/>
      <c r="EI310" s="364"/>
      <c r="EJ310" s="364"/>
      <c r="EK310" s="364"/>
      <c r="EL310" s="364"/>
      <c r="EM310" s="364"/>
      <c r="EN310" s="364"/>
      <c r="EO310" s="364"/>
      <c r="EP310" s="364"/>
      <c r="EQ310" s="364"/>
      <c r="ER310" s="364"/>
      <c r="ES310" s="364"/>
      <c r="ET310" s="364"/>
      <c r="EU310" s="364"/>
      <c r="EV310" s="364"/>
      <c r="EW310" s="364"/>
      <c r="EX310" s="364"/>
      <c r="EY310" s="364"/>
      <c r="EZ310" s="364"/>
      <c r="FA310" s="364"/>
      <c r="FB310" s="364"/>
      <c r="FC310" s="364"/>
      <c r="FD310" s="364"/>
      <c r="FE310" s="364"/>
      <c r="FF310" s="364"/>
      <c r="FG310" s="364"/>
      <c r="FH310" s="364"/>
      <c r="FI310" s="364"/>
      <c r="FJ310" s="364"/>
      <c r="FK310" s="364"/>
      <c r="FL310" s="364"/>
      <c r="FM310" s="364"/>
      <c r="FN310" s="364"/>
      <c r="FO310" s="364"/>
      <c r="FP310" s="364"/>
      <c r="FQ310" s="364"/>
      <c r="FR310" s="364"/>
      <c r="FS310" s="364"/>
      <c r="FT310" s="364"/>
      <c r="FU310" s="364"/>
      <c r="FV310" s="364"/>
      <c r="FW310" s="364"/>
      <c r="FX310" s="364"/>
      <c r="FY310" s="364"/>
      <c r="FZ310" s="364"/>
      <c r="GA310" s="364"/>
      <c r="GB310" s="364"/>
      <c r="GC310" s="364"/>
      <c r="GD310" s="364"/>
      <c r="GE310" s="364"/>
      <c r="GF310" s="364"/>
      <c r="GG310" s="364"/>
      <c r="GH310" s="364"/>
      <c r="GI310" s="364"/>
      <c r="GJ310" s="364"/>
      <c r="GK310" s="364"/>
      <c r="GL310" s="364"/>
      <c r="GM310" s="364"/>
      <c r="GN310" s="364"/>
      <c r="GO310" s="364"/>
      <c r="GP310" s="364"/>
      <c r="GQ310" s="364"/>
      <c r="GR310" s="364"/>
      <c r="GS310" s="364"/>
      <c r="GT310" s="364"/>
      <c r="GU310" s="364"/>
      <c r="GV310" s="364"/>
      <c r="GW310" s="364"/>
      <c r="GX310" s="364"/>
      <c r="GY310" s="364"/>
      <c r="GZ310" s="364"/>
      <c r="HA310" s="364"/>
      <c r="HB310" s="364"/>
      <c r="HC310" s="364"/>
      <c r="HD310" s="364"/>
      <c r="HE310" s="364"/>
      <c r="HF310" s="364"/>
      <c r="HG310" s="364"/>
      <c r="HH310" s="364"/>
      <c r="HI310" s="364"/>
      <c r="HJ310" s="364"/>
      <c r="HK310" s="364"/>
      <c r="HL310" s="364"/>
      <c r="HM310" s="364"/>
      <c r="HN310" s="364"/>
      <c r="HO310" s="364"/>
      <c r="HP310" s="364"/>
      <c r="HQ310" s="364"/>
      <c r="HR310" s="364"/>
      <c r="HS310" s="364"/>
      <c r="HT310" s="364"/>
      <c r="HU310" s="364"/>
      <c r="HV310" s="364"/>
      <c r="HW310" s="364"/>
      <c r="HX310" s="364"/>
      <c r="HY310" s="364"/>
      <c r="HZ310" s="364"/>
      <c r="IA310" s="364"/>
      <c r="IB310" s="364"/>
      <c r="IC310" s="364"/>
      <c r="ID310" s="364"/>
      <c r="IE310" s="364"/>
      <c r="IF310" s="364"/>
      <c r="IG310" s="364"/>
      <c r="IH310" s="364"/>
      <c r="II310" s="364"/>
      <c r="IJ310" s="364"/>
      <c r="IK310" s="364"/>
      <c r="IL310" s="364"/>
      <c r="IM310" s="364"/>
      <c r="IN310" s="364"/>
      <c r="IO310" s="364"/>
      <c r="IP310" s="364"/>
      <c r="IQ310" s="364"/>
      <c r="IR310" s="364"/>
      <c r="IS310" s="364"/>
      <c r="IT310" s="364"/>
      <c r="IU310" s="364"/>
      <c r="IV310" s="364"/>
      <c r="IW310" s="364"/>
      <c r="IX310" s="364"/>
      <c r="IY310" s="364"/>
      <c r="IZ310" s="364"/>
      <c r="JA310" s="364"/>
      <c r="JB310" s="364"/>
      <c r="JC310" s="364"/>
      <c r="JD310" s="364"/>
      <c r="JE310" s="364"/>
      <c r="JF310" s="364"/>
      <c r="JG310" s="364"/>
      <c r="JH310" s="364"/>
      <c r="JI310" s="364"/>
      <c r="JJ310" s="364"/>
      <c r="JK310" s="364"/>
      <c r="JL310" s="364"/>
      <c r="JM310" s="364"/>
      <c r="JN310" s="364"/>
      <c r="JO310" s="364"/>
      <c r="JP310" s="364"/>
      <c r="JQ310" s="364"/>
      <c r="JR310" s="364"/>
      <c r="JS310" s="364"/>
      <c r="JT310" s="364"/>
      <c r="JU310" s="364"/>
      <c r="JV310" s="364"/>
      <c r="JW310" s="364"/>
      <c r="JX310" s="364"/>
      <c r="JY310" s="364"/>
      <c r="JZ310" s="364"/>
      <c r="KA310" s="364"/>
      <c r="KB310" s="364"/>
      <c r="KC310" s="364"/>
      <c r="KD310" s="364"/>
      <c r="KE310" s="364"/>
      <c r="KF310" s="364"/>
      <c r="KG310" s="364"/>
      <c r="KH310" s="364"/>
      <c r="KI310" s="364"/>
      <c r="KJ310" s="364"/>
      <c r="KK310" s="364"/>
      <c r="KL310" s="364"/>
      <c r="KM310" s="364"/>
      <c r="KN310" s="364"/>
      <c r="KO310" s="364"/>
      <c r="KP310" s="364"/>
      <c r="KQ310" s="364"/>
      <c r="KR310" s="364"/>
      <c r="KS310" s="364"/>
      <c r="KT310" s="364"/>
      <c r="KU310" s="364"/>
      <c r="KV310" s="364"/>
      <c r="KW310" s="364"/>
      <c r="KX310" s="364"/>
      <c r="KY310" s="364"/>
      <c r="KZ310" s="364"/>
      <c r="LA310" s="364"/>
      <c r="LB310" s="364"/>
      <c r="LC310" s="364"/>
      <c r="LD310" s="364"/>
      <c r="LE310" s="364"/>
      <c r="LF310" s="364"/>
      <c r="LG310" s="364"/>
      <c r="LH310" s="364"/>
      <c r="LI310" s="364"/>
      <c r="LJ310" s="364"/>
      <c r="LK310" s="364"/>
      <c r="LL310" s="364"/>
      <c r="LM310" s="364"/>
      <c r="LN310" s="364"/>
      <c r="LO310" s="364"/>
      <c r="LP310" s="364"/>
      <c r="LQ310" s="364"/>
      <c r="LR310" s="364"/>
      <c r="LS310" s="364"/>
      <c r="LT310" s="364"/>
      <c r="LU310" s="364"/>
      <c r="LV310" s="364"/>
      <c r="LW310" s="364"/>
      <c r="LX310" s="364"/>
      <c r="LY310" s="364"/>
      <c r="LZ310" s="364"/>
      <c r="MA310" s="364"/>
      <c r="MB310" s="364"/>
      <c r="MC310" s="364"/>
      <c r="MD310" s="364"/>
      <c r="ME310" s="364"/>
      <c r="MF310" s="364"/>
      <c r="MG310" s="364"/>
      <c r="MH310" s="364"/>
      <c r="MI310" s="364"/>
      <c r="MJ310" s="364"/>
      <c r="MK310" s="364"/>
      <c r="ML310" s="364"/>
      <c r="MM310" s="364"/>
      <c r="MN310" s="364"/>
      <c r="MO310" s="364"/>
      <c r="MP310" s="364"/>
      <c r="MQ310" s="364"/>
      <c r="MR310" s="364"/>
      <c r="MS310" s="364"/>
      <c r="MT310" s="364"/>
      <c r="MU310" s="364"/>
      <c r="MV310" s="364"/>
      <c r="MW310" s="364"/>
      <c r="MX310" s="364"/>
      <c r="MY310" s="364"/>
      <c r="MZ310" s="364"/>
      <c r="NA310" s="364"/>
      <c r="NB310" s="364"/>
      <c r="NC310" s="364"/>
      <c r="ND310" s="364"/>
      <c r="NE310" s="364"/>
      <c r="NF310" s="364"/>
      <c r="NG310" s="364"/>
      <c r="NH310" s="364"/>
      <c r="NI310" s="364"/>
      <c r="NJ310" s="364"/>
      <c r="NK310" s="364"/>
      <c r="NL310" s="364"/>
      <c r="NM310" s="364"/>
      <c r="NN310" s="364"/>
      <c r="NO310" s="364"/>
      <c r="NP310" s="364"/>
      <c r="NQ310" s="364"/>
      <c r="NR310" s="364"/>
      <c r="NS310" s="364"/>
      <c r="NT310" s="364"/>
      <c r="NU310" s="364"/>
      <c r="NV310" s="364"/>
      <c r="NW310" s="364"/>
      <c r="NX310" s="364"/>
      <c r="NY310" s="364"/>
      <c r="NZ310" s="364"/>
      <c r="OA310" s="364"/>
      <c r="OB310" s="364"/>
      <c r="OC310" s="364"/>
      <c r="OD310" s="364"/>
      <c r="OE310" s="364"/>
      <c r="OF310" s="364"/>
      <c r="OG310" s="364"/>
      <c r="OH310" s="364"/>
      <c r="OI310" s="364"/>
      <c r="OJ310" s="364"/>
      <c r="OK310" s="364"/>
      <c r="OL310" s="364"/>
      <c r="OM310" s="364"/>
      <c r="ON310" s="364"/>
      <c r="OO310" s="364"/>
      <c r="OP310" s="364"/>
      <c r="OQ310" s="364"/>
      <c r="OR310" s="364"/>
      <c r="OS310" s="364"/>
      <c r="OT310" s="364"/>
      <c r="OU310" s="364"/>
      <c r="OV310" s="364"/>
      <c r="OW310" s="364"/>
      <c r="OX310" s="364"/>
      <c r="OY310" s="364"/>
      <c r="OZ310" s="364"/>
      <c r="PA310" s="364"/>
      <c r="PB310" s="364"/>
      <c r="PC310" s="364"/>
      <c r="PD310" s="364"/>
      <c r="PE310" s="364"/>
      <c r="PF310" s="364"/>
      <c r="PG310" s="364"/>
      <c r="PH310" s="364"/>
      <c r="PI310" s="364"/>
      <c r="PJ310" s="364"/>
      <c r="PK310" s="364"/>
      <c r="PL310" s="364"/>
      <c r="PM310" s="364"/>
      <c r="PN310" s="364"/>
      <c r="PO310" s="364"/>
      <c r="PP310" s="364"/>
      <c r="PQ310" s="364"/>
      <c r="PR310" s="364"/>
      <c r="PS310" s="364"/>
      <c r="PT310" s="364"/>
      <c r="PU310" s="364"/>
      <c r="PV310" s="364"/>
      <c r="PW310" s="364"/>
      <c r="PX310" s="364"/>
      <c r="PY310" s="364"/>
      <c r="PZ310" s="364"/>
      <c r="QA310" s="364"/>
      <c r="QB310" s="364"/>
      <c r="QC310" s="364"/>
      <c r="QD310" s="364"/>
      <c r="QE310" s="364"/>
      <c r="QF310" s="364"/>
      <c r="QG310" s="364"/>
      <c r="QH310" s="364"/>
      <c r="QI310" s="364"/>
      <c r="QJ310" s="364"/>
      <c r="QK310" s="364"/>
      <c r="QL310" s="364"/>
      <c r="QM310" s="364"/>
      <c r="QN310" s="364"/>
      <c r="QO310" s="364"/>
      <c r="QP310" s="364"/>
      <c r="QQ310" s="364"/>
      <c r="QR310" s="364"/>
      <c r="QS310" s="364"/>
      <c r="QT310" s="364"/>
      <c r="QU310" s="364"/>
      <c r="QV310" s="364"/>
      <c r="QW310" s="364"/>
      <c r="QX310" s="364"/>
      <c r="QY310" s="364"/>
      <c r="QZ310" s="364"/>
      <c r="RA310" s="364"/>
      <c r="RB310" s="364"/>
      <c r="RC310" s="364"/>
      <c r="RD310" s="364"/>
      <c r="RE310" s="364"/>
      <c r="RF310" s="364"/>
      <c r="RG310" s="364"/>
      <c r="RH310" s="364"/>
      <c r="RI310" s="364"/>
      <c r="RJ310" s="364"/>
      <c r="RK310" s="364"/>
      <c r="RL310" s="364"/>
      <c r="RM310" s="364"/>
      <c r="RN310" s="364"/>
      <c r="RO310" s="364"/>
      <c r="RP310" s="364"/>
      <c r="RQ310" s="364"/>
      <c r="RR310" s="364"/>
      <c r="RS310" s="364"/>
      <c r="RT310" s="364"/>
      <c r="RU310" s="364"/>
      <c r="RV310" s="364"/>
      <c r="RW310" s="364"/>
      <c r="RX310" s="364"/>
      <c r="RY310" s="364"/>
      <c r="RZ310" s="364"/>
      <c r="SA310" s="364"/>
      <c r="SB310" s="364"/>
      <c r="SC310" s="364"/>
      <c r="SD310" s="364"/>
      <c r="SE310" s="364"/>
      <c r="SF310" s="364"/>
      <c r="SG310" s="364"/>
      <c r="SH310" s="364"/>
      <c r="SI310" s="364"/>
      <c r="SJ310" s="364"/>
      <c r="SK310" s="364"/>
      <c r="SL310" s="364"/>
      <c r="SM310" s="364"/>
      <c r="SN310" s="364"/>
      <c r="SO310" s="364"/>
      <c r="SP310" s="364"/>
      <c r="SQ310" s="364"/>
      <c r="SR310" s="364"/>
      <c r="SS310" s="364"/>
      <c r="ST310" s="364"/>
      <c r="SU310" s="364"/>
      <c r="SV310" s="364"/>
      <c r="SW310" s="364"/>
      <c r="SX310" s="364"/>
      <c r="SY310" s="364"/>
      <c r="SZ310" s="364"/>
      <c r="TA310" s="364"/>
      <c r="TB310" s="364"/>
      <c r="TC310" s="364"/>
      <c r="TD310" s="364"/>
      <c r="TE310" s="364"/>
      <c r="TF310" s="364"/>
      <c r="TG310" s="364"/>
      <c r="TH310" s="364"/>
      <c r="TI310" s="364"/>
      <c r="TJ310" s="364"/>
      <c r="TK310" s="364"/>
      <c r="TL310" s="364"/>
      <c r="TM310" s="364"/>
      <c r="TN310" s="364"/>
      <c r="TO310" s="364"/>
      <c r="TP310" s="364"/>
      <c r="TQ310" s="364"/>
      <c r="TR310" s="364"/>
      <c r="TS310" s="364"/>
      <c r="TT310" s="364"/>
      <c r="TU310" s="364"/>
      <c r="TV310" s="364"/>
      <c r="TW310" s="364"/>
      <c r="TX310" s="364"/>
      <c r="TY310" s="364"/>
      <c r="TZ310" s="364"/>
      <c r="UA310" s="364"/>
      <c r="UB310" s="364"/>
      <c r="UC310" s="364"/>
      <c r="UD310" s="364"/>
      <c r="UE310" s="364"/>
      <c r="UF310" s="364"/>
      <c r="UG310" s="364"/>
      <c r="UH310" s="364"/>
      <c r="UI310" s="364"/>
      <c r="UJ310" s="364"/>
      <c r="UK310" s="364"/>
      <c r="UL310" s="364"/>
      <c r="UM310" s="364"/>
      <c r="UN310" s="364"/>
      <c r="UO310" s="364"/>
      <c r="UP310" s="364"/>
      <c r="UQ310" s="364"/>
      <c r="UR310" s="364"/>
      <c r="US310" s="364"/>
      <c r="UT310" s="364"/>
      <c r="UU310" s="364"/>
      <c r="UV310" s="364"/>
      <c r="UW310" s="364"/>
      <c r="UX310" s="364"/>
      <c r="UY310" s="364"/>
      <c r="UZ310" s="364"/>
      <c r="VA310" s="364"/>
      <c r="VB310" s="364"/>
      <c r="VC310" s="364"/>
      <c r="VD310" s="364"/>
      <c r="VE310" s="364"/>
      <c r="VF310" s="364"/>
      <c r="VG310" s="364"/>
      <c r="VH310" s="364"/>
      <c r="VI310" s="364"/>
      <c r="VJ310" s="364"/>
      <c r="VK310" s="364"/>
      <c r="VL310" s="364"/>
      <c r="VM310" s="364"/>
      <c r="VN310" s="364"/>
      <c r="VO310" s="364"/>
      <c r="VP310" s="364"/>
      <c r="VQ310" s="364"/>
      <c r="VR310" s="364"/>
      <c r="VS310" s="364"/>
      <c r="VT310" s="364"/>
      <c r="VU310" s="364"/>
      <c r="VV310" s="364"/>
      <c r="VW310" s="364"/>
      <c r="VX310" s="364"/>
      <c r="VY310" s="364"/>
      <c r="VZ310" s="364"/>
      <c r="WA310" s="364"/>
      <c r="WB310" s="364"/>
      <c r="WC310" s="364"/>
      <c r="WD310" s="364"/>
      <c r="WE310" s="364"/>
      <c r="WF310" s="364"/>
      <c r="WG310" s="364"/>
      <c r="WH310" s="364"/>
      <c r="WI310" s="364"/>
      <c r="WJ310" s="364"/>
      <c r="WK310" s="364"/>
      <c r="WL310" s="364"/>
      <c r="WM310" s="364"/>
      <c r="WN310" s="364"/>
      <c r="WO310" s="364"/>
      <c r="WP310" s="364"/>
      <c r="WQ310" s="364"/>
      <c r="WR310" s="364"/>
      <c r="WS310" s="364"/>
      <c r="WT310" s="364"/>
      <c r="WU310" s="364"/>
      <c r="WV310" s="364"/>
      <c r="WW310" s="364"/>
      <c r="WX310" s="364"/>
      <c r="WY310" s="364"/>
      <c r="WZ310" s="364"/>
      <c r="XA310" s="364"/>
      <c r="XB310" s="364"/>
      <c r="XC310" s="364"/>
      <c r="XD310" s="364"/>
      <c r="XE310" s="364"/>
      <c r="XF310" s="364"/>
      <c r="XG310" s="364"/>
      <c r="XH310" s="364"/>
      <c r="XI310" s="364"/>
      <c r="XJ310" s="364"/>
      <c r="XK310" s="364"/>
      <c r="XL310" s="364"/>
      <c r="XM310" s="364"/>
      <c r="XN310" s="364"/>
      <c r="XO310" s="364"/>
      <c r="XP310" s="364"/>
      <c r="XQ310" s="364"/>
      <c r="XR310" s="364"/>
      <c r="XS310" s="364"/>
      <c r="XT310" s="364"/>
      <c r="XU310" s="364"/>
      <c r="XV310" s="364"/>
      <c r="XW310" s="364"/>
      <c r="XX310" s="364"/>
      <c r="XY310" s="364"/>
      <c r="XZ310" s="364"/>
      <c r="YA310" s="364"/>
      <c r="YB310" s="364"/>
      <c r="YC310" s="364"/>
      <c r="YD310" s="364"/>
      <c r="YE310" s="364"/>
      <c r="YF310" s="364"/>
      <c r="YG310" s="364"/>
      <c r="YH310" s="364"/>
      <c r="YI310" s="364"/>
      <c r="YJ310" s="364"/>
      <c r="YK310" s="364"/>
      <c r="YL310" s="364"/>
      <c r="YM310" s="364"/>
      <c r="YN310" s="364"/>
      <c r="YO310" s="364"/>
      <c r="YP310" s="364"/>
      <c r="YQ310" s="364"/>
      <c r="YR310" s="364"/>
      <c r="YS310" s="364"/>
      <c r="YT310" s="364"/>
      <c r="YU310" s="364"/>
      <c r="YV310" s="364"/>
      <c r="YW310" s="364"/>
      <c r="YX310" s="364"/>
      <c r="YY310" s="364"/>
      <c r="YZ310" s="364"/>
      <c r="ZA310" s="364"/>
      <c r="ZB310" s="364"/>
      <c r="ZC310" s="364"/>
      <c r="ZD310" s="364"/>
      <c r="ZE310" s="364"/>
      <c r="ZF310" s="364"/>
      <c r="ZG310" s="364"/>
      <c r="ZH310" s="364"/>
      <c r="ZI310" s="364"/>
      <c r="ZJ310" s="364"/>
      <c r="ZK310" s="364"/>
      <c r="ZL310" s="364"/>
      <c r="ZM310" s="364"/>
      <c r="ZN310" s="364"/>
      <c r="ZO310" s="364"/>
      <c r="ZP310" s="364"/>
      <c r="ZQ310" s="364"/>
      <c r="ZR310" s="364"/>
      <c r="ZS310" s="364"/>
      <c r="ZT310" s="364"/>
      <c r="ZU310" s="364"/>
      <c r="ZV310" s="364"/>
      <c r="ZW310" s="364"/>
      <c r="ZX310" s="364"/>
      <c r="ZY310" s="364"/>
      <c r="ZZ310" s="364"/>
      <c r="AAA310" s="364"/>
      <c r="AAB310" s="364"/>
      <c r="AAC310" s="364"/>
      <c r="AAD310" s="364"/>
      <c r="AAE310" s="364"/>
      <c r="AAF310" s="364"/>
      <c r="AAG310" s="364"/>
      <c r="AAH310" s="364"/>
      <c r="AAI310" s="364"/>
      <c r="AAJ310" s="364"/>
      <c r="AAK310" s="364"/>
      <c r="AAL310" s="364"/>
      <c r="AAM310" s="364"/>
      <c r="AAN310" s="364"/>
      <c r="AAO310" s="364"/>
      <c r="AAP310" s="364"/>
      <c r="AAQ310" s="364"/>
      <c r="AAR310" s="364"/>
      <c r="AAS310" s="364"/>
      <c r="AAT310" s="364"/>
      <c r="AAU310" s="364"/>
      <c r="AAV310" s="364"/>
      <c r="AAW310" s="364"/>
      <c r="AAX310" s="364"/>
      <c r="AAY310" s="364"/>
      <c r="AAZ310" s="364"/>
      <c r="ABA310" s="364"/>
      <c r="ABB310" s="364"/>
      <c r="ABC310" s="364"/>
      <c r="ABD310" s="364"/>
      <c r="ABE310" s="364"/>
      <c r="ABF310" s="364"/>
      <c r="ABG310" s="364"/>
      <c r="ABH310" s="364"/>
      <c r="ABI310" s="364"/>
      <c r="ABJ310" s="364"/>
      <c r="ABK310" s="364"/>
      <c r="ABL310" s="364"/>
      <c r="ABM310" s="364"/>
      <c r="ABN310" s="364"/>
      <c r="ABO310" s="364"/>
      <c r="ABP310" s="364"/>
      <c r="ABQ310" s="364"/>
      <c r="ABR310" s="364"/>
      <c r="ABS310" s="364"/>
      <c r="ABT310" s="364"/>
      <c r="ABU310" s="364"/>
      <c r="ABV310" s="364"/>
      <c r="ABW310" s="364"/>
      <c r="ABX310" s="364"/>
      <c r="ABY310" s="364"/>
      <c r="ABZ310" s="364"/>
      <c r="ACA310" s="364"/>
      <c r="ACB310" s="364"/>
      <c r="ACC310" s="364"/>
      <c r="ACD310" s="364"/>
      <c r="ACE310" s="364"/>
      <c r="ACF310" s="364"/>
      <c r="ACG310" s="364"/>
      <c r="ACH310" s="364"/>
      <c r="ACI310" s="364"/>
      <c r="ACJ310" s="364"/>
      <c r="ACK310" s="364"/>
      <c r="ACL310" s="364"/>
      <c r="ACM310" s="364"/>
      <c r="ACN310" s="364"/>
      <c r="ACO310" s="364"/>
      <c r="ACP310" s="364"/>
      <c r="ACQ310" s="364"/>
      <c r="ACR310" s="364"/>
      <c r="ACS310" s="364"/>
      <c r="ACT310" s="364"/>
      <c r="ACU310" s="364"/>
      <c r="ACV310" s="364"/>
      <c r="ACW310" s="364"/>
      <c r="ACX310" s="364"/>
      <c r="ACY310" s="364"/>
      <c r="ACZ310" s="364"/>
      <c r="ADA310" s="364"/>
      <c r="ADB310" s="364"/>
      <c r="ADC310" s="364"/>
      <c r="ADD310" s="364"/>
      <c r="ADE310" s="364"/>
      <c r="ADF310" s="364"/>
      <c r="ADG310" s="364"/>
      <c r="ADH310" s="364"/>
      <c r="ADI310" s="364"/>
      <c r="ADJ310" s="364"/>
      <c r="ADK310" s="364"/>
      <c r="ADL310" s="364"/>
      <c r="ADM310" s="364"/>
      <c r="ADN310" s="364"/>
      <c r="ADO310" s="364"/>
      <c r="ADP310" s="364"/>
      <c r="ADQ310" s="364"/>
      <c r="ADR310" s="364"/>
      <c r="ADS310" s="364"/>
      <c r="ADT310" s="364"/>
      <c r="ADU310" s="364"/>
      <c r="ADV310" s="364"/>
      <c r="ADW310" s="364"/>
      <c r="ADX310" s="364"/>
      <c r="ADY310" s="364"/>
      <c r="ADZ310" s="364"/>
      <c r="AEA310" s="364"/>
      <c r="AEB310" s="364"/>
      <c r="AEC310" s="364"/>
      <c r="AED310" s="364"/>
      <c r="AEE310" s="364"/>
      <c r="AEF310" s="364"/>
      <c r="AEG310" s="364"/>
      <c r="AEH310" s="364"/>
      <c r="AEI310" s="364"/>
      <c r="AEJ310" s="364"/>
      <c r="AEK310" s="364"/>
      <c r="AEL310" s="364"/>
      <c r="AEM310" s="364"/>
      <c r="AEN310" s="364"/>
      <c r="AEO310" s="364"/>
      <c r="AEP310" s="364"/>
      <c r="AEQ310" s="364"/>
      <c r="AER310" s="364"/>
      <c r="AES310" s="364"/>
      <c r="AET310" s="364"/>
      <c r="AEU310" s="364"/>
      <c r="AEV310" s="364"/>
      <c r="AEW310" s="364"/>
      <c r="AEX310" s="364"/>
      <c r="AEY310" s="364"/>
      <c r="AEZ310" s="364"/>
      <c r="AFA310" s="364"/>
      <c r="AFB310" s="364"/>
      <c r="AFC310" s="364"/>
      <c r="AFD310" s="364"/>
      <c r="AFE310" s="364"/>
      <c r="AFF310" s="364"/>
      <c r="AFG310" s="364"/>
      <c r="AFH310" s="364"/>
      <c r="AFI310" s="364"/>
      <c r="AFJ310" s="364"/>
      <c r="AFK310" s="364"/>
      <c r="AFL310" s="364"/>
      <c r="AFM310" s="364"/>
      <c r="AFN310" s="364"/>
      <c r="AFO310" s="364"/>
      <c r="AFP310" s="364"/>
      <c r="AFQ310" s="364"/>
      <c r="AFR310" s="364"/>
      <c r="AFS310" s="364"/>
      <c r="AFT310" s="364"/>
      <c r="AFU310" s="364"/>
      <c r="AFV310" s="364"/>
      <c r="AFW310" s="364"/>
      <c r="AFX310" s="364"/>
      <c r="AFY310" s="364"/>
      <c r="AFZ310" s="364"/>
      <c r="AGA310" s="364"/>
      <c r="AGB310" s="364"/>
      <c r="AGC310" s="364"/>
      <c r="AGD310" s="364"/>
      <c r="AGE310" s="364"/>
      <c r="AGF310" s="364"/>
      <c r="AGG310" s="364"/>
      <c r="AGH310" s="364"/>
      <c r="AGI310" s="364"/>
      <c r="AGJ310" s="364"/>
      <c r="AGK310" s="364"/>
      <c r="AGL310" s="364"/>
      <c r="AGM310" s="364"/>
      <c r="AGN310" s="364"/>
      <c r="AGO310" s="364"/>
      <c r="AGP310" s="364"/>
      <c r="AGQ310" s="364"/>
      <c r="AGR310" s="364"/>
      <c r="AGS310" s="364"/>
      <c r="AGT310" s="364"/>
      <c r="AGU310" s="364"/>
      <c r="AGV310" s="364"/>
      <c r="AGW310" s="364"/>
      <c r="AGX310" s="364"/>
      <c r="AGY310" s="364"/>
      <c r="AGZ310" s="364"/>
      <c r="AHA310" s="364"/>
      <c r="AHB310" s="364"/>
      <c r="AHC310" s="364"/>
      <c r="AHD310" s="364"/>
      <c r="AHE310" s="364"/>
      <c r="AHF310" s="364"/>
      <c r="AHG310" s="364"/>
      <c r="AHH310" s="364"/>
      <c r="AHI310" s="364"/>
      <c r="AHJ310" s="364"/>
      <c r="AHK310" s="364"/>
      <c r="AHL310" s="364"/>
      <c r="AHM310" s="364"/>
      <c r="AHN310" s="364"/>
      <c r="AHO310" s="364"/>
      <c r="AHP310" s="364"/>
      <c r="AHQ310" s="364"/>
      <c r="AHR310" s="364"/>
      <c r="AHS310" s="364"/>
      <c r="AHT310" s="364"/>
      <c r="AHU310" s="364"/>
      <c r="AHV310" s="364"/>
      <c r="AHW310" s="364"/>
      <c r="AHX310" s="364"/>
      <c r="AHY310" s="364"/>
      <c r="AHZ310" s="364"/>
      <c r="AIA310" s="364"/>
      <c r="AIB310" s="364"/>
      <c r="AIC310" s="364"/>
      <c r="AID310" s="364"/>
      <c r="AIE310" s="364"/>
      <c r="AIF310" s="364"/>
      <c r="AIG310" s="364"/>
      <c r="AIH310" s="364"/>
      <c r="AII310" s="364"/>
      <c r="AIJ310" s="364"/>
      <c r="AIK310" s="364"/>
      <c r="AIL310" s="364"/>
      <c r="AIM310" s="364"/>
      <c r="AIN310" s="364"/>
      <c r="AIO310" s="364"/>
      <c r="AIP310" s="364"/>
      <c r="AIQ310" s="364"/>
      <c r="AIR310" s="364"/>
      <c r="AIS310" s="364"/>
      <c r="AIT310" s="364"/>
      <c r="AIU310" s="364"/>
      <c r="AIV310" s="364"/>
      <c r="AIW310" s="364"/>
      <c r="AIX310" s="364"/>
      <c r="AIY310" s="364"/>
      <c r="AIZ310" s="364"/>
      <c r="AJA310" s="364"/>
      <c r="AJB310" s="364"/>
      <c r="AJC310" s="364"/>
      <c r="AJD310" s="364"/>
      <c r="AJE310" s="364"/>
      <c r="AJF310" s="364"/>
      <c r="AJG310" s="364"/>
      <c r="AJH310" s="364"/>
      <c r="AJI310" s="364"/>
      <c r="AJJ310" s="364"/>
      <c r="AJK310" s="364"/>
      <c r="AJL310" s="364"/>
      <c r="AJM310" s="364"/>
      <c r="AJN310" s="364"/>
      <c r="AJO310" s="364"/>
      <c r="AJP310" s="364"/>
      <c r="AJQ310" s="364"/>
      <c r="AJR310" s="364"/>
      <c r="AJS310" s="364"/>
      <c r="AJT310" s="364"/>
      <c r="AJU310" s="364"/>
      <c r="AJV310" s="364"/>
      <c r="AJW310" s="364"/>
      <c r="AJX310" s="364"/>
      <c r="AJY310" s="364"/>
      <c r="AJZ310" s="364"/>
      <c r="AKA310" s="364"/>
      <c r="AKB310" s="364"/>
      <c r="AKC310" s="364"/>
      <c r="AKD310" s="364"/>
      <c r="AKE310" s="364"/>
      <c r="AKF310" s="364"/>
      <c r="AKG310" s="364"/>
      <c r="AKH310" s="364"/>
      <c r="AKI310" s="364"/>
      <c r="AKJ310" s="364"/>
      <c r="AKK310" s="364"/>
      <c r="AKL310" s="364"/>
      <c r="AKM310" s="364"/>
      <c r="AKN310" s="364"/>
      <c r="AKO310" s="364"/>
      <c r="AKP310" s="364"/>
      <c r="AKQ310" s="364"/>
      <c r="AKR310" s="364"/>
      <c r="AKS310" s="364"/>
      <c r="AKT310" s="364"/>
      <c r="AKU310" s="364"/>
      <c r="AKV310" s="364"/>
      <c r="AKW310" s="364"/>
      <c r="AKX310" s="364"/>
      <c r="AKY310" s="364"/>
      <c r="AKZ310" s="364"/>
      <c r="ALA310" s="364"/>
      <c r="ALB310" s="364"/>
      <c r="ALC310" s="364"/>
      <c r="ALD310" s="364"/>
      <c r="ALE310" s="364"/>
      <c r="ALF310" s="364"/>
      <c r="ALG310" s="364"/>
      <c r="ALH310" s="364"/>
      <c r="ALI310" s="364"/>
      <c r="ALJ310" s="364"/>
      <c r="ALK310" s="364"/>
      <c r="ALL310" s="364"/>
      <c r="ALM310" s="364"/>
      <c r="ALN310" s="364"/>
      <c r="ALO310" s="364"/>
      <c r="ALP310" s="364"/>
      <c r="ALQ310" s="364"/>
      <c r="ALR310" s="364"/>
      <c r="ALS310" s="364"/>
      <c r="ALT310" s="364"/>
      <c r="ALU310" s="364"/>
      <c r="ALV310" s="364"/>
      <c r="ALW310" s="364"/>
      <c r="ALX310" s="364"/>
      <c r="ALY310" s="364"/>
      <c r="ALZ310" s="364"/>
      <c r="AMA310" s="364"/>
      <c r="AMB310" s="364"/>
      <c r="AMC310" s="364"/>
      <c r="AMD310" s="364"/>
      <c r="AME310" s="364"/>
      <c r="AMF310" s="364"/>
      <c r="AMG310" s="364"/>
      <c r="AMH310" s="364"/>
      <c r="AMI310" s="364"/>
      <c r="AMJ310" s="364"/>
      <c r="AMK310" s="364"/>
      <c r="AML310" s="364"/>
      <c r="AMM310" s="364"/>
      <c r="AMN310" s="364"/>
      <c r="AMO310" s="364"/>
      <c r="AMP310" s="364"/>
      <c r="AMQ310" s="364"/>
      <c r="AMR310" s="364"/>
      <c r="AMS310" s="364"/>
      <c r="AMT310" s="364"/>
      <c r="AMU310" s="364"/>
      <c r="AMV310" s="364"/>
      <c r="AMW310" s="364"/>
      <c r="AMX310" s="364"/>
      <c r="AMY310" s="364"/>
      <c r="AMZ310" s="364"/>
      <c r="ANA310" s="364"/>
      <c r="ANB310" s="364"/>
      <c r="ANC310" s="364"/>
      <c r="AND310" s="364"/>
      <c r="ANE310" s="364"/>
      <c r="ANF310" s="364"/>
      <c r="ANG310" s="364"/>
      <c r="ANH310" s="364"/>
      <c r="ANI310" s="364"/>
      <c r="ANJ310" s="364"/>
      <c r="ANK310" s="364"/>
      <c r="ANL310" s="364"/>
      <c r="ANM310" s="364"/>
      <c r="ANN310" s="364"/>
      <c r="ANO310" s="364"/>
      <c r="ANP310" s="364"/>
      <c r="ANQ310" s="364"/>
      <c r="ANR310" s="364"/>
      <c r="ANS310" s="364"/>
      <c r="ANT310" s="364"/>
      <c r="ANU310" s="364"/>
      <c r="ANV310" s="364"/>
      <c r="ANW310" s="364"/>
      <c r="ANX310" s="364"/>
      <c r="ANY310" s="364"/>
      <c r="ANZ310" s="364"/>
      <c r="AOA310" s="364"/>
      <c r="AOB310" s="364"/>
      <c r="AOC310" s="364"/>
      <c r="AOD310" s="364"/>
      <c r="AOE310" s="364"/>
      <c r="AOF310" s="364"/>
      <c r="AOG310" s="364"/>
      <c r="AOH310" s="364"/>
      <c r="AOI310" s="364"/>
      <c r="AOJ310" s="364"/>
      <c r="AOK310" s="364"/>
      <c r="AOL310" s="364"/>
      <c r="AOM310" s="364"/>
      <c r="AON310" s="364"/>
      <c r="AOO310" s="364"/>
      <c r="AOP310" s="364"/>
      <c r="AOQ310" s="364"/>
      <c r="AOR310" s="364"/>
      <c r="AOS310" s="364"/>
      <c r="AOT310" s="364"/>
      <c r="AOU310" s="364"/>
      <c r="AOV310" s="364"/>
      <c r="AOW310" s="364"/>
      <c r="AOX310" s="364"/>
      <c r="AOY310" s="364"/>
      <c r="AOZ310" s="364"/>
      <c r="APA310" s="364"/>
      <c r="APB310" s="364"/>
      <c r="APC310" s="364"/>
      <c r="APD310" s="364"/>
      <c r="APE310" s="364"/>
      <c r="APF310" s="364"/>
      <c r="APG310" s="364"/>
      <c r="APH310" s="364"/>
      <c r="API310" s="364"/>
      <c r="APJ310" s="364"/>
      <c r="APK310" s="364"/>
      <c r="APL310" s="364"/>
      <c r="APM310" s="364"/>
      <c r="APN310" s="364"/>
      <c r="APO310" s="364"/>
      <c r="APP310" s="364"/>
      <c r="APQ310" s="364"/>
      <c r="APR310" s="364"/>
      <c r="APS310" s="364"/>
      <c r="APT310" s="364"/>
      <c r="APU310" s="364"/>
      <c r="APV310" s="364"/>
      <c r="APW310" s="364"/>
      <c r="APX310" s="364"/>
      <c r="APY310" s="364"/>
      <c r="APZ310" s="364"/>
      <c r="AQA310" s="364"/>
      <c r="AQB310" s="364"/>
      <c r="AQC310" s="364"/>
      <c r="AQD310" s="364"/>
      <c r="AQE310" s="364"/>
      <c r="AQF310" s="364"/>
      <c r="AQG310" s="364"/>
      <c r="AQH310" s="364"/>
      <c r="AQI310" s="364"/>
      <c r="AQJ310" s="364"/>
      <c r="AQK310" s="364"/>
      <c r="AQL310" s="364"/>
      <c r="AQM310" s="364"/>
      <c r="AQN310" s="364"/>
      <c r="AQO310" s="364"/>
      <c r="AQP310" s="364"/>
      <c r="AQQ310" s="364"/>
      <c r="AQR310" s="364"/>
      <c r="AQS310" s="364"/>
      <c r="AQT310" s="364"/>
      <c r="AQU310" s="364"/>
      <c r="AQV310" s="364"/>
      <c r="AQW310" s="364"/>
      <c r="AQX310" s="364"/>
      <c r="AQY310" s="364"/>
      <c r="AQZ310" s="364"/>
      <c r="ARA310" s="364"/>
      <c r="ARB310" s="364"/>
      <c r="ARC310" s="364"/>
      <c r="ARD310" s="364"/>
      <c r="ARE310" s="364"/>
      <c r="ARF310" s="364"/>
      <c r="ARG310" s="364"/>
      <c r="ARH310" s="364"/>
      <c r="ARI310" s="364"/>
      <c r="ARJ310" s="364"/>
      <c r="ARK310" s="364"/>
      <c r="ARL310" s="364"/>
      <c r="ARM310" s="364"/>
      <c r="ARN310" s="364"/>
      <c r="ARO310" s="364"/>
      <c r="ARP310" s="364"/>
      <c r="ARQ310" s="364"/>
      <c r="ARR310" s="364"/>
      <c r="ARS310" s="364"/>
      <c r="ART310" s="364"/>
      <c r="ARU310" s="364"/>
      <c r="ARV310" s="364"/>
      <c r="ARW310" s="364"/>
      <c r="ARX310" s="364"/>
      <c r="ARY310" s="364"/>
      <c r="ARZ310" s="364"/>
      <c r="ASA310" s="364"/>
      <c r="ASB310" s="364"/>
      <c r="ASC310" s="364"/>
      <c r="ASD310" s="364"/>
      <c r="ASE310" s="364"/>
      <c r="ASF310" s="364"/>
      <c r="ASG310" s="364"/>
      <c r="ASH310" s="364"/>
      <c r="ASI310" s="364"/>
      <c r="ASJ310" s="364"/>
      <c r="ASK310" s="364"/>
      <c r="ASL310" s="364"/>
      <c r="ASM310" s="364"/>
      <c r="ASN310" s="364"/>
      <c r="ASO310" s="364"/>
      <c r="ASP310" s="364"/>
      <c r="ASQ310" s="364"/>
      <c r="ASR310" s="364"/>
      <c r="ASS310" s="364"/>
      <c r="AST310" s="364"/>
      <c r="ASU310" s="364"/>
      <c r="ASV310" s="364"/>
      <c r="ASW310" s="364"/>
      <c r="ASX310" s="364"/>
      <c r="ASY310" s="364"/>
      <c r="ASZ310" s="364"/>
      <c r="ATA310" s="364"/>
      <c r="ATB310" s="364"/>
      <c r="ATC310" s="364"/>
      <c r="ATD310" s="364"/>
      <c r="ATE310" s="364"/>
      <c r="ATF310" s="364"/>
      <c r="ATG310" s="364"/>
      <c r="ATH310" s="364"/>
      <c r="ATI310" s="364"/>
      <c r="ATJ310" s="364"/>
      <c r="ATK310" s="364"/>
      <c r="ATL310" s="364"/>
      <c r="ATM310" s="364"/>
      <c r="ATN310" s="364"/>
      <c r="ATO310" s="364"/>
      <c r="ATP310" s="364"/>
      <c r="ATQ310" s="364"/>
      <c r="ATR310" s="364"/>
      <c r="ATS310" s="364"/>
      <c r="ATT310" s="364"/>
      <c r="ATU310" s="364"/>
      <c r="ATV310" s="364"/>
      <c r="ATW310" s="364"/>
      <c r="ATX310" s="364"/>
      <c r="ATY310" s="364"/>
      <c r="ATZ310" s="364"/>
      <c r="AUA310" s="364"/>
      <c r="AUB310" s="364"/>
      <c r="AUC310" s="364"/>
      <c r="AUD310" s="364"/>
      <c r="AUE310" s="364"/>
      <c r="AUF310" s="364"/>
      <c r="AUG310" s="364"/>
      <c r="AUH310" s="364"/>
      <c r="AUI310" s="364"/>
      <c r="AUJ310" s="364"/>
      <c r="AUK310" s="364"/>
      <c r="AUL310" s="364"/>
      <c r="AUM310" s="364"/>
      <c r="AUN310" s="364"/>
      <c r="AUO310" s="364"/>
      <c r="AUP310" s="364"/>
      <c r="AUQ310" s="364"/>
      <c r="AUR310" s="364"/>
      <c r="AUS310" s="364"/>
      <c r="AUT310" s="364"/>
      <c r="AUU310" s="364"/>
      <c r="AUV310" s="364"/>
      <c r="AUW310" s="364"/>
      <c r="AUX310" s="364"/>
      <c r="AUY310" s="364"/>
      <c r="AUZ310" s="364"/>
      <c r="AVA310" s="364"/>
      <c r="AVB310" s="364"/>
      <c r="AVC310" s="364"/>
      <c r="AVD310" s="364"/>
      <c r="AVE310" s="364"/>
      <c r="AVF310" s="364"/>
      <c r="AVG310" s="364"/>
      <c r="AVH310" s="364"/>
      <c r="AVI310" s="364"/>
      <c r="AVJ310" s="364"/>
      <c r="AVK310" s="364"/>
      <c r="AVL310" s="364"/>
      <c r="AVM310" s="364"/>
      <c r="AVN310" s="364"/>
      <c r="AVO310" s="364"/>
      <c r="AVP310" s="364"/>
      <c r="AVQ310" s="364"/>
      <c r="AVR310" s="364"/>
      <c r="AVS310" s="364"/>
      <c r="AVT310" s="364"/>
      <c r="AVU310" s="364"/>
      <c r="AVV310" s="364"/>
      <c r="AVW310" s="364"/>
      <c r="AVX310" s="364"/>
      <c r="AVY310" s="364"/>
      <c r="AVZ310" s="364"/>
      <c r="AWA310" s="364"/>
      <c r="AWB310" s="364"/>
      <c r="AWC310" s="364"/>
      <c r="AWD310" s="364"/>
      <c r="AWE310" s="364"/>
      <c r="AWF310" s="364"/>
      <c r="AWG310" s="364"/>
      <c r="AWH310" s="364"/>
      <c r="AWI310" s="364"/>
      <c r="AWJ310" s="364"/>
      <c r="AWK310" s="364"/>
      <c r="AWL310" s="364"/>
      <c r="AWM310" s="364"/>
      <c r="AWN310" s="364"/>
      <c r="AWO310" s="364"/>
      <c r="AWP310" s="364"/>
      <c r="AWQ310" s="364"/>
      <c r="AWR310" s="364"/>
      <c r="AWS310" s="364"/>
      <c r="AWT310" s="364"/>
      <c r="AWU310" s="364"/>
      <c r="AWV310" s="364"/>
      <c r="AWW310" s="364"/>
      <c r="AWX310" s="364"/>
      <c r="AWY310" s="364"/>
      <c r="AWZ310" s="364"/>
      <c r="AXA310" s="364"/>
      <c r="AXB310" s="364"/>
      <c r="AXC310" s="364"/>
      <c r="AXD310" s="364"/>
      <c r="AXE310" s="364"/>
      <c r="AXF310" s="364"/>
      <c r="AXG310" s="364"/>
      <c r="AXH310" s="364"/>
      <c r="AXI310" s="364"/>
      <c r="AXJ310" s="364"/>
      <c r="AXK310" s="364"/>
      <c r="AXL310" s="364"/>
      <c r="AXM310" s="364"/>
      <c r="AXN310" s="364"/>
      <c r="AXO310" s="364"/>
      <c r="AXP310" s="364"/>
      <c r="AXQ310" s="364"/>
      <c r="AXR310" s="364"/>
      <c r="AXS310" s="364"/>
      <c r="AXT310" s="364"/>
      <c r="AXU310" s="364"/>
      <c r="AXV310" s="364"/>
      <c r="AXW310" s="364"/>
      <c r="AXX310" s="364"/>
      <c r="AXY310" s="364"/>
      <c r="AXZ310" s="364"/>
      <c r="AYA310" s="364"/>
      <c r="AYB310" s="364"/>
      <c r="AYC310" s="364"/>
      <c r="AYD310" s="364"/>
      <c r="AYE310" s="364"/>
      <c r="AYF310" s="364"/>
      <c r="AYG310" s="364"/>
      <c r="AYH310" s="364"/>
      <c r="AYI310" s="364"/>
      <c r="AYJ310" s="364"/>
      <c r="AYK310" s="364"/>
      <c r="AYL310" s="364"/>
      <c r="AYM310" s="364"/>
      <c r="AYN310" s="364"/>
      <c r="AYO310" s="364"/>
      <c r="AYP310" s="364"/>
      <c r="AYQ310" s="364"/>
      <c r="AYR310" s="364"/>
      <c r="AYS310" s="364"/>
      <c r="AYT310" s="364"/>
      <c r="AYU310" s="364"/>
      <c r="AYV310" s="364"/>
      <c r="AYW310" s="364"/>
      <c r="AYX310" s="364"/>
      <c r="AYY310" s="364"/>
      <c r="AYZ310" s="364"/>
      <c r="AZA310" s="364"/>
      <c r="AZB310" s="364"/>
      <c r="AZC310" s="364"/>
      <c r="AZD310" s="364"/>
      <c r="AZE310" s="364"/>
      <c r="AZF310" s="364"/>
      <c r="AZG310" s="364"/>
      <c r="AZH310" s="364"/>
      <c r="AZI310" s="364"/>
      <c r="AZJ310" s="364"/>
      <c r="AZK310" s="364"/>
      <c r="AZL310" s="364"/>
      <c r="AZM310" s="364"/>
      <c r="AZN310" s="364"/>
      <c r="AZO310" s="364"/>
      <c r="AZP310" s="364"/>
      <c r="AZQ310" s="364"/>
      <c r="AZR310" s="364"/>
      <c r="AZS310" s="364"/>
      <c r="AZT310" s="364"/>
      <c r="AZU310" s="364"/>
      <c r="AZV310" s="364"/>
      <c r="AZW310" s="364"/>
      <c r="AZX310" s="364"/>
      <c r="AZY310" s="364"/>
      <c r="AZZ310" s="364"/>
      <c r="BAA310" s="364"/>
      <c r="BAB310" s="364"/>
      <c r="BAC310" s="364"/>
      <c r="BAD310" s="364"/>
      <c r="BAE310" s="364"/>
      <c r="BAF310" s="364"/>
      <c r="BAG310" s="364"/>
      <c r="BAH310" s="364"/>
      <c r="BAI310" s="364"/>
      <c r="BAJ310" s="364"/>
      <c r="BAK310" s="364"/>
      <c r="BAL310" s="364"/>
      <c r="BAM310" s="364"/>
      <c r="BAN310" s="364"/>
      <c r="BAO310" s="364"/>
      <c r="BAP310" s="364"/>
      <c r="BAQ310" s="364"/>
      <c r="BAR310" s="364"/>
      <c r="BAS310" s="364"/>
      <c r="BAT310" s="364"/>
      <c r="BAU310" s="364"/>
      <c r="BAV310" s="364"/>
      <c r="BAW310" s="364"/>
      <c r="BAX310" s="364"/>
      <c r="BAY310" s="364"/>
      <c r="BAZ310" s="364"/>
      <c r="BBA310" s="364"/>
      <c r="BBB310" s="364"/>
      <c r="BBC310" s="364"/>
      <c r="BBD310" s="364"/>
      <c r="BBE310" s="364"/>
      <c r="BBF310" s="364"/>
      <c r="BBG310" s="364"/>
      <c r="BBH310" s="364"/>
      <c r="BBI310" s="364"/>
      <c r="BBJ310" s="364"/>
      <c r="BBK310" s="364"/>
      <c r="BBL310" s="364"/>
      <c r="BBM310" s="364"/>
      <c r="BBN310" s="364"/>
      <c r="BBO310" s="364"/>
      <c r="BBP310" s="364"/>
      <c r="BBQ310" s="364"/>
      <c r="BBR310" s="364"/>
      <c r="BBS310" s="364"/>
      <c r="BBT310" s="364"/>
      <c r="BBU310" s="364"/>
      <c r="BBV310" s="364"/>
      <c r="BBW310" s="364"/>
      <c r="BBX310" s="364"/>
      <c r="BBY310" s="364"/>
      <c r="BBZ310" s="364"/>
      <c r="BCA310" s="364"/>
      <c r="BCB310" s="364"/>
      <c r="BCC310" s="364"/>
      <c r="BCD310" s="364"/>
      <c r="BCE310" s="364"/>
      <c r="BCF310" s="364"/>
      <c r="BCG310" s="364"/>
      <c r="BCH310" s="364"/>
      <c r="BCI310" s="364"/>
      <c r="BCJ310" s="364"/>
      <c r="BCK310" s="364"/>
      <c r="BCL310" s="364"/>
      <c r="BCM310" s="364"/>
      <c r="BCN310" s="364"/>
      <c r="BCO310" s="364"/>
      <c r="BCP310" s="364"/>
      <c r="BCQ310" s="364"/>
      <c r="BCR310" s="364"/>
      <c r="BCS310" s="364"/>
      <c r="BCT310" s="364"/>
      <c r="BCU310" s="364"/>
      <c r="BCV310" s="364"/>
      <c r="BCW310" s="364"/>
      <c r="BCX310" s="364"/>
      <c r="BCY310" s="364"/>
      <c r="BCZ310" s="364"/>
      <c r="BDA310" s="364"/>
      <c r="BDB310" s="364"/>
      <c r="BDC310" s="364"/>
      <c r="BDD310" s="364"/>
      <c r="BDE310" s="364"/>
      <c r="BDF310" s="364"/>
      <c r="BDG310" s="364"/>
      <c r="BDH310" s="364"/>
      <c r="BDI310" s="364"/>
      <c r="BDJ310" s="364"/>
      <c r="BDK310" s="364"/>
      <c r="BDL310" s="364"/>
      <c r="BDM310" s="364"/>
      <c r="BDN310" s="364"/>
      <c r="BDO310" s="364"/>
      <c r="BDP310" s="364"/>
      <c r="BDQ310" s="364"/>
      <c r="BDR310" s="364"/>
      <c r="BDS310" s="364"/>
      <c r="BDT310" s="364"/>
      <c r="BDU310" s="364"/>
      <c r="BDV310" s="364"/>
      <c r="BDW310" s="364"/>
      <c r="BDX310" s="364"/>
      <c r="BDY310" s="364"/>
      <c r="BDZ310" s="364"/>
      <c r="BEA310" s="364"/>
      <c r="BEB310" s="364"/>
      <c r="BEC310" s="364"/>
      <c r="BED310" s="364"/>
      <c r="BEE310" s="364"/>
      <c r="BEF310" s="364"/>
      <c r="BEG310" s="364"/>
      <c r="BEH310" s="364"/>
      <c r="BEI310" s="364"/>
      <c r="BEJ310" s="364"/>
      <c r="BEK310" s="364"/>
      <c r="BEL310" s="364"/>
      <c r="BEM310" s="364"/>
      <c r="BEN310" s="364"/>
      <c r="BEO310" s="364"/>
      <c r="BEP310" s="364"/>
      <c r="BEQ310" s="364"/>
      <c r="BER310" s="364"/>
      <c r="BES310" s="364"/>
      <c r="BET310" s="364"/>
      <c r="BEU310" s="364"/>
      <c r="BEV310" s="364"/>
      <c r="BEW310" s="364"/>
      <c r="BEX310" s="364"/>
      <c r="BEY310" s="364"/>
      <c r="BEZ310" s="364"/>
      <c r="BFA310" s="364"/>
      <c r="BFB310" s="364"/>
      <c r="BFC310" s="364"/>
      <c r="BFD310" s="364"/>
      <c r="BFE310" s="364"/>
      <c r="BFF310" s="364"/>
      <c r="BFG310" s="364"/>
      <c r="BFH310" s="364"/>
      <c r="BFI310" s="364"/>
      <c r="BFJ310" s="364"/>
      <c r="BFK310" s="364"/>
      <c r="BFL310" s="364"/>
      <c r="BFM310" s="364"/>
      <c r="BFN310" s="364"/>
      <c r="BFO310" s="364"/>
      <c r="BFP310" s="364"/>
      <c r="BFQ310" s="364"/>
      <c r="BFR310" s="364"/>
      <c r="BFS310" s="364"/>
      <c r="BFT310" s="364"/>
      <c r="BFU310" s="364"/>
      <c r="BFV310" s="364"/>
      <c r="BFW310" s="364"/>
      <c r="BFX310" s="364"/>
      <c r="BFY310" s="364"/>
      <c r="BFZ310" s="364"/>
      <c r="BGA310" s="364"/>
      <c r="BGB310" s="364"/>
      <c r="BGC310" s="364"/>
      <c r="BGD310" s="364"/>
      <c r="BGE310" s="364"/>
      <c r="BGF310" s="364"/>
      <c r="BGG310" s="364"/>
      <c r="BGH310" s="364"/>
      <c r="BGI310" s="364"/>
      <c r="BGJ310" s="364"/>
      <c r="BGK310" s="364"/>
      <c r="BGL310" s="364"/>
      <c r="BGM310" s="364"/>
      <c r="BGN310" s="364"/>
      <c r="BGO310" s="364"/>
      <c r="BGP310" s="364"/>
      <c r="BGQ310" s="364"/>
      <c r="BGR310" s="364"/>
      <c r="BGS310" s="364"/>
      <c r="BGT310" s="364"/>
      <c r="BGU310" s="364"/>
      <c r="BGV310" s="364"/>
      <c r="BGW310" s="364"/>
      <c r="BGX310" s="364"/>
      <c r="BGY310" s="364"/>
      <c r="BGZ310" s="364"/>
      <c r="BHA310" s="364"/>
      <c r="BHB310" s="364"/>
      <c r="BHC310" s="364"/>
      <c r="BHD310" s="364"/>
      <c r="BHE310" s="364"/>
      <c r="BHF310" s="364"/>
      <c r="BHG310" s="364"/>
      <c r="BHH310" s="364"/>
      <c r="BHI310" s="364"/>
      <c r="BHJ310" s="364"/>
      <c r="BHK310" s="364"/>
      <c r="BHL310" s="364"/>
      <c r="BHM310" s="364"/>
      <c r="BHN310" s="364"/>
      <c r="BHO310" s="364"/>
      <c r="BHP310" s="364"/>
      <c r="BHQ310" s="364"/>
      <c r="BHR310" s="364"/>
      <c r="BHS310" s="364"/>
      <c r="BHT310" s="364"/>
      <c r="BHU310" s="364"/>
      <c r="BHV310" s="364"/>
      <c r="BHW310" s="364"/>
      <c r="BHX310" s="364"/>
      <c r="BHY310" s="364"/>
      <c r="BHZ310" s="364"/>
      <c r="BIA310" s="364"/>
      <c r="BIB310" s="364"/>
      <c r="BIC310" s="364"/>
      <c r="BID310" s="364"/>
      <c r="BIE310" s="364"/>
      <c r="BIF310" s="364"/>
      <c r="BIG310" s="364"/>
      <c r="BIH310" s="364"/>
      <c r="BII310" s="364"/>
      <c r="BIJ310" s="364"/>
      <c r="BIK310" s="364"/>
      <c r="BIL310" s="364"/>
      <c r="BIM310" s="364"/>
      <c r="BIN310" s="364"/>
      <c r="BIO310" s="364"/>
      <c r="BIP310" s="364"/>
      <c r="BIQ310" s="364"/>
      <c r="BIR310" s="364"/>
      <c r="BIS310" s="364"/>
      <c r="BIT310" s="364"/>
      <c r="BIU310" s="364"/>
      <c r="BIV310" s="364"/>
      <c r="BIW310" s="364"/>
      <c r="BIX310" s="364"/>
      <c r="BIY310" s="364"/>
      <c r="BIZ310" s="364"/>
      <c r="BJA310" s="364"/>
      <c r="BJB310" s="364"/>
      <c r="BJC310" s="364"/>
      <c r="BJD310" s="364"/>
      <c r="BJE310" s="364"/>
      <c r="BJF310" s="364"/>
      <c r="BJG310" s="364"/>
      <c r="BJH310" s="364"/>
      <c r="BJI310" s="364"/>
      <c r="BJJ310" s="364"/>
      <c r="BJK310" s="364"/>
      <c r="BJL310" s="364"/>
      <c r="BJM310" s="364"/>
      <c r="BJN310" s="364"/>
      <c r="BJO310" s="364"/>
      <c r="BJP310" s="364"/>
      <c r="BJQ310" s="364"/>
      <c r="BJR310" s="364"/>
      <c r="BJS310" s="364"/>
      <c r="BJT310" s="364"/>
      <c r="BJU310" s="364"/>
      <c r="BJV310" s="364"/>
      <c r="BJW310" s="364"/>
      <c r="BJX310" s="364"/>
      <c r="BJY310" s="364"/>
      <c r="BJZ310" s="364"/>
      <c r="BKA310" s="364"/>
      <c r="BKB310" s="364"/>
      <c r="BKC310" s="364"/>
      <c r="BKD310" s="364"/>
      <c r="BKE310" s="364"/>
      <c r="BKF310" s="364"/>
      <c r="BKG310" s="364"/>
      <c r="BKH310" s="364"/>
      <c r="BKI310" s="364"/>
      <c r="BKJ310" s="364"/>
      <c r="BKK310" s="364"/>
      <c r="BKL310" s="364"/>
      <c r="BKM310" s="364"/>
      <c r="BKN310" s="364"/>
      <c r="BKO310" s="364"/>
      <c r="BKP310" s="364"/>
      <c r="BKQ310" s="364"/>
      <c r="BKR310" s="364"/>
      <c r="BKS310" s="364"/>
      <c r="BKT310" s="364"/>
      <c r="BKU310" s="364"/>
      <c r="BKV310" s="364"/>
      <c r="BKW310" s="364"/>
      <c r="BKX310" s="364"/>
      <c r="BKY310" s="364"/>
      <c r="BKZ310" s="364"/>
      <c r="BLA310" s="364"/>
      <c r="BLB310" s="364"/>
      <c r="BLC310" s="364"/>
      <c r="BLD310" s="364"/>
      <c r="BLE310" s="364"/>
      <c r="BLF310" s="364"/>
      <c r="BLG310" s="364"/>
      <c r="BLH310" s="364"/>
      <c r="BLI310" s="364"/>
      <c r="BLJ310" s="364"/>
      <c r="BLK310" s="364"/>
      <c r="BLL310" s="364"/>
      <c r="BLM310" s="364"/>
      <c r="BLN310" s="364"/>
      <c r="BLO310" s="364"/>
      <c r="BLP310" s="364"/>
      <c r="BLQ310" s="364"/>
      <c r="BLR310" s="364"/>
      <c r="BLS310" s="364"/>
      <c r="BLT310" s="364"/>
      <c r="BLU310" s="364"/>
      <c r="BLV310" s="364"/>
      <c r="BLW310" s="364"/>
      <c r="BLX310" s="364"/>
      <c r="BLY310" s="364"/>
      <c r="BLZ310" s="364"/>
      <c r="BMA310" s="364"/>
      <c r="BMB310" s="364"/>
      <c r="BMC310" s="364"/>
      <c r="BMD310" s="364"/>
      <c r="BME310" s="364"/>
      <c r="BMF310" s="364"/>
      <c r="BMG310" s="364"/>
      <c r="BMH310" s="364"/>
      <c r="BMI310" s="364"/>
      <c r="BMJ310" s="364"/>
      <c r="BMK310" s="364"/>
      <c r="BML310" s="364"/>
      <c r="BMM310" s="364"/>
      <c r="BMN310" s="364"/>
      <c r="BMO310" s="364"/>
      <c r="BMP310" s="364"/>
      <c r="BMQ310" s="364"/>
      <c r="BMR310" s="364"/>
      <c r="BMS310" s="364"/>
      <c r="BMT310" s="364"/>
      <c r="BMU310" s="364"/>
      <c r="BMV310" s="364"/>
      <c r="BMW310" s="364"/>
      <c r="BMX310" s="364"/>
      <c r="BMY310" s="364"/>
      <c r="BMZ310" s="364"/>
      <c r="BNA310" s="364"/>
      <c r="BNB310" s="364"/>
      <c r="BNC310" s="364"/>
      <c r="BND310" s="364"/>
      <c r="BNE310" s="364"/>
      <c r="BNF310" s="364"/>
      <c r="BNG310" s="364"/>
      <c r="BNH310" s="364"/>
      <c r="BNI310" s="364"/>
      <c r="BNJ310" s="364"/>
      <c r="BNK310" s="364"/>
      <c r="BNL310" s="364"/>
      <c r="BNM310" s="364"/>
      <c r="BNN310" s="364"/>
      <c r="BNO310" s="364"/>
      <c r="BNP310" s="364"/>
      <c r="BNQ310" s="364"/>
      <c r="BNR310" s="364"/>
      <c r="BNS310" s="364"/>
      <c r="BNT310" s="364"/>
      <c r="BNU310" s="364"/>
      <c r="BNV310" s="364"/>
      <c r="BNW310" s="364"/>
      <c r="BNX310" s="364"/>
      <c r="BNY310" s="364"/>
      <c r="BNZ310" s="364"/>
      <c r="BOA310" s="364"/>
      <c r="BOB310" s="364"/>
      <c r="BOC310" s="364"/>
      <c r="BOD310" s="364"/>
      <c r="BOE310" s="364"/>
      <c r="BOF310" s="364"/>
      <c r="BOG310" s="364"/>
      <c r="BOH310" s="364"/>
      <c r="BOI310" s="364"/>
      <c r="BOJ310" s="364"/>
      <c r="BOK310" s="364"/>
      <c r="BOL310" s="364"/>
      <c r="BOM310" s="364"/>
      <c r="BON310" s="364"/>
      <c r="BOO310" s="364"/>
      <c r="BOP310" s="364"/>
      <c r="BOQ310" s="364"/>
      <c r="BOR310" s="364"/>
      <c r="BOS310" s="364"/>
      <c r="BOT310" s="364"/>
      <c r="BOU310" s="364"/>
      <c r="BOV310" s="364"/>
      <c r="BOW310" s="364"/>
      <c r="BOX310" s="364"/>
      <c r="BOY310" s="364"/>
      <c r="BOZ310" s="364"/>
      <c r="BPA310" s="364"/>
      <c r="BPB310" s="364"/>
      <c r="BPC310" s="364"/>
      <c r="BPD310" s="364"/>
      <c r="BPE310" s="364"/>
      <c r="BPF310" s="364"/>
      <c r="BPG310" s="364"/>
      <c r="BPH310" s="364"/>
      <c r="BPI310" s="364"/>
      <c r="BPJ310" s="364"/>
      <c r="BPK310" s="364"/>
      <c r="BPL310" s="364"/>
      <c r="BPM310" s="364"/>
      <c r="BPN310" s="364"/>
      <c r="BPO310" s="364"/>
      <c r="BPP310" s="364"/>
      <c r="BPQ310" s="364"/>
      <c r="BPR310" s="364"/>
      <c r="BPS310" s="364"/>
      <c r="BPT310" s="364"/>
      <c r="BPU310" s="364"/>
      <c r="BPV310" s="364"/>
      <c r="BPW310" s="364"/>
      <c r="BPX310" s="364"/>
      <c r="BPY310" s="364"/>
      <c r="BPZ310" s="364"/>
      <c r="BQA310" s="364"/>
      <c r="BQB310" s="364"/>
      <c r="BQC310" s="364"/>
      <c r="BQD310" s="364"/>
      <c r="BQE310" s="364"/>
      <c r="BQF310" s="364"/>
      <c r="BQG310" s="364"/>
      <c r="BQH310" s="364"/>
      <c r="BQI310" s="364"/>
      <c r="BQJ310" s="364"/>
      <c r="BQK310" s="364"/>
      <c r="BQL310" s="364"/>
      <c r="BQM310" s="364"/>
      <c r="BQN310" s="364"/>
      <c r="BQO310" s="364"/>
      <c r="BQP310" s="364"/>
      <c r="BQQ310" s="364"/>
      <c r="BQR310" s="364"/>
      <c r="BQS310" s="364"/>
      <c r="BQT310" s="364"/>
      <c r="BQU310" s="364"/>
      <c r="BQV310" s="364"/>
      <c r="BQW310" s="364"/>
      <c r="BQX310" s="364"/>
      <c r="BQY310" s="364"/>
      <c r="BQZ310" s="364"/>
      <c r="BRA310" s="364"/>
      <c r="BRB310" s="364"/>
      <c r="BRC310" s="364"/>
      <c r="BRD310" s="364"/>
      <c r="BRE310" s="364"/>
      <c r="BRF310" s="364"/>
      <c r="BRG310" s="364"/>
      <c r="BRH310" s="364"/>
      <c r="BRI310" s="364"/>
      <c r="BRJ310" s="364"/>
      <c r="BRK310" s="364"/>
      <c r="BRL310" s="364"/>
      <c r="BRM310" s="364"/>
      <c r="BRN310" s="364"/>
      <c r="BRO310" s="364"/>
      <c r="BRP310" s="364"/>
      <c r="BRQ310" s="364"/>
      <c r="BRR310" s="364"/>
      <c r="BRS310" s="364"/>
      <c r="BRT310" s="364"/>
      <c r="BRU310" s="364"/>
      <c r="BRV310" s="364"/>
      <c r="BRW310" s="364"/>
      <c r="BRX310" s="364"/>
      <c r="BRY310" s="364"/>
      <c r="BRZ310" s="364"/>
      <c r="BSA310" s="364"/>
      <c r="BSB310" s="364"/>
      <c r="BSC310" s="364"/>
      <c r="BSD310" s="364"/>
      <c r="BSE310" s="364"/>
      <c r="BSF310" s="364"/>
      <c r="BSG310" s="364"/>
      <c r="BSH310" s="364"/>
      <c r="BSI310" s="364"/>
      <c r="BSJ310" s="364"/>
      <c r="BSK310" s="364"/>
      <c r="BSL310" s="364"/>
      <c r="BSM310" s="364"/>
      <c r="BSN310" s="364"/>
      <c r="BSO310" s="364"/>
      <c r="BSP310" s="364"/>
      <c r="BSQ310" s="364"/>
      <c r="BSR310" s="364"/>
      <c r="BSS310" s="364"/>
      <c r="BST310" s="364"/>
      <c r="BSU310" s="364"/>
      <c r="BSV310" s="364"/>
      <c r="BSW310" s="364"/>
      <c r="BSX310" s="364"/>
      <c r="BSY310" s="364"/>
      <c r="BSZ310" s="364"/>
      <c r="BTA310" s="364"/>
      <c r="BTB310" s="364"/>
      <c r="BTC310" s="364"/>
      <c r="BTD310" s="364"/>
      <c r="BTE310" s="364"/>
      <c r="BTF310" s="364"/>
      <c r="BTG310" s="364"/>
      <c r="BTH310" s="364"/>
      <c r="BTI310" s="364"/>
      <c r="BTJ310" s="364"/>
      <c r="BTK310" s="364"/>
      <c r="BTL310" s="364"/>
      <c r="BTM310" s="364"/>
      <c r="BTN310" s="364"/>
      <c r="BTO310" s="364"/>
      <c r="BTP310" s="364"/>
      <c r="BTQ310" s="364"/>
      <c r="BTR310" s="364"/>
      <c r="BTS310" s="364"/>
      <c r="BTT310" s="364"/>
      <c r="BTU310" s="364"/>
      <c r="BTV310" s="364"/>
      <c r="BTW310" s="364"/>
      <c r="BTX310" s="364"/>
      <c r="BTY310" s="364"/>
      <c r="BTZ310" s="364"/>
      <c r="BUA310" s="364"/>
      <c r="BUB310" s="364"/>
      <c r="BUC310" s="364"/>
      <c r="BUD310" s="364"/>
      <c r="BUE310" s="364"/>
      <c r="BUF310" s="364"/>
      <c r="BUG310" s="364"/>
      <c r="BUH310" s="364"/>
      <c r="BUI310" s="364"/>
      <c r="BUJ310" s="364"/>
      <c r="BUK310" s="364"/>
      <c r="BUL310" s="364"/>
      <c r="BUM310" s="364"/>
      <c r="BUN310" s="364"/>
      <c r="BUO310" s="364"/>
      <c r="BUP310" s="364"/>
      <c r="BUQ310" s="364"/>
      <c r="BUR310" s="364"/>
      <c r="BUS310" s="364"/>
      <c r="BUT310" s="364"/>
      <c r="BUU310" s="364"/>
      <c r="BUV310" s="364"/>
      <c r="BUW310" s="364"/>
      <c r="BUX310" s="364"/>
      <c r="BUY310" s="364"/>
      <c r="BUZ310" s="364"/>
      <c r="BVA310" s="364"/>
      <c r="BVB310" s="364"/>
      <c r="BVC310" s="364"/>
      <c r="BVD310" s="364"/>
      <c r="BVE310" s="364"/>
      <c r="BVF310" s="364"/>
      <c r="BVG310" s="364"/>
      <c r="BVH310" s="364"/>
      <c r="BVI310" s="364"/>
      <c r="BVJ310" s="364"/>
      <c r="BVK310" s="364"/>
      <c r="BVL310" s="364"/>
      <c r="BVM310" s="364"/>
      <c r="BVN310" s="364"/>
      <c r="BVO310" s="364"/>
      <c r="BVP310" s="364"/>
      <c r="BVQ310" s="364"/>
      <c r="BVR310" s="364"/>
      <c r="BVS310" s="364"/>
      <c r="BVT310" s="364"/>
      <c r="BVU310" s="364"/>
      <c r="BVV310" s="364"/>
      <c r="BVW310" s="364"/>
      <c r="BVX310" s="364"/>
      <c r="BVY310" s="364"/>
      <c r="BVZ310" s="364"/>
      <c r="BWA310" s="364"/>
      <c r="BWB310" s="364"/>
      <c r="BWC310" s="364"/>
      <c r="BWD310" s="364"/>
      <c r="BWE310" s="364"/>
      <c r="BWF310" s="364"/>
      <c r="BWG310" s="364"/>
      <c r="BWH310" s="364"/>
      <c r="BWI310" s="364"/>
      <c r="BWJ310" s="364"/>
      <c r="BWK310" s="364"/>
      <c r="BWL310" s="364"/>
      <c r="BWM310" s="364"/>
      <c r="BWN310" s="364"/>
      <c r="BWO310" s="364"/>
      <c r="BWP310" s="364"/>
      <c r="BWQ310" s="364"/>
      <c r="BWR310" s="364"/>
      <c r="BWS310" s="364"/>
      <c r="BWT310" s="364"/>
      <c r="BWU310" s="364"/>
      <c r="BWV310" s="364"/>
      <c r="BWW310" s="364"/>
      <c r="BWX310" s="364"/>
      <c r="BWY310" s="364"/>
      <c r="BWZ310" s="364"/>
      <c r="BXA310" s="364"/>
      <c r="BXB310" s="364"/>
      <c r="BXC310" s="364"/>
      <c r="BXD310" s="364"/>
      <c r="BXE310" s="364"/>
      <c r="BXF310" s="364"/>
      <c r="BXG310" s="364"/>
      <c r="BXH310" s="364"/>
      <c r="BXI310" s="364"/>
      <c r="BXJ310" s="364"/>
      <c r="BXK310" s="364"/>
      <c r="BXL310" s="364"/>
      <c r="BXM310" s="364"/>
      <c r="BXN310" s="364"/>
      <c r="BXO310" s="364"/>
      <c r="BXP310" s="364"/>
      <c r="BXQ310" s="364"/>
      <c r="BXR310" s="364"/>
      <c r="BXS310" s="364"/>
      <c r="BXT310" s="364"/>
      <c r="BXU310" s="364"/>
      <c r="BXV310" s="364"/>
      <c r="BXW310" s="364"/>
      <c r="BXX310" s="364"/>
      <c r="BXY310" s="364"/>
      <c r="BXZ310" s="364"/>
      <c r="BYA310" s="364"/>
      <c r="BYB310" s="364"/>
      <c r="BYC310" s="364"/>
      <c r="BYD310" s="364"/>
      <c r="BYE310" s="364"/>
      <c r="BYF310" s="364"/>
      <c r="BYG310" s="364"/>
      <c r="BYH310" s="364"/>
      <c r="BYI310" s="364"/>
      <c r="BYJ310" s="364"/>
      <c r="BYK310" s="364"/>
      <c r="BYL310" s="364"/>
      <c r="BYM310" s="364"/>
      <c r="BYN310" s="364"/>
      <c r="BYO310" s="364"/>
      <c r="BYP310" s="364"/>
      <c r="BYQ310" s="364"/>
      <c r="BYR310" s="364"/>
      <c r="BYS310" s="364"/>
      <c r="BYT310" s="364"/>
      <c r="BYU310" s="364"/>
      <c r="BYV310" s="364"/>
      <c r="BYW310" s="364"/>
      <c r="BYX310" s="364"/>
      <c r="BYY310" s="364"/>
      <c r="BYZ310" s="364"/>
      <c r="BZA310" s="364"/>
      <c r="BZB310" s="364"/>
      <c r="BZC310" s="364"/>
      <c r="BZD310" s="364"/>
      <c r="BZE310" s="364"/>
      <c r="BZF310" s="364"/>
      <c r="BZG310" s="364"/>
      <c r="BZH310" s="364"/>
      <c r="BZI310" s="364"/>
      <c r="BZJ310" s="364"/>
      <c r="BZK310" s="364"/>
      <c r="BZL310" s="364"/>
      <c r="BZM310" s="364"/>
      <c r="BZN310" s="364"/>
      <c r="BZO310" s="364"/>
      <c r="BZP310" s="364"/>
      <c r="BZQ310" s="364"/>
      <c r="BZR310" s="364"/>
      <c r="BZS310" s="364"/>
      <c r="BZT310" s="364"/>
      <c r="BZU310" s="364"/>
      <c r="BZV310" s="364"/>
      <c r="BZW310" s="364"/>
      <c r="BZX310" s="364"/>
      <c r="BZY310" s="364"/>
      <c r="BZZ310" s="364"/>
      <c r="CAA310" s="364"/>
      <c r="CAB310" s="364"/>
      <c r="CAC310" s="364"/>
      <c r="CAD310" s="364"/>
      <c r="CAE310" s="364"/>
      <c r="CAF310" s="364"/>
      <c r="CAG310" s="364"/>
      <c r="CAH310" s="364"/>
      <c r="CAI310" s="364"/>
      <c r="CAJ310" s="364"/>
      <c r="CAK310" s="364"/>
      <c r="CAL310" s="364"/>
      <c r="CAM310" s="364"/>
      <c r="CAN310" s="364"/>
      <c r="CAO310" s="364"/>
      <c r="CAP310" s="364"/>
      <c r="CAQ310" s="364"/>
      <c r="CAR310" s="364"/>
      <c r="CAS310" s="364"/>
      <c r="CAT310" s="364"/>
      <c r="CAU310" s="364"/>
      <c r="CAV310" s="364"/>
      <c r="CAW310" s="364"/>
      <c r="CAX310" s="364"/>
      <c r="CAY310" s="364"/>
      <c r="CAZ310" s="364"/>
      <c r="CBA310" s="364"/>
      <c r="CBB310" s="364"/>
      <c r="CBC310" s="364"/>
      <c r="CBD310" s="364"/>
      <c r="CBE310" s="364"/>
      <c r="CBF310" s="364"/>
      <c r="CBG310" s="364"/>
      <c r="CBH310" s="364"/>
      <c r="CBI310" s="364"/>
      <c r="CBJ310" s="364"/>
      <c r="CBK310" s="364"/>
      <c r="CBL310" s="364"/>
      <c r="CBM310" s="364"/>
      <c r="CBN310" s="364"/>
      <c r="CBO310" s="364"/>
      <c r="CBP310" s="364"/>
      <c r="CBQ310" s="364"/>
      <c r="CBR310" s="364"/>
      <c r="CBS310" s="364"/>
      <c r="CBT310" s="364"/>
      <c r="CBU310" s="364"/>
      <c r="CBV310" s="364"/>
      <c r="CBW310" s="364"/>
      <c r="CBX310" s="364"/>
      <c r="CBY310" s="364"/>
      <c r="CBZ310" s="364"/>
      <c r="CCA310" s="364"/>
      <c r="CCB310" s="364"/>
      <c r="CCC310" s="364"/>
      <c r="CCD310" s="364"/>
      <c r="CCE310" s="364"/>
      <c r="CCF310" s="364"/>
      <c r="CCG310" s="364"/>
      <c r="CCH310" s="364"/>
      <c r="CCI310" s="364"/>
      <c r="CCJ310" s="364"/>
      <c r="CCK310" s="364"/>
      <c r="CCL310" s="364"/>
      <c r="CCM310" s="364"/>
      <c r="CCN310" s="364"/>
      <c r="CCO310" s="364"/>
      <c r="CCP310" s="364"/>
      <c r="CCQ310" s="364"/>
      <c r="CCR310" s="364"/>
      <c r="CCS310" s="364"/>
      <c r="CCT310" s="364"/>
      <c r="CCU310" s="364"/>
      <c r="CCV310" s="364"/>
      <c r="CCW310" s="364"/>
      <c r="CCX310" s="364"/>
      <c r="CCY310" s="364"/>
      <c r="CCZ310" s="364"/>
      <c r="CDA310" s="364"/>
      <c r="CDB310" s="364"/>
      <c r="CDC310" s="364"/>
      <c r="CDD310" s="364"/>
      <c r="CDE310" s="364"/>
      <c r="CDF310" s="364"/>
      <c r="CDG310" s="364"/>
      <c r="CDH310" s="364"/>
      <c r="CDI310" s="364"/>
      <c r="CDJ310" s="364"/>
      <c r="CDK310" s="364"/>
      <c r="CDL310" s="364"/>
      <c r="CDM310" s="364"/>
      <c r="CDN310" s="364"/>
      <c r="CDO310" s="364"/>
      <c r="CDP310" s="364"/>
      <c r="CDQ310" s="364"/>
      <c r="CDR310" s="364"/>
      <c r="CDS310" s="364"/>
      <c r="CDT310" s="364"/>
      <c r="CDU310" s="364"/>
      <c r="CDV310" s="364"/>
      <c r="CDW310" s="364"/>
      <c r="CDX310" s="364"/>
      <c r="CDY310" s="364"/>
      <c r="CDZ310" s="364"/>
      <c r="CEA310" s="364"/>
      <c r="CEB310" s="364"/>
      <c r="CEC310" s="364"/>
      <c r="CED310" s="364"/>
      <c r="CEE310" s="364"/>
      <c r="CEF310" s="364"/>
      <c r="CEG310" s="364"/>
      <c r="CEH310" s="364"/>
      <c r="CEI310" s="364"/>
      <c r="CEJ310" s="364"/>
      <c r="CEK310" s="364"/>
      <c r="CEL310" s="364"/>
      <c r="CEM310" s="364"/>
      <c r="CEN310" s="364"/>
      <c r="CEO310" s="364"/>
      <c r="CEP310" s="364"/>
      <c r="CEQ310" s="364"/>
      <c r="CER310" s="364"/>
      <c r="CES310" s="364"/>
      <c r="CET310" s="364"/>
      <c r="CEU310" s="364"/>
      <c r="CEV310" s="364"/>
      <c r="CEW310" s="364"/>
      <c r="CEX310" s="364"/>
      <c r="CEY310" s="364"/>
      <c r="CEZ310" s="364"/>
      <c r="CFA310" s="364"/>
      <c r="CFB310" s="364"/>
      <c r="CFC310" s="364"/>
      <c r="CFD310" s="364"/>
      <c r="CFE310" s="364"/>
      <c r="CFF310" s="364"/>
      <c r="CFG310" s="364"/>
      <c r="CFH310" s="364"/>
      <c r="CFI310" s="364"/>
      <c r="CFJ310" s="364"/>
      <c r="CFK310" s="364"/>
      <c r="CFL310" s="364"/>
      <c r="CFM310" s="364"/>
      <c r="CFN310" s="364"/>
      <c r="CFO310" s="364"/>
      <c r="CFP310" s="364"/>
      <c r="CFQ310" s="364"/>
      <c r="CFR310" s="364"/>
      <c r="CFS310" s="364"/>
      <c r="CFT310" s="364"/>
      <c r="CFU310" s="364"/>
      <c r="CFV310" s="364"/>
      <c r="CFW310" s="364"/>
      <c r="CFX310" s="364"/>
      <c r="CFY310" s="364"/>
      <c r="CFZ310" s="364"/>
      <c r="CGA310" s="364"/>
      <c r="CGB310" s="364"/>
      <c r="CGC310" s="364"/>
      <c r="CGD310" s="364"/>
      <c r="CGE310" s="364"/>
      <c r="CGF310" s="364"/>
      <c r="CGG310" s="364"/>
      <c r="CGH310" s="364"/>
      <c r="CGI310" s="364"/>
      <c r="CGJ310" s="364"/>
      <c r="CGK310" s="364"/>
      <c r="CGL310" s="364"/>
      <c r="CGM310" s="364"/>
      <c r="CGN310" s="364"/>
      <c r="CGO310" s="364"/>
      <c r="CGP310" s="364"/>
      <c r="CGQ310" s="364"/>
      <c r="CGR310" s="364"/>
      <c r="CGS310" s="364"/>
      <c r="CGT310" s="364"/>
      <c r="CGU310" s="364"/>
      <c r="CGV310" s="364"/>
      <c r="CGW310" s="364"/>
      <c r="CGX310" s="364"/>
      <c r="CGY310" s="364"/>
      <c r="CGZ310" s="364"/>
      <c r="CHA310" s="364"/>
      <c r="CHB310" s="364"/>
      <c r="CHC310" s="364"/>
      <c r="CHD310" s="364"/>
      <c r="CHE310" s="364"/>
      <c r="CHF310" s="364"/>
      <c r="CHG310" s="364"/>
      <c r="CHH310" s="364"/>
      <c r="CHI310" s="364"/>
      <c r="CHJ310" s="364"/>
      <c r="CHK310" s="364"/>
      <c r="CHL310" s="364"/>
      <c r="CHM310" s="364"/>
      <c r="CHN310" s="364"/>
      <c r="CHO310" s="364"/>
      <c r="CHP310" s="364"/>
      <c r="CHQ310" s="364"/>
      <c r="CHR310" s="364"/>
      <c r="CHS310" s="364"/>
      <c r="CHT310" s="364"/>
      <c r="CHU310" s="364"/>
      <c r="CHV310" s="364"/>
      <c r="CHW310" s="364"/>
      <c r="CHX310" s="364"/>
      <c r="CHY310" s="364"/>
      <c r="CHZ310" s="364"/>
      <c r="CIA310" s="364"/>
      <c r="CIB310" s="364"/>
      <c r="CIC310" s="364"/>
      <c r="CID310" s="364"/>
      <c r="CIE310" s="364"/>
      <c r="CIF310" s="364"/>
      <c r="CIG310" s="364"/>
      <c r="CIH310" s="364"/>
      <c r="CII310" s="364"/>
      <c r="CIJ310" s="364"/>
      <c r="CIK310" s="364"/>
      <c r="CIL310" s="364"/>
      <c r="CIM310" s="364"/>
      <c r="CIN310" s="364"/>
      <c r="CIO310" s="364"/>
      <c r="CIP310" s="364"/>
      <c r="CIQ310" s="364"/>
      <c r="CIR310" s="364"/>
      <c r="CIS310" s="364"/>
      <c r="CIT310" s="364"/>
      <c r="CIU310" s="364"/>
      <c r="CIV310" s="364"/>
      <c r="CIW310" s="364"/>
      <c r="CIX310" s="364"/>
      <c r="CIY310" s="364"/>
      <c r="CIZ310" s="364"/>
      <c r="CJA310" s="364"/>
      <c r="CJB310" s="364"/>
      <c r="CJC310" s="364"/>
      <c r="CJD310" s="364"/>
      <c r="CJE310" s="364"/>
      <c r="CJF310" s="364"/>
      <c r="CJG310" s="364"/>
      <c r="CJH310" s="364"/>
      <c r="CJI310" s="364"/>
      <c r="CJJ310" s="364"/>
      <c r="CJK310" s="364"/>
      <c r="CJL310" s="364"/>
      <c r="CJM310" s="364"/>
      <c r="CJN310" s="364"/>
      <c r="CJO310" s="364"/>
      <c r="CJP310" s="364"/>
      <c r="CJQ310" s="364"/>
      <c r="CJR310" s="364"/>
      <c r="CJS310" s="364"/>
      <c r="CJT310" s="364"/>
      <c r="CJU310" s="364"/>
      <c r="CJV310" s="364"/>
      <c r="CJW310" s="364"/>
      <c r="CJX310" s="364"/>
      <c r="CJY310" s="364"/>
      <c r="CJZ310" s="364"/>
      <c r="CKA310" s="364"/>
      <c r="CKB310" s="364"/>
      <c r="CKC310" s="364"/>
      <c r="CKD310" s="364"/>
      <c r="CKE310" s="364"/>
      <c r="CKF310" s="364"/>
      <c r="CKG310" s="364"/>
      <c r="CKH310" s="364"/>
      <c r="CKI310" s="364"/>
      <c r="CKJ310" s="364"/>
      <c r="CKK310" s="364"/>
      <c r="CKL310" s="364"/>
      <c r="CKM310" s="364"/>
      <c r="CKN310" s="364"/>
      <c r="CKO310" s="364"/>
      <c r="CKP310" s="364"/>
      <c r="CKQ310" s="364"/>
      <c r="CKR310" s="364"/>
      <c r="CKS310" s="364"/>
      <c r="CKT310" s="364"/>
      <c r="CKU310" s="364"/>
      <c r="CKV310" s="364"/>
      <c r="CKW310" s="364"/>
      <c r="CKX310" s="364"/>
      <c r="CKY310" s="364"/>
      <c r="CKZ310" s="364"/>
      <c r="CLA310" s="364"/>
      <c r="CLB310" s="364"/>
      <c r="CLC310" s="364"/>
      <c r="CLD310" s="364"/>
      <c r="CLE310" s="364"/>
      <c r="CLF310" s="364"/>
      <c r="CLG310" s="364"/>
      <c r="CLH310" s="364"/>
      <c r="CLI310" s="364"/>
      <c r="CLJ310" s="364"/>
      <c r="CLK310" s="364"/>
      <c r="CLL310" s="364"/>
      <c r="CLM310" s="364"/>
      <c r="CLN310" s="364"/>
      <c r="CLO310" s="364"/>
      <c r="CLP310" s="364"/>
      <c r="CLQ310" s="364"/>
      <c r="CLR310" s="364"/>
      <c r="CLS310" s="364"/>
      <c r="CLT310" s="364"/>
      <c r="CLU310" s="364"/>
      <c r="CLV310" s="364"/>
      <c r="CLW310" s="364"/>
      <c r="CLX310" s="364"/>
      <c r="CLY310" s="364"/>
      <c r="CLZ310" s="364"/>
      <c r="CMA310" s="364"/>
      <c r="CMB310" s="364"/>
      <c r="CMC310" s="364"/>
      <c r="CMD310" s="364"/>
      <c r="CME310" s="364"/>
      <c r="CMF310" s="364"/>
      <c r="CMG310" s="364"/>
      <c r="CMH310" s="364"/>
      <c r="CMI310" s="364"/>
      <c r="CMJ310" s="364"/>
      <c r="CMK310" s="364"/>
      <c r="CML310" s="364"/>
      <c r="CMM310" s="364"/>
      <c r="CMN310" s="364"/>
      <c r="CMO310" s="364"/>
      <c r="CMP310" s="364"/>
      <c r="CMQ310" s="364"/>
      <c r="CMR310" s="364"/>
      <c r="CMS310" s="364"/>
      <c r="CMT310" s="364"/>
      <c r="CMU310" s="364"/>
      <c r="CMV310" s="364"/>
      <c r="CMW310" s="364"/>
      <c r="CMX310" s="364"/>
      <c r="CMY310" s="364"/>
      <c r="CMZ310" s="364"/>
      <c r="CNA310" s="364"/>
      <c r="CNB310" s="364"/>
      <c r="CNC310" s="364"/>
      <c r="CND310" s="364"/>
      <c r="CNE310" s="364"/>
      <c r="CNF310" s="364"/>
      <c r="CNG310" s="364"/>
      <c r="CNH310" s="364"/>
      <c r="CNI310" s="364"/>
      <c r="CNJ310" s="364"/>
      <c r="CNK310" s="364"/>
      <c r="CNL310" s="364"/>
      <c r="CNM310" s="364"/>
      <c r="CNN310" s="364"/>
      <c r="CNO310" s="364"/>
      <c r="CNP310" s="364"/>
      <c r="CNQ310" s="364"/>
      <c r="CNR310" s="364"/>
      <c r="CNS310" s="364"/>
      <c r="CNT310" s="364"/>
      <c r="CNU310" s="364"/>
      <c r="CNV310" s="364"/>
      <c r="CNW310" s="364"/>
      <c r="CNX310" s="364"/>
      <c r="CNY310" s="364"/>
      <c r="CNZ310" s="364"/>
      <c r="COA310" s="364"/>
      <c r="COB310" s="364"/>
      <c r="COC310" s="364"/>
      <c r="COD310" s="364"/>
      <c r="COE310" s="364"/>
      <c r="COF310" s="364"/>
      <c r="COG310" s="364"/>
      <c r="COH310" s="364"/>
      <c r="COI310" s="364"/>
      <c r="COJ310" s="364"/>
      <c r="COK310" s="364"/>
      <c r="COL310" s="364"/>
      <c r="COM310" s="364"/>
      <c r="CON310" s="364"/>
      <c r="COO310" s="364"/>
      <c r="COP310" s="364"/>
      <c r="COQ310" s="364"/>
      <c r="COR310" s="364"/>
      <c r="COS310" s="364"/>
      <c r="COT310" s="364"/>
      <c r="COU310" s="364"/>
      <c r="COV310" s="364"/>
      <c r="COW310" s="364"/>
      <c r="COX310" s="364"/>
      <c r="COY310" s="364"/>
      <c r="COZ310" s="364"/>
      <c r="CPA310" s="364"/>
      <c r="CPB310" s="364"/>
      <c r="CPC310" s="364"/>
      <c r="CPD310" s="364"/>
      <c r="CPE310" s="364"/>
      <c r="CPF310" s="364"/>
      <c r="CPG310" s="364"/>
      <c r="CPH310" s="364"/>
      <c r="CPI310" s="364"/>
      <c r="CPJ310" s="364"/>
      <c r="CPK310" s="364"/>
      <c r="CPL310" s="364"/>
      <c r="CPM310" s="364"/>
      <c r="CPN310" s="364"/>
      <c r="CPO310" s="364"/>
      <c r="CPP310" s="364"/>
      <c r="CPQ310" s="364"/>
      <c r="CPR310" s="364"/>
      <c r="CPS310" s="364"/>
      <c r="CPT310" s="364"/>
      <c r="CPU310" s="364"/>
      <c r="CPV310" s="364"/>
      <c r="CPW310" s="364"/>
      <c r="CPX310" s="364"/>
      <c r="CPY310" s="364"/>
      <c r="CPZ310" s="364"/>
      <c r="CQA310" s="364"/>
      <c r="CQB310" s="364"/>
      <c r="CQC310" s="364"/>
      <c r="CQD310" s="364"/>
      <c r="CQE310" s="364"/>
      <c r="CQF310" s="364"/>
      <c r="CQG310" s="364"/>
      <c r="CQH310" s="364"/>
      <c r="CQI310" s="364"/>
      <c r="CQJ310" s="364"/>
      <c r="CQK310" s="364"/>
      <c r="CQL310" s="364"/>
      <c r="CQM310" s="364"/>
      <c r="CQN310" s="364"/>
      <c r="CQO310" s="364"/>
      <c r="CQP310" s="364"/>
      <c r="CQQ310" s="364"/>
      <c r="CQR310" s="364"/>
      <c r="CQS310" s="364"/>
      <c r="CQT310" s="364"/>
      <c r="CQU310" s="364"/>
      <c r="CQV310" s="364"/>
      <c r="CQW310" s="364"/>
      <c r="CQX310" s="364"/>
      <c r="CQY310" s="364"/>
      <c r="CQZ310" s="364"/>
      <c r="CRA310" s="364"/>
      <c r="CRB310" s="364"/>
      <c r="CRC310" s="364"/>
      <c r="CRD310" s="364"/>
      <c r="CRE310" s="364"/>
      <c r="CRF310" s="364"/>
      <c r="CRG310" s="364"/>
      <c r="CRH310" s="364"/>
      <c r="CRI310" s="364"/>
      <c r="CRJ310" s="364"/>
      <c r="CRK310" s="364"/>
      <c r="CRL310" s="364"/>
      <c r="CRM310" s="364"/>
      <c r="CRN310" s="364"/>
      <c r="CRO310" s="364"/>
      <c r="CRP310" s="364"/>
      <c r="CRQ310" s="364"/>
      <c r="CRR310" s="364"/>
      <c r="CRS310" s="364"/>
      <c r="CRT310" s="364"/>
      <c r="CRU310" s="364"/>
      <c r="CRV310" s="364"/>
      <c r="CRW310" s="364"/>
      <c r="CRX310" s="364"/>
      <c r="CRY310" s="364"/>
      <c r="CRZ310" s="364"/>
      <c r="CSA310" s="364"/>
      <c r="CSB310" s="364"/>
      <c r="CSC310" s="364"/>
      <c r="CSD310" s="364"/>
      <c r="CSE310" s="364"/>
      <c r="CSF310" s="364"/>
      <c r="CSG310" s="364"/>
      <c r="CSH310" s="364"/>
      <c r="CSI310" s="364"/>
      <c r="CSJ310" s="364"/>
      <c r="CSK310" s="364"/>
      <c r="CSL310" s="364"/>
      <c r="CSM310" s="364"/>
      <c r="CSN310" s="364"/>
      <c r="CSO310" s="364"/>
      <c r="CSP310" s="364"/>
      <c r="CSQ310" s="364"/>
      <c r="CSR310" s="364"/>
      <c r="CSS310" s="364"/>
      <c r="CST310" s="364"/>
      <c r="CSU310" s="364"/>
      <c r="CSV310" s="364"/>
      <c r="CSW310" s="364"/>
      <c r="CSX310" s="364"/>
      <c r="CSY310" s="364"/>
      <c r="CSZ310" s="364"/>
      <c r="CTA310" s="364"/>
      <c r="CTB310" s="364"/>
      <c r="CTC310" s="364"/>
      <c r="CTD310" s="364"/>
      <c r="CTE310" s="364"/>
      <c r="CTF310" s="364"/>
      <c r="CTG310" s="364"/>
      <c r="CTH310" s="364"/>
      <c r="CTI310" s="364"/>
      <c r="CTJ310" s="364"/>
      <c r="CTK310" s="364"/>
      <c r="CTL310" s="364"/>
      <c r="CTM310" s="364"/>
      <c r="CTN310" s="364"/>
      <c r="CTO310" s="364"/>
      <c r="CTP310" s="364"/>
      <c r="CTQ310" s="364"/>
      <c r="CTR310" s="364"/>
      <c r="CTS310" s="364"/>
      <c r="CTT310" s="364"/>
      <c r="CTU310" s="364"/>
      <c r="CTV310" s="364"/>
      <c r="CTW310" s="364"/>
      <c r="CTX310" s="364"/>
      <c r="CTY310" s="364"/>
      <c r="CTZ310" s="364"/>
      <c r="CUA310" s="364"/>
      <c r="CUB310" s="364"/>
      <c r="CUC310" s="364"/>
      <c r="CUD310" s="364"/>
      <c r="CUE310" s="364"/>
      <c r="CUF310" s="364"/>
      <c r="CUG310" s="364"/>
      <c r="CUH310" s="364"/>
      <c r="CUI310" s="364"/>
      <c r="CUJ310" s="364"/>
      <c r="CUK310" s="364"/>
      <c r="CUL310" s="364"/>
      <c r="CUM310" s="364"/>
      <c r="CUN310" s="364"/>
      <c r="CUO310" s="364"/>
      <c r="CUP310" s="364"/>
      <c r="CUQ310" s="364"/>
      <c r="CUR310" s="364"/>
      <c r="CUS310" s="364"/>
      <c r="CUT310" s="364"/>
      <c r="CUU310" s="364"/>
      <c r="CUV310" s="364"/>
      <c r="CUW310" s="364"/>
      <c r="CUX310" s="364"/>
      <c r="CUY310" s="364"/>
      <c r="CUZ310" s="364"/>
      <c r="CVA310" s="364"/>
      <c r="CVB310" s="364"/>
      <c r="CVC310" s="364"/>
      <c r="CVD310" s="364"/>
      <c r="CVE310" s="364"/>
      <c r="CVF310" s="364"/>
      <c r="CVG310" s="364"/>
      <c r="CVH310" s="364"/>
      <c r="CVI310" s="364"/>
      <c r="CVJ310" s="364"/>
      <c r="CVK310" s="364"/>
      <c r="CVL310" s="364"/>
      <c r="CVM310" s="364"/>
      <c r="CVN310" s="364"/>
      <c r="CVO310" s="364"/>
      <c r="CVP310" s="364"/>
      <c r="CVQ310" s="364"/>
      <c r="CVR310" s="364"/>
      <c r="CVS310" s="364"/>
      <c r="CVT310" s="364"/>
      <c r="CVU310" s="364"/>
      <c r="CVV310" s="364"/>
      <c r="CVW310" s="364"/>
      <c r="CVX310" s="364"/>
      <c r="CVY310" s="364"/>
      <c r="CVZ310" s="364"/>
      <c r="CWA310" s="364"/>
      <c r="CWB310" s="364"/>
      <c r="CWC310" s="364"/>
      <c r="CWD310" s="364"/>
      <c r="CWE310" s="364"/>
      <c r="CWF310" s="364"/>
      <c r="CWG310" s="364"/>
      <c r="CWH310" s="364"/>
      <c r="CWI310" s="364"/>
      <c r="CWJ310" s="364"/>
      <c r="CWK310" s="364"/>
      <c r="CWL310" s="364"/>
      <c r="CWM310" s="364"/>
      <c r="CWN310" s="364"/>
      <c r="CWO310" s="364"/>
      <c r="CWP310" s="364"/>
      <c r="CWQ310" s="364"/>
      <c r="CWR310" s="364"/>
      <c r="CWS310" s="364"/>
      <c r="CWT310" s="364"/>
      <c r="CWU310" s="364"/>
      <c r="CWV310" s="364"/>
      <c r="CWW310" s="364"/>
      <c r="CWX310" s="364"/>
      <c r="CWY310" s="364"/>
      <c r="CWZ310" s="364"/>
      <c r="CXA310" s="364"/>
      <c r="CXB310" s="364"/>
      <c r="CXC310" s="364"/>
      <c r="CXD310" s="364"/>
      <c r="CXE310" s="364"/>
      <c r="CXF310" s="364"/>
      <c r="CXG310" s="364"/>
      <c r="CXH310" s="364"/>
      <c r="CXI310" s="364"/>
      <c r="CXJ310" s="364"/>
      <c r="CXK310" s="364"/>
      <c r="CXL310" s="364"/>
      <c r="CXM310" s="364"/>
      <c r="CXN310" s="364"/>
      <c r="CXO310" s="364"/>
      <c r="CXP310" s="364"/>
      <c r="CXQ310" s="364"/>
      <c r="CXR310" s="364"/>
      <c r="CXS310" s="364"/>
      <c r="CXT310" s="364"/>
      <c r="CXU310" s="364"/>
      <c r="CXV310" s="364"/>
      <c r="CXW310" s="364"/>
      <c r="CXX310" s="364"/>
      <c r="CXY310" s="364"/>
      <c r="CXZ310" s="364"/>
      <c r="CYA310" s="364"/>
      <c r="CYB310" s="364"/>
      <c r="CYC310" s="364"/>
      <c r="CYD310" s="364"/>
      <c r="CYE310" s="364"/>
      <c r="CYF310" s="364"/>
      <c r="CYG310" s="364"/>
      <c r="CYH310" s="364"/>
      <c r="CYI310" s="364"/>
      <c r="CYJ310" s="364"/>
      <c r="CYK310" s="364"/>
      <c r="CYL310" s="364"/>
      <c r="CYM310" s="364"/>
      <c r="CYN310" s="364"/>
      <c r="CYO310" s="364"/>
      <c r="CYP310" s="364"/>
      <c r="CYQ310" s="364"/>
      <c r="CYR310" s="364"/>
      <c r="CYS310" s="364"/>
      <c r="CYT310" s="364"/>
      <c r="CYU310" s="364"/>
      <c r="CYV310" s="364"/>
      <c r="CYW310" s="364"/>
      <c r="CYX310" s="364"/>
      <c r="CYY310" s="364"/>
      <c r="CYZ310" s="364"/>
      <c r="CZA310" s="364"/>
      <c r="CZB310" s="364"/>
      <c r="CZC310" s="364"/>
      <c r="CZD310" s="364"/>
      <c r="CZE310" s="364"/>
      <c r="CZF310" s="364"/>
      <c r="CZG310" s="364"/>
      <c r="CZH310" s="364"/>
      <c r="CZI310" s="364"/>
      <c r="CZJ310" s="364"/>
      <c r="CZK310" s="364"/>
      <c r="CZL310" s="364"/>
      <c r="CZM310" s="364"/>
      <c r="CZN310" s="364"/>
      <c r="CZO310" s="364"/>
      <c r="CZP310" s="364"/>
      <c r="CZQ310" s="364"/>
      <c r="CZR310" s="364"/>
      <c r="CZS310" s="364"/>
      <c r="CZT310" s="364"/>
      <c r="CZU310" s="364"/>
      <c r="CZV310" s="364"/>
      <c r="CZW310" s="364"/>
      <c r="CZX310" s="364"/>
      <c r="CZY310" s="364"/>
      <c r="CZZ310" s="364"/>
      <c r="DAA310" s="364"/>
      <c r="DAB310" s="364"/>
      <c r="DAC310" s="364"/>
      <c r="DAD310" s="364"/>
      <c r="DAE310" s="364"/>
      <c r="DAF310" s="364"/>
      <c r="DAG310" s="364"/>
      <c r="DAH310" s="364"/>
      <c r="DAI310" s="364"/>
      <c r="DAJ310" s="364"/>
      <c r="DAK310" s="364"/>
      <c r="DAL310" s="364"/>
      <c r="DAM310" s="364"/>
      <c r="DAN310" s="364"/>
      <c r="DAO310" s="364"/>
      <c r="DAP310" s="364"/>
      <c r="DAQ310" s="364"/>
      <c r="DAR310" s="364"/>
      <c r="DAS310" s="364"/>
      <c r="DAT310" s="364"/>
      <c r="DAU310" s="364"/>
      <c r="DAV310" s="364"/>
      <c r="DAW310" s="364"/>
      <c r="DAX310" s="364"/>
      <c r="DAY310" s="364"/>
      <c r="DAZ310" s="364"/>
      <c r="DBA310" s="364"/>
      <c r="DBB310" s="364"/>
      <c r="DBC310" s="364"/>
      <c r="DBD310" s="364"/>
      <c r="DBE310" s="364"/>
      <c r="DBF310" s="364"/>
      <c r="DBG310" s="364"/>
      <c r="DBH310" s="364"/>
      <c r="DBI310" s="364"/>
      <c r="DBJ310" s="364"/>
      <c r="DBK310" s="364"/>
      <c r="DBL310" s="364"/>
      <c r="DBM310" s="364"/>
      <c r="DBN310" s="364"/>
      <c r="DBO310" s="364"/>
      <c r="DBP310" s="364"/>
      <c r="DBQ310" s="364"/>
      <c r="DBR310" s="364"/>
      <c r="DBS310" s="364"/>
      <c r="DBT310" s="364"/>
      <c r="DBU310" s="364"/>
      <c r="DBV310" s="364"/>
      <c r="DBW310" s="364"/>
      <c r="DBX310" s="364"/>
      <c r="DBY310" s="364"/>
      <c r="DBZ310" s="364"/>
      <c r="DCA310" s="364"/>
      <c r="DCB310" s="364"/>
      <c r="DCC310" s="364"/>
      <c r="DCD310" s="364"/>
      <c r="DCE310" s="364"/>
      <c r="DCF310" s="364"/>
      <c r="DCG310" s="364"/>
      <c r="DCH310" s="364"/>
      <c r="DCI310" s="364"/>
      <c r="DCJ310" s="364"/>
      <c r="DCK310" s="364"/>
      <c r="DCL310" s="364"/>
      <c r="DCM310" s="364"/>
      <c r="DCN310" s="364"/>
      <c r="DCO310" s="364"/>
      <c r="DCP310" s="364"/>
      <c r="DCQ310" s="364"/>
      <c r="DCR310" s="364"/>
      <c r="DCS310" s="364"/>
      <c r="DCT310" s="364"/>
      <c r="DCU310" s="364"/>
      <c r="DCV310" s="364"/>
      <c r="DCW310" s="364"/>
      <c r="DCX310" s="364"/>
      <c r="DCY310" s="364"/>
      <c r="DCZ310" s="364"/>
      <c r="DDA310" s="364"/>
      <c r="DDB310" s="364"/>
      <c r="DDC310" s="364"/>
      <c r="DDD310" s="364"/>
      <c r="DDE310" s="364"/>
      <c r="DDF310" s="364"/>
      <c r="DDG310" s="364"/>
      <c r="DDH310" s="364"/>
      <c r="DDI310" s="364"/>
      <c r="DDJ310" s="364"/>
      <c r="DDK310" s="364"/>
      <c r="DDL310" s="364"/>
      <c r="DDM310" s="364"/>
      <c r="DDN310" s="364"/>
      <c r="DDO310" s="364"/>
      <c r="DDP310" s="364"/>
      <c r="DDQ310" s="364"/>
      <c r="DDR310" s="364"/>
      <c r="DDS310" s="364"/>
      <c r="DDT310" s="364"/>
      <c r="DDU310" s="364"/>
      <c r="DDV310" s="364"/>
      <c r="DDW310" s="364"/>
      <c r="DDX310" s="364"/>
      <c r="DDY310" s="364"/>
      <c r="DDZ310" s="364"/>
      <c r="DEA310" s="364"/>
      <c r="DEB310" s="364"/>
      <c r="DEC310" s="364"/>
      <c r="DED310" s="364"/>
      <c r="DEE310" s="364"/>
      <c r="DEF310" s="364"/>
      <c r="DEG310" s="364"/>
      <c r="DEH310" s="364"/>
      <c r="DEI310" s="364"/>
      <c r="DEJ310" s="364"/>
      <c r="DEK310" s="364"/>
      <c r="DEL310" s="364"/>
      <c r="DEM310" s="364"/>
      <c r="DEN310" s="364"/>
      <c r="DEO310" s="364"/>
      <c r="DEP310" s="364"/>
      <c r="DEQ310" s="364"/>
      <c r="DER310" s="364"/>
      <c r="DES310" s="364"/>
      <c r="DET310" s="364"/>
      <c r="DEU310" s="364"/>
      <c r="DEV310" s="364"/>
      <c r="DEW310" s="364"/>
      <c r="DEX310" s="364"/>
      <c r="DEY310" s="364"/>
      <c r="DEZ310" s="364"/>
      <c r="DFA310" s="364"/>
      <c r="DFB310" s="364"/>
      <c r="DFC310" s="364"/>
      <c r="DFD310" s="364"/>
      <c r="DFE310" s="364"/>
      <c r="DFF310" s="364"/>
      <c r="DFG310" s="364"/>
      <c r="DFH310" s="364"/>
      <c r="DFI310" s="364"/>
      <c r="DFJ310" s="364"/>
      <c r="DFK310" s="364"/>
      <c r="DFL310" s="364"/>
      <c r="DFM310" s="364"/>
      <c r="DFN310" s="364"/>
      <c r="DFO310" s="364"/>
      <c r="DFP310" s="364"/>
      <c r="DFQ310" s="364"/>
      <c r="DFR310" s="364"/>
      <c r="DFS310" s="364"/>
      <c r="DFT310" s="364"/>
      <c r="DFU310" s="364"/>
      <c r="DFV310" s="364"/>
      <c r="DFW310" s="364"/>
      <c r="DFX310" s="364"/>
      <c r="DFY310" s="364"/>
      <c r="DFZ310" s="364"/>
      <c r="DGA310" s="364"/>
      <c r="DGB310" s="364"/>
      <c r="DGC310" s="364"/>
      <c r="DGD310" s="364"/>
      <c r="DGE310" s="364"/>
      <c r="DGF310" s="364"/>
      <c r="DGG310" s="364"/>
      <c r="DGH310" s="364"/>
      <c r="DGI310" s="364"/>
      <c r="DGJ310" s="364"/>
      <c r="DGK310" s="364"/>
      <c r="DGL310" s="364"/>
      <c r="DGM310" s="364"/>
      <c r="DGN310" s="364"/>
      <c r="DGO310" s="364"/>
      <c r="DGP310" s="364"/>
      <c r="DGQ310" s="364"/>
      <c r="DGR310" s="364"/>
      <c r="DGS310" s="364"/>
      <c r="DGT310" s="364"/>
      <c r="DGU310" s="364"/>
      <c r="DGV310" s="364"/>
      <c r="DGW310" s="364"/>
      <c r="DGX310" s="364"/>
      <c r="DGY310" s="364"/>
      <c r="DGZ310" s="364"/>
      <c r="DHA310" s="364"/>
      <c r="DHB310" s="364"/>
      <c r="DHC310" s="364"/>
      <c r="DHD310" s="364"/>
      <c r="DHE310" s="364"/>
      <c r="DHF310" s="364"/>
      <c r="DHG310" s="364"/>
      <c r="DHH310" s="364"/>
      <c r="DHI310" s="364"/>
      <c r="DHJ310" s="364"/>
      <c r="DHK310" s="364"/>
      <c r="DHL310" s="364"/>
      <c r="DHM310" s="364"/>
      <c r="DHN310" s="364"/>
      <c r="DHO310" s="364"/>
      <c r="DHP310" s="364"/>
      <c r="DHQ310" s="364"/>
      <c r="DHR310" s="364"/>
      <c r="DHS310" s="364"/>
      <c r="DHT310" s="364"/>
      <c r="DHU310" s="364"/>
      <c r="DHV310" s="364"/>
      <c r="DHW310" s="364"/>
      <c r="DHX310" s="364"/>
      <c r="DHY310" s="364"/>
      <c r="DHZ310" s="364"/>
      <c r="DIA310" s="364"/>
      <c r="DIB310" s="364"/>
      <c r="DIC310" s="364"/>
      <c r="DID310" s="364"/>
      <c r="DIE310" s="364"/>
      <c r="DIF310" s="364"/>
      <c r="DIG310" s="364"/>
      <c r="DIH310" s="364"/>
      <c r="DII310" s="364"/>
      <c r="DIJ310" s="364"/>
      <c r="DIK310" s="364"/>
      <c r="DIL310" s="364"/>
      <c r="DIM310" s="364"/>
      <c r="DIN310" s="364"/>
      <c r="DIO310" s="364"/>
      <c r="DIP310" s="364"/>
      <c r="DIQ310" s="364"/>
      <c r="DIR310" s="364"/>
      <c r="DIS310" s="364"/>
      <c r="DIT310" s="364"/>
      <c r="DIU310" s="364"/>
      <c r="DIV310" s="364"/>
      <c r="DIW310" s="364"/>
      <c r="DIX310" s="364"/>
      <c r="DIY310" s="364"/>
      <c r="DIZ310" s="364"/>
      <c r="DJA310" s="364"/>
      <c r="DJB310" s="364"/>
      <c r="DJC310" s="364"/>
      <c r="DJD310" s="364"/>
      <c r="DJE310" s="364"/>
      <c r="DJF310" s="364"/>
      <c r="DJG310" s="364"/>
      <c r="DJH310" s="364"/>
      <c r="DJI310" s="364"/>
      <c r="DJJ310" s="364"/>
      <c r="DJK310" s="364"/>
      <c r="DJL310" s="364"/>
      <c r="DJM310" s="364"/>
      <c r="DJN310" s="364"/>
      <c r="DJO310" s="364"/>
      <c r="DJP310" s="364"/>
      <c r="DJQ310" s="364"/>
      <c r="DJR310" s="364"/>
      <c r="DJS310" s="364"/>
      <c r="DJT310" s="364"/>
      <c r="DJU310" s="364"/>
      <c r="DJV310" s="364"/>
      <c r="DJW310" s="364"/>
      <c r="DJX310" s="364"/>
      <c r="DJY310" s="364"/>
      <c r="DJZ310" s="364"/>
      <c r="DKA310" s="364"/>
      <c r="DKB310" s="364"/>
      <c r="DKC310" s="364"/>
      <c r="DKD310" s="364"/>
      <c r="DKE310" s="364"/>
      <c r="DKF310" s="364"/>
      <c r="DKG310" s="364"/>
      <c r="DKH310" s="364"/>
      <c r="DKI310" s="364"/>
      <c r="DKJ310" s="364"/>
      <c r="DKK310" s="364"/>
      <c r="DKL310" s="364"/>
      <c r="DKM310" s="364"/>
      <c r="DKN310" s="364"/>
      <c r="DKO310" s="364"/>
      <c r="DKP310" s="364"/>
      <c r="DKQ310" s="364"/>
      <c r="DKR310" s="364"/>
      <c r="DKS310" s="364"/>
      <c r="DKT310" s="364"/>
      <c r="DKU310" s="364"/>
      <c r="DKV310" s="364"/>
      <c r="DKW310" s="364"/>
      <c r="DKX310" s="364"/>
      <c r="DKY310" s="364"/>
      <c r="DKZ310" s="364"/>
      <c r="DLA310" s="364"/>
      <c r="DLB310" s="364"/>
      <c r="DLC310" s="364"/>
      <c r="DLD310" s="364"/>
      <c r="DLE310" s="364"/>
      <c r="DLF310" s="364"/>
      <c r="DLG310" s="364"/>
      <c r="DLH310" s="364"/>
      <c r="DLI310" s="364"/>
      <c r="DLJ310" s="364"/>
      <c r="DLK310" s="364"/>
      <c r="DLL310" s="364"/>
      <c r="DLM310" s="364"/>
      <c r="DLN310" s="364"/>
      <c r="DLO310" s="364"/>
      <c r="DLP310" s="364"/>
      <c r="DLQ310" s="364"/>
      <c r="DLR310" s="364"/>
      <c r="DLS310" s="364"/>
      <c r="DLT310" s="364"/>
      <c r="DLU310" s="364"/>
      <c r="DLV310" s="364"/>
      <c r="DLW310" s="364"/>
      <c r="DLX310" s="364"/>
      <c r="DLY310" s="364"/>
      <c r="DLZ310" s="364"/>
      <c r="DMA310" s="364"/>
      <c r="DMB310" s="364"/>
      <c r="DMC310" s="364"/>
      <c r="DMD310" s="364"/>
      <c r="DME310" s="364"/>
      <c r="DMF310" s="364"/>
      <c r="DMG310" s="364"/>
      <c r="DMH310" s="364"/>
      <c r="DMI310" s="364"/>
      <c r="DMJ310" s="364"/>
      <c r="DMK310" s="364"/>
      <c r="DML310" s="364"/>
      <c r="DMM310" s="364"/>
      <c r="DMN310" s="364"/>
      <c r="DMO310" s="364"/>
      <c r="DMP310" s="364"/>
      <c r="DMQ310" s="364"/>
      <c r="DMR310" s="364"/>
      <c r="DMS310" s="364"/>
      <c r="DMT310" s="364"/>
      <c r="DMU310" s="364"/>
      <c r="DMV310" s="364"/>
      <c r="DMW310" s="364"/>
      <c r="DMX310" s="364"/>
      <c r="DMY310" s="364"/>
      <c r="DMZ310" s="364"/>
      <c r="DNA310" s="364"/>
      <c r="DNB310" s="364"/>
      <c r="DNC310" s="364"/>
      <c r="DND310" s="364"/>
      <c r="DNE310" s="364"/>
      <c r="DNF310" s="364"/>
      <c r="DNG310" s="364"/>
      <c r="DNH310" s="364"/>
      <c r="DNI310" s="364"/>
      <c r="DNJ310" s="364"/>
      <c r="DNK310" s="364"/>
      <c r="DNL310" s="364"/>
      <c r="DNM310" s="364"/>
      <c r="DNN310" s="364"/>
      <c r="DNO310" s="364"/>
      <c r="DNP310" s="364"/>
      <c r="DNQ310" s="364"/>
      <c r="DNR310" s="364"/>
      <c r="DNS310" s="364"/>
      <c r="DNT310" s="364"/>
      <c r="DNU310" s="364"/>
      <c r="DNV310" s="364"/>
      <c r="DNW310" s="364"/>
      <c r="DNX310" s="364"/>
      <c r="DNY310" s="364"/>
      <c r="DNZ310" s="364"/>
      <c r="DOA310" s="364"/>
      <c r="DOB310" s="364"/>
      <c r="DOC310" s="364"/>
      <c r="DOD310" s="364"/>
      <c r="DOE310" s="364"/>
      <c r="DOF310" s="364"/>
      <c r="DOG310" s="364"/>
      <c r="DOH310" s="364"/>
      <c r="DOI310" s="364"/>
      <c r="DOJ310" s="364"/>
      <c r="DOK310" s="364"/>
      <c r="DOL310" s="364"/>
      <c r="DOM310" s="364"/>
      <c r="DON310" s="364"/>
      <c r="DOO310" s="364"/>
      <c r="DOP310" s="364"/>
      <c r="DOQ310" s="364"/>
      <c r="DOR310" s="364"/>
      <c r="DOS310" s="364"/>
      <c r="DOT310" s="364"/>
      <c r="DOU310" s="364"/>
      <c r="DOV310" s="364"/>
      <c r="DOW310" s="364"/>
      <c r="DOX310" s="364"/>
      <c r="DOY310" s="364"/>
      <c r="DOZ310" s="364"/>
      <c r="DPA310" s="364"/>
      <c r="DPB310" s="364"/>
      <c r="DPC310" s="364"/>
      <c r="DPD310" s="364"/>
      <c r="DPE310" s="364"/>
      <c r="DPF310" s="364"/>
      <c r="DPG310" s="364"/>
      <c r="DPH310" s="364"/>
      <c r="DPI310" s="364"/>
      <c r="DPJ310" s="364"/>
      <c r="DPK310" s="364"/>
      <c r="DPL310" s="364"/>
      <c r="DPM310" s="364"/>
      <c r="DPN310" s="364"/>
      <c r="DPO310" s="364"/>
      <c r="DPP310" s="364"/>
      <c r="DPQ310" s="364"/>
      <c r="DPR310" s="364"/>
      <c r="DPS310" s="364"/>
      <c r="DPT310" s="364"/>
      <c r="DPU310" s="364"/>
      <c r="DPV310" s="364"/>
      <c r="DPW310" s="364"/>
      <c r="DPX310" s="364"/>
      <c r="DPY310" s="364"/>
      <c r="DPZ310" s="364"/>
      <c r="DQA310" s="364"/>
      <c r="DQB310" s="364"/>
      <c r="DQC310" s="364"/>
      <c r="DQD310" s="364"/>
      <c r="DQE310" s="364"/>
      <c r="DQF310" s="364"/>
      <c r="DQG310" s="364"/>
      <c r="DQH310" s="364"/>
      <c r="DQI310" s="364"/>
      <c r="DQJ310" s="364"/>
      <c r="DQK310" s="364"/>
      <c r="DQL310" s="364"/>
      <c r="DQM310" s="364"/>
      <c r="DQN310" s="364"/>
      <c r="DQO310" s="364"/>
      <c r="DQP310" s="364"/>
      <c r="DQQ310" s="364"/>
      <c r="DQR310" s="364"/>
      <c r="DQS310" s="364"/>
      <c r="DQT310" s="364"/>
      <c r="DQU310" s="364"/>
      <c r="DQV310" s="364"/>
      <c r="DQW310" s="364"/>
      <c r="DQX310" s="364"/>
      <c r="DQY310" s="364"/>
      <c r="DQZ310" s="364"/>
      <c r="DRA310" s="364"/>
      <c r="DRB310" s="364"/>
      <c r="DRC310" s="364"/>
      <c r="DRD310" s="364"/>
      <c r="DRE310" s="364"/>
      <c r="DRF310" s="364"/>
      <c r="DRG310" s="364"/>
      <c r="DRH310" s="364"/>
      <c r="DRI310" s="364"/>
      <c r="DRJ310" s="364"/>
      <c r="DRK310" s="364"/>
      <c r="DRL310" s="364"/>
      <c r="DRM310" s="364"/>
      <c r="DRN310" s="364"/>
      <c r="DRO310" s="364"/>
      <c r="DRP310" s="364"/>
      <c r="DRQ310" s="364"/>
      <c r="DRR310" s="364"/>
      <c r="DRS310" s="364"/>
      <c r="DRT310" s="364"/>
      <c r="DRU310" s="364"/>
      <c r="DRV310" s="364"/>
      <c r="DRW310" s="364"/>
      <c r="DRX310" s="364"/>
      <c r="DRY310" s="364"/>
      <c r="DRZ310" s="364"/>
      <c r="DSA310" s="364"/>
      <c r="DSB310" s="364"/>
      <c r="DSC310" s="364"/>
      <c r="DSD310" s="364"/>
      <c r="DSE310" s="364"/>
      <c r="DSF310" s="364"/>
      <c r="DSG310" s="364"/>
      <c r="DSH310" s="364"/>
      <c r="DSI310" s="364"/>
      <c r="DSJ310" s="364"/>
      <c r="DSK310" s="364"/>
      <c r="DSL310" s="364"/>
      <c r="DSM310" s="364"/>
      <c r="DSN310" s="364"/>
      <c r="DSO310" s="364"/>
      <c r="DSP310" s="364"/>
      <c r="DSQ310" s="364"/>
      <c r="DSR310" s="364"/>
      <c r="DSS310" s="364"/>
      <c r="DST310" s="364"/>
      <c r="DSU310" s="364"/>
      <c r="DSV310" s="364"/>
      <c r="DSW310" s="364"/>
      <c r="DSX310" s="364"/>
      <c r="DSY310" s="364"/>
      <c r="DSZ310" s="364"/>
      <c r="DTA310" s="364"/>
      <c r="DTB310" s="364"/>
      <c r="DTC310" s="364"/>
      <c r="DTD310" s="364"/>
      <c r="DTE310" s="364"/>
      <c r="DTF310" s="364"/>
      <c r="DTG310" s="364"/>
      <c r="DTH310" s="364"/>
      <c r="DTI310" s="364"/>
      <c r="DTJ310" s="364"/>
      <c r="DTK310" s="364"/>
      <c r="DTL310" s="364"/>
      <c r="DTM310" s="364"/>
      <c r="DTN310" s="364"/>
      <c r="DTO310" s="364"/>
      <c r="DTP310" s="364"/>
      <c r="DTQ310" s="364"/>
      <c r="DTR310" s="364"/>
      <c r="DTS310" s="364"/>
      <c r="DTT310" s="364"/>
      <c r="DTU310" s="364"/>
      <c r="DTV310" s="364"/>
      <c r="DTW310" s="364"/>
      <c r="DTX310" s="364"/>
      <c r="DTY310" s="364"/>
      <c r="DTZ310" s="364"/>
      <c r="DUA310" s="364"/>
      <c r="DUB310" s="364"/>
      <c r="DUC310" s="364"/>
      <c r="DUD310" s="364"/>
      <c r="DUE310" s="364"/>
      <c r="DUF310" s="364"/>
      <c r="DUG310" s="364"/>
      <c r="DUH310" s="364"/>
      <c r="DUI310" s="364"/>
      <c r="DUJ310" s="364"/>
      <c r="DUK310" s="364"/>
      <c r="DUL310" s="364"/>
      <c r="DUM310" s="364"/>
      <c r="DUN310" s="364"/>
      <c r="DUO310" s="364"/>
      <c r="DUP310" s="364"/>
      <c r="DUQ310" s="364"/>
      <c r="DUR310" s="364"/>
      <c r="DUS310" s="364"/>
      <c r="DUT310" s="364"/>
      <c r="DUU310" s="364"/>
      <c r="DUV310" s="364"/>
      <c r="DUW310" s="364"/>
      <c r="DUX310" s="364"/>
      <c r="DUY310" s="364"/>
      <c r="DUZ310" s="364"/>
      <c r="DVA310" s="364"/>
      <c r="DVB310" s="364"/>
      <c r="DVC310" s="364"/>
      <c r="DVD310" s="364"/>
      <c r="DVE310" s="364"/>
      <c r="DVF310" s="364"/>
      <c r="DVG310" s="364"/>
      <c r="DVH310" s="364"/>
      <c r="DVI310" s="364"/>
      <c r="DVJ310" s="364"/>
      <c r="DVK310" s="364"/>
      <c r="DVL310" s="364"/>
      <c r="DVM310" s="364"/>
      <c r="DVN310" s="364"/>
      <c r="DVO310" s="364"/>
      <c r="DVP310" s="364"/>
      <c r="DVQ310" s="364"/>
      <c r="DVR310" s="364"/>
      <c r="DVS310" s="364"/>
      <c r="DVT310" s="364"/>
      <c r="DVU310" s="364"/>
      <c r="DVV310" s="364"/>
      <c r="DVW310" s="364"/>
      <c r="DVX310" s="364"/>
      <c r="DVY310" s="364"/>
      <c r="DVZ310" s="364"/>
      <c r="DWA310" s="364"/>
      <c r="DWB310" s="364"/>
      <c r="DWC310" s="364"/>
      <c r="DWD310" s="364"/>
      <c r="DWE310" s="364"/>
      <c r="DWF310" s="364"/>
      <c r="DWG310" s="364"/>
      <c r="DWH310" s="364"/>
      <c r="DWI310" s="364"/>
      <c r="DWJ310" s="364"/>
      <c r="DWK310" s="364"/>
      <c r="DWL310" s="364"/>
      <c r="DWM310" s="364"/>
      <c r="DWN310" s="364"/>
      <c r="DWO310" s="364"/>
      <c r="DWP310" s="364"/>
      <c r="DWQ310" s="364"/>
      <c r="DWR310" s="364"/>
      <c r="DWS310" s="364"/>
      <c r="DWT310" s="364"/>
      <c r="DWU310" s="364"/>
      <c r="DWV310" s="364"/>
      <c r="DWW310" s="364"/>
      <c r="DWX310" s="364"/>
      <c r="DWY310" s="364"/>
      <c r="DWZ310" s="364"/>
      <c r="DXA310" s="364"/>
      <c r="DXB310" s="364"/>
      <c r="DXC310" s="364"/>
      <c r="DXD310" s="364"/>
      <c r="DXE310" s="364"/>
      <c r="DXF310" s="364"/>
      <c r="DXG310" s="364"/>
      <c r="DXH310" s="364"/>
      <c r="DXI310" s="364"/>
      <c r="DXJ310" s="364"/>
      <c r="DXK310" s="364"/>
      <c r="DXL310" s="364"/>
      <c r="DXM310" s="364"/>
      <c r="DXN310" s="364"/>
      <c r="DXO310" s="364"/>
      <c r="DXP310" s="364"/>
      <c r="DXQ310" s="364"/>
      <c r="DXR310" s="364"/>
      <c r="DXS310" s="364"/>
      <c r="DXT310" s="364"/>
      <c r="DXU310" s="364"/>
      <c r="DXV310" s="364"/>
      <c r="DXW310" s="364"/>
      <c r="DXX310" s="364"/>
      <c r="DXY310" s="364"/>
      <c r="DXZ310" s="364"/>
      <c r="DYA310" s="364"/>
      <c r="DYB310" s="364"/>
      <c r="DYC310" s="364"/>
      <c r="DYD310" s="364"/>
      <c r="DYE310" s="364"/>
      <c r="DYF310" s="364"/>
      <c r="DYG310" s="364"/>
      <c r="DYH310" s="364"/>
      <c r="DYI310" s="364"/>
      <c r="DYJ310" s="364"/>
      <c r="DYK310" s="364"/>
      <c r="DYL310" s="364"/>
      <c r="DYM310" s="364"/>
      <c r="DYN310" s="364"/>
      <c r="DYO310" s="364"/>
      <c r="DYP310" s="364"/>
      <c r="DYQ310" s="364"/>
      <c r="DYR310" s="364"/>
      <c r="DYS310" s="364"/>
      <c r="DYT310" s="364"/>
      <c r="DYU310" s="364"/>
      <c r="DYV310" s="364"/>
      <c r="DYW310" s="364"/>
      <c r="DYX310" s="364"/>
      <c r="DYY310" s="364"/>
      <c r="DYZ310" s="364"/>
      <c r="DZA310" s="364"/>
      <c r="DZB310" s="364"/>
      <c r="DZC310" s="364"/>
      <c r="DZD310" s="364"/>
      <c r="DZE310" s="364"/>
      <c r="DZF310" s="364"/>
      <c r="DZG310" s="364"/>
      <c r="DZH310" s="364"/>
      <c r="DZI310" s="364"/>
      <c r="DZJ310" s="364"/>
      <c r="DZK310" s="364"/>
      <c r="DZL310" s="364"/>
      <c r="DZM310" s="364"/>
      <c r="DZN310" s="364"/>
      <c r="DZO310" s="364"/>
      <c r="DZP310" s="364"/>
      <c r="DZQ310" s="364"/>
      <c r="DZR310" s="364"/>
      <c r="DZS310" s="364"/>
      <c r="DZT310" s="364"/>
      <c r="DZU310" s="364"/>
      <c r="DZV310" s="364"/>
      <c r="DZW310" s="364"/>
      <c r="DZX310" s="364"/>
      <c r="DZY310" s="364"/>
      <c r="DZZ310" s="364"/>
      <c r="EAA310" s="364"/>
      <c r="EAB310" s="364"/>
      <c r="EAC310" s="364"/>
      <c r="EAD310" s="364"/>
      <c r="EAE310" s="364"/>
      <c r="EAF310" s="364"/>
      <c r="EAG310" s="364"/>
      <c r="EAH310" s="364"/>
      <c r="EAI310" s="364"/>
      <c r="EAJ310" s="364"/>
      <c r="EAK310" s="364"/>
      <c r="EAL310" s="364"/>
      <c r="EAM310" s="364"/>
      <c r="EAN310" s="364"/>
      <c r="EAO310" s="364"/>
      <c r="EAP310" s="364"/>
      <c r="EAQ310" s="364"/>
      <c r="EAR310" s="364"/>
      <c r="EAS310" s="364"/>
      <c r="EAT310" s="364"/>
      <c r="EAU310" s="364"/>
      <c r="EAV310" s="364"/>
      <c r="EAW310" s="364"/>
      <c r="EAX310" s="364"/>
      <c r="EAY310" s="364"/>
      <c r="EAZ310" s="364"/>
      <c r="EBA310" s="364"/>
      <c r="EBB310" s="364"/>
      <c r="EBC310" s="364"/>
      <c r="EBD310" s="364"/>
      <c r="EBE310" s="364"/>
      <c r="EBF310" s="364"/>
      <c r="EBG310" s="364"/>
      <c r="EBH310" s="364"/>
      <c r="EBI310" s="364"/>
      <c r="EBJ310" s="364"/>
      <c r="EBK310" s="364"/>
      <c r="EBL310" s="364"/>
      <c r="EBM310" s="364"/>
      <c r="EBN310" s="364"/>
      <c r="EBO310" s="364"/>
      <c r="EBP310" s="364"/>
      <c r="EBQ310" s="364"/>
      <c r="EBR310" s="364"/>
      <c r="EBS310" s="364"/>
      <c r="EBT310" s="364"/>
      <c r="EBU310" s="364"/>
      <c r="EBV310" s="364"/>
      <c r="EBW310" s="364"/>
      <c r="EBX310" s="364"/>
      <c r="EBY310" s="364"/>
      <c r="EBZ310" s="364"/>
      <c r="ECA310" s="364"/>
      <c r="ECB310" s="364"/>
      <c r="ECC310" s="364"/>
      <c r="ECD310" s="364"/>
      <c r="ECE310" s="364"/>
      <c r="ECF310" s="364"/>
      <c r="ECG310" s="364"/>
      <c r="ECH310" s="364"/>
      <c r="ECI310" s="364"/>
      <c r="ECJ310" s="364"/>
      <c r="ECK310" s="364"/>
      <c r="ECL310" s="364"/>
      <c r="ECM310" s="364"/>
      <c r="ECN310" s="364"/>
      <c r="ECO310" s="364"/>
      <c r="ECP310" s="364"/>
      <c r="ECQ310" s="364"/>
      <c r="ECR310" s="364"/>
      <c r="ECS310" s="364"/>
      <c r="ECT310" s="364"/>
      <c r="ECU310" s="364"/>
      <c r="ECV310" s="364"/>
      <c r="ECW310" s="364"/>
      <c r="ECX310" s="364"/>
      <c r="ECY310" s="364"/>
      <c r="ECZ310" s="364"/>
      <c r="EDA310" s="364"/>
      <c r="EDB310" s="364"/>
      <c r="EDC310" s="364"/>
      <c r="EDD310" s="364"/>
      <c r="EDE310" s="364"/>
      <c r="EDF310" s="364"/>
      <c r="EDG310" s="364"/>
      <c r="EDH310" s="364"/>
      <c r="EDI310" s="364"/>
      <c r="EDJ310" s="364"/>
      <c r="EDK310" s="364"/>
      <c r="EDL310" s="364"/>
      <c r="EDM310" s="364"/>
      <c r="EDN310" s="364"/>
      <c r="EDO310" s="364"/>
      <c r="EDP310" s="364"/>
      <c r="EDQ310" s="364"/>
      <c r="EDR310" s="364"/>
      <c r="EDS310" s="364"/>
      <c r="EDT310" s="364"/>
      <c r="EDU310" s="364"/>
      <c r="EDV310" s="364"/>
      <c r="EDW310" s="364"/>
      <c r="EDX310" s="364"/>
      <c r="EDY310" s="364"/>
      <c r="EDZ310" s="364"/>
      <c r="EEA310" s="364"/>
      <c r="EEB310" s="364"/>
      <c r="EEC310" s="364"/>
      <c r="EED310" s="364"/>
      <c r="EEE310" s="364"/>
      <c r="EEF310" s="364"/>
      <c r="EEG310" s="364"/>
      <c r="EEH310" s="364"/>
      <c r="EEI310" s="364"/>
      <c r="EEJ310" s="364"/>
      <c r="EEK310" s="364"/>
      <c r="EEL310" s="364"/>
      <c r="EEM310" s="364"/>
      <c r="EEN310" s="364"/>
      <c r="EEO310" s="364"/>
      <c r="EEP310" s="364"/>
      <c r="EEQ310" s="364"/>
      <c r="EER310" s="364"/>
      <c r="EES310" s="364"/>
      <c r="EET310" s="364"/>
      <c r="EEU310" s="364"/>
      <c r="EEV310" s="364"/>
      <c r="EEW310" s="364"/>
      <c r="EEX310" s="364"/>
      <c r="EEY310" s="364"/>
      <c r="EEZ310" s="364"/>
      <c r="EFA310" s="364"/>
      <c r="EFB310" s="364"/>
      <c r="EFC310" s="364"/>
      <c r="EFD310" s="364"/>
      <c r="EFE310" s="364"/>
      <c r="EFF310" s="364"/>
      <c r="EFG310" s="364"/>
      <c r="EFH310" s="364"/>
      <c r="EFI310" s="364"/>
      <c r="EFJ310" s="364"/>
      <c r="EFK310" s="364"/>
      <c r="EFL310" s="364"/>
      <c r="EFM310" s="364"/>
      <c r="EFN310" s="364"/>
      <c r="EFO310" s="364"/>
      <c r="EFP310" s="364"/>
      <c r="EFQ310" s="364"/>
      <c r="EFR310" s="364"/>
      <c r="EFS310" s="364"/>
      <c r="EFT310" s="364"/>
      <c r="EFU310" s="364"/>
      <c r="EFV310" s="364"/>
      <c r="EFW310" s="364"/>
      <c r="EFX310" s="364"/>
      <c r="EFY310" s="364"/>
      <c r="EFZ310" s="364"/>
      <c r="EGA310" s="364"/>
      <c r="EGB310" s="364"/>
      <c r="EGC310" s="364"/>
      <c r="EGD310" s="364"/>
      <c r="EGE310" s="364"/>
      <c r="EGF310" s="364"/>
      <c r="EGG310" s="364"/>
      <c r="EGH310" s="364"/>
      <c r="EGI310" s="364"/>
      <c r="EGJ310" s="364"/>
      <c r="EGK310" s="364"/>
      <c r="EGL310" s="364"/>
      <c r="EGM310" s="364"/>
      <c r="EGN310" s="364"/>
      <c r="EGO310" s="364"/>
      <c r="EGP310" s="364"/>
      <c r="EGQ310" s="364"/>
      <c r="EGR310" s="364"/>
      <c r="EGS310" s="364"/>
      <c r="EGT310" s="364"/>
      <c r="EGU310" s="364"/>
      <c r="EGV310" s="364"/>
      <c r="EGW310" s="364"/>
      <c r="EGX310" s="364"/>
      <c r="EGY310" s="364"/>
      <c r="EGZ310" s="364"/>
      <c r="EHA310" s="364"/>
      <c r="EHB310" s="364"/>
      <c r="EHC310" s="364"/>
      <c r="EHD310" s="364"/>
      <c r="EHE310" s="364"/>
      <c r="EHF310" s="364"/>
      <c r="EHG310" s="364"/>
      <c r="EHH310" s="364"/>
      <c r="EHI310" s="364"/>
      <c r="EHJ310" s="364"/>
      <c r="EHK310" s="364"/>
      <c r="EHL310" s="364"/>
      <c r="EHM310" s="364"/>
      <c r="EHN310" s="364"/>
      <c r="EHO310" s="364"/>
      <c r="EHP310" s="364"/>
      <c r="EHQ310" s="364"/>
      <c r="EHR310" s="364"/>
      <c r="EHS310" s="364"/>
      <c r="EHT310" s="364"/>
      <c r="EHU310" s="364"/>
      <c r="EHV310" s="364"/>
      <c r="EHW310" s="364"/>
      <c r="EHX310" s="364"/>
      <c r="EHY310" s="364"/>
      <c r="EHZ310" s="364"/>
      <c r="EIA310" s="364"/>
      <c r="EIB310" s="364"/>
      <c r="EIC310" s="364"/>
      <c r="EID310" s="364"/>
      <c r="EIE310" s="364"/>
      <c r="EIF310" s="364"/>
      <c r="EIG310" s="364"/>
      <c r="EIH310" s="364"/>
      <c r="EII310" s="364"/>
      <c r="EIJ310" s="364"/>
      <c r="EIK310" s="364"/>
      <c r="EIL310" s="364"/>
      <c r="EIM310" s="364"/>
      <c r="EIN310" s="364"/>
      <c r="EIO310" s="364"/>
      <c r="EIP310" s="364"/>
      <c r="EIQ310" s="364"/>
      <c r="EIR310" s="364"/>
      <c r="EIS310" s="364"/>
      <c r="EIT310" s="364"/>
      <c r="EIU310" s="364"/>
      <c r="EIV310" s="364"/>
      <c r="EIW310" s="364"/>
      <c r="EIX310" s="364"/>
      <c r="EIY310" s="364"/>
      <c r="EIZ310" s="364"/>
      <c r="EJA310" s="364"/>
      <c r="EJB310" s="364"/>
      <c r="EJC310" s="364"/>
      <c r="EJD310" s="364"/>
      <c r="EJE310" s="364"/>
      <c r="EJF310" s="364"/>
      <c r="EJG310" s="364"/>
      <c r="EJH310" s="364"/>
      <c r="EJI310" s="364"/>
      <c r="EJJ310" s="364"/>
      <c r="EJK310" s="364"/>
      <c r="EJL310" s="364"/>
      <c r="EJM310" s="364"/>
      <c r="EJN310" s="364"/>
      <c r="EJO310" s="364"/>
      <c r="EJP310" s="364"/>
      <c r="EJQ310" s="364"/>
      <c r="EJR310" s="364"/>
      <c r="EJS310" s="364"/>
      <c r="EJT310" s="364"/>
      <c r="EJU310" s="364"/>
      <c r="EJV310" s="364"/>
      <c r="EJW310" s="364"/>
      <c r="EJX310" s="364"/>
      <c r="EJY310" s="364"/>
      <c r="EJZ310" s="364"/>
      <c r="EKA310" s="364"/>
      <c r="EKB310" s="364"/>
      <c r="EKC310" s="364"/>
      <c r="EKD310" s="364"/>
      <c r="EKE310" s="364"/>
      <c r="EKF310" s="364"/>
      <c r="EKG310" s="364"/>
      <c r="EKH310" s="364"/>
      <c r="EKI310" s="364"/>
      <c r="EKJ310" s="364"/>
      <c r="EKK310" s="364"/>
      <c r="EKL310" s="364"/>
      <c r="EKM310" s="364"/>
      <c r="EKN310" s="364"/>
      <c r="EKO310" s="364"/>
      <c r="EKP310" s="364"/>
      <c r="EKQ310" s="364"/>
      <c r="EKR310" s="364"/>
      <c r="EKS310" s="364"/>
      <c r="EKT310" s="364"/>
      <c r="EKU310" s="364"/>
      <c r="EKV310" s="364"/>
      <c r="EKW310" s="364"/>
      <c r="EKX310" s="364"/>
      <c r="EKY310" s="364"/>
      <c r="EKZ310" s="364"/>
      <c r="ELA310" s="364"/>
      <c r="ELB310" s="364"/>
      <c r="ELC310" s="364"/>
      <c r="ELD310" s="364"/>
      <c r="ELE310" s="364"/>
      <c r="ELF310" s="364"/>
      <c r="ELG310" s="364"/>
      <c r="ELH310" s="364"/>
      <c r="ELI310" s="364"/>
      <c r="ELJ310" s="364"/>
      <c r="ELK310" s="364"/>
      <c r="ELL310" s="364"/>
      <c r="ELM310" s="364"/>
      <c r="ELN310" s="364"/>
      <c r="ELO310" s="364"/>
      <c r="ELP310" s="364"/>
      <c r="ELQ310" s="364"/>
      <c r="ELR310" s="364"/>
      <c r="ELS310" s="364"/>
      <c r="ELT310" s="364"/>
      <c r="ELU310" s="364"/>
      <c r="ELV310" s="364"/>
      <c r="ELW310" s="364"/>
      <c r="ELX310" s="364"/>
      <c r="ELY310" s="364"/>
      <c r="ELZ310" s="364"/>
      <c r="EMA310" s="364"/>
      <c r="EMB310" s="364"/>
      <c r="EMC310" s="364"/>
      <c r="EMD310" s="364"/>
      <c r="EME310" s="364"/>
      <c r="EMF310" s="364"/>
      <c r="EMG310" s="364"/>
      <c r="EMH310" s="364"/>
      <c r="EMI310" s="364"/>
      <c r="EMJ310" s="364"/>
      <c r="EMK310" s="364"/>
      <c r="EML310" s="364"/>
      <c r="EMM310" s="364"/>
      <c r="EMN310" s="364"/>
      <c r="EMO310" s="364"/>
      <c r="EMP310" s="364"/>
      <c r="EMQ310" s="364"/>
      <c r="EMR310" s="364"/>
      <c r="EMS310" s="364"/>
      <c r="EMT310" s="364"/>
      <c r="EMU310" s="364"/>
      <c r="EMV310" s="364"/>
      <c r="EMW310" s="364"/>
      <c r="EMX310" s="364"/>
      <c r="EMY310" s="364"/>
      <c r="EMZ310" s="364"/>
      <c r="ENA310" s="364"/>
      <c r="ENB310" s="364"/>
      <c r="ENC310" s="364"/>
      <c r="END310" s="364"/>
      <c r="ENE310" s="364"/>
      <c r="ENF310" s="364"/>
      <c r="ENG310" s="364"/>
      <c r="ENH310" s="364"/>
      <c r="ENI310" s="364"/>
      <c r="ENJ310" s="364"/>
      <c r="ENK310" s="364"/>
      <c r="ENL310" s="364"/>
      <c r="ENM310" s="364"/>
      <c r="ENN310" s="364"/>
      <c r="ENO310" s="364"/>
      <c r="ENP310" s="364"/>
      <c r="ENQ310" s="364"/>
      <c r="ENR310" s="364"/>
      <c r="ENS310" s="364"/>
      <c r="ENT310" s="364"/>
      <c r="ENU310" s="364"/>
      <c r="ENV310" s="364"/>
      <c r="ENW310" s="364"/>
      <c r="ENX310" s="364"/>
      <c r="ENY310" s="364"/>
      <c r="ENZ310" s="364"/>
      <c r="EOA310" s="364"/>
      <c r="EOB310" s="364"/>
      <c r="EOC310" s="364"/>
      <c r="EOD310" s="364"/>
      <c r="EOE310" s="364"/>
      <c r="EOF310" s="364"/>
      <c r="EOG310" s="364"/>
      <c r="EOH310" s="364"/>
      <c r="EOI310" s="364"/>
      <c r="EOJ310" s="364"/>
      <c r="EOK310" s="364"/>
      <c r="EOL310" s="364"/>
      <c r="EOM310" s="364"/>
      <c r="EON310" s="364"/>
      <c r="EOO310" s="364"/>
      <c r="EOP310" s="364"/>
      <c r="EOQ310" s="364"/>
      <c r="EOR310" s="364"/>
      <c r="EOS310" s="364"/>
      <c r="EOT310" s="364"/>
      <c r="EOU310" s="364"/>
      <c r="EOV310" s="364"/>
      <c r="EOW310" s="364"/>
      <c r="EOX310" s="364"/>
      <c r="EOY310" s="364"/>
      <c r="EOZ310" s="364"/>
      <c r="EPA310" s="364"/>
      <c r="EPB310" s="364"/>
      <c r="EPC310" s="364"/>
      <c r="EPD310" s="364"/>
      <c r="EPE310" s="364"/>
      <c r="EPF310" s="364"/>
      <c r="EPG310" s="364"/>
      <c r="EPH310" s="364"/>
      <c r="EPI310" s="364"/>
      <c r="EPJ310" s="364"/>
      <c r="EPK310" s="364"/>
      <c r="EPL310" s="364"/>
      <c r="EPM310" s="364"/>
      <c r="EPN310" s="364"/>
      <c r="EPO310" s="364"/>
      <c r="EPP310" s="364"/>
      <c r="EPQ310" s="364"/>
      <c r="EPR310" s="364"/>
      <c r="EPS310" s="364"/>
      <c r="EPT310" s="364"/>
      <c r="EPU310" s="364"/>
      <c r="EPV310" s="364"/>
      <c r="EPW310" s="364"/>
      <c r="EPX310" s="364"/>
      <c r="EPY310" s="364"/>
      <c r="EPZ310" s="364"/>
      <c r="EQA310" s="364"/>
      <c r="EQB310" s="364"/>
      <c r="EQC310" s="364"/>
      <c r="EQD310" s="364"/>
      <c r="EQE310" s="364"/>
      <c r="EQF310" s="364"/>
      <c r="EQG310" s="364"/>
      <c r="EQH310" s="364"/>
      <c r="EQI310" s="364"/>
      <c r="EQJ310" s="364"/>
      <c r="EQK310" s="364"/>
      <c r="EQL310" s="364"/>
      <c r="EQM310" s="364"/>
      <c r="EQN310" s="364"/>
      <c r="EQO310" s="364"/>
      <c r="EQP310" s="364"/>
      <c r="EQQ310" s="364"/>
      <c r="EQR310" s="364"/>
      <c r="EQS310" s="364"/>
      <c r="EQT310" s="364"/>
      <c r="EQU310" s="364"/>
      <c r="EQV310" s="364"/>
      <c r="EQW310" s="364"/>
      <c r="EQX310" s="364"/>
      <c r="EQY310" s="364"/>
      <c r="EQZ310" s="364"/>
      <c r="ERA310" s="364"/>
      <c r="ERB310" s="364"/>
      <c r="ERC310" s="364"/>
      <c r="ERD310" s="364"/>
      <c r="ERE310" s="364"/>
      <c r="ERF310" s="364"/>
      <c r="ERG310" s="364"/>
      <c r="ERH310" s="364"/>
      <c r="ERI310" s="364"/>
      <c r="ERJ310" s="364"/>
      <c r="ERK310" s="364"/>
      <c r="ERL310" s="364"/>
      <c r="ERM310" s="364"/>
      <c r="ERN310" s="364"/>
      <c r="ERO310" s="364"/>
      <c r="ERP310" s="364"/>
      <c r="ERQ310" s="364"/>
      <c r="ERR310" s="364"/>
      <c r="ERS310" s="364"/>
      <c r="ERT310" s="364"/>
      <c r="ERU310" s="364"/>
      <c r="ERV310" s="364"/>
      <c r="ERW310" s="364"/>
      <c r="ERX310" s="364"/>
      <c r="ERY310" s="364"/>
      <c r="ERZ310" s="364"/>
      <c r="ESA310" s="364"/>
      <c r="ESB310" s="364"/>
      <c r="ESC310" s="364"/>
      <c r="ESD310" s="364"/>
      <c r="ESE310" s="364"/>
      <c r="ESF310" s="364"/>
      <c r="ESG310" s="364"/>
      <c r="ESH310" s="364"/>
      <c r="ESI310" s="364"/>
      <c r="ESJ310" s="364"/>
      <c r="ESK310" s="364"/>
      <c r="ESL310" s="364"/>
      <c r="ESM310" s="364"/>
      <c r="ESN310" s="364"/>
      <c r="ESO310" s="364"/>
      <c r="ESP310" s="364"/>
      <c r="ESQ310" s="364"/>
      <c r="ESR310" s="364"/>
      <c r="ESS310" s="364"/>
      <c r="EST310" s="364"/>
      <c r="ESU310" s="364"/>
      <c r="ESV310" s="364"/>
      <c r="ESW310" s="364"/>
      <c r="ESX310" s="364"/>
      <c r="ESY310" s="364"/>
      <c r="ESZ310" s="364"/>
      <c r="ETA310" s="364"/>
      <c r="ETB310" s="364"/>
      <c r="ETC310" s="364"/>
      <c r="ETD310" s="364"/>
      <c r="ETE310" s="364"/>
      <c r="ETF310" s="364"/>
      <c r="ETG310" s="364"/>
      <c r="ETH310" s="364"/>
      <c r="ETI310" s="364"/>
      <c r="ETJ310" s="364"/>
      <c r="ETK310" s="364"/>
      <c r="ETL310" s="364"/>
      <c r="ETM310" s="364"/>
      <c r="ETN310" s="364"/>
      <c r="ETO310" s="364"/>
      <c r="ETP310" s="364"/>
      <c r="ETQ310" s="364"/>
      <c r="ETR310" s="364"/>
      <c r="ETS310" s="364"/>
      <c r="ETT310" s="364"/>
      <c r="ETU310" s="364"/>
      <c r="ETV310" s="364"/>
      <c r="ETW310" s="364"/>
      <c r="ETX310" s="364"/>
      <c r="ETY310" s="364"/>
      <c r="ETZ310" s="364"/>
      <c r="EUA310" s="364"/>
      <c r="EUB310" s="364"/>
      <c r="EUC310" s="364"/>
      <c r="EUD310" s="364"/>
      <c r="EUE310" s="364"/>
      <c r="EUF310" s="364"/>
      <c r="EUG310" s="364"/>
      <c r="EUH310" s="364"/>
      <c r="EUI310" s="364"/>
      <c r="EUJ310" s="364"/>
      <c r="EUK310" s="364"/>
      <c r="EUL310" s="364"/>
      <c r="EUM310" s="364"/>
      <c r="EUN310" s="364"/>
      <c r="EUO310" s="364"/>
      <c r="EUP310" s="364"/>
      <c r="EUQ310" s="364"/>
      <c r="EUR310" s="364"/>
      <c r="EUS310" s="364"/>
      <c r="EUT310" s="364"/>
      <c r="EUU310" s="364"/>
      <c r="EUV310" s="364"/>
      <c r="EUW310" s="364"/>
      <c r="EUX310" s="364"/>
      <c r="EUY310" s="364"/>
      <c r="EUZ310" s="364"/>
      <c r="EVA310" s="364"/>
      <c r="EVB310" s="364"/>
      <c r="EVC310" s="364"/>
      <c r="EVD310" s="364"/>
      <c r="EVE310" s="364"/>
      <c r="EVF310" s="364"/>
      <c r="EVG310" s="364"/>
      <c r="EVH310" s="364"/>
      <c r="EVI310" s="364"/>
      <c r="EVJ310" s="364"/>
      <c r="EVK310" s="364"/>
      <c r="EVL310" s="364"/>
      <c r="EVM310" s="364"/>
      <c r="EVN310" s="364"/>
      <c r="EVO310" s="364"/>
      <c r="EVP310" s="364"/>
      <c r="EVQ310" s="364"/>
      <c r="EVR310" s="364"/>
      <c r="EVS310" s="364"/>
      <c r="EVT310" s="364"/>
      <c r="EVU310" s="364"/>
      <c r="EVV310" s="364"/>
      <c r="EVW310" s="364"/>
      <c r="EVX310" s="364"/>
      <c r="EVY310" s="364"/>
      <c r="EVZ310" s="364"/>
      <c r="EWA310" s="364"/>
      <c r="EWB310" s="364"/>
      <c r="EWC310" s="364"/>
      <c r="EWD310" s="364"/>
      <c r="EWE310" s="364"/>
      <c r="EWF310" s="364"/>
      <c r="EWG310" s="364"/>
      <c r="EWH310" s="364"/>
      <c r="EWI310" s="364"/>
      <c r="EWJ310" s="364"/>
      <c r="EWK310" s="364"/>
      <c r="EWL310" s="364"/>
      <c r="EWM310" s="364"/>
      <c r="EWN310" s="364"/>
      <c r="EWO310" s="364"/>
      <c r="EWP310" s="364"/>
      <c r="EWQ310" s="364"/>
      <c r="EWR310" s="364"/>
      <c r="EWS310" s="364"/>
      <c r="EWT310" s="364"/>
      <c r="EWU310" s="364"/>
      <c r="EWV310" s="364"/>
      <c r="EWW310" s="364"/>
      <c r="EWX310" s="364"/>
      <c r="EWY310" s="364"/>
      <c r="EWZ310" s="364"/>
      <c r="EXA310" s="364"/>
      <c r="EXB310" s="364"/>
      <c r="EXC310" s="364"/>
      <c r="EXD310" s="364"/>
      <c r="EXE310" s="364"/>
      <c r="EXF310" s="364"/>
      <c r="EXG310" s="364"/>
      <c r="EXH310" s="364"/>
      <c r="EXI310" s="364"/>
      <c r="EXJ310" s="364"/>
      <c r="EXK310" s="364"/>
      <c r="EXL310" s="364"/>
      <c r="EXM310" s="364"/>
      <c r="EXN310" s="364"/>
      <c r="EXO310" s="364"/>
      <c r="EXP310" s="364"/>
      <c r="EXQ310" s="364"/>
      <c r="EXR310" s="364"/>
      <c r="EXS310" s="364"/>
      <c r="EXT310" s="364"/>
      <c r="EXU310" s="364"/>
      <c r="EXV310" s="364"/>
      <c r="EXW310" s="364"/>
      <c r="EXX310" s="364"/>
      <c r="EXY310" s="364"/>
      <c r="EXZ310" s="364"/>
      <c r="EYA310" s="364"/>
      <c r="EYB310" s="364"/>
      <c r="EYC310" s="364"/>
      <c r="EYD310" s="364"/>
      <c r="EYE310" s="364"/>
      <c r="EYF310" s="364"/>
      <c r="EYG310" s="364"/>
      <c r="EYH310" s="364"/>
      <c r="EYI310" s="364"/>
      <c r="EYJ310" s="364"/>
      <c r="EYK310" s="364"/>
      <c r="EYL310" s="364"/>
      <c r="EYM310" s="364"/>
      <c r="EYN310" s="364"/>
      <c r="EYO310" s="364"/>
      <c r="EYP310" s="364"/>
      <c r="EYQ310" s="364"/>
      <c r="EYR310" s="364"/>
      <c r="EYS310" s="364"/>
      <c r="EYT310" s="364"/>
      <c r="EYU310" s="364"/>
      <c r="EYV310" s="364"/>
      <c r="EYW310" s="364"/>
      <c r="EYX310" s="364"/>
      <c r="EYY310" s="364"/>
      <c r="EYZ310" s="364"/>
      <c r="EZA310" s="364"/>
      <c r="EZB310" s="364"/>
      <c r="EZC310" s="364"/>
      <c r="EZD310" s="364"/>
      <c r="EZE310" s="364"/>
      <c r="EZF310" s="364"/>
      <c r="EZG310" s="364"/>
      <c r="EZH310" s="364"/>
      <c r="EZI310" s="364"/>
      <c r="EZJ310" s="364"/>
      <c r="EZK310" s="364"/>
      <c r="EZL310" s="364"/>
      <c r="EZM310" s="364"/>
      <c r="EZN310" s="364"/>
      <c r="EZO310" s="364"/>
      <c r="EZP310" s="364"/>
      <c r="EZQ310" s="364"/>
      <c r="EZR310" s="364"/>
      <c r="EZS310" s="364"/>
      <c r="EZT310" s="364"/>
      <c r="EZU310" s="364"/>
      <c r="EZV310" s="364"/>
      <c r="EZW310" s="364"/>
      <c r="EZX310" s="364"/>
      <c r="EZY310" s="364"/>
      <c r="EZZ310" s="364"/>
      <c r="FAA310" s="364"/>
      <c r="FAB310" s="364"/>
      <c r="FAC310" s="364"/>
      <c r="FAD310" s="364"/>
      <c r="FAE310" s="364"/>
      <c r="FAF310" s="364"/>
      <c r="FAG310" s="364"/>
      <c r="FAH310" s="364"/>
      <c r="FAI310" s="364"/>
      <c r="FAJ310" s="364"/>
      <c r="FAK310" s="364"/>
      <c r="FAL310" s="364"/>
      <c r="FAM310" s="364"/>
      <c r="FAN310" s="364"/>
      <c r="FAO310" s="364"/>
      <c r="FAP310" s="364"/>
      <c r="FAQ310" s="364"/>
      <c r="FAR310" s="364"/>
      <c r="FAS310" s="364"/>
      <c r="FAT310" s="364"/>
      <c r="FAU310" s="364"/>
      <c r="FAV310" s="364"/>
      <c r="FAW310" s="364"/>
      <c r="FAX310" s="364"/>
      <c r="FAY310" s="364"/>
      <c r="FAZ310" s="364"/>
      <c r="FBA310" s="364"/>
      <c r="FBB310" s="364"/>
      <c r="FBC310" s="364"/>
      <c r="FBD310" s="364"/>
      <c r="FBE310" s="364"/>
      <c r="FBF310" s="364"/>
      <c r="FBG310" s="364"/>
      <c r="FBH310" s="364"/>
      <c r="FBI310" s="364"/>
      <c r="FBJ310" s="364"/>
      <c r="FBK310" s="364"/>
      <c r="FBL310" s="364"/>
      <c r="FBM310" s="364"/>
      <c r="FBN310" s="364"/>
      <c r="FBO310" s="364"/>
      <c r="FBP310" s="364"/>
      <c r="FBQ310" s="364"/>
      <c r="FBR310" s="364"/>
      <c r="FBS310" s="364"/>
      <c r="FBT310" s="364"/>
      <c r="FBU310" s="364"/>
      <c r="FBV310" s="364"/>
      <c r="FBW310" s="364"/>
      <c r="FBX310" s="364"/>
      <c r="FBY310" s="364"/>
      <c r="FBZ310" s="364"/>
      <c r="FCA310" s="364"/>
      <c r="FCB310" s="364"/>
      <c r="FCC310" s="364"/>
      <c r="FCD310" s="364"/>
      <c r="FCE310" s="364"/>
      <c r="FCF310" s="364"/>
      <c r="FCG310" s="364"/>
      <c r="FCH310" s="364"/>
      <c r="FCI310" s="364"/>
      <c r="FCJ310" s="364"/>
      <c r="FCK310" s="364"/>
      <c r="FCL310" s="364"/>
      <c r="FCM310" s="364"/>
      <c r="FCN310" s="364"/>
      <c r="FCO310" s="364"/>
      <c r="FCP310" s="364"/>
      <c r="FCQ310" s="364"/>
      <c r="FCR310" s="364"/>
      <c r="FCS310" s="364"/>
      <c r="FCT310" s="364"/>
      <c r="FCU310" s="364"/>
      <c r="FCV310" s="364"/>
      <c r="FCW310" s="364"/>
      <c r="FCX310" s="364"/>
      <c r="FCY310" s="364"/>
      <c r="FCZ310" s="364"/>
      <c r="FDA310" s="364"/>
      <c r="FDB310" s="364"/>
      <c r="FDC310" s="364"/>
      <c r="FDD310" s="364"/>
      <c r="FDE310" s="364"/>
      <c r="FDF310" s="364"/>
      <c r="FDG310" s="364"/>
      <c r="FDH310" s="364"/>
      <c r="FDI310" s="364"/>
      <c r="FDJ310" s="364"/>
      <c r="FDK310" s="364"/>
      <c r="FDL310" s="364"/>
      <c r="FDM310" s="364"/>
      <c r="FDN310" s="364"/>
      <c r="FDO310" s="364"/>
      <c r="FDP310" s="364"/>
      <c r="FDQ310" s="364"/>
      <c r="FDR310" s="364"/>
      <c r="FDS310" s="364"/>
      <c r="FDT310" s="364"/>
      <c r="FDU310" s="364"/>
      <c r="FDV310" s="364"/>
      <c r="FDW310" s="364"/>
      <c r="FDX310" s="364"/>
      <c r="FDY310" s="364"/>
      <c r="FDZ310" s="364"/>
      <c r="FEA310" s="364"/>
      <c r="FEB310" s="364"/>
      <c r="FEC310" s="364"/>
      <c r="FED310" s="364"/>
      <c r="FEE310" s="364"/>
      <c r="FEF310" s="364"/>
      <c r="FEG310" s="364"/>
      <c r="FEH310" s="364"/>
      <c r="FEI310" s="364"/>
      <c r="FEJ310" s="364"/>
      <c r="FEK310" s="364"/>
      <c r="FEL310" s="364"/>
      <c r="FEM310" s="364"/>
      <c r="FEN310" s="364"/>
      <c r="FEO310" s="364"/>
      <c r="FEP310" s="364"/>
      <c r="FEQ310" s="364"/>
      <c r="FER310" s="364"/>
      <c r="FES310" s="364"/>
      <c r="FET310" s="364"/>
      <c r="FEU310" s="364"/>
      <c r="FEV310" s="364"/>
      <c r="FEW310" s="364"/>
      <c r="FEX310" s="364"/>
      <c r="FEY310" s="364"/>
      <c r="FEZ310" s="364"/>
      <c r="FFA310" s="364"/>
      <c r="FFB310" s="364"/>
      <c r="FFC310" s="364"/>
      <c r="FFD310" s="364"/>
      <c r="FFE310" s="364"/>
      <c r="FFF310" s="364"/>
      <c r="FFG310" s="364"/>
      <c r="FFH310" s="364"/>
      <c r="FFI310" s="364"/>
      <c r="FFJ310" s="364"/>
      <c r="FFK310" s="364"/>
      <c r="FFL310" s="364"/>
      <c r="FFM310" s="364"/>
      <c r="FFN310" s="364"/>
      <c r="FFO310" s="364"/>
      <c r="FFP310" s="364"/>
      <c r="FFQ310" s="364"/>
      <c r="FFR310" s="364"/>
      <c r="FFS310" s="364"/>
      <c r="FFT310" s="364"/>
      <c r="FFU310" s="364"/>
      <c r="FFV310" s="364"/>
      <c r="FFW310" s="364"/>
      <c r="FFX310" s="364"/>
      <c r="FFY310" s="364"/>
      <c r="FFZ310" s="364"/>
      <c r="FGA310" s="364"/>
      <c r="FGB310" s="364"/>
      <c r="FGC310" s="364"/>
      <c r="FGD310" s="364"/>
      <c r="FGE310" s="364"/>
      <c r="FGF310" s="364"/>
      <c r="FGG310" s="364"/>
      <c r="FGH310" s="364"/>
      <c r="FGI310" s="364"/>
      <c r="FGJ310" s="364"/>
      <c r="FGK310" s="364"/>
      <c r="FGL310" s="364"/>
      <c r="FGM310" s="364"/>
      <c r="FGN310" s="364"/>
      <c r="FGO310" s="364"/>
      <c r="FGP310" s="364"/>
      <c r="FGQ310" s="364"/>
      <c r="FGR310" s="364"/>
      <c r="FGS310" s="364"/>
      <c r="FGT310" s="364"/>
      <c r="FGU310" s="364"/>
      <c r="FGV310" s="364"/>
      <c r="FGW310" s="364"/>
      <c r="FGX310" s="364"/>
      <c r="FGY310" s="364"/>
      <c r="FGZ310" s="364"/>
      <c r="FHA310" s="364"/>
      <c r="FHB310" s="364"/>
      <c r="FHC310" s="364"/>
      <c r="FHD310" s="364"/>
      <c r="FHE310" s="364"/>
      <c r="FHF310" s="364"/>
      <c r="FHG310" s="364"/>
      <c r="FHH310" s="364"/>
      <c r="FHI310" s="364"/>
      <c r="FHJ310" s="364"/>
      <c r="FHK310" s="364"/>
      <c r="FHL310" s="364"/>
      <c r="FHM310" s="364"/>
      <c r="FHN310" s="364"/>
      <c r="FHO310" s="364"/>
      <c r="FHP310" s="364"/>
      <c r="FHQ310" s="364"/>
      <c r="FHR310" s="364"/>
      <c r="FHS310" s="364"/>
      <c r="FHT310" s="364"/>
      <c r="FHU310" s="364"/>
      <c r="FHV310" s="364"/>
      <c r="FHW310" s="364"/>
      <c r="FHX310" s="364"/>
      <c r="FHY310" s="364"/>
      <c r="FHZ310" s="364"/>
      <c r="FIA310" s="364"/>
      <c r="FIB310" s="364"/>
      <c r="FIC310" s="364"/>
      <c r="FID310" s="364"/>
      <c r="FIE310" s="364"/>
      <c r="FIF310" s="364"/>
      <c r="FIG310" s="364"/>
      <c r="FIH310" s="364"/>
      <c r="FII310" s="364"/>
      <c r="FIJ310" s="364"/>
      <c r="FIK310" s="364"/>
      <c r="FIL310" s="364"/>
      <c r="FIM310" s="364"/>
      <c r="FIN310" s="364"/>
      <c r="FIO310" s="364"/>
      <c r="FIP310" s="364"/>
      <c r="FIQ310" s="364"/>
      <c r="FIR310" s="364"/>
      <c r="FIS310" s="364"/>
      <c r="FIT310" s="364"/>
      <c r="FIU310" s="364"/>
      <c r="FIV310" s="364"/>
      <c r="FIW310" s="364"/>
      <c r="FIX310" s="364"/>
      <c r="FIY310" s="364"/>
      <c r="FIZ310" s="364"/>
      <c r="FJA310" s="364"/>
      <c r="FJB310" s="364"/>
      <c r="FJC310" s="364"/>
      <c r="FJD310" s="364"/>
      <c r="FJE310" s="364"/>
      <c r="FJF310" s="364"/>
      <c r="FJG310" s="364"/>
      <c r="FJH310" s="364"/>
      <c r="FJI310" s="364"/>
      <c r="FJJ310" s="364"/>
      <c r="FJK310" s="364"/>
      <c r="FJL310" s="364"/>
      <c r="FJM310" s="364"/>
      <c r="FJN310" s="364"/>
      <c r="FJO310" s="364"/>
      <c r="FJP310" s="364"/>
      <c r="FJQ310" s="364"/>
      <c r="FJR310" s="364"/>
      <c r="FJS310" s="364"/>
      <c r="FJT310" s="364"/>
      <c r="FJU310" s="364"/>
      <c r="FJV310" s="364"/>
      <c r="FJW310" s="364"/>
      <c r="FJX310" s="364"/>
      <c r="FJY310" s="364"/>
      <c r="FJZ310" s="364"/>
      <c r="FKA310" s="364"/>
      <c r="FKB310" s="364"/>
      <c r="FKC310" s="364"/>
      <c r="FKD310" s="364"/>
      <c r="FKE310" s="364"/>
      <c r="FKF310" s="364"/>
      <c r="FKG310" s="364"/>
      <c r="FKH310" s="364"/>
      <c r="FKI310" s="364"/>
      <c r="FKJ310" s="364"/>
      <c r="FKK310" s="364"/>
      <c r="FKL310" s="364"/>
      <c r="FKM310" s="364"/>
      <c r="FKN310" s="364"/>
      <c r="FKO310" s="364"/>
      <c r="FKP310" s="364"/>
      <c r="FKQ310" s="364"/>
      <c r="FKR310" s="364"/>
      <c r="FKS310" s="364"/>
      <c r="FKT310" s="364"/>
      <c r="FKU310" s="364"/>
      <c r="FKV310" s="364"/>
      <c r="FKW310" s="364"/>
      <c r="FKX310" s="364"/>
      <c r="FKY310" s="364"/>
      <c r="FKZ310" s="364"/>
      <c r="FLA310" s="364"/>
      <c r="FLB310" s="364"/>
      <c r="FLC310" s="364"/>
      <c r="FLD310" s="364"/>
      <c r="FLE310" s="364"/>
      <c r="FLF310" s="364"/>
      <c r="FLG310" s="364"/>
      <c r="FLH310" s="364"/>
      <c r="FLI310" s="364"/>
      <c r="FLJ310" s="364"/>
      <c r="FLK310" s="364"/>
      <c r="FLL310" s="364"/>
      <c r="FLM310" s="364"/>
      <c r="FLN310" s="364"/>
      <c r="FLO310" s="364"/>
      <c r="FLP310" s="364"/>
      <c r="FLQ310" s="364"/>
      <c r="FLR310" s="364"/>
      <c r="FLS310" s="364"/>
      <c r="FLT310" s="364"/>
      <c r="FLU310" s="364"/>
      <c r="FLV310" s="364"/>
      <c r="FLW310" s="364"/>
      <c r="FLX310" s="364"/>
      <c r="FLY310" s="364"/>
      <c r="FLZ310" s="364"/>
      <c r="FMA310" s="364"/>
      <c r="FMB310" s="364"/>
      <c r="FMC310" s="364"/>
      <c r="FMD310" s="364"/>
      <c r="FME310" s="364"/>
      <c r="FMF310" s="364"/>
      <c r="FMG310" s="364"/>
      <c r="FMH310" s="364"/>
      <c r="FMI310" s="364"/>
      <c r="FMJ310" s="364"/>
      <c r="FMK310" s="364"/>
      <c r="FML310" s="364"/>
      <c r="FMM310" s="364"/>
      <c r="FMN310" s="364"/>
      <c r="FMO310" s="364"/>
      <c r="FMP310" s="364"/>
      <c r="FMQ310" s="364"/>
      <c r="FMR310" s="364"/>
      <c r="FMS310" s="364"/>
      <c r="FMT310" s="364"/>
      <c r="FMU310" s="364"/>
      <c r="FMV310" s="364"/>
      <c r="FMW310" s="364"/>
      <c r="FMX310" s="364"/>
      <c r="FMY310" s="364"/>
      <c r="FMZ310" s="364"/>
      <c r="FNA310" s="364"/>
      <c r="FNB310" s="364"/>
      <c r="FNC310" s="364"/>
      <c r="FND310" s="364"/>
      <c r="FNE310" s="364"/>
      <c r="FNF310" s="364"/>
      <c r="FNG310" s="364"/>
      <c r="FNH310" s="364"/>
      <c r="FNI310" s="364"/>
      <c r="FNJ310" s="364"/>
      <c r="FNK310" s="364"/>
      <c r="FNL310" s="364"/>
      <c r="FNM310" s="364"/>
      <c r="FNN310" s="364"/>
      <c r="FNO310" s="364"/>
      <c r="FNP310" s="364"/>
      <c r="FNQ310" s="364"/>
      <c r="FNR310" s="364"/>
      <c r="FNS310" s="364"/>
      <c r="FNT310" s="364"/>
      <c r="FNU310" s="364"/>
      <c r="FNV310" s="364"/>
      <c r="FNW310" s="364"/>
      <c r="FNX310" s="364"/>
      <c r="FNY310" s="364"/>
      <c r="FNZ310" s="364"/>
      <c r="FOA310" s="364"/>
      <c r="FOB310" s="364"/>
      <c r="FOC310" s="364"/>
      <c r="FOD310" s="364"/>
      <c r="FOE310" s="364"/>
      <c r="FOF310" s="364"/>
      <c r="FOG310" s="364"/>
      <c r="FOH310" s="364"/>
      <c r="FOI310" s="364"/>
      <c r="FOJ310" s="364"/>
      <c r="FOK310" s="364"/>
      <c r="FOL310" s="364"/>
      <c r="FOM310" s="364"/>
      <c r="FON310" s="364"/>
      <c r="FOO310" s="364"/>
      <c r="FOP310" s="364"/>
      <c r="FOQ310" s="364"/>
      <c r="FOR310" s="364"/>
      <c r="FOS310" s="364"/>
      <c r="FOT310" s="364"/>
      <c r="FOU310" s="364"/>
      <c r="FOV310" s="364"/>
      <c r="FOW310" s="364"/>
      <c r="FOX310" s="364"/>
      <c r="FOY310" s="364"/>
      <c r="FOZ310" s="364"/>
      <c r="FPA310" s="364"/>
      <c r="FPB310" s="364"/>
      <c r="FPC310" s="364"/>
      <c r="FPD310" s="364"/>
      <c r="FPE310" s="364"/>
      <c r="FPF310" s="364"/>
      <c r="FPG310" s="364"/>
      <c r="FPH310" s="364"/>
      <c r="FPI310" s="364"/>
      <c r="FPJ310" s="364"/>
      <c r="FPK310" s="364"/>
      <c r="FPL310" s="364"/>
      <c r="FPM310" s="364"/>
      <c r="FPN310" s="364"/>
      <c r="FPO310" s="364"/>
      <c r="FPP310" s="364"/>
      <c r="FPQ310" s="364"/>
      <c r="FPR310" s="364"/>
      <c r="FPS310" s="364"/>
      <c r="FPT310" s="364"/>
      <c r="FPU310" s="364"/>
      <c r="FPV310" s="364"/>
      <c r="FPW310" s="364"/>
      <c r="FPX310" s="364"/>
      <c r="FPY310" s="364"/>
      <c r="FPZ310" s="364"/>
      <c r="FQA310" s="364"/>
      <c r="FQB310" s="364"/>
      <c r="FQC310" s="364"/>
      <c r="FQD310" s="364"/>
      <c r="FQE310" s="364"/>
      <c r="FQF310" s="364"/>
      <c r="FQG310" s="364"/>
      <c r="FQH310" s="364"/>
      <c r="FQI310" s="364"/>
      <c r="FQJ310" s="364"/>
      <c r="FQK310" s="364"/>
      <c r="FQL310" s="364"/>
      <c r="FQM310" s="364"/>
      <c r="FQN310" s="364"/>
      <c r="FQO310" s="364"/>
      <c r="FQP310" s="364"/>
      <c r="FQQ310" s="364"/>
      <c r="FQR310" s="364"/>
      <c r="FQS310" s="364"/>
      <c r="FQT310" s="364"/>
      <c r="FQU310" s="364"/>
      <c r="FQV310" s="364"/>
      <c r="FQW310" s="364"/>
      <c r="FQX310" s="364"/>
      <c r="FQY310" s="364"/>
      <c r="FQZ310" s="364"/>
      <c r="FRA310" s="364"/>
      <c r="FRB310" s="364"/>
      <c r="FRC310" s="364"/>
      <c r="FRD310" s="364"/>
      <c r="FRE310" s="364"/>
      <c r="FRF310" s="364"/>
      <c r="FRG310" s="364"/>
      <c r="FRH310" s="364"/>
      <c r="FRI310" s="364"/>
      <c r="FRJ310" s="364"/>
      <c r="FRK310" s="364"/>
      <c r="FRL310" s="364"/>
      <c r="FRM310" s="364"/>
      <c r="FRN310" s="364"/>
      <c r="FRO310" s="364"/>
      <c r="FRP310" s="364"/>
      <c r="FRQ310" s="364"/>
      <c r="FRR310" s="364"/>
      <c r="FRS310" s="364"/>
      <c r="FRT310" s="364"/>
      <c r="FRU310" s="364"/>
      <c r="FRV310" s="364"/>
      <c r="FRW310" s="364"/>
      <c r="FRX310" s="364"/>
      <c r="FRY310" s="364"/>
      <c r="FRZ310" s="364"/>
      <c r="FSA310" s="364"/>
      <c r="FSB310" s="364"/>
      <c r="FSC310" s="364"/>
      <c r="FSD310" s="364"/>
      <c r="FSE310" s="364"/>
      <c r="FSF310" s="364"/>
      <c r="FSG310" s="364"/>
      <c r="FSH310" s="364"/>
      <c r="FSI310" s="364"/>
      <c r="FSJ310" s="364"/>
      <c r="FSK310" s="364"/>
      <c r="FSL310" s="364"/>
      <c r="FSM310" s="364"/>
      <c r="FSN310" s="364"/>
      <c r="FSO310" s="364"/>
      <c r="FSP310" s="364"/>
      <c r="FSQ310" s="364"/>
      <c r="FSR310" s="364"/>
      <c r="FSS310" s="364"/>
      <c r="FST310" s="364"/>
      <c r="FSU310" s="364"/>
      <c r="FSV310" s="364"/>
      <c r="FSW310" s="364"/>
      <c r="FSX310" s="364"/>
      <c r="FSY310" s="364"/>
      <c r="FSZ310" s="364"/>
      <c r="FTA310" s="364"/>
      <c r="FTB310" s="364"/>
      <c r="FTC310" s="364"/>
      <c r="FTD310" s="364"/>
      <c r="FTE310" s="364"/>
      <c r="FTF310" s="364"/>
      <c r="FTG310" s="364"/>
      <c r="FTH310" s="364"/>
      <c r="FTI310" s="364"/>
      <c r="FTJ310" s="364"/>
      <c r="FTK310" s="364"/>
      <c r="FTL310" s="364"/>
      <c r="FTM310" s="364"/>
      <c r="FTN310" s="364"/>
      <c r="FTO310" s="364"/>
      <c r="FTP310" s="364"/>
      <c r="FTQ310" s="364"/>
      <c r="FTR310" s="364"/>
      <c r="FTS310" s="364"/>
      <c r="FTT310" s="364"/>
      <c r="FTU310" s="364"/>
      <c r="FTV310" s="364"/>
      <c r="FTW310" s="364"/>
      <c r="FTX310" s="364"/>
      <c r="FTY310" s="364"/>
      <c r="FTZ310" s="364"/>
      <c r="FUA310" s="364"/>
      <c r="FUB310" s="364"/>
      <c r="FUC310" s="364"/>
      <c r="FUD310" s="364"/>
      <c r="FUE310" s="364"/>
      <c r="FUF310" s="364"/>
      <c r="FUG310" s="364"/>
      <c r="FUH310" s="364"/>
      <c r="FUI310" s="364"/>
      <c r="FUJ310" s="364"/>
      <c r="FUK310" s="364"/>
      <c r="FUL310" s="364"/>
      <c r="FUM310" s="364"/>
      <c r="FUN310" s="364"/>
      <c r="FUO310" s="364"/>
      <c r="FUP310" s="364"/>
      <c r="FUQ310" s="364"/>
      <c r="FUR310" s="364"/>
      <c r="FUS310" s="364"/>
      <c r="FUT310" s="364"/>
      <c r="FUU310" s="364"/>
      <c r="FUV310" s="364"/>
      <c r="FUW310" s="364"/>
      <c r="FUX310" s="364"/>
      <c r="FUY310" s="364"/>
      <c r="FUZ310" s="364"/>
      <c r="FVA310" s="364"/>
      <c r="FVB310" s="364"/>
      <c r="FVC310" s="364"/>
      <c r="FVD310" s="364"/>
      <c r="FVE310" s="364"/>
      <c r="FVF310" s="364"/>
      <c r="FVG310" s="364"/>
      <c r="FVH310" s="364"/>
      <c r="FVI310" s="364"/>
      <c r="FVJ310" s="364"/>
      <c r="FVK310" s="364"/>
      <c r="FVL310" s="364"/>
      <c r="FVM310" s="364"/>
      <c r="FVN310" s="364"/>
      <c r="FVO310" s="364"/>
      <c r="FVP310" s="364"/>
      <c r="FVQ310" s="364"/>
      <c r="FVR310" s="364"/>
      <c r="FVS310" s="364"/>
      <c r="FVT310" s="364"/>
      <c r="FVU310" s="364"/>
      <c r="FVV310" s="364"/>
      <c r="FVW310" s="364"/>
      <c r="FVX310" s="364"/>
      <c r="FVY310" s="364"/>
      <c r="FVZ310" s="364"/>
      <c r="FWA310" s="364"/>
      <c r="FWB310" s="364"/>
      <c r="FWC310" s="364"/>
      <c r="FWD310" s="364"/>
      <c r="FWE310" s="364"/>
      <c r="FWF310" s="364"/>
      <c r="FWG310" s="364"/>
      <c r="FWH310" s="364"/>
      <c r="FWI310" s="364"/>
      <c r="FWJ310" s="364"/>
      <c r="FWK310" s="364"/>
      <c r="FWL310" s="364"/>
      <c r="FWM310" s="364"/>
      <c r="FWN310" s="364"/>
      <c r="FWO310" s="364"/>
      <c r="FWP310" s="364"/>
      <c r="FWQ310" s="364"/>
      <c r="FWR310" s="364"/>
      <c r="FWS310" s="364"/>
      <c r="FWT310" s="364"/>
      <c r="FWU310" s="364"/>
      <c r="FWV310" s="364"/>
      <c r="FWW310" s="364"/>
      <c r="FWX310" s="364"/>
      <c r="FWY310" s="364"/>
      <c r="FWZ310" s="364"/>
      <c r="FXA310" s="364"/>
      <c r="FXB310" s="364"/>
      <c r="FXC310" s="364"/>
      <c r="FXD310" s="364"/>
      <c r="FXE310" s="364"/>
      <c r="FXF310" s="364"/>
      <c r="FXG310" s="364"/>
      <c r="FXH310" s="364"/>
      <c r="FXI310" s="364"/>
      <c r="FXJ310" s="364"/>
      <c r="FXK310" s="364"/>
      <c r="FXL310" s="364"/>
      <c r="FXM310" s="364"/>
      <c r="FXN310" s="364"/>
      <c r="FXO310" s="364"/>
      <c r="FXP310" s="364"/>
      <c r="FXQ310" s="364"/>
      <c r="FXR310" s="364"/>
      <c r="FXS310" s="364"/>
      <c r="FXT310" s="364"/>
      <c r="FXU310" s="364"/>
      <c r="FXV310" s="364"/>
      <c r="FXW310" s="364"/>
      <c r="FXX310" s="364"/>
      <c r="FXY310" s="364"/>
      <c r="FXZ310" s="364"/>
      <c r="FYA310" s="364"/>
      <c r="FYB310" s="364"/>
      <c r="FYC310" s="364"/>
      <c r="FYD310" s="364"/>
      <c r="FYE310" s="364"/>
      <c r="FYF310" s="364"/>
      <c r="FYG310" s="364"/>
      <c r="FYH310" s="364"/>
      <c r="FYI310" s="364"/>
      <c r="FYJ310" s="364"/>
      <c r="FYK310" s="364"/>
      <c r="FYL310" s="364"/>
      <c r="FYM310" s="364"/>
      <c r="FYN310" s="364"/>
      <c r="FYO310" s="364"/>
      <c r="FYP310" s="364"/>
      <c r="FYQ310" s="364"/>
      <c r="FYR310" s="364"/>
      <c r="FYS310" s="364"/>
      <c r="FYT310" s="364"/>
      <c r="FYU310" s="364"/>
      <c r="FYV310" s="364"/>
      <c r="FYW310" s="364"/>
      <c r="FYX310" s="364"/>
      <c r="FYY310" s="364"/>
      <c r="FYZ310" s="364"/>
      <c r="FZA310" s="364"/>
      <c r="FZB310" s="364"/>
      <c r="FZC310" s="364"/>
      <c r="FZD310" s="364"/>
      <c r="FZE310" s="364"/>
      <c r="FZF310" s="364"/>
      <c r="FZG310" s="364"/>
      <c r="FZH310" s="364"/>
      <c r="FZI310" s="364"/>
      <c r="FZJ310" s="364"/>
      <c r="FZK310" s="364"/>
      <c r="FZL310" s="364"/>
      <c r="FZM310" s="364"/>
      <c r="FZN310" s="364"/>
      <c r="FZO310" s="364"/>
      <c r="FZP310" s="364"/>
      <c r="FZQ310" s="364"/>
      <c r="FZR310" s="364"/>
      <c r="FZS310" s="364"/>
      <c r="FZT310" s="364"/>
      <c r="FZU310" s="364"/>
      <c r="FZV310" s="364"/>
      <c r="FZW310" s="364"/>
      <c r="FZX310" s="364"/>
      <c r="FZY310" s="364"/>
      <c r="FZZ310" s="364"/>
      <c r="GAA310" s="364"/>
      <c r="GAB310" s="364"/>
      <c r="GAC310" s="364"/>
      <c r="GAD310" s="364"/>
      <c r="GAE310" s="364"/>
      <c r="GAF310" s="364"/>
      <c r="GAG310" s="364"/>
      <c r="GAH310" s="364"/>
      <c r="GAI310" s="364"/>
      <c r="GAJ310" s="364"/>
      <c r="GAK310" s="364"/>
      <c r="GAL310" s="364"/>
      <c r="GAM310" s="364"/>
      <c r="GAN310" s="364"/>
      <c r="GAO310" s="364"/>
      <c r="GAP310" s="364"/>
      <c r="GAQ310" s="364"/>
      <c r="GAR310" s="364"/>
      <c r="GAS310" s="364"/>
      <c r="GAT310" s="364"/>
      <c r="GAU310" s="364"/>
      <c r="GAV310" s="364"/>
      <c r="GAW310" s="364"/>
      <c r="GAX310" s="364"/>
      <c r="GAY310" s="364"/>
      <c r="GAZ310" s="364"/>
      <c r="GBA310" s="364"/>
      <c r="GBB310" s="364"/>
      <c r="GBC310" s="364"/>
      <c r="GBD310" s="364"/>
      <c r="GBE310" s="364"/>
      <c r="GBF310" s="364"/>
      <c r="GBG310" s="364"/>
      <c r="GBH310" s="364"/>
      <c r="GBI310" s="364"/>
      <c r="GBJ310" s="364"/>
      <c r="GBK310" s="364"/>
      <c r="GBL310" s="364"/>
      <c r="GBM310" s="364"/>
      <c r="GBN310" s="364"/>
      <c r="GBO310" s="364"/>
      <c r="GBP310" s="364"/>
      <c r="GBQ310" s="364"/>
      <c r="GBR310" s="364"/>
      <c r="GBS310" s="364"/>
      <c r="GBT310" s="364"/>
      <c r="GBU310" s="364"/>
      <c r="GBV310" s="364"/>
      <c r="GBW310" s="364"/>
      <c r="GBX310" s="364"/>
      <c r="GBY310" s="364"/>
      <c r="GBZ310" s="364"/>
      <c r="GCA310" s="364"/>
      <c r="GCB310" s="364"/>
      <c r="GCC310" s="364"/>
      <c r="GCD310" s="364"/>
      <c r="GCE310" s="364"/>
      <c r="GCF310" s="364"/>
      <c r="GCG310" s="364"/>
      <c r="GCH310" s="364"/>
      <c r="GCI310" s="364"/>
      <c r="GCJ310" s="364"/>
      <c r="GCK310" s="364"/>
      <c r="GCL310" s="364"/>
      <c r="GCM310" s="364"/>
      <c r="GCN310" s="364"/>
      <c r="GCO310" s="364"/>
      <c r="GCP310" s="364"/>
      <c r="GCQ310" s="364"/>
      <c r="GCR310" s="364"/>
      <c r="GCS310" s="364"/>
      <c r="GCT310" s="364"/>
      <c r="GCU310" s="364"/>
      <c r="GCV310" s="364"/>
      <c r="GCW310" s="364"/>
      <c r="GCX310" s="364"/>
      <c r="GCY310" s="364"/>
      <c r="GCZ310" s="364"/>
      <c r="GDA310" s="364"/>
      <c r="GDB310" s="364"/>
      <c r="GDC310" s="364"/>
      <c r="GDD310" s="364"/>
      <c r="GDE310" s="364"/>
      <c r="GDF310" s="364"/>
      <c r="GDG310" s="364"/>
      <c r="GDH310" s="364"/>
      <c r="GDI310" s="364"/>
      <c r="GDJ310" s="364"/>
      <c r="GDK310" s="364"/>
      <c r="GDL310" s="364"/>
      <c r="GDM310" s="364"/>
      <c r="GDN310" s="364"/>
      <c r="GDO310" s="364"/>
      <c r="GDP310" s="364"/>
      <c r="GDQ310" s="364"/>
      <c r="GDR310" s="364"/>
      <c r="GDS310" s="364"/>
      <c r="GDT310" s="364"/>
      <c r="GDU310" s="364"/>
      <c r="GDV310" s="364"/>
      <c r="GDW310" s="364"/>
      <c r="GDX310" s="364"/>
      <c r="GDY310" s="364"/>
      <c r="GDZ310" s="364"/>
      <c r="GEA310" s="364"/>
      <c r="GEB310" s="364"/>
      <c r="GEC310" s="364"/>
      <c r="GED310" s="364"/>
      <c r="GEE310" s="364"/>
      <c r="GEF310" s="364"/>
      <c r="GEG310" s="364"/>
      <c r="GEH310" s="364"/>
      <c r="GEI310" s="364"/>
      <c r="GEJ310" s="364"/>
      <c r="GEK310" s="364"/>
      <c r="GEL310" s="364"/>
      <c r="GEM310" s="364"/>
      <c r="GEN310" s="364"/>
      <c r="GEO310" s="364"/>
      <c r="GEP310" s="364"/>
      <c r="GEQ310" s="364"/>
      <c r="GER310" s="364"/>
      <c r="GES310" s="364"/>
      <c r="GET310" s="364"/>
      <c r="GEU310" s="364"/>
      <c r="GEV310" s="364"/>
      <c r="GEW310" s="364"/>
      <c r="GEX310" s="364"/>
      <c r="GEY310" s="364"/>
      <c r="GEZ310" s="364"/>
      <c r="GFA310" s="364"/>
      <c r="GFB310" s="364"/>
      <c r="GFC310" s="364"/>
      <c r="GFD310" s="364"/>
      <c r="GFE310" s="364"/>
      <c r="GFF310" s="364"/>
      <c r="GFG310" s="364"/>
      <c r="GFH310" s="364"/>
      <c r="GFI310" s="364"/>
      <c r="GFJ310" s="364"/>
      <c r="GFK310" s="364"/>
      <c r="GFL310" s="364"/>
      <c r="GFM310" s="364"/>
      <c r="GFN310" s="364"/>
      <c r="GFO310" s="364"/>
      <c r="GFP310" s="364"/>
      <c r="GFQ310" s="364"/>
      <c r="GFR310" s="364"/>
      <c r="GFS310" s="364"/>
      <c r="GFT310" s="364"/>
      <c r="GFU310" s="364"/>
      <c r="GFV310" s="364"/>
      <c r="GFW310" s="364"/>
      <c r="GFX310" s="364"/>
      <c r="GFY310" s="364"/>
      <c r="GFZ310" s="364"/>
      <c r="GGA310" s="364"/>
      <c r="GGB310" s="364"/>
      <c r="GGC310" s="364"/>
      <c r="GGD310" s="364"/>
      <c r="GGE310" s="364"/>
      <c r="GGF310" s="364"/>
      <c r="GGG310" s="364"/>
      <c r="GGH310" s="364"/>
      <c r="GGI310" s="364"/>
      <c r="GGJ310" s="364"/>
      <c r="GGK310" s="364"/>
      <c r="GGL310" s="364"/>
      <c r="GGM310" s="364"/>
      <c r="GGN310" s="364"/>
      <c r="GGO310" s="364"/>
      <c r="GGP310" s="364"/>
      <c r="GGQ310" s="364"/>
      <c r="GGR310" s="364"/>
      <c r="GGS310" s="364"/>
      <c r="GGT310" s="364"/>
      <c r="GGU310" s="364"/>
      <c r="GGV310" s="364"/>
      <c r="GGW310" s="364"/>
      <c r="GGX310" s="364"/>
      <c r="GGY310" s="364"/>
      <c r="GGZ310" s="364"/>
      <c r="GHA310" s="364"/>
      <c r="GHB310" s="364"/>
      <c r="GHC310" s="364"/>
      <c r="GHD310" s="364"/>
      <c r="GHE310" s="364"/>
      <c r="GHF310" s="364"/>
      <c r="GHG310" s="364"/>
      <c r="GHH310" s="364"/>
      <c r="GHI310" s="364"/>
      <c r="GHJ310" s="364"/>
      <c r="GHK310" s="364"/>
      <c r="GHL310" s="364"/>
      <c r="GHM310" s="364"/>
      <c r="GHN310" s="364"/>
      <c r="GHO310" s="364"/>
      <c r="GHP310" s="364"/>
      <c r="GHQ310" s="364"/>
      <c r="GHR310" s="364"/>
      <c r="GHS310" s="364"/>
      <c r="GHT310" s="364"/>
      <c r="GHU310" s="364"/>
      <c r="GHV310" s="364"/>
      <c r="GHW310" s="364"/>
      <c r="GHX310" s="364"/>
      <c r="GHY310" s="364"/>
      <c r="GHZ310" s="364"/>
      <c r="GIA310" s="364"/>
      <c r="GIB310" s="364"/>
      <c r="GIC310" s="364"/>
      <c r="GID310" s="364"/>
      <c r="GIE310" s="364"/>
      <c r="GIF310" s="364"/>
      <c r="GIG310" s="364"/>
      <c r="GIH310" s="364"/>
      <c r="GII310" s="364"/>
      <c r="GIJ310" s="364"/>
      <c r="GIK310" s="364"/>
      <c r="GIL310" s="364"/>
      <c r="GIM310" s="364"/>
      <c r="GIN310" s="364"/>
      <c r="GIO310" s="364"/>
      <c r="GIP310" s="364"/>
      <c r="GIQ310" s="364"/>
      <c r="GIR310" s="364"/>
      <c r="GIS310" s="364"/>
      <c r="GIT310" s="364"/>
      <c r="GIU310" s="364"/>
      <c r="GIV310" s="364"/>
      <c r="GIW310" s="364"/>
      <c r="GIX310" s="364"/>
    </row>
    <row r="311" spans="1:4990" s="365" customFormat="1" ht="75" x14ac:dyDescent="0.25">
      <c r="A311" s="451" t="s">
        <v>1166</v>
      </c>
      <c r="B311" s="374" t="s">
        <v>1170</v>
      </c>
      <c r="C311" s="394" t="s">
        <v>1171</v>
      </c>
      <c r="D311" s="394" t="s">
        <v>1172</v>
      </c>
      <c r="E311" s="400" t="s">
        <v>32</v>
      </c>
      <c r="F311" s="407">
        <v>680</v>
      </c>
      <c r="G311" s="407">
        <v>680</v>
      </c>
      <c r="H311" s="407">
        <v>1642</v>
      </c>
      <c r="I311" s="489" t="s">
        <v>1153</v>
      </c>
      <c r="J311" s="403">
        <v>12580</v>
      </c>
      <c r="K311" s="403">
        <v>12341.5</v>
      </c>
      <c r="L311" s="403">
        <v>12246.9</v>
      </c>
      <c r="M311" s="364"/>
      <c r="N311" s="364"/>
      <c r="O311" s="364"/>
      <c r="P311" s="364"/>
      <c r="Q311" s="364"/>
      <c r="R311" s="364"/>
      <c r="S311" s="364"/>
      <c r="T311" s="364"/>
      <c r="U311" s="364"/>
      <c r="V311" s="364"/>
      <c r="W311" s="364"/>
      <c r="X311" s="364"/>
      <c r="Y311" s="364"/>
      <c r="Z311" s="364"/>
      <c r="AA311" s="364"/>
      <c r="AB311" s="364"/>
      <c r="AC311" s="364"/>
      <c r="AD311" s="364"/>
      <c r="AE311" s="364"/>
      <c r="AF311" s="364"/>
      <c r="AG311" s="364"/>
      <c r="AH311" s="364"/>
      <c r="AI311" s="364"/>
      <c r="AJ311" s="364"/>
      <c r="AK311" s="364"/>
      <c r="AL311" s="364"/>
      <c r="AM311" s="364"/>
      <c r="AN311" s="364"/>
      <c r="AO311" s="364"/>
      <c r="AP311" s="364"/>
      <c r="AQ311" s="364"/>
      <c r="AR311" s="364"/>
      <c r="AS311" s="364"/>
      <c r="AT311" s="364"/>
      <c r="AU311" s="364"/>
      <c r="AV311" s="364"/>
      <c r="AW311" s="364"/>
      <c r="AX311" s="364"/>
      <c r="AY311" s="364"/>
      <c r="AZ311" s="364"/>
      <c r="BA311" s="364"/>
      <c r="BB311" s="364"/>
      <c r="BC311" s="364"/>
      <c r="BD311" s="364"/>
      <c r="BE311" s="364"/>
      <c r="BF311" s="364"/>
      <c r="BG311" s="364"/>
      <c r="BH311" s="364"/>
      <c r="BI311" s="364"/>
      <c r="BJ311" s="364"/>
      <c r="BK311" s="364"/>
      <c r="BL311" s="364"/>
      <c r="BM311" s="364"/>
      <c r="BN311" s="364"/>
      <c r="BO311" s="364"/>
      <c r="BP311" s="364"/>
      <c r="BQ311" s="364"/>
      <c r="BR311" s="364"/>
      <c r="BS311" s="364"/>
      <c r="BT311" s="364"/>
      <c r="BU311" s="364"/>
      <c r="BV311" s="364"/>
      <c r="BW311" s="364"/>
      <c r="BX311" s="364"/>
      <c r="BY311" s="364"/>
      <c r="BZ311" s="364"/>
      <c r="CA311" s="364"/>
      <c r="CB311" s="364"/>
      <c r="CC311" s="364"/>
      <c r="CD311" s="364"/>
      <c r="CE311" s="364"/>
      <c r="CF311" s="364"/>
      <c r="CG311" s="364"/>
      <c r="CH311" s="364"/>
      <c r="CI311" s="364"/>
      <c r="CJ311" s="364"/>
      <c r="CK311" s="364"/>
      <c r="CL311" s="364"/>
      <c r="CM311" s="364"/>
      <c r="CN311" s="364"/>
      <c r="CO311" s="364"/>
      <c r="CP311" s="364"/>
      <c r="CQ311" s="364"/>
      <c r="CR311" s="364"/>
      <c r="CS311" s="364"/>
      <c r="CT311" s="364"/>
      <c r="CU311" s="364"/>
      <c r="CV311" s="364"/>
      <c r="CW311" s="364"/>
      <c r="CX311" s="364"/>
      <c r="CY311" s="364"/>
      <c r="CZ311" s="364"/>
      <c r="DA311" s="364"/>
      <c r="DB311" s="364"/>
      <c r="DC311" s="364"/>
      <c r="DD311" s="364"/>
      <c r="DE311" s="364"/>
      <c r="DF311" s="364"/>
      <c r="DG311" s="364"/>
      <c r="DH311" s="364"/>
      <c r="DI311" s="364"/>
      <c r="DJ311" s="364"/>
      <c r="DK311" s="364"/>
      <c r="DL311" s="364"/>
      <c r="DM311" s="364"/>
      <c r="DN311" s="364"/>
      <c r="DO311" s="364"/>
      <c r="DP311" s="364"/>
      <c r="DQ311" s="364"/>
      <c r="DR311" s="364"/>
      <c r="DS311" s="364"/>
      <c r="DT311" s="364"/>
      <c r="DU311" s="364"/>
      <c r="DV311" s="364"/>
      <c r="DW311" s="364"/>
      <c r="DX311" s="364"/>
      <c r="DY311" s="364"/>
      <c r="DZ311" s="364"/>
      <c r="EA311" s="364"/>
      <c r="EB311" s="364"/>
      <c r="EC311" s="364"/>
      <c r="ED311" s="364"/>
      <c r="EE311" s="364"/>
      <c r="EF311" s="364"/>
      <c r="EG311" s="364"/>
      <c r="EH311" s="364"/>
      <c r="EI311" s="364"/>
      <c r="EJ311" s="364"/>
      <c r="EK311" s="364"/>
      <c r="EL311" s="364"/>
      <c r="EM311" s="364"/>
      <c r="EN311" s="364"/>
      <c r="EO311" s="364"/>
      <c r="EP311" s="364"/>
      <c r="EQ311" s="364"/>
      <c r="ER311" s="364"/>
      <c r="ES311" s="364"/>
      <c r="ET311" s="364"/>
      <c r="EU311" s="364"/>
      <c r="EV311" s="364"/>
      <c r="EW311" s="364"/>
      <c r="EX311" s="364"/>
      <c r="EY311" s="364"/>
      <c r="EZ311" s="364"/>
      <c r="FA311" s="364"/>
      <c r="FB311" s="364"/>
      <c r="FC311" s="364"/>
      <c r="FD311" s="364"/>
      <c r="FE311" s="364"/>
      <c r="FF311" s="364"/>
      <c r="FG311" s="364"/>
      <c r="FH311" s="364"/>
      <c r="FI311" s="364"/>
      <c r="FJ311" s="364"/>
      <c r="FK311" s="364"/>
      <c r="FL311" s="364"/>
      <c r="FM311" s="364"/>
      <c r="FN311" s="364"/>
      <c r="FO311" s="364"/>
      <c r="FP311" s="364"/>
      <c r="FQ311" s="364"/>
      <c r="FR311" s="364"/>
      <c r="FS311" s="364"/>
      <c r="FT311" s="364"/>
      <c r="FU311" s="364"/>
      <c r="FV311" s="364"/>
      <c r="FW311" s="364"/>
      <c r="FX311" s="364"/>
      <c r="FY311" s="364"/>
      <c r="FZ311" s="364"/>
      <c r="GA311" s="364"/>
      <c r="GB311" s="364"/>
      <c r="GC311" s="364"/>
      <c r="GD311" s="364"/>
      <c r="GE311" s="364"/>
      <c r="GF311" s="364"/>
      <c r="GG311" s="364"/>
      <c r="GH311" s="364"/>
      <c r="GI311" s="364"/>
      <c r="GJ311" s="364"/>
      <c r="GK311" s="364"/>
      <c r="GL311" s="364"/>
      <c r="GM311" s="364"/>
      <c r="GN311" s="364"/>
      <c r="GO311" s="364"/>
      <c r="GP311" s="364"/>
      <c r="GQ311" s="364"/>
      <c r="GR311" s="364"/>
      <c r="GS311" s="364"/>
      <c r="GT311" s="364"/>
      <c r="GU311" s="364"/>
      <c r="GV311" s="364"/>
      <c r="GW311" s="364"/>
      <c r="GX311" s="364"/>
      <c r="GY311" s="364"/>
      <c r="GZ311" s="364"/>
      <c r="HA311" s="364"/>
      <c r="HB311" s="364"/>
      <c r="HC311" s="364"/>
      <c r="HD311" s="364"/>
      <c r="HE311" s="364"/>
      <c r="HF311" s="364"/>
      <c r="HG311" s="364"/>
      <c r="HH311" s="364"/>
      <c r="HI311" s="364"/>
      <c r="HJ311" s="364"/>
      <c r="HK311" s="364"/>
      <c r="HL311" s="364"/>
      <c r="HM311" s="364"/>
      <c r="HN311" s="364"/>
      <c r="HO311" s="364"/>
      <c r="HP311" s="364"/>
      <c r="HQ311" s="364"/>
      <c r="HR311" s="364"/>
      <c r="HS311" s="364"/>
      <c r="HT311" s="364"/>
      <c r="HU311" s="364"/>
      <c r="HV311" s="364"/>
      <c r="HW311" s="364"/>
      <c r="HX311" s="364"/>
      <c r="HY311" s="364"/>
      <c r="HZ311" s="364"/>
      <c r="IA311" s="364"/>
      <c r="IB311" s="364"/>
      <c r="IC311" s="364"/>
      <c r="ID311" s="364"/>
      <c r="IE311" s="364"/>
      <c r="IF311" s="364"/>
      <c r="IG311" s="364"/>
      <c r="IH311" s="364"/>
      <c r="II311" s="364"/>
      <c r="IJ311" s="364"/>
      <c r="IK311" s="364"/>
      <c r="IL311" s="364"/>
      <c r="IM311" s="364"/>
      <c r="IN311" s="364"/>
      <c r="IO311" s="364"/>
      <c r="IP311" s="364"/>
      <c r="IQ311" s="364"/>
      <c r="IR311" s="364"/>
      <c r="IS311" s="364"/>
      <c r="IT311" s="364"/>
      <c r="IU311" s="364"/>
      <c r="IV311" s="364"/>
      <c r="IW311" s="364"/>
      <c r="IX311" s="364"/>
      <c r="IY311" s="364"/>
      <c r="IZ311" s="364"/>
      <c r="JA311" s="364"/>
      <c r="JB311" s="364"/>
      <c r="JC311" s="364"/>
      <c r="JD311" s="364"/>
      <c r="JE311" s="364"/>
      <c r="JF311" s="364"/>
      <c r="JG311" s="364"/>
      <c r="JH311" s="364"/>
      <c r="JI311" s="364"/>
      <c r="JJ311" s="364"/>
      <c r="JK311" s="364"/>
      <c r="JL311" s="364"/>
      <c r="JM311" s="364"/>
      <c r="JN311" s="364"/>
      <c r="JO311" s="364"/>
      <c r="JP311" s="364"/>
      <c r="JQ311" s="364"/>
      <c r="JR311" s="364"/>
      <c r="JS311" s="364"/>
      <c r="JT311" s="364"/>
      <c r="JU311" s="364"/>
      <c r="JV311" s="364"/>
      <c r="JW311" s="364"/>
      <c r="JX311" s="364"/>
      <c r="JY311" s="364"/>
      <c r="JZ311" s="364"/>
      <c r="KA311" s="364"/>
      <c r="KB311" s="364"/>
      <c r="KC311" s="364"/>
      <c r="KD311" s="364"/>
      <c r="KE311" s="364"/>
      <c r="KF311" s="364"/>
      <c r="KG311" s="364"/>
      <c r="KH311" s="364"/>
      <c r="KI311" s="364"/>
      <c r="KJ311" s="364"/>
      <c r="KK311" s="364"/>
      <c r="KL311" s="364"/>
      <c r="KM311" s="364"/>
      <c r="KN311" s="364"/>
      <c r="KO311" s="364"/>
      <c r="KP311" s="364"/>
      <c r="KQ311" s="364"/>
      <c r="KR311" s="364"/>
      <c r="KS311" s="364"/>
      <c r="KT311" s="364"/>
      <c r="KU311" s="364"/>
      <c r="KV311" s="364"/>
      <c r="KW311" s="364"/>
      <c r="KX311" s="364"/>
      <c r="KY311" s="364"/>
      <c r="KZ311" s="364"/>
      <c r="LA311" s="364"/>
      <c r="LB311" s="364"/>
      <c r="LC311" s="364"/>
      <c r="LD311" s="364"/>
      <c r="LE311" s="364"/>
      <c r="LF311" s="364"/>
      <c r="LG311" s="364"/>
      <c r="LH311" s="364"/>
      <c r="LI311" s="364"/>
      <c r="LJ311" s="364"/>
      <c r="LK311" s="364"/>
      <c r="LL311" s="364"/>
      <c r="LM311" s="364"/>
      <c r="LN311" s="364"/>
      <c r="LO311" s="364"/>
      <c r="LP311" s="364"/>
      <c r="LQ311" s="364"/>
      <c r="LR311" s="364"/>
      <c r="LS311" s="364"/>
      <c r="LT311" s="364"/>
      <c r="LU311" s="364"/>
      <c r="LV311" s="364"/>
      <c r="LW311" s="364"/>
      <c r="LX311" s="364"/>
      <c r="LY311" s="364"/>
      <c r="LZ311" s="364"/>
      <c r="MA311" s="364"/>
      <c r="MB311" s="364"/>
      <c r="MC311" s="364"/>
      <c r="MD311" s="364"/>
      <c r="ME311" s="364"/>
      <c r="MF311" s="364"/>
      <c r="MG311" s="364"/>
      <c r="MH311" s="364"/>
      <c r="MI311" s="364"/>
      <c r="MJ311" s="364"/>
      <c r="MK311" s="364"/>
      <c r="ML311" s="364"/>
      <c r="MM311" s="364"/>
      <c r="MN311" s="364"/>
      <c r="MO311" s="364"/>
      <c r="MP311" s="364"/>
      <c r="MQ311" s="364"/>
      <c r="MR311" s="364"/>
      <c r="MS311" s="364"/>
      <c r="MT311" s="364"/>
      <c r="MU311" s="364"/>
      <c r="MV311" s="364"/>
      <c r="MW311" s="364"/>
      <c r="MX311" s="364"/>
      <c r="MY311" s="364"/>
      <c r="MZ311" s="364"/>
      <c r="NA311" s="364"/>
      <c r="NB311" s="364"/>
      <c r="NC311" s="364"/>
      <c r="ND311" s="364"/>
      <c r="NE311" s="364"/>
      <c r="NF311" s="364"/>
      <c r="NG311" s="364"/>
      <c r="NH311" s="364"/>
      <c r="NI311" s="364"/>
      <c r="NJ311" s="364"/>
      <c r="NK311" s="364"/>
      <c r="NL311" s="364"/>
      <c r="NM311" s="364"/>
      <c r="NN311" s="364"/>
      <c r="NO311" s="364"/>
      <c r="NP311" s="364"/>
      <c r="NQ311" s="364"/>
      <c r="NR311" s="364"/>
      <c r="NS311" s="364"/>
      <c r="NT311" s="364"/>
      <c r="NU311" s="364"/>
      <c r="NV311" s="364"/>
      <c r="NW311" s="364"/>
      <c r="NX311" s="364"/>
      <c r="NY311" s="364"/>
      <c r="NZ311" s="364"/>
      <c r="OA311" s="364"/>
      <c r="OB311" s="364"/>
      <c r="OC311" s="364"/>
      <c r="OD311" s="364"/>
      <c r="OE311" s="364"/>
      <c r="OF311" s="364"/>
      <c r="OG311" s="364"/>
      <c r="OH311" s="364"/>
      <c r="OI311" s="364"/>
      <c r="OJ311" s="364"/>
      <c r="OK311" s="364"/>
      <c r="OL311" s="364"/>
      <c r="OM311" s="364"/>
      <c r="ON311" s="364"/>
      <c r="OO311" s="364"/>
      <c r="OP311" s="364"/>
      <c r="OQ311" s="364"/>
      <c r="OR311" s="364"/>
      <c r="OS311" s="364"/>
      <c r="OT311" s="364"/>
      <c r="OU311" s="364"/>
      <c r="OV311" s="364"/>
      <c r="OW311" s="364"/>
      <c r="OX311" s="364"/>
      <c r="OY311" s="364"/>
      <c r="OZ311" s="364"/>
      <c r="PA311" s="364"/>
      <c r="PB311" s="364"/>
      <c r="PC311" s="364"/>
      <c r="PD311" s="364"/>
      <c r="PE311" s="364"/>
      <c r="PF311" s="364"/>
      <c r="PG311" s="364"/>
      <c r="PH311" s="364"/>
      <c r="PI311" s="364"/>
      <c r="PJ311" s="364"/>
      <c r="PK311" s="364"/>
      <c r="PL311" s="364"/>
      <c r="PM311" s="364"/>
      <c r="PN311" s="364"/>
      <c r="PO311" s="364"/>
      <c r="PP311" s="364"/>
      <c r="PQ311" s="364"/>
      <c r="PR311" s="364"/>
      <c r="PS311" s="364"/>
      <c r="PT311" s="364"/>
      <c r="PU311" s="364"/>
      <c r="PV311" s="364"/>
      <c r="PW311" s="364"/>
      <c r="PX311" s="364"/>
      <c r="PY311" s="364"/>
      <c r="PZ311" s="364"/>
      <c r="QA311" s="364"/>
      <c r="QB311" s="364"/>
      <c r="QC311" s="364"/>
      <c r="QD311" s="364"/>
      <c r="QE311" s="364"/>
      <c r="QF311" s="364"/>
      <c r="QG311" s="364"/>
      <c r="QH311" s="364"/>
      <c r="QI311" s="364"/>
      <c r="QJ311" s="364"/>
      <c r="QK311" s="364"/>
      <c r="QL311" s="364"/>
      <c r="QM311" s="364"/>
      <c r="QN311" s="364"/>
      <c r="QO311" s="364"/>
      <c r="QP311" s="364"/>
      <c r="QQ311" s="364"/>
      <c r="QR311" s="364"/>
      <c r="QS311" s="364"/>
      <c r="QT311" s="364"/>
      <c r="QU311" s="364"/>
      <c r="QV311" s="364"/>
      <c r="QW311" s="364"/>
      <c r="QX311" s="364"/>
      <c r="QY311" s="364"/>
      <c r="QZ311" s="364"/>
      <c r="RA311" s="364"/>
      <c r="RB311" s="364"/>
      <c r="RC311" s="364"/>
      <c r="RD311" s="364"/>
      <c r="RE311" s="364"/>
      <c r="RF311" s="364"/>
      <c r="RG311" s="364"/>
      <c r="RH311" s="364"/>
      <c r="RI311" s="364"/>
      <c r="RJ311" s="364"/>
      <c r="RK311" s="364"/>
      <c r="RL311" s="364"/>
      <c r="RM311" s="364"/>
      <c r="RN311" s="364"/>
      <c r="RO311" s="364"/>
      <c r="RP311" s="364"/>
      <c r="RQ311" s="364"/>
      <c r="RR311" s="364"/>
      <c r="RS311" s="364"/>
      <c r="RT311" s="364"/>
      <c r="RU311" s="364"/>
      <c r="RV311" s="364"/>
      <c r="RW311" s="364"/>
      <c r="RX311" s="364"/>
      <c r="RY311" s="364"/>
      <c r="RZ311" s="364"/>
      <c r="SA311" s="364"/>
      <c r="SB311" s="364"/>
      <c r="SC311" s="364"/>
      <c r="SD311" s="364"/>
      <c r="SE311" s="364"/>
      <c r="SF311" s="364"/>
      <c r="SG311" s="364"/>
      <c r="SH311" s="364"/>
      <c r="SI311" s="364"/>
      <c r="SJ311" s="364"/>
      <c r="SK311" s="364"/>
      <c r="SL311" s="364"/>
      <c r="SM311" s="364"/>
      <c r="SN311" s="364"/>
      <c r="SO311" s="364"/>
      <c r="SP311" s="364"/>
      <c r="SQ311" s="364"/>
      <c r="SR311" s="364"/>
      <c r="SS311" s="364"/>
      <c r="ST311" s="364"/>
      <c r="SU311" s="364"/>
      <c r="SV311" s="364"/>
      <c r="SW311" s="364"/>
      <c r="SX311" s="364"/>
      <c r="SY311" s="364"/>
      <c r="SZ311" s="364"/>
      <c r="TA311" s="364"/>
      <c r="TB311" s="364"/>
      <c r="TC311" s="364"/>
      <c r="TD311" s="364"/>
      <c r="TE311" s="364"/>
      <c r="TF311" s="364"/>
      <c r="TG311" s="364"/>
      <c r="TH311" s="364"/>
      <c r="TI311" s="364"/>
      <c r="TJ311" s="364"/>
      <c r="TK311" s="364"/>
      <c r="TL311" s="364"/>
      <c r="TM311" s="364"/>
      <c r="TN311" s="364"/>
      <c r="TO311" s="364"/>
      <c r="TP311" s="364"/>
      <c r="TQ311" s="364"/>
      <c r="TR311" s="364"/>
      <c r="TS311" s="364"/>
      <c r="TT311" s="364"/>
      <c r="TU311" s="364"/>
      <c r="TV311" s="364"/>
      <c r="TW311" s="364"/>
      <c r="TX311" s="364"/>
      <c r="TY311" s="364"/>
      <c r="TZ311" s="364"/>
      <c r="UA311" s="364"/>
      <c r="UB311" s="364"/>
      <c r="UC311" s="364"/>
      <c r="UD311" s="364"/>
      <c r="UE311" s="364"/>
      <c r="UF311" s="364"/>
      <c r="UG311" s="364"/>
      <c r="UH311" s="364"/>
      <c r="UI311" s="364"/>
      <c r="UJ311" s="364"/>
      <c r="UK311" s="364"/>
      <c r="UL311" s="364"/>
      <c r="UM311" s="364"/>
      <c r="UN311" s="364"/>
      <c r="UO311" s="364"/>
      <c r="UP311" s="364"/>
      <c r="UQ311" s="364"/>
      <c r="UR311" s="364"/>
      <c r="US311" s="364"/>
      <c r="UT311" s="364"/>
      <c r="UU311" s="364"/>
      <c r="UV311" s="364"/>
      <c r="UW311" s="364"/>
      <c r="UX311" s="364"/>
      <c r="UY311" s="364"/>
      <c r="UZ311" s="364"/>
      <c r="VA311" s="364"/>
      <c r="VB311" s="364"/>
      <c r="VC311" s="364"/>
      <c r="VD311" s="364"/>
      <c r="VE311" s="364"/>
      <c r="VF311" s="364"/>
      <c r="VG311" s="364"/>
      <c r="VH311" s="364"/>
      <c r="VI311" s="364"/>
      <c r="VJ311" s="364"/>
      <c r="VK311" s="364"/>
      <c r="VL311" s="364"/>
      <c r="VM311" s="364"/>
      <c r="VN311" s="364"/>
      <c r="VO311" s="364"/>
      <c r="VP311" s="364"/>
      <c r="VQ311" s="364"/>
      <c r="VR311" s="364"/>
      <c r="VS311" s="364"/>
      <c r="VT311" s="364"/>
      <c r="VU311" s="364"/>
      <c r="VV311" s="364"/>
      <c r="VW311" s="364"/>
      <c r="VX311" s="364"/>
      <c r="VY311" s="364"/>
      <c r="VZ311" s="364"/>
      <c r="WA311" s="364"/>
      <c r="WB311" s="364"/>
      <c r="WC311" s="364"/>
      <c r="WD311" s="364"/>
      <c r="WE311" s="364"/>
      <c r="WF311" s="364"/>
      <c r="WG311" s="364"/>
      <c r="WH311" s="364"/>
      <c r="WI311" s="364"/>
      <c r="WJ311" s="364"/>
      <c r="WK311" s="364"/>
      <c r="WL311" s="364"/>
      <c r="WM311" s="364"/>
      <c r="WN311" s="364"/>
      <c r="WO311" s="364"/>
      <c r="WP311" s="364"/>
      <c r="WQ311" s="364"/>
      <c r="WR311" s="364"/>
      <c r="WS311" s="364"/>
      <c r="WT311" s="364"/>
      <c r="WU311" s="364"/>
      <c r="WV311" s="364"/>
      <c r="WW311" s="364"/>
      <c r="WX311" s="364"/>
      <c r="WY311" s="364"/>
      <c r="WZ311" s="364"/>
      <c r="XA311" s="364"/>
      <c r="XB311" s="364"/>
      <c r="XC311" s="364"/>
      <c r="XD311" s="364"/>
      <c r="XE311" s="364"/>
      <c r="XF311" s="364"/>
      <c r="XG311" s="364"/>
      <c r="XH311" s="364"/>
      <c r="XI311" s="364"/>
      <c r="XJ311" s="364"/>
      <c r="XK311" s="364"/>
      <c r="XL311" s="364"/>
      <c r="XM311" s="364"/>
      <c r="XN311" s="364"/>
      <c r="XO311" s="364"/>
      <c r="XP311" s="364"/>
      <c r="XQ311" s="364"/>
      <c r="XR311" s="364"/>
      <c r="XS311" s="364"/>
      <c r="XT311" s="364"/>
      <c r="XU311" s="364"/>
      <c r="XV311" s="364"/>
      <c r="XW311" s="364"/>
      <c r="XX311" s="364"/>
      <c r="XY311" s="364"/>
      <c r="XZ311" s="364"/>
      <c r="YA311" s="364"/>
      <c r="YB311" s="364"/>
      <c r="YC311" s="364"/>
      <c r="YD311" s="364"/>
      <c r="YE311" s="364"/>
      <c r="YF311" s="364"/>
      <c r="YG311" s="364"/>
      <c r="YH311" s="364"/>
      <c r="YI311" s="364"/>
      <c r="YJ311" s="364"/>
      <c r="YK311" s="364"/>
      <c r="YL311" s="364"/>
      <c r="YM311" s="364"/>
      <c r="YN311" s="364"/>
      <c r="YO311" s="364"/>
      <c r="YP311" s="364"/>
      <c r="YQ311" s="364"/>
      <c r="YR311" s="364"/>
      <c r="YS311" s="364"/>
      <c r="YT311" s="364"/>
      <c r="YU311" s="364"/>
      <c r="YV311" s="364"/>
      <c r="YW311" s="364"/>
      <c r="YX311" s="364"/>
      <c r="YY311" s="364"/>
      <c r="YZ311" s="364"/>
      <c r="ZA311" s="364"/>
      <c r="ZB311" s="364"/>
      <c r="ZC311" s="364"/>
      <c r="ZD311" s="364"/>
      <c r="ZE311" s="364"/>
      <c r="ZF311" s="364"/>
      <c r="ZG311" s="364"/>
      <c r="ZH311" s="364"/>
      <c r="ZI311" s="364"/>
      <c r="ZJ311" s="364"/>
      <c r="ZK311" s="364"/>
      <c r="ZL311" s="364"/>
      <c r="ZM311" s="364"/>
      <c r="ZN311" s="364"/>
      <c r="ZO311" s="364"/>
      <c r="ZP311" s="364"/>
      <c r="ZQ311" s="364"/>
      <c r="ZR311" s="364"/>
      <c r="ZS311" s="364"/>
      <c r="ZT311" s="364"/>
      <c r="ZU311" s="364"/>
      <c r="ZV311" s="364"/>
      <c r="ZW311" s="364"/>
      <c r="ZX311" s="364"/>
      <c r="ZY311" s="364"/>
      <c r="ZZ311" s="364"/>
      <c r="AAA311" s="364"/>
      <c r="AAB311" s="364"/>
      <c r="AAC311" s="364"/>
      <c r="AAD311" s="364"/>
      <c r="AAE311" s="364"/>
      <c r="AAF311" s="364"/>
      <c r="AAG311" s="364"/>
      <c r="AAH311" s="364"/>
      <c r="AAI311" s="364"/>
      <c r="AAJ311" s="364"/>
      <c r="AAK311" s="364"/>
      <c r="AAL311" s="364"/>
      <c r="AAM311" s="364"/>
      <c r="AAN311" s="364"/>
      <c r="AAO311" s="364"/>
      <c r="AAP311" s="364"/>
      <c r="AAQ311" s="364"/>
      <c r="AAR311" s="364"/>
      <c r="AAS311" s="364"/>
      <c r="AAT311" s="364"/>
      <c r="AAU311" s="364"/>
      <c r="AAV311" s="364"/>
      <c r="AAW311" s="364"/>
      <c r="AAX311" s="364"/>
      <c r="AAY311" s="364"/>
      <c r="AAZ311" s="364"/>
      <c r="ABA311" s="364"/>
      <c r="ABB311" s="364"/>
      <c r="ABC311" s="364"/>
      <c r="ABD311" s="364"/>
      <c r="ABE311" s="364"/>
      <c r="ABF311" s="364"/>
      <c r="ABG311" s="364"/>
      <c r="ABH311" s="364"/>
      <c r="ABI311" s="364"/>
      <c r="ABJ311" s="364"/>
      <c r="ABK311" s="364"/>
      <c r="ABL311" s="364"/>
      <c r="ABM311" s="364"/>
      <c r="ABN311" s="364"/>
      <c r="ABO311" s="364"/>
      <c r="ABP311" s="364"/>
      <c r="ABQ311" s="364"/>
      <c r="ABR311" s="364"/>
      <c r="ABS311" s="364"/>
      <c r="ABT311" s="364"/>
      <c r="ABU311" s="364"/>
      <c r="ABV311" s="364"/>
      <c r="ABW311" s="364"/>
      <c r="ABX311" s="364"/>
      <c r="ABY311" s="364"/>
      <c r="ABZ311" s="364"/>
      <c r="ACA311" s="364"/>
      <c r="ACB311" s="364"/>
      <c r="ACC311" s="364"/>
      <c r="ACD311" s="364"/>
      <c r="ACE311" s="364"/>
      <c r="ACF311" s="364"/>
      <c r="ACG311" s="364"/>
      <c r="ACH311" s="364"/>
      <c r="ACI311" s="364"/>
      <c r="ACJ311" s="364"/>
      <c r="ACK311" s="364"/>
      <c r="ACL311" s="364"/>
      <c r="ACM311" s="364"/>
      <c r="ACN311" s="364"/>
      <c r="ACO311" s="364"/>
      <c r="ACP311" s="364"/>
      <c r="ACQ311" s="364"/>
      <c r="ACR311" s="364"/>
      <c r="ACS311" s="364"/>
      <c r="ACT311" s="364"/>
      <c r="ACU311" s="364"/>
      <c r="ACV311" s="364"/>
      <c r="ACW311" s="364"/>
      <c r="ACX311" s="364"/>
      <c r="ACY311" s="364"/>
      <c r="ACZ311" s="364"/>
      <c r="ADA311" s="364"/>
      <c r="ADB311" s="364"/>
      <c r="ADC311" s="364"/>
      <c r="ADD311" s="364"/>
      <c r="ADE311" s="364"/>
      <c r="ADF311" s="364"/>
      <c r="ADG311" s="364"/>
      <c r="ADH311" s="364"/>
      <c r="ADI311" s="364"/>
      <c r="ADJ311" s="364"/>
      <c r="ADK311" s="364"/>
      <c r="ADL311" s="364"/>
      <c r="ADM311" s="364"/>
      <c r="ADN311" s="364"/>
      <c r="ADO311" s="364"/>
      <c r="ADP311" s="364"/>
      <c r="ADQ311" s="364"/>
      <c r="ADR311" s="364"/>
      <c r="ADS311" s="364"/>
      <c r="ADT311" s="364"/>
      <c r="ADU311" s="364"/>
      <c r="ADV311" s="364"/>
      <c r="ADW311" s="364"/>
      <c r="ADX311" s="364"/>
      <c r="ADY311" s="364"/>
      <c r="ADZ311" s="364"/>
      <c r="AEA311" s="364"/>
      <c r="AEB311" s="364"/>
      <c r="AEC311" s="364"/>
      <c r="AED311" s="364"/>
      <c r="AEE311" s="364"/>
      <c r="AEF311" s="364"/>
      <c r="AEG311" s="364"/>
      <c r="AEH311" s="364"/>
      <c r="AEI311" s="364"/>
      <c r="AEJ311" s="364"/>
      <c r="AEK311" s="364"/>
      <c r="AEL311" s="364"/>
      <c r="AEM311" s="364"/>
      <c r="AEN311" s="364"/>
      <c r="AEO311" s="364"/>
      <c r="AEP311" s="364"/>
      <c r="AEQ311" s="364"/>
      <c r="AER311" s="364"/>
      <c r="AES311" s="364"/>
      <c r="AET311" s="364"/>
      <c r="AEU311" s="364"/>
      <c r="AEV311" s="364"/>
      <c r="AEW311" s="364"/>
      <c r="AEX311" s="364"/>
      <c r="AEY311" s="364"/>
      <c r="AEZ311" s="364"/>
      <c r="AFA311" s="364"/>
      <c r="AFB311" s="364"/>
      <c r="AFC311" s="364"/>
      <c r="AFD311" s="364"/>
      <c r="AFE311" s="364"/>
      <c r="AFF311" s="364"/>
      <c r="AFG311" s="364"/>
      <c r="AFH311" s="364"/>
      <c r="AFI311" s="364"/>
      <c r="AFJ311" s="364"/>
      <c r="AFK311" s="364"/>
      <c r="AFL311" s="364"/>
      <c r="AFM311" s="364"/>
      <c r="AFN311" s="364"/>
      <c r="AFO311" s="364"/>
      <c r="AFP311" s="364"/>
      <c r="AFQ311" s="364"/>
      <c r="AFR311" s="364"/>
      <c r="AFS311" s="364"/>
      <c r="AFT311" s="364"/>
      <c r="AFU311" s="364"/>
      <c r="AFV311" s="364"/>
      <c r="AFW311" s="364"/>
      <c r="AFX311" s="364"/>
      <c r="AFY311" s="364"/>
      <c r="AFZ311" s="364"/>
      <c r="AGA311" s="364"/>
      <c r="AGB311" s="364"/>
      <c r="AGC311" s="364"/>
      <c r="AGD311" s="364"/>
      <c r="AGE311" s="364"/>
      <c r="AGF311" s="364"/>
      <c r="AGG311" s="364"/>
      <c r="AGH311" s="364"/>
      <c r="AGI311" s="364"/>
      <c r="AGJ311" s="364"/>
      <c r="AGK311" s="364"/>
      <c r="AGL311" s="364"/>
      <c r="AGM311" s="364"/>
      <c r="AGN311" s="364"/>
      <c r="AGO311" s="364"/>
      <c r="AGP311" s="364"/>
      <c r="AGQ311" s="364"/>
      <c r="AGR311" s="364"/>
      <c r="AGS311" s="364"/>
      <c r="AGT311" s="364"/>
      <c r="AGU311" s="364"/>
      <c r="AGV311" s="364"/>
      <c r="AGW311" s="364"/>
      <c r="AGX311" s="364"/>
      <c r="AGY311" s="364"/>
      <c r="AGZ311" s="364"/>
      <c r="AHA311" s="364"/>
      <c r="AHB311" s="364"/>
      <c r="AHC311" s="364"/>
      <c r="AHD311" s="364"/>
      <c r="AHE311" s="364"/>
      <c r="AHF311" s="364"/>
      <c r="AHG311" s="364"/>
      <c r="AHH311" s="364"/>
      <c r="AHI311" s="364"/>
      <c r="AHJ311" s="364"/>
      <c r="AHK311" s="364"/>
      <c r="AHL311" s="364"/>
      <c r="AHM311" s="364"/>
      <c r="AHN311" s="364"/>
      <c r="AHO311" s="364"/>
      <c r="AHP311" s="364"/>
      <c r="AHQ311" s="364"/>
      <c r="AHR311" s="364"/>
      <c r="AHS311" s="364"/>
      <c r="AHT311" s="364"/>
      <c r="AHU311" s="364"/>
      <c r="AHV311" s="364"/>
      <c r="AHW311" s="364"/>
      <c r="AHX311" s="364"/>
      <c r="AHY311" s="364"/>
      <c r="AHZ311" s="364"/>
      <c r="AIA311" s="364"/>
      <c r="AIB311" s="364"/>
      <c r="AIC311" s="364"/>
      <c r="AID311" s="364"/>
      <c r="AIE311" s="364"/>
      <c r="AIF311" s="364"/>
      <c r="AIG311" s="364"/>
      <c r="AIH311" s="364"/>
      <c r="AII311" s="364"/>
      <c r="AIJ311" s="364"/>
      <c r="AIK311" s="364"/>
      <c r="AIL311" s="364"/>
      <c r="AIM311" s="364"/>
      <c r="AIN311" s="364"/>
      <c r="AIO311" s="364"/>
      <c r="AIP311" s="364"/>
      <c r="AIQ311" s="364"/>
      <c r="AIR311" s="364"/>
      <c r="AIS311" s="364"/>
      <c r="AIT311" s="364"/>
      <c r="AIU311" s="364"/>
      <c r="AIV311" s="364"/>
      <c r="AIW311" s="364"/>
      <c r="AIX311" s="364"/>
      <c r="AIY311" s="364"/>
      <c r="AIZ311" s="364"/>
      <c r="AJA311" s="364"/>
      <c r="AJB311" s="364"/>
      <c r="AJC311" s="364"/>
      <c r="AJD311" s="364"/>
      <c r="AJE311" s="364"/>
      <c r="AJF311" s="364"/>
      <c r="AJG311" s="364"/>
      <c r="AJH311" s="364"/>
      <c r="AJI311" s="364"/>
      <c r="AJJ311" s="364"/>
      <c r="AJK311" s="364"/>
      <c r="AJL311" s="364"/>
      <c r="AJM311" s="364"/>
      <c r="AJN311" s="364"/>
      <c r="AJO311" s="364"/>
      <c r="AJP311" s="364"/>
      <c r="AJQ311" s="364"/>
      <c r="AJR311" s="364"/>
      <c r="AJS311" s="364"/>
      <c r="AJT311" s="364"/>
      <c r="AJU311" s="364"/>
      <c r="AJV311" s="364"/>
      <c r="AJW311" s="364"/>
      <c r="AJX311" s="364"/>
      <c r="AJY311" s="364"/>
      <c r="AJZ311" s="364"/>
      <c r="AKA311" s="364"/>
      <c r="AKB311" s="364"/>
      <c r="AKC311" s="364"/>
      <c r="AKD311" s="364"/>
      <c r="AKE311" s="364"/>
      <c r="AKF311" s="364"/>
      <c r="AKG311" s="364"/>
      <c r="AKH311" s="364"/>
      <c r="AKI311" s="364"/>
      <c r="AKJ311" s="364"/>
      <c r="AKK311" s="364"/>
      <c r="AKL311" s="364"/>
      <c r="AKM311" s="364"/>
      <c r="AKN311" s="364"/>
      <c r="AKO311" s="364"/>
      <c r="AKP311" s="364"/>
      <c r="AKQ311" s="364"/>
      <c r="AKR311" s="364"/>
      <c r="AKS311" s="364"/>
      <c r="AKT311" s="364"/>
      <c r="AKU311" s="364"/>
      <c r="AKV311" s="364"/>
      <c r="AKW311" s="364"/>
      <c r="AKX311" s="364"/>
      <c r="AKY311" s="364"/>
      <c r="AKZ311" s="364"/>
      <c r="ALA311" s="364"/>
      <c r="ALB311" s="364"/>
      <c r="ALC311" s="364"/>
      <c r="ALD311" s="364"/>
      <c r="ALE311" s="364"/>
      <c r="ALF311" s="364"/>
      <c r="ALG311" s="364"/>
      <c r="ALH311" s="364"/>
      <c r="ALI311" s="364"/>
      <c r="ALJ311" s="364"/>
      <c r="ALK311" s="364"/>
      <c r="ALL311" s="364"/>
      <c r="ALM311" s="364"/>
      <c r="ALN311" s="364"/>
      <c r="ALO311" s="364"/>
      <c r="ALP311" s="364"/>
      <c r="ALQ311" s="364"/>
      <c r="ALR311" s="364"/>
      <c r="ALS311" s="364"/>
      <c r="ALT311" s="364"/>
      <c r="ALU311" s="364"/>
      <c r="ALV311" s="364"/>
      <c r="ALW311" s="364"/>
      <c r="ALX311" s="364"/>
      <c r="ALY311" s="364"/>
      <c r="ALZ311" s="364"/>
      <c r="AMA311" s="364"/>
      <c r="AMB311" s="364"/>
      <c r="AMC311" s="364"/>
      <c r="AMD311" s="364"/>
      <c r="AME311" s="364"/>
      <c r="AMF311" s="364"/>
      <c r="AMG311" s="364"/>
      <c r="AMH311" s="364"/>
      <c r="AMI311" s="364"/>
      <c r="AMJ311" s="364"/>
      <c r="AMK311" s="364"/>
      <c r="AML311" s="364"/>
      <c r="AMM311" s="364"/>
      <c r="AMN311" s="364"/>
      <c r="AMO311" s="364"/>
      <c r="AMP311" s="364"/>
      <c r="AMQ311" s="364"/>
      <c r="AMR311" s="364"/>
      <c r="AMS311" s="364"/>
      <c r="AMT311" s="364"/>
      <c r="AMU311" s="364"/>
      <c r="AMV311" s="364"/>
      <c r="AMW311" s="364"/>
      <c r="AMX311" s="364"/>
      <c r="AMY311" s="364"/>
      <c r="AMZ311" s="364"/>
      <c r="ANA311" s="364"/>
      <c r="ANB311" s="364"/>
      <c r="ANC311" s="364"/>
      <c r="AND311" s="364"/>
      <c r="ANE311" s="364"/>
      <c r="ANF311" s="364"/>
      <c r="ANG311" s="364"/>
      <c r="ANH311" s="364"/>
      <c r="ANI311" s="364"/>
      <c r="ANJ311" s="364"/>
      <c r="ANK311" s="364"/>
      <c r="ANL311" s="364"/>
      <c r="ANM311" s="364"/>
      <c r="ANN311" s="364"/>
      <c r="ANO311" s="364"/>
      <c r="ANP311" s="364"/>
      <c r="ANQ311" s="364"/>
      <c r="ANR311" s="364"/>
      <c r="ANS311" s="364"/>
      <c r="ANT311" s="364"/>
      <c r="ANU311" s="364"/>
      <c r="ANV311" s="364"/>
      <c r="ANW311" s="364"/>
      <c r="ANX311" s="364"/>
      <c r="ANY311" s="364"/>
      <c r="ANZ311" s="364"/>
      <c r="AOA311" s="364"/>
      <c r="AOB311" s="364"/>
      <c r="AOC311" s="364"/>
      <c r="AOD311" s="364"/>
      <c r="AOE311" s="364"/>
      <c r="AOF311" s="364"/>
      <c r="AOG311" s="364"/>
      <c r="AOH311" s="364"/>
      <c r="AOI311" s="364"/>
      <c r="AOJ311" s="364"/>
      <c r="AOK311" s="364"/>
      <c r="AOL311" s="364"/>
      <c r="AOM311" s="364"/>
      <c r="AON311" s="364"/>
      <c r="AOO311" s="364"/>
      <c r="AOP311" s="364"/>
      <c r="AOQ311" s="364"/>
      <c r="AOR311" s="364"/>
      <c r="AOS311" s="364"/>
      <c r="AOT311" s="364"/>
      <c r="AOU311" s="364"/>
      <c r="AOV311" s="364"/>
      <c r="AOW311" s="364"/>
      <c r="AOX311" s="364"/>
      <c r="AOY311" s="364"/>
      <c r="AOZ311" s="364"/>
      <c r="APA311" s="364"/>
      <c r="APB311" s="364"/>
      <c r="APC311" s="364"/>
      <c r="APD311" s="364"/>
      <c r="APE311" s="364"/>
      <c r="APF311" s="364"/>
      <c r="APG311" s="364"/>
      <c r="APH311" s="364"/>
      <c r="API311" s="364"/>
      <c r="APJ311" s="364"/>
      <c r="APK311" s="364"/>
      <c r="APL311" s="364"/>
      <c r="APM311" s="364"/>
      <c r="APN311" s="364"/>
      <c r="APO311" s="364"/>
      <c r="APP311" s="364"/>
      <c r="APQ311" s="364"/>
      <c r="APR311" s="364"/>
      <c r="APS311" s="364"/>
      <c r="APT311" s="364"/>
      <c r="APU311" s="364"/>
      <c r="APV311" s="364"/>
      <c r="APW311" s="364"/>
      <c r="APX311" s="364"/>
      <c r="APY311" s="364"/>
      <c r="APZ311" s="364"/>
      <c r="AQA311" s="364"/>
      <c r="AQB311" s="364"/>
      <c r="AQC311" s="364"/>
      <c r="AQD311" s="364"/>
      <c r="AQE311" s="364"/>
      <c r="AQF311" s="364"/>
      <c r="AQG311" s="364"/>
      <c r="AQH311" s="364"/>
      <c r="AQI311" s="364"/>
      <c r="AQJ311" s="364"/>
      <c r="AQK311" s="364"/>
      <c r="AQL311" s="364"/>
      <c r="AQM311" s="364"/>
      <c r="AQN311" s="364"/>
      <c r="AQO311" s="364"/>
      <c r="AQP311" s="364"/>
      <c r="AQQ311" s="364"/>
      <c r="AQR311" s="364"/>
      <c r="AQS311" s="364"/>
      <c r="AQT311" s="364"/>
      <c r="AQU311" s="364"/>
      <c r="AQV311" s="364"/>
      <c r="AQW311" s="364"/>
      <c r="AQX311" s="364"/>
      <c r="AQY311" s="364"/>
      <c r="AQZ311" s="364"/>
      <c r="ARA311" s="364"/>
      <c r="ARB311" s="364"/>
      <c r="ARC311" s="364"/>
      <c r="ARD311" s="364"/>
      <c r="ARE311" s="364"/>
      <c r="ARF311" s="364"/>
      <c r="ARG311" s="364"/>
      <c r="ARH311" s="364"/>
      <c r="ARI311" s="364"/>
      <c r="ARJ311" s="364"/>
      <c r="ARK311" s="364"/>
      <c r="ARL311" s="364"/>
      <c r="ARM311" s="364"/>
      <c r="ARN311" s="364"/>
      <c r="ARO311" s="364"/>
      <c r="ARP311" s="364"/>
      <c r="ARQ311" s="364"/>
      <c r="ARR311" s="364"/>
      <c r="ARS311" s="364"/>
      <c r="ART311" s="364"/>
      <c r="ARU311" s="364"/>
      <c r="ARV311" s="364"/>
      <c r="ARW311" s="364"/>
      <c r="ARX311" s="364"/>
      <c r="ARY311" s="364"/>
      <c r="ARZ311" s="364"/>
      <c r="ASA311" s="364"/>
      <c r="ASB311" s="364"/>
      <c r="ASC311" s="364"/>
      <c r="ASD311" s="364"/>
      <c r="ASE311" s="364"/>
      <c r="ASF311" s="364"/>
      <c r="ASG311" s="364"/>
      <c r="ASH311" s="364"/>
      <c r="ASI311" s="364"/>
      <c r="ASJ311" s="364"/>
      <c r="ASK311" s="364"/>
      <c r="ASL311" s="364"/>
      <c r="ASM311" s="364"/>
      <c r="ASN311" s="364"/>
      <c r="ASO311" s="364"/>
      <c r="ASP311" s="364"/>
      <c r="ASQ311" s="364"/>
      <c r="ASR311" s="364"/>
      <c r="ASS311" s="364"/>
      <c r="AST311" s="364"/>
      <c r="ASU311" s="364"/>
      <c r="ASV311" s="364"/>
      <c r="ASW311" s="364"/>
      <c r="ASX311" s="364"/>
      <c r="ASY311" s="364"/>
      <c r="ASZ311" s="364"/>
      <c r="ATA311" s="364"/>
      <c r="ATB311" s="364"/>
      <c r="ATC311" s="364"/>
      <c r="ATD311" s="364"/>
      <c r="ATE311" s="364"/>
      <c r="ATF311" s="364"/>
      <c r="ATG311" s="364"/>
      <c r="ATH311" s="364"/>
      <c r="ATI311" s="364"/>
      <c r="ATJ311" s="364"/>
      <c r="ATK311" s="364"/>
      <c r="ATL311" s="364"/>
      <c r="ATM311" s="364"/>
      <c r="ATN311" s="364"/>
      <c r="ATO311" s="364"/>
      <c r="ATP311" s="364"/>
      <c r="ATQ311" s="364"/>
      <c r="ATR311" s="364"/>
      <c r="ATS311" s="364"/>
      <c r="ATT311" s="364"/>
      <c r="ATU311" s="364"/>
      <c r="ATV311" s="364"/>
      <c r="ATW311" s="364"/>
      <c r="ATX311" s="364"/>
      <c r="ATY311" s="364"/>
      <c r="ATZ311" s="364"/>
      <c r="AUA311" s="364"/>
      <c r="AUB311" s="364"/>
      <c r="AUC311" s="364"/>
      <c r="AUD311" s="364"/>
      <c r="AUE311" s="364"/>
      <c r="AUF311" s="364"/>
      <c r="AUG311" s="364"/>
      <c r="AUH311" s="364"/>
      <c r="AUI311" s="364"/>
      <c r="AUJ311" s="364"/>
      <c r="AUK311" s="364"/>
      <c r="AUL311" s="364"/>
      <c r="AUM311" s="364"/>
      <c r="AUN311" s="364"/>
      <c r="AUO311" s="364"/>
      <c r="AUP311" s="364"/>
      <c r="AUQ311" s="364"/>
      <c r="AUR311" s="364"/>
      <c r="AUS311" s="364"/>
      <c r="AUT311" s="364"/>
      <c r="AUU311" s="364"/>
      <c r="AUV311" s="364"/>
      <c r="AUW311" s="364"/>
      <c r="AUX311" s="364"/>
      <c r="AUY311" s="364"/>
      <c r="AUZ311" s="364"/>
      <c r="AVA311" s="364"/>
      <c r="AVB311" s="364"/>
      <c r="AVC311" s="364"/>
      <c r="AVD311" s="364"/>
      <c r="AVE311" s="364"/>
      <c r="AVF311" s="364"/>
      <c r="AVG311" s="364"/>
      <c r="AVH311" s="364"/>
      <c r="AVI311" s="364"/>
      <c r="AVJ311" s="364"/>
      <c r="AVK311" s="364"/>
      <c r="AVL311" s="364"/>
      <c r="AVM311" s="364"/>
      <c r="AVN311" s="364"/>
      <c r="AVO311" s="364"/>
      <c r="AVP311" s="364"/>
      <c r="AVQ311" s="364"/>
      <c r="AVR311" s="364"/>
      <c r="AVS311" s="364"/>
      <c r="AVT311" s="364"/>
      <c r="AVU311" s="364"/>
      <c r="AVV311" s="364"/>
      <c r="AVW311" s="364"/>
      <c r="AVX311" s="364"/>
      <c r="AVY311" s="364"/>
      <c r="AVZ311" s="364"/>
      <c r="AWA311" s="364"/>
      <c r="AWB311" s="364"/>
      <c r="AWC311" s="364"/>
      <c r="AWD311" s="364"/>
      <c r="AWE311" s="364"/>
      <c r="AWF311" s="364"/>
      <c r="AWG311" s="364"/>
      <c r="AWH311" s="364"/>
      <c r="AWI311" s="364"/>
      <c r="AWJ311" s="364"/>
      <c r="AWK311" s="364"/>
      <c r="AWL311" s="364"/>
      <c r="AWM311" s="364"/>
      <c r="AWN311" s="364"/>
      <c r="AWO311" s="364"/>
      <c r="AWP311" s="364"/>
      <c r="AWQ311" s="364"/>
      <c r="AWR311" s="364"/>
      <c r="AWS311" s="364"/>
      <c r="AWT311" s="364"/>
      <c r="AWU311" s="364"/>
      <c r="AWV311" s="364"/>
      <c r="AWW311" s="364"/>
      <c r="AWX311" s="364"/>
      <c r="AWY311" s="364"/>
      <c r="AWZ311" s="364"/>
      <c r="AXA311" s="364"/>
      <c r="AXB311" s="364"/>
      <c r="AXC311" s="364"/>
      <c r="AXD311" s="364"/>
      <c r="AXE311" s="364"/>
      <c r="AXF311" s="364"/>
      <c r="AXG311" s="364"/>
      <c r="AXH311" s="364"/>
      <c r="AXI311" s="364"/>
      <c r="AXJ311" s="364"/>
      <c r="AXK311" s="364"/>
      <c r="AXL311" s="364"/>
      <c r="AXM311" s="364"/>
      <c r="AXN311" s="364"/>
      <c r="AXO311" s="364"/>
      <c r="AXP311" s="364"/>
      <c r="AXQ311" s="364"/>
      <c r="AXR311" s="364"/>
      <c r="AXS311" s="364"/>
      <c r="AXT311" s="364"/>
      <c r="AXU311" s="364"/>
      <c r="AXV311" s="364"/>
      <c r="AXW311" s="364"/>
      <c r="AXX311" s="364"/>
      <c r="AXY311" s="364"/>
      <c r="AXZ311" s="364"/>
      <c r="AYA311" s="364"/>
      <c r="AYB311" s="364"/>
      <c r="AYC311" s="364"/>
      <c r="AYD311" s="364"/>
      <c r="AYE311" s="364"/>
      <c r="AYF311" s="364"/>
      <c r="AYG311" s="364"/>
      <c r="AYH311" s="364"/>
      <c r="AYI311" s="364"/>
      <c r="AYJ311" s="364"/>
      <c r="AYK311" s="364"/>
      <c r="AYL311" s="364"/>
      <c r="AYM311" s="364"/>
      <c r="AYN311" s="364"/>
      <c r="AYO311" s="364"/>
      <c r="AYP311" s="364"/>
      <c r="AYQ311" s="364"/>
      <c r="AYR311" s="364"/>
      <c r="AYS311" s="364"/>
      <c r="AYT311" s="364"/>
      <c r="AYU311" s="364"/>
      <c r="AYV311" s="364"/>
      <c r="AYW311" s="364"/>
      <c r="AYX311" s="364"/>
      <c r="AYY311" s="364"/>
      <c r="AYZ311" s="364"/>
      <c r="AZA311" s="364"/>
      <c r="AZB311" s="364"/>
      <c r="AZC311" s="364"/>
      <c r="AZD311" s="364"/>
      <c r="AZE311" s="364"/>
      <c r="AZF311" s="364"/>
      <c r="AZG311" s="364"/>
      <c r="AZH311" s="364"/>
      <c r="AZI311" s="364"/>
      <c r="AZJ311" s="364"/>
      <c r="AZK311" s="364"/>
      <c r="AZL311" s="364"/>
      <c r="AZM311" s="364"/>
      <c r="AZN311" s="364"/>
      <c r="AZO311" s="364"/>
      <c r="AZP311" s="364"/>
      <c r="AZQ311" s="364"/>
      <c r="AZR311" s="364"/>
      <c r="AZS311" s="364"/>
      <c r="AZT311" s="364"/>
      <c r="AZU311" s="364"/>
      <c r="AZV311" s="364"/>
      <c r="AZW311" s="364"/>
      <c r="AZX311" s="364"/>
      <c r="AZY311" s="364"/>
      <c r="AZZ311" s="364"/>
      <c r="BAA311" s="364"/>
      <c r="BAB311" s="364"/>
      <c r="BAC311" s="364"/>
      <c r="BAD311" s="364"/>
      <c r="BAE311" s="364"/>
      <c r="BAF311" s="364"/>
      <c r="BAG311" s="364"/>
      <c r="BAH311" s="364"/>
      <c r="BAI311" s="364"/>
      <c r="BAJ311" s="364"/>
      <c r="BAK311" s="364"/>
      <c r="BAL311" s="364"/>
      <c r="BAM311" s="364"/>
      <c r="BAN311" s="364"/>
      <c r="BAO311" s="364"/>
      <c r="BAP311" s="364"/>
      <c r="BAQ311" s="364"/>
      <c r="BAR311" s="364"/>
      <c r="BAS311" s="364"/>
      <c r="BAT311" s="364"/>
      <c r="BAU311" s="364"/>
      <c r="BAV311" s="364"/>
      <c r="BAW311" s="364"/>
      <c r="BAX311" s="364"/>
      <c r="BAY311" s="364"/>
      <c r="BAZ311" s="364"/>
      <c r="BBA311" s="364"/>
      <c r="BBB311" s="364"/>
      <c r="BBC311" s="364"/>
      <c r="BBD311" s="364"/>
      <c r="BBE311" s="364"/>
      <c r="BBF311" s="364"/>
      <c r="BBG311" s="364"/>
      <c r="BBH311" s="364"/>
      <c r="BBI311" s="364"/>
      <c r="BBJ311" s="364"/>
      <c r="BBK311" s="364"/>
      <c r="BBL311" s="364"/>
      <c r="BBM311" s="364"/>
      <c r="BBN311" s="364"/>
      <c r="BBO311" s="364"/>
      <c r="BBP311" s="364"/>
      <c r="BBQ311" s="364"/>
      <c r="BBR311" s="364"/>
      <c r="BBS311" s="364"/>
      <c r="BBT311" s="364"/>
      <c r="BBU311" s="364"/>
      <c r="BBV311" s="364"/>
      <c r="BBW311" s="364"/>
      <c r="BBX311" s="364"/>
      <c r="BBY311" s="364"/>
      <c r="BBZ311" s="364"/>
      <c r="BCA311" s="364"/>
      <c r="BCB311" s="364"/>
      <c r="BCC311" s="364"/>
      <c r="BCD311" s="364"/>
      <c r="BCE311" s="364"/>
      <c r="BCF311" s="364"/>
      <c r="BCG311" s="364"/>
      <c r="BCH311" s="364"/>
      <c r="BCI311" s="364"/>
      <c r="BCJ311" s="364"/>
      <c r="BCK311" s="364"/>
      <c r="BCL311" s="364"/>
      <c r="BCM311" s="364"/>
      <c r="BCN311" s="364"/>
      <c r="BCO311" s="364"/>
      <c r="BCP311" s="364"/>
      <c r="BCQ311" s="364"/>
      <c r="BCR311" s="364"/>
      <c r="BCS311" s="364"/>
      <c r="BCT311" s="364"/>
      <c r="BCU311" s="364"/>
      <c r="BCV311" s="364"/>
      <c r="BCW311" s="364"/>
      <c r="BCX311" s="364"/>
      <c r="BCY311" s="364"/>
      <c r="BCZ311" s="364"/>
      <c r="BDA311" s="364"/>
      <c r="BDB311" s="364"/>
      <c r="BDC311" s="364"/>
      <c r="BDD311" s="364"/>
      <c r="BDE311" s="364"/>
      <c r="BDF311" s="364"/>
      <c r="BDG311" s="364"/>
      <c r="BDH311" s="364"/>
      <c r="BDI311" s="364"/>
      <c r="BDJ311" s="364"/>
      <c r="BDK311" s="364"/>
      <c r="BDL311" s="364"/>
      <c r="BDM311" s="364"/>
      <c r="BDN311" s="364"/>
      <c r="BDO311" s="364"/>
      <c r="BDP311" s="364"/>
      <c r="BDQ311" s="364"/>
      <c r="BDR311" s="364"/>
      <c r="BDS311" s="364"/>
      <c r="BDT311" s="364"/>
      <c r="BDU311" s="364"/>
      <c r="BDV311" s="364"/>
      <c r="BDW311" s="364"/>
      <c r="BDX311" s="364"/>
      <c r="BDY311" s="364"/>
      <c r="BDZ311" s="364"/>
      <c r="BEA311" s="364"/>
      <c r="BEB311" s="364"/>
      <c r="BEC311" s="364"/>
      <c r="BED311" s="364"/>
      <c r="BEE311" s="364"/>
      <c r="BEF311" s="364"/>
      <c r="BEG311" s="364"/>
      <c r="BEH311" s="364"/>
      <c r="BEI311" s="364"/>
      <c r="BEJ311" s="364"/>
      <c r="BEK311" s="364"/>
      <c r="BEL311" s="364"/>
      <c r="BEM311" s="364"/>
      <c r="BEN311" s="364"/>
      <c r="BEO311" s="364"/>
      <c r="BEP311" s="364"/>
      <c r="BEQ311" s="364"/>
      <c r="BER311" s="364"/>
      <c r="BES311" s="364"/>
      <c r="BET311" s="364"/>
      <c r="BEU311" s="364"/>
      <c r="BEV311" s="364"/>
      <c r="BEW311" s="364"/>
      <c r="BEX311" s="364"/>
      <c r="BEY311" s="364"/>
      <c r="BEZ311" s="364"/>
      <c r="BFA311" s="364"/>
      <c r="BFB311" s="364"/>
      <c r="BFC311" s="364"/>
      <c r="BFD311" s="364"/>
      <c r="BFE311" s="364"/>
      <c r="BFF311" s="364"/>
      <c r="BFG311" s="364"/>
      <c r="BFH311" s="364"/>
      <c r="BFI311" s="364"/>
      <c r="BFJ311" s="364"/>
      <c r="BFK311" s="364"/>
      <c r="BFL311" s="364"/>
      <c r="BFM311" s="364"/>
      <c r="BFN311" s="364"/>
      <c r="BFO311" s="364"/>
      <c r="BFP311" s="364"/>
      <c r="BFQ311" s="364"/>
      <c r="BFR311" s="364"/>
      <c r="BFS311" s="364"/>
      <c r="BFT311" s="364"/>
      <c r="BFU311" s="364"/>
      <c r="BFV311" s="364"/>
      <c r="BFW311" s="364"/>
      <c r="BFX311" s="364"/>
      <c r="BFY311" s="364"/>
      <c r="BFZ311" s="364"/>
      <c r="BGA311" s="364"/>
      <c r="BGB311" s="364"/>
      <c r="BGC311" s="364"/>
      <c r="BGD311" s="364"/>
      <c r="BGE311" s="364"/>
      <c r="BGF311" s="364"/>
      <c r="BGG311" s="364"/>
      <c r="BGH311" s="364"/>
      <c r="BGI311" s="364"/>
      <c r="BGJ311" s="364"/>
      <c r="BGK311" s="364"/>
      <c r="BGL311" s="364"/>
      <c r="BGM311" s="364"/>
      <c r="BGN311" s="364"/>
      <c r="BGO311" s="364"/>
      <c r="BGP311" s="364"/>
      <c r="BGQ311" s="364"/>
      <c r="BGR311" s="364"/>
      <c r="BGS311" s="364"/>
      <c r="BGT311" s="364"/>
      <c r="BGU311" s="364"/>
      <c r="BGV311" s="364"/>
      <c r="BGW311" s="364"/>
      <c r="BGX311" s="364"/>
      <c r="BGY311" s="364"/>
      <c r="BGZ311" s="364"/>
      <c r="BHA311" s="364"/>
      <c r="BHB311" s="364"/>
      <c r="BHC311" s="364"/>
      <c r="BHD311" s="364"/>
      <c r="BHE311" s="364"/>
      <c r="BHF311" s="364"/>
      <c r="BHG311" s="364"/>
      <c r="BHH311" s="364"/>
      <c r="BHI311" s="364"/>
      <c r="BHJ311" s="364"/>
      <c r="BHK311" s="364"/>
      <c r="BHL311" s="364"/>
      <c r="BHM311" s="364"/>
      <c r="BHN311" s="364"/>
      <c r="BHO311" s="364"/>
      <c r="BHP311" s="364"/>
      <c r="BHQ311" s="364"/>
      <c r="BHR311" s="364"/>
      <c r="BHS311" s="364"/>
      <c r="BHT311" s="364"/>
      <c r="BHU311" s="364"/>
      <c r="BHV311" s="364"/>
      <c r="BHW311" s="364"/>
      <c r="BHX311" s="364"/>
      <c r="BHY311" s="364"/>
      <c r="BHZ311" s="364"/>
      <c r="BIA311" s="364"/>
      <c r="BIB311" s="364"/>
      <c r="BIC311" s="364"/>
      <c r="BID311" s="364"/>
      <c r="BIE311" s="364"/>
      <c r="BIF311" s="364"/>
      <c r="BIG311" s="364"/>
      <c r="BIH311" s="364"/>
      <c r="BII311" s="364"/>
      <c r="BIJ311" s="364"/>
      <c r="BIK311" s="364"/>
      <c r="BIL311" s="364"/>
      <c r="BIM311" s="364"/>
      <c r="BIN311" s="364"/>
      <c r="BIO311" s="364"/>
      <c r="BIP311" s="364"/>
      <c r="BIQ311" s="364"/>
      <c r="BIR311" s="364"/>
      <c r="BIS311" s="364"/>
      <c r="BIT311" s="364"/>
      <c r="BIU311" s="364"/>
      <c r="BIV311" s="364"/>
      <c r="BIW311" s="364"/>
      <c r="BIX311" s="364"/>
      <c r="BIY311" s="364"/>
      <c r="BIZ311" s="364"/>
      <c r="BJA311" s="364"/>
      <c r="BJB311" s="364"/>
      <c r="BJC311" s="364"/>
      <c r="BJD311" s="364"/>
      <c r="BJE311" s="364"/>
      <c r="BJF311" s="364"/>
      <c r="BJG311" s="364"/>
      <c r="BJH311" s="364"/>
      <c r="BJI311" s="364"/>
      <c r="BJJ311" s="364"/>
      <c r="BJK311" s="364"/>
      <c r="BJL311" s="364"/>
      <c r="BJM311" s="364"/>
      <c r="BJN311" s="364"/>
      <c r="BJO311" s="364"/>
      <c r="BJP311" s="364"/>
      <c r="BJQ311" s="364"/>
      <c r="BJR311" s="364"/>
      <c r="BJS311" s="364"/>
      <c r="BJT311" s="364"/>
      <c r="BJU311" s="364"/>
      <c r="BJV311" s="364"/>
      <c r="BJW311" s="364"/>
      <c r="BJX311" s="364"/>
      <c r="BJY311" s="364"/>
      <c r="BJZ311" s="364"/>
      <c r="BKA311" s="364"/>
      <c r="BKB311" s="364"/>
      <c r="BKC311" s="364"/>
      <c r="BKD311" s="364"/>
      <c r="BKE311" s="364"/>
      <c r="BKF311" s="364"/>
      <c r="BKG311" s="364"/>
      <c r="BKH311" s="364"/>
      <c r="BKI311" s="364"/>
      <c r="BKJ311" s="364"/>
      <c r="BKK311" s="364"/>
      <c r="BKL311" s="364"/>
      <c r="BKM311" s="364"/>
      <c r="BKN311" s="364"/>
      <c r="BKO311" s="364"/>
      <c r="BKP311" s="364"/>
      <c r="BKQ311" s="364"/>
      <c r="BKR311" s="364"/>
      <c r="BKS311" s="364"/>
      <c r="BKT311" s="364"/>
      <c r="BKU311" s="364"/>
      <c r="BKV311" s="364"/>
      <c r="BKW311" s="364"/>
      <c r="BKX311" s="364"/>
      <c r="BKY311" s="364"/>
      <c r="BKZ311" s="364"/>
      <c r="BLA311" s="364"/>
      <c r="BLB311" s="364"/>
      <c r="BLC311" s="364"/>
      <c r="BLD311" s="364"/>
      <c r="BLE311" s="364"/>
      <c r="BLF311" s="364"/>
      <c r="BLG311" s="364"/>
      <c r="BLH311" s="364"/>
      <c r="BLI311" s="364"/>
      <c r="BLJ311" s="364"/>
      <c r="BLK311" s="364"/>
      <c r="BLL311" s="364"/>
      <c r="BLM311" s="364"/>
      <c r="BLN311" s="364"/>
      <c r="BLO311" s="364"/>
      <c r="BLP311" s="364"/>
      <c r="BLQ311" s="364"/>
      <c r="BLR311" s="364"/>
      <c r="BLS311" s="364"/>
      <c r="BLT311" s="364"/>
      <c r="BLU311" s="364"/>
      <c r="BLV311" s="364"/>
      <c r="BLW311" s="364"/>
      <c r="BLX311" s="364"/>
      <c r="BLY311" s="364"/>
      <c r="BLZ311" s="364"/>
      <c r="BMA311" s="364"/>
      <c r="BMB311" s="364"/>
      <c r="BMC311" s="364"/>
      <c r="BMD311" s="364"/>
      <c r="BME311" s="364"/>
      <c r="BMF311" s="364"/>
      <c r="BMG311" s="364"/>
      <c r="BMH311" s="364"/>
      <c r="BMI311" s="364"/>
      <c r="BMJ311" s="364"/>
      <c r="BMK311" s="364"/>
      <c r="BML311" s="364"/>
      <c r="BMM311" s="364"/>
      <c r="BMN311" s="364"/>
      <c r="BMO311" s="364"/>
      <c r="BMP311" s="364"/>
      <c r="BMQ311" s="364"/>
      <c r="BMR311" s="364"/>
      <c r="BMS311" s="364"/>
      <c r="BMT311" s="364"/>
      <c r="BMU311" s="364"/>
      <c r="BMV311" s="364"/>
      <c r="BMW311" s="364"/>
      <c r="BMX311" s="364"/>
      <c r="BMY311" s="364"/>
      <c r="BMZ311" s="364"/>
      <c r="BNA311" s="364"/>
      <c r="BNB311" s="364"/>
      <c r="BNC311" s="364"/>
      <c r="BND311" s="364"/>
      <c r="BNE311" s="364"/>
      <c r="BNF311" s="364"/>
      <c r="BNG311" s="364"/>
      <c r="BNH311" s="364"/>
      <c r="BNI311" s="364"/>
      <c r="BNJ311" s="364"/>
      <c r="BNK311" s="364"/>
      <c r="BNL311" s="364"/>
      <c r="BNM311" s="364"/>
      <c r="BNN311" s="364"/>
      <c r="BNO311" s="364"/>
      <c r="BNP311" s="364"/>
      <c r="BNQ311" s="364"/>
      <c r="BNR311" s="364"/>
      <c r="BNS311" s="364"/>
      <c r="BNT311" s="364"/>
      <c r="BNU311" s="364"/>
      <c r="BNV311" s="364"/>
      <c r="BNW311" s="364"/>
      <c r="BNX311" s="364"/>
      <c r="BNY311" s="364"/>
      <c r="BNZ311" s="364"/>
      <c r="BOA311" s="364"/>
      <c r="BOB311" s="364"/>
      <c r="BOC311" s="364"/>
      <c r="BOD311" s="364"/>
      <c r="BOE311" s="364"/>
      <c r="BOF311" s="364"/>
      <c r="BOG311" s="364"/>
      <c r="BOH311" s="364"/>
      <c r="BOI311" s="364"/>
      <c r="BOJ311" s="364"/>
      <c r="BOK311" s="364"/>
      <c r="BOL311" s="364"/>
      <c r="BOM311" s="364"/>
      <c r="BON311" s="364"/>
      <c r="BOO311" s="364"/>
      <c r="BOP311" s="364"/>
      <c r="BOQ311" s="364"/>
      <c r="BOR311" s="364"/>
      <c r="BOS311" s="364"/>
      <c r="BOT311" s="364"/>
      <c r="BOU311" s="364"/>
      <c r="BOV311" s="364"/>
      <c r="BOW311" s="364"/>
      <c r="BOX311" s="364"/>
      <c r="BOY311" s="364"/>
      <c r="BOZ311" s="364"/>
      <c r="BPA311" s="364"/>
      <c r="BPB311" s="364"/>
      <c r="BPC311" s="364"/>
      <c r="BPD311" s="364"/>
      <c r="BPE311" s="364"/>
      <c r="BPF311" s="364"/>
      <c r="BPG311" s="364"/>
      <c r="BPH311" s="364"/>
      <c r="BPI311" s="364"/>
      <c r="BPJ311" s="364"/>
      <c r="BPK311" s="364"/>
      <c r="BPL311" s="364"/>
      <c r="BPM311" s="364"/>
      <c r="BPN311" s="364"/>
      <c r="BPO311" s="364"/>
      <c r="BPP311" s="364"/>
      <c r="BPQ311" s="364"/>
      <c r="BPR311" s="364"/>
      <c r="BPS311" s="364"/>
      <c r="BPT311" s="364"/>
      <c r="BPU311" s="364"/>
      <c r="BPV311" s="364"/>
      <c r="BPW311" s="364"/>
      <c r="BPX311" s="364"/>
      <c r="BPY311" s="364"/>
      <c r="BPZ311" s="364"/>
      <c r="BQA311" s="364"/>
      <c r="BQB311" s="364"/>
      <c r="BQC311" s="364"/>
      <c r="BQD311" s="364"/>
      <c r="BQE311" s="364"/>
      <c r="BQF311" s="364"/>
      <c r="BQG311" s="364"/>
      <c r="BQH311" s="364"/>
      <c r="BQI311" s="364"/>
      <c r="BQJ311" s="364"/>
      <c r="BQK311" s="364"/>
      <c r="BQL311" s="364"/>
      <c r="BQM311" s="364"/>
      <c r="BQN311" s="364"/>
      <c r="BQO311" s="364"/>
      <c r="BQP311" s="364"/>
      <c r="BQQ311" s="364"/>
      <c r="BQR311" s="364"/>
      <c r="BQS311" s="364"/>
      <c r="BQT311" s="364"/>
      <c r="BQU311" s="364"/>
      <c r="BQV311" s="364"/>
      <c r="BQW311" s="364"/>
      <c r="BQX311" s="364"/>
      <c r="BQY311" s="364"/>
      <c r="BQZ311" s="364"/>
      <c r="BRA311" s="364"/>
      <c r="BRB311" s="364"/>
      <c r="BRC311" s="364"/>
      <c r="BRD311" s="364"/>
      <c r="BRE311" s="364"/>
      <c r="BRF311" s="364"/>
      <c r="BRG311" s="364"/>
      <c r="BRH311" s="364"/>
      <c r="BRI311" s="364"/>
      <c r="BRJ311" s="364"/>
      <c r="BRK311" s="364"/>
      <c r="BRL311" s="364"/>
      <c r="BRM311" s="364"/>
      <c r="BRN311" s="364"/>
      <c r="BRO311" s="364"/>
      <c r="BRP311" s="364"/>
      <c r="BRQ311" s="364"/>
      <c r="BRR311" s="364"/>
      <c r="BRS311" s="364"/>
      <c r="BRT311" s="364"/>
      <c r="BRU311" s="364"/>
      <c r="BRV311" s="364"/>
      <c r="BRW311" s="364"/>
      <c r="BRX311" s="364"/>
      <c r="BRY311" s="364"/>
      <c r="BRZ311" s="364"/>
      <c r="BSA311" s="364"/>
      <c r="BSB311" s="364"/>
      <c r="BSC311" s="364"/>
      <c r="BSD311" s="364"/>
      <c r="BSE311" s="364"/>
      <c r="BSF311" s="364"/>
      <c r="BSG311" s="364"/>
      <c r="BSH311" s="364"/>
      <c r="BSI311" s="364"/>
      <c r="BSJ311" s="364"/>
      <c r="BSK311" s="364"/>
      <c r="BSL311" s="364"/>
      <c r="BSM311" s="364"/>
      <c r="BSN311" s="364"/>
      <c r="BSO311" s="364"/>
      <c r="BSP311" s="364"/>
      <c r="BSQ311" s="364"/>
      <c r="BSR311" s="364"/>
      <c r="BSS311" s="364"/>
      <c r="BST311" s="364"/>
      <c r="BSU311" s="364"/>
      <c r="BSV311" s="364"/>
      <c r="BSW311" s="364"/>
      <c r="BSX311" s="364"/>
      <c r="BSY311" s="364"/>
      <c r="BSZ311" s="364"/>
      <c r="BTA311" s="364"/>
      <c r="BTB311" s="364"/>
      <c r="BTC311" s="364"/>
      <c r="BTD311" s="364"/>
      <c r="BTE311" s="364"/>
      <c r="BTF311" s="364"/>
      <c r="BTG311" s="364"/>
      <c r="BTH311" s="364"/>
      <c r="BTI311" s="364"/>
      <c r="BTJ311" s="364"/>
      <c r="BTK311" s="364"/>
      <c r="BTL311" s="364"/>
      <c r="BTM311" s="364"/>
      <c r="BTN311" s="364"/>
      <c r="BTO311" s="364"/>
      <c r="BTP311" s="364"/>
      <c r="BTQ311" s="364"/>
      <c r="BTR311" s="364"/>
      <c r="BTS311" s="364"/>
      <c r="BTT311" s="364"/>
      <c r="BTU311" s="364"/>
      <c r="BTV311" s="364"/>
      <c r="BTW311" s="364"/>
      <c r="BTX311" s="364"/>
      <c r="BTY311" s="364"/>
      <c r="BTZ311" s="364"/>
      <c r="BUA311" s="364"/>
      <c r="BUB311" s="364"/>
      <c r="BUC311" s="364"/>
      <c r="BUD311" s="364"/>
      <c r="BUE311" s="364"/>
      <c r="BUF311" s="364"/>
      <c r="BUG311" s="364"/>
      <c r="BUH311" s="364"/>
      <c r="BUI311" s="364"/>
      <c r="BUJ311" s="364"/>
      <c r="BUK311" s="364"/>
      <c r="BUL311" s="364"/>
      <c r="BUM311" s="364"/>
      <c r="BUN311" s="364"/>
      <c r="BUO311" s="364"/>
      <c r="BUP311" s="364"/>
      <c r="BUQ311" s="364"/>
      <c r="BUR311" s="364"/>
      <c r="BUS311" s="364"/>
      <c r="BUT311" s="364"/>
      <c r="BUU311" s="364"/>
      <c r="BUV311" s="364"/>
      <c r="BUW311" s="364"/>
      <c r="BUX311" s="364"/>
      <c r="BUY311" s="364"/>
      <c r="BUZ311" s="364"/>
      <c r="BVA311" s="364"/>
      <c r="BVB311" s="364"/>
      <c r="BVC311" s="364"/>
      <c r="BVD311" s="364"/>
      <c r="BVE311" s="364"/>
      <c r="BVF311" s="364"/>
      <c r="BVG311" s="364"/>
      <c r="BVH311" s="364"/>
      <c r="BVI311" s="364"/>
      <c r="BVJ311" s="364"/>
      <c r="BVK311" s="364"/>
      <c r="BVL311" s="364"/>
      <c r="BVM311" s="364"/>
      <c r="BVN311" s="364"/>
      <c r="BVO311" s="364"/>
      <c r="BVP311" s="364"/>
      <c r="BVQ311" s="364"/>
      <c r="BVR311" s="364"/>
      <c r="BVS311" s="364"/>
      <c r="BVT311" s="364"/>
      <c r="BVU311" s="364"/>
      <c r="BVV311" s="364"/>
      <c r="BVW311" s="364"/>
      <c r="BVX311" s="364"/>
      <c r="BVY311" s="364"/>
      <c r="BVZ311" s="364"/>
      <c r="BWA311" s="364"/>
      <c r="BWB311" s="364"/>
      <c r="BWC311" s="364"/>
      <c r="BWD311" s="364"/>
      <c r="BWE311" s="364"/>
      <c r="BWF311" s="364"/>
      <c r="BWG311" s="364"/>
      <c r="BWH311" s="364"/>
      <c r="BWI311" s="364"/>
      <c r="BWJ311" s="364"/>
      <c r="BWK311" s="364"/>
      <c r="BWL311" s="364"/>
      <c r="BWM311" s="364"/>
      <c r="BWN311" s="364"/>
      <c r="BWO311" s="364"/>
      <c r="BWP311" s="364"/>
      <c r="BWQ311" s="364"/>
      <c r="BWR311" s="364"/>
      <c r="BWS311" s="364"/>
      <c r="BWT311" s="364"/>
      <c r="BWU311" s="364"/>
      <c r="BWV311" s="364"/>
      <c r="BWW311" s="364"/>
      <c r="BWX311" s="364"/>
      <c r="BWY311" s="364"/>
      <c r="BWZ311" s="364"/>
      <c r="BXA311" s="364"/>
      <c r="BXB311" s="364"/>
      <c r="BXC311" s="364"/>
      <c r="BXD311" s="364"/>
      <c r="BXE311" s="364"/>
      <c r="BXF311" s="364"/>
      <c r="BXG311" s="364"/>
      <c r="BXH311" s="364"/>
      <c r="BXI311" s="364"/>
      <c r="BXJ311" s="364"/>
      <c r="BXK311" s="364"/>
      <c r="BXL311" s="364"/>
      <c r="BXM311" s="364"/>
      <c r="BXN311" s="364"/>
      <c r="BXO311" s="364"/>
      <c r="BXP311" s="364"/>
      <c r="BXQ311" s="364"/>
      <c r="BXR311" s="364"/>
      <c r="BXS311" s="364"/>
      <c r="BXT311" s="364"/>
      <c r="BXU311" s="364"/>
      <c r="BXV311" s="364"/>
      <c r="BXW311" s="364"/>
      <c r="BXX311" s="364"/>
      <c r="BXY311" s="364"/>
      <c r="BXZ311" s="364"/>
      <c r="BYA311" s="364"/>
      <c r="BYB311" s="364"/>
      <c r="BYC311" s="364"/>
      <c r="BYD311" s="364"/>
      <c r="BYE311" s="364"/>
      <c r="BYF311" s="364"/>
      <c r="BYG311" s="364"/>
      <c r="BYH311" s="364"/>
      <c r="BYI311" s="364"/>
      <c r="BYJ311" s="364"/>
      <c r="BYK311" s="364"/>
      <c r="BYL311" s="364"/>
      <c r="BYM311" s="364"/>
      <c r="BYN311" s="364"/>
      <c r="BYO311" s="364"/>
      <c r="BYP311" s="364"/>
      <c r="BYQ311" s="364"/>
      <c r="BYR311" s="364"/>
      <c r="BYS311" s="364"/>
      <c r="BYT311" s="364"/>
      <c r="BYU311" s="364"/>
      <c r="BYV311" s="364"/>
      <c r="BYW311" s="364"/>
      <c r="BYX311" s="364"/>
      <c r="BYY311" s="364"/>
      <c r="BYZ311" s="364"/>
      <c r="BZA311" s="364"/>
      <c r="BZB311" s="364"/>
      <c r="BZC311" s="364"/>
      <c r="BZD311" s="364"/>
      <c r="BZE311" s="364"/>
      <c r="BZF311" s="364"/>
      <c r="BZG311" s="364"/>
      <c r="BZH311" s="364"/>
      <c r="BZI311" s="364"/>
      <c r="BZJ311" s="364"/>
      <c r="BZK311" s="364"/>
      <c r="BZL311" s="364"/>
      <c r="BZM311" s="364"/>
      <c r="BZN311" s="364"/>
      <c r="BZO311" s="364"/>
      <c r="BZP311" s="364"/>
      <c r="BZQ311" s="364"/>
      <c r="BZR311" s="364"/>
      <c r="BZS311" s="364"/>
      <c r="BZT311" s="364"/>
      <c r="BZU311" s="364"/>
      <c r="BZV311" s="364"/>
      <c r="BZW311" s="364"/>
      <c r="BZX311" s="364"/>
      <c r="BZY311" s="364"/>
      <c r="BZZ311" s="364"/>
      <c r="CAA311" s="364"/>
      <c r="CAB311" s="364"/>
      <c r="CAC311" s="364"/>
      <c r="CAD311" s="364"/>
      <c r="CAE311" s="364"/>
      <c r="CAF311" s="364"/>
      <c r="CAG311" s="364"/>
      <c r="CAH311" s="364"/>
      <c r="CAI311" s="364"/>
      <c r="CAJ311" s="364"/>
      <c r="CAK311" s="364"/>
      <c r="CAL311" s="364"/>
      <c r="CAM311" s="364"/>
      <c r="CAN311" s="364"/>
      <c r="CAO311" s="364"/>
      <c r="CAP311" s="364"/>
      <c r="CAQ311" s="364"/>
      <c r="CAR311" s="364"/>
      <c r="CAS311" s="364"/>
      <c r="CAT311" s="364"/>
      <c r="CAU311" s="364"/>
      <c r="CAV311" s="364"/>
      <c r="CAW311" s="364"/>
      <c r="CAX311" s="364"/>
      <c r="CAY311" s="364"/>
      <c r="CAZ311" s="364"/>
      <c r="CBA311" s="364"/>
      <c r="CBB311" s="364"/>
      <c r="CBC311" s="364"/>
      <c r="CBD311" s="364"/>
      <c r="CBE311" s="364"/>
      <c r="CBF311" s="364"/>
      <c r="CBG311" s="364"/>
      <c r="CBH311" s="364"/>
      <c r="CBI311" s="364"/>
      <c r="CBJ311" s="364"/>
      <c r="CBK311" s="364"/>
      <c r="CBL311" s="364"/>
      <c r="CBM311" s="364"/>
      <c r="CBN311" s="364"/>
      <c r="CBO311" s="364"/>
      <c r="CBP311" s="364"/>
      <c r="CBQ311" s="364"/>
      <c r="CBR311" s="364"/>
      <c r="CBS311" s="364"/>
      <c r="CBT311" s="364"/>
      <c r="CBU311" s="364"/>
      <c r="CBV311" s="364"/>
      <c r="CBW311" s="364"/>
      <c r="CBX311" s="364"/>
      <c r="CBY311" s="364"/>
      <c r="CBZ311" s="364"/>
      <c r="CCA311" s="364"/>
      <c r="CCB311" s="364"/>
      <c r="CCC311" s="364"/>
      <c r="CCD311" s="364"/>
      <c r="CCE311" s="364"/>
      <c r="CCF311" s="364"/>
      <c r="CCG311" s="364"/>
      <c r="CCH311" s="364"/>
      <c r="CCI311" s="364"/>
      <c r="CCJ311" s="364"/>
      <c r="CCK311" s="364"/>
      <c r="CCL311" s="364"/>
      <c r="CCM311" s="364"/>
      <c r="CCN311" s="364"/>
      <c r="CCO311" s="364"/>
      <c r="CCP311" s="364"/>
      <c r="CCQ311" s="364"/>
      <c r="CCR311" s="364"/>
      <c r="CCS311" s="364"/>
      <c r="CCT311" s="364"/>
      <c r="CCU311" s="364"/>
      <c r="CCV311" s="364"/>
      <c r="CCW311" s="364"/>
      <c r="CCX311" s="364"/>
      <c r="CCY311" s="364"/>
      <c r="CCZ311" s="364"/>
      <c r="CDA311" s="364"/>
      <c r="CDB311" s="364"/>
      <c r="CDC311" s="364"/>
      <c r="CDD311" s="364"/>
      <c r="CDE311" s="364"/>
      <c r="CDF311" s="364"/>
      <c r="CDG311" s="364"/>
      <c r="CDH311" s="364"/>
      <c r="CDI311" s="364"/>
      <c r="CDJ311" s="364"/>
      <c r="CDK311" s="364"/>
      <c r="CDL311" s="364"/>
      <c r="CDM311" s="364"/>
      <c r="CDN311" s="364"/>
      <c r="CDO311" s="364"/>
      <c r="CDP311" s="364"/>
      <c r="CDQ311" s="364"/>
      <c r="CDR311" s="364"/>
      <c r="CDS311" s="364"/>
      <c r="CDT311" s="364"/>
      <c r="CDU311" s="364"/>
      <c r="CDV311" s="364"/>
      <c r="CDW311" s="364"/>
      <c r="CDX311" s="364"/>
      <c r="CDY311" s="364"/>
      <c r="CDZ311" s="364"/>
      <c r="CEA311" s="364"/>
      <c r="CEB311" s="364"/>
      <c r="CEC311" s="364"/>
      <c r="CED311" s="364"/>
      <c r="CEE311" s="364"/>
      <c r="CEF311" s="364"/>
      <c r="CEG311" s="364"/>
      <c r="CEH311" s="364"/>
      <c r="CEI311" s="364"/>
      <c r="CEJ311" s="364"/>
      <c r="CEK311" s="364"/>
      <c r="CEL311" s="364"/>
      <c r="CEM311" s="364"/>
      <c r="CEN311" s="364"/>
      <c r="CEO311" s="364"/>
      <c r="CEP311" s="364"/>
      <c r="CEQ311" s="364"/>
      <c r="CER311" s="364"/>
      <c r="CES311" s="364"/>
      <c r="CET311" s="364"/>
      <c r="CEU311" s="364"/>
      <c r="CEV311" s="364"/>
      <c r="CEW311" s="364"/>
      <c r="CEX311" s="364"/>
      <c r="CEY311" s="364"/>
      <c r="CEZ311" s="364"/>
      <c r="CFA311" s="364"/>
      <c r="CFB311" s="364"/>
      <c r="CFC311" s="364"/>
      <c r="CFD311" s="364"/>
      <c r="CFE311" s="364"/>
      <c r="CFF311" s="364"/>
      <c r="CFG311" s="364"/>
      <c r="CFH311" s="364"/>
      <c r="CFI311" s="364"/>
      <c r="CFJ311" s="364"/>
      <c r="CFK311" s="364"/>
      <c r="CFL311" s="364"/>
      <c r="CFM311" s="364"/>
      <c r="CFN311" s="364"/>
      <c r="CFO311" s="364"/>
      <c r="CFP311" s="364"/>
      <c r="CFQ311" s="364"/>
      <c r="CFR311" s="364"/>
      <c r="CFS311" s="364"/>
      <c r="CFT311" s="364"/>
      <c r="CFU311" s="364"/>
      <c r="CFV311" s="364"/>
      <c r="CFW311" s="364"/>
      <c r="CFX311" s="364"/>
      <c r="CFY311" s="364"/>
      <c r="CFZ311" s="364"/>
      <c r="CGA311" s="364"/>
      <c r="CGB311" s="364"/>
      <c r="CGC311" s="364"/>
      <c r="CGD311" s="364"/>
      <c r="CGE311" s="364"/>
      <c r="CGF311" s="364"/>
      <c r="CGG311" s="364"/>
      <c r="CGH311" s="364"/>
      <c r="CGI311" s="364"/>
      <c r="CGJ311" s="364"/>
      <c r="CGK311" s="364"/>
      <c r="CGL311" s="364"/>
      <c r="CGM311" s="364"/>
      <c r="CGN311" s="364"/>
      <c r="CGO311" s="364"/>
      <c r="CGP311" s="364"/>
      <c r="CGQ311" s="364"/>
      <c r="CGR311" s="364"/>
      <c r="CGS311" s="364"/>
      <c r="CGT311" s="364"/>
      <c r="CGU311" s="364"/>
      <c r="CGV311" s="364"/>
      <c r="CGW311" s="364"/>
      <c r="CGX311" s="364"/>
      <c r="CGY311" s="364"/>
      <c r="CGZ311" s="364"/>
      <c r="CHA311" s="364"/>
      <c r="CHB311" s="364"/>
      <c r="CHC311" s="364"/>
      <c r="CHD311" s="364"/>
      <c r="CHE311" s="364"/>
      <c r="CHF311" s="364"/>
      <c r="CHG311" s="364"/>
      <c r="CHH311" s="364"/>
      <c r="CHI311" s="364"/>
      <c r="CHJ311" s="364"/>
      <c r="CHK311" s="364"/>
      <c r="CHL311" s="364"/>
      <c r="CHM311" s="364"/>
      <c r="CHN311" s="364"/>
      <c r="CHO311" s="364"/>
      <c r="CHP311" s="364"/>
      <c r="CHQ311" s="364"/>
      <c r="CHR311" s="364"/>
      <c r="CHS311" s="364"/>
      <c r="CHT311" s="364"/>
      <c r="CHU311" s="364"/>
      <c r="CHV311" s="364"/>
      <c r="CHW311" s="364"/>
      <c r="CHX311" s="364"/>
      <c r="CHY311" s="364"/>
      <c r="CHZ311" s="364"/>
      <c r="CIA311" s="364"/>
      <c r="CIB311" s="364"/>
      <c r="CIC311" s="364"/>
      <c r="CID311" s="364"/>
      <c r="CIE311" s="364"/>
      <c r="CIF311" s="364"/>
      <c r="CIG311" s="364"/>
      <c r="CIH311" s="364"/>
      <c r="CII311" s="364"/>
      <c r="CIJ311" s="364"/>
      <c r="CIK311" s="364"/>
      <c r="CIL311" s="364"/>
      <c r="CIM311" s="364"/>
      <c r="CIN311" s="364"/>
      <c r="CIO311" s="364"/>
      <c r="CIP311" s="364"/>
      <c r="CIQ311" s="364"/>
      <c r="CIR311" s="364"/>
      <c r="CIS311" s="364"/>
      <c r="CIT311" s="364"/>
      <c r="CIU311" s="364"/>
      <c r="CIV311" s="364"/>
      <c r="CIW311" s="364"/>
      <c r="CIX311" s="364"/>
      <c r="CIY311" s="364"/>
      <c r="CIZ311" s="364"/>
      <c r="CJA311" s="364"/>
      <c r="CJB311" s="364"/>
      <c r="CJC311" s="364"/>
      <c r="CJD311" s="364"/>
      <c r="CJE311" s="364"/>
      <c r="CJF311" s="364"/>
      <c r="CJG311" s="364"/>
      <c r="CJH311" s="364"/>
      <c r="CJI311" s="364"/>
      <c r="CJJ311" s="364"/>
      <c r="CJK311" s="364"/>
      <c r="CJL311" s="364"/>
      <c r="CJM311" s="364"/>
      <c r="CJN311" s="364"/>
      <c r="CJO311" s="364"/>
      <c r="CJP311" s="364"/>
      <c r="CJQ311" s="364"/>
      <c r="CJR311" s="364"/>
      <c r="CJS311" s="364"/>
      <c r="CJT311" s="364"/>
      <c r="CJU311" s="364"/>
      <c r="CJV311" s="364"/>
      <c r="CJW311" s="364"/>
      <c r="CJX311" s="364"/>
      <c r="CJY311" s="364"/>
      <c r="CJZ311" s="364"/>
      <c r="CKA311" s="364"/>
      <c r="CKB311" s="364"/>
      <c r="CKC311" s="364"/>
      <c r="CKD311" s="364"/>
      <c r="CKE311" s="364"/>
      <c r="CKF311" s="364"/>
      <c r="CKG311" s="364"/>
      <c r="CKH311" s="364"/>
      <c r="CKI311" s="364"/>
      <c r="CKJ311" s="364"/>
      <c r="CKK311" s="364"/>
      <c r="CKL311" s="364"/>
      <c r="CKM311" s="364"/>
      <c r="CKN311" s="364"/>
      <c r="CKO311" s="364"/>
      <c r="CKP311" s="364"/>
      <c r="CKQ311" s="364"/>
      <c r="CKR311" s="364"/>
      <c r="CKS311" s="364"/>
      <c r="CKT311" s="364"/>
      <c r="CKU311" s="364"/>
      <c r="CKV311" s="364"/>
      <c r="CKW311" s="364"/>
      <c r="CKX311" s="364"/>
      <c r="CKY311" s="364"/>
      <c r="CKZ311" s="364"/>
      <c r="CLA311" s="364"/>
      <c r="CLB311" s="364"/>
      <c r="CLC311" s="364"/>
      <c r="CLD311" s="364"/>
      <c r="CLE311" s="364"/>
      <c r="CLF311" s="364"/>
      <c r="CLG311" s="364"/>
      <c r="CLH311" s="364"/>
      <c r="CLI311" s="364"/>
      <c r="CLJ311" s="364"/>
      <c r="CLK311" s="364"/>
      <c r="CLL311" s="364"/>
      <c r="CLM311" s="364"/>
      <c r="CLN311" s="364"/>
      <c r="CLO311" s="364"/>
      <c r="CLP311" s="364"/>
      <c r="CLQ311" s="364"/>
      <c r="CLR311" s="364"/>
      <c r="CLS311" s="364"/>
      <c r="CLT311" s="364"/>
      <c r="CLU311" s="364"/>
      <c r="CLV311" s="364"/>
      <c r="CLW311" s="364"/>
      <c r="CLX311" s="364"/>
      <c r="CLY311" s="364"/>
      <c r="CLZ311" s="364"/>
      <c r="CMA311" s="364"/>
      <c r="CMB311" s="364"/>
      <c r="CMC311" s="364"/>
      <c r="CMD311" s="364"/>
      <c r="CME311" s="364"/>
      <c r="CMF311" s="364"/>
      <c r="CMG311" s="364"/>
      <c r="CMH311" s="364"/>
      <c r="CMI311" s="364"/>
      <c r="CMJ311" s="364"/>
      <c r="CMK311" s="364"/>
      <c r="CML311" s="364"/>
      <c r="CMM311" s="364"/>
      <c r="CMN311" s="364"/>
      <c r="CMO311" s="364"/>
      <c r="CMP311" s="364"/>
      <c r="CMQ311" s="364"/>
      <c r="CMR311" s="364"/>
      <c r="CMS311" s="364"/>
      <c r="CMT311" s="364"/>
      <c r="CMU311" s="364"/>
      <c r="CMV311" s="364"/>
      <c r="CMW311" s="364"/>
      <c r="CMX311" s="364"/>
      <c r="CMY311" s="364"/>
      <c r="CMZ311" s="364"/>
      <c r="CNA311" s="364"/>
      <c r="CNB311" s="364"/>
      <c r="CNC311" s="364"/>
      <c r="CND311" s="364"/>
      <c r="CNE311" s="364"/>
      <c r="CNF311" s="364"/>
      <c r="CNG311" s="364"/>
      <c r="CNH311" s="364"/>
      <c r="CNI311" s="364"/>
      <c r="CNJ311" s="364"/>
      <c r="CNK311" s="364"/>
      <c r="CNL311" s="364"/>
      <c r="CNM311" s="364"/>
      <c r="CNN311" s="364"/>
      <c r="CNO311" s="364"/>
      <c r="CNP311" s="364"/>
      <c r="CNQ311" s="364"/>
      <c r="CNR311" s="364"/>
      <c r="CNS311" s="364"/>
      <c r="CNT311" s="364"/>
      <c r="CNU311" s="364"/>
      <c r="CNV311" s="364"/>
      <c r="CNW311" s="364"/>
      <c r="CNX311" s="364"/>
      <c r="CNY311" s="364"/>
      <c r="CNZ311" s="364"/>
      <c r="COA311" s="364"/>
      <c r="COB311" s="364"/>
      <c r="COC311" s="364"/>
      <c r="COD311" s="364"/>
      <c r="COE311" s="364"/>
      <c r="COF311" s="364"/>
      <c r="COG311" s="364"/>
      <c r="COH311" s="364"/>
      <c r="COI311" s="364"/>
      <c r="COJ311" s="364"/>
      <c r="COK311" s="364"/>
      <c r="COL311" s="364"/>
      <c r="COM311" s="364"/>
      <c r="CON311" s="364"/>
      <c r="COO311" s="364"/>
      <c r="COP311" s="364"/>
      <c r="COQ311" s="364"/>
      <c r="COR311" s="364"/>
      <c r="COS311" s="364"/>
      <c r="COT311" s="364"/>
      <c r="COU311" s="364"/>
      <c r="COV311" s="364"/>
      <c r="COW311" s="364"/>
      <c r="COX311" s="364"/>
      <c r="COY311" s="364"/>
      <c r="COZ311" s="364"/>
      <c r="CPA311" s="364"/>
      <c r="CPB311" s="364"/>
      <c r="CPC311" s="364"/>
      <c r="CPD311" s="364"/>
      <c r="CPE311" s="364"/>
      <c r="CPF311" s="364"/>
      <c r="CPG311" s="364"/>
      <c r="CPH311" s="364"/>
      <c r="CPI311" s="364"/>
      <c r="CPJ311" s="364"/>
      <c r="CPK311" s="364"/>
      <c r="CPL311" s="364"/>
      <c r="CPM311" s="364"/>
      <c r="CPN311" s="364"/>
      <c r="CPO311" s="364"/>
      <c r="CPP311" s="364"/>
      <c r="CPQ311" s="364"/>
      <c r="CPR311" s="364"/>
      <c r="CPS311" s="364"/>
      <c r="CPT311" s="364"/>
      <c r="CPU311" s="364"/>
      <c r="CPV311" s="364"/>
      <c r="CPW311" s="364"/>
      <c r="CPX311" s="364"/>
      <c r="CPY311" s="364"/>
      <c r="CPZ311" s="364"/>
      <c r="CQA311" s="364"/>
      <c r="CQB311" s="364"/>
      <c r="CQC311" s="364"/>
      <c r="CQD311" s="364"/>
      <c r="CQE311" s="364"/>
      <c r="CQF311" s="364"/>
      <c r="CQG311" s="364"/>
      <c r="CQH311" s="364"/>
      <c r="CQI311" s="364"/>
      <c r="CQJ311" s="364"/>
      <c r="CQK311" s="364"/>
      <c r="CQL311" s="364"/>
      <c r="CQM311" s="364"/>
      <c r="CQN311" s="364"/>
      <c r="CQO311" s="364"/>
      <c r="CQP311" s="364"/>
      <c r="CQQ311" s="364"/>
      <c r="CQR311" s="364"/>
      <c r="CQS311" s="364"/>
      <c r="CQT311" s="364"/>
      <c r="CQU311" s="364"/>
      <c r="CQV311" s="364"/>
      <c r="CQW311" s="364"/>
      <c r="CQX311" s="364"/>
      <c r="CQY311" s="364"/>
      <c r="CQZ311" s="364"/>
      <c r="CRA311" s="364"/>
      <c r="CRB311" s="364"/>
      <c r="CRC311" s="364"/>
      <c r="CRD311" s="364"/>
      <c r="CRE311" s="364"/>
      <c r="CRF311" s="364"/>
      <c r="CRG311" s="364"/>
      <c r="CRH311" s="364"/>
      <c r="CRI311" s="364"/>
      <c r="CRJ311" s="364"/>
      <c r="CRK311" s="364"/>
      <c r="CRL311" s="364"/>
      <c r="CRM311" s="364"/>
      <c r="CRN311" s="364"/>
      <c r="CRO311" s="364"/>
      <c r="CRP311" s="364"/>
      <c r="CRQ311" s="364"/>
      <c r="CRR311" s="364"/>
      <c r="CRS311" s="364"/>
      <c r="CRT311" s="364"/>
      <c r="CRU311" s="364"/>
      <c r="CRV311" s="364"/>
      <c r="CRW311" s="364"/>
      <c r="CRX311" s="364"/>
      <c r="CRY311" s="364"/>
      <c r="CRZ311" s="364"/>
      <c r="CSA311" s="364"/>
      <c r="CSB311" s="364"/>
      <c r="CSC311" s="364"/>
      <c r="CSD311" s="364"/>
      <c r="CSE311" s="364"/>
      <c r="CSF311" s="364"/>
      <c r="CSG311" s="364"/>
      <c r="CSH311" s="364"/>
      <c r="CSI311" s="364"/>
      <c r="CSJ311" s="364"/>
      <c r="CSK311" s="364"/>
      <c r="CSL311" s="364"/>
      <c r="CSM311" s="364"/>
      <c r="CSN311" s="364"/>
      <c r="CSO311" s="364"/>
      <c r="CSP311" s="364"/>
      <c r="CSQ311" s="364"/>
      <c r="CSR311" s="364"/>
      <c r="CSS311" s="364"/>
      <c r="CST311" s="364"/>
      <c r="CSU311" s="364"/>
      <c r="CSV311" s="364"/>
      <c r="CSW311" s="364"/>
      <c r="CSX311" s="364"/>
      <c r="CSY311" s="364"/>
      <c r="CSZ311" s="364"/>
      <c r="CTA311" s="364"/>
      <c r="CTB311" s="364"/>
      <c r="CTC311" s="364"/>
      <c r="CTD311" s="364"/>
      <c r="CTE311" s="364"/>
      <c r="CTF311" s="364"/>
      <c r="CTG311" s="364"/>
      <c r="CTH311" s="364"/>
      <c r="CTI311" s="364"/>
      <c r="CTJ311" s="364"/>
      <c r="CTK311" s="364"/>
      <c r="CTL311" s="364"/>
      <c r="CTM311" s="364"/>
      <c r="CTN311" s="364"/>
      <c r="CTO311" s="364"/>
      <c r="CTP311" s="364"/>
      <c r="CTQ311" s="364"/>
      <c r="CTR311" s="364"/>
      <c r="CTS311" s="364"/>
      <c r="CTT311" s="364"/>
      <c r="CTU311" s="364"/>
      <c r="CTV311" s="364"/>
      <c r="CTW311" s="364"/>
      <c r="CTX311" s="364"/>
      <c r="CTY311" s="364"/>
      <c r="CTZ311" s="364"/>
      <c r="CUA311" s="364"/>
      <c r="CUB311" s="364"/>
      <c r="CUC311" s="364"/>
      <c r="CUD311" s="364"/>
      <c r="CUE311" s="364"/>
      <c r="CUF311" s="364"/>
      <c r="CUG311" s="364"/>
      <c r="CUH311" s="364"/>
      <c r="CUI311" s="364"/>
      <c r="CUJ311" s="364"/>
      <c r="CUK311" s="364"/>
      <c r="CUL311" s="364"/>
      <c r="CUM311" s="364"/>
      <c r="CUN311" s="364"/>
      <c r="CUO311" s="364"/>
      <c r="CUP311" s="364"/>
      <c r="CUQ311" s="364"/>
      <c r="CUR311" s="364"/>
      <c r="CUS311" s="364"/>
      <c r="CUT311" s="364"/>
      <c r="CUU311" s="364"/>
      <c r="CUV311" s="364"/>
      <c r="CUW311" s="364"/>
      <c r="CUX311" s="364"/>
      <c r="CUY311" s="364"/>
      <c r="CUZ311" s="364"/>
      <c r="CVA311" s="364"/>
      <c r="CVB311" s="364"/>
      <c r="CVC311" s="364"/>
      <c r="CVD311" s="364"/>
      <c r="CVE311" s="364"/>
      <c r="CVF311" s="364"/>
      <c r="CVG311" s="364"/>
      <c r="CVH311" s="364"/>
      <c r="CVI311" s="364"/>
      <c r="CVJ311" s="364"/>
      <c r="CVK311" s="364"/>
      <c r="CVL311" s="364"/>
      <c r="CVM311" s="364"/>
      <c r="CVN311" s="364"/>
      <c r="CVO311" s="364"/>
      <c r="CVP311" s="364"/>
      <c r="CVQ311" s="364"/>
      <c r="CVR311" s="364"/>
      <c r="CVS311" s="364"/>
      <c r="CVT311" s="364"/>
      <c r="CVU311" s="364"/>
      <c r="CVV311" s="364"/>
      <c r="CVW311" s="364"/>
      <c r="CVX311" s="364"/>
      <c r="CVY311" s="364"/>
      <c r="CVZ311" s="364"/>
      <c r="CWA311" s="364"/>
      <c r="CWB311" s="364"/>
      <c r="CWC311" s="364"/>
      <c r="CWD311" s="364"/>
      <c r="CWE311" s="364"/>
      <c r="CWF311" s="364"/>
      <c r="CWG311" s="364"/>
      <c r="CWH311" s="364"/>
      <c r="CWI311" s="364"/>
      <c r="CWJ311" s="364"/>
      <c r="CWK311" s="364"/>
      <c r="CWL311" s="364"/>
      <c r="CWM311" s="364"/>
      <c r="CWN311" s="364"/>
      <c r="CWO311" s="364"/>
      <c r="CWP311" s="364"/>
      <c r="CWQ311" s="364"/>
      <c r="CWR311" s="364"/>
      <c r="CWS311" s="364"/>
      <c r="CWT311" s="364"/>
      <c r="CWU311" s="364"/>
      <c r="CWV311" s="364"/>
      <c r="CWW311" s="364"/>
      <c r="CWX311" s="364"/>
      <c r="CWY311" s="364"/>
      <c r="CWZ311" s="364"/>
      <c r="CXA311" s="364"/>
      <c r="CXB311" s="364"/>
      <c r="CXC311" s="364"/>
      <c r="CXD311" s="364"/>
      <c r="CXE311" s="364"/>
      <c r="CXF311" s="364"/>
      <c r="CXG311" s="364"/>
      <c r="CXH311" s="364"/>
      <c r="CXI311" s="364"/>
      <c r="CXJ311" s="364"/>
      <c r="CXK311" s="364"/>
      <c r="CXL311" s="364"/>
      <c r="CXM311" s="364"/>
      <c r="CXN311" s="364"/>
      <c r="CXO311" s="364"/>
      <c r="CXP311" s="364"/>
      <c r="CXQ311" s="364"/>
      <c r="CXR311" s="364"/>
      <c r="CXS311" s="364"/>
      <c r="CXT311" s="364"/>
      <c r="CXU311" s="364"/>
      <c r="CXV311" s="364"/>
      <c r="CXW311" s="364"/>
      <c r="CXX311" s="364"/>
      <c r="CXY311" s="364"/>
      <c r="CXZ311" s="364"/>
      <c r="CYA311" s="364"/>
      <c r="CYB311" s="364"/>
      <c r="CYC311" s="364"/>
      <c r="CYD311" s="364"/>
      <c r="CYE311" s="364"/>
      <c r="CYF311" s="364"/>
      <c r="CYG311" s="364"/>
      <c r="CYH311" s="364"/>
      <c r="CYI311" s="364"/>
      <c r="CYJ311" s="364"/>
      <c r="CYK311" s="364"/>
      <c r="CYL311" s="364"/>
      <c r="CYM311" s="364"/>
      <c r="CYN311" s="364"/>
      <c r="CYO311" s="364"/>
      <c r="CYP311" s="364"/>
      <c r="CYQ311" s="364"/>
      <c r="CYR311" s="364"/>
      <c r="CYS311" s="364"/>
      <c r="CYT311" s="364"/>
      <c r="CYU311" s="364"/>
      <c r="CYV311" s="364"/>
      <c r="CYW311" s="364"/>
      <c r="CYX311" s="364"/>
      <c r="CYY311" s="364"/>
      <c r="CYZ311" s="364"/>
      <c r="CZA311" s="364"/>
      <c r="CZB311" s="364"/>
      <c r="CZC311" s="364"/>
      <c r="CZD311" s="364"/>
      <c r="CZE311" s="364"/>
      <c r="CZF311" s="364"/>
      <c r="CZG311" s="364"/>
      <c r="CZH311" s="364"/>
      <c r="CZI311" s="364"/>
      <c r="CZJ311" s="364"/>
      <c r="CZK311" s="364"/>
      <c r="CZL311" s="364"/>
      <c r="CZM311" s="364"/>
      <c r="CZN311" s="364"/>
      <c r="CZO311" s="364"/>
      <c r="CZP311" s="364"/>
      <c r="CZQ311" s="364"/>
      <c r="CZR311" s="364"/>
      <c r="CZS311" s="364"/>
      <c r="CZT311" s="364"/>
      <c r="CZU311" s="364"/>
      <c r="CZV311" s="364"/>
      <c r="CZW311" s="364"/>
      <c r="CZX311" s="364"/>
      <c r="CZY311" s="364"/>
      <c r="CZZ311" s="364"/>
      <c r="DAA311" s="364"/>
      <c r="DAB311" s="364"/>
      <c r="DAC311" s="364"/>
      <c r="DAD311" s="364"/>
      <c r="DAE311" s="364"/>
      <c r="DAF311" s="364"/>
      <c r="DAG311" s="364"/>
      <c r="DAH311" s="364"/>
      <c r="DAI311" s="364"/>
      <c r="DAJ311" s="364"/>
      <c r="DAK311" s="364"/>
      <c r="DAL311" s="364"/>
      <c r="DAM311" s="364"/>
      <c r="DAN311" s="364"/>
      <c r="DAO311" s="364"/>
      <c r="DAP311" s="364"/>
      <c r="DAQ311" s="364"/>
      <c r="DAR311" s="364"/>
      <c r="DAS311" s="364"/>
      <c r="DAT311" s="364"/>
      <c r="DAU311" s="364"/>
      <c r="DAV311" s="364"/>
      <c r="DAW311" s="364"/>
      <c r="DAX311" s="364"/>
      <c r="DAY311" s="364"/>
      <c r="DAZ311" s="364"/>
      <c r="DBA311" s="364"/>
      <c r="DBB311" s="364"/>
      <c r="DBC311" s="364"/>
      <c r="DBD311" s="364"/>
      <c r="DBE311" s="364"/>
      <c r="DBF311" s="364"/>
      <c r="DBG311" s="364"/>
      <c r="DBH311" s="364"/>
      <c r="DBI311" s="364"/>
      <c r="DBJ311" s="364"/>
      <c r="DBK311" s="364"/>
      <c r="DBL311" s="364"/>
      <c r="DBM311" s="364"/>
      <c r="DBN311" s="364"/>
      <c r="DBO311" s="364"/>
      <c r="DBP311" s="364"/>
      <c r="DBQ311" s="364"/>
      <c r="DBR311" s="364"/>
      <c r="DBS311" s="364"/>
      <c r="DBT311" s="364"/>
      <c r="DBU311" s="364"/>
      <c r="DBV311" s="364"/>
      <c r="DBW311" s="364"/>
      <c r="DBX311" s="364"/>
      <c r="DBY311" s="364"/>
      <c r="DBZ311" s="364"/>
      <c r="DCA311" s="364"/>
      <c r="DCB311" s="364"/>
      <c r="DCC311" s="364"/>
      <c r="DCD311" s="364"/>
      <c r="DCE311" s="364"/>
      <c r="DCF311" s="364"/>
      <c r="DCG311" s="364"/>
      <c r="DCH311" s="364"/>
      <c r="DCI311" s="364"/>
      <c r="DCJ311" s="364"/>
      <c r="DCK311" s="364"/>
      <c r="DCL311" s="364"/>
      <c r="DCM311" s="364"/>
      <c r="DCN311" s="364"/>
      <c r="DCO311" s="364"/>
      <c r="DCP311" s="364"/>
      <c r="DCQ311" s="364"/>
      <c r="DCR311" s="364"/>
      <c r="DCS311" s="364"/>
      <c r="DCT311" s="364"/>
      <c r="DCU311" s="364"/>
      <c r="DCV311" s="364"/>
      <c r="DCW311" s="364"/>
      <c r="DCX311" s="364"/>
      <c r="DCY311" s="364"/>
      <c r="DCZ311" s="364"/>
      <c r="DDA311" s="364"/>
      <c r="DDB311" s="364"/>
      <c r="DDC311" s="364"/>
      <c r="DDD311" s="364"/>
      <c r="DDE311" s="364"/>
      <c r="DDF311" s="364"/>
      <c r="DDG311" s="364"/>
      <c r="DDH311" s="364"/>
      <c r="DDI311" s="364"/>
      <c r="DDJ311" s="364"/>
      <c r="DDK311" s="364"/>
      <c r="DDL311" s="364"/>
      <c r="DDM311" s="364"/>
      <c r="DDN311" s="364"/>
      <c r="DDO311" s="364"/>
      <c r="DDP311" s="364"/>
      <c r="DDQ311" s="364"/>
      <c r="DDR311" s="364"/>
      <c r="DDS311" s="364"/>
      <c r="DDT311" s="364"/>
      <c r="DDU311" s="364"/>
      <c r="DDV311" s="364"/>
      <c r="DDW311" s="364"/>
      <c r="DDX311" s="364"/>
      <c r="DDY311" s="364"/>
      <c r="DDZ311" s="364"/>
      <c r="DEA311" s="364"/>
      <c r="DEB311" s="364"/>
      <c r="DEC311" s="364"/>
      <c r="DED311" s="364"/>
      <c r="DEE311" s="364"/>
      <c r="DEF311" s="364"/>
      <c r="DEG311" s="364"/>
      <c r="DEH311" s="364"/>
      <c r="DEI311" s="364"/>
      <c r="DEJ311" s="364"/>
      <c r="DEK311" s="364"/>
      <c r="DEL311" s="364"/>
      <c r="DEM311" s="364"/>
      <c r="DEN311" s="364"/>
      <c r="DEO311" s="364"/>
      <c r="DEP311" s="364"/>
      <c r="DEQ311" s="364"/>
      <c r="DER311" s="364"/>
      <c r="DES311" s="364"/>
      <c r="DET311" s="364"/>
      <c r="DEU311" s="364"/>
      <c r="DEV311" s="364"/>
      <c r="DEW311" s="364"/>
      <c r="DEX311" s="364"/>
      <c r="DEY311" s="364"/>
      <c r="DEZ311" s="364"/>
      <c r="DFA311" s="364"/>
      <c r="DFB311" s="364"/>
      <c r="DFC311" s="364"/>
      <c r="DFD311" s="364"/>
      <c r="DFE311" s="364"/>
      <c r="DFF311" s="364"/>
      <c r="DFG311" s="364"/>
      <c r="DFH311" s="364"/>
      <c r="DFI311" s="364"/>
      <c r="DFJ311" s="364"/>
      <c r="DFK311" s="364"/>
      <c r="DFL311" s="364"/>
      <c r="DFM311" s="364"/>
      <c r="DFN311" s="364"/>
      <c r="DFO311" s="364"/>
      <c r="DFP311" s="364"/>
      <c r="DFQ311" s="364"/>
      <c r="DFR311" s="364"/>
      <c r="DFS311" s="364"/>
      <c r="DFT311" s="364"/>
      <c r="DFU311" s="364"/>
      <c r="DFV311" s="364"/>
      <c r="DFW311" s="364"/>
      <c r="DFX311" s="364"/>
      <c r="DFY311" s="364"/>
      <c r="DFZ311" s="364"/>
      <c r="DGA311" s="364"/>
      <c r="DGB311" s="364"/>
      <c r="DGC311" s="364"/>
      <c r="DGD311" s="364"/>
      <c r="DGE311" s="364"/>
      <c r="DGF311" s="364"/>
      <c r="DGG311" s="364"/>
      <c r="DGH311" s="364"/>
      <c r="DGI311" s="364"/>
      <c r="DGJ311" s="364"/>
      <c r="DGK311" s="364"/>
      <c r="DGL311" s="364"/>
      <c r="DGM311" s="364"/>
      <c r="DGN311" s="364"/>
      <c r="DGO311" s="364"/>
      <c r="DGP311" s="364"/>
      <c r="DGQ311" s="364"/>
      <c r="DGR311" s="364"/>
      <c r="DGS311" s="364"/>
      <c r="DGT311" s="364"/>
      <c r="DGU311" s="364"/>
      <c r="DGV311" s="364"/>
      <c r="DGW311" s="364"/>
      <c r="DGX311" s="364"/>
      <c r="DGY311" s="364"/>
      <c r="DGZ311" s="364"/>
      <c r="DHA311" s="364"/>
      <c r="DHB311" s="364"/>
      <c r="DHC311" s="364"/>
      <c r="DHD311" s="364"/>
      <c r="DHE311" s="364"/>
      <c r="DHF311" s="364"/>
      <c r="DHG311" s="364"/>
      <c r="DHH311" s="364"/>
      <c r="DHI311" s="364"/>
      <c r="DHJ311" s="364"/>
      <c r="DHK311" s="364"/>
      <c r="DHL311" s="364"/>
      <c r="DHM311" s="364"/>
      <c r="DHN311" s="364"/>
      <c r="DHO311" s="364"/>
      <c r="DHP311" s="364"/>
      <c r="DHQ311" s="364"/>
      <c r="DHR311" s="364"/>
      <c r="DHS311" s="364"/>
      <c r="DHT311" s="364"/>
      <c r="DHU311" s="364"/>
      <c r="DHV311" s="364"/>
      <c r="DHW311" s="364"/>
      <c r="DHX311" s="364"/>
      <c r="DHY311" s="364"/>
      <c r="DHZ311" s="364"/>
      <c r="DIA311" s="364"/>
      <c r="DIB311" s="364"/>
      <c r="DIC311" s="364"/>
      <c r="DID311" s="364"/>
      <c r="DIE311" s="364"/>
      <c r="DIF311" s="364"/>
      <c r="DIG311" s="364"/>
      <c r="DIH311" s="364"/>
      <c r="DII311" s="364"/>
      <c r="DIJ311" s="364"/>
      <c r="DIK311" s="364"/>
      <c r="DIL311" s="364"/>
      <c r="DIM311" s="364"/>
      <c r="DIN311" s="364"/>
      <c r="DIO311" s="364"/>
      <c r="DIP311" s="364"/>
      <c r="DIQ311" s="364"/>
      <c r="DIR311" s="364"/>
      <c r="DIS311" s="364"/>
      <c r="DIT311" s="364"/>
      <c r="DIU311" s="364"/>
      <c r="DIV311" s="364"/>
      <c r="DIW311" s="364"/>
      <c r="DIX311" s="364"/>
      <c r="DIY311" s="364"/>
      <c r="DIZ311" s="364"/>
      <c r="DJA311" s="364"/>
      <c r="DJB311" s="364"/>
      <c r="DJC311" s="364"/>
      <c r="DJD311" s="364"/>
      <c r="DJE311" s="364"/>
      <c r="DJF311" s="364"/>
      <c r="DJG311" s="364"/>
      <c r="DJH311" s="364"/>
      <c r="DJI311" s="364"/>
      <c r="DJJ311" s="364"/>
      <c r="DJK311" s="364"/>
      <c r="DJL311" s="364"/>
      <c r="DJM311" s="364"/>
      <c r="DJN311" s="364"/>
      <c r="DJO311" s="364"/>
      <c r="DJP311" s="364"/>
      <c r="DJQ311" s="364"/>
      <c r="DJR311" s="364"/>
      <c r="DJS311" s="364"/>
      <c r="DJT311" s="364"/>
      <c r="DJU311" s="364"/>
      <c r="DJV311" s="364"/>
      <c r="DJW311" s="364"/>
      <c r="DJX311" s="364"/>
      <c r="DJY311" s="364"/>
      <c r="DJZ311" s="364"/>
      <c r="DKA311" s="364"/>
      <c r="DKB311" s="364"/>
      <c r="DKC311" s="364"/>
      <c r="DKD311" s="364"/>
      <c r="DKE311" s="364"/>
      <c r="DKF311" s="364"/>
      <c r="DKG311" s="364"/>
      <c r="DKH311" s="364"/>
      <c r="DKI311" s="364"/>
      <c r="DKJ311" s="364"/>
      <c r="DKK311" s="364"/>
      <c r="DKL311" s="364"/>
      <c r="DKM311" s="364"/>
      <c r="DKN311" s="364"/>
      <c r="DKO311" s="364"/>
      <c r="DKP311" s="364"/>
      <c r="DKQ311" s="364"/>
      <c r="DKR311" s="364"/>
      <c r="DKS311" s="364"/>
      <c r="DKT311" s="364"/>
      <c r="DKU311" s="364"/>
      <c r="DKV311" s="364"/>
      <c r="DKW311" s="364"/>
      <c r="DKX311" s="364"/>
      <c r="DKY311" s="364"/>
      <c r="DKZ311" s="364"/>
      <c r="DLA311" s="364"/>
      <c r="DLB311" s="364"/>
      <c r="DLC311" s="364"/>
      <c r="DLD311" s="364"/>
      <c r="DLE311" s="364"/>
      <c r="DLF311" s="364"/>
      <c r="DLG311" s="364"/>
      <c r="DLH311" s="364"/>
      <c r="DLI311" s="364"/>
      <c r="DLJ311" s="364"/>
      <c r="DLK311" s="364"/>
      <c r="DLL311" s="364"/>
      <c r="DLM311" s="364"/>
      <c r="DLN311" s="364"/>
      <c r="DLO311" s="364"/>
      <c r="DLP311" s="364"/>
      <c r="DLQ311" s="364"/>
      <c r="DLR311" s="364"/>
      <c r="DLS311" s="364"/>
      <c r="DLT311" s="364"/>
      <c r="DLU311" s="364"/>
      <c r="DLV311" s="364"/>
      <c r="DLW311" s="364"/>
      <c r="DLX311" s="364"/>
      <c r="DLY311" s="364"/>
      <c r="DLZ311" s="364"/>
      <c r="DMA311" s="364"/>
      <c r="DMB311" s="364"/>
      <c r="DMC311" s="364"/>
      <c r="DMD311" s="364"/>
      <c r="DME311" s="364"/>
      <c r="DMF311" s="364"/>
      <c r="DMG311" s="364"/>
      <c r="DMH311" s="364"/>
      <c r="DMI311" s="364"/>
      <c r="DMJ311" s="364"/>
      <c r="DMK311" s="364"/>
      <c r="DML311" s="364"/>
      <c r="DMM311" s="364"/>
      <c r="DMN311" s="364"/>
      <c r="DMO311" s="364"/>
      <c r="DMP311" s="364"/>
      <c r="DMQ311" s="364"/>
      <c r="DMR311" s="364"/>
      <c r="DMS311" s="364"/>
      <c r="DMT311" s="364"/>
      <c r="DMU311" s="364"/>
      <c r="DMV311" s="364"/>
      <c r="DMW311" s="364"/>
      <c r="DMX311" s="364"/>
      <c r="DMY311" s="364"/>
      <c r="DMZ311" s="364"/>
      <c r="DNA311" s="364"/>
      <c r="DNB311" s="364"/>
      <c r="DNC311" s="364"/>
      <c r="DND311" s="364"/>
      <c r="DNE311" s="364"/>
      <c r="DNF311" s="364"/>
      <c r="DNG311" s="364"/>
      <c r="DNH311" s="364"/>
      <c r="DNI311" s="364"/>
      <c r="DNJ311" s="364"/>
      <c r="DNK311" s="364"/>
      <c r="DNL311" s="364"/>
      <c r="DNM311" s="364"/>
      <c r="DNN311" s="364"/>
      <c r="DNO311" s="364"/>
      <c r="DNP311" s="364"/>
      <c r="DNQ311" s="364"/>
      <c r="DNR311" s="364"/>
      <c r="DNS311" s="364"/>
      <c r="DNT311" s="364"/>
      <c r="DNU311" s="364"/>
      <c r="DNV311" s="364"/>
      <c r="DNW311" s="364"/>
      <c r="DNX311" s="364"/>
      <c r="DNY311" s="364"/>
      <c r="DNZ311" s="364"/>
      <c r="DOA311" s="364"/>
      <c r="DOB311" s="364"/>
      <c r="DOC311" s="364"/>
      <c r="DOD311" s="364"/>
      <c r="DOE311" s="364"/>
      <c r="DOF311" s="364"/>
      <c r="DOG311" s="364"/>
      <c r="DOH311" s="364"/>
      <c r="DOI311" s="364"/>
      <c r="DOJ311" s="364"/>
      <c r="DOK311" s="364"/>
      <c r="DOL311" s="364"/>
      <c r="DOM311" s="364"/>
      <c r="DON311" s="364"/>
      <c r="DOO311" s="364"/>
      <c r="DOP311" s="364"/>
      <c r="DOQ311" s="364"/>
      <c r="DOR311" s="364"/>
      <c r="DOS311" s="364"/>
      <c r="DOT311" s="364"/>
      <c r="DOU311" s="364"/>
      <c r="DOV311" s="364"/>
      <c r="DOW311" s="364"/>
      <c r="DOX311" s="364"/>
      <c r="DOY311" s="364"/>
      <c r="DOZ311" s="364"/>
      <c r="DPA311" s="364"/>
      <c r="DPB311" s="364"/>
      <c r="DPC311" s="364"/>
      <c r="DPD311" s="364"/>
      <c r="DPE311" s="364"/>
      <c r="DPF311" s="364"/>
      <c r="DPG311" s="364"/>
      <c r="DPH311" s="364"/>
      <c r="DPI311" s="364"/>
      <c r="DPJ311" s="364"/>
      <c r="DPK311" s="364"/>
      <c r="DPL311" s="364"/>
      <c r="DPM311" s="364"/>
      <c r="DPN311" s="364"/>
      <c r="DPO311" s="364"/>
      <c r="DPP311" s="364"/>
      <c r="DPQ311" s="364"/>
      <c r="DPR311" s="364"/>
      <c r="DPS311" s="364"/>
      <c r="DPT311" s="364"/>
      <c r="DPU311" s="364"/>
      <c r="DPV311" s="364"/>
      <c r="DPW311" s="364"/>
      <c r="DPX311" s="364"/>
      <c r="DPY311" s="364"/>
      <c r="DPZ311" s="364"/>
      <c r="DQA311" s="364"/>
      <c r="DQB311" s="364"/>
      <c r="DQC311" s="364"/>
      <c r="DQD311" s="364"/>
      <c r="DQE311" s="364"/>
      <c r="DQF311" s="364"/>
      <c r="DQG311" s="364"/>
      <c r="DQH311" s="364"/>
      <c r="DQI311" s="364"/>
      <c r="DQJ311" s="364"/>
      <c r="DQK311" s="364"/>
      <c r="DQL311" s="364"/>
      <c r="DQM311" s="364"/>
      <c r="DQN311" s="364"/>
      <c r="DQO311" s="364"/>
      <c r="DQP311" s="364"/>
      <c r="DQQ311" s="364"/>
      <c r="DQR311" s="364"/>
      <c r="DQS311" s="364"/>
      <c r="DQT311" s="364"/>
      <c r="DQU311" s="364"/>
      <c r="DQV311" s="364"/>
      <c r="DQW311" s="364"/>
      <c r="DQX311" s="364"/>
      <c r="DQY311" s="364"/>
      <c r="DQZ311" s="364"/>
      <c r="DRA311" s="364"/>
      <c r="DRB311" s="364"/>
      <c r="DRC311" s="364"/>
      <c r="DRD311" s="364"/>
      <c r="DRE311" s="364"/>
      <c r="DRF311" s="364"/>
      <c r="DRG311" s="364"/>
      <c r="DRH311" s="364"/>
      <c r="DRI311" s="364"/>
      <c r="DRJ311" s="364"/>
      <c r="DRK311" s="364"/>
      <c r="DRL311" s="364"/>
      <c r="DRM311" s="364"/>
      <c r="DRN311" s="364"/>
      <c r="DRO311" s="364"/>
      <c r="DRP311" s="364"/>
      <c r="DRQ311" s="364"/>
      <c r="DRR311" s="364"/>
      <c r="DRS311" s="364"/>
      <c r="DRT311" s="364"/>
      <c r="DRU311" s="364"/>
      <c r="DRV311" s="364"/>
      <c r="DRW311" s="364"/>
      <c r="DRX311" s="364"/>
      <c r="DRY311" s="364"/>
      <c r="DRZ311" s="364"/>
      <c r="DSA311" s="364"/>
      <c r="DSB311" s="364"/>
      <c r="DSC311" s="364"/>
      <c r="DSD311" s="364"/>
      <c r="DSE311" s="364"/>
      <c r="DSF311" s="364"/>
      <c r="DSG311" s="364"/>
      <c r="DSH311" s="364"/>
      <c r="DSI311" s="364"/>
      <c r="DSJ311" s="364"/>
      <c r="DSK311" s="364"/>
      <c r="DSL311" s="364"/>
      <c r="DSM311" s="364"/>
      <c r="DSN311" s="364"/>
      <c r="DSO311" s="364"/>
      <c r="DSP311" s="364"/>
      <c r="DSQ311" s="364"/>
      <c r="DSR311" s="364"/>
      <c r="DSS311" s="364"/>
      <c r="DST311" s="364"/>
      <c r="DSU311" s="364"/>
      <c r="DSV311" s="364"/>
      <c r="DSW311" s="364"/>
      <c r="DSX311" s="364"/>
      <c r="DSY311" s="364"/>
      <c r="DSZ311" s="364"/>
      <c r="DTA311" s="364"/>
      <c r="DTB311" s="364"/>
      <c r="DTC311" s="364"/>
      <c r="DTD311" s="364"/>
      <c r="DTE311" s="364"/>
      <c r="DTF311" s="364"/>
      <c r="DTG311" s="364"/>
      <c r="DTH311" s="364"/>
      <c r="DTI311" s="364"/>
      <c r="DTJ311" s="364"/>
      <c r="DTK311" s="364"/>
      <c r="DTL311" s="364"/>
      <c r="DTM311" s="364"/>
      <c r="DTN311" s="364"/>
      <c r="DTO311" s="364"/>
      <c r="DTP311" s="364"/>
      <c r="DTQ311" s="364"/>
      <c r="DTR311" s="364"/>
      <c r="DTS311" s="364"/>
      <c r="DTT311" s="364"/>
      <c r="DTU311" s="364"/>
      <c r="DTV311" s="364"/>
      <c r="DTW311" s="364"/>
      <c r="DTX311" s="364"/>
      <c r="DTY311" s="364"/>
      <c r="DTZ311" s="364"/>
      <c r="DUA311" s="364"/>
      <c r="DUB311" s="364"/>
      <c r="DUC311" s="364"/>
      <c r="DUD311" s="364"/>
      <c r="DUE311" s="364"/>
      <c r="DUF311" s="364"/>
      <c r="DUG311" s="364"/>
      <c r="DUH311" s="364"/>
      <c r="DUI311" s="364"/>
      <c r="DUJ311" s="364"/>
      <c r="DUK311" s="364"/>
      <c r="DUL311" s="364"/>
      <c r="DUM311" s="364"/>
      <c r="DUN311" s="364"/>
      <c r="DUO311" s="364"/>
      <c r="DUP311" s="364"/>
      <c r="DUQ311" s="364"/>
      <c r="DUR311" s="364"/>
      <c r="DUS311" s="364"/>
      <c r="DUT311" s="364"/>
      <c r="DUU311" s="364"/>
      <c r="DUV311" s="364"/>
      <c r="DUW311" s="364"/>
      <c r="DUX311" s="364"/>
      <c r="DUY311" s="364"/>
      <c r="DUZ311" s="364"/>
      <c r="DVA311" s="364"/>
      <c r="DVB311" s="364"/>
      <c r="DVC311" s="364"/>
      <c r="DVD311" s="364"/>
      <c r="DVE311" s="364"/>
      <c r="DVF311" s="364"/>
      <c r="DVG311" s="364"/>
      <c r="DVH311" s="364"/>
      <c r="DVI311" s="364"/>
      <c r="DVJ311" s="364"/>
      <c r="DVK311" s="364"/>
      <c r="DVL311" s="364"/>
      <c r="DVM311" s="364"/>
      <c r="DVN311" s="364"/>
      <c r="DVO311" s="364"/>
      <c r="DVP311" s="364"/>
      <c r="DVQ311" s="364"/>
      <c r="DVR311" s="364"/>
      <c r="DVS311" s="364"/>
      <c r="DVT311" s="364"/>
      <c r="DVU311" s="364"/>
      <c r="DVV311" s="364"/>
      <c r="DVW311" s="364"/>
      <c r="DVX311" s="364"/>
      <c r="DVY311" s="364"/>
      <c r="DVZ311" s="364"/>
      <c r="DWA311" s="364"/>
      <c r="DWB311" s="364"/>
      <c r="DWC311" s="364"/>
      <c r="DWD311" s="364"/>
      <c r="DWE311" s="364"/>
      <c r="DWF311" s="364"/>
      <c r="DWG311" s="364"/>
      <c r="DWH311" s="364"/>
      <c r="DWI311" s="364"/>
      <c r="DWJ311" s="364"/>
      <c r="DWK311" s="364"/>
      <c r="DWL311" s="364"/>
      <c r="DWM311" s="364"/>
      <c r="DWN311" s="364"/>
      <c r="DWO311" s="364"/>
      <c r="DWP311" s="364"/>
      <c r="DWQ311" s="364"/>
      <c r="DWR311" s="364"/>
      <c r="DWS311" s="364"/>
      <c r="DWT311" s="364"/>
      <c r="DWU311" s="364"/>
      <c r="DWV311" s="364"/>
      <c r="DWW311" s="364"/>
      <c r="DWX311" s="364"/>
      <c r="DWY311" s="364"/>
      <c r="DWZ311" s="364"/>
      <c r="DXA311" s="364"/>
      <c r="DXB311" s="364"/>
      <c r="DXC311" s="364"/>
      <c r="DXD311" s="364"/>
      <c r="DXE311" s="364"/>
      <c r="DXF311" s="364"/>
      <c r="DXG311" s="364"/>
      <c r="DXH311" s="364"/>
      <c r="DXI311" s="364"/>
      <c r="DXJ311" s="364"/>
      <c r="DXK311" s="364"/>
      <c r="DXL311" s="364"/>
      <c r="DXM311" s="364"/>
      <c r="DXN311" s="364"/>
      <c r="DXO311" s="364"/>
      <c r="DXP311" s="364"/>
      <c r="DXQ311" s="364"/>
      <c r="DXR311" s="364"/>
      <c r="DXS311" s="364"/>
      <c r="DXT311" s="364"/>
      <c r="DXU311" s="364"/>
      <c r="DXV311" s="364"/>
      <c r="DXW311" s="364"/>
      <c r="DXX311" s="364"/>
      <c r="DXY311" s="364"/>
      <c r="DXZ311" s="364"/>
      <c r="DYA311" s="364"/>
      <c r="DYB311" s="364"/>
      <c r="DYC311" s="364"/>
      <c r="DYD311" s="364"/>
      <c r="DYE311" s="364"/>
      <c r="DYF311" s="364"/>
      <c r="DYG311" s="364"/>
      <c r="DYH311" s="364"/>
      <c r="DYI311" s="364"/>
      <c r="DYJ311" s="364"/>
      <c r="DYK311" s="364"/>
      <c r="DYL311" s="364"/>
      <c r="DYM311" s="364"/>
      <c r="DYN311" s="364"/>
      <c r="DYO311" s="364"/>
      <c r="DYP311" s="364"/>
      <c r="DYQ311" s="364"/>
      <c r="DYR311" s="364"/>
      <c r="DYS311" s="364"/>
      <c r="DYT311" s="364"/>
      <c r="DYU311" s="364"/>
      <c r="DYV311" s="364"/>
      <c r="DYW311" s="364"/>
      <c r="DYX311" s="364"/>
      <c r="DYY311" s="364"/>
      <c r="DYZ311" s="364"/>
      <c r="DZA311" s="364"/>
      <c r="DZB311" s="364"/>
      <c r="DZC311" s="364"/>
      <c r="DZD311" s="364"/>
      <c r="DZE311" s="364"/>
      <c r="DZF311" s="364"/>
      <c r="DZG311" s="364"/>
      <c r="DZH311" s="364"/>
      <c r="DZI311" s="364"/>
      <c r="DZJ311" s="364"/>
      <c r="DZK311" s="364"/>
      <c r="DZL311" s="364"/>
      <c r="DZM311" s="364"/>
      <c r="DZN311" s="364"/>
      <c r="DZO311" s="364"/>
      <c r="DZP311" s="364"/>
      <c r="DZQ311" s="364"/>
      <c r="DZR311" s="364"/>
      <c r="DZS311" s="364"/>
      <c r="DZT311" s="364"/>
      <c r="DZU311" s="364"/>
      <c r="DZV311" s="364"/>
      <c r="DZW311" s="364"/>
      <c r="DZX311" s="364"/>
      <c r="DZY311" s="364"/>
      <c r="DZZ311" s="364"/>
      <c r="EAA311" s="364"/>
      <c r="EAB311" s="364"/>
      <c r="EAC311" s="364"/>
      <c r="EAD311" s="364"/>
      <c r="EAE311" s="364"/>
      <c r="EAF311" s="364"/>
      <c r="EAG311" s="364"/>
      <c r="EAH311" s="364"/>
      <c r="EAI311" s="364"/>
      <c r="EAJ311" s="364"/>
      <c r="EAK311" s="364"/>
      <c r="EAL311" s="364"/>
      <c r="EAM311" s="364"/>
      <c r="EAN311" s="364"/>
      <c r="EAO311" s="364"/>
      <c r="EAP311" s="364"/>
      <c r="EAQ311" s="364"/>
      <c r="EAR311" s="364"/>
      <c r="EAS311" s="364"/>
      <c r="EAT311" s="364"/>
      <c r="EAU311" s="364"/>
      <c r="EAV311" s="364"/>
      <c r="EAW311" s="364"/>
      <c r="EAX311" s="364"/>
      <c r="EAY311" s="364"/>
      <c r="EAZ311" s="364"/>
      <c r="EBA311" s="364"/>
      <c r="EBB311" s="364"/>
      <c r="EBC311" s="364"/>
      <c r="EBD311" s="364"/>
      <c r="EBE311" s="364"/>
      <c r="EBF311" s="364"/>
      <c r="EBG311" s="364"/>
      <c r="EBH311" s="364"/>
      <c r="EBI311" s="364"/>
      <c r="EBJ311" s="364"/>
      <c r="EBK311" s="364"/>
      <c r="EBL311" s="364"/>
      <c r="EBM311" s="364"/>
      <c r="EBN311" s="364"/>
      <c r="EBO311" s="364"/>
      <c r="EBP311" s="364"/>
      <c r="EBQ311" s="364"/>
      <c r="EBR311" s="364"/>
      <c r="EBS311" s="364"/>
      <c r="EBT311" s="364"/>
      <c r="EBU311" s="364"/>
      <c r="EBV311" s="364"/>
      <c r="EBW311" s="364"/>
      <c r="EBX311" s="364"/>
      <c r="EBY311" s="364"/>
      <c r="EBZ311" s="364"/>
      <c r="ECA311" s="364"/>
      <c r="ECB311" s="364"/>
      <c r="ECC311" s="364"/>
      <c r="ECD311" s="364"/>
      <c r="ECE311" s="364"/>
      <c r="ECF311" s="364"/>
      <c r="ECG311" s="364"/>
      <c r="ECH311" s="364"/>
      <c r="ECI311" s="364"/>
      <c r="ECJ311" s="364"/>
      <c r="ECK311" s="364"/>
      <c r="ECL311" s="364"/>
      <c r="ECM311" s="364"/>
      <c r="ECN311" s="364"/>
      <c r="ECO311" s="364"/>
      <c r="ECP311" s="364"/>
      <c r="ECQ311" s="364"/>
      <c r="ECR311" s="364"/>
      <c r="ECS311" s="364"/>
      <c r="ECT311" s="364"/>
      <c r="ECU311" s="364"/>
      <c r="ECV311" s="364"/>
      <c r="ECW311" s="364"/>
      <c r="ECX311" s="364"/>
      <c r="ECY311" s="364"/>
      <c r="ECZ311" s="364"/>
      <c r="EDA311" s="364"/>
      <c r="EDB311" s="364"/>
      <c r="EDC311" s="364"/>
      <c r="EDD311" s="364"/>
      <c r="EDE311" s="364"/>
      <c r="EDF311" s="364"/>
      <c r="EDG311" s="364"/>
      <c r="EDH311" s="364"/>
      <c r="EDI311" s="364"/>
      <c r="EDJ311" s="364"/>
      <c r="EDK311" s="364"/>
      <c r="EDL311" s="364"/>
      <c r="EDM311" s="364"/>
      <c r="EDN311" s="364"/>
      <c r="EDO311" s="364"/>
      <c r="EDP311" s="364"/>
      <c r="EDQ311" s="364"/>
      <c r="EDR311" s="364"/>
      <c r="EDS311" s="364"/>
      <c r="EDT311" s="364"/>
      <c r="EDU311" s="364"/>
      <c r="EDV311" s="364"/>
      <c r="EDW311" s="364"/>
      <c r="EDX311" s="364"/>
      <c r="EDY311" s="364"/>
      <c r="EDZ311" s="364"/>
      <c r="EEA311" s="364"/>
      <c r="EEB311" s="364"/>
      <c r="EEC311" s="364"/>
      <c r="EED311" s="364"/>
      <c r="EEE311" s="364"/>
      <c r="EEF311" s="364"/>
      <c r="EEG311" s="364"/>
      <c r="EEH311" s="364"/>
      <c r="EEI311" s="364"/>
      <c r="EEJ311" s="364"/>
      <c r="EEK311" s="364"/>
      <c r="EEL311" s="364"/>
      <c r="EEM311" s="364"/>
      <c r="EEN311" s="364"/>
      <c r="EEO311" s="364"/>
      <c r="EEP311" s="364"/>
      <c r="EEQ311" s="364"/>
      <c r="EER311" s="364"/>
      <c r="EES311" s="364"/>
      <c r="EET311" s="364"/>
      <c r="EEU311" s="364"/>
      <c r="EEV311" s="364"/>
      <c r="EEW311" s="364"/>
      <c r="EEX311" s="364"/>
      <c r="EEY311" s="364"/>
      <c r="EEZ311" s="364"/>
      <c r="EFA311" s="364"/>
      <c r="EFB311" s="364"/>
      <c r="EFC311" s="364"/>
      <c r="EFD311" s="364"/>
      <c r="EFE311" s="364"/>
      <c r="EFF311" s="364"/>
      <c r="EFG311" s="364"/>
      <c r="EFH311" s="364"/>
      <c r="EFI311" s="364"/>
      <c r="EFJ311" s="364"/>
      <c r="EFK311" s="364"/>
      <c r="EFL311" s="364"/>
      <c r="EFM311" s="364"/>
      <c r="EFN311" s="364"/>
      <c r="EFO311" s="364"/>
      <c r="EFP311" s="364"/>
      <c r="EFQ311" s="364"/>
      <c r="EFR311" s="364"/>
      <c r="EFS311" s="364"/>
      <c r="EFT311" s="364"/>
      <c r="EFU311" s="364"/>
      <c r="EFV311" s="364"/>
      <c r="EFW311" s="364"/>
      <c r="EFX311" s="364"/>
      <c r="EFY311" s="364"/>
      <c r="EFZ311" s="364"/>
      <c r="EGA311" s="364"/>
      <c r="EGB311" s="364"/>
      <c r="EGC311" s="364"/>
      <c r="EGD311" s="364"/>
      <c r="EGE311" s="364"/>
      <c r="EGF311" s="364"/>
      <c r="EGG311" s="364"/>
      <c r="EGH311" s="364"/>
      <c r="EGI311" s="364"/>
      <c r="EGJ311" s="364"/>
      <c r="EGK311" s="364"/>
      <c r="EGL311" s="364"/>
      <c r="EGM311" s="364"/>
      <c r="EGN311" s="364"/>
      <c r="EGO311" s="364"/>
      <c r="EGP311" s="364"/>
      <c r="EGQ311" s="364"/>
      <c r="EGR311" s="364"/>
      <c r="EGS311" s="364"/>
      <c r="EGT311" s="364"/>
      <c r="EGU311" s="364"/>
      <c r="EGV311" s="364"/>
      <c r="EGW311" s="364"/>
      <c r="EGX311" s="364"/>
      <c r="EGY311" s="364"/>
      <c r="EGZ311" s="364"/>
      <c r="EHA311" s="364"/>
      <c r="EHB311" s="364"/>
      <c r="EHC311" s="364"/>
      <c r="EHD311" s="364"/>
      <c r="EHE311" s="364"/>
      <c r="EHF311" s="364"/>
      <c r="EHG311" s="364"/>
      <c r="EHH311" s="364"/>
      <c r="EHI311" s="364"/>
      <c r="EHJ311" s="364"/>
      <c r="EHK311" s="364"/>
      <c r="EHL311" s="364"/>
      <c r="EHM311" s="364"/>
      <c r="EHN311" s="364"/>
      <c r="EHO311" s="364"/>
      <c r="EHP311" s="364"/>
      <c r="EHQ311" s="364"/>
      <c r="EHR311" s="364"/>
      <c r="EHS311" s="364"/>
      <c r="EHT311" s="364"/>
      <c r="EHU311" s="364"/>
      <c r="EHV311" s="364"/>
      <c r="EHW311" s="364"/>
      <c r="EHX311" s="364"/>
      <c r="EHY311" s="364"/>
      <c r="EHZ311" s="364"/>
      <c r="EIA311" s="364"/>
      <c r="EIB311" s="364"/>
      <c r="EIC311" s="364"/>
      <c r="EID311" s="364"/>
      <c r="EIE311" s="364"/>
      <c r="EIF311" s="364"/>
      <c r="EIG311" s="364"/>
      <c r="EIH311" s="364"/>
      <c r="EII311" s="364"/>
      <c r="EIJ311" s="364"/>
      <c r="EIK311" s="364"/>
      <c r="EIL311" s="364"/>
      <c r="EIM311" s="364"/>
      <c r="EIN311" s="364"/>
      <c r="EIO311" s="364"/>
      <c r="EIP311" s="364"/>
      <c r="EIQ311" s="364"/>
      <c r="EIR311" s="364"/>
      <c r="EIS311" s="364"/>
      <c r="EIT311" s="364"/>
      <c r="EIU311" s="364"/>
      <c r="EIV311" s="364"/>
      <c r="EIW311" s="364"/>
      <c r="EIX311" s="364"/>
      <c r="EIY311" s="364"/>
      <c r="EIZ311" s="364"/>
      <c r="EJA311" s="364"/>
      <c r="EJB311" s="364"/>
      <c r="EJC311" s="364"/>
      <c r="EJD311" s="364"/>
      <c r="EJE311" s="364"/>
      <c r="EJF311" s="364"/>
      <c r="EJG311" s="364"/>
      <c r="EJH311" s="364"/>
      <c r="EJI311" s="364"/>
      <c r="EJJ311" s="364"/>
      <c r="EJK311" s="364"/>
      <c r="EJL311" s="364"/>
      <c r="EJM311" s="364"/>
      <c r="EJN311" s="364"/>
      <c r="EJO311" s="364"/>
      <c r="EJP311" s="364"/>
      <c r="EJQ311" s="364"/>
      <c r="EJR311" s="364"/>
      <c r="EJS311" s="364"/>
      <c r="EJT311" s="364"/>
      <c r="EJU311" s="364"/>
      <c r="EJV311" s="364"/>
      <c r="EJW311" s="364"/>
      <c r="EJX311" s="364"/>
      <c r="EJY311" s="364"/>
      <c r="EJZ311" s="364"/>
      <c r="EKA311" s="364"/>
      <c r="EKB311" s="364"/>
      <c r="EKC311" s="364"/>
      <c r="EKD311" s="364"/>
      <c r="EKE311" s="364"/>
      <c r="EKF311" s="364"/>
      <c r="EKG311" s="364"/>
      <c r="EKH311" s="364"/>
      <c r="EKI311" s="364"/>
      <c r="EKJ311" s="364"/>
      <c r="EKK311" s="364"/>
      <c r="EKL311" s="364"/>
      <c r="EKM311" s="364"/>
      <c r="EKN311" s="364"/>
      <c r="EKO311" s="364"/>
      <c r="EKP311" s="364"/>
      <c r="EKQ311" s="364"/>
      <c r="EKR311" s="364"/>
      <c r="EKS311" s="364"/>
      <c r="EKT311" s="364"/>
      <c r="EKU311" s="364"/>
      <c r="EKV311" s="364"/>
      <c r="EKW311" s="364"/>
      <c r="EKX311" s="364"/>
      <c r="EKY311" s="364"/>
      <c r="EKZ311" s="364"/>
      <c r="ELA311" s="364"/>
      <c r="ELB311" s="364"/>
      <c r="ELC311" s="364"/>
      <c r="ELD311" s="364"/>
      <c r="ELE311" s="364"/>
      <c r="ELF311" s="364"/>
      <c r="ELG311" s="364"/>
      <c r="ELH311" s="364"/>
      <c r="ELI311" s="364"/>
      <c r="ELJ311" s="364"/>
      <c r="ELK311" s="364"/>
      <c r="ELL311" s="364"/>
      <c r="ELM311" s="364"/>
      <c r="ELN311" s="364"/>
      <c r="ELO311" s="364"/>
      <c r="ELP311" s="364"/>
      <c r="ELQ311" s="364"/>
      <c r="ELR311" s="364"/>
      <c r="ELS311" s="364"/>
      <c r="ELT311" s="364"/>
      <c r="ELU311" s="364"/>
      <c r="ELV311" s="364"/>
      <c r="ELW311" s="364"/>
      <c r="ELX311" s="364"/>
      <c r="ELY311" s="364"/>
      <c r="ELZ311" s="364"/>
      <c r="EMA311" s="364"/>
      <c r="EMB311" s="364"/>
      <c r="EMC311" s="364"/>
      <c r="EMD311" s="364"/>
      <c r="EME311" s="364"/>
      <c r="EMF311" s="364"/>
      <c r="EMG311" s="364"/>
      <c r="EMH311" s="364"/>
      <c r="EMI311" s="364"/>
      <c r="EMJ311" s="364"/>
      <c r="EMK311" s="364"/>
      <c r="EML311" s="364"/>
      <c r="EMM311" s="364"/>
      <c r="EMN311" s="364"/>
      <c r="EMO311" s="364"/>
      <c r="EMP311" s="364"/>
      <c r="EMQ311" s="364"/>
      <c r="EMR311" s="364"/>
      <c r="EMS311" s="364"/>
      <c r="EMT311" s="364"/>
      <c r="EMU311" s="364"/>
      <c r="EMV311" s="364"/>
      <c r="EMW311" s="364"/>
      <c r="EMX311" s="364"/>
      <c r="EMY311" s="364"/>
      <c r="EMZ311" s="364"/>
      <c r="ENA311" s="364"/>
      <c r="ENB311" s="364"/>
      <c r="ENC311" s="364"/>
      <c r="END311" s="364"/>
      <c r="ENE311" s="364"/>
      <c r="ENF311" s="364"/>
      <c r="ENG311" s="364"/>
      <c r="ENH311" s="364"/>
      <c r="ENI311" s="364"/>
      <c r="ENJ311" s="364"/>
      <c r="ENK311" s="364"/>
      <c r="ENL311" s="364"/>
      <c r="ENM311" s="364"/>
      <c r="ENN311" s="364"/>
      <c r="ENO311" s="364"/>
      <c r="ENP311" s="364"/>
      <c r="ENQ311" s="364"/>
      <c r="ENR311" s="364"/>
      <c r="ENS311" s="364"/>
      <c r="ENT311" s="364"/>
      <c r="ENU311" s="364"/>
      <c r="ENV311" s="364"/>
      <c r="ENW311" s="364"/>
      <c r="ENX311" s="364"/>
      <c r="ENY311" s="364"/>
      <c r="ENZ311" s="364"/>
      <c r="EOA311" s="364"/>
      <c r="EOB311" s="364"/>
      <c r="EOC311" s="364"/>
      <c r="EOD311" s="364"/>
      <c r="EOE311" s="364"/>
      <c r="EOF311" s="364"/>
      <c r="EOG311" s="364"/>
      <c r="EOH311" s="364"/>
      <c r="EOI311" s="364"/>
      <c r="EOJ311" s="364"/>
      <c r="EOK311" s="364"/>
      <c r="EOL311" s="364"/>
      <c r="EOM311" s="364"/>
      <c r="EON311" s="364"/>
      <c r="EOO311" s="364"/>
      <c r="EOP311" s="364"/>
      <c r="EOQ311" s="364"/>
      <c r="EOR311" s="364"/>
      <c r="EOS311" s="364"/>
      <c r="EOT311" s="364"/>
      <c r="EOU311" s="364"/>
      <c r="EOV311" s="364"/>
      <c r="EOW311" s="364"/>
      <c r="EOX311" s="364"/>
      <c r="EOY311" s="364"/>
      <c r="EOZ311" s="364"/>
      <c r="EPA311" s="364"/>
      <c r="EPB311" s="364"/>
      <c r="EPC311" s="364"/>
      <c r="EPD311" s="364"/>
      <c r="EPE311" s="364"/>
      <c r="EPF311" s="364"/>
      <c r="EPG311" s="364"/>
      <c r="EPH311" s="364"/>
      <c r="EPI311" s="364"/>
      <c r="EPJ311" s="364"/>
      <c r="EPK311" s="364"/>
      <c r="EPL311" s="364"/>
      <c r="EPM311" s="364"/>
      <c r="EPN311" s="364"/>
      <c r="EPO311" s="364"/>
      <c r="EPP311" s="364"/>
      <c r="EPQ311" s="364"/>
      <c r="EPR311" s="364"/>
      <c r="EPS311" s="364"/>
      <c r="EPT311" s="364"/>
      <c r="EPU311" s="364"/>
      <c r="EPV311" s="364"/>
      <c r="EPW311" s="364"/>
      <c r="EPX311" s="364"/>
      <c r="EPY311" s="364"/>
      <c r="EPZ311" s="364"/>
      <c r="EQA311" s="364"/>
      <c r="EQB311" s="364"/>
      <c r="EQC311" s="364"/>
      <c r="EQD311" s="364"/>
      <c r="EQE311" s="364"/>
      <c r="EQF311" s="364"/>
      <c r="EQG311" s="364"/>
      <c r="EQH311" s="364"/>
      <c r="EQI311" s="364"/>
      <c r="EQJ311" s="364"/>
      <c r="EQK311" s="364"/>
      <c r="EQL311" s="364"/>
      <c r="EQM311" s="364"/>
      <c r="EQN311" s="364"/>
      <c r="EQO311" s="364"/>
      <c r="EQP311" s="364"/>
      <c r="EQQ311" s="364"/>
      <c r="EQR311" s="364"/>
      <c r="EQS311" s="364"/>
      <c r="EQT311" s="364"/>
      <c r="EQU311" s="364"/>
      <c r="EQV311" s="364"/>
      <c r="EQW311" s="364"/>
      <c r="EQX311" s="364"/>
      <c r="EQY311" s="364"/>
      <c r="EQZ311" s="364"/>
      <c r="ERA311" s="364"/>
      <c r="ERB311" s="364"/>
      <c r="ERC311" s="364"/>
      <c r="ERD311" s="364"/>
      <c r="ERE311" s="364"/>
      <c r="ERF311" s="364"/>
      <c r="ERG311" s="364"/>
      <c r="ERH311" s="364"/>
      <c r="ERI311" s="364"/>
      <c r="ERJ311" s="364"/>
      <c r="ERK311" s="364"/>
      <c r="ERL311" s="364"/>
      <c r="ERM311" s="364"/>
      <c r="ERN311" s="364"/>
      <c r="ERO311" s="364"/>
      <c r="ERP311" s="364"/>
      <c r="ERQ311" s="364"/>
      <c r="ERR311" s="364"/>
      <c r="ERS311" s="364"/>
      <c r="ERT311" s="364"/>
      <c r="ERU311" s="364"/>
      <c r="ERV311" s="364"/>
      <c r="ERW311" s="364"/>
      <c r="ERX311" s="364"/>
      <c r="ERY311" s="364"/>
      <c r="ERZ311" s="364"/>
      <c r="ESA311" s="364"/>
      <c r="ESB311" s="364"/>
      <c r="ESC311" s="364"/>
      <c r="ESD311" s="364"/>
      <c r="ESE311" s="364"/>
      <c r="ESF311" s="364"/>
      <c r="ESG311" s="364"/>
      <c r="ESH311" s="364"/>
      <c r="ESI311" s="364"/>
      <c r="ESJ311" s="364"/>
      <c r="ESK311" s="364"/>
      <c r="ESL311" s="364"/>
      <c r="ESM311" s="364"/>
      <c r="ESN311" s="364"/>
      <c r="ESO311" s="364"/>
      <c r="ESP311" s="364"/>
      <c r="ESQ311" s="364"/>
      <c r="ESR311" s="364"/>
      <c r="ESS311" s="364"/>
      <c r="EST311" s="364"/>
      <c r="ESU311" s="364"/>
      <c r="ESV311" s="364"/>
      <c r="ESW311" s="364"/>
      <c r="ESX311" s="364"/>
      <c r="ESY311" s="364"/>
      <c r="ESZ311" s="364"/>
      <c r="ETA311" s="364"/>
      <c r="ETB311" s="364"/>
      <c r="ETC311" s="364"/>
      <c r="ETD311" s="364"/>
      <c r="ETE311" s="364"/>
      <c r="ETF311" s="364"/>
      <c r="ETG311" s="364"/>
      <c r="ETH311" s="364"/>
      <c r="ETI311" s="364"/>
      <c r="ETJ311" s="364"/>
      <c r="ETK311" s="364"/>
      <c r="ETL311" s="364"/>
      <c r="ETM311" s="364"/>
      <c r="ETN311" s="364"/>
      <c r="ETO311" s="364"/>
      <c r="ETP311" s="364"/>
      <c r="ETQ311" s="364"/>
      <c r="ETR311" s="364"/>
      <c r="ETS311" s="364"/>
      <c r="ETT311" s="364"/>
      <c r="ETU311" s="364"/>
      <c r="ETV311" s="364"/>
      <c r="ETW311" s="364"/>
      <c r="ETX311" s="364"/>
      <c r="ETY311" s="364"/>
      <c r="ETZ311" s="364"/>
      <c r="EUA311" s="364"/>
      <c r="EUB311" s="364"/>
      <c r="EUC311" s="364"/>
      <c r="EUD311" s="364"/>
      <c r="EUE311" s="364"/>
      <c r="EUF311" s="364"/>
      <c r="EUG311" s="364"/>
      <c r="EUH311" s="364"/>
      <c r="EUI311" s="364"/>
      <c r="EUJ311" s="364"/>
      <c r="EUK311" s="364"/>
      <c r="EUL311" s="364"/>
      <c r="EUM311" s="364"/>
      <c r="EUN311" s="364"/>
      <c r="EUO311" s="364"/>
      <c r="EUP311" s="364"/>
      <c r="EUQ311" s="364"/>
      <c r="EUR311" s="364"/>
      <c r="EUS311" s="364"/>
      <c r="EUT311" s="364"/>
      <c r="EUU311" s="364"/>
      <c r="EUV311" s="364"/>
      <c r="EUW311" s="364"/>
      <c r="EUX311" s="364"/>
      <c r="EUY311" s="364"/>
      <c r="EUZ311" s="364"/>
      <c r="EVA311" s="364"/>
      <c r="EVB311" s="364"/>
      <c r="EVC311" s="364"/>
      <c r="EVD311" s="364"/>
      <c r="EVE311" s="364"/>
      <c r="EVF311" s="364"/>
      <c r="EVG311" s="364"/>
      <c r="EVH311" s="364"/>
      <c r="EVI311" s="364"/>
      <c r="EVJ311" s="364"/>
      <c r="EVK311" s="364"/>
      <c r="EVL311" s="364"/>
      <c r="EVM311" s="364"/>
      <c r="EVN311" s="364"/>
      <c r="EVO311" s="364"/>
      <c r="EVP311" s="364"/>
      <c r="EVQ311" s="364"/>
      <c r="EVR311" s="364"/>
      <c r="EVS311" s="364"/>
      <c r="EVT311" s="364"/>
      <c r="EVU311" s="364"/>
      <c r="EVV311" s="364"/>
      <c r="EVW311" s="364"/>
      <c r="EVX311" s="364"/>
      <c r="EVY311" s="364"/>
      <c r="EVZ311" s="364"/>
      <c r="EWA311" s="364"/>
      <c r="EWB311" s="364"/>
      <c r="EWC311" s="364"/>
      <c r="EWD311" s="364"/>
      <c r="EWE311" s="364"/>
      <c r="EWF311" s="364"/>
      <c r="EWG311" s="364"/>
      <c r="EWH311" s="364"/>
      <c r="EWI311" s="364"/>
      <c r="EWJ311" s="364"/>
      <c r="EWK311" s="364"/>
      <c r="EWL311" s="364"/>
      <c r="EWM311" s="364"/>
      <c r="EWN311" s="364"/>
      <c r="EWO311" s="364"/>
      <c r="EWP311" s="364"/>
      <c r="EWQ311" s="364"/>
      <c r="EWR311" s="364"/>
      <c r="EWS311" s="364"/>
      <c r="EWT311" s="364"/>
      <c r="EWU311" s="364"/>
      <c r="EWV311" s="364"/>
      <c r="EWW311" s="364"/>
      <c r="EWX311" s="364"/>
      <c r="EWY311" s="364"/>
      <c r="EWZ311" s="364"/>
      <c r="EXA311" s="364"/>
      <c r="EXB311" s="364"/>
      <c r="EXC311" s="364"/>
      <c r="EXD311" s="364"/>
      <c r="EXE311" s="364"/>
      <c r="EXF311" s="364"/>
      <c r="EXG311" s="364"/>
      <c r="EXH311" s="364"/>
      <c r="EXI311" s="364"/>
      <c r="EXJ311" s="364"/>
      <c r="EXK311" s="364"/>
      <c r="EXL311" s="364"/>
      <c r="EXM311" s="364"/>
      <c r="EXN311" s="364"/>
      <c r="EXO311" s="364"/>
      <c r="EXP311" s="364"/>
      <c r="EXQ311" s="364"/>
      <c r="EXR311" s="364"/>
      <c r="EXS311" s="364"/>
      <c r="EXT311" s="364"/>
      <c r="EXU311" s="364"/>
      <c r="EXV311" s="364"/>
      <c r="EXW311" s="364"/>
      <c r="EXX311" s="364"/>
      <c r="EXY311" s="364"/>
      <c r="EXZ311" s="364"/>
      <c r="EYA311" s="364"/>
      <c r="EYB311" s="364"/>
      <c r="EYC311" s="364"/>
      <c r="EYD311" s="364"/>
      <c r="EYE311" s="364"/>
      <c r="EYF311" s="364"/>
      <c r="EYG311" s="364"/>
      <c r="EYH311" s="364"/>
      <c r="EYI311" s="364"/>
      <c r="EYJ311" s="364"/>
      <c r="EYK311" s="364"/>
      <c r="EYL311" s="364"/>
      <c r="EYM311" s="364"/>
      <c r="EYN311" s="364"/>
      <c r="EYO311" s="364"/>
      <c r="EYP311" s="364"/>
      <c r="EYQ311" s="364"/>
      <c r="EYR311" s="364"/>
      <c r="EYS311" s="364"/>
      <c r="EYT311" s="364"/>
      <c r="EYU311" s="364"/>
      <c r="EYV311" s="364"/>
      <c r="EYW311" s="364"/>
      <c r="EYX311" s="364"/>
      <c r="EYY311" s="364"/>
      <c r="EYZ311" s="364"/>
      <c r="EZA311" s="364"/>
      <c r="EZB311" s="364"/>
      <c r="EZC311" s="364"/>
      <c r="EZD311" s="364"/>
      <c r="EZE311" s="364"/>
      <c r="EZF311" s="364"/>
      <c r="EZG311" s="364"/>
      <c r="EZH311" s="364"/>
      <c r="EZI311" s="364"/>
      <c r="EZJ311" s="364"/>
      <c r="EZK311" s="364"/>
      <c r="EZL311" s="364"/>
      <c r="EZM311" s="364"/>
      <c r="EZN311" s="364"/>
      <c r="EZO311" s="364"/>
      <c r="EZP311" s="364"/>
      <c r="EZQ311" s="364"/>
      <c r="EZR311" s="364"/>
      <c r="EZS311" s="364"/>
      <c r="EZT311" s="364"/>
      <c r="EZU311" s="364"/>
      <c r="EZV311" s="364"/>
      <c r="EZW311" s="364"/>
      <c r="EZX311" s="364"/>
      <c r="EZY311" s="364"/>
      <c r="EZZ311" s="364"/>
      <c r="FAA311" s="364"/>
      <c r="FAB311" s="364"/>
      <c r="FAC311" s="364"/>
      <c r="FAD311" s="364"/>
      <c r="FAE311" s="364"/>
      <c r="FAF311" s="364"/>
      <c r="FAG311" s="364"/>
      <c r="FAH311" s="364"/>
      <c r="FAI311" s="364"/>
      <c r="FAJ311" s="364"/>
      <c r="FAK311" s="364"/>
      <c r="FAL311" s="364"/>
      <c r="FAM311" s="364"/>
      <c r="FAN311" s="364"/>
      <c r="FAO311" s="364"/>
      <c r="FAP311" s="364"/>
      <c r="FAQ311" s="364"/>
      <c r="FAR311" s="364"/>
      <c r="FAS311" s="364"/>
      <c r="FAT311" s="364"/>
      <c r="FAU311" s="364"/>
      <c r="FAV311" s="364"/>
      <c r="FAW311" s="364"/>
      <c r="FAX311" s="364"/>
      <c r="FAY311" s="364"/>
      <c r="FAZ311" s="364"/>
      <c r="FBA311" s="364"/>
      <c r="FBB311" s="364"/>
      <c r="FBC311" s="364"/>
      <c r="FBD311" s="364"/>
      <c r="FBE311" s="364"/>
      <c r="FBF311" s="364"/>
      <c r="FBG311" s="364"/>
      <c r="FBH311" s="364"/>
      <c r="FBI311" s="364"/>
      <c r="FBJ311" s="364"/>
      <c r="FBK311" s="364"/>
      <c r="FBL311" s="364"/>
      <c r="FBM311" s="364"/>
      <c r="FBN311" s="364"/>
      <c r="FBO311" s="364"/>
      <c r="FBP311" s="364"/>
      <c r="FBQ311" s="364"/>
      <c r="FBR311" s="364"/>
      <c r="FBS311" s="364"/>
      <c r="FBT311" s="364"/>
      <c r="FBU311" s="364"/>
      <c r="FBV311" s="364"/>
      <c r="FBW311" s="364"/>
      <c r="FBX311" s="364"/>
      <c r="FBY311" s="364"/>
      <c r="FBZ311" s="364"/>
      <c r="FCA311" s="364"/>
      <c r="FCB311" s="364"/>
      <c r="FCC311" s="364"/>
      <c r="FCD311" s="364"/>
      <c r="FCE311" s="364"/>
      <c r="FCF311" s="364"/>
      <c r="FCG311" s="364"/>
      <c r="FCH311" s="364"/>
      <c r="FCI311" s="364"/>
      <c r="FCJ311" s="364"/>
      <c r="FCK311" s="364"/>
      <c r="FCL311" s="364"/>
      <c r="FCM311" s="364"/>
      <c r="FCN311" s="364"/>
      <c r="FCO311" s="364"/>
      <c r="FCP311" s="364"/>
      <c r="FCQ311" s="364"/>
      <c r="FCR311" s="364"/>
      <c r="FCS311" s="364"/>
      <c r="FCT311" s="364"/>
      <c r="FCU311" s="364"/>
      <c r="FCV311" s="364"/>
      <c r="FCW311" s="364"/>
      <c r="FCX311" s="364"/>
      <c r="FCY311" s="364"/>
      <c r="FCZ311" s="364"/>
      <c r="FDA311" s="364"/>
      <c r="FDB311" s="364"/>
      <c r="FDC311" s="364"/>
      <c r="FDD311" s="364"/>
      <c r="FDE311" s="364"/>
      <c r="FDF311" s="364"/>
      <c r="FDG311" s="364"/>
      <c r="FDH311" s="364"/>
      <c r="FDI311" s="364"/>
      <c r="FDJ311" s="364"/>
      <c r="FDK311" s="364"/>
      <c r="FDL311" s="364"/>
      <c r="FDM311" s="364"/>
      <c r="FDN311" s="364"/>
      <c r="FDO311" s="364"/>
      <c r="FDP311" s="364"/>
      <c r="FDQ311" s="364"/>
      <c r="FDR311" s="364"/>
      <c r="FDS311" s="364"/>
      <c r="FDT311" s="364"/>
      <c r="FDU311" s="364"/>
      <c r="FDV311" s="364"/>
      <c r="FDW311" s="364"/>
      <c r="FDX311" s="364"/>
      <c r="FDY311" s="364"/>
      <c r="FDZ311" s="364"/>
      <c r="FEA311" s="364"/>
      <c r="FEB311" s="364"/>
      <c r="FEC311" s="364"/>
      <c r="FED311" s="364"/>
      <c r="FEE311" s="364"/>
      <c r="FEF311" s="364"/>
      <c r="FEG311" s="364"/>
      <c r="FEH311" s="364"/>
      <c r="FEI311" s="364"/>
      <c r="FEJ311" s="364"/>
      <c r="FEK311" s="364"/>
      <c r="FEL311" s="364"/>
      <c r="FEM311" s="364"/>
      <c r="FEN311" s="364"/>
      <c r="FEO311" s="364"/>
      <c r="FEP311" s="364"/>
      <c r="FEQ311" s="364"/>
      <c r="FER311" s="364"/>
      <c r="FES311" s="364"/>
      <c r="FET311" s="364"/>
      <c r="FEU311" s="364"/>
      <c r="FEV311" s="364"/>
      <c r="FEW311" s="364"/>
      <c r="FEX311" s="364"/>
      <c r="FEY311" s="364"/>
      <c r="FEZ311" s="364"/>
      <c r="FFA311" s="364"/>
      <c r="FFB311" s="364"/>
      <c r="FFC311" s="364"/>
      <c r="FFD311" s="364"/>
      <c r="FFE311" s="364"/>
      <c r="FFF311" s="364"/>
      <c r="FFG311" s="364"/>
      <c r="FFH311" s="364"/>
      <c r="FFI311" s="364"/>
      <c r="FFJ311" s="364"/>
      <c r="FFK311" s="364"/>
      <c r="FFL311" s="364"/>
      <c r="FFM311" s="364"/>
      <c r="FFN311" s="364"/>
      <c r="FFO311" s="364"/>
      <c r="FFP311" s="364"/>
      <c r="FFQ311" s="364"/>
      <c r="FFR311" s="364"/>
      <c r="FFS311" s="364"/>
      <c r="FFT311" s="364"/>
      <c r="FFU311" s="364"/>
      <c r="FFV311" s="364"/>
      <c r="FFW311" s="364"/>
      <c r="FFX311" s="364"/>
      <c r="FFY311" s="364"/>
      <c r="FFZ311" s="364"/>
      <c r="FGA311" s="364"/>
      <c r="FGB311" s="364"/>
      <c r="FGC311" s="364"/>
      <c r="FGD311" s="364"/>
      <c r="FGE311" s="364"/>
      <c r="FGF311" s="364"/>
      <c r="FGG311" s="364"/>
      <c r="FGH311" s="364"/>
      <c r="FGI311" s="364"/>
      <c r="FGJ311" s="364"/>
      <c r="FGK311" s="364"/>
      <c r="FGL311" s="364"/>
      <c r="FGM311" s="364"/>
      <c r="FGN311" s="364"/>
      <c r="FGO311" s="364"/>
      <c r="FGP311" s="364"/>
      <c r="FGQ311" s="364"/>
      <c r="FGR311" s="364"/>
      <c r="FGS311" s="364"/>
      <c r="FGT311" s="364"/>
      <c r="FGU311" s="364"/>
      <c r="FGV311" s="364"/>
      <c r="FGW311" s="364"/>
      <c r="FGX311" s="364"/>
      <c r="FGY311" s="364"/>
      <c r="FGZ311" s="364"/>
      <c r="FHA311" s="364"/>
      <c r="FHB311" s="364"/>
      <c r="FHC311" s="364"/>
      <c r="FHD311" s="364"/>
      <c r="FHE311" s="364"/>
      <c r="FHF311" s="364"/>
      <c r="FHG311" s="364"/>
      <c r="FHH311" s="364"/>
      <c r="FHI311" s="364"/>
      <c r="FHJ311" s="364"/>
      <c r="FHK311" s="364"/>
      <c r="FHL311" s="364"/>
      <c r="FHM311" s="364"/>
      <c r="FHN311" s="364"/>
      <c r="FHO311" s="364"/>
      <c r="FHP311" s="364"/>
      <c r="FHQ311" s="364"/>
      <c r="FHR311" s="364"/>
      <c r="FHS311" s="364"/>
      <c r="FHT311" s="364"/>
      <c r="FHU311" s="364"/>
      <c r="FHV311" s="364"/>
      <c r="FHW311" s="364"/>
      <c r="FHX311" s="364"/>
      <c r="FHY311" s="364"/>
      <c r="FHZ311" s="364"/>
      <c r="FIA311" s="364"/>
      <c r="FIB311" s="364"/>
      <c r="FIC311" s="364"/>
      <c r="FID311" s="364"/>
      <c r="FIE311" s="364"/>
      <c r="FIF311" s="364"/>
      <c r="FIG311" s="364"/>
      <c r="FIH311" s="364"/>
      <c r="FII311" s="364"/>
      <c r="FIJ311" s="364"/>
      <c r="FIK311" s="364"/>
      <c r="FIL311" s="364"/>
      <c r="FIM311" s="364"/>
      <c r="FIN311" s="364"/>
      <c r="FIO311" s="364"/>
      <c r="FIP311" s="364"/>
      <c r="FIQ311" s="364"/>
      <c r="FIR311" s="364"/>
      <c r="FIS311" s="364"/>
      <c r="FIT311" s="364"/>
      <c r="FIU311" s="364"/>
      <c r="FIV311" s="364"/>
      <c r="FIW311" s="364"/>
      <c r="FIX311" s="364"/>
      <c r="FIY311" s="364"/>
      <c r="FIZ311" s="364"/>
      <c r="FJA311" s="364"/>
      <c r="FJB311" s="364"/>
      <c r="FJC311" s="364"/>
      <c r="FJD311" s="364"/>
      <c r="FJE311" s="364"/>
      <c r="FJF311" s="364"/>
      <c r="FJG311" s="364"/>
      <c r="FJH311" s="364"/>
      <c r="FJI311" s="364"/>
      <c r="FJJ311" s="364"/>
      <c r="FJK311" s="364"/>
      <c r="FJL311" s="364"/>
      <c r="FJM311" s="364"/>
      <c r="FJN311" s="364"/>
      <c r="FJO311" s="364"/>
      <c r="FJP311" s="364"/>
      <c r="FJQ311" s="364"/>
      <c r="FJR311" s="364"/>
      <c r="FJS311" s="364"/>
      <c r="FJT311" s="364"/>
      <c r="FJU311" s="364"/>
      <c r="FJV311" s="364"/>
      <c r="FJW311" s="364"/>
      <c r="FJX311" s="364"/>
      <c r="FJY311" s="364"/>
      <c r="FJZ311" s="364"/>
      <c r="FKA311" s="364"/>
      <c r="FKB311" s="364"/>
      <c r="FKC311" s="364"/>
      <c r="FKD311" s="364"/>
      <c r="FKE311" s="364"/>
      <c r="FKF311" s="364"/>
      <c r="FKG311" s="364"/>
      <c r="FKH311" s="364"/>
      <c r="FKI311" s="364"/>
      <c r="FKJ311" s="364"/>
      <c r="FKK311" s="364"/>
      <c r="FKL311" s="364"/>
      <c r="FKM311" s="364"/>
      <c r="FKN311" s="364"/>
      <c r="FKO311" s="364"/>
      <c r="FKP311" s="364"/>
      <c r="FKQ311" s="364"/>
      <c r="FKR311" s="364"/>
      <c r="FKS311" s="364"/>
      <c r="FKT311" s="364"/>
      <c r="FKU311" s="364"/>
      <c r="FKV311" s="364"/>
      <c r="FKW311" s="364"/>
      <c r="FKX311" s="364"/>
      <c r="FKY311" s="364"/>
      <c r="FKZ311" s="364"/>
      <c r="FLA311" s="364"/>
      <c r="FLB311" s="364"/>
      <c r="FLC311" s="364"/>
      <c r="FLD311" s="364"/>
      <c r="FLE311" s="364"/>
      <c r="FLF311" s="364"/>
      <c r="FLG311" s="364"/>
      <c r="FLH311" s="364"/>
      <c r="FLI311" s="364"/>
      <c r="FLJ311" s="364"/>
      <c r="FLK311" s="364"/>
      <c r="FLL311" s="364"/>
      <c r="FLM311" s="364"/>
      <c r="FLN311" s="364"/>
      <c r="FLO311" s="364"/>
      <c r="FLP311" s="364"/>
      <c r="FLQ311" s="364"/>
      <c r="FLR311" s="364"/>
      <c r="FLS311" s="364"/>
      <c r="FLT311" s="364"/>
      <c r="FLU311" s="364"/>
      <c r="FLV311" s="364"/>
      <c r="FLW311" s="364"/>
      <c r="FLX311" s="364"/>
      <c r="FLY311" s="364"/>
      <c r="FLZ311" s="364"/>
      <c r="FMA311" s="364"/>
      <c r="FMB311" s="364"/>
      <c r="FMC311" s="364"/>
      <c r="FMD311" s="364"/>
      <c r="FME311" s="364"/>
      <c r="FMF311" s="364"/>
      <c r="FMG311" s="364"/>
      <c r="FMH311" s="364"/>
      <c r="FMI311" s="364"/>
      <c r="FMJ311" s="364"/>
      <c r="FMK311" s="364"/>
      <c r="FML311" s="364"/>
      <c r="FMM311" s="364"/>
      <c r="FMN311" s="364"/>
      <c r="FMO311" s="364"/>
      <c r="FMP311" s="364"/>
      <c r="FMQ311" s="364"/>
      <c r="FMR311" s="364"/>
      <c r="FMS311" s="364"/>
      <c r="FMT311" s="364"/>
      <c r="FMU311" s="364"/>
      <c r="FMV311" s="364"/>
      <c r="FMW311" s="364"/>
      <c r="FMX311" s="364"/>
      <c r="FMY311" s="364"/>
      <c r="FMZ311" s="364"/>
      <c r="FNA311" s="364"/>
      <c r="FNB311" s="364"/>
      <c r="FNC311" s="364"/>
      <c r="FND311" s="364"/>
      <c r="FNE311" s="364"/>
      <c r="FNF311" s="364"/>
      <c r="FNG311" s="364"/>
      <c r="FNH311" s="364"/>
      <c r="FNI311" s="364"/>
      <c r="FNJ311" s="364"/>
      <c r="FNK311" s="364"/>
      <c r="FNL311" s="364"/>
      <c r="FNM311" s="364"/>
      <c r="FNN311" s="364"/>
      <c r="FNO311" s="364"/>
      <c r="FNP311" s="364"/>
      <c r="FNQ311" s="364"/>
      <c r="FNR311" s="364"/>
      <c r="FNS311" s="364"/>
      <c r="FNT311" s="364"/>
      <c r="FNU311" s="364"/>
      <c r="FNV311" s="364"/>
      <c r="FNW311" s="364"/>
      <c r="FNX311" s="364"/>
      <c r="FNY311" s="364"/>
      <c r="FNZ311" s="364"/>
      <c r="FOA311" s="364"/>
      <c r="FOB311" s="364"/>
      <c r="FOC311" s="364"/>
      <c r="FOD311" s="364"/>
      <c r="FOE311" s="364"/>
      <c r="FOF311" s="364"/>
      <c r="FOG311" s="364"/>
      <c r="FOH311" s="364"/>
      <c r="FOI311" s="364"/>
      <c r="FOJ311" s="364"/>
      <c r="FOK311" s="364"/>
      <c r="FOL311" s="364"/>
      <c r="FOM311" s="364"/>
      <c r="FON311" s="364"/>
      <c r="FOO311" s="364"/>
      <c r="FOP311" s="364"/>
      <c r="FOQ311" s="364"/>
      <c r="FOR311" s="364"/>
      <c r="FOS311" s="364"/>
      <c r="FOT311" s="364"/>
      <c r="FOU311" s="364"/>
      <c r="FOV311" s="364"/>
      <c r="FOW311" s="364"/>
      <c r="FOX311" s="364"/>
      <c r="FOY311" s="364"/>
      <c r="FOZ311" s="364"/>
      <c r="FPA311" s="364"/>
      <c r="FPB311" s="364"/>
      <c r="FPC311" s="364"/>
      <c r="FPD311" s="364"/>
      <c r="FPE311" s="364"/>
      <c r="FPF311" s="364"/>
      <c r="FPG311" s="364"/>
      <c r="FPH311" s="364"/>
      <c r="FPI311" s="364"/>
      <c r="FPJ311" s="364"/>
      <c r="FPK311" s="364"/>
      <c r="FPL311" s="364"/>
      <c r="FPM311" s="364"/>
      <c r="FPN311" s="364"/>
      <c r="FPO311" s="364"/>
      <c r="FPP311" s="364"/>
      <c r="FPQ311" s="364"/>
      <c r="FPR311" s="364"/>
      <c r="FPS311" s="364"/>
      <c r="FPT311" s="364"/>
      <c r="FPU311" s="364"/>
      <c r="FPV311" s="364"/>
      <c r="FPW311" s="364"/>
      <c r="FPX311" s="364"/>
      <c r="FPY311" s="364"/>
      <c r="FPZ311" s="364"/>
      <c r="FQA311" s="364"/>
      <c r="FQB311" s="364"/>
      <c r="FQC311" s="364"/>
      <c r="FQD311" s="364"/>
      <c r="FQE311" s="364"/>
      <c r="FQF311" s="364"/>
      <c r="FQG311" s="364"/>
      <c r="FQH311" s="364"/>
      <c r="FQI311" s="364"/>
      <c r="FQJ311" s="364"/>
      <c r="FQK311" s="364"/>
      <c r="FQL311" s="364"/>
      <c r="FQM311" s="364"/>
      <c r="FQN311" s="364"/>
      <c r="FQO311" s="364"/>
      <c r="FQP311" s="364"/>
      <c r="FQQ311" s="364"/>
      <c r="FQR311" s="364"/>
      <c r="FQS311" s="364"/>
      <c r="FQT311" s="364"/>
      <c r="FQU311" s="364"/>
      <c r="FQV311" s="364"/>
      <c r="FQW311" s="364"/>
      <c r="FQX311" s="364"/>
      <c r="FQY311" s="364"/>
      <c r="FQZ311" s="364"/>
      <c r="FRA311" s="364"/>
      <c r="FRB311" s="364"/>
      <c r="FRC311" s="364"/>
      <c r="FRD311" s="364"/>
      <c r="FRE311" s="364"/>
      <c r="FRF311" s="364"/>
      <c r="FRG311" s="364"/>
      <c r="FRH311" s="364"/>
      <c r="FRI311" s="364"/>
      <c r="FRJ311" s="364"/>
      <c r="FRK311" s="364"/>
      <c r="FRL311" s="364"/>
      <c r="FRM311" s="364"/>
      <c r="FRN311" s="364"/>
      <c r="FRO311" s="364"/>
      <c r="FRP311" s="364"/>
      <c r="FRQ311" s="364"/>
      <c r="FRR311" s="364"/>
      <c r="FRS311" s="364"/>
      <c r="FRT311" s="364"/>
      <c r="FRU311" s="364"/>
      <c r="FRV311" s="364"/>
      <c r="FRW311" s="364"/>
      <c r="FRX311" s="364"/>
      <c r="FRY311" s="364"/>
      <c r="FRZ311" s="364"/>
      <c r="FSA311" s="364"/>
      <c r="FSB311" s="364"/>
      <c r="FSC311" s="364"/>
      <c r="FSD311" s="364"/>
      <c r="FSE311" s="364"/>
      <c r="FSF311" s="364"/>
      <c r="FSG311" s="364"/>
      <c r="FSH311" s="364"/>
      <c r="FSI311" s="364"/>
      <c r="FSJ311" s="364"/>
      <c r="FSK311" s="364"/>
      <c r="FSL311" s="364"/>
      <c r="FSM311" s="364"/>
      <c r="FSN311" s="364"/>
      <c r="FSO311" s="364"/>
      <c r="FSP311" s="364"/>
      <c r="FSQ311" s="364"/>
      <c r="FSR311" s="364"/>
      <c r="FSS311" s="364"/>
      <c r="FST311" s="364"/>
      <c r="FSU311" s="364"/>
      <c r="FSV311" s="364"/>
      <c r="FSW311" s="364"/>
      <c r="FSX311" s="364"/>
      <c r="FSY311" s="364"/>
      <c r="FSZ311" s="364"/>
      <c r="FTA311" s="364"/>
      <c r="FTB311" s="364"/>
      <c r="FTC311" s="364"/>
      <c r="FTD311" s="364"/>
      <c r="FTE311" s="364"/>
      <c r="FTF311" s="364"/>
      <c r="FTG311" s="364"/>
      <c r="FTH311" s="364"/>
      <c r="FTI311" s="364"/>
      <c r="FTJ311" s="364"/>
      <c r="FTK311" s="364"/>
      <c r="FTL311" s="364"/>
      <c r="FTM311" s="364"/>
      <c r="FTN311" s="364"/>
      <c r="FTO311" s="364"/>
      <c r="FTP311" s="364"/>
      <c r="FTQ311" s="364"/>
      <c r="FTR311" s="364"/>
      <c r="FTS311" s="364"/>
      <c r="FTT311" s="364"/>
      <c r="FTU311" s="364"/>
      <c r="FTV311" s="364"/>
      <c r="FTW311" s="364"/>
      <c r="FTX311" s="364"/>
      <c r="FTY311" s="364"/>
      <c r="FTZ311" s="364"/>
      <c r="FUA311" s="364"/>
      <c r="FUB311" s="364"/>
      <c r="FUC311" s="364"/>
      <c r="FUD311" s="364"/>
      <c r="FUE311" s="364"/>
      <c r="FUF311" s="364"/>
      <c r="FUG311" s="364"/>
      <c r="FUH311" s="364"/>
      <c r="FUI311" s="364"/>
      <c r="FUJ311" s="364"/>
      <c r="FUK311" s="364"/>
      <c r="FUL311" s="364"/>
      <c r="FUM311" s="364"/>
      <c r="FUN311" s="364"/>
      <c r="FUO311" s="364"/>
      <c r="FUP311" s="364"/>
      <c r="FUQ311" s="364"/>
      <c r="FUR311" s="364"/>
      <c r="FUS311" s="364"/>
      <c r="FUT311" s="364"/>
      <c r="FUU311" s="364"/>
      <c r="FUV311" s="364"/>
      <c r="FUW311" s="364"/>
      <c r="FUX311" s="364"/>
      <c r="FUY311" s="364"/>
      <c r="FUZ311" s="364"/>
      <c r="FVA311" s="364"/>
      <c r="FVB311" s="364"/>
      <c r="FVC311" s="364"/>
      <c r="FVD311" s="364"/>
      <c r="FVE311" s="364"/>
      <c r="FVF311" s="364"/>
      <c r="FVG311" s="364"/>
      <c r="FVH311" s="364"/>
      <c r="FVI311" s="364"/>
      <c r="FVJ311" s="364"/>
      <c r="FVK311" s="364"/>
      <c r="FVL311" s="364"/>
      <c r="FVM311" s="364"/>
      <c r="FVN311" s="364"/>
      <c r="FVO311" s="364"/>
      <c r="FVP311" s="364"/>
      <c r="FVQ311" s="364"/>
      <c r="FVR311" s="364"/>
      <c r="FVS311" s="364"/>
      <c r="FVT311" s="364"/>
      <c r="FVU311" s="364"/>
      <c r="FVV311" s="364"/>
      <c r="FVW311" s="364"/>
      <c r="FVX311" s="364"/>
      <c r="FVY311" s="364"/>
      <c r="FVZ311" s="364"/>
      <c r="FWA311" s="364"/>
      <c r="FWB311" s="364"/>
      <c r="FWC311" s="364"/>
      <c r="FWD311" s="364"/>
      <c r="FWE311" s="364"/>
      <c r="FWF311" s="364"/>
      <c r="FWG311" s="364"/>
      <c r="FWH311" s="364"/>
      <c r="FWI311" s="364"/>
      <c r="FWJ311" s="364"/>
      <c r="FWK311" s="364"/>
      <c r="FWL311" s="364"/>
      <c r="FWM311" s="364"/>
      <c r="FWN311" s="364"/>
      <c r="FWO311" s="364"/>
      <c r="FWP311" s="364"/>
      <c r="FWQ311" s="364"/>
      <c r="FWR311" s="364"/>
      <c r="FWS311" s="364"/>
      <c r="FWT311" s="364"/>
      <c r="FWU311" s="364"/>
      <c r="FWV311" s="364"/>
      <c r="FWW311" s="364"/>
      <c r="FWX311" s="364"/>
      <c r="FWY311" s="364"/>
      <c r="FWZ311" s="364"/>
      <c r="FXA311" s="364"/>
      <c r="FXB311" s="364"/>
      <c r="FXC311" s="364"/>
      <c r="FXD311" s="364"/>
      <c r="FXE311" s="364"/>
      <c r="FXF311" s="364"/>
      <c r="FXG311" s="364"/>
      <c r="FXH311" s="364"/>
      <c r="FXI311" s="364"/>
      <c r="FXJ311" s="364"/>
      <c r="FXK311" s="364"/>
      <c r="FXL311" s="364"/>
      <c r="FXM311" s="364"/>
      <c r="FXN311" s="364"/>
      <c r="FXO311" s="364"/>
      <c r="FXP311" s="364"/>
      <c r="FXQ311" s="364"/>
      <c r="FXR311" s="364"/>
      <c r="FXS311" s="364"/>
      <c r="FXT311" s="364"/>
      <c r="FXU311" s="364"/>
      <c r="FXV311" s="364"/>
      <c r="FXW311" s="364"/>
      <c r="FXX311" s="364"/>
      <c r="FXY311" s="364"/>
      <c r="FXZ311" s="364"/>
      <c r="FYA311" s="364"/>
      <c r="FYB311" s="364"/>
      <c r="FYC311" s="364"/>
      <c r="FYD311" s="364"/>
      <c r="FYE311" s="364"/>
      <c r="FYF311" s="364"/>
      <c r="FYG311" s="364"/>
      <c r="FYH311" s="364"/>
      <c r="FYI311" s="364"/>
      <c r="FYJ311" s="364"/>
      <c r="FYK311" s="364"/>
      <c r="FYL311" s="364"/>
      <c r="FYM311" s="364"/>
      <c r="FYN311" s="364"/>
      <c r="FYO311" s="364"/>
      <c r="FYP311" s="364"/>
      <c r="FYQ311" s="364"/>
      <c r="FYR311" s="364"/>
      <c r="FYS311" s="364"/>
      <c r="FYT311" s="364"/>
      <c r="FYU311" s="364"/>
      <c r="FYV311" s="364"/>
      <c r="FYW311" s="364"/>
      <c r="FYX311" s="364"/>
      <c r="FYY311" s="364"/>
      <c r="FYZ311" s="364"/>
      <c r="FZA311" s="364"/>
      <c r="FZB311" s="364"/>
      <c r="FZC311" s="364"/>
      <c r="FZD311" s="364"/>
      <c r="FZE311" s="364"/>
      <c r="FZF311" s="364"/>
      <c r="FZG311" s="364"/>
      <c r="FZH311" s="364"/>
      <c r="FZI311" s="364"/>
      <c r="FZJ311" s="364"/>
      <c r="FZK311" s="364"/>
      <c r="FZL311" s="364"/>
      <c r="FZM311" s="364"/>
      <c r="FZN311" s="364"/>
      <c r="FZO311" s="364"/>
      <c r="FZP311" s="364"/>
      <c r="FZQ311" s="364"/>
      <c r="FZR311" s="364"/>
      <c r="FZS311" s="364"/>
      <c r="FZT311" s="364"/>
      <c r="FZU311" s="364"/>
      <c r="FZV311" s="364"/>
      <c r="FZW311" s="364"/>
      <c r="FZX311" s="364"/>
      <c r="FZY311" s="364"/>
      <c r="FZZ311" s="364"/>
      <c r="GAA311" s="364"/>
      <c r="GAB311" s="364"/>
      <c r="GAC311" s="364"/>
      <c r="GAD311" s="364"/>
      <c r="GAE311" s="364"/>
      <c r="GAF311" s="364"/>
      <c r="GAG311" s="364"/>
      <c r="GAH311" s="364"/>
      <c r="GAI311" s="364"/>
      <c r="GAJ311" s="364"/>
      <c r="GAK311" s="364"/>
      <c r="GAL311" s="364"/>
      <c r="GAM311" s="364"/>
      <c r="GAN311" s="364"/>
      <c r="GAO311" s="364"/>
      <c r="GAP311" s="364"/>
      <c r="GAQ311" s="364"/>
      <c r="GAR311" s="364"/>
      <c r="GAS311" s="364"/>
      <c r="GAT311" s="364"/>
      <c r="GAU311" s="364"/>
      <c r="GAV311" s="364"/>
      <c r="GAW311" s="364"/>
      <c r="GAX311" s="364"/>
      <c r="GAY311" s="364"/>
      <c r="GAZ311" s="364"/>
      <c r="GBA311" s="364"/>
      <c r="GBB311" s="364"/>
      <c r="GBC311" s="364"/>
      <c r="GBD311" s="364"/>
      <c r="GBE311" s="364"/>
      <c r="GBF311" s="364"/>
      <c r="GBG311" s="364"/>
      <c r="GBH311" s="364"/>
      <c r="GBI311" s="364"/>
      <c r="GBJ311" s="364"/>
      <c r="GBK311" s="364"/>
      <c r="GBL311" s="364"/>
      <c r="GBM311" s="364"/>
      <c r="GBN311" s="364"/>
      <c r="GBO311" s="364"/>
      <c r="GBP311" s="364"/>
      <c r="GBQ311" s="364"/>
      <c r="GBR311" s="364"/>
      <c r="GBS311" s="364"/>
      <c r="GBT311" s="364"/>
      <c r="GBU311" s="364"/>
      <c r="GBV311" s="364"/>
      <c r="GBW311" s="364"/>
      <c r="GBX311" s="364"/>
      <c r="GBY311" s="364"/>
      <c r="GBZ311" s="364"/>
      <c r="GCA311" s="364"/>
      <c r="GCB311" s="364"/>
      <c r="GCC311" s="364"/>
      <c r="GCD311" s="364"/>
      <c r="GCE311" s="364"/>
      <c r="GCF311" s="364"/>
      <c r="GCG311" s="364"/>
      <c r="GCH311" s="364"/>
      <c r="GCI311" s="364"/>
      <c r="GCJ311" s="364"/>
      <c r="GCK311" s="364"/>
      <c r="GCL311" s="364"/>
      <c r="GCM311" s="364"/>
      <c r="GCN311" s="364"/>
      <c r="GCO311" s="364"/>
      <c r="GCP311" s="364"/>
      <c r="GCQ311" s="364"/>
      <c r="GCR311" s="364"/>
      <c r="GCS311" s="364"/>
      <c r="GCT311" s="364"/>
      <c r="GCU311" s="364"/>
      <c r="GCV311" s="364"/>
      <c r="GCW311" s="364"/>
      <c r="GCX311" s="364"/>
      <c r="GCY311" s="364"/>
      <c r="GCZ311" s="364"/>
      <c r="GDA311" s="364"/>
      <c r="GDB311" s="364"/>
      <c r="GDC311" s="364"/>
      <c r="GDD311" s="364"/>
      <c r="GDE311" s="364"/>
      <c r="GDF311" s="364"/>
      <c r="GDG311" s="364"/>
      <c r="GDH311" s="364"/>
      <c r="GDI311" s="364"/>
      <c r="GDJ311" s="364"/>
      <c r="GDK311" s="364"/>
      <c r="GDL311" s="364"/>
      <c r="GDM311" s="364"/>
      <c r="GDN311" s="364"/>
      <c r="GDO311" s="364"/>
      <c r="GDP311" s="364"/>
      <c r="GDQ311" s="364"/>
      <c r="GDR311" s="364"/>
      <c r="GDS311" s="364"/>
      <c r="GDT311" s="364"/>
      <c r="GDU311" s="364"/>
      <c r="GDV311" s="364"/>
      <c r="GDW311" s="364"/>
      <c r="GDX311" s="364"/>
      <c r="GDY311" s="364"/>
      <c r="GDZ311" s="364"/>
      <c r="GEA311" s="364"/>
      <c r="GEB311" s="364"/>
      <c r="GEC311" s="364"/>
      <c r="GED311" s="364"/>
      <c r="GEE311" s="364"/>
      <c r="GEF311" s="364"/>
      <c r="GEG311" s="364"/>
      <c r="GEH311" s="364"/>
      <c r="GEI311" s="364"/>
      <c r="GEJ311" s="364"/>
      <c r="GEK311" s="364"/>
      <c r="GEL311" s="364"/>
      <c r="GEM311" s="364"/>
      <c r="GEN311" s="364"/>
      <c r="GEO311" s="364"/>
      <c r="GEP311" s="364"/>
      <c r="GEQ311" s="364"/>
      <c r="GER311" s="364"/>
      <c r="GES311" s="364"/>
      <c r="GET311" s="364"/>
      <c r="GEU311" s="364"/>
      <c r="GEV311" s="364"/>
      <c r="GEW311" s="364"/>
      <c r="GEX311" s="364"/>
      <c r="GEY311" s="364"/>
      <c r="GEZ311" s="364"/>
      <c r="GFA311" s="364"/>
      <c r="GFB311" s="364"/>
      <c r="GFC311" s="364"/>
      <c r="GFD311" s="364"/>
      <c r="GFE311" s="364"/>
      <c r="GFF311" s="364"/>
      <c r="GFG311" s="364"/>
      <c r="GFH311" s="364"/>
      <c r="GFI311" s="364"/>
      <c r="GFJ311" s="364"/>
      <c r="GFK311" s="364"/>
      <c r="GFL311" s="364"/>
      <c r="GFM311" s="364"/>
      <c r="GFN311" s="364"/>
      <c r="GFO311" s="364"/>
      <c r="GFP311" s="364"/>
      <c r="GFQ311" s="364"/>
      <c r="GFR311" s="364"/>
      <c r="GFS311" s="364"/>
      <c r="GFT311" s="364"/>
      <c r="GFU311" s="364"/>
      <c r="GFV311" s="364"/>
      <c r="GFW311" s="364"/>
      <c r="GFX311" s="364"/>
      <c r="GFY311" s="364"/>
      <c r="GFZ311" s="364"/>
      <c r="GGA311" s="364"/>
      <c r="GGB311" s="364"/>
      <c r="GGC311" s="364"/>
      <c r="GGD311" s="364"/>
      <c r="GGE311" s="364"/>
      <c r="GGF311" s="364"/>
      <c r="GGG311" s="364"/>
      <c r="GGH311" s="364"/>
      <c r="GGI311" s="364"/>
      <c r="GGJ311" s="364"/>
      <c r="GGK311" s="364"/>
      <c r="GGL311" s="364"/>
      <c r="GGM311" s="364"/>
      <c r="GGN311" s="364"/>
      <c r="GGO311" s="364"/>
      <c r="GGP311" s="364"/>
      <c r="GGQ311" s="364"/>
      <c r="GGR311" s="364"/>
      <c r="GGS311" s="364"/>
      <c r="GGT311" s="364"/>
      <c r="GGU311" s="364"/>
      <c r="GGV311" s="364"/>
      <c r="GGW311" s="364"/>
      <c r="GGX311" s="364"/>
      <c r="GGY311" s="364"/>
      <c r="GGZ311" s="364"/>
      <c r="GHA311" s="364"/>
      <c r="GHB311" s="364"/>
      <c r="GHC311" s="364"/>
      <c r="GHD311" s="364"/>
      <c r="GHE311" s="364"/>
      <c r="GHF311" s="364"/>
      <c r="GHG311" s="364"/>
      <c r="GHH311" s="364"/>
      <c r="GHI311" s="364"/>
      <c r="GHJ311" s="364"/>
      <c r="GHK311" s="364"/>
      <c r="GHL311" s="364"/>
      <c r="GHM311" s="364"/>
      <c r="GHN311" s="364"/>
      <c r="GHO311" s="364"/>
      <c r="GHP311" s="364"/>
      <c r="GHQ311" s="364"/>
      <c r="GHR311" s="364"/>
      <c r="GHS311" s="364"/>
      <c r="GHT311" s="364"/>
      <c r="GHU311" s="364"/>
      <c r="GHV311" s="364"/>
      <c r="GHW311" s="364"/>
      <c r="GHX311" s="364"/>
      <c r="GHY311" s="364"/>
      <c r="GHZ311" s="364"/>
      <c r="GIA311" s="364"/>
      <c r="GIB311" s="364"/>
      <c r="GIC311" s="364"/>
      <c r="GID311" s="364"/>
      <c r="GIE311" s="364"/>
      <c r="GIF311" s="364"/>
      <c r="GIG311" s="364"/>
      <c r="GIH311" s="364"/>
      <c r="GII311" s="364"/>
      <c r="GIJ311" s="364"/>
      <c r="GIK311" s="364"/>
      <c r="GIL311" s="364"/>
      <c r="GIM311" s="364"/>
      <c r="GIN311" s="364"/>
      <c r="GIO311" s="364"/>
      <c r="GIP311" s="364"/>
      <c r="GIQ311" s="364"/>
      <c r="GIR311" s="364"/>
      <c r="GIS311" s="364"/>
      <c r="GIT311" s="364"/>
      <c r="GIU311" s="364"/>
      <c r="GIV311" s="364"/>
      <c r="GIW311" s="364"/>
      <c r="GIX311" s="364"/>
    </row>
    <row r="312" spans="1:4990" s="365" customFormat="1" ht="45" x14ac:dyDescent="0.25">
      <c r="A312" s="452" t="s">
        <v>1169</v>
      </c>
      <c r="B312" s="372" t="s">
        <v>1174</v>
      </c>
      <c r="C312" s="400" t="s">
        <v>1175</v>
      </c>
      <c r="D312" s="400" t="s">
        <v>339</v>
      </c>
      <c r="E312" s="400" t="s">
        <v>32</v>
      </c>
      <c r="F312" s="404">
        <v>900</v>
      </c>
      <c r="G312" s="404">
        <v>900</v>
      </c>
      <c r="H312" s="404">
        <v>994</v>
      </c>
      <c r="I312" s="488" t="s">
        <v>1153</v>
      </c>
      <c r="J312" s="406">
        <v>16503.099999999999</v>
      </c>
      <c r="K312" s="406">
        <v>15973.5</v>
      </c>
      <c r="L312" s="406">
        <v>15884.9</v>
      </c>
      <c r="M312" s="364"/>
      <c r="N312" s="364"/>
      <c r="O312" s="364"/>
      <c r="P312" s="364"/>
      <c r="Q312" s="364"/>
      <c r="R312" s="364"/>
      <c r="S312" s="364"/>
      <c r="T312" s="364"/>
      <c r="U312" s="364"/>
      <c r="V312" s="364"/>
      <c r="W312" s="364"/>
      <c r="X312" s="364"/>
      <c r="Y312" s="364"/>
      <c r="Z312" s="364"/>
      <c r="AA312" s="364"/>
      <c r="AB312" s="364"/>
      <c r="AC312" s="364"/>
      <c r="AD312" s="364"/>
      <c r="AE312" s="364"/>
      <c r="AF312" s="364"/>
      <c r="AG312" s="364"/>
      <c r="AH312" s="364"/>
      <c r="AI312" s="364"/>
      <c r="AJ312" s="364"/>
      <c r="AK312" s="364"/>
      <c r="AL312" s="364"/>
      <c r="AM312" s="364"/>
      <c r="AN312" s="364"/>
      <c r="AO312" s="364"/>
      <c r="AP312" s="364"/>
      <c r="AQ312" s="364"/>
      <c r="AR312" s="364"/>
      <c r="AS312" s="364"/>
      <c r="AT312" s="364"/>
      <c r="AU312" s="364"/>
      <c r="AV312" s="364"/>
      <c r="AW312" s="364"/>
      <c r="AX312" s="364"/>
      <c r="AY312" s="364"/>
      <c r="AZ312" s="364"/>
      <c r="BA312" s="364"/>
      <c r="BB312" s="364"/>
      <c r="BC312" s="364"/>
      <c r="BD312" s="364"/>
      <c r="BE312" s="364"/>
      <c r="BF312" s="364"/>
      <c r="BG312" s="364"/>
      <c r="BH312" s="364"/>
      <c r="BI312" s="364"/>
      <c r="BJ312" s="364"/>
      <c r="BK312" s="364"/>
      <c r="BL312" s="364"/>
      <c r="BM312" s="364"/>
      <c r="BN312" s="364"/>
      <c r="BO312" s="364"/>
      <c r="BP312" s="364"/>
      <c r="BQ312" s="364"/>
      <c r="BR312" s="364"/>
      <c r="BS312" s="364"/>
      <c r="BT312" s="364"/>
      <c r="BU312" s="364"/>
      <c r="BV312" s="364"/>
      <c r="BW312" s="364"/>
      <c r="BX312" s="364"/>
      <c r="BY312" s="364"/>
      <c r="BZ312" s="364"/>
      <c r="CA312" s="364"/>
      <c r="CB312" s="364"/>
      <c r="CC312" s="364"/>
      <c r="CD312" s="364"/>
      <c r="CE312" s="364"/>
      <c r="CF312" s="364"/>
      <c r="CG312" s="364"/>
      <c r="CH312" s="364"/>
      <c r="CI312" s="364"/>
      <c r="CJ312" s="364"/>
      <c r="CK312" s="364"/>
      <c r="CL312" s="364"/>
      <c r="CM312" s="364"/>
      <c r="CN312" s="364"/>
      <c r="CO312" s="364"/>
      <c r="CP312" s="364"/>
      <c r="CQ312" s="364"/>
      <c r="CR312" s="364"/>
      <c r="CS312" s="364"/>
      <c r="CT312" s="364"/>
      <c r="CU312" s="364"/>
      <c r="CV312" s="364"/>
      <c r="CW312" s="364"/>
      <c r="CX312" s="364"/>
      <c r="CY312" s="364"/>
      <c r="CZ312" s="364"/>
      <c r="DA312" s="364"/>
      <c r="DB312" s="364"/>
      <c r="DC312" s="364"/>
      <c r="DD312" s="364"/>
      <c r="DE312" s="364"/>
      <c r="DF312" s="364"/>
      <c r="DG312" s="364"/>
      <c r="DH312" s="364"/>
      <c r="DI312" s="364"/>
      <c r="DJ312" s="364"/>
      <c r="DK312" s="364"/>
      <c r="DL312" s="364"/>
      <c r="DM312" s="364"/>
      <c r="DN312" s="364"/>
      <c r="DO312" s="364"/>
      <c r="DP312" s="364"/>
      <c r="DQ312" s="364"/>
      <c r="DR312" s="364"/>
      <c r="DS312" s="364"/>
      <c r="DT312" s="364"/>
      <c r="DU312" s="364"/>
      <c r="DV312" s="364"/>
      <c r="DW312" s="364"/>
      <c r="DX312" s="364"/>
      <c r="DY312" s="364"/>
      <c r="DZ312" s="364"/>
      <c r="EA312" s="364"/>
      <c r="EB312" s="364"/>
      <c r="EC312" s="364"/>
      <c r="ED312" s="364"/>
      <c r="EE312" s="364"/>
      <c r="EF312" s="364"/>
      <c r="EG312" s="364"/>
      <c r="EH312" s="364"/>
      <c r="EI312" s="364"/>
      <c r="EJ312" s="364"/>
      <c r="EK312" s="364"/>
      <c r="EL312" s="364"/>
      <c r="EM312" s="364"/>
      <c r="EN312" s="364"/>
      <c r="EO312" s="364"/>
      <c r="EP312" s="364"/>
      <c r="EQ312" s="364"/>
      <c r="ER312" s="364"/>
      <c r="ES312" s="364"/>
      <c r="ET312" s="364"/>
      <c r="EU312" s="364"/>
      <c r="EV312" s="364"/>
      <c r="EW312" s="364"/>
      <c r="EX312" s="364"/>
      <c r="EY312" s="364"/>
      <c r="EZ312" s="364"/>
      <c r="FA312" s="364"/>
      <c r="FB312" s="364"/>
      <c r="FC312" s="364"/>
      <c r="FD312" s="364"/>
      <c r="FE312" s="364"/>
      <c r="FF312" s="364"/>
      <c r="FG312" s="364"/>
      <c r="FH312" s="364"/>
      <c r="FI312" s="364"/>
      <c r="FJ312" s="364"/>
      <c r="FK312" s="364"/>
      <c r="FL312" s="364"/>
      <c r="FM312" s="364"/>
      <c r="FN312" s="364"/>
      <c r="FO312" s="364"/>
      <c r="FP312" s="364"/>
      <c r="FQ312" s="364"/>
      <c r="FR312" s="364"/>
      <c r="FS312" s="364"/>
      <c r="FT312" s="364"/>
      <c r="FU312" s="364"/>
      <c r="FV312" s="364"/>
      <c r="FW312" s="364"/>
      <c r="FX312" s="364"/>
      <c r="FY312" s="364"/>
      <c r="FZ312" s="364"/>
      <c r="GA312" s="364"/>
      <c r="GB312" s="364"/>
      <c r="GC312" s="364"/>
      <c r="GD312" s="364"/>
      <c r="GE312" s="364"/>
      <c r="GF312" s="364"/>
      <c r="GG312" s="364"/>
      <c r="GH312" s="364"/>
      <c r="GI312" s="364"/>
      <c r="GJ312" s="364"/>
      <c r="GK312" s="364"/>
      <c r="GL312" s="364"/>
      <c r="GM312" s="364"/>
      <c r="GN312" s="364"/>
      <c r="GO312" s="364"/>
      <c r="GP312" s="364"/>
      <c r="GQ312" s="364"/>
      <c r="GR312" s="364"/>
      <c r="GS312" s="364"/>
      <c r="GT312" s="364"/>
      <c r="GU312" s="364"/>
      <c r="GV312" s="364"/>
      <c r="GW312" s="364"/>
      <c r="GX312" s="364"/>
      <c r="GY312" s="364"/>
      <c r="GZ312" s="364"/>
      <c r="HA312" s="364"/>
      <c r="HB312" s="364"/>
      <c r="HC312" s="364"/>
      <c r="HD312" s="364"/>
      <c r="HE312" s="364"/>
      <c r="HF312" s="364"/>
      <c r="HG312" s="364"/>
      <c r="HH312" s="364"/>
      <c r="HI312" s="364"/>
      <c r="HJ312" s="364"/>
      <c r="HK312" s="364"/>
      <c r="HL312" s="364"/>
      <c r="HM312" s="364"/>
      <c r="HN312" s="364"/>
      <c r="HO312" s="364"/>
      <c r="HP312" s="364"/>
      <c r="HQ312" s="364"/>
      <c r="HR312" s="364"/>
      <c r="HS312" s="364"/>
      <c r="HT312" s="364"/>
      <c r="HU312" s="364"/>
      <c r="HV312" s="364"/>
      <c r="HW312" s="364"/>
      <c r="HX312" s="364"/>
      <c r="HY312" s="364"/>
      <c r="HZ312" s="364"/>
      <c r="IA312" s="364"/>
      <c r="IB312" s="364"/>
      <c r="IC312" s="364"/>
      <c r="ID312" s="364"/>
      <c r="IE312" s="364"/>
      <c r="IF312" s="364"/>
      <c r="IG312" s="364"/>
      <c r="IH312" s="364"/>
      <c r="II312" s="364"/>
      <c r="IJ312" s="364"/>
      <c r="IK312" s="364"/>
      <c r="IL312" s="364"/>
      <c r="IM312" s="364"/>
      <c r="IN312" s="364"/>
      <c r="IO312" s="364"/>
      <c r="IP312" s="364"/>
      <c r="IQ312" s="364"/>
      <c r="IR312" s="364"/>
      <c r="IS312" s="364"/>
      <c r="IT312" s="364"/>
      <c r="IU312" s="364"/>
      <c r="IV312" s="364"/>
      <c r="IW312" s="364"/>
      <c r="IX312" s="364"/>
      <c r="IY312" s="364"/>
      <c r="IZ312" s="364"/>
      <c r="JA312" s="364"/>
      <c r="JB312" s="364"/>
      <c r="JC312" s="364"/>
      <c r="JD312" s="364"/>
      <c r="JE312" s="364"/>
      <c r="JF312" s="364"/>
      <c r="JG312" s="364"/>
      <c r="JH312" s="364"/>
      <c r="JI312" s="364"/>
      <c r="JJ312" s="364"/>
      <c r="JK312" s="364"/>
      <c r="JL312" s="364"/>
      <c r="JM312" s="364"/>
      <c r="JN312" s="364"/>
      <c r="JO312" s="364"/>
      <c r="JP312" s="364"/>
      <c r="JQ312" s="364"/>
      <c r="JR312" s="364"/>
      <c r="JS312" s="364"/>
      <c r="JT312" s="364"/>
      <c r="JU312" s="364"/>
      <c r="JV312" s="364"/>
      <c r="JW312" s="364"/>
      <c r="JX312" s="364"/>
      <c r="JY312" s="364"/>
      <c r="JZ312" s="364"/>
      <c r="KA312" s="364"/>
      <c r="KB312" s="364"/>
      <c r="KC312" s="364"/>
      <c r="KD312" s="364"/>
      <c r="KE312" s="364"/>
      <c r="KF312" s="364"/>
      <c r="KG312" s="364"/>
      <c r="KH312" s="364"/>
      <c r="KI312" s="364"/>
      <c r="KJ312" s="364"/>
      <c r="KK312" s="364"/>
      <c r="KL312" s="364"/>
      <c r="KM312" s="364"/>
      <c r="KN312" s="364"/>
      <c r="KO312" s="364"/>
      <c r="KP312" s="364"/>
      <c r="KQ312" s="364"/>
      <c r="KR312" s="364"/>
      <c r="KS312" s="364"/>
      <c r="KT312" s="364"/>
      <c r="KU312" s="364"/>
      <c r="KV312" s="364"/>
      <c r="KW312" s="364"/>
      <c r="KX312" s="364"/>
      <c r="KY312" s="364"/>
      <c r="KZ312" s="364"/>
      <c r="LA312" s="364"/>
      <c r="LB312" s="364"/>
      <c r="LC312" s="364"/>
      <c r="LD312" s="364"/>
      <c r="LE312" s="364"/>
      <c r="LF312" s="364"/>
      <c r="LG312" s="364"/>
      <c r="LH312" s="364"/>
      <c r="LI312" s="364"/>
      <c r="LJ312" s="364"/>
      <c r="LK312" s="364"/>
      <c r="LL312" s="364"/>
      <c r="LM312" s="364"/>
      <c r="LN312" s="364"/>
      <c r="LO312" s="364"/>
      <c r="LP312" s="364"/>
      <c r="LQ312" s="364"/>
      <c r="LR312" s="364"/>
      <c r="LS312" s="364"/>
      <c r="LT312" s="364"/>
      <c r="LU312" s="364"/>
      <c r="LV312" s="364"/>
      <c r="LW312" s="364"/>
      <c r="LX312" s="364"/>
      <c r="LY312" s="364"/>
      <c r="LZ312" s="364"/>
      <c r="MA312" s="364"/>
      <c r="MB312" s="364"/>
      <c r="MC312" s="364"/>
      <c r="MD312" s="364"/>
      <c r="ME312" s="364"/>
      <c r="MF312" s="364"/>
      <c r="MG312" s="364"/>
      <c r="MH312" s="364"/>
      <c r="MI312" s="364"/>
      <c r="MJ312" s="364"/>
      <c r="MK312" s="364"/>
      <c r="ML312" s="364"/>
      <c r="MM312" s="364"/>
      <c r="MN312" s="364"/>
      <c r="MO312" s="364"/>
      <c r="MP312" s="364"/>
      <c r="MQ312" s="364"/>
      <c r="MR312" s="364"/>
      <c r="MS312" s="364"/>
      <c r="MT312" s="364"/>
      <c r="MU312" s="364"/>
      <c r="MV312" s="364"/>
      <c r="MW312" s="364"/>
      <c r="MX312" s="364"/>
      <c r="MY312" s="364"/>
      <c r="MZ312" s="364"/>
      <c r="NA312" s="364"/>
      <c r="NB312" s="364"/>
      <c r="NC312" s="364"/>
      <c r="ND312" s="364"/>
      <c r="NE312" s="364"/>
      <c r="NF312" s="364"/>
      <c r="NG312" s="364"/>
      <c r="NH312" s="364"/>
      <c r="NI312" s="364"/>
      <c r="NJ312" s="364"/>
      <c r="NK312" s="364"/>
      <c r="NL312" s="364"/>
      <c r="NM312" s="364"/>
      <c r="NN312" s="364"/>
      <c r="NO312" s="364"/>
      <c r="NP312" s="364"/>
      <c r="NQ312" s="364"/>
      <c r="NR312" s="364"/>
      <c r="NS312" s="364"/>
      <c r="NT312" s="364"/>
      <c r="NU312" s="364"/>
      <c r="NV312" s="364"/>
      <c r="NW312" s="364"/>
      <c r="NX312" s="364"/>
      <c r="NY312" s="364"/>
      <c r="NZ312" s="364"/>
      <c r="OA312" s="364"/>
      <c r="OB312" s="364"/>
      <c r="OC312" s="364"/>
      <c r="OD312" s="364"/>
      <c r="OE312" s="364"/>
      <c r="OF312" s="364"/>
      <c r="OG312" s="364"/>
      <c r="OH312" s="364"/>
      <c r="OI312" s="364"/>
      <c r="OJ312" s="364"/>
      <c r="OK312" s="364"/>
      <c r="OL312" s="364"/>
      <c r="OM312" s="364"/>
      <c r="ON312" s="364"/>
      <c r="OO312" s="364"/>
      <c r="OP312" s="364"/>
      <c r="OQ312" s="364"/>
      <c r="OR312" s="364"/>
      <c r="OS312" s="364"/>
      <c r="OT312" s="364"/>
      <c r="OU312" s="364"/>
      <c r="OV312" s="364"/>
      <c r="OW312" s="364"/>
      <c r="OX312" s="364"/>
      <c r="OY312" s="364"/>
      <c r="OZ312" s="364"/>
      <c r="PA312" s="364"/>
      <c r="PB312" s="364"/>
      <c r="PC312" s="364"/>
      <c r="PD312" s="364"/>
      <c r="PE312" s="364"/>
      <c r="PF312" s="364"/>
      <c r="PG312" s="364"/>
      <c r="PH312" s="364"/>
      <c r="PI312" s="364"/>
      <c r="PJ312" s="364"/>
      <c r="PK312" s="364"/>
      <c r="PL312" s="364"/>
      <c r="PM312" s="364"/>
      <c r="PN312" s="364"/>
      <c r="PO312" s="364"/>
      <c r="PP312" s="364"/>
      <c r="PQ312" s="364"/>
      <c r="PR312" s="364"/>
      <c r="PS312" s="364"/>
      <c r="PT312" s="364"/>
      <c r="PU312" s="364"/>
      <c r="PV312" s="364"/>
      <c r="PW312" s="364"/>
      <c r="PX312" s="364"/>
      <c r="PY312" s="364"/>
      <c r="PZ312" s="364"/>
      <c r="QA312" s="364"/>
      <c r="QB312" s="364"/>
      <c r="QC312" s="364"/>
      <c r="QD312" s="364"/>
      <c r="QE312" s="364"/>
      <c r="QF312" s="364"/>
      <c r="QG312" s="364"/>
      <c r="QH312" s="364"/>
      <c r="QI312" s="364"/>
      <c r="QJ312" s="364"/>
      <c r="QK312" s="364"/>
      <c r="QL312" s="364"/>
      <c r="QM312" s="364"/>
      <c r="QN312" s="364"/>
      <c r="QO312" s="364"/>
      <c r="QP312" s="364"/>
      <c r="QQ312" s="364"/>
      <c r="QR312" s="364"/>
      <c r="QS312" s="364"/>
      <c r="QT312" s="364"/>
      <c r="QU312" s="364"/>
      <c r="QV312" s="364"/>
      <c r="QW312" s="364"/>
      <c r="QX312" s="364"/>
      <c r="QY312" s="364"/>
      <c r="QZ312" s="364"/>
      <c r="RA312" s="364"/>
      <c r="RB312" s="364"/>
      <c r="RC312" s="364"/>
      <c r="RD312" s="364"/>
      <c r="RE312" s="364"/>
      <c r="RF312" s="364"/>
      <c r="RG312" s="364"/>
      <c r="RH312" s="364"/>
      <c r="RI312" s="364"/>
      <c r="RJ312" s="364"/>
      <c r="RK312" s="364"/>
      <c r="RL312" s="364"/>
      <c r="RM312" s="364"/>
      <c r="RN312" s="364"/>
      <c r="RO312" s="364"/>
      <c r="RP312" s="364"/>
      <c r="RQ312" s="364"/>
      <c r="RR312" s="364"/>
      <c r="RS312" s="364"/>
      <c r="RT312" s="364"/>
      <c r="RU312" s="364"/>
      <c r="RV312" s="364"/>
      <c r="RW312" s="364"/>
      <c r="RX312" s="364"/>
      <c r="RY312" s="364"/>
      <c r="RZ312" s="364"/>
      <c r="SA312" s="364"/>
      <c r="SB312" s="364"/>
      <c r="SC312" s="364"/>
      <c r="SD312" s="364"/>
      <c r="SE312" s="364"/>
      <c r="SF312" s="364"/>
      <c r="SG312" s="364"/>
      <c r="SH312" s="364"/>
      <c r="SI312" s="364"/>
      <c r="SJ312" s="364"/>
      <c r="SK312" s="364"/>
      <c r="SL312" s="364"/>
      <c r="SM312" s="364"/>
      <c r="SN312" s="364"/>
      <c r="SO312" s="364"/>
      <c r="SP312" s="364"/>
      <c r="SQ312" s="364"/>
      <c r="SR312" s="364"/>
      <c r="SS312" s="364"/>
      <c r="ST312" s="364"/>
      <c r="SU312" s="364"/>
      <c r="SV312" s="364"/>
      <c r="SW312" s="364"/>
      <c r="SX312" s="364"/>
      <c r="SY312" s="364"/>
      <c r="SZ312" s="364"/>
      <c r="TA312" s="364"/>
      <c r="TB312" s="364"/>
      <c r="TC312" s="364"/>
      <c r="TD312" s="364"/>
      <c r="TE312" s="364"/>
      <c r="TF312" s="364"/>
      <c r="TG312" s="364"/>
      <c r="TH312" s="364"/>
      <c r="TI312" s="364"/>
      <c r="TJ312" s="364"/>
      <c r="TK312" s="364"/>
      <c r="TL312" s="364"/>
      <c r="TM312" s="364"/>
      <c r="TN312" s="364"/>
      <c r="TO312" s="364"/>
      <c r="TP312" s="364"/>
      <c r="TQ312" s="364"/>
      <c r="TR312" s="364"/>
      <c r="TS312" s="364"/>
      <c r="TT312" s="364"/>
      <c r="TU312" s="364"/>
      <c r="TV312" s="364"/>
      <c r="TW312" s="364"/>
      <c r="TX312" s="364"/>
      <c r="TY312" s="364"/>
      <c r="TZ312" s="364"/>
      <c r="UA312" s="364"/>
      <c r="UB312" s="364"/>
      <c r="UC312" s="364"/>
      <c r="UD312" s="364"/>
      <c r="UE312" s="364"/>
      <c r="UF312" s="364"/>
      <c r="UG312" s="364"/>
      <c r="UH312" s="364"/>
      <c r="UI312" s="364"/>
      <c r="UJ312" s="364"/>
      <c r="UK312" s="364"/>
      <c r="UL312" s="364"/>
      <c r="UM312" s="364"/>
      <c r="UN312" s="364"/>
      <c r="UO312" s="364"/>
      <c r="UP312" s="364"/>
      <c r="UQ312" s="364"/>
      <c r="UR312" s="364"/>
      <c r="US312" s="364"/>
      <c r="UT312" s="364"/>
      <c r="UU312" s="364"/>
      <c r="UV312" s="364"/>
      <c r="UW312" s="364"/>
      <c r="UX312" s="364"/>
      <c r="UY312" s="364"/>
      <c r="UZ312" s="364"/>
      <c r="VA312" s="364"/>
      <c r="VB312" s="364"/>
      <c r="VC312" s="364"/>
      <c r="VD312" s="364"/>
      <c r="VE312" s="364"/>
      <c r="VF312" s="364"/>
      <c r="VG312" s="364"/>
      <c r="VH312" s="364"/>
      <c r="VI312" s="364"/>
      <c r="VJ312" s="364"/>
      <c r="VK312" s="364"/>
      <c r="VL312" s="364"/>
      <c r="VM312" s="364"/>
      <c r="VN312" s="364"/>
      <c r="VO312" s="364"/>
      <c r="VP312" s="364"/>
      <c r="VQ312" s="364"/>
      <c r="VR312" s="364"/>
      <c r="VS312" s="364"/>
      <c r="VT312" s="364"/>
      <c r="VU312" s="364"/>
      <c r="VV312" s="364"/>
      <c r="VW312" s="364"/>
      <c r="VX312" s="364"/>
      <c r="VY312" s="364"/>
      <c r="VZ312" s="364"/>
      <c r="WA312" s="364"/>
      <c r="WB312" s="364"/>
      <c r="WC312" s="364"/>
      <c r="WD312" s="364"/>
      <c r="WE312" s="364"/>
      <c r="WF312" s="364"/>
      <c r="WG312" s="364"/>
      <c r="WH312" s="364"/>
      <c r="WI312" s="364"/>
      <c r="WJ312" s="364"/>
      <c r="WK312" s="364"/>
      <c r="WL312" s="364"/>
      <c r="WM312" s="364"/>
      <c r="WN312" s="364"/>
      <c r="WO312" s="364"/>
      <c r="WP312" s="364"/>
      <c r="WQ312" s="364"/>
      <c r="WR312" s="364"/>
      <c r="WS312" s="364"/>
      <c r="WT312" s="364"/>
      <c r="WU312" s="364"/>
      <c r="WV312" s="364"/>
      <c r="WW312" s="364"/>
      <c r="WX312" s="364"/>
      <c r="WY312" s="364"/>
      <c r="WZ312" s="364"/>
      <c r="XA312" s="364"/>
      <c r="XB312" s="364"/>
      <c r="XC312" s="364"/>
      <c r="XD312" s="364"/>
      <c r="XE312" s="364"/>
      <c r="XF312" s="364"/>
      <c r="XG312" s="364"/>
      <c r="XH312" s="364"/>
      <c r="XI312" s="364"/>
      <c r="XJ312" s="364"/>
      <c r="XK312" s="364"/>
      <c r="XL312" s="364"/>
      <c r="XM312" s="364"/>
      <c r="XN312" s="364"/>
      <c r="XO312" s="364"/>
      <c r="XP312" s="364"/>
      <c r="XQ312" s="364"/>
      <c r="XR312" s="364"/>
      <c r="XS312" s="364"/>
      <c r="XT312" s="364"/>
      <c r="XU312" s="364"/>
      <c r="XV312" s="364"/>
      <c r="XW312" s="364"/>
      <c r="XX312" s="364"/>
      <c r="XY312" s="364"/>
      <c r="XZ312" s="364"/>
      <c r="YA312" s="364"/>
      <c r="YB312" s="364"/>
      <c r="YC312" s="364"/>
      <c r="YD312" s="364"/>
      <c r="YE312" s="364"/>
      <c r="YF312" s="364"/>
      <c r="YG312" s="364"/>
      <c r="YH312" s="364"/>
      <c r="YI312" s="364"/>
      <c r="YJ312" s="364"/>
      <c r="YK312" s="364"/>
      <c r="YL312" s="364"/>
      <c r="YM312" s="364"/>
      <c r="YN312" s="364"/>
      <c r="YO312" s="364"/>
      <c r="YP312" s="364"/>
      <c r="YQ312" s="364"/>
      <c r="YR312" s="364"/>
      <c r="YS312" s="364"/>
      <c r="YT312" s="364"/>
      <c r="YU312" s="364"/>
      <c r="YV312" s="364"/>
      <c r="YW312" s="364"/>
      <c r="YX312" s="364"/>
      <c r="YY312" s="364"/>
      <c r="YZ312" s="364"/>
      <c r="ZA312" s="364"/>
      <c r="ZB312" s="364"/>
      <c r="ZC312" s="364"/>
      <c r="ZD312" s="364"/>
      <c r="ZE312" s="364"/>
      <c r="ZF312" s="364"/>
      <c r="ZG312" s="364"/>
      <c r="ZH312" s="364"/>
      <c r="ZI312" s="364"/>
      <c r="ZJ312" s="364"/>
      <c r="ZK312" s="364"/>
      <c r="ZL312" s="364"/>
      <c r="ZM312" s="364"/>
      <c r="ZN312" s="364"/>
      <c r="ZO312" s="364"/>
      <c r="ZP312" s="364"/>
      <c r="ZQ312" s="364"/>
      <c r="ZR312" s="364"/>
      <c r="ZS312" s="364"/>
      <c r="ZT312" s="364"/>
      <c r="ZU312" s="364"/>
      <c r="ZV312" s="364"/>
      <c r="ZW312" s="364"/>
      <c r="ZX312" s="364"/>
      <c r="ZY312" s="364"/>
      <c r="ZZ312" s="364"/>
      <c r="AAA312" s="364"/>
      <c r="AAB312" s="364"/>
      <c r="AAC312" s="364"/>
      <c r="AAD312" s="364"/>
      <c r="AAE312" s="364"/>
      <c r="AAF312" s="364"/>
      <c r="AAG312" s="364"/>
      <c r="AAH312" s="364"/>
      <c r="AAI312" s="364"/>
      <c r="AAJ312" s="364"/>
      <c r="AAK312" s="364"/>
      <c r="AAL312" s="364"/>
      <c r="AAM312" s="364"/>
      <c r="AAN312" s="364"/>
      <c r="AAO312" s="364"/>
      <c r="AAP312" s="364"/>
      <c r="AAQ312" s="364"/>
      <c r="AAR312" s="364"/>
      <c r="AAS312" s="364"/>
      <c r="AAT312" s="364"/>
      <c r="AAU312" s="364"/>
      <c r="AAV312" s="364"/>
      <c r="AAW312" s="364"/>
      <c r="AAX312" s="364"/>
      <c r="AAY312" s="364"/>
      <c r="AAZ312" s="364"/>
      <c r="ABA312" s="364"/>
      <c r="ABB312" s="364"/>
      <c r="ABC312" s="364"/>
      <c r="ABD312" s="364"/>
      <c r="ABE312" s="364"/>
      <c r="ABF312" s="364"/>
      <c r="ABG312" s="364"/>
      <c r="ABH312" s="364"/>
      <c r="ABI312" s="364"/>
      <c r="ABJ312" s="364"/>
      <c r="ABK312" s="364"/>
      <c r="ABL312" s="364"/>
      <c r="ABM312" s="364"/>
      <c r="ABN312" s="364"/>
      <c r="ABO312" s="364"/>
      <c r="ABP312" s="364"/>
      <c r="ABQ312" s="364"/>
      <c r="ABR312" s="364"/>
      <c r="ABS312" s="364"/>
      <c r="ABT312" s="364"/>
      <c r="ABU312" s="364"/>
      <c r="ABV312" s="364"/>
      <c r="ABW312" s="364"/>
      <c r="ABX312" s="364"/>
      <c r="ABY312" s="364"/>
      <c r="ABZ312" s="364"/>
      <c r="ACA312" s="364"/>
      <c r="ACB312" s="364"/>
      <c r="ACC312" s="364"/>
      <c r="ACD312" s="364"/>
      <c r="ACE312" s="364"/>
      <c r="ACF312" s="364"/>
      <c r="ACG312" s="364"/>
      <c r="ACH312" s="364"/>
      <c r="ACI312" s="364"/>
      <c r="ACJ312" s="364"/>
      <c r="ACK312" s="364"/>
      <c r="ACL312" s="364"/>
      <c r="ACM312" s="364"/>
      <c r="ACN312" s="364"/>
      <c r="ACO312" s="364"/>
      <c r="ACP312" s="364"/>
      <c r="ACQ312" s="364"/>
      <c r="ACR312" s="364"/>
      <c r="ACS312" s="364"/>
      <c r="ACT312" s="364"/>
      <c r="ACU312" s="364"/>
      <c r="ACV312" s="364"/>
      <c r="ACW312" s="364"/>
      <c r="ACX312" s="364"/>
      <c r="ACY312" s="364"/>
      <c r="ACZ312" s="364"/>
      <c r="ADA312" s="364"/>
      <c r="ADB312" s="364"/>
      <c r="ADC312" s="364"/>
      <c r="ADD312" s="364"/>
      <c r="ADE312" s="364"/>
      <c r="ADF312" s="364"/>
      <c r="ADG312" s="364"/>
      <c r="ADH312" s="364"/>
      <c r="ADI312" s="364"/>
      <c r="ADJ312" s="364"/>
      <c r="ADK312" s="364"/>
      <c r="ADL312" s="364"/>
      <c r="ADM312" s="364"/>
      <c r="ADN312" s="364"/>
      <c r="ADO312" s="364"/>
      <c r="ADP312" s="364"/>
      <c r="ADQ312" s="364"/>
      <c r="ADR312" s="364"/>
      <c r="ADS312" s="364"/>
      <c r="ADT312" s="364"/>
      <c r="ADU312" s="364"/>
      <c r="ADV312" s="364"/>
      <c r="ADW312" s="364"/>
      <c r="ADX312" s="364"/>
      <c r="ADY312" s="364"/>
      <c r="ADZ312" s="364"/>
      <c r="AEA312" s="364"/>
      <c r="AEB312" s="364"/>
      <c r="AEC312" s="364"/>
      <c r="AED312" s="364"/>
      <c r="AEE312" s="364"/>
      <c r="AEF312" s="364"/>
      <c r="AEG312" s="364"/>
      <c r="AEH312" s="364"/>
      <c r="AEI312" s="364"/>
      <c r="AEJ312" s="364"/>
      <c r="AEK312" s="364"/>
      <c r="AEL312" s="364"/>
      <c r="AEM312" s="364"/>
      <c r="AEN312" s="364"/>
      <c r="AEO312" s="364"/>
      <c r="AEP312" s="364"/>
      <c r="AEQ312" s="364"/>
      <c r="AER312" s="364"/>
      <c r="AES312" s="364"/>
      <c r="AET312" s="364"/>
      <c r="AEU312" s="364"/>
      <c r="AEV312" s="364"/>
      <c r="AEW312" s="364"/>
      <c r="AEX312" s="364"/>
      <c r="AEY312" s="364"/>
      <c r="AEZ312" s="364"/>
      <c r="AFA312" s="364"/>
      <c r="AFB312" s="364"/>
      <c r="AFC312" s="364"/>
      <c r="AFD312" s="364"/>
      <c r="AFE312" s="364"/>
      <c r="AFF312" s="364"/>
      <c r="AFG312" s="364"/>
      <c r="AFH312" s="364"/>
      <c r="AFI312" s="364"/>
      <c r="AFJ312" s="364"/>
      <c r="AFK312" s="364"/>
      <c r="AFL312" s="364"/>
      <c r="AFM312" s="364"/>
      <c r="AFN312" s="364"/>
      <c r="AFO312" s="364"/>
      <c r="AFP312" s="364"/>
      <c r="AFQ312" s="364"/>
      <c r="AFR312" s="364"/>
      <c r="AFS312" s="364"/>
      <c r="AFT312" s="364"/>
      <c r="AFU312" s="364"/>
      <c r="AFV312" s="364"/>
      <c r="AFW312" s="364"/>
      <c r="AFX312" s="364"/>
      <c r="AFY312" s="364"/>
      <c r="AFZ312" s="364"/>
      <c r="AGA312" s="364"/>
      <c r="AGB312" s="364"/>
      <c r="AGC312" s="364"/>
      <c r="AGD312" s="364"/>
      <c r="AGE312" s="364"/>
      <c r="AGF312" s="364"/>
      <c r="AGG312" s="364"/>
      <c r="AGH312" s="364"/>
      <c r="AGI312" s="364"/>
      <c r="AGJ312" s="364"/>
      <c r="AGK312" s="364"/>
      <c r="AGL312" s="364"/>
      <c r="AGM312" s="364"/>
      <c r="AGN312" s="364"/>
      <c r="AGO312" s="364"/>
      <c r="AGP312" s="364"/>
      <c r="AGQ312" s="364"/>
      <c r="AGR312" s="364"/>
      <c r="AGS312" s="364"/>
      <c r="AGT312" s="364"/>
      <c r="AGU312" s="364"/>
      <c r="AGV312" s="364"/>
      <c r="AGW312" s="364"/>
      <c r="AGX312" s="364"/>
      <c r="AGY312" s="364"/>
      <c r="AGZ312" s="364"/>
      <c r="AHA312" s="364"/>
      <c r="AHB312" s="364"/>
      <c r="AHC312" s="364"/>
      <c r="AHD312" s="364"/>
      <c r="AHE312" s="364"/>
      <c r="AHF312" s="364"/>
      <c r="AHG312" s="364"/>
      <c r="AHH312" s="364"/>
      <c r="AHI312" s="364"/>
      <c r="AHJ312" s="364"/>
      <c r="AHK312" s="364"/>
      <c r="AHL312" s="364"/>
      <c r="AHM312" s="364"/>
      <c r="AHN312" s="364"/>
      <c r="AHO312" s="364"/>
      <c r="AHP312" s="364"/>
      <c r="AHQ312" s="364"/>
      <c r="AHR312" s="364"/>
      <c r="AHS312" s="364"/>
      <c r="AHT312" s="364"/>
      <c r="AHU312" s="364"/>
      <c r="AHV312" s="364"/>
      <c r="AHW312" s="364"/>
      <c r="AHX312" s="364"/>
      <c r="AHY312" s="364"/>
      <c r="AHZ312" s="364"/>
      <c r="AIA312" s="364"/>
      <c r="AIB312" s="364"/>
      <c r="AIC312" s="364"/>
      <c r="AID312" s="364"/>
      <c r="AIE312" s="364"/>
      <c r="AIF312" s="364"/>
      <c r="AIG312" s="364"/>
      <c r="AIH312" s="364"/>
      <c r="AII312" s="364"/>
      <c r="AIJ312" s="364"/>
      <c r="AIK312" s="364"/>
      <c r="AIL312" s="364"/>
      <c r="AIM312" s="364"/>
      <c r="AIN312" s="364"/>
      <c r="AIO312" s="364"/>
      <c r="AIP312" s="364"/>
      <c r="AIQ312" s="364"/>
      <c r="AIR312" s="364"/>
      <c r="AIS312" s="364"/>
      <c r="AIT312" s="364"/>
      <c r="AIU312" s="364"/>
      <c r="AIV312" s="364"/>
      <c r="AIW312" s="364"/>
      <c r="AIX312" s="364"/>
      <c r="AIY312" s="364"/>
      <c r="AIZ312" s="364"/>
      <c r="AJA312" s="364"/>
      <c r="AJB312" s="364"/>
      <c r="AJC312" s="364"/>
      <c r="AJD312" s="364"/>
      <c r="AJE312" s="364"/>
      <c r="AJF312" s="364"/>
      <c r="AJG312" s="364"/>
      <c r="AJH312" s="364"/>
      <c r="AJI312" s="364"/>
      <c r="AJJ312" s="364"/>
      <c r="AJK312" s="364"/>
      <c r="AJL312" s="364"/>
      <c r="AJM312" s="364"/>
      <c r="AJN312" s="364"/>
      <c r="AJO312" s="364"/>
      <c r="AJP312" s="364"/>
      <c r="AJQ312" s="364"/>
      <c r="AJR312" s="364"/>
      <c r="AJS312" s="364"/>
      <c r="AJT312" s="364"/>
      <c r="AJU312" s="364"/>
      <c r="AJV312" s="364"/>
      <c r="AJW312" s="364"/>
      <c r="AJX312" s="364"/>
      <c r="AJY312" s="364"/>
      <c r="AJZ312" s="364"/>
      <c r="AKA312" s="364"/>
      <c r="AKB312" s="364"/>
      <c r="AKC312" s="364"/>
      <c r="AKD312" s="364"/>
      <c r="AKE312" s="364"/>
      <c r="AKF312" s="364"/>
      <c r="AKG312" s="364"/>
      <c r="AKH312" s="364"/>
      <c r="AKI312" s="364"/>
      <c r="AKJ312" s="364"/>
      <c r="AKK312" s="364"/>
      <c r="AKL312" s="364"/>
      <c r="AKM312" s="364"/>
      <c r="AKN312" s="364"/>
      <c r="AKO312" s="364"/>
      <c r="AKP312" s="364"/>
      <c r="AKQ312" s="364"/>
      <c r="AKR312" s="364"/>
      <c r="AKS312" s="364"/>
      <c r="AKT312" s="364"/>
      <c r="AKU312" s="364"/>
      <c r="AKV312" s="364"/>
      <c r="AKW312" s="364"/>
      <c r="AKX312" s="364"/>
      <c r="AKY312" s="364"/>
      <c r="AKZ312" s="364"/>
      <c r="ALA312" s="364"/>
      <c r="ALB312" s="364"/>
      <c r="ALC312" s="364"/>
      <c r="ALD312" s="364"/>
      <c r="ALE312" s="364"/>
      <c r="ALF312" s="364"/>
      <c r="ALG312" s="364"/>
      <c r="ALH312" s="364"/>
      <c r="ALI312" s="364"/>
      <c r="ALJ312" s="364"/>
      <c r="ALK312" s="364"/>
      <c r="ALL312" s="364"/>
      <c r="ALM312" s="364"/>
      <c r="ALN312" s="364"/>
      <c r="ALO312" s="364"/>
      <c r="ALP312" s="364"/>
      <c r="ALQ312" s="364"/>
      <c r="ALR312" s="364"/>
      <c r="ALS312" s="364"/>
      <c r="ALT312" s="364"/>
      <c r="ALU312" s="364"/>
      <c r="ALV312" s="364"/>
      <c r="ALW312" s="364"/>
      <c r="ALX312" s="364"/>
      <c r="ALY312" s="364"/>
      <c r="ALZ312" s="364"/>
      <c r="AMA312" s="364"/>
      <c r="AMB312" s="364"/>
      <c r="AMC312" s="364"/>
      <c r="AMD312" s="364"/>
      <c r="AME312" s="364"/>
      <c r="AMF312" s="364"/>
      <c r="AMG312" s="364"/>
      <c r="AMH312" s="364"/>
      <c r="AMI312" s="364"/>
      <c r="AMJ312" s="364"/>
      <c r="AMK312" s="364"/>
      <c r="AML312" s="364"/>
      <c r="AMM312" s="364"/>
      <c r="AMN312" s="364"/>
      <c r="AMO312" s="364"/>
      <c r="AMP312" s="364"/>
      <c r="AMQ312" s="364"/>
      <c r="AMR312" s="364"/>
      <c r="AMS312" s="364"/>
      <c r="AMT312" s="364"/>
      <c r="AMU312" s="364"/>
      <c r="AMV312" s="364"/>
      <c r="AMW312" s="364"/>
      <c r="AMX312" s="364"/>
      <c r="AMY312" s="364"/>
      <c r="AMZ312" s="364"/>
      <c r="ANA312" s="364"/>
      <c r="ANB312" s="364"/>
      <c r="ANC312" s="364"/>
      <c r="AND312" s="364"/>
      <c r="ANE312" s="364"/>
      <c r="ANF312" s="364"/>
      <c r="ANG312" s="364"/>
      <c r="ANH312" s="364"/>
      <c r="ANI312" s="364"/>
      <c r="ANJ312" s="364"/>
      <c r="ANK312" s="364"/>
      <c r="ANL312" s="364"/>
      <c r="ANM312" s="364"/>
      <c r="ANN312" s="364"/>
      <c r="ANO312" s="364"/>
      <c r="ANP312" s="364"/>
      <c r="ANQ312" s="364"/>
      <c r="ANR312" s="364"/>
      <c r="ANS312" s="364"/>
      <c r="ANT312" s="364"/>
      <c r="ANU312" s="364"/>
      <c r="ANV312" s="364"/>
      <c r="ANW312" s="364"/>
      <c r="ANX312" s="364"/>
      <c r="ANY312" s="364"/>
      <c r="ANZ312" s="364"/>
      <c r="AOA312" s="364"/>
      <c r="AOB312" s="364"/>
      <c r="AOC312" s="364"/>
      <c r="AOD312" s="364"/>
      <c r="AOE312" s="364"/>
      <c r="AOF312" s="364"/>
      <c r="AOG312" s="364"/>
      <c r="AOH312" s="364"/>
      <c r="AOI312" s="364"/>
      <c r="AOJ312" s="364"/>
      <c r="AOK312" s="364"/>
      <c r="AOL312" s="364"/>
      <c r="AOM312" s="364"/>
      <c r="AON312" s="364"/>
      <c r="AOO312" s="364"/>
      <c r="AOP312" s="364"/>
      <c r="AOQ312" s="364"/>
      <c r="AOR312" s="364"/>
      <c r="AOS312" s="364"/>
      <c r="AOT312" s="364"/>
      <c r="AOU312" s="364"/>
      <c r="AOV312" s="364"/>
      <c r="AOW312" s="364"/>
      <c r="AOX312" s="364"/>
      <c r="AOY312" s="364"/>
      <c r="AOZ312" s="364"/>
      <c r="APA312" s="364"/>
      <c r="APB312" s="364"/>
      <c r="APC312" s="364"/>
      <c r="APD312" s="364"/>
      <c r="APE312" s="364"/>
      <c r="APF312" s="364"/>
      <c r="APG312" s="364"/>
      <c r="APH312" s="364"/>
      <c r="API312" s="364"/>
      <c r="APJ312" s="364"/>
      <c r="APK312" s="364"/>
      <c r="APL312" s="364"/>
      <c r="APM312" s="364"/>
      <c r="APN312" s="364"/>
      <c r="APO312" s="364"/>
      <c r="APP312" s="364"/>
      <c r="APQ312" s="364"/>
      <c r="APR312" s="364"/>
      <c r="APS312" s="364"/>
      <c r="APT312" s="364"/>
      <c r="APU312" s="364"/>
      <c r="APV312" s="364"/>
      <c r="APW312" s="364"/>
      <c r="APX312" s="364"/>
      <c r="APY312" s="364"/>
      <c r="APZ312" s="364"/>
      <c r="AQA312" s="364"/>
      <c r="AQB312" s="364"/>
      <c r="AQC312" s="364"/>
      <c r="AQD312" s="364"/>
      <c r="AQE312" s="364"/>
      <c r="AQF312" s="364"/>
      <c r="AQG312" s="364"/>
      <c r="AQH312" s="364"/>
      <c r="AQI312" s="364"/>
      <c r="AQJ312" s="364"/>
      <c r="AQK312" s="364"/>
      <c r="AQL312" s="364"/>
      <c r="AQM312" s="364"/>
      <c r="AQN312" s="364"/>
      <c r="AQO312" s="364"/>
      <c r="AQP312" s="364"/>
      <c r="AQQ312" s="364"/>
      <c r="AQR312" s="364"/>
      <c r="AQS312" s="364"/>
      <c r="AQT312" s="364"/>
      <c r="AQU312" s="364"/>
      <c r="AQV312" s="364"/>
      <c r="AQW312" s="364"/>
      <c r="AQX312" s="364"/>
      <c r="AQY312" s="364"/>
      <c r="AQZ312" s="364"/>
      <c r="ARA312" s="364"/>
      <c r="ARB312" s="364"/>
      <c r="ARC312" s="364"/>
      <c r="ARD312" s="364"/>
      <c r="ARE312" s="364"/>
      <c r="ARF312" s="364"/>
      <c r="ARG312" s="364"/>
      <c r="ARH312" s="364"/>
      <c r="ARI312" s="364"/>
      <c r="ARJ312" s="364"/>
      <c r="ARK312" s="364"/>
      <c r="ARL312" s="364"/>
      <c r="ARM312" s="364"/>
      <c r="ARN312" s="364"/>
      <c r="ARO312" s="364"/>
      <c r="ARP312" s="364"/>
      <c r="ARQ312" s="364"/>
      <c r="ARR312" s="364"/>
      <c r="ARS312" s="364"/>
      <c r="ART312" s="364"/>
      <c r="ARU312" s="364"/>
      <c r="ARV312" s="364"/>
      <c r="ARW312" s="364"/>
      <c r="ARX312" s="364"/>
      <c r="ARY312" s="364"/>
      <c r="ARZ312" s="364"/>
      <c r="ASA312" s="364"/>
      <c r="ASB312" s="364"/>
      <c r="ASC312" s="364"/>
      <c r="ASD312" s="364"/>
      <c r="ASE312" s="364"/>
      <c r="ASF312" s="364"/>
      <c r="ASG312" s="364"/>
      <c r="ASH312" s="364"/>
      <c r="ASI312" s="364"/>
      <c r="ASJ312" s="364"/>
      <c r="ASK312" s="364"/>
      <c r="ASL312" s="364"/>
      <c r="ASM312" s="364"/>
      <c r="ASN312" s="364"/>
      <c r="ASO312" s="364"/>
      <c r="ASP312" s="364"/>
      <c r="ASQ312" s="364"/>
      <c r="ASR312" s="364"/>
      <c r="ASS312" s="364"/>
      <c r="AST312" s="364"/>
      <c r="ASU312" s="364"/>
      <c r="ASV312" s="364"/>
      <c r="ASW312" s="364"/>
      <c r="ASX312" s="364"/>
      <c r="ASY312" s="364"/>
      <c r="ASZ312" s="364"/>
      <c r="ATA312" s="364"/>
      <c r="ATB312" s="364"/>
      <c r="ATC312" s="364"/>
      <c r="ATD312" s="364"/>
      <c r="ATE312" s="364"/>
      <c r="ATF312" s="364"/>
      <c r="ATG312" s="364"/>
      <c r="ATH312" s="364"/>
      <c r="ATI312" s="364"/>
      <c r="ATJ312" s="364"/>
      <c r="ATK312" s="364"/>
      <c r="ATL312" s="364"/>
      <c r="ATM312" s="364"/>
      <c r="ATN312" s="364"/>
      <c r="ATO312" s="364"/>
      <c r="ATP312" s="364"/>
      <c r="ATQ312" s="364"/>
      <c r="ATR312" s="364"/>
      <c r="ATS312" s="364"/>
      <c r="ATT312" s="364"/>
      <c r="ATU312" s="364"/>
      <c r="ATV312" s="364"/>
      <c r="ATW312" s="364"/>
      <c r="ATX312" s="364"/>
      <c r="ATY312" s="364"/>
      <c r="ATZ312" s="364"/>
      <c r="AUA312" s="364"/>
      <c r="AUB312" s="364"/>
      <c r="AUC312" s="364"/>
      <c r="AUD312" s="364"/>
      <c r="AUE312" s="364"/>
      <c r="AUF312" s="364"/>
      <c r="AUG312" s="364"/>
      <c r="AUH312" s="364"/>
      <c r="AUI312" s="364"/>
      <c r="AUJ312" s="364"/>
      <c r="AUK312" s="364"/>
      <c r="AUL312" s="364"/>
      <c r="AUM312" s="364"/>
      <c r="AUN312" s="364"/>
      <c r="AUO312" s="364"/>
      <c r="AUP312" s="364"/>
      <c r="AUQ312" s="364"/>
      <c r="AUR312" s="364"/>
      <c r="AUS312" s="364"/>
      <c r="AUT312" s="364"/>
      <c r="AUU312" s="364"/>
      <c r="AUV312" s="364"/>
      <c r="AUW312" s="364"/>
      <c r="AUX312" s="364"/>
      <c r="AUY312" s="364"/>
      <c r="AUZ312" s="364"/>
      <c r="AVA312" s="364"/>
      <c r="AVB312" s="364"/>
      <c r="AVC312" s="364"/>
      <c r="AVD312" s="364"/>
      <c r="AVE312" s="364"/>
      <c r="AVF312" s="364"/>
      <c r="AVG312" s="364"/>
      <c r="AVH312" s="364"/>
      <c r="AVI312" s="364"/>
      <c r="AVJ312" s="364"/>
      <c r="AVK312" s="364"/>
      <c r="AVL312" s="364"/>
      <c r="AVM312" s="364"/>
      <c r="AVN312" s="364"/>
      <c r="AVO312" s="364"/>
      <c r="AVP312" s="364"/>
      <c r="AVQ312" s="364"/>
      <c r="AVR312" s="364"/>
      <c r="AVS312" s="364"/>
      <c r="AVT312" s="364"/>
      <c r="AVU312" s="364"/>
      <c r="AVV312" s="364"/>
      <c r="AVW312" s="364"/>
      <c r="AVX312" s="364"/>
      <c r="AVY312" s="364"/>
      <c r="AVZ312" s="364"/>
      <c r="AWA312" s="364"/>
      <c r="AWB312" s="364"/>
      <c r="AWC312" s="364"/>
      <c r="AWD312" s="364"/>
      <c r="AWE312" s="364"/>
      <c r="AWF312" s="364"/>
      <c r="AWG312" s="364"/>
      <c r="AWH312" s="364"/>
      <c r="AWI312" s="364"/>
      <c r="AWJ312" s="364"/>
      <c r="AWK312" s="364"/>
      <c r="AWL312" s="364"/>
      <c r="AWM312" s="364"/>
      <c r="AWN312" s="364"/>
      <c r="AWO312" s="364"/>
      <c r="AWP312" s="364"/>
      <c r="AWQ312" s="364"/>
      <c r="AWR312" s="364"/>
      <c r="AWS312" s="364"/>
      <c r="AWT312" s="364"/>
      <c r="AWU312" s="364"/>
      <c r="AWV312" s="364"/>
      <c r="AWW312" s="364"/>
      <c r="AWX312" s="364"/>
      <c r="AWY312" s="364"/>
      <c r="AWZ312" s="364"/>
      <c r="AXA312" s="364"/>
      <c r="AXB312" s="364"/>
      <c r="AXC312" s="364"/>
      <c r="AXD312" s="364"/>
      <c r="AXE312" s="364"/>
      <c r="AXF312" s="364"/>
      <c r="AXG312" s="364"/>
      <c r="AXH312" s="364"/>
      <c r="AXI312" s="364"/>
      <c r="AXJ312" s="364"/>
      <c r="AXK312" s="364"/>
      <c r="AXL312" s="364"/>
      <c r="AXM312" s="364"/>
      <c r="AXN312" s="364"/>
      <c r="AXO312" s="364"/>
      <c r="AXP312" s="364"/>
      <c r="AXQ312" s="364"/>
      <c r="AXR312" s="364"/>
      <c r="AXS312" s="364"/>
      <c r="AXT312" s="364"/>
      <c r="AXU312" s="364"/>
      <c r="AXV312" s="364"/>
      <c r="AXW312" s="364"/>
      <c r="AXX312" s="364"/>
      <c r="AXY312" s="364"/>
      <c r="AXZ312" s="364"/>
      <c r="AYA312" s="364"/>
      <c r="AYB312" s="364"/>
      <c r="AYC312" s="364"/>
      <c r="AYD312" s="364"/>
      <c r="AYE312" s="364"/>
      <c r="AYF312" s="364"/>
      <c r="AYG312" s="364"/>
      <c r="AYH312" s="364"/>
      <c r="AYI312" s="364"/>
      <c r="AYJ312" s="364"/>
      <c r="AYK312" s="364"/>
      <c r="AYL312" s="364"/>
      <c r="AYM312" s="364"/>
      <c r="AYN312" s="364"/>
      <c r="AYO312" s="364"/>
      <c r="AYP312" s="364"/>
      <c r="AYQ312" s="364"/>
      <c r="AYR312" s="364"/>
      <c r="AYS312" s="364"/>
      <c r="AYT312" s="364"/>
      <c r="AYU312" s="364"/>
      <c r="AYV312" s="364"/>
      <c r="AYW312" s="364"/>
      <c r="AYX312" s="364"/>
      <c r="AYY312" s="364"/>
      <c r="AYZ312" s="364"/>
      <c r="AZA312" s="364"/>
      <c r="AZB312" s="364"/>
      <c r="AZC312" s="364"/>
      <c r="AZD312" s="364"/>
      <c r="AZE312" s="364"/>
      <c r="AZF312" s="364"/>
      <c r="AZG312" s="364"/>
      <c r="AZH312" s="364"/>
      <c r="AZI312" s="364"/>
      <c r="AZJ312" s="364"/>
      <c r="AZK312" s="364"/>
      <c r="AZL312" s="364"/>
      <c r="AZM312" s="364"/>
      <c r="AZN312" s="364"/>
      <c r="AZO312" s="364"/>
      <c r="AZP312" s="364"/>
      <c r="AZQ312" s="364"/>
      <c r="AZR312" s="364"/>
      <c r="AZS312" s="364"/>
      <c r="AZT312" s="364"/>
      <c r="AZU312" s="364"/>
      <c r="AZV312" s="364"/>
      <c r="AZW312" s="364"/>
      <c r="AZX312" s="364"/>
      <c r="AZY312" s="364"/>
      <c r="AZZ312" s="364"/>
      <c r="BAA312" s="364"/>
      <c r="BAB312" s="364"/>
      <c r="BAC312" s="364"/>
      <c r="BAD312" s="364"/>
      <c r="BAE312" s="364"/>
      <c r="BAF312" s="364"/>
      <c r="BAG312" s="364"/>
      <c r="BAH312" s="364"/>
      <c r="BAI312" s="364"/>
      <c r="BAJ312" s="364"/>
      <c r="BAK312" s="364"/>
      <c r="BAL312" s="364"/>
      <c r="BAM312" s="364"/>
      <c r="BAN312" s="364"/>
      <c r="BAO312" s="364"/>
      <c r="BAP312" s="364"/>
      <c r="BAQ312" s="364"/>
      <c r="BAR312" s="364"/>
      <c r="BAS312" s="364"/>
      <c r="BAT312" s="364"/>
      <c r="BAU312" s="364"/>
      <c r="BAV312" s="364"/>
      <c r="BAW312" s="364"/>
      <c r="BAX312" s="364"/>
      <c r="BAY312" s="364"/>
      <c r="BAZ312" s="364"/>
      <c r="BBA312" s="364"/>
      <c r="BBB312" s="364"/>
      <c r="BBC312" s="364"/>
      <c r="BBD312" s="364"/>
      <c r="BBE312" s="364"/>
      <c r="BBF312" s="364"/>
      <c r="BBG312" s="364"/>
      <c r="BBH312" s="364"/>
      <c r="BBI312" s="364"/>
      <c r="BBJ312" s="364"/>
      <c r="BBK312" s="364"/>
      <c r="BBL312" s="364"/>
      <c r="BBM312" s="364"/>
      <c r="BBN312" s="364"/>
      <c r="BBO312" s="364"/>
      <c r="BBP312" s="364"/>
      <c r="BBQ312" s="364"/>
      <c r="BBR312" s="364"/>
      <c r="BBS312" s="364"/>
      <c r="BBT312" s="364"/>
      <c r="BBU312" s="364"/>
      <c r="BBV312" s="364"/>
      <c r="BBW312" s="364"/>
      <c r="BBX312" s="364"/>
      <c r="BBY312" s="364"/>
      <c r="BBZ312" s="364"/>
      <c r="BCA312" s="364"/>
      <c r="BCB312" s="364"/>
      <c r="BCC312" s="364"/>
      <c r="BCD312" s="364"/>
      <c r="BCE312" s="364"/>
      <c r="BCF312" s="364"/>
      <c r="BCG312" s="364"/>
      <c r="BCH312" s="364"/>
      <c r="BCI312" s="364"/>
      <c r="BCJ312" s="364"/>
      <c r="BCK312" s="364"/>
      <c r="BCL312" s="364"/>
      <c r="BCM312" s="364"/>
      <c r="BCN312" s="364"/>
      <c r="BCO312" s="364"/>
      <c r="BCP312" s="364"/>
      <c r="BCQ312" s="364"/>
      <c r="BCR312" s="364"/>
      <c r="BCS312" s="364"/>
      <c r="BCT312" s="364"/>
      <c r="BCU312" s="364"/>
      <c r="BCV312" s="364"/>
      <c r="BCW312" s="364"/>
      <c r="BCX312" s="364"/>
      <c r="BCY312" s="364"/>
      <c r="BCZ312" s="364"/>
      <c r="BDA312" s="364"/>
      <c r="BDB312" s="364"/>
      <c r="BDC312" s="364"/>
      <c r="BDD312" s="364"/>
      <c r="BDE312" s="364"/>
      <c r="BDF312" s="364"/>
      <c r="BDG312" s="364"/>
      <c r="BDH312" s="364"/>
      <c r="BDI312" s="364"/>
      <c r="BDJ312" s="364"/>
      <c r="BDK312" s="364"/>
      <c r="BDL312" s="364"/>
      <c r="BDM312" s="364"/>
      <c r="BDN312" s="364"/>
      <c r="BDO312" s="364"/>
      <c r="BDP312" s="364"/>
      <c r="BDQ312" s="364"/>
      <c r="BDR312" s="364"/>
      <c r="BDS312" s="364"/>
      <c r="BDT312" s="364"/>
      <c r="BDU312" s="364"/>
      <c r="BDV312" s="364"/>
      <c r="BDW312" s="364"/>
      <c r="BDX312" s="364"/>
      <c r="BDY312" s="364"/>
      <c r="BDZ312" s="364"/>
      <c r="BEA312" s="364"/>
      <c r="BEB312" s="364"/>
      <c r="BEC312" s="364"/>
      <c r="BED312" s="364"/>
      <c r="BEE312" s="364"/>
      <c r="BEF312" s="364"/>
      <c r="BEG312" s="364"/>
      <c r="BEH312" s="364"/>
      <c r="BEI312" s="364"/>
      <c r="BEJ312" s="364"/>
      <c r="BEK312" s="364"/>
      <c r="BEL312" s="364"/>
      <c r="BEM312" s="364"/>
      <c r="BEN312" s="364"/>
      <c r="BEO312" s="364"/>
      <c r="BEP312" s="364"/>
      <c r="BEQ312" s="364"/>
      <c r="BER312" s="364"/>
      <c r="BES312" s="364"/>
      <c r="BET312" s="364"/>
      <c r="BEU312" s="364"/>
      <c r="BEV312" s="364"/>
      <c r="BEW312" s="364"/>
      <c r="BEX312" s="364"/>
      <c r="BEY312" s="364"/>
      <c r="BEZ312" s="364"/>
      <c r="BFA312" s="364"/>
      <c r="BFB312" s="364"/>
      <c r="BFC312" s="364"/>
      <c r="BFD312" s="364"/>
      <c r="BFE312" s="364"/>
      <c r="BFF312" s="364"/>
      <c r="BFG312" s="364"/>
      <c r="BFH312" s="364"/>
      <c r="BFI312" s="364"/>
      <c r="BFJ312" s="364"/>
      <c r="BFK312" s="364"/>
      <c r="BFL312" s="364"/>
      <c r="BFM312" s="364"/>
      <c r="BFN312" s="364"/>
      <c r="BFO312" s="364"/>
      <c r="BFP312" s="364"/>
      <c r="BFQ312" s="364"/>
      <c r="BFR312" s="364"/>
      <c r="BFS312" s="364"/>
      <c r="BFT312" s="364"/>
      <c r="BFU312" s="364"/>
      <c r="BFV312" s="364"/>
      <c r="BFW312" s="364"/>
      <c r="BFX312" s="364"/>
      <c r="BFY312" s="364"/>
      <c r="BFZ312" s="364"/>
      <c r="BGA312" s="364"/>
      <c r="BGB312" s="364"/>
      <c r="BGC312" s="364"/>
      <c r="BGD312" s="364"/>
      <c r="BGE312" s="364"/>
      <c r="BGF312" s="364"/>
      <c r="BGG312" s="364"/>
      <c r="BGH312" s="364"/>
      <c r="BGI312" s="364"/>
      <c r="BGJ312" s="364"/>
      <c r="BGK312" s="364"/>
      <c r="BGL312" s="364"/>
      <c r="BGM312" s="364"/>
      <c r="BGN312" s="364"/>
      <c r="BGO312" s="364"/>
      <c r="BGP312" s="364"/>
      <c r="BGQ312" s="364"/>
      <c r="BGR312" s="364"/>
      <c r="BGS312" s="364"/>
      <c r="BGT312" s="364"/>
      <c r="BGU312" s="364"/>
      <c r="BGV312" s="364"/>
      <c r="BGW312" s="364"/>
      <c r="BGX312" s="364"/>
      <c r="BGY312" s="364"/>
      <c r="BGZ312" s="364"/>
      <c r="BHA312" s="364"/>
      <c r="BHB312" s="364"/>
      <c r="BHC312" s="364"/>
      <c r="BHD312" s="364"/>
      <c r="BHE312" s="364"/>
      <c r="BHF312" s="364"/>
      <c r="BHG312" s="364"/>
      <c r="BHH312" s="364"/>
      <c r="BHI312" s="364"/>
      <c r="BHJ312" s="364"/>
      <c r="BHK312" s="364"/>
      <c r="BHL312" s="364"/>
      <c r="BHM312" s="364"/>
      <c r="BHN312" s="364"/>
      <c r="BHO312" s="364"/>
      <c r="BHP312" s="364"/>
      <c r="BHQ312" s="364"/>
      <c r="BHR312" s="364"/>
      <c r="BHS312" s="364"/>
      <c r="BHT312" s="364"/>
      <c r="BHU312" s="364"/>
      <c r="BHV312" s="364"/>
      <c r="BHW312" s="364"/>
      <c r="BHX312" s="364"/>
      <c r="BHY312" s="364"/>
      <c r="BHZ312" s="364"/>
      <c r="BIA312" s="364"/>
      <c r="BIB312" s="364"/>
      <c r="BIC312" s="364"/>
      <c r="BID312" s="364"/>
      <c r="BIE312" s="364"/>
      <c r="BIF312" s="364"/>
      <c r="BIG312" s="364"/>
      <c r="BIH312" s="364"/>
      <c r="BII312" s="364"/>
      <c r="BIJ312" s="364"/>
      <c r="BIK312" s="364"/>
      <c r="BIL312" s="364"/>
      <c r="BIM312" s="364"/>
      <c r="BIN312" s="364"/>
      <c r="BIO312" s="364"/>
      <c r="BIP312" s="364"/>
      <c r="BIQ312" s="364"/>
      <c r="BIR312" s="364"/>
      <c r="BIS312" s="364"/>
      <c r="BIT312" s="364"/>
      <c r="BIU312" s="364"/>
      <c r="BIV312" s="364"/>
      <c r="BIW312" s="364"/>
      <c r="BIX312" s="364"/>
      <c r="BIY312" s="364"/>
      <c r="BIZ312" s="364"/>
      <c r="BJA312" s="364"/>
      <c r="BJB312" s="364"/>
      <c r="BJC312" s="364"/>
      <c r="BJD312" s="364"/>
      <c r="BJE312" s="364"/>
      <c r="BJF312" s="364"/>
      <c r="BJG312" s="364"/>
      <c r="BJH312" s="364"/>
      <c r="BJI312" s="364"/>
      <c r="BJJ312" s="364"/>
      <c r="BJK312" s="364"/>
      <c r="BJL312" s="364"/>
      <c r="BJM312" s="364"/>
      <c r="BJN312" s="364"/>
      <c r="BJO312" s="364"/>
      <c r="BJP312" s="364"/>
      <c r="BJQ312" s="364"/>
      <c r="BJR312" s="364"/>
      <c r="BJS312" s="364"/>
      <c r="BJT312" s="364"/>
      <c r="BJU312" s="364"/>
      <c r="BJV312" s="364"/>
      <c r="BJW312" s="364"/>
      <c r="BJX312" s="364"/>
      <c r="BJY312" s="364"/>
      <c r="BJZ312" s="364"/>
      <c r="BKA312" s="364"/>
      <c r="BKB312" s="364"/>
      <c r="BKC312" s="364"/>
      <c r="BKD312" s="364"/>
      <c r="BKE312" s="364"/>
      <c r="BKF312" s="364"/>
      <c r="BKG312" s="364"/>
      <c r="BKH312" s="364"/>
      <c r="BKI312" s="364"/>
      <c r="BKJ312" s="364"/>
      <c r="BKK312" s="364"/>
      <c r="BKL312" s="364"/>
      <c r="BKM312" s="364"/>
      <c r="BKN312" s="364"/>
      <c r="BKO312" s="364"/>
      <c r="BKP312" s="364"/>
      <c r="BKQ312" s="364"/>
      <c r="BKR312" s="364"/>
      <c r="BKS312" s="364"/>
      <c r="BKT312" s="364"/>
      <c r="BKU312" s="364"/>
      <c r="BKV312" s="364"/>
      <c r="BKW312" s="364"/>
      <c r="BKX312" s="364"/>
      <c r="BKY312" s="364"/>
      <c r="BKZ312" s="364"/>
      <c r="BLA312" s="364"/>
      <c r="BLB312" s="364"/>
      <c r="BLC312" s="364"/>
      <c r="BLD312" s="364"/>
      <c r="BLE312" s="364"/>
      <c r="BLF312" s="364"/>
      <c r="BLG312" s="364"/>
      <c r="BLH312" s="364"/>
      <c r="BLI312" s="364"/>
      <c r="BLJ312" s="364"/>
      <c r="BLK312" s="364"/>
      <c r="BLL312" s="364"/>
      <c r="BLM312" s="364"/>
      <c r="BLN312" s="364"/>
      <c r="BLO312" s="364"/>
      <c r="BLP312" s="364"/>
      <c r="BLQ312" s="364"/>
      <c r="BLR312" s="364"/>
      <c r="BLS312" s="364"/>
      <c r="BLT312" s="364"/>
      <c r="BLU312" s="364"/>
      <c r="BLV312" s="364"/>
      <c r="BLW312" s="364"/>
      <c r="BLX312" s="364"/>
      <c r="BLY312" s="364"/>
      <c r="BLZ312" s="364"/>
      <c r="BMA312" s="364"/>
      <c r="BMB312" s="364"/>
      <c r="BMC312" s="364"/>
      <c r="BMD312" s="364"/>
      <c r="BME312" s="364"/>
      <c r="BMF312" s="364"/>
      <c r="BMG312" s="364"/>
      <c r="BMH312" s="364"/>
      <c r="BMI312" s="364"/>
      <c r="BMJ312" s="364"/>
      <c r="BMK312" s="364"/>
      <c r="BML312" s="364"/>
      <c r="BMM312" s="364"/>
      <c r="BMN312" s="364"/>
      <c r="BMO312" s="364"/>
      <c r="BMP312" s="364"/>
      <c r="BMQ312" s="364"/>
      <c r="BMR312" s="364"/>
      <c r="BMS312" s="364"/>
      <c r="BMT312" s="364"/>
      <c r="BMU312" s="364"/>
      <c r="BMV312" s="364"/>
      <c r="BMW312" s="364"/>
      <c r="BMX312" s="364"/>
      <c r="BMY312" s="364"/>
      <c r="BMZ312" s="364"/>
      <c r="BNA312" s="364"/>
      <c r="BNB312" s="364"/>
      <c r="BNC312" s="364"/>
      <c r="BND312" s="364"/>
      <c r="BNE312" s="364"/>
      <c r="BNF312" s="364"/>
      <c r="BNG312" s="364"/>
      <c r="BNH312" s="364"/>
      <c r="BNI312" s="364"/>
      <c r="BNJ312" s="364"/>
      <c r="BNK312" s="364"/>
      <c r="BNL312" s="364"/>
      <c r="BNM312" s="364"/>
      <c r="BNN312" s="364"/>
      <c r="BNO312" s="364"/>
      <c r="BNP312" s="364"/>
      <c r="BNQ312" s="364"/>
      <c r="BNR312" s="364"/>
      <c r="BNS312" s="364"/>
      <c r="BNT312" s="364"/>
      <c r="BNU312" s="364"/>
      <c r="BNV312" s="364"/>
      <c r="BNW312" s="364"/>
      <c r="BNX312" s="364"/>
      <c r="BNY312" s="364"/>
      <c r="BNZ312" s="364"/>
      <c r="BOA312" s="364"/>
      <c r="BOB312" s="364"/>
      <c r="BOC312" s="364"/>
      <c r="BOD312" s="364"/>
      <c r="BOE312" s="364"/>
      <c r="BOF312" s="364"/>
      <c r="BOG312" s="364"/>
      <c r="BOH312" s="364"/>
      <c r="BOI312" s="364"/>
      <c r="BOJ312" s="364"/>
      <c r="BOK312" s="364"/>
      <c r="BOL312" s="364"/>
      <c r="BOM312" s="364"/>
      <c r="BON312" s="364"/>
      <c r="BOO312" s="364"/>
      <c r="BOP312" s="364"/>
      <c r="BOQ312" s="364"/>
      <c r="BOR312" s="364"/>
      <c r="BOS312" s="364"/>
      <c r="BOT312" s="364"/>
      <c r="BOU312" s="364"/>
      <c r="BOV312" s="364"/>
      <c r="BOW312" s="364"/>
      <c r="BOX312" s="364"/>
      <c r="BOY312" s="364"/>
      <c r="BOZ312" s="364"/>
      <c r="BPA312" s="364"/>
      <c r="BPB312" s="364"/>
      <c r="BPC312" s="364"/>
      <c r="BPD312" s="364"/>
      <c r="BPE312" s="364"/>
      <c r="BPF312" s="364"/>
      <c r="BPG312" s="364"/>
      <c r="BPH312" s="364"/>
      <c r="BPI312" s="364"/>
      <c r="BPJ312" s="364"/>
      <c r="BPK312" s="364"/>
      <c r="BPL312" s="364"/>
      <c r="BPM312" s="364"/>
      <c r="BPN312" s="364"/>
      <c r="BPO312" s="364"/>
      <c r="BPP312" s="364"/>
      <c r="BPQ312" s="364"/>
      <c r="BPR312" s="364"/>
      <c r="BPS312" s="364"/>
      <c r="BPT312" s="364"/>
      <c r="BPU312" s="364"/>
      <c r="BPV312" s="364"/>
      <c r="BPW312" s="364"/>
      <c r="BPX312" s="364"/>
      <c r="BPY312" s="364"/>
      <c r="BPZ312" s="364"/>
      <c r="BQA312" s="364"/>
      <c r="BQB312" s="364"/>
      <c r="BQC312" s="364"/>
      <c r="BQD312" s="364"/>
      <c r="BQE312" s="364"/>
      <c r="BQF312" s="364"/>
      <c r="BQG312" s="364"/>
      <c r="BQH312" s="364"/>
      <c r="BQI312" s="364"/>
      <c r="BQJ312" s="364"/>
      <c r="BQK312" s="364"/>
      <c r="BQL312" s="364"/>
      <c r="BQM312" s="364"/>
      <c r="BQN312" s="364"/>
      <c r="BQO312" s="364"/>
      <c r="BQP312" s="364"/>
      <c r="BQQ312" s="364"/>
      <c r="BQR312" s="364"/>
      <c r="BQS312" s="364"/>
      <c r="BQT312" s="364"/>
      <c r="BQU312" s="364"/>
      <c r="BQV312" s="364"/>
      <c r="BQW312" s="364"/>
      <c r="BQX312" s="364"/>
      <c r="BQY312" s="364"/>
      <c r="BQZ312" s="364"/>
      <c r="BRA312" s="364"/>
      <c r="BRB312" s="364"/>
      <c r="BRC312" s="364"/>
      <c r="BRD312" s="364"/>
      <c r="BRE312" s="364"/>
      <c r="BRF312" s="364"/>
      <c r="BRG312" s="364"/>
      <c r="BRH312" s="364"/>
      <c r="BRI312" s="364"/>
      <c r="BRJ312" s="364"/>
      <c r="BRK312" s="364"/>
      <c r="BRL312" s="364"/>
      <c r="BRM312" s="364"/>
      <c r="BRN312" s="364"/>
      <c r="BRO312" s="364"/>
      <c r="BRP312" s="364"/>
      <c r="BRQ312" s="364"/>
      <c r="BRR312" s="364"/>
      <c r="BRS312" s="364"/>
      <c r="BRT312" s="364"/>
      <c r="BRU312" s="364"/>
      <c r="BRV312" s="364"/>
      <c r="BRW312" s="364"/>
      <c r="BRX312" s="364"/>
      <c r="BRY312" s="364"/>
      <c r="BRZ312" s="364"/>
      <c r="BSA312" s="364"/>
      <c r="BSB312" s="364"/>
      <c r="BSC312" s="364"/>
      <c r="BSD312" s="364"/>
      <c r="BSE312" s="364"/>
      <c r="BSF312" s="364"/>
      <c r="BSG312" s="364"/>
      <c r="BSH312" s="364"/>
      <c r="BSI312" s="364"/>
      <c r="BSJ312" s="364"/>
      <c r="BSK312" s="364"/>
      <c r="BSL312" s="364"/>
      <c r="BSM312" s="364"/>
      <c r="BSN312" s="364"/>
      <c r="BSO312" s="364"/>
      <c r="BSP312" s="364"/>
      <c r="BSQ312" s="364"/>
      <c r="BSR312" s="364"/>
      <c r="BSS312" s="364"/>
      <c r="BST312" s="364"/>
      <c r="BSU312" s="364"/>
      <c r="BSV312" s="364"/>
      <c r="BSW312" s="364"/>
      <c r="BSX312" s="364"/>
      <c r="BSY312" s="364"/>
      <c r="BSZ312" s="364"/>
      <c r="BTA312" s="364"/>
      <c r="BTB312" s="364"/>
      <c r="BTC312" s="364"/>
      <c r="BTD312" s="364"/>
      <c r="BTE312" s="364"/>
      <c r="BTF312" s="364"/>
      <c r="BTG312" s="364"/>
      <c r="BTH312" s="364"/>
      <c r="BTI312" s="364"/>
      <c r="BTJ312" s="364"/>
      <c r="BTK312" s="364"/>
      <c r="BTL312" s="364"/>
      <c r="BTM312" s="364"/>
      <c r="BTN312" s="364"/>
      <c r="BTO312" s="364"/>
      <c r="BTP312" s="364"/>
      <c r="BTQ312" s="364"/>
      <c r="BTR312" s="364"/>
      <c r="BTS312" s="364"/>
      <c r="BTT312" s="364"/>
      <c r="BTU312" s="364"/>
      <c r="BTV312" s="364"/>
      <c r="BTW312" s="364"/>
      <c r="BTX312" s="364"/>
      <c r="BTY312" s="364"/>
      <c r="BTZ312" s="364"/>
      <c r="BUA312" s="364"/>
      <c r="BUB312" s="364"/>
      <c r="BUC312" s="364"/>
      <c r="BUD312" s="364"/>
      <c r="BUE312" s="364"/>
      <c r="BUF312" s="364"/>
      <c r="BUG312" s="364"/>
      <c r="BUH312" s="364"/>
      <c r="BUI312" s="364"/>
      <c r="BUJ312" s="364"/>
      <c r="BUK312" s="364"/>
      <c r="BUL312" s="364"/>
      <c r="BUM312" s="364"/>
      <c r="BUN312" s="364"/>
      <c r="BUO312" s="364"/>
      <c r="BUP312" s="364"/>
      <c r="BUQ312" s="364"/>
      <c r="BUR312" s="364"/>
      <c r="BUS312" s="364"/>
      <c r="BUT312" s="364"/>
      <c r="BUU312" s="364"/>
      <c r="BUV312" s="364"/>
      <c r="BUW312" s="364"/>
      <c r="BUX312" s="364"/>
      <c r="BUY312" s="364"/>
      <c r="BUZ312" s="364"/>
      <c r="BVA312" s="364"/>
      <c r="BVB312" s="364"/>
      <c r="BVC312" s="364"/>
      <c r="BVD312" s="364"/>
      <c r="BVE312" s="364"/>
      <c r="BVF312" s="364"/>
      <c r="BVG312" s="364"/>
      <c r="BVH312" s="364"/>
      <c r="BVI312" s="364"/>
      <c r="BVJ312" s="364"/>
      <c r="BVK312" s="364"/>
      <c r="BVL312" s="364"/>
      <c r="BVM312" s="364"/>
      <c r="BVN312" s="364"/>
      <c r="BVO312" s="364"/>
      <c r="BVP312" s="364"/>
      <c r="BVQ312" s="364"/>
      <c r="BVR312" s="364"/>
      <c r="BVS312" s="364"/>
      <c r="BVT312" s="364"/>
      <c r="BVU312" s="364"/>
      <c r="BVV312" s="364"/>
      <c r="BVW312" s="364"/>
      <c r="BVX312" s="364"/>
      <c r="BVY312" s="364"/>
      <c r="BVZ312" s="364"/>
      <c r="BWA312" s="364"/>
      <c r="BWB312" s="364"/>
      <c r="BWC312" s="364"/>
      <c r="BWD312" s="364"/>
      <c r="BWE312" s="364"/>
      <c r="BWF312" s="364"/>
      <c r="BWG312" s="364"/>
      <c r="BWH312" s="364"/>
      <c r="BWI312" s="364"/>
      <c r="BWJ312" s="364"/>
      <c r="BWK312" s="364"/>
      <c r="BWL312" s="364"/>
      <c r="BWM312" s="364"/>
      <c r="BWN312" s="364"/>
      <c r="BWO312" s="364"/>
      <c r="BWP312" s="364"/>
      <c r="BWQ312" s="364"/>
      <c r="BWR312" s="364"/>
      <c r="BWS312" s="364"/>
      <c r="BWT312" s="364"/>
      <c r="BWU312" s="364"/>
      <c r="BWV312" s="364"/>
      <c r="BWW312" s="364"/>
      <c r="BWX312" s="364"/>
      <c r="BWY312" s="364"/>
      <c r="BWZ312" s="364"/>
      <c r="BXA312" s="364"/>
      <c r="BXB312" s="364"/>
      <c r="BXC312" s="364"/>
      <c r="BXD312" s="364"/>
      <c r="BXE312" s="364"/>
      <c r="BXF312" s="364"/>
      <c r="BXG312" s="364"/>
      <c r="BXH312" s="364"/>
      <c r="BXI312" s="364"/>
      <c r="BXJ312" s="364"/>
      <c r="BXK312" s="364"/>
      <c r="BXL312" s="364"/>
      <c r="BXM312" s="364"/>
      <c r="BXN312" s="364"/>
      <c r="BXO312" s="364"/>
      <c r="BXP312" s="364"/>
      <c r="BXQ312" s="364"/>
      <c r="BXR312" s="364"/>
      <c r="BXS312" s="364"/>
      <c r="BXT312" s="364"/>
      <c r="BXU312" s="364"/>
      <c r="BXV312" s="364"/>
      <c r="BXW312" s="364"/>
      <c r="BXX312" s="364"/>
      <c r="BXY312" s="364"/>
      <c r="BXZ312" s="364"/>
      <c r="BYA312" s="364"/>
      <c r="BYB312" s="364"/>
      <c r="BYC312" s="364"/>
      <c r="BYD312" s="364"/>
      <c r="BYE312" s="364"/>
      <c r="BYF312" s="364"/>
      <c r="BYG312" s="364"/>
      <c r="BYH312" s="364"/>
      <c r="BYI312" s="364"/>
      <c r="BYJ312" s="364"/>
      <c r="BYK312" s="364"/>
      <c r="BYL312" s="364"/>
      <c r="BYM312" s="364"/>
      <c r="BYN312" s="364"/>
      <c r="BYO312" s="364"/>
      <c r="BYP312" s="364"/>
      <c r="BYQ312" s="364"/>
      <c r="BYR312" s="364"/>
      <c r="BYS312" s="364"/>
      <c r="BYT312" s="364"/>
      <c r="BYU312" s="364"/>
      <c r="BYV312" s="364"/>
      <c r="BYW312" s="364"/>
      <c r="BYX312" s="364"/>
      <c r="BYY312" s="364"/>
      <c r="BYZ312" s="364"/>
      <c r="BZA312" s="364"/>
      <c r="BZB312" s="364"/>
      <c r="BZC312" s="364"/>
      <c r="BZD312" s="364"/>
      <c r="BZE312" s="364"/>
      <c r="BZF312" s="364"/>
      <c r="BZG312" s="364"/>
      <c r="BZH312" s="364"/>
      <c r="BZI312" s="364"/>
      <c r="BZJ312" s="364"/>
      <c r="BZK312" s="364"/>
      <c r="BZL312" s="364"/>
      <c r="BZM312" s="364"/>
      <c r="BZN312" s="364"/>
      <c r="BZO312" s="364"/>
      <c r="BZP312" s="364"/>
      <c r="BZQ312" s="364"/>
      <c r="BZR312" s="364"/>
      <c r="BZS312" s="364"/>
      <c r="BZT312" s="364"/>
      <c r="BZU312" s="364"/>
      <c r="BZV312" s="364"/>
      <c r="BZW312" s="364"/>
      <c r="BZX312" s="364"/>
      <c r="BZY312" s="364"/>
      <c r="BZZ312" s="364"/>
      <c r="CAA312" s="364"/>
      <c r="CAB312" s="364"/>
      <c r="CAC312" s="364"/>
      <c r="CAD312" s="364"/>
      <c r="CAE312" s="364"/>
      <c r="CAF312" s="364"/>
      <c r="CAG312" s="364"/>
      <c r="CAH312" s="364"/>
      <c r="CAI312" s="364"/>
      <c r="CAJ312" s="364"/>
      <c r="CAK312" s="364"/>
      <c r="CAL312" s="364"/>
      <c r="CAM312" s="364"/>
      <c r="CAN312" s="364"/>
      <c r="CAO312" s="364"/>
      <c r="CAP312" s="364"/>
      <c r="CAQ312" s="364"/>
      <c r="CAR312" s="364"/>
      <c r="CAS312" s="364"/>
      <c r="CAT312" s="364"/>
      <c r="CAU312" s="364"/>
      <c r="CAV312" s="364"/>
      <c r="CAW312" s="364"/>
      <c r="CAX312" s="364"/>
      <c r="CAY312" s="364"/>
      <c r="CAZ312" s="364"/>
      <c r="CBA312" s="364"/>
      <c r="CBB312" s="364"/>
      <c r="CBC312" s="364"/>
      <c r="CBD312" s="364"/>
      <c r="CBE312" s="364"/>
      <c r="CBF312" s="364"/>
      <c r="CBG312" s="364"/>
      <c r="CBH312" s="364"/>
      <c r="CBI312" s="364"/>
      <c r="CBJ312" s="364"/>
      <c r="CBK312" s="364"/>
      <c r="CBL312" s="364"/>
      <c r="CBM312" s="364"/>
      <c r="CBN312" s="364"/>
      <c r="CBO312" s="364"/>
      <c r="CBP312" s="364"/>
      <c r="CBQ312" s="364"/>
      <c r="CBR312" s="364"/>
      <c r="CBS312" s="364"/>
      <c r="CBT312" s="364"/>
      <c r="CBU312" s="364"/>
      <c r="CBV312" s="364"/>
      <c r="CBW312" s="364"/>
      <c r="CBX312" s="364"/>
      <c r="CBY312" s="364"/>
      <c r="CBZ312" s="364"/>
      <c r="CCA312" s="364"/>
      <c r="CCB312" s="364"/>
      <c r="CCC312" s="364"/>
      <c r="CCD312" s="364"/>
      <c r="CCE312" s="364"/>
      <c r="CCF312" s="364"/>
      <c r="CCG312" s="364"/>
      <c r="CCH312" s="364"/>
      <c r="CCI312" s="364"/>
      <c r="CCJ312" s="364"/>
      <c r="CCK312" s="364"/>
      <c r="CCL312" s="364"/>
      <c r="CCM312" s="364"/>
      <c r="CCN312" s="364"/>
      <c r="CCO312" s="364"/>
      <c r="CCP312" s="364"/>
      <c r="CCQ312" s="364"/>
      <c r="CCR312" s="364"/>
      <c r="CCS312" s="364"/>
      <c r="CCT312" s="364"/>
      <c r="CCU312" s="364"/>
      <c r="CCV312" s="364"/>
      <c r="CCW312" s="364"/>
      <c r="CCX312" s="364"/>
      <c r="CCY312" s="364"/>
      <c r="CCZ312" s="364"/>
      <c r="CDA312" s="364"/>
      <c r="CDB312" s="364"/>
      <c r="CDC312" s="364"/>
      <c r="CDD312" s="364"/>
      <c r="CDE312" s="364"/>
      <c r="CDF312" s="364"/>
      <c r="CDG312" s="364"/>
      <c r="CDH312" s="364"/>
      <c r="CDI312" s="364"/>
      <c r="CDJ312" s="364"/>
      <c r="CDK312" s="364"/>
      <c r="CDL312" s="364"/>
      <c r="CDM312" s="364"/>
      <c r="CDN312" s="364"/>
      <c r="CDO312" s="364"/>
      <c r="CDP312" s="364"/>
      <c r="CDQ312" s="364"/>
      <c r="CDR312" s="364"/>
      <c r="CDS312" s="364"/>
      <c r="CDT312" s="364"/>
      <c r="CDU312" s="364"/>
      <c r="CDV312" s="364"/>
      <c r="CDW312" s="364"/>
      <c r="CDX312" s="364"/>
      <c r="CDY312" s="364"/>
      <c r="CDZ312" s="364"/>
      <c r="CEA312" s="364"/>
      <c r="CEB312" s="364"/>
      <c r="CEC312" s="364"/>
      <c r="CED312" s="364"/>
      <c r="CEE312" s="364"/>
      <c r="CEF312" s="364"/>
      <c r="CEG312" s="364"/>
      <c r="CEH312" s="364"/>
      <c r="CEI312" s="364"/>
      <c r="CEJ312" s="364"/>
      <c r="CEK312" s="364"/>
      <c r="CEL312" s="364"/>
      <c r="CEM312" s="364"/>
      <c r="CEN312" s="364"/>
      <c r="CEO312" s="364"/>
      <c r="CEP312" s="364"/>
      <c r="CEQ312" s="364"/>
      <c r="CER312" s="364"/>
      <c r="CES312" s="364"/>
      <c r="CET312" s="364"/>
      <c r="CEU312" s="364"/>
      <c r="CEV312" s="364"/>
      <c r="CEW312" s="364"/>
      <c r="CEX312" s="364"/>
      <c r="CEY312" s="364"/>
      <c r="CEZ312" s="364"/>
      <c r="CFA312" s="364"/>
      <c r="CFB312" s="364"/>
      <c r="CFC312" s="364"/>
      <c r="CFD312" s="364"/>
      <c r="CFE312" s="364"/>
      <c r="CFF312" s="364"/>
      <c r="CFG312" s="364"/>
      <c r="CFH312" s="364"/>
      <c r="CFI312" s="364"/>
      <c r="CFJ312" s="364"/>
      <c r="CFK312" s="364"/>
      <c r="CFL312" s="364"/>
      <c r="CFM312" s="364"/>
      <c r="CFN312" s="364"/>
      <c r="CFO312" s="364"/>
      <c r="CFP312" s="364"/>
      <c r="CFQ312" s="364"/>
      <c r="CFR312" s="364"/>
      <c r="CFS312" s="364"/>
      <c r="CFT312" s="364"/>
      <c r="CFU312" s="364"/>
      <c r="CFV312" s="364"/>
      <c r="CFW312" s="364"/>
      <c r="CFX312" s="364"/>
      <c r="CFY312" s="364"/>
      <c r="CFZ312" s="364"/>
      <c r="CGA312" s="364"/>
      <c r="CGB312" s="364"/>
      <c r="CGC312" s="364"/>
      <c r="CGD312" s="364"/>
      <c r="CGE312" s="364"/>
      <c r="CGF312" s="364"/>
      <c r="CGG312" s="364"/>
      <c r="CGH312" s="364"/>
      <c r="CGI312" s="364"/>
      <c r="CGJ312" s="364"/>
      <c r="CGK312" s="364"/>
      <c r="CGL312" s="364"/>
      <c r="CGM312" s="364"/>
      <c r="CGN312" s="364"/>
      <c r="CGO312" s="364"/>
      <c r="CGP312" s="364"/>
      <c r="CGQ312" s="364"/>
      <c r="CGR312" s="364"/>
      <c r="CGS312" s="364"/>
      <c r="CGT312" s="364"/>
      <c r="CGU312" s="364"/>
      <c r="CGV312" s="364"/>
      <c r="CGW312" s="364"/>
      <c r="CGX312" s="364"/>
      <c r="CGY312" s="364"/>
      <c r="CGZ312" s="364"/>
      <c r="CHA312" s="364"/>
      <c r="CHB312" s="364"/>
      <c r="CHC312" s="364"/>
      <c r="CHD312" s="364"/>
      <c r="CHE312" s="364"/>
      <c r="CHF312" s="364"/>
      <c r="CHG312" s="364"/>
      <c r="CHH312" s="364"/>
      <c r="CHI312" s="364"/>
      <c r="CHJ312" s="364"/>
      <c r="CHK312" s="364"/>
      <c r="CHL312" s="364"/>
      <c r="CHM312" s="364"/>
      <c r="CHN312" s="364"/>
      <c r="CHO312" s="364"/>
      <c r="CHP312" s="364"/>
      <c r="CHQ312" s="364"/>
      <c r="CHR312" s="364"/>
      <c r="CHS312" s="364"/>
      <c r="CHT312" s="364"/>
      <c r="CHU312" s="364"/>
      <c r="CHV312" s="364"/>
      <c r="CHW312" s="364"/>
      <c r="CHX312" s="364"/>
      <c r="CHY312" s="364"/>
      <c r="CHZ312" s="364"/>
      <c r="CIA312" s="364"/>
      <c r="CIB312" s="364"/>
      <c r="CIC312" s="364"/>
      <c r="CID312" s="364"/>
      <c r="CIE312" s="364"/>
      <c r="CIF312" s="364"/>
      <c r="CIG312" s="364"/>
      <c r="CIH312" s="364"/>
      <c r="CII312" s="364"/>
      <c r="CIJ312" s="364"/>
      <c r="CIK312" s="364"/>
      <c r="CIL312" s="364"/>
      <c r="CIM312" s="364"/>
      <c r="CIN312" s="364"/>
      <c r="CIO312" s="364"/>
      <c r="CIP312" s="364"/>
      <c r="CIQ312" s="364"/>
      <c r="CIR312" s="364"/>
      <c r="CIS312" s="364"/>
      <c r="CIT312" s="364"/>
      <c r="CIU312" s="364"/>
      <c r="CIV312" s="364"/>
      <c r="CIW312" s="364"/>
      <c r="CIX312" s="364"/>
      <c r="CIY312" s="364"/>
      <c r="CIZ312" s="364"/>
      <c r="CJA312" s="364"/>
      <c r="CJB312" s="364"/>
      <c r="CJC312" s="364"/>
      <c r="CJD312" s="364"/>
      <c r="CJE312" s="364"/>
      <c r="CJF312" s="364"/>
      <c r="CJG312" s="364"/>
      <c r="CJH312" s="364"/>
      <c r="CJI312" s="364"/>
      <c r="CJJ312" s="364"/>
      <c r="CJK312" s="364"/>
      <c r="CJL312" s="364"/>
      <c r="CJM312" s="364"/>
      <c r="CJN312" s="364"/>
      <c r="CJO312" s="364"/>
      <c r="CJP312" s="364"/>
      <c r="CJQ312" s="364"/>
      <c r="CJR312" s="364"/>
      <c r="CJS312" s="364"/>
      <c r="CJT312" s="364"/>
      <c r="CJU312" s="364"/>
      <c r="CJV312" s="364"/>
      <c r="CJW312" s="364"/>
      <c r="CJX312" s="364"/>
      <c r="CJY312" s="364"/>
      <c r="CJZ312" s="364"/>
      <c r="CKA312" s="364"/>
      <c r="CKB312" s="364"/>
      <c r="CKC312" s="364"/>
      <c r="CKD312" s="364"/>
      <c r="CKE312" s="364"/>
      <c r="CKF312" s="364"/>
      <c r="CKG312" s="364"/>
      <c r="CKH312" s="364"/>
      <c r="CKI312" s="364"/>
      <c r="CKJ312" s="364"/>
      <c r="CKK312" s="364"/>
      <c r="CKL312" s="364"/>
      <c r="CKM312" s="364"/>
      <c r="CKN312" s="364"/>
      <c r="CKO312" s="364"/>
      <c r="CKP312" s="364"/>
      <c r="CKQ312" s="364"/>
      <c r="CKR312" s="364"/>
      <c r="CKS312" s="364"/>
      <c r="CKT312" s="364"/>
      <c r="CKU312" s="364"/>
      <c r="CKV312" s="364"/>
      <c r="CKW312" s="364"/>
      <c r="CKX312" s="364"/>
      <c r="CKY312" s="364"/>
      <c r="CKZ312" s="364"/>
      <c r="CLA312" s="364"/>
      <c r="CLB312" s="364"/>
      <c r="CLC312" s="364"/>
      <c r="CLD312" s="364"/>
      <c r="CLE312" s="364"/>
      <c r="CLF312" s="364"/>
      <c r="CLG312" s="364"/>
      <c r="CLH312" s="364"/>
      <c r="CLI312" s="364"/>
      <c r="CLJ312" s="364"/>
      <c r="CLK312" s="364"/>
      <c r="CLL312" s="364"/>
      <c r="CLM312" s="364"/>
      <c r="CLN312" s="364"/>
      <c r="CLO312" s="364"/>
      <c r="CLP312" s="364"/>
      <c r="CLQ312" s="364"/>
      <c r="CLR312" s="364"/>
      <c r="CLS312" s="364"/>
      <c r="CLT312" s="364"/>
      <c r="CLU312" s="364"/>
      <c r="CLV312" s="364"/>
      <c r="CLW312" s="364"/>
      <c r="CLX312" s="364"/>
      <c r="CLY312" s="364"/>
      <c r="CLZ312" s="364"/>
      <c r="CMA312" s="364"/>
      <c r="CMB312" s="364"/>
      <c r="CMC312" s="364"/>
      <c r="CMD312" s="364"/>
      <c r="CME312" s="364"/>
      <c r="CMF312" s="364"/>
      <c r="CMG312" s="364"/>
      <c r="CMH312" s="364"/>
      <c r="CMI312" s="364"/>
      <c r="CMJ312" s="364"/>
      <c r="CMK312" s="364"/>
      <c r="CML312" s="364"/>
      <c r="CMM312" s="364"/>
      <c r="CMN312" s="364"/>
      <c r="CMO312" s="364"/>
      <c r="CMP312" s="364"/>
      <c r="CMQ312" s="364"/>
      <c r="CMR312" s="364"/>
      <c r="CMS312" s="364"/>
      <c r="CMT312" s="364"/>
      <c r="CMU312" s="364"/>
      <c r="CMV312" s="364"/>
      <c r="CMW312" s="364"/>
      <c r="CMX312" s="364"/>
      <c r="CMY312" s="364"/>
      <c r="CMZ312" s="364"/>
      <c r="CNA312" s="364"/>
      <c r="CNB312" s="364"/>
      <c r="CNC312" s="364"/>
      <c r="CND312" s="364"/>
      <c r="CNE312" s="364"/>
      <c r="CNF312" s="364"/>
      <c r="CNG312" s="364"/>
      <c r="CNH312" s="364"/>
      <c r="CNI312" s="364"/>
      <c r="CNJ312" s="364"/>
      <c r="CNK312" s="364"/>
      <c r="CNL312" s="364"/>
      <c r="CNM312" s="364"/>
      <c r="CNN312" s="364"/>
      <c r="CNO312" s="364"/>
      <c r="CNP312" s="364"/>
      <c r="CNQ312" s="364"/>
      <c r="CNR312" s="364"/>
      <c r="CNS312" s="364"/>
      <c r="CNT312" s="364"/>
      <c r="CNU312" s="364"/>
      <c r="CNV312" s="364"/>
      <c r="CNW312" s="364"/>
      <c r="CNX312" s="364"/>
      <c r="CNY312" s="364"/>
      <c r="CNZ312" s="364"/>
      <c r="COA312" s="364"/>
      <c r="COB312" s="364"/>
      <c r="COC312" s="364"/>
      <c r="COD312" s="364"/>
      <c r="COE312" s="364"/>
      <c r="COF312" s="364"/>
      <c r="COG312" s="364"/>
      <c r="COH312" s="364"/>
      <c r="COI312" s="364"/>
      <c r="COJ312" s="364"/>
      <c r="COK312" s="364"/>
      <c r="COL312" s="364"/>
      <c r="COM312" s="364"/>
      <c r="CON312" s="364"/>
      <c r="COO312" s="364"/>
      <c r="COP312" s="364"/>
      <c r="COQ312" s="364"/>
      <c r="COR312" s="364"/>
      <c r="COS312" s="364"/>
      <c r="COT312" s="364"/>
      <c r="COU312" s="364"/>
      <c r="COV312" s="364"/>
      <c r="COW312" s="364"/>
      <c r="COX312" s="364"/>
      <c r="COY312" s="364"/>
      <c r="COZ312" s="364"/>
      <c r="CPA312" s="364"/>
      <c r="CPB312" s="364"/>
      <c r="CPC312" s="364"/>
      <c r="CPD312" s="364"/>
      <c r="CPE312" s="364"/>
      <c r="CPF312" s="364"/>
      <c r="CPG312" s="364"/>
      <c r="CPH312" s="364"/>
      <c r="CPI312" s="364"/>
      <c r="CPJ312" s="364"/>
      <c r="CPK312" s="364"/>
      <c r="CPL312" s="364"/>
      <c r="CPM312" s="364"/>
      <c r="CPN312" s="364"/>
      <c r="CPO312" s="364"/>
      <c r="CPP312" s="364"/>
      <c r="CPQ312" s="364"/>
      <c r="CPR312" s="364"/>
      <c r="CPS312" s="364"/>
      <c r="CPT312" s="364"/>
      <c r="CPU312" s="364"/>
      <c r="CPV312" s="364"/>
      <c r="CPW312" s="364"/>
      <c r="CPX312" s="364"/>
      <c r="CPY312" s="364"/>
      <c r="CPZ312" s="364"/>
      <c r="CQA312" s="364"/>
      <c r="CQB312" s="364"/>
      <c r="CQC312" s="364"/>
      <c r="CQD312" s="364"/>
      <c r="CQE312" s="364"/>
      <c r="CQF312" s="364"/>
      <c r="CQG312" s="364"/>
      <c r="CQH312" s="364"/>
      <c r="CQI312" s="364"/>
      <c r="CQJ312" s="364"/>
      <c r="CQK312" s="364"/>
      <c r="CQL312" s="364"/>
      <c r="CQM312" s="364"/>
      <c r="CQN312" s="364"/>
      <c r="CQO312" s="364"/>
      <c r="CQP312" s="364"/>
      <c r="CQQ312" s="364"/>
      <c r="CQR312" s="364"/>
      <c r="CQS312" s="364"/>
      <c r="CQT312" s="364"/>
      <c r="CQU312" s="364"/>
      <c r="CQV312" s="364"/>
      <c r="CQW312" s="364"/>
      <c r="CQX312" s="364"/>
      <c r="CQY312" s="364"/>
      <c r="CQZ312" s="364"/>
      <c r="CRA312" s="364"/>
      <c r="CRB312" s="364"/>
      <c r="CRC312" s="364"/>
      <c r="CRD312" s="364"/>
      <c r="CRE312" s="364"/>
      <c r="CRF312" s="364"/>
      <c r="CRG312" s="364"/>
      <c r="CRH312" s="364"/>
      <c r="CRI312" s="364"/>
      <c r="CRJ312" s="364"/>
      <c r="CRK312" s="364"/>
      <c r="CRL312" s="364"/>
      <c r="CRM312" s="364"/>
      <c r="CRN312" s="364"/>
      <c r="CRO312" s="364"/>
      <c r="CRP312" s="364"/>
      <c r="CRQ312" s="364"/>
      <c r="CRR312" s="364"/>
      <c r="CRS312" s="364"/>
      <c r="CRT312" s="364"/>
      <c r="CRU312" s="364"/>
      <c r="CRV312" s="364"/>
      <c r="CRW312" s="364"/>
      <c r="CRX312" s="364"/>
      <c r="CRY312" s="364"/>
      <c r="CRZ312" s="364"/>
      <c r="CSA312" s="364"/>
      <c r="CSB312" s="364"/>
      <c r="CSC312" s="364"/>
      <c r="CSD312" s="364"/>
      <c r="CSE312" s="364"/>
      <c r="CSF312" s="364"/>
      <c r="CSG312" s="364"/>
      <c r="CSH312" s="364"/>
      <c r="CSI312" s="364"/>
      <c r="CSJ312" s="364"/>
      <c r="CSK312" s="364"/>
      <c r="CSL312" s="364"/>
      <c r="CSM312" s="364"/>
      <c r="CSN312" s="364"/>
      <c r="CSO312" s="364"/>
      <c r="CSP312" s="364"/>
      <c r="CSQ312" s="364"/>
      <c r="CSR312" s="364"/>
      <c r="CSS312" s="364"/>
      <c r="CST312" s="364"/>
      <c r="CSU312" s="364"/>
      <c r="CSV312" s="364"/>
      <c r="CSW312" s="364"/>
      <c r="CSX312" s="364"/>
      <c r="CSY312" s="364"/>
      <c r="CSZ312" s="364"/>
      <c r="CTA312" s="364"/>
      <c r="CTB312" s="364"/>
      <c r="CTC312" s="364"/>
      <c r="CTD312" s="364"/>
      <c r="CTE312" s="364"/>
      <c r="CTF312" s="364"/>
      <c r="CTG312" s="364"/>
      <c r="CTH312" s="364"/>
      <c r="CTI312" s="364"/>
      <c r="CTJ312" s="364"/>
      <c r="CTK312" s="364"/>
      <c r="CTL312" s="364"/>
      <c r="CTM312" s="364"/>
      <c r="CTN312" s="364"/>
      <c r="CTO312" s="364"/>
      <c r="CTP312" s="364"/>
      <c r="CTQ312" s="364"/>
      <c r="CTR312" s="364"/>
      <c r="CTS312" s="364"/>
      <c r="CTT312" s="364"/>
      <c r="CTU312" s="364"/>
      <c r="CTV312" s="364"/>
      <c r="CTW312" s="364"/>
      <c r="CTX312" s="364"/>
      <c r="CTY312" s="364"/>
      <c r="CTZ312" s="364"/>
      <c r="CUA312" s="364"/>
      <c r="CUB312" s="364"/>
      <c r="CUC312" s="364"/>
      <c r="CUD312" s="364"/>
      <c r="CUE312" s="364"/>
      <c r="CUF312" s="364"/>
      <c r="CUG312" s="364"/>
      <c r="CUH312" s="364"/>
      <c r="CUI312" s="364"/>
      <c r="CUJ312" s="364"/>
      <c r="CUK312" s="364"/>
      <c r="CUL312" s="364"/>
      <c r="CUM312" s="364"/>
      <c r="CUN312" s="364"/>
      <c r="CUO312" s="364"/>
      <c r="CUP312" s="364"/>
      <c r="CUQ312" s="364"/>
      <c r="CUR312" s="364"/>
      <c r="CUS312" s="364"/>
      <c r="CUT312" s="364"/>
      <c r="CUU312" s="364"/>
      <c r="CUV312" s="364"/>
      <c r="CUW312" s="364"/>
      <c r="CUX312" s="364"/>
      <c r="CUY312" s="364"/>
      <c r="CUZ312" s="364"/>
      <c r="CVA312" s="364"/>
      <c r="CVB312" s="364"/>
      <c r="CVC312" s="364"/>
      <c r="CVD312" s="364"/>
      <c r="CVE312" s="364"/>
      <c r="CVF312" s="364"/>
      <c r="CVG312" s="364"/>
      <c r="CVH312" s="364"/>
      <c r="CVI312" s="364"/>
      <c r="CVJ312" s="364"/>
      <c r="CVK312" s="364"/>
      <c r="CVL312" s="364"/>
      <c r="CVM312" s="364"/>
      <c r="CVN312" s="364"/>
      <c r="CVO312" s="364"/>
      <c r="CVP312" s="364"/>
      <c r="CVQ312" s="364"/>
      <c r="CVR312" s="364"/>
      <c r="CVS312" s="364"/>
      <c r="CVT312" s="364"/>
      <c r="CVU312" s="364"/>
      <c r="CVV312" s="364"/>
      <c r="CVW312" s="364"/>
      <c r="CVX312" s="364"/>
      <c r="CVY312" s="364"/>
      <c r="CVZ312" s="364"/>
      <c r="CWA312" s="364"/>
      <c r="CWB312" s="364"/>
      <c r="CWC312" s="364"/>
      <c r="CWD312" s="364"/>
      <c r="CWE312" s="364"/>
      <c r="CWF312" s="364"/>
      <c r="CWG312" s="364"/>
      <c r="CWH312" s="364"/>
      <c r="CWI312" s="364"/>
      <c r="CWJ312" s="364"/>
      <c r="CWK312" s="364"/>
      <c r="CWL312" s="364"/>
      <c r="CWM312" s="364"/>
      <c r="CWN312" s="364"/>
      <c r="CWO312" s="364"/>
      <c r="CWP312" s="364"/>
      <c r="CWQ312" s="364"/>
      <c r="CWR312" s="364"/>
      <c r="CWS312" s="364"/>
      <c r="CWT312" s="364"/>
      <c r="CWU312" s="364"/>
      <c r="CWV312" s="364"/>
      <c r="CWW312" s="364"/>
      <c r="CWX312" s="364"/>
      <c r="CWY312" s="364"/>
      <c r="CWZ312" s="364"/>
      <c r="CXA312" s="364"/>
      <c r="CXB312" s="364"/>
      <c r="CXC312" s="364"/>
      <c r="CXD312" s="364"/>
      <c r="CXE312" s="364"/>
      <c r="CXF312" s="364"/>
      <c r="CXG312" s="364"/>
      <c r="CXH312" s="364"/>
      <c r="CXI312" s="364"/>
      <c r="CXJ312" s="364"/>
      <c r="CXK312" s="364"/>
      <c r="CXL312" s="364"/>
      <c r="CXM312" s="364"/>
      <c r="CXN312" s="364"/>
      <c r="CXO312" s="364"/>
      <c r="CXP312" s="364"/>
      <c r="CXQ312" s="364"/>
      <c r="CXR312" s="364"/>
      <c r="CXS312" s="364"/>
      <c r="CXT312" s="364"/>
      <c r="CXU312" s="364"/>
      <c r="CXV312" s="364"/>
      <c r="CXW312" s="364"/>
      <c r="CXX312" s="364"/>
      <c r="CXY312" s="364"/>
      <c r="CXZ312" s="364"/>
      <c r="CYA312" s="364"/>
      <c r="CYB312" s="364"/>
      <c r="CYC312" s="364"/>
      <c r="CYD312" s="364"/>
      <c r="CYE312" s="364"/>
      <c r="CYF312" s="364"/>
      <c r="CYG312" s="364"/>
      <c r="CYH312" s="364"/>
      <c r="CYI312" s="364"/>
      <c r="CYJ312" s="364"/>
      <c r="CYK312" s="364"/>
      <c r="CYL312" s="364"/>
      <c r="CYM312" s="364"/>
      <c r="CYN312" s="364"/>
      <c r="CYO312" s="364"/>
      <c r="CYP312" s="364"/>
      <c r="CYQ312" s="364"/>
      <c r="CYR312" s="364"/>
      <c r="CYS312" s="364"/>
      <c r="CYT312" s="364"/>
      <c r="CYU312" s="364"/>
      <c r="CYV312" s="364"/>
      <c r="CYW312" s="364"/>
      <c r="CYX312" s="364"/>
      <c r="CYY312" s="364"/>
      <c r="CYZ312" s="364"/>
      <c r="CZA312" s="364"/>
      <c r="CZB312" s="364"/>
      <c r="CZC312" s="364"/>
      <c r="CZD312" s="364"/>
      <c r="CZE312" s="364"/>
      <c r="CZF312" s="364"/>
      <c r="CZG312" s="364"/>
      <c r="CZH312" s="364"/>
      <c r="CZI312" s="364"/>
      <c r="CZJ312" s="364"/>
      <c r="CZK312" s="364"/>
      <c r="CZL312" s="364"/>
      <c r="CZM312" s="364"/>
      <c r="CZN312" s="364"/>
      <c r="CZO312" s="364"/>
      <c r="CZP312" s="364"/>
      <c r="CZQ312" s="364"/>
      <c r="CZR312" s="364"/>
      <c r="CZS312" s="364"/>
      <c r="CZT312" s="364"/>
      <c r="CZU312" s="364"/>
      <c r="CZV312" s="364"/>
      <c r="CZW312" s="364"/>
      <c r="CZX312" s="364"/>
      <c r="CZY312" s="364"/>
      <c r="CZZ312" s="364"/>
      <c r="DAA312" s="364"/>
      <c r="DAB312" s="364"/>
      <c r="DAC312" s="364"/>
      <c r="DAD312" s="364"/>
      <c r="DAE312" s="364"/>
      <c r="DAF312" s="364"/>
      <c r="DAG312" s="364"/>
      <c r="DAH312" s="364"/>
      <c r="DAI312" s="364"/>
      <c r="DAJ312" s="364"/>
      <c r="DAK312" s="364"/>
      <c r="DAL312" s="364"/>
      <c r="DAM312" s="364"/>
      <c r="DAN312" s="364"/>
      <c r="DAO312" s="364"/>
      <c r="DAP312" s="364"/>
      <c r="DAQ312" s="364"/>
      <c r="DAR312" s="364"/>
      <c r="DAS312" s="364"/>
      <c r="DAT312" s="364"/>
      <c r="DAU312" s="364"/>
      <c r="DAV312" s="364"/>
      <c r="DAW312" s="364"/>
      <c r="DAX312" s="364"/>
      <c r="DAY312" s="364"/>
      <c r="DAZ312" s="364"/>
      <c r="DBA312" s="364"/>
      <c r="DBB312" s="364"/>
      <c r="DBC312" s="364"/>
      <c r="DBD312" s="364"/>
      <c r="DBE312" s="364"/>
      <c r="DBF312" s="364"/>
      <c r="DBG312" s="364"/>
      <c r="DBH312" s="364"/>
      <c r="DBI312" s="364"/>
      <c r="DBJ312" s="364"/>
      <c r="DBK312" s="364"/>
      <c r="DBL312" s="364"/>
      <c r="DBM312" s="364"/>
      <c r="DBN312" s="364"/>
      <c r="DBO312" s="364"/>
      <c r="DBP312" s="364"/>
      <c r="DBQ312" s="364"/>
      <c r="DBR312" s="364"/>
      <c r="DBS312" s="364"/>
      <c r="DBT312" s="364"/>
      <c r="DBU312" s="364"/>
      <c r="DBV312" s="364"/>
      <c r="DBW312" s="364"/>
      <c r="DBX312" s="364"/>
      <c r="DBY312" s="364"/>
      <c r="DBZ312" s="364"/>
      <c r="DCA312" s="364"/>
      <c r="DCB312" s="364"/>
      <c r="DCC312" s="364"/>
      <c r="DCD312" s="364"/>
      <c r="DCE312" s="364"/>
      <c r="DCF312" s="364"/>
      <c r="DCG312" s="364"/>
      <c r="DCH312" s="364"/>
      <c r="DCI312" s="364"/>
      <c r="DCJ312" s="364"/>
      <c r="DCK312" s="364"/>
      <c r="DCL312" s="364"/>
      <c r="DCM312" s="364"/>
      <c r="DCN312" s="364"/>
      <c r="DCO312" s="364"/>
      <c r="DCP312" s="364"/>
      <c r="DCQ312" s="364"/>
      <c r="DCR312" s="364"/>
      <c r="DCS312" s="364"/>
      <c r="DCT312" s="364"/>
      <c r="DCU312" s="364"/>
      <c r="DCV312" s="364"/>
      <c r="DCW312" s="364"/>
      <c r="DCX312" s="364"/>
      <c r="DCY312" s="364"/>
      <c r="DCZ312" s="364"/>
      <c r="DDA312" s="364"/>
      <c r="DDB312" s="364"/>
      <c r="DDC312" s="364"/>
      <c r="DDD312" s="364"/>
      <c r="DDE312" s="364"/>
      <c r="DDF312" s="364"/>
      <c r="DDG312" s="364"/>
      <c r="DDH312" s="364"/>
      <c r="DDI312" s="364"/>
      <c r="DDJ312" s="364"/>
      <c r="DDK312" s="364"/>
      <c r="DDL312" s="364"/>
      <c r="DDM312" s="364"/>
      <c r="DDN312" s="364"/>
      <c r="DDO312" s="364"/>
      <c r="DDP312" s="364"/>
      <c r="DDQ312" s="364"/>
      <c r="DDR312" s="364"/>
      <c r="DDS312" s="364"/>
      <c r="DDT312" s="364"/>
      <c r="DDU312" s="364"/>
      <c r="DDV312" s="364"/>
      <c r="DDW312" s="364"/>
      <c r="DDX312" s="364"/>
      <c r="DDY312" s="364"/>
      <c r="DDZ312" s="364"/>
      <c r="DEA312" s="364"/>
      <c r="DEB312" s="364"/>
      <c r="DEC312" s="364"/>
      <c r="DED312" s="364"/>
      <c r="DEE312" s="364"/>
      <c r="DEF312" s="364"/>
      <c r="DEG312" s="364"/>
      <c r="DEH312" s="364"/>
      <c r="DEI312" s="364"/>
      <c r="DEJ312" s="364"/>
      <c r="DEK312" s="364"/>
      <c r="DEL312" s="364"/>
      <c r="DEM312" s="364"/>
      <c r="DEN312" s="364"/>
      <c r="DEO312" s="364"/>
      <c r="DEP312" s="364"/>
      <c r="DEQ312" s="364"/>
      <c r="DER312" s="364"/>
      <c r="DES312" s="364"/>
      <c r="DET312" s="364"/>
      <c r="DEU312" s="364"/>
      <c r="DEV312" s="364"/>
      <c r="DEW312" s="364"/>
      <c r="DEX312" s="364"/>
      <c r="DEY312" s="364"/>
      <c r="DEZ312" s="364"/>
      <c r="DFA312" s="364"/>
      <c r="DFB312" s="364"/>
      <c r="DFC312" s="364"/>
      <c r="DFD312" s="364"/>
      <c r="DFE312" s="364"/>
      <c r="DFF312" s="364"/>
      <c r="DFG312" s="364"/>
      <c r="DFH312" s="364"/>
      <c r="DFI312" s="364"/>
      <c r="DFJ312" s="364"/>
      <c r="DFK312" s="364"/>
      <c r="DFL312" s="364"/>
      <c r="DFM312" s="364"/>
      <c r="DFN312" s="364"/>
      <c r="DFO312" s="364"/>
      <c r="DFP312" s="364"/>
      <c r="DFQ312" s="364"/>
      <c r="DFR312" s="364"/>
      <c r="DFS312" s="364"/>
      <c r="DFT312" s="364"/>
      <c r="DFU312" s="364"/>
      <c r="DFV312" s="364"/>
      <c r="DFW312" s="364"/>
      <c r="DFX312" s="364"/>
      <c r="DFY312" s="364"/>
      <c r="DFZ312" s="364"/>
      <c r="DGA312" s="364"/>
      <c r="DGB312" s="364"/>
      <c r="DGC312" s="364"/>
      <c r="DGD312" s="364"/>
      <c r="DGE312" s="364"/>
      <c r="DGF312" s="364"/>
      <c r="DGG312" s="364"/>
      <c r="DGH312" s="364"/>
      <c r="DGI312" s="364"/>
      <c r="DGJ312" s="364"/>
      <c r="DGK312" s="364"/>
      <c r="DGL312" s="364"/>
      <c r="DGM312" s="364"/>
      <c r="DGN312" s="364"/>
      <c r="DGO312" s="364"/>
      <c r="DGP312" s="364"/>
      <c r="DGQ312" s="364"/>
      <c r="DGR312" s="364"/>
      <c r="DGS312" s="364"/>
      <c r="DGT312" s="364"/>
      <c r="DGU312" s="364"/>
      <c r="DGV312" s="364"/>
      <c r="DGW312" s="364"/>
      <c r="DGX312" s="364"/>
      <c r="DGY312" s="364"/>
      <c r="DGZ312" s="364"/>
      <c r="DHA312" s="364"/>
      <c r="DHB312" s="364"/>
      <c r="DHC312" s="364"/>
      <c r="DHD312" s="364"/>
      <c r="DHE312" s="364"/>
      <c r="DHF312" s="364"/>
      <c r="DHG312" s="364"/>
      <c r="DHH312" s="364"/>
      <c r="DHI312" s="364"/>
      <c r="DHJ312" s="364"/>
      <c r="DHK312" s="364"/>
      <c r="DHL312" s="364"/>
      <c r="DHM312" s="364"/>
      <c r="DHN312" s="364"/>
      <c r="DHO312" s="364"/>
      <c r="DHP312" s="364"/>
      <c r="DHQ312" s="364"/>
      <c r="DHR312" s="364"/>
      <c r="DHS312" s="364"/>
      <c r="DHT312" s="364"/>
      <c r="DHU312" s="364"/>
      <c r="DHV312" s="364"/>
      <c r="DHW312" s="364"/>
      <c r="DHX312" s="364"/>
      <c r="DHY312" s="364"/>
      <c r="DHZ312" s="364"/>
      <c r="DIA312" s="364"/>
      <c r="DIB312" s="364"/>
      <c r="DIC312" s="364"/>
      <c r="DID312" s="364"/>
      <c r="DIE312" s="364"/>
      <c r="DIF312" s="364"/>
      <c r="DIG312" s="364"/>
      <c r="DIH312" s="364"/>
      <c r="DII312" s="364"/>
      <c r="DIJ312" s="364"/>
      <c r="DIK312" s="364"/>
      <c r="DIL312" s="364"/>
      <c r="DIM312" s="364"/>
      <c r="DIN312" s="364"/>
      <c r="DIO312" s="364"/>
      <c r="DIP312" s="364"/>
      <c r="DIQ312" s="364"/>
      <c r="DIR312" s="364"/>
      <c r="DIS312" s="364"/>
      <c r="DIT312" s="364"/>
      <c r="DIU312" s="364"/>
      <c r="DIV312" s="364"/>
      <c r="DIW312" s="364"/>
      <c r="DIX312" s="364"/>
      <c r="DIY312" s="364"/>
      <c r="DIZ312" s="364"/>
      <c r="DJA312" s="364"/>
      <c r="DJB312" s="364"/>
      <c r="DJC312" s="364"/>
      <c r="DJD312" s="364"/>
      <c r="DJE312" s="364"/>
      <c r="DJF312" s="364"/>
      <c r="DJG312" s="364"/>
      <c r="DJH312" s="364"/>
      <c r="DJI312" s="364"/>
      <c r="DJJ312" s="364"/>
      <c r="DJK312" s="364"/>
      <c r="DJL312" s="364"/>
      <c r="DJM312" s="364"/>
      <c r="DJN312" s="364"/>
      <c r="DJO312" s="364"/>
      <c r="DJP312" s="364"/>
      <c r="DJQ312" s="364"/>
      <c r="DJR312" s="364"/>
      <c r="DJS312" s="364"/>
      <c r="DJT312" s="364"/>
      <c r="DJU312" s="364"/>
      <c r="DJV312" s="364"/>
      <c r="DJW312" s="364"/>
      <c r="DJX312" s="364"/>
      <c r="DJY312" s="364"/>
      <c r="DJZ312" s="364"/>
      <c r="DKA312" s="364"/>
      <c r="DKB312" s="364"/>
      <c r="DKC312" s="364"/>
      <c r="DKD312" s="364"/>
      <c r="DKE312" s="364"/>
      <c r="DKF312" s="364"/>
      <c r="DKG312" s="364"/>
      <c r="DKH312" s="364"/>
      <c r="DKI312" s="364"/>
      <c r="DKJ312" s="364"/>
      <c r="DKK312" s="364"/>
      <c r="DKL312" s="364"/>
      <c r="DKM312" s="364"/>
      <c r="DKN312" s="364"/>
      <c r="DKO312" s="364"/>
      <c r="DKP312" s="364"/>
      <c r="DKQ312" s="364"/>
      <c r="DKR312" s="364"/>
      <c r="DKS312" s="364"/>
      <c r="DKT312" s="364"/>
      <c r="DKU312" s="364"/>
      <c r="DKV312" s="364"/>
      <c r="DKW312" s="364"/>
      <c r="DKX312" s="364"/>
      <c r="DKY312" s="364"/>
      <c r="DKZ312" s="364"/>
      <c r="DLA312" s="364"/>
      <c r="DLB312" s="364"/>
      <c r="DLC312" s="364"/>
      <c r="DLD312" s="364"/>
      <c r="DLE312" s="364"/>
      <c r="DLF312" s="364"/>
      <c r="DLG312" s="364"/>
      <c r="DLH312" s="364"/>
      <c r="DLI312" s="364"/>
      <c r="DLJ312" s="364"/>
      <c r="DLK312" s="364"/>
      <c r="DLL312" s="364"/>
      <c r="DLM312" s="364"/>
      <c r="DLN312" s="364"/>
      <c r="DLO312" s="364"/>
      <c r="DLP312" s="364"/>
      <c r="DLQ312" s="364"/>
      <c r="DLR312" s="364"/>
      <c r="DLS312" s="364"/>
      <c r="DLT312" s="364"/>
      <c r="DLU312" s="364"/>
      <c r="DLV312" s="364"/>
      <c r="DLW312" s="364"/>
      <c r="DLX312" s="364"/>
      <c r="DLY312" s="364"/>
      <c r="DLZ312" s="364"/>
      <c r="DMA312" s="364"/>
      <c r="DMB312" s="364"/>
      <c r="DMC312" s="364"/>
      <c r="DMD312" s="364"/>
      <c r="DME312" s="364"/>
      <c r="DMF312" s="364"/>
      <c r="DMG312" s="364"/>
      <c r="DMH312" s="364"/>
      <c r="DMI312" s="364"/>
      <c r="DMJ312" s="364"/>
      <c r="DMK312" s="364"/>
      <c r="DML312" s="364"/>
      <c r="DMM312" s="364"/>
      <c r="DMN312" s="364"/>
      <c r="DMO312" s="364"/>
      <c r="DMP312" s="364"/>
      <c r="DMQ312" s="364"/>
      <c r="DMR312" s="364"/>
      <c r="DMS312" s="364"/>
      <c r="DMT312" s="364"/>
      <c r="DMU312" s="364"/>
      <c r="DMV312" s="364"/>
      <c r="DMW312" s="364"/>
      <c r="DMX312" s="364"/>
      <c r="DMY312" s="364"/>
      <c r="DMZ312" s="364"/>
      <c r="DNA312" s="364"/>
      <c r="DNB312" s="364"/>
      <c r="DNC312" s="364"/>
      <c r="DND312" s="364"/>
      <c r="DNE312" s="364"/>
      <c r="DNF312" s="364"/>
      <c r="DNG312" s="364"/>
      <c r="DNH312" s="364"/>
      <c r="DNI312" s="364"/>
      <c r="DNJ312" s="364"/>
      <c r="DNK312" s="364"/>
      <c r="DNL312" s="364"/>
      <c r="DNM312" s="364"/>
      <c r="DNN312" s="364"/>
      <c r="DNO312" s="364"/>
      <c r="DNP312" s="364"/>
      <c r="DNQ312" s="364"/>
      <c r="DNR312" s="364"/>
      <c r="DNS312" s="364"/>
      <c r="DNT312" s="364"/>
      <c r="DNU312" s="364"/>
      <c r="DNV312" s="364"/>
      <c r="DNW312" s="364"/>
      <c r="DNX312" s="364"/>
      <c r="DNY312" s="364"/>
      <c r="DNZ312" s="364"/>
      <c r="DOA312" s="364"/>
      <c r="DOB312" s="364"/>
      <c r="DOC312" s="364"/>
      <c r="DOD312" s="364"/>
      <c r="DOE312" s="364"/>
      <c r="DOF312" s="364"/>
      <c r="DOG312" s="364"/>
      <c r="DOH312" s="364"/>
      <c r="DOI312" s="364"/>
      <c r="DOJ312" s="364"/>
      <c r="DOK312" s="364"/>
      <c r="DOL312" s="364"/>
      <c r="DOM312" s="364"/>
      <c r="DON312" s="364"/>
      <c r="DOO312" s="364"/>
      <c r="DOP312" s="364"/>
      <c r="DOQ312" s="364"/>
      <c r="DOR312" s="364"/>
      <c r="DOS312" s="364"/>
      <c r="DOT312" s="364"/>
      <c r="DOU312" s="364"/>
      <c r="DOV312" s="364"/>
      <c r="DOW312" s="364"/>
      <c r="DOX312" s="364"/>
      <c r="DOY312" s="364"/>
      <c r="DOZ312" s="364"/>
      <c r="DPA312" s="364"/>
      <c r="DPB312" s="364"/>
      <c r="DPC312" s="364"/>
      <c r="DPD312" s="364"/>
      <c r="DPE312" s="364"/>
      <c r="DPF312" s="364"/>
      <c r="DPG312" s="364"/>
      <c r="DPH312" s="364"/>
      <c r="DPI312" s="364"/>
      <c r="DPJ312" s="364"/>
      <c r="DPK312" s="364"/>
      <c r="DPL312" s="364"/>
      <c r="DPM312" s="364"/>
      <c r="DPN312" s="364"/>
      <c r="DPO312" s="364"/>
      <c r="DPP312" s="364"/>
      <c r="DPQ312" s="364"/>
      <c r="DPR312" s="364"/>
      <c r="DPS312" s="364"/>
      <c r="DPT312" s="364"/>
      <c r="DPU312" s="364"/>
      <c r="DPV312" s="364"/>
      <c r="DPW312" s="364"/>
      <c r="DPX312" s="364"/>
      <c r="DPY312" s="364"/>
      <c r="DPZ312" s="364"/>
      <c r="DQA312" s="364"/>
      <c r="DQB312" s="364"/>
      <c r="DQC312" s="364"/>
      <c r="DQD312" s="364"/>
      <c r="DQE312" s="364"/>
      <c r="DQF312" s="364"/>
      <c r="DQG312" s="364"/>
      <c r="DQH312" s="364"/>
      <c r="DQI312" s="364"/>
      <c r="DQJ312" s="364"/>
      <c r="DQK312" s="364"/>
      <c r="DQL312" s="364"/>
      <c r="DQM312" s="364"/>
      <c r="DQN312" s="364"/>
      <c r="DQO312" s="364"/>
      <c r="DQP312" s="364"/>
      <c r="DQQ312" s="364"/>
      <c r="DQR312" s="364"/>
      <c r="DQS312" s="364"/>
      <c r="DQT312" s="364"/>
      <c r="DQU312" s="364"/>
      <c r="DQV312" s="364"/>
      <c r="DQW312" s="364"/>
      <c r="DQX312" s="364"/>
      <c r="DQY312" s="364"/>
      <c r="DQZ312" s="364"/>
      <c r="DRA312" s="364"/>
      <c r="DRB312" s="364"/>
      <c r="DRC312" s="364"/>
      <c r="DRD312" s="364"/>
      <c r="DRE312" s="364"/>
      <c r="DRF312" s="364"/>
      <c r="DRG312" s="364"/>
      <c r="DRH312" s="364"/>
      <c r="DRI312" s="364"/>
      <c r="DRJ312" s="364"/>
      <c r="DRK312" s="364"/>
      <c r="DRL312" s="364"/>
      <c r="DRM312" s="364"/>
      <c r="DRN312" s="364"/>
      <c r="DRO312" s="364"/>
      <c r="DRP312" s="364"/>
      <c r="DRQ312" s="364"/>
      <c r="DRR312" s="364"/>
      <c r="DRS312" s="364"/>
      <c r="DRT312" s="364"/>
      <c r="DRU312" s="364"/>
      <c r="DRV312" s="364"/>
      <c r="DRW312" s="364"/>
      <c r="DRX312" s="364"/>
      <c r="DRY312" s="364"/>
      <c r="DRZ312" s="364"/>
      <c r="DSA312" s="364"/>
      <c r="DSB312" s="364"/>
      <c r="DSC312" s="364"/>
      <c r="DSD312" s="364"/>
      <c r="DSE312" s="364"/>
      <c r="DSF312" s="364"/>
      <c r="DSG312" s="364"/>
      <c r="DSH312" s="364"/>
      <c r="DSI312" s="364"/>
      <c r="DSJ312" s="364"/>
      <c r="DSK312" s="364"/>
      <c r="DSL312" s="364"/>
      <c r="DSM312" s="364"/>
      <c r="DSN312" s="364"/>
      <c r="DSO312" s="364"/>
      <c r="DSP312" s="364"/>
      <c r="DSQ312" s="364"/>
      <c r="DSR312" s="364"/>
      <c r="DSS312" s="364"/>
      <c r="DST312" s="364"/>
      <c r="DSU312" s="364"/>
      <c r="DSV312" s="364"/>
      <c r="DSW312" s="364"/>
      <c r="DSX312" s="364"/>
      <c r="DSY312" s="364"/>
      <c r="DSZ312" s="364"/>
      <c r="DTA312" s="364"/>
      <c r="DTB312" s="364"/>
      <c r="DTC312" s="364"/>
      <c r="DTD312" s="364"/>
      <c r="DTE312" s="364"/>
      <c r="DTF312" s="364"/>
      <c r="DTG312" s="364"/>
      <c r="DTH312" s="364"/>
      <c r="DTI312" s="364"/>
      <c r="DTJ312" s="364"/>
      <c r="DTK312" s="364"/>
      <c r="DTL312" s="364"/>
      <c r="DTM312" s="364"/>
      <c r="DTN312" s="364"/>
      <c r="DTO312" s="364"/>
      <c r="DTP312" s="364"/>
      <c r="DTQ312" s="364"/>
      <c r="DTR312" s="364"/>
      <c r="DTS312" s="364"/>
      <c r="DTT312" s="364"/>
      <c r="DTU312" s="364"/>
      <c r="DTV312" s="364"/>
      <c r="DTW312" s="364"/>
      <c r="DTX312" s="364"/>
      <c r="DTY312" s="364"/>
      <c r="DTZ312" s="364"/>
      <c r="DUA312" s="364"/>
      <c r="DUB312" s="364"/>
      <c r="DUC312" s="364"/>
      <c r="DUD312" s="364"/>
      <c r="DUE312" s="364"/>
      <c r="DUF312" s="364"/>
      <c r="DUG312" s="364"/>
      <c r="DUH312" s="364"/>
      <c r="DUI312" s="364"/>
      <c r="DUJ312" s="364"/>
      <c r="DUK312" s="364"/>
      <c r="DUL312" s="364"/>
      <c r="DUM312" s="364"/>
      <c r="DUN312" s="364"/>
      <c r="DUO312" s="364"/>
      <c r="DUP312" s="364"/>
      <c r="DUQ312" s="364"/>
      <c r="DUR312" s="364"/>
      <c r="DUS312" s="364"/>
      <c r="DUT312" s="364"/>
      <c r="DUU312" s="364"/>
      <c r="DUV312" s="364"/>
      <c r="DUW312" s="364"/>
      <c r="DUX312" s="364"/>
      <c r="DUY312" s="364"/>
      <c r="DUZ312" s="364"/>
      <c r="DVA312" s="364"/>
      <c r="DVB312" s="364"/>
      <c r="DVC312" s="364"/>
      <c r="DVD312" s="364"/>
      <c r="DVE312" s="364"/>
      <c r="DVF312" s="364"/>
      <c r="DVG312" s="364"/>
      <c r="DVH312" s="364"/>
      <c r="DVI312" s="364"/>
      <c r="DVJ312" s="364"/>
      <c r="DVK312" s="364"/>
      <c r="DVL312" s="364"/>
      <c r="DVM312" s="364"/>
      <c r="DVN312" s="364"/>
      <c r="DVO312" s="364"/>
      <c r="DVP312" s="364"/>
      <c r="DVQ312" s="364"/>
      <c r="DVR312" s="364"/>
      <c r="DVS312" s="364"/>
      <c r="DVT312" s="364"/>
      <c r="DVU312" s="364"/>
      <c r="DVV312" s="364"/>
      <c r="DVW312" s="364"/>
      <c r="DVX312" s="364"/>
      <c r="DVY312" s="364"/>
      <c r="DVZ312" s="364"/>
      <c r="DWA312" s="364"/>
      <c r="DWB312" s="364"/>
      <c r="DWC312" s="364"/>
      <c r="DWD312" s="364"/>
      <c r="DWE312" s="364"/>
      <c r="DWF312" s="364"/>
      <c r="DWG312" s="364"/>
      <c r="DWH312" s="364"/>
      <c r="DWI312" s="364"/>
      <c r="DWJ312" s="364"/>
      <c r="DWK312" s="364"/>
      <c r="DWL312" s="364"/>
      <c r="DWM312" s="364"/>
      <c r="DWN312" s="364"/>
      <c r="DWO312" s="364"/>
      <c r="DWP312" s="364"/>
      <c r="DWQ312" s="364"/>
      <c r="DWR312" s="364"/>
      <c r="DWS312" s="364"/>
      <c r="DWT312" s="364"/>
      <c r="DWU312" s="364"/>
      <c r="DWV312" s="364"/>
      <c r="DWW312" s="364"/>
      <c r="DWX312" s="364"/>
      <c r="DWY312" s="364"/>
      <c r="DWZ312" s="364"/>
      <c r="DXA312" s="364"/>
      <c r="DXB312" s="364"/>
      <c r="DXC312" s="364"/>
      <c r="DXD312" s="364"/>
      <c r="DXE312" s="364"/>
      <c r="DXF312" s="364"/>
      <c r="DXG312" s="364"/>
      <c r="DXH312" s="364"/>
      <c r="DXI312" s="364"/>
      <c r="DXJ312" s="364"/>
      <c r="DXK312" s="364"/>
      <c r="DXL312" s="364"/>
      <c r="DXM312" s="364"/>
      <c r="DXN312" s="364"/>
      <c r="DXO312" s="364"/>
      <c r="DXP312" s="364"/>
      <c r="DXQ312" s="364"/>
      <c r="DXR312" s="364"/>
      <c r="DXS312" s="364"/>
      <c r="DXT312" s="364"/>
      <c r="DXU312" s="364"/>
      <c r="DXV312" s="364"/>
      <c r="DXW312" s="364"/>
      <c r="DXX312" s="364"/>
      <c r="DXY312" s="364"/>
      <c r="DXZ312" s="364"/>
      <c r="DYA312" s="364"/>
      <c r="DYB312" s="364"/>
      <c r="DYC312" s="364"/>
      <c r="DYD312" s="364"/>
      <c r="DYE312" s="364"/>
      <c r="DYF312" s="364"/>
      <c r="DYG312" s="364"/>
      <c r="DYH312" s="364"/>
      <c r="DYI312" s="364"/>
      <c r="DYJ312" s="364"/>
      <c r="DYK312" s="364"/>
      <c r="DYL312" s="364"/>
      <c r="DYM312" s="364"/>
      <c r="DYN312" s="364"/>
      <c r="DYO312" s="364"/>
      <c r="DYP312" s="364"/>
      <c r="DYQ312" s="364"/>
      <c r="DYR312" s="364"/>
      <c r="DYS312" s="364"/>
      <c r="DYT312" s="364"/>
      <c r="DYU312" s="364"/>
      <c r="DYV312" s="364"/>
      <c r="DYW312" s="364"/>
      <c r="DYX312" s="364"/>
      <c r="DYY312" s="364"/>
      <c r="DYZ312" s="364"/>
      <c r="DZA312" s="364"/>
      <c r="DZB312" s="364"/>
      <c r="DZC312" s="364"/>
      <c r="DZD312" s="364"/>
      <c r="DZE312" s="364"/>
      <c r="DZF312" s="364"/>
      <c r="DZG312" s="364"/>
      <c r="DZH312" s="364"/>
      <c r="DZI312" s="364"/>
      <c r="DZJ312" s="364"/>
      <c r="DZK312" s="364"/>
      <c r="DZL312" s="364"/>
      <c r="DZM312" s="364"/>
      <c r="DZN312" s="364"/>
      <c r="DZO312" s="364"/>
      <c r="DZP312" s="364"/>
      <c r="DZQ312" s="364"/>
      <c r="DZR312" s="364"/>
      <c r="DZS312" s="364"/>
      <c r="DZT312" s="364"/>
      <c r="DZU312" s="364"/>
      <c r="DZV312" s="364"/>
      <c r="DZW312" s="364"/>
      <c r="DZX312" s="364"/>
      <c r="DZY312" s="364"/>
      <c r="DZZ312" s="364"/>
      <c r="EAA312" s="364"/>
      <c r="EAB312" s="364"/>
      <c r="EAC312" s="364"/>
      <c r="EAD312" s="364"/>
      <c r="EAE312" s="364"/>
      <c r="EAF312" s="364"/>
      <c r="EAG312" s="364"/>
      <c r="EAH312" s="364"/>
      <c r="EAI312" s="364"/>
      <c r="EAJ312" s="364"/>
      <c r="EAK312" s="364"/>
      <c r="EAL312" s="364"/>
      <c r="EAM312" s="364"/>
      <c r="EAN312" s="364"/>
      <c r="EAO312" s="364"/>
      <c r="EAP312" s="364"/>
      <c r="EAQ312" s="364"/>
      <c r="EAR312" s="364"/>
      <c r="EAS312" s="364"/>
      <c r="EAT312" s="364"/>
      <c r="EAU312" s="364"/>
      <c r="EAV312" s="364"/>
      <c r="EAW312" s="364"/>
      <c r="EAX312" s="364"/>
      <c r="EAY312" s="364"/>
      <c r="EAZ312" s="364"/>
      <c r="EBA312" s="364"/>
      <c r="EBB312" s="364"/>
      <c r="EBC312" s="364"/>
      <c r="EBD312" s="364"/>
      <c r="EBE312" s="364"/>
      <c r="EBF312" s="364"/>
      <c r="EBG312" s="364"/>
      <c r="EBH312" s="364"/>
      <c r="EBI312" s="364"/>
      <c r="EBJ312" s="364"/>
      <c r="EBK312" s="364"/>
      <c r="EBL312" s="364"/>
      <c r="EBM312" s="364"/>
      <c r="EBN312" s="364"/>
      <c r="EBO312" s="364"/>
      <c r="EBP312" s="364"/>
      <c r="EBQ312" s="364"/>
      <c r="EBR312" s="364"/>
      <c r="EBS312" s="364"/>
      <c r="EBT312" s="364"/>
      <c r="EBU312" s="364"/>
      <c r="EBV312" s="364"/>
      <c r="EBW312" s="364"/>
      <c r="EBX312" s="364"/>
      <c r="EBY312" s="364"/>
      <c r="EBZ312" s="364"/>
      <c r="ECA312" s="364"/>
      <c r="ECB312" s="364"/>
      <c r="ECC312" s="364"/>
      <c r="ECD312" s="364"/>
      <c r="ECE312" s="364"/>
      <c r="ECF312" s="364"/>
      <c r="ECG312" s="364"/>
      <c r="ECH312" s="364"/>
      <c r="ECI312" s="364"/>
      <c r="ECJ312" s="364"/>
      <c r="ECK312" s="364"/>
      <c r="ECL312" s="364"/>
      <c r="ECM312" s="364"/>
      <c r="ECN312" s="364"/>
      <c r="ECO312" s="364"/>
      <c r="ECP312" s="364"/>
      <c r="ECQ312" s="364"/>
      <c r="ECR312" s="364"/>
      <c r="ECS312" s="364"/>
      <c r="ECT312" s="364"/>
      <c r="ECU312" s="364"/>
      <c r="ECV312" s="364"/>
      <c r="ECW312" s="364"/>
      <c r="ECX312" s="364"/>
      <c r="ECY312" s="364"/>
      <c r="ECZ312" s="364"/>
      <c r="EDA312" s="364"/>
      <c r="EDB312" s="364"/>
      <c r="EDC312" s="364"/>
      <c r="EDD312" s="364"/>
      <c r="EDE312" s="364"/>
      <c r="EDF312" s="364"/>
      <c r="EDG312" s="364"/>
      <c r="EDH312" s="364"/>
      <c r="EDI312" s="364"/>
      <c r="EDJ312" s="364"/>
      <c r="EDK312" s="364"/>
      <c r="EDL312" s="364"/>
      <c r="EDM312" s="364"/>
      <c r="EDN312" s="364"/>
      <c r="EDO312" s="364"/>
      <c r="EDP312" s="364"/>
      <c r="EDQ312" s="364"/>
      <c r="EDR312" s="364"/>
      <c r="EDS312" s="364"/>
      <c r="EDT312" s="364"/>
      <c r="EDU312" s="364"/>
      <c r="EDV312" s="364"/>
      <c r="EDW312" s="364"/>
      <c r="EDX312" s="364"/>
      <c r="EDY312" s="364"/>
      <c r="EDZ312" s="364"/>
      <c r="EEA312" s="364"/>
      <c r="EEB312" s="364"/>
      <c r="EEC312" s="364"/>
      <c r="EED312" s="364"/>
      <c r="EEE312" s="364"/>
      <c r="EEF312" s="364"/>
      <c r="EEG312" s="364"/>
      <c r="EEH312" s="364"/>
      <c r="EEI312" s="364"/>
      <c r="EEJ312" s="364"/>
      <c r="EEK312" s="364"/>
      <c r="EEL312" s="364"/>
      <c r="EEM312" s="364"/>
      <c r="EEN312" s="364"/>
      <c r="EEO312" s="364"/>
      <c r="EEP312" s="364"/>
      <c r="EEQ312" s="364"/>
      <c r="EER312" s="364"/>
      <c r="EES312" s="364"/>
      <c r="EET312" s="364"/>
      <c r="EEU312" s="364"/>
      <c r="EEV312" s="364"/>
      <c r="EEW312" s="364"/>
      <c r="EEX312" s="364"/>
      <c r="EEY312" s="364"/>
      <c r="EEZ312" s="364"/>
      <c r="EFA312" s="364"/>
      <c r="EFB312" s="364"/>
      <c r="EFC312" s="364"/>
      <c r="EFD312" s="364"/>
      <c r="EFE312" s="364"/>
      <c r="EFF312" s="364"/>
      <c r="EFG312" s="364"/>
      <c r="EFH312" s="364"/>
      <c r="EFI312" s="364"/>
      <c r="EFJ312" s="364"/>
      <c r="EFK312" s="364"/>
      <c r="EFL312" s="364"/>
      <c r="EFM312" s="364"/>
      <c r="EFN312" s="364"/>
      <c r="EFO312" s="364"/>
      <c r="EFP312" s="364"/>
      <c r="EFQ312" s="364"/>
      <c r="EFR312" s="364"/>
      <c r="EFS312" s="364"/>
      <c r="EFT312" s="364"/>
      <c r="EFU312" s="364"/>
      <c r="EFV312" s="364"/>
      <c r="EFW312" s="364"/>
      <c r="EFX312" s="364"/>
      <c r="EFY312" s="364"/>
      <c r="EFZ312" s="364"/>
      <c r="EGA312" s="364"/>
      <c r="EGB312" s="364"/>
      <c r="EGC312" s="364"/>
      <c r="EGD312" s="364"/>
      <c r="EGE312" s="364"/>
      <c r="EGF312" s="364"/>
      <c r="EGG312" s="364"/>
      <c r="EGH312" s="364"/>
      <c r="EGI312" s="364"/>
      <c r="EGJ312" s="364"/>
      <c r="EGK312" s="364"/>
      <c r="EGL312" s="364"/>
      <c r="EGM312" s="364"/>
      <c r="EGN312" s="364"/>
      <c r="EGO312" s="364"/>
      <c r="EGP312" s="364"/>
      <c r="EGQ312" s="364"/>
      <c r="EGR312" s="364"/>
      <c r="EGS312" s="364"/>
      <c r="EGT312" s="364"/>
      <c r="EGU312" s="364"/>
      <c r="EGV312" s="364"/>
      <c r="EGW312" s="364"/>
      <c r="EGX312" s="364"/>
      <c r="EGY312" s="364"/>
      <c r="EGZ312" s="364"/>
      <c r="EHA312" s="364"/>
      <c r="EHB312" s="364"/>
      <c r="EHC312" s="364"/>
      <c r="EHD312" s="364"/>
      <c r="EHE312" s="364"/>
      <c r="EHF312" s="364"/>
      <c r="EHG312" s="364"/>
      <c r="EHH312" s="364"/>
      <c r="EHI312" s="364"/>
      <c r="EHJ312" s="364"/>
      <c r="EHK312" s="364"/>
      <c r="EHL312" s="364"/>
      <c r="EHM312" s="364"/>
      <c r="EHN312" s="364"/>
      <c r="EHO312" s="364"/>
      <c r="EHP312" s="364"/>
      <c r="EHQ312" s="364"/>
      <c r="EHR312" s="364"/>
      <c r="EHS312" s="364"/>
      <c r="EHT312" s="364"/>
      <c r="EHU312" s="364"/>
      <c r="EHV312" s="364"/>
      <c r="EHW312" s="364"/>
      <c r="EHX312" s="364"/>
      <c r="EHY312" s="364"/>
      <c r="EHZ312" s="364"/>
      <c r="EIA312" s="364"/>
      <c r="EIB312" s="364"/>
      <c r="EIC312" s="364"/>
      <c r="EID312" s="364"/>
      <c r="EIE312" s="364"/>
      <c r="EIF312" s="364"/>
      <c r="EIG312" s="364"/>
      <c r="EIH312" s="364"/>
      <c r="EII312" s="364"/>
      <c r="EIJ312" s="364"/>
      <c r="EIK312" s="364"/>
      <c r="EIL312" s="364"/>
      <c r="EIM312" s="364"/>
      <c r="EIN312" s="364"/>
      <c r="EIO312" s="364"/>
      <c r="EIP312" s="364"/>
      <c r="EIQ312" s="364"/>
      <c r="EIR312" s="364"/>
      <c r="EIS312" s="364"/>
      <c r="EIT312" s="364"/>
      <c r="EIU312" s="364"/>
      <c r="EIV312" s="364"/>
      <c r="EIW312" s="364"/>
      <c r="EIX312" s="364"/>
      <c r="EIY312" s="364"/>
      <c r="EIZ312" s="364"/>
      <c r="EJA312" s="364"/>
      <c r="EJB312" s="364"/>
      <c r="EJC312" s="364"/>
      <c r="EJD312" s="364"/>
      <c r="EJE312" s="364"/>
      <c r="EJF312" s="364"/>
      <c r="EJG312" s="364"/>
      <c r="EJH312" s="364"/>
      <c r="EJI312" s="364"/>
      <c r="EJJ312" s="364"/>
      <c r="EJK312" s="364"/>
      <c r="EJL312" s="364"/>
      <c r="EJM312" s="364"/>
      <c r="EJN312" s="364"/>
      <c r="EJO312" s="364"/>
      <c r="EJP312" s="364"/>
      <c r="EJQ312" s="364"/>
      <c r="EJR312" s="364"/>
      <c r="EJS312" s="364"/>
      <c r="EJT312" s="364"/>
      <c r="EJU312" s="364"/>
      <c r="EJV312" s="364"/>
      <c r="EJW312" s="364"/>
      <c r="EJX312" s="364"/>
      <c r="EJY312" s="364"/>
      <c r="EJZ312" s="364"/>
      <c r="EKA312" s="364"/>
      <c r="EKB312" s="364"/>
      <c r="EKC312" s="364"/>
      <c r="EKD312" s="364"/>
      <c r="EKE312" s="364"/>
      <c r="EKF312" s="364"/>
      <c r="EKG312" s="364"/>
      <c r="EKH312" s="364"/>
      <c r="EKI312" s="364"/>
      <c r="EKJ312" s="364"/>
      <c r="EKK312" s="364"/>
      <c r="EKL312" s="364"/>
      <c r="EKM312" s="364"/>
      <c r="EKN312" s="364"/>
      <c r="EKO312" s="364"/>
      <c r="EKP312" s="364"/>
      <c r="EKQ312" s="364"/>
      <c r="EKR312" s="364"/>
      <c r="EKS312" s="364"/>
      <c r="EKT312" s="364"/>
      <c r="EKU312" s="364"/>
      <c r="EKV312" s="364"/>
      <c r="EKW312" s="364"/>
      <c r="EKX312" s="364"/>
      <c r="EKY312" s="364"/>
      <c r="EKZ312" s="364"/>
      <c r="ELA312" s="364"/>
      <c r="ELB312" s="364"/>
      <c r="ELC312" s="364"/>
      <c r="ELD312" s="364"/>
      <c r="ELE312" s="364"/>
      <c r="ELF312" s="364"/>
      <c r="ELG312" s="364"/>
      <c r="ELH312" s="364"/>
      <c r="ELI312" s="364"/>
      <c r="ELJ312" s="364"/>
      <c r="ELK312" s="364"/>
      <c r="ELL312" s="364"/>
      <c r="ELM312" s="364"/>
      <c r="ELN312" s="364"/>
      <c r="ELO312" s="364"/>
      <c r="ELP312" s="364"/>
      <c r="ELQ312" s="364"/>
      <c r="ELR312" s="364"/>
      <c r="ELS312" s="364"/>
      <c r="ELT312" s="364"/>
      <c r="ELU312" s="364"/>
      <c r="ELV312" s="364"/>
      <c r="ELW312" s="364"/>
      <c r="ELX312" s="364"/>
      <c r="ELY312" s="364"/>
      <c r="ELZ312" s="364"/>
      <c r="EMA312" s="364"/>
      <c r="EMB312" s="364"/>
      <c r="EMC312" s="364"/>
      <c r="EMD312" s="364"/>
      <c r="EME312" s="364"/>
      <c r="EMF312" s="364"/>
      <c r="EMG312" s="364"/>
      <c r="EMH312" s="364"/>
      <c r="EMI312" s="364"/>
      <c r="EMJ312" s="364"/>
      <c r="EMK312" s="364"/>
      <c r="EML312" s="364"/>
      <c r="EMM312" s="364"/>
      <c r="EMN312" s="364"/>
      <c r="EMO312" s="364"/>
      <c r="EMP312" s="364"/>
      <c r="EMQ312" s="364"/>
      <c r="EMR312" s="364"/>
      <c r="EMS312" s="364"/>
      <c r="EMT312" s="364"/>
      <c r="EMU312" s="364"/>
      <c r="EMV312" s="364"/>
      <c r="EMW312" s="364"/>
      <c r="EMX312" s="364"/>
      <c r="EMY312" s="364"/>
      <c r="EMZ312" s="364"/>
      <c r="ENA312" s="364"/>
      <c r="ENB312" s="364"/>
      <c r="ENC312" s="364"/>
      <c r="END312" s="364"/>
      <c r="ENE312" s="364"/>
      <c r="ENF312" s="364"/>
      <c r="ENG312" s="364"/>
      <c r="ENH312" s="364"/>
      <c r="ENI312" s="364"/>
      <c r="ENJ312" s="364"/>
      <c r="ENK312" s="364"/>
      <c r="ENL312" s="364"/>
      <c r="ENM312" s="364"/>
      <c r="ENN312" s="364"/>
      <c r="ENO312" s="364"/>
      <c r="ENP312" s="364"/>
      <c r="ENQ312" s="364"/>
      <c r="ENR312" s="364"/>
      <c r="ENS312" s="364"/>
      <c r="ENT312" s="364"/>
      <c r="ENU312" s="364"/>
      <c r="ENV312" s="364"/>
      <c r="ENW312" s="364"/>
      <c r="ENX312" s="364"/>
      <c r="ENY312" s="364"/>
      <c r="ENZ312" s="364"/>
      <c r="EOA312" s="364"/>
      <c r="EOB312" s="364"/>
      <c r="EOC312" s="364"/>
      <c r="EOD312" s="364"/>
      <c r="EOE312" s="364"/>
      <c r="EOF312" s="364"/>
      <c r="EOG312" s="364"/>
      <c r="EOH312" s="364"/>
      <c r="EOI312" s="364"/>
      <c r="EOJ312" s="364"/>
      <c r="EOK312" s="364"/>
      <c r="EOL312" s="364"/>
      <c r="EOM312" s="364"/>
      <c r="EON312" s="364"/>
      <c r="EOO312" s="364"/>
      <c r="EOP312" s="364"/>
      <c r="EOQ312" s="364"/>
      <c r="EOR312" s="364"/>
      <c r="EOS312" s="364"/>
      <c r="EOT312" s="364"/>
      <c r="EOU312" s="364"/>
      <c r="EOV312" s="364"/>
      <c r="EOW312" s="364"/>
      <c r="EOX312" s="364"/>
      <c r="EOY312" s="364"/>
      <c r="EOZ312" s="364"/>
      <c r="EPA312" s="364"/>
      <c r="EPB312" s="364"/>
      <c r="EPC312" s="364"/>
      <c r="EPD312" s="364"/>
      <c r="EPE312" s="364"/>
      <c r="EPF312" s="364"/>
      <c r="EPG312" s="364"/>
      <c r="EPH312" s="364"/>
      <c r="EPI312" s="364"/>
      <c r="EPJ312" s="364"/>
      <c r="EPK312" s="364"/>
      <c r="EPL312" s="364"/>
      <c r="EPM312" s="364"/>
      <c r="EPN312" s="364"/>
      <c r="EPO312" s="364"/>
      <c r="EPP312" s="364"/>
      <c r="EPQ312" s="364"/>
      <c r="EPR312" s="364"/>
      <c r="EPS312" s="364"/>
      <c r="EPT312" s="364"/>
      <c r="EPU312" s="364"/>
      <c r="EPV312" s="364"/>
      <c r="EPW312" s="364"/>
      <c r="EPX312" s="364"/>
      <c r="EPY312" s="364"/>
      <c r="EPZ312" s="364"/>
      <c r="EQA312" s="364"/>
      <c r="EQB312" s="364"/>
      <c r="EQC312" s="364"/>
      <c r="EQD312" s="364"/>
      <c r="EQE312" s="364"/>
      <c r="EQF312" s="364"/>
      <c r="EQG312" s="364"/>
      <c r="EQH312" s="364"/>
      <c r="EQI312" s="364"/>
      <c r="EQJ312" s="364"/>
      <c r="EQK312" s="364"/>
      <c r="EQL312" s="364"/>
      <c r="EQM312" s="364"/>
      <c r="EQN312" s="364"/>
      <c r="EQO312" s="364"/>
      <c r="EQP312" s="364"/>
      <c r="EQQ312" s="364"/>
      <c r="EQR312" s="364"/>
      <c r="EQS312" s="364"/>
      <c r="EQT312" s="364"/>
      <c r="EQU312" s="364"/>
      <c r="EQV312" s="364"/>
      <c r="EQW312" s="364"/>
      <c r="EQX312" s="364"/>
      <c r="EQY312" s="364"/>
      <c r="EQZ312" s="364"/>
      <c r="ERA312" s="364"/>
      <c r="ERB312" s="364"/>
      <c r="ERC312" s="364"/>
      <c r="ERD312" s="364"/>
      <c r="ERE312" s="364"/>
      <c r="ERF312" s="364"/>
      <c r="ERG312" s="364"/>
      <c r="ERH312" s="364"/>
      <c r="ERI312" s="364"/>
      <c r="ERJ312" s="364"/>
      <c r="ERK312" s="364"/>
      <c r="ERL312" s="364"/>
      <c r="ERM312" s="364"/>
      <c r="ERN312" s="364"/>
      <c r="ERO312" s="364"/>
      <c r="ERP312" s="364"/>
      <c r="ERQ312" s="364"/>
      <c r="ERR312" s="364"/>
      <c r="ERS312" s="364"/>
      <c r="ERT312" s="364"/>
      <c r="ERU312" s="364"/>
      <c r="ERV312" s="364"/>
      <c r="ERW312" s="364"/>
      <c r="ERX312" s="364"/>
      <c r="ERY312" s="364"/>
      <c r="ERZ312" s="364"/>
      <c r="ESA312" s="364"/>
      <c r="ESB312" s="364"/>
      <c r="ESC312" s="364"/>
      <c r="ESD312" s="364"/>
      <c r="ESE312" s="364"/>
      <c r="ESF312" s="364"/>
      <c r="ESG312" s="364"/>
      <c r="ESH312" s="364"/>
      <c r="ESI312" s="364"/>
      <c r="ESJ312" s="364"/>
      <c r="ESK312" s="364"/>
      <c r="ESL312" s="364"/>
      <c r="ESM312" s="364"/>
      <c r="ESN312" s="364"/>
      <c r="ESO312" s="364"/>
      <c r="ESP312" s="364"/>
      <c r="ESQ312" s="364"/>
      <c r="ESR312" s="364"/>
      <c r="ESS312" s="364"/>
      <c r="EST312" s="364"/>
      <c r="ESU312" s="364"/>
      <c r="ESV312" s="364"/>
      <c r="ESW312" s="364"/>
      <c r="ESX312" s="364"/>
      <c r="ESY312" s="364"/>
      <c r="ESZ312" s="364"/>
      <c r="ETA312" s="364"/>
      <c r="ETB312" s="364"/>
      <c r="ETC312" s="364"/>
      <c r="ETD312" s="364"/>
      <c r="ETE312" s="364"/>
      <c r="ETF312" s="364"/>
      <c r="ETG312" s="364"/>
      <c r="ETH312" s="364"/>
      <c r="ETI312" s="364"/>
      <c r="ETJ312" s="364"/>
      <c r="ETK312" s="364"/>
      <c r="ETL312" s="364"/>
      <c r="ETM312" s="364"/>
      <c r="ETN312" s="364"/>
      <c r="ETO312" s="364"/>
      <c r="ETP312" s="364"/>
      <c r="ETQ312" s="364"/>
      <c r="ETR312" s="364"/>
      <c r="ETS312" s="364"/>
      <c r="ETT312" s="364"/>
      <c r="ETU312" s="364"/>
      <c r="ETV312" s="364"/>
      <c r="ETW312" s="364"/>
      <c r="ETX312" s="364"/>
      <c r="ETY312" s="364"/>
      <c r="ETZ312" s="364"/>
      <c r="EUA312" s="364"/>
      <c r="EUB312" s="364"/>
      <c r="EUC312" s="364"/>
      <c r="EUD312" s="364"/>
      <c r="EUE312" s="364"/>
      <c r="EUF312" s="364"/>
      <c r="EUG312" s="364"/>
      <c r="EUH312" s="364"/>
      <c r="EUI312" s="364"/>
      <c r="EUJ312" s="364"/>
      <c r="EUK312" s="364"/>
      <c r="EUL312" s="364"/>
      <c r="EUM312" s="364"/>
      <c r="EUN312" s="364"/>
      <c r="EUO312" s="364"/>
      <c r="EUP312" s="364"/>
      <c r="EUQ312" s="364"/>
      <c r="EUR312" s="364"/>
      <c r="EUS312" s="364"/>
      <c r="EUT312" s="364"/>
      <c r="EUU312" s="364"/>
      <c r="EUV312" s="364"/>
      <c r="EUW312" s="364"/>
      <c r="EUX312" s="364"/>
      <c r="EUY312" s="364"/>
      <c r="EUZ312" s="364"/>
      <c r="EVA312" s="364"/>
      <c r="EVB312" s="364"/>
      <c r="EVC312" s="364"/>
      <c r="EVD312" s="364"/>
      <c r="EVE312" s="364"/>
      <c r="EVF312" s="364"/>
      <c r="EVG312" s="364"/>
      <c r="EVH312" s="364"/>
      <c r="EVI312" s="364"/>
      <c r="EVJ312" s="364"/>
      <c r="EVK312" s="364"/>
      <c r="EVL312" s="364"/>
      <c r="EVM312" s="364"/>
      <c r="EVN312" s="364"/>
      <c r="EVO312" s="364"/>
      <c r="EVP312" s="364"/>
      <c r="EVQ312" s="364"/>
      <c r="EVR312" s="364"/>
      <c r="EVS312" s="364"/>
      <c r="EVT312" s="364"/>
      <c r="EVU312" s="364"/>
      <c r="EVV312" s="364"/>
      <c r="EVW312" s="364"/>
      <c r="EVX312" s="364"/>
      <c r="EVY312" s="364"/>
      <c r="EVZ312" s="364"/>
      <c r="EWA312" s="364"/>
      <c r="EWB312" s="364"/>
      <c r="EWC312" s="364"/>
      <c r="EWD312" s="364"/>
      <c r="EWE312" s="364"/>
      <c r="EWF312" s="364"/>
      <c r="EWG312" s="364"/>
      <c r="EWH312" s="364"/>
      <c r="EWI312" s="364"/>
      <c r="EWJ312" s="364"/>
      <c r="EWK312" s="364"/>
      <c r="EWL312" s="364"/>
      <c r="EWM312" s="364"/>
      <c r="EWN312" s="364"/>
      <c r="EWO312" s="364"/>
      <c r="EWP312" s="364"/>
      <c r="EWQ312" s="364"/>
      <c r="EWR312" s="364"/>
      <c r="EWS312" s="364"/>
      <c r="EWT312" s="364"/>
      <c r="EWU312" s="364"/>
      <c r="EWV312" s="364"/>
      <c r="EWW312" s="364"/>
      <c r="EWX312" s="364"/>
      <c r="EWY312" s="364"/>
      <c r="EWZ312" s="364"/>
      <c r="EXA312" s="364"/>
      <c r="EXB312" s="364"/>
      <c r="EXC312" s="364"/>
      <c r="EXD312" s="364"/>
      <c r="EXE312" s="364"/>
      <c r="EXF312" s="364"/>
      <c r="EXG312" s="364"/>
      <c r="EXH312" s="364"/>
      <c r="EXI312" s="364"/>
      <c r="EXJ312" s="364"/>
      <c r="EXK312" s="364"/>
      <c r="EXL312" s="364"/>
      <c r="EXM312" s="364"/>
      <c r="EXN312" s="364"/>
      <c r="EXO312" s="364"/>
      <c r="EXP312" s="364"/>
      <c r="EXQ312" s="364"/>
      <c r="EXR312" s="364"/>
      <c r="EXS312" s="364"/>
      <c r="EXT312" s="364"/>
      <c r="EXU312" s="364"/>
      <c r="EXV312" s="364"/>
      <c r="EXW312" s="364"/>
      <c r="EXX312" s="364"/>
      <c r="EXY312" s="364"/>
      <c r="EXZ312" s="364"/>
      <c r="EYA312" s="364"/>
      <c r="EYB312" s="364"/>
      <c r="EYC312" s="364"/>
      <c r="EYD312" s="364"/>
      <c r="EYE312" s="364"/>
      <c r="EYF312" s="364"/>
      <c r="EYG312" s="364"/>
      <c r="EYH312" s="364"/>
      <c r="EYI312" s="364"/>
      <c r="EYJ312" s="364"/>
      <c r="EYK312" s="364"/>
      <c r="EYL312" s="364"/>
      <c r="EYM312" s="364"/>
      <c r="EYN312" s="364"/>
      <c r="EYO312" s="364"/>
      <c r="EYP312" s="364"/>
      <c r="EYQ312" s="364"/>
      <c r="EYR312" s="364"/>
      <c r="EYS312" s="364"/>
      <c r="EYT312" s="364"/>
      <c r="EYU312" s="364"/>
      <c r="EYV312" s="364"/>
      <c r="EYW312" s="364"/>
      <c r="EYX312" s="364"/>
      <c r="EYY312" s="364"/>
      <c r="EYZ312" s="364"/>
      <c r="EZA312" s="364"/>
      <c r="EZB312" s="364"/>
      <c r="EZC312" s="364"/>
      <c r="EZD312" s="364"/>
      <c r="EZE312" s="364"/>
      <c r="EZF312" s="364"/>
      <c r="EZG312" s="364"/>
      <c r="EZH312" s="364"/>
      <c r="EZI312" s="364"/>
      <c r="EZJ312" s="364"/>
      <c r="EZK312" s="364"/>
      <c r="EZL312" s="364"/>
      <c r="EZM312" s="364"/>
      <c r="EZN312" s="364"/>
      <c r="EZO312" s="364"/>
      <c r="EZP312" s="364"/>
      <c r="EZQ312" s="364"/>
      <c r="EZR312" s="364"/>
      <c r="EZS312" s="364"/>
      <c r="EZT312" s="364"/>
      <c r="EZU312" s="364"/>
      <c r="EZV312" s="364"/>
      <c r="EZW312" s="364"/>
      <c r="EZX312" s="364"/>
      <c r="EZY312" s="364"/>
      <c r="EZZ312" s="364"/>
      <c r="FAA312" s="364"/>
      <c r="FAB312" s="364"/>
      <c r="FAC312" s="364"/>
      <c r="FAD312" s="364"/>
      <c r="FAE312" s="364"/>
      <c r="FAF312" s="364"/>
      <c r="FAG312" s="364"/>
      <c r="FAH312" s="364"/>
      <c r="FAI312" s="364"/>
      <c r="FAJ312" s="364"/>
      <c r="FAK312" s="364"/>
      <c r="FAL312" s="364"/>
      <c r="FAM312" s="364"/>
      <c r="FAN312" s="364"/>
      <c r="FAO312" s="364"/>
      <c r="FAP312" s="364"/>
      <c r="FAQ312" s="364"/>
      <c r="FAR312" s="364"/>
      <c r="FAS312" s="364"/>
      <c r="FAT312" s="364"/>
      <c r="FAU312" s="364"/>
      <c r="FAV312" s="364"/>
      <c r="FAW312" s="364"/>
      <c r="FAX312" s="364"/>
      <c r="FAY312" s="364"/>
      <c r="FAZ312" s="364"/>
      <c r="FBA312" s="364"/>
      <c r="FBB312" s="364"/>
      <c r="FBC312" s="364"/>
      <c r="FBD312" s="364"/>
      <c r="FBE312" s="364"/>
      <c r="FBF312" s="364"/>
      <c r="FBG312" s="364"/>
      <c r="FBH312" s="364"/>
      <c r="FBI312" s="364"/>
      <c r="FBJ312" s="364"/>
      <c r="FBK312" s="364"/>
      <c r="FBL312" s="364"/>
      <c r="FBM312" s="364"/>
      <c r="FBN312" s="364"/>
      <c r="FBO312" s="364"/>
      <c r="FBP312" s="364"/>
      <c r="FBQ312" s="364"/>
      <c r="FBR312" s="364"/>
      <c r="FBS312" s="364"/>
      <c r="FBT312" s="364"/>
      <c r="FBU312" s="364"/>
      <c r="FBV312" s="364"/>
      <c r="FBW312" s="364"/>
      <c r="FBX312" s="364"/>
      <c r="FBY312" s="364"/>
      <c r="FBZ312" s="364"/>
      <c r="FCA312" s="364"/>
      <c r="FCB312" s="364"/>
      <c r="FCC312" s="364"/>
      <c r="FCD312" s="364"/>
      <c r="FCE312" s="364"/>
      <c r="FCF312" s="364"/>
      <c r="FCG312" s="364"/>
      <c r="FCH312" s="364"/>
      <c r="FCI312" s="364"/>
      <c r="FCJ312" s="364"/>
      <c r="FCK312" s="364"/>
      <c r="FCL312" s="364"/>
      <c r="FCM312" s="364"/>
      <c r="FCN312" s="364"/>
      <c r="FCO312" s="364"/>
      <c r="FCP312" s="364"/>
      <c r="FCQ312" s="364"/>
      <c r="FCR312" s="364"/>
      <c r="FCS312" s="364"/>
      <c r="FCT312" s="364"/>
      <c r="FCU312" s="364"/>
      <c r="FCV312" s="364"/>
      <c r="FCW312" s="364"/>
      <c r="FCX312" s="364"/>
      <c r="FCY312" s="364"/>
      <c r="FCZ312" s="364"/>
      <c r="FDA312" s="364"/>
      <c r="FDB312" s="364"/>
      <c r="FDC312" s="364"/>
      <c r="FDD312" s="364"/>
      <c r="FDE312" s="364"/>
      <c r="FDF312" s="364"/>
      <c r="FDG312" s="364"/>
      <c r="FDH312" s="364"/>
      <c r="FDI312" s="364"/>
      <c r="FDJ312" s="364"/>
      <c r="FDK312" s="364"/>
      <c r="FDL312" s="364"/>
      <c r="FDM312" s="364"/>
      <c r="FDN312" s="364"/>
      <c r="FDO312" s="364"/>
      <c r="FDP312" s="364"/>
      <c r="FDQ312" s="364"/>
      <c r="FDR312" s="364"/>
      <c r="FDS312" s="364"/>
      <c r="FDT312" s="364"/>
      <c r="FDU312" s="364"/>
      <c r="FDV312" s="364"/>
      <c r="FDW312" s="364"/>
      <c r="FDX312" s="364"/>
      <c r="FDY312" s="364"/>
      <c r="FDZ312" s="364"/>
      <c r="FEA312" s="364"/>
      <c r="FEB312" s="364"/>
      <c r="FEC312" s="364"/>
      <c r="FED312" s="364"/>
      <c r="FEE312" s="364"/>
      <c r="FEF312" s="364"/>
      <c r="FEG312" s="364"/>
      <c r="FEH312" s="364"/>
      <c r="FEI312" s="364"/>
      <c r="FEJ312" s="364"/>
      <c r="FEK312" s="364"/>
      <c r="FEL312" s="364"/>
      <c r="FEM312" s="364"/>
      <c r="FEN312" s="364"/>
      <c r="FEO312" s="364"/>
      <c r="FEP312" s="364"/>
      <c r="FEQ312" s="364"/>
      <c r="FER312" s="364"/>
      <c r="FES312" s="364"/>
      <c r="FET312" s="364"/>
      <c r="FEU312" s="364"/>
      <c r="FEV312" s="364"/>
      <c r="FEW312" s="364"/>
      <c r="FEX312" s="364"/>
      <c r="FEY312" s="364"/>
      <c r="FEZ312" s="364"/>
      <c r="FFA312" s="364"/>
      <c r="FFB312" s="364"/>
      <c r="FFC312" s="364"/>
      <c r="FFD312" s="364"/>
      <c r="FFE312" s="364"/>
      <c r="FFF312" s="364"/>
      <c r="FFG312" s="364"/>
      <c r="FFH312" s="364"/>
      <c r="FFI312" s="364"/>
      <c r="FFJ312" s="364"/>
      <c r="FFK312" s="364"/>
      <c r="FFL312" s="364"/>
      <c r="FFM312" s="364"/>
      <c r="FFN312" s="364"/>
      <c r="FFO312" s="364"/>
      <c r="FFP312" s="364"/>
      <c r="FFQ312" s="364"/>
      <c r="FFR312" s="364"/>
      <c r="FFS312" s="364"/>
      <c r="FFT312" s="364"/>
      <c r="FFU312" s="364"/>
      <c r="FFV312" s="364"/>
      <c r="FFW312" s="364"/>
      <c r="FFX312" s="364"/>
      <c r="FFY312" s="364"/>
      <c r="FFZ312" s="364"/>
      <c r="FGA312" s="364"/>
      <c r="FGB312" s="364"/>
      <c r="FGC312" s="364"/>
      <c r="FGD312" s="364"/>
      <c r="FGE312" s="364"/>
      <c r="FGF312" s="364"/>
      <c r="FGG312" s="364"/>
      <c r="FGH312" s="364"/>
      <c r="FGI312" s="364"/>
      <c r="FGJ312" s="364"/>
      <c r="FGK312" s="364"/>
      <c r="FGL312" s="364"/>
      <c r="FGM312" s="364"/>
      <c r="FGN312" s="364"/>
      <c r="FGO312" s="364"/>
      <c r="FGP312" s="364"/>
      <c r="FGQ312" s="364"/>
      <c r="FGR312" s="364"/>
      <c r="FGS312" s="364"/>
      <c r="FGT312" s="364"/>
      <c r="FGU312" s="364"/>
      <c r="FGV312" s="364"/>
      <c r="FGW312" s="364"/>
      <c r="FGX312" s="364"/>
      <c r="FGY312" s="364"/>
      <c r="FGZ312" s="364"/>
      <c r="FHA312" s="364"/>
      <c r="FHB312" s="364"/>
      <c r="FHC312" s="364"/>
      <c r="FHD312" s="364"/>
      <c r="FHE312" s="364"/>
      <c r="FHF312" s="364"/>
      <c r="FHG312" s="364"/>
      <c r="FHH312" s="364"/>
      <c r="FHI312" s="364"/>
      <c r="FHJ312" s="364"/>
      <c r="FHK312" s="364"/>
      <c r="FHL312" s="364"/>
      <c r="FHM312" s="364"/>
      <c r="FHN312" s="364"/>
      <c r="FHO312" s="364"/>
      <c r="FHP312" s="364"/>
      <c r="FHQ312" s="364"/>
      <c r="FHR312" s="364"/>
      <c r="FHS312" s="364"/>
      <c r="FHT312" s="364"/>
      <c r="FHU312" s="364"/>
      <c r="FHV312" s="364"/>
      <c r="FHW312" s="364"/>
      <c r="FHX312" s="364"/>
      <c r="FHY312" s="364"/>
      <c r="FHZ312" s="364"/>
      <c r="FIA312" s="364"/>
      <c r="FIB312" s="364"/>
      <c r="FIC312" s="364"/>
      <c r="FID312" s="364"/>
      <c r="FIE312" s="364"/>
      <c r="FIF312" s="364"/>
      <c r="FIG312" s="364"/>
      <c r="FIH312" s="364"/>
      <c r="FII312" s="364"/>
      <c r="FIJ312" s="364"/>
      <c r="FIK312" s="364"/>
      <c r="FIL312" s="364"/>
      <c r="FIM312" s="364"/>
      <c r="FIN312" s="364"/>
      <c r="FIO312" s="364"/>
      <c r="FIP312" s="364"/>
      <c r="FIQ312" s="364"/>
      <c r="FIR312" s="364"/>
      <c r="FIS312" s="364"/>
      <c r="FIT312" s="364"/>
      <c r="FIU312" s="364"/>
      <c r="FIV312" s="364"/>
      <c r="FIW312" s="364"/>
      <c r="FIX312" s="364"/>
      <c r="FIY312" s="364"/>
      <c r="FIZ312" s="364"/>
      <c r="FJA312" s="364"/>
      <c r="FJB312" s="364"/>
      <c r="FJC312" s="364"/>
      <c r="FJD312" s="364"/>
      <c r="FJE312" s="364"/>
      <c r="FJF312" s="364"/>
      <c r="FJG312" s="364"/>
      <c r="FJH312" s="364"/>
      <c r="FJI312" s="364"/>
      <c r="FJJ312" s="364"/>
      <c r="FJK312" s="364"/>
      <c r="FJL312" s="364"/>
      <c r="FJM312" s="364"/>
      <c r="FJN312" s="364"/>
      <c r="FJO312" s="364"/>
      <c r="FJP312" s="364"/>
      <c r="FJQ312" s="364"/>
      <c r="FJR312" s="364"/>
      <c r="FJS312" s="364"/>
      <c r="FJT312" s="364"/>
      <c r="FJU312" s="364"/>
      <c r="FJV312" s="364"/>
      <c r="FJW312" s="364"/>
      <c r="FJX312" s="364"/>
      <c r="FJY312" s="364"/>
      <c r="FJZ312" s="364"/>
      <c r="FKA312" s="364"/>
      <c r="FKB312" s="364"/>
      <c r="FKC312" s="364"/>
      <c r="FKD312" s="364"/>
      <c r="FKE312" s="364"/>
      <c r="FKF312" s="364"/>
      <c r="FKG312" s="364"/>
      <c r="FKH312" s="364"/>
      <c r="FKI312" s="364"/>
      <c r="FKJ312" s="364"/>
      <c r="FKK312" s="364"/>
      <c r="FKL312" s="364"/>
      <c r="FKM312" s="364"/>
      <c r="FKN312" s="364"/>
      <c r="FKO312" s="364"/>
      <c r="FKP312" s="364"/>
      <c r="FKQ312" s="364"/>
      <c r="FKR312" s="364"/>
      <c r="FKS312" s="364"/>
      <c r="FKT312" s="364"/>
      <c r="FKU312" s="364"/>
      <c r="FKV312" s="364"/>
      <c r="FKW312" s="364"/>
      <c r="FKX312" s="364"/>
      <c r="FKY312" s="364"/>
      <c r="FKZ312" s="364"/>
      <c r="FLA312" s="364"/>
      <c r="FLB312" s="364"/>
      <c r="FLC312" s="364"/>
      <c r="FLD312" s="364"/>
      <c r="FLE312" s="364"/>
      <c r="FLF312" s="364"/>
      <c r="FLG312" s="364"/>
      <c r="FLH312" s="364"/>
      <c r="FLI312" s="364"/>
      <c r="FLJ312" s="364"/>
      <c r="FLK312" s="364"/>
      <c r="FLL312" s="364"/>
      <c r="FLM312" s="364"/>
      <c r="FLN312" s="364"/>
      <c r="FLO312" s="364"/>
      <c r="FLP312" s="364"/>
      <c r="FLQ312" s="364"/>
      <c r="FLR312" s="364"/>
      <c r="FLS312" s="364"/>
      <c r="FLT312" s="364"/>
      <c r="FLU312" s="364"/>
      <c r="FLV312" s="364"/>
      <c r="FLW312" s="364"/>
      <c r="FLX312" s="364"/>
      <c r="FLY312" s="364"/>
      <c r="FLZ312" s="364"/>
      <c r="FMA312" s="364"/>
      <c r="FMB312" s="364"/>
      <c r="FMC312" s="364"/>
      <c r="FMD312" s="364"/>
      <c r="FME312" s="364"/>
      <c r="FMF312" s="364"/>
      <c r="FMG312" s="364"/>
      <c r="FMH312" s="364"/>
      <c r="FMI312" s="364"/>
      <c r="FMJ312" s="364"/>
      <c r="FMK312" s="364"/>
      <c r="FML312" s="364"/>
      <c r="FMM312" s="364"/>
      <c r="FMN312" s="364"/>
      <c r="FMO312" s="364"/>
      <c r="FMP312" s="364"/>
      <c r="FMQ312" s="364"/>
      <c r="FMR312" s="364"/>
      <c r="FMS312" s="364"/>
      <c r="FMT312" s="364"/>
      <c r="FMU312" s="364"/>
      <c r="FMV312" s="364"/>
      <c r="FMW312" s="364"/>
      <c r="FMX312" s="364"/>
      <c r="FMY312" s="364"/>
      <c r="FMZ312" s="364"/>
      <c r="FNA312" s="364"/>
      <c r="FNB312" s="364"/>
      <c r="FNC312" s="364"/>
      <c r="FND312" s="364"/>
      <c r="FNE312" s="364"/>
      <c r="FNF312" s="364"/>
      <c r="FNG312" s="364"/>
      <c r="FNH312" s="364"/>
      <c r="FNI312" s="364"/>
      <c r="FNJ312" s="364"/>
      <c r="FNK312" s="364"/>
      <c r="FNL312" s="364"/>
      <c r="FNM312" s="364"/>
      <c r="FNN312" s="364"/>
      <c r="FNO312" s="364"/>
      <c r="FNP312" s="364"/>
      <c r="FNQ312" s="364"/>
      <c r="FNR312" s="364"/>
      <c r="FNS312" s="364"/>
      <c r="FNT312" s="364"/>
      <c r="FNU312" s="364"/>
      <c r="FNV312" s="364"/>
      <c r="FNW312" s="364"/>
      <c r="FNX312" s="364"/>
      <c r="FNY312" s="364"/>
      <c r="FNZ312" s="364"/>
      <c r="FOA312" s="364"/>
      <c r="FOB312" s="364"/>
      <c r="FOC312" s="364"/>
      <c r="FOD312" s="364"/>
      <c r="FOE312" s="364"/>
      <c r="FOF312" s="364"/>
      <c r="FOG312" s="364"/>
      <c r="FOH312" s="364"/>
      <c r="FOI312" s="364"/>
      <c r="FOJ312" s="364"/>
      <c r="FOK312" s="364"/>
      <c r="FOL312" s="364"/>
      <c r="FOM312" s="364"/>
      <c r="FON312" s="364"/>
      <c r="FOO312" s="364"/>
      <c r="FOP312" s="364"/>
      <c r="FOQ312" s="364"/>
      <c r="FOR312" s="364"/>
      <c r="FOS312" s="364"/>
      <c r="FOT312" s="364"/>
      <c r="FOU312" s="364"/>
      <c r="FOV312" s="364"/>
      <c r="FOW312" s="364"/>
      <c r="FOX312" s="364"/>
      <c r="FOY312" s="364"/>
      <c r="FOZ312" s="364"/>
      <c r="FPA312" s="364"/>
      <c r="FPB312" s="364"/>
      <c r="FPC312" s="364"/>
      <c r="FPD312" s="364"/>
      <c r="FPE312" s="364"/>
      <c r="FPF312" s="364"/>
      <c r="FPG312" s="364"/>
      <c r="FPH312" s="364"/>
      <c r="FPI312" s="364"/>
      <c r="FPJ312" s="364"/>
      <c r="FPK312" s="364"/>
      <c r="FPL312" s="364"/>
      <c r="FPM312" s="364"/>
      <c r="FPN312" s="364"/>
      <c r="FPO312" s="364"/>
      <c r="FPP312" s="364"/>
      <c r="FPQ312" s="364"/>
      <c r="FPR312" s="364"/>
      <c r="FPS312" s="364"/>
      <c r="FPT312" s="364"/>
      <c r="FPU312" s="364"/>
      <c r="FPV312" s="364"/>
      <c r="FPW312" s="364"/>
      <c r="FPX312" s="364"/>
      <c r="FPY312" s="364"/>
      <c r="FPZ312" s="364"/>
      <c r="FQA312" s="364"/>
      <c r="FQB312" s="364"/>
      <c r="FQC312" s="364"/>
      <c r="FQD312" s="364"/>
      <c r="FQE312" s="364"/>
      <c r="FQF312" s="364"/>
      <c r="FQG312" s="364"/>
      <c r="FQH312" s="364"/>
      <c r="FQI312" s="364"/>
      <c r="FQJ312" s="364"/>
      <c r="FQK312" s="364"/>
      <c r="FQL312" s="364"/>
      <c r="FQM312" s="364"/>
      <c r="FQN312" s="364"/>
      <c r="FQO312" s="364"/>
      <c r="FQP312" s="364"/>
      <c r="FQQ312" s="364"/>
      <c r="FQR312" s="364"/>
      <c r="FQS312" s="364"/>
      <c r="FQT312" s="364"/>
      <c r="FQU312" s="364"/>
      <c r="FQV312" s="364"/>
      <c r="FQW312" s="364"/>
      <c r="FQX312" s="364"/>
      <c r="FQY312" s="364"/>
      <c r="FQZ312" s="364"/>
      <c r="FRA312" s="364"/>
      <c r="FRB312" s="364"/>
      <c r="FRC312" s="364"/>
      <c r="FRD312" s="364"/>
      <c r="FRE312" s="364"/>
      <c r="FRF312" s="364"/>
      <c r="FRG312" s="364"/>
      <c r="FRH312" s="364"/>
      <c r="FRI312" s="364"/>
      <c r="FRJ312" s="364"/>
      <c r="FRK312" s="364"/>
      <c r="FRL312" s="364"/>
      <c r="FRM312" s="364"/>
      <c r="FRN312" s="364"/>
      <c r="FRO312" s="364"/>
      <c r="FRP312" s="364"/>
      <c r="FRQ312" s="364"/>
      <c r="FRR312" s="364"/>
      <c r="FRS312" s="364"/>
      <c r="FRT312" s="364"/>
      <c r="FRU312" s="364"/>
      <c r="FRV312" s="364"/>
      <c r="FRW312" s="364"/>
      <c r="FRX312" s="364"/>
      <c r="FRY312" s="364"/>
      <c r="FRZ312" s="364"/>
      <c r="FSA312" s="364"/>
      <c r="FSB312" s="364"/>
      <c r="FSC312" s="364"/>
      <c r="FSD312" s="364"/>
      <c r="FSE312" s="364"/>
      <c r="FSF312" s="364"/>
      <c r="FSG312" s="364"/>
      <c r="FSH312" s="364"/>
      <c r="FSI312" s="364"/>
      <c r="FSJ312" s="364"/>
      <c r="FSK312" s="364"/>
      <c r="FSL312" s="364"/>
      <c r="FSM312" s="364"/>
      <c r="FSN312" s="364"/>
      <c r="FSO312" s="364"/>
      <c r="FSP312" s="364"/>
      <c r="FSQ312" s="364"/>
      <c r="FSR312" s="364"/>
      <c r="FSS312" s="364"/>
      <c r="FST312" s="364"/>
      <c r="FSU312" s="364"/>
      <c r="FSV312" s="364"/>
      <c r="FSW312" s="364"/>
      <c r="FSX312" s="364"/>
      <c r="FSY312" s="364"/>
      <c r="FSZ312" s="364"/>
      <c r="FTA312" s="364"/>
      <c r="FTB312" s="364"/>
      <c r="FTC312" s="364"/>
      <c r="FTD312" s="364"/>
      <c r="FTE312" s="364"/>
      <c r="FTF312" s="364"/>
      <c r="FTG312" s="364"/>
      <c r="FTH312" s="364"/>
      <c r="FTI312" s="364"/>
      <c r="FTJ312" s="364"/>
      <c r="FTK312" s="364"/>
      <c r="FTL312" s="364"/>
      <c r="FTM312" s="364"/>
      <c r="FTN312" s="364"/>
      <c r="FTO312" s="364"/>
      <c r="FTP312" s="364"/>
      <c r="FTQ312" s="364"/>
      <c r="FTR312" s="364"/>
      <c r="FTS312" s="364"/>
      <c r="FTT312" s="364"/>
      <c r="FTU312" s="364"/>
      <c r="FTV312" s="364"/>
      <c r="FTW312" s="364"/>
      <c r="FTX312" s="364"/>
      <c r="FTY312" s="364"/>
      <c r="FTZ312" s="364"/>
      <c r="FUA312" s="364"/>
      <c r="FUB312" s="364"/>
      <c r="FUC312" s="364"/>
      <c r="FUD312" s="364"/>
      <c r="FUE312" s="364"/>
      <c r="FUF312" s="364"/>
      <c r="FUG312" s="364"/>
      <c r="FUH312" s="364"/>
      <c r="FUI312" s="364"/>
      <c r="FUJ312" s="364"/>
      <c r="FUK312" s="364"/>
      <c r="FUL312" s="364"/>
      <c r="FUM312" s="364"/>
      <c r="FUN312" s="364"/>
      <c r="FUO312" s="364"/>
      <c r="FUP312" s="364"/>
      <c r="FUQ312" s="364"/>
      <c r="FUR312" s="364"/>
      <c r="FUS312" s="364"/>
      <c r="FUT312" s="364"/>
      <c r="FUU312" s="364"/>
      <c r="FUV312" s="364"/>
      <c r="FUW312" s="364"/>
      <c r="FUX312" s="364"/>
      <c r="FUY312" s="364"/>
      <c r="FUZ312" s="364"/>
      <c r="FVA312" s="364"/>
      <c r="FVB312" s="364"/>
      <c r="FVC312" s="364"/>
      <c r="FVD312" s="364"/>
      <c r="FVE312" s="364"/>
      <c r="FVF312" s="364"/>
      <c r="FVG312" s="364"/>
      <c r="FVH312" s="364"/>
      <c r="FVI312" s="364"/>
      <c r="FVJ312" s="364"/>
      <c r="FVK312" s="364"/>
      <c r="FVL312" s="364"/>
      <c r="FVM312" s="364"/>
      <c r="FVN312" s="364"/>
      <c r="FVO312" s="364"/>
      <c r="FVP312" s="364"/>
      <c r="FVQ312" s="364"/>
      <c r="FVR312" s="364"/>
      <c r="FVS312" s="364"/>
      <c r="FVT312" s="364"/>
      <c r="FVU312" s="364"/>
      <c r="FVV312" s="364"/>
      <c r="FVW312" s="364"/>
      <c r="FVX312" s="364"/>
      <c r="FVY312" s="364"/>
      <c r="FVZ312" s="364"/>
      <c r="FWA312" s="364"/>
      <c r="FWB312" s="364"/>
      <c r="FWC312" s="364"/>
      <c r="FWD312" s="364"/>
      <c r="FWE312" s="364"/>
      <c r="FWF312" s="364"/>
      <c r="FWG312" s="364"/>
      <c r="FWH312" s="364"/>
      <c r="FWI312" s="364"/>
      <c r="FWJ312" s="364"/>
      <c r="FWK312" s="364"/>
      <c r="FWL312" s="364"/>
      <c r="FWM312" s="364"/>
      <c r="FWN312" s="364"/>
      <c r="FWO312" s="364"/>
      <c r="FWP312" s="364"/>
      <c r="FWQ312" s="364"/>
      <c r="FWR312" s="364"/>
      <c r="FWS312" s="364"/>
      <c r="FWT312" s="364"/>
      <c r="FWU312" s="364"/>
      <c r="FWV312" s="364"/>
      <c r="FWW312" s="364"/>
      <c r="FWX312" s="364"/>
      <c r="FWY312" s="364"/>
      <c r="FWZ312" s="364"/>
      <c r="FXA312" s="364"/>
      <c r="FXB312" s="364"/>
      <c r="FXC312" s="364"/>
      <c r="FXD312" s="364"/>
      <c r="FXE312" s="364"/>
      <c r="FXF312" s="364"/>
      <c r="FXG312" s="364"/>
      <c r="FXH312" s="364"/>
      <c r="FXI312" s="364"/>
      <c r="FXJ312" s="364"/>
      <c r="FXK312" s="364"/>
      <c r="FXL312" s="364"/>
      <c r="FXM312" s="364"/>
      <c r="FXN312" s="364"/>
      <c r="FXO312" s="364"/>
      <c r="FXP312" s="364"/>
      <c r="FXQ312" s="364"/>
      <c r="FXR312" s="364"/>
      <c r="FXS312" s="364"/>
      <c r="FXT312" s="364"/>
      <c r="FXU312" s="364"/>
      <c r="FXV312" s="364"/>
      <c r="FXW312" s="364"/>
      <c r="FXX312" s="364"/>
      <c r="FXY312" s="364"/>
      <c r="FXZ312" s="364"/>
      <c r="FYA312" s="364"/>
      <c r="FYB312" s="364"/>
      <c r="FYC312" s="364"/>
      <c r="FYD312" s="364"/>
      <c r="FYE312" s="364"/>
      <c r="FYF312" s="364"/>
      <c r="FYG312" s="364"/>
      <c r="FYH312" s="364"/>
      <c r="FYI312" s="364"/>
      <c r="FYJ312" s="364"/>
      <c r="FYK312" s="364"/>
      <c r="FYL312" s="364"/>
      <c r="FYM312" s="364"/>
      <c r="FYN312" s="364"/>
      <c r="FYO312" s="364"/>
      <c r="FYP312" s="364"/>
      <c r="FYQ312" s="364"/>
      <c r="FYR312" s="364"/>
      <c r="FYS312" s="364"/>
      <c r="FYT312" s="364"/>
      <c r="FYU312" s="364"/>
      <c r="FYV312" s="364"/>
      <c r="FYW312" s="364"/>
      <c r="FYX312" s="364"/>
      <c r="FYY312" s="364"/>
      <c r="FYZ312" s="364"/>
      <c r="FZA312" s="364"/>
      <c r="FZB312" s="364"/>
      <c r="FZC312" s="364"/>
      <c r="FZD312" s="364"/>
      <c r="FZE312" s="364"/>
      <c r="FZF312" s="364"/>
      <c r="FZG312" s="364"/>
      <c r="FZH312" s="364"/>
      <c r="FZI312" s="364"/>
      <c r="FZJ312" s="364"/>
      <c r="FZK312" s="364"/>
      <c r="FZL312" s="364"/>
      <c r="FZM312" s="364"/>
      <c r="FZN312" s="364"/>
      <c r="FZO312" s="364"/>
      <c r="FZP312" s="364"/>
      <c r="FZQ312" s="364"/>
      <c r="FZR312" s="364"/>
      <c r="FZS312" s="364"/>
      <c r="FZT312" s="364"/>
      <c r="FZU312" s="364"/>
      <c r="FZV312" s="364"/>
      <c r="FZW312" s="364"/>
      <c r="FZX312" s="364"/>
      <c r="FZY312" s="364"/>
      <c r="FZZ312" s="364"/>
      <c r="GAA312" s="364"/>
      <c r="GAB312" s="364"/>
      <c r="GAC312" s="364"/>
      <c r="GAD312" s="364"/>
      <c r="GAE312" s="364"/>
      <c r="GAF312" s="364"/>
      <c r="GAG312" s="364"/>
      <c r="GAH312" s="364"/>
      <c r="GAI312" s="364"/>
      <c r="GAJ312" s="364"/>
      <c r="GAK312" s="364"/>
      <c r="GAL312" s="364"/>
      <c r="GAM312" s="364"/>
      <c r="GAN312" s="364"/>
      <c r="GAO312" s="364"/>
      <c r="GAP312" s="364"/>
      <c r="GAQ312" s="364"/>
      <c r="GAR312" s="364"/>
      <c r="GAS312" s="364"/>
      <c r="GAT312" s="364"/>
      <c r="GAU312" s="364"/>
      <c r="GAV312" s="364"/>
      <c r="GAW312" s="364"/>
      <c r="GAX312" s="364"/>
      <c r="GAY312" s="364"/>
      <c r="GAZ312" s="364"/>
      <c r="GBA312" s="364"/>
      <c r="GBB312" s="364"/>
      <c r="GBC312" s="364"/>
      <c r="GBD312" s="364"/>
      <c r="GBE312" s="364"/>
      <c r="GBF312" s="364"/>
      <c r="GBG312" s="364"/>
      <c r="GBH312" s="364"/>
      <c r="GBI312" s="364"/>
      <c r="GBJ312" s="364"/>
      <c r="GBK312" s="364"/>
      <c r="GBL312" s="364"/>
      <c r="GBM312" s="364"/>
      <c r="GBN312" s="364"/>
      <c r="GBO312" s="364"/>
      <c r="GBP312" s="364"/>
      <c r="GBQ312" s="364"/>
      <c r="GBR312" s="364"/>
      <c r="GBS312" s="364"/>
      <c r="GBT312" s="364"/>
      <c r="GBU312" s="364"/>
      <c r="GBV312" s="364"/>
      <c r="GBW312" s="364"/>
      <c r="GBX312" s="364"/>
      <c r="GBY312" s="364"/>
      <c r="GBZ312" s="364"/>
      <c r="GCA312" s="364"/>
      <c r="GCB312" s="364"/>
      <c r="GCC312" s="364"/>
      <c r="GCD312" s="364"/>
      <c r="GCE312" s="364"/>
      <c r="GCF312" s="364"/>
      <c r="GCG312" s="364"/>
      <c r="GCH312" s="364"/>
      <c r="GCI312" s="364"/>
      <c r="GCJ312" s="364"/>
      <c r="GCK312" s="364"/>
      <c r="GCL312" s="364"/>
      <c r="GCM312" s="364"/>
      <c r="GCN312" s="364"/>
      <c r="GCO312" s="364"/>
      <c r="GCP312" s="364"/>
      <c r="GCQ312" s="364"/>
      <c r="GCR312" s="364"/>
      <c r="GCS312" s="364"/>
      <c r="GCT312" s="364"/>
      <c r="GCU312" s="364"/>
      <c r="GCV312" s="364"/>
      <c r="GCW312" s="364"/>
      <c r="GCX312" s="364"/>
      <c r="GCY312" s="364"/>
      <c r="GCZ312" s="364"/>
      <c r="GDA312" s="364"/>
      <c r="GDB312" s="364"/>
      <c r="GDC312" s="364"/>
      <c r="GDD312" s="364"/>
      <c r="GDE312" s="364"/>
      <c r="GDF312" s="364"/>
      <c r="GDG312" s="364"/>
      <c r="GDH312" s="364"/>
      <c r="GDI312" s="364"/>
      <c r="GDJ312" s="364"/>
      <c r="GDK312" s="364"/>
      <c r="GDL312" s="364"/>
      <c r="GDM312" s="364"/>
      <c r="GDN312" s="364"/>
      <c r="GDO312" s="364"/>
      <c r="GDP312" s="364"/>
      <c r="GDQ312" s="364"/>
      <c r="GDR312" s="364"/>
      <c r="GDS312" s="364"/>
      <c r="GDT312" s="364"/>
      <c r="GDU312" s="364"/>
      <c r="GDV312" s="364"/>
      <c r="GDW312" s="364"/>
      <c r="GDX312" s="364"/>
      <c r="GDY312" s="364"/>
      <c r="GDZ312" s="364"/>
      <c r="GEA312" s="364"/>
      <c r="GEB312" s="364"/>
      <c r="GEC312" s="364"/>
      <c r="GED312" s="364"/>
      <c r="GEE312" s="364"/>
      <c r="GEF312" s="364"/>
      <c r="GEG312" s="364"/>
      <c r="GEH312" s="364"/>
      <c r="GEI312" s="364"/>
      <c r="GEJ312" s="364"/>
      <c r="GEK312" s="364"/>
      <c r="GEL312" s="364"/>
      <c r="GEM312" s="364"/>
      <c r="GEN312" s="364"/>
      <c r="GEO312" s="364"/>
      <c r="GEP312" s="364"/>
      <c r="GEQ312" s="364"/>
      <c r="GER312" s="364"/>
      <c r="GES312" s="364"/>
      <c r="GET312" s="364"/>
      <c r="GEU312" s="364"/>
      <c r="GEV312" s="364"/>
      <c r="GEW312" s="364"/>
      <c r="GEX312" s="364"/>
      <c r="GEY312" s="364"/>
      <c r="GEZ312" s="364"/>
      <c r="GFA312" s="364"/>
      <c r="GFB312" s="364"/>
      <c r="GFC312" s="364"/>
      <c r="GFD312" s="364"/>
      <c r="GFE312" s="364"/>
      <c r="GFF312" s="364"/>
      <c r="GFG312" s="364"/>
      <c r="GFH312" s="364"/>
      <c r="GFI312" s="364"/>
      <c r="GFJ312" s="364"/>
      <c r="GFK312" s="364"/>
      <c r="GFL312" s="364"/>
      <c r="GFM312" s="364"/>
      <c r="GFN312" s="364"/>
      <c r="GFO312" s="364"/>
      <c r="GFP312" s="364"/>
      <c r="GFQ312" s="364"/>
      <c r="GFR312" s="364"/>
      <c r="GFS312" s="364"/>
      <c r="GFT312" s="364"/>
      <c r="GFU312" s="364"/>
      <c r="GFV312" s="364"/>
      <c r="GFW312" s="364"/>
      <c r="GFX312" s="364"/>
      <c r="GFY312" s="364"/>
      <c r="GFZ312" s="364"/>
      <c r="GGA312" s="364"/>
      <c r="GGB312" s="364"/>
      <c r="GGC312" s="364"/>
      <c r="GGD312" s="364"/>
      <c r="GGE312" s="364"/>
      <c r="GGF312" s="364"/>
      <c r="GGG312" s="364"/>
      <c r="GGH312" s="364"/>
      <c r="GGI312" s="364"/>
      <c r="GGJ312" s="364"/>
      <c r="GGK312" s="364"/>
      <c r="GGL312" s="364"/>
      <c r="GGM312" s="364"/>
      <c r="GGN312" s="364"/>
      <c r="GGO312" s="364"/>
      <c r="GGP312" s="364"/>
      <c r="GGQ312" s="364"/>
      <c r="GGR312" s="364"/>
      <c r="GGS312" s="364"/>
      <c r="GGT312" s="364"/>
      <c r="GGU312" s="364"/>
      <c r="GGV312" s="364"/>
      <c r="GGW312" s="364"/>
      <c r="GGX312" s="364"/>
      <c r="GGY312" s="364"/>
      <c r="GGZ312" s="364"/>
      <c r="GHA312" s="364"/>
      <c r="GHB312" s="364"/>
      <c r="GHC312" s="364"/>
      <c r="GHD312" s="364"/>
      <c r="GHE312" s="364"/>
      <c r="GHF312" s="364"/>
      <c r="GHG312" s="364"/>
      <c r="GHH312" s="364"/>
      <c r="GHI312" s="364"/>
      <c r="GHJ312" s="364"/>
      <c r="GHK312" s="364"/>
      <c r="GHL312" s="364"/>
      <c r="GHM312" s="364"/>
      <c r="GHN312" s="364"/>
      <c r="GHO312" s="364"/>
      <c r="GHP312" s="364"/>
      <c r="GHQ312" s="364"/>
      <c r="GHR312" s="364"/>
      <c r="GHS312" s="364"/>
      <c r="GHT312" s="364"/>
      <c r="GHU312" s="364"/>
      <c r="GHV312" s="364"/>
      <c r="GHW312" s="364"/>
      <c r="GHX312" s="364"/>
      <c r="GHY312" s="364"/>
      <c r="GHZ312" s="364"/>
      <c r="GIA312" s="364"/>
      <c r="GIB312" s="364"/>
      <c r="GIC312" s="364"/>
      <c r="GID312" s="364"/>
      <c r="GIE312" s="364"/>
      <c r="GIF312" s="364"/>
      <c r="GIG312" s="364"/>
      <c r="GIH312" s="364"/>
      <c r="GII312" s="364"/>
      <c r="GIJ312" s="364"/>
      <c r="GIK312" s="364"/>
      <c r="GIL312" s="364"/>
      <c r="GIM312" s="364"/>
      <c r="GIN312" s="364"/>
      <c r="GIO312" s="364"/>
      <c r="GIP312" s="364"/>
      <c r="GIQ312" s="364"/>
      <c r="GIR312" s="364"/>
      <c r="GIS312" s="364"/>
      <c r="GIT312" s="364"/>
      <c r="GIU312" s="364"/>
      <c r="GIV312" s="364"/>
      <c r="GIW312" s="364"/>
      <c r="GIX312" s="364"/>
    </row>
    <row r="313" spans="1:4990" s="365" customFormat="1" x14ac:dyDescent="0.25">
      <c r="A313" s="659" t="s">
        <v>1173</v>
      </c>
      <c r="B313" s="661" t="s">
        <v>1176</v>
      </c>
      <c r="C313" s="663" t="s">
        <v>1177</v>
      </c>
      <c r="D313" s="665" t="s">
        <v>462</v>
      </c>
      <c r="E313" s="405" t="s">
        <v>126</v>
      </c>
      <c r="F313" s="405">
        <v>800</v>
      </c>
      <c r="G313" s="405">
        <v>800</v>
      </c>
      <c r="H313" s="405">
        <v>1034</v>
      </c>
      <c r="I313" s="653" t="s">
        <v>1153</v>
      </c>
      <c r="J313" s="656">
        <v>9840</v>
      </c>
      <c r="K313" s="656">
        <v>6000</v>
      </c>
      <c r="L313" s="656">
        <v>3900</v>
      </c>
      <c r="M313" s="364"/>
      <c r="N313" s="364"/>
      <c r="O313" s="364"/>
      <c r="P313" s="364"/>
      <c r="Q313" s="364"/>
      <c r="R313" s="364"/>
      <c r="S313" s="364"/>
      <c r="T313" s="364"/>
      <c r="U313" s="364"/>
      <c r="V313" s="364"/>
      <c r="W313" s="364"/>
      <c r="X313" s="364"/>
      <c r="Y313" s="364"/>
      <c r="Z313" s="364"/>
      <c r="AA313" s="364"/>
      <c r="AB313" s="364"/>
      <c r="AC313" s="364"/>
      <c r="AD313" s="364"/>
      <c r="AE313" s="364"/>
      <c r="AF313" s="364"/>
      <c r="AG313" s="364"/>
      <c r="AH313" s="364"/>
      <c r="AI313" s="364"/>
      <c r="AJ313" s="364"/>
      <c r="AK313" s="364"/>
      <c r="AL313" s="364"/>
      <c r="AM313" s="364"/>
      <c r="AN313" s="364"/>
      <c r="AO313" s="364"/>
      <c r="AP313" s="364"/>
      <c r="AQ313" s="364"/>
      <c r="AR313" s="364"/>
      <c r="AS313" s="364"/>
      <c r="AT313" s="364"/>
      <c r="AU313" s="364"/>
      <c r="AV313" s="364"/>
      <c r="AW313" s="364"/>
      <c r="AX313" s="364"/>
      <c r="AY313" s="364"/>
      <c r="AZ313" s="364"/>
      <c r="BA313" s="364"/>
      <c r="BB313" s="364"/>
      <c r="BC313" s="364"/>
      <c r="BD313" s="364"/>
      <c r="BE313" s="364"/>
      <c r="BF313" s="364"/>
      <c r="BG313" s="364"/>
      <c r="BH313" s="364"/>
      <c r="BI313" s="364"/>
      <c r="BJ313" s="364"/>
      <c r="BK313" s="364"/>
      <c r="BL313" s="364"/>
      <c r="BM313" s="364"/>
      <c r="BN313" s="364"/>
      <c r="BO313" s="364"/>
      <c r="BP313" s="364"/>
      <c r="BQ313" s="364"/>
      <c r="BR313" s="364"/>
      <c r="BS313" s="364"/>
      <c r="BT313" s="364"/>
      <c r="BU313" s="364"/>
      <c r="BV313" s="364"/>
      <c r="BW313" s="364"/>
      <c r="BX313" s="364"/>
      <c r="BY313" s="364"/>
      <c r="BZ313" s="364"/>
      <c r="CA313" s="364"/>
      <c r="CB313" s="364"/>
      <c r="CC313" s="364"/>
      <c r="CD313" s="364"/>
      <c r="CE313" s="364"/>
      <c r="CF313" s="364"/>
      <c r="CG313" s="364"/>
      <c r="CH313" s="364"/>
      <c r="CI313" s="364"/>
      <c r="CJ313" s="364"/>
      <c r="CK313" s="364"/>
      <c r="CL313" s="364"/>
      <c r="CM313" s="364"/>
      <c r="CN313" s="364"/>
      <c r="CO313" s="364"/>
      <c r="CP313" s="364"/>
      <c r="CQ313" s="364"/>
      <c r="CR313" s="364"/>
      <c r="CS313" s="364"/>
      <c r="CT313" s="364"/>
      <c r="CU313" s="364"/>
      <c r="CV313" s="364"/>
      <c r="CW313" s="364"/>
      <c r="CX313" s="364"/>
      <c r="CY313" s="364"/>
      <c r="CZ313" s="364"/>
      <c r="DA313" s="364"/>
      <c r="DB313" s="364"/>
      <c r="DC313" s="364"/>
      <c r="DD313" s="364"/>
      <c r="DE313" s="364"/>
      <c r="DF313" s="364"/>
      <c r="DG313" s="364"/>
      <c r="DH313" s="364"/>
      <c r="DI313" s="364"/>
      <c r="DJ313" s="364"/>
      <c r="DK313" s="364"/>
      <c r="DL313" s="364"/>
      <c r="DM313" s="364"/>
      <c r="DN313" s="364"/>
      <c r="DO313" s="364"/>
      <c r="DP313" s="364"/>
      <c r="DQ313" s="364"/>
      <c r="DR313" s="364"/>
      <c r="DS313" s="364"/>
      <c r="DT313" s="364"/>
      <c r="DU313" s="364"/>
      <c r="DV313" s="364"/>
      <c r="DW313" s="364"/>
      <c r="DX313" s="364"/>
      <c r="DY313" s="364"/>
      <c r="DZ313" s="364"/>
      <c r="EA313" s="364"/>
      <c r="EB313" s="364"/>
      <c r="EC313" s="364"/>
      <c r="ED313" s="364"/>
      <c r="EE313" s="364"/>
      <c r="EF313" s="364"/>
      <c r="EG313" s="364"/>
      <c r="EH313" s="364"/>
      <c r="EI313" s="364"/>
      <c r="EJ313" s="364"/>
      <c r="EK313" s="364"/>
      <c r="EL313" s="364"/>
      <c r="EM313" s="364"/>
      <c r="EN313" s="364"/>
      <c r="EO313" s="364"/>
      <c r="EP313" s="364"/>
      <c r="EQ313" s="364"/>
      <c r="ER313" s="364"/>
      <c r="ES313" s="364"/>
      <c r="ET313" s="364"/>
      <c r="EU313" s="364"/>
      <c r="EV313" s="364"/>
      <c r="EW313" s="364"/>
      <c r="EX313" s="364"/>
      <c r="EY313" s="364"/>
      <c r="EZ313" s="364"/>
      <c r="FA313" s="364"/>
      <c r="FB313" s="364"/>
      <c r="FC313" s="364"/>
      <c r="FD313" s="364"/>
      <c r="FE313" s="364"/>
      <c r="FF313" s="364"/>
      <c r="FG313" s="364"/>
      <c r="FH313" s="364"/>
      <c r="FI313" s="364"/>
      <c r="FJ313" s="364"/>
      <c r="FK313" s="364"/>
      <c r="FL313" s="364"/>
      <c r="FM313" s="364"/>
      <c r="FN313" s="364"/>
      <c r="FO313" s="364"/>
      <c r="FP313" s="364"/>
      <c r="FQ313" s="364"/>
      <c r="FR313" s="364"/>
      <c r="FS313" s="364"/>
      <c r="FT313" s="364"/>
      <c r="FU313" s="364"/>
      <c r="FV313" s="364"/>
      <c r="FW313" s="364"/>
      <c r="FX313" s="364"/>
      <c r="FY313" s="364"/>
      <c r="FZ313" s="364"/>
      <c r="GA313" s="364"/>
      <c r="GB313" s="364"/>
      <c r="GC313" s="364"/>
      <c r="GD313" s="364"/>
      <c r="GE313" s="364"/>
      <c r="GF313" s="364"/>
      <c r="GG313" s="364"/>
      <c r="GH313" s="364"/>
      <c r="GI313" s="364"/>
      <c r="GJ313" s="364"/>
      <c r="GK313" s="364"/>
      <c r="GL313" s="364"/>
      <c r="GM313" s="364"/>
      <c r="GN313" s="364"/>
      <c r="GO313" s="364"/>
      <c r="GP313" s="364"/>
      <c r="GQ313" s="364"/>
      <c r="GR313" s="364"/>
      <c r="GS313" s="364"/>
      <c r="GT313" s="364"/>
      <c r="GU313" s="364"/>
      <c r="GV313" s="364"/>
      <c r="GW313" s="364"/>
      <c r="GX313" s="364"/>
      <c r="GY313" s="364"/>
      <c r="GZ313" s="364"/>
      <c r="HA313" s="364"/>
      <c r="HB313" s="364"/>
      <c r="HC313" s="364"/>
      <c r="HD313" s="364"/>
      <c r="HE313" s="364"/>
      <c r="HF313" s="364"/>
      <c r="HG313" s="364"/>
      <c r="HH313" s="364"/>
      <c r="HI313" s="364"/>
      <c r="HJ313" s="364"/>
      <c r="HK313" s="364"/>
      <c r="HL313" s="364"/>
      <c r="HM313" s="364"/>
      <c r="HN313" s="364"/>
      <c r="HO313" s="364"/>
      <c r="HP313" s="364"/>
      <c r="HQ313" s="364"/>
      <c r="HR313" s="364"/>
      <c r="HS313" s="364"/>
      <c r="HT313" s="364"/>
      <c r="HU313" s="364"/>
      <c r="HV313" s="364"/>
      <c r="HW313" s="364"/>
      <c r="HX313" s="364"/>
      <c r="HY313" s="364"/>
      <c r="HZ313" s="364"/>
      <c r="IA313" s="364"/>
      <c r="IB313" s="364"/>
      <c r="IC313" s="364"/>
      <c r="ID313" s="364"/>
      <c r="IE313" s="364"/>
      <c r="IF313" s="364"/>
      <c r="IG313" s="364"/>
      <c r="IH313" s="364"/>
      <c r="II313" s="364"/>
      <c r="IJ313" s="364"/>
      <c r="IK313" s="364"/>
      <c r="IL313" s="364"/>
      <c r="IM313" s="364"/>
      <c r="IN313" s="364"/>
      <c r="IO313" s="364"/>
      <c r="IP313" s="364"/>
      <c r="IQ313" s="364"/>
      <c r="IR313" s="364"/>
      <c r="IS313" s="364"/>
      <c r="IT313" s="364"/>
      <c r="IU313" s="364"/>
      <c r="IV313" s="364"/>
      <c r="IW313" s="364"/>
      <c r="IX313" s="364"/>
      <c r="IY313" s="364"/>
      <c r="IZ313" s="364"/>
      <c r="JA313" s="364"/>
      <c r="JB313" s="364"/>
      <c r="JC313" s="364"/>
      <c r="JD313" s="364"/>
      <c r="JE313" s="364"/>
      <c r="JF313" s="364"/>
      <c r="JG313" s="364"/>
      <c r="JH313" s="364"/>
      <c r="JI313" s="364"/>
      <c r="JJ313" s="364"/>
      <c r="JK313" s="364"/>
      <c r="JL313" s="364"/>
      <c r="JM313" s="364"/>
      <c r="JN313" s="364"/>
      <c r="JO313" s="364"/>
      <c r="JP313" s="364"/>
      <c r="JQ313" s="364"/>
      <c r="JR313" s="364"/>
      <c r="JS313" s="364"/>
      <c r="JT313" s="364"/>
      <c r="JU313" s="364"/>
      <c r="JV313" s="364"/>
      <c r="JW313" s="364"/>
      <c r="JX313" s="364"/>
      <c r="JY313" s="364"/>
      <c r="JZ313" s="364"/>
      <c r="KA313" s="364"/>
      <c r="KB313" s="364"/>
      <c r="KC313" s="364"/>
      <c r="KD313" s="364"/>
      <c r="KE313" s="364"/>
      <c r="KF313" s="364"/>
      <c r="KG313" s="364"/>
      <c r="KH313" s="364"/>
      <c r="KI313" s="364"/>
      <c r="KJ313" s="364"/>
      <c r="KK313" s="364"/>
      <c r="KL313" s="364"/>
      <c r="KM313" s="364"/>
      <c r="KN313" s="364"/>
      <c r="KO313" s="364"/>
      <c r="KP313" s="364"/>
      <c r="KQ313" s="364"/>
      <c r="KR313" s="364"/>
      <c r="KS313" s="364"/>
      <c r="KT313" s="364"/>
      <c r="KU313" s="364"/>
      <c r="KV313" s="364"/>
      <c r="KW313" s="364"/>
      <c r="KX313" s="364"/>
      <c r="KY313" s="364"/>
      <c r="KZ313" s="364"/>
      <c r="LA313" s="364"/>
      <c r="LB313" s="364"/>
      <c r="LC313" s="364"/>
      <c r="LD313" s="364"/>
      <c r="LE313" s="364"/>
      <c r="LF313" s="364"/>
      <c r="LG313" s="364"/>
      <c r="LH313" s="364"/>
      <c r="LI313" s="364"/>
      <c r="LJ313" s="364"/>
      <c r="LK313" s="364"/>
      <c r="LL313" s="364"/>
      <c r="LM313" s="364"/>
      <c r="LN313" s="364"/>
      <c r="LO313" s="364"/>
      <c r="LP313" s="364"/>
      <c r="LQ313" s="364"/>
      <c r="LR313" s="364"/>
      <c r="LS313" s="364"/>
      <c r="LT313" s="364"/>
      <c r="LU313" s="364"/>
      <c r="LV313" s="364"/>
      <c r="LW313" s="364"/>
      <c r="LX313" s="364"/>
      <c r="LY313" s="364"/>
      <c r="LZ313" s="364"/>
      <c r="MA313" s="364"/>
      <c r="MB313" s="364"/>
      <c r="MC313" s="364"/>
      <c r="MD313" s="364"/>
      <c r="ME313" s="364"/>
      <c r="MF313" s="364"/>
      <c r="MG313" s="364"/>
      <c r="MH313" s="364"/>
      <c r="MI313" s="364"/>
      <c r="MJ313" s="364"/>
      <c r="MK313" s="364"/>
      <c r="ML313" s="364"/>
      <c r="MM313" s="364"/>
      <c r="MN313" s="364"/>
      <c r="MO313" s="364"/>
      <c r="MP313" s="364"/>
      <c r="MQ313" s="364"/>
      <c r="MR313" s="364"/>
      <c r="MS313" s="364"/>
      <c r="MT313" s="364"/>
      <c r="MU313" s="364"/>
      <c r="MV313" s="364"/>
      <c r="MW313" s="364"/>
      <c r="MX313" s="364"/>
      <c r="MY313" s="364"/>
      <c r="MZ313" s="364"/>
      <c r="NA313" s="364"/>
      <c r="NB313" s="364"/>
      <c r="NC313" s="364"/>
      <c r="ND313" s="364"/>
      <c r="NE313" s="364"/>
      <c r="NF313" s="364"/>
      <c r="NG313" s="364"/>
      <c r="NH313" s="364"/>
      <c r="NI313" s="364"/>
      <c r="NJ313" s="364"/>
      <c r="NK313" s="364"/>
      <c r="NL313" s="364"/>
      <c r="NM313" s="364"/>
      <c r="NN313" s="364"/>
      <c r="NO313" s="364"/>
      <c r="NP313" s="364"/>
      <c r="NQ313" s="364"/>
      <c r="NR313" s="364"/>
      <c r="NS313" s="364"/>
      <c r="NT313" s="364"/>
      <c r="NU313" s="364"/>
      <c r="NV313" s="364"/>
      <c r="NW313" s="364"/>
      <c r="NX313" s="364"/>
      <c r="NY313" s="364"/>
      <c r="NZ313" s="364"/>
      <c r="OA313" s="364"/>
      <c r="OB313" s="364"/>
      <c r="OC313" s="364"/>
      <c r="OD313" s="364"/>
      <c r="OE313" s="364"/>
      <c r="OF313" s="364"/>
      <c r="OG313" s="364"/>
      <c r="OH313" s="364"/>
      <c r="OI313" s="364"/>
      <c r="OJ313" s="364"/>
      <c r="OK313" s="364"/>
      <c r="OL313" s="364"/>
      <c r="OM313" s="364"/>
      <c r="ON313" s="364"/>
      <c r="OO313" s="364"/>
      <c r="OP313" s="364"/>
      <c r="OQ313" s="364"/>
      <c r="OR313" s="364"/>
      <c r="OS313" s="364"/>
      <c r="OT313" s="364"/>
      <c r="OU313" s="364"/>
      <c r="OV313" s="364"/>
      <c r="OW313" s="364"/>
      <c r="OX313" s="364"/>
      <c r="OY313" s="364"/>
      <c r="OZ313" s="364"/>
      <c r="PA313" s="364"/>
      <c r="PB313" s="364"/>
      <c r="PC313" s="364"/>
      <c r="PD313" s="364"/>
      <c r="PE313" s="364"/>
      <c r="PF313" s="364"/>
      <c r="PG313" s="364"/>
      <c r="PH313" s="364"/>
      <c r="PI313" s="364"/>
      <c r="PJ313" s="364"/>
      <c r="PK313" s="364"/>
      <c r="PL313" s="364"/>
      <c r="PM313" s="364"/>
      <c r="PN313" s="364"/>
      <c r="PO313" s="364"/>
      <c r="PP313" s="364"/>
      <c r="PQ313" s="364"/>
      <c r="PR313" s="364"/>
      <c r="PS313" s="364"/>
      <c r="PT313" s="364"/>
      <c r="PU313" s="364"/>
      <c r="PV313" s="364"/>
      <c r="PW313" s="364"/>
      <c r="PX313" s="364"/>
      <c r="PY313" s="364"/>
      <c r="PZ313" s="364"/>
      <c r="QA313" s="364"/>
      <c r="QB313" s="364"/>
      <c r="QC313" s="364"/>
      <c r="QD313" s="364"/>
      <c r="QE313" s="364"/>
      <c r="QF313" s="364"/>
      <c r="QG313" s="364"/>
      <c r="QH313" s="364"/>
      <c r="QI313" s="364"/>
      <c r="QJ313" s="364"/>
      <c r="QK313" s="364"/>
      <c r="QL313" s="364"/>
      <c r="QM313" s="364"/>
      <c r="QN313" s="364"/>
      <c r="QO313" s="364"/>
      <c r="QP313" s="364"/>
      <c r="QQ313" s="364"/>
      <c r="QR313" s="364"/>
      <c r="QS313" s="364"/>
      <c r="QT313" s="364"/>
      <c r="QU313" s="364"/>
      <c r="QV313" s="364"/>
      <c r="QW313" s="364"/>
      <c r="QX313" s="364"/>
      <c r="QY313" s="364"/>
      <c r="QZ313" s="364"/>
      <c r="RA313" s="364"/>
      <c r="RB313" s="364"/>
      <c r="RC313" s="364"/>
      <c r="RD313" s="364"/>
      <c r="RE313" s="364"/>
      <c r="RF313" s="364"/>
      <c r="RG313" s="364"/>
      <c r="RH313" s="364"/>
      <c r="RI313" s="364"/>
      <c r="RJ313" s="364"/>
      <c r="RK313" s="364"/>
      <c r="RL313" s="364"/>
      <c r="RM313" s="364"/>
      <c r="RN313" s="364"/>
      <c r="RO313" s="364"/>
      <c r="RP313" s="364"/>
      <c r="RQ313" s="364"/>
      <c r="RR313" s="364"/>
      <c r="RS313" s="364"/>
      <c r="RT313" s="364"/>
      <c r="RU313" s="364"/>
      <c r="RV313" s="364"/>
      <c r="RW313" s="364"/>
      <c r="RX313" s="364"/>
      <c r="RY313" s="364"/>
      <c r="RZ313" s="364"/>
      <c r="SA313" s="364"/>
      <c r="SB313" s="364"/>
      <c r="SC313" s="364"/>
      <c r="SD313" s="364"/>
      <c r="SE313" s="364"/>
      <c r="SF313" s="364"/>
      <c r="SG313" s="364"/>
      <c r="SH313" s="364"/>
      <c r="SI313" s="364"/>
      <c r="SJ313" s="364"/>
      <c r="SK313" s="364"/>
      <c r="SL313" s="364"/>
      <c r="SM313" s="364"/>
      <c r="SN313" s="364"/>
      <c r="SO313" s="364"/>
      <c r="SP313" s="364"/>
      <c r="SQ313" s="364"/>
      <c r="SR313" s="364"/>
      <c r="SS313" s="364"/>
      <c r="ST313" s="364"/>
      <c r="SU313" s="364"/>
      <c r="SV313" s="364"/>
      <c r="SW313" s="364"/>
      <c r="SX313" s="364"/>
      <c r="SY313" s="364"/>
      <c r="SZ313" s="364"/>
      <c r="TA313" s="364"/>
      <c r="TB313" s="364"/>
      <c r="TC313" s="364"/>
      <c r="TD313" s="364"/>
      <c r="TE313" s="364"/>
      <c r="TF313" s="364"/>
      <c r="TG313" s="364"/>
      <c r="TH313" s="364"/>
      <c r="TI313" s="364"/>
      <c r="TJ313" s="364"/>
      <c r="TK313" s="364"/>
      <c r="TL313" s="364"/>
      <c r="TM313" s="364"/>
      <c r="TN313" s="364"/>
      <c r="TO313" s="364"/>
      <c r="TP313" s="364"/>
      <c r="TQ313" s="364"/>
      <c r="TR313" s="364"/>
      <c r="TS313" s="364"/>
      <c r="TT313" s="364"/>
      <c r="TU313" s="364"/>
      <c r="TV313" s="364"/>
      <c r="TW313" s="364"/>
      <c r="TX313" s="364"/>
      <c r="TY313" s="364"/>
      <c r="TZ313" s="364"/>
      <c r="UA313" s="364"/>
      <c r="UB313" s="364"/>
      <c r="UC313" s="364"/>
      <c r="UD313" s="364"/>
      <c r="UE313" s="364"/>
      <c r="UF313" s="364"/>
      <c r="UG313" s="364"/>
      <c r="UH313" s="364"/>
      <c r="UI313" s="364"/>
      <c r="UJ313" s="364"/>
      <c r="UK313" s="364"/>
      <c r="UL313" s="364"/>
      <c r="UM313" s="364"/>
      <c r="UN313" s="364"/>
      <c r="UO313" s="364"/>
      <c r="UP313" s="364"/>
      <c r="UQ313" s="364"/>
      <c r="UR313" s="364"/>
      <c r="US313" s="364"/>
      <c r="UT313" s="364"/>
      <c r="UU313" s="364"/>
      <c r="UV313" s="364"/>
      <c r="UW313" s="364"/>
      <c r="UX313" s="364"/>
      <c r="UY313" s="364"/>
      <c r="UZ313" s="364"/>
      <c r="VA313" s="364"/>
      <c r="VB313" s="364"/>
      <c r="VC313" s="364"/>
      <c r="VD313" s="364"/>
      <c r="VE313" s="364"/>
      <c r="VF313" s="364"/>
      <c r="VG313" s="364"/>
      <c r="VH313" s="364"/>
      <c r="VI313" s="364"/>
      <c r="VJ313" s="364"/>
      <c r="VK313" s="364"/>
      <c r="VL313" s="364"/>
      <c r="VM313" s="364"/>
      <c r="VN313" s="364"/>
      <c r="VO313" s="364"/>
      <c r="VP313" s="364"/>
      <c r="VQ313" s="364"/>
      <c r="VR313" s="364"/>
      <c r="VS313" s="364"/>
      <c r="VT313" s="364"/>
      <c r="VU313" s="364"/>
      <c r="VV313" s="364"/>
      <c r="VW313" s="364"/>
      <c r="VX313" s="364"/>
      <c r="VY313" s="364"/>
      <c r="VZ313" s="364"/>
      <c r="WA313" s="364"/>
      <c r="WB313" s="364"/>
      <c r="WC313" s="364"/>
      <c r="WD313" s="364"/>
      <c r="WE313" s="364"/>
      <c r="WF313" s="364"/>
      <c r="WG313" s="364"/>
      <c r="WH313" s="364"/>
      <c r="WI313" s="364"/>
      <c r="WJ313" s="364"/>
      <c r="WK313" s="364"/>
      <c r="WL313" s="364"/>
      <c r="WM313" s="364"/>
      <c r="WN313" s="364"/>
      <c r="WO313" s="364"/>
      <c r="WP313" s="364"/>
      <c r="WQ313" s="364"/>
      <c r="WR313" s="364"/>
      <c r="WS313" s="364"/>
      <c r="WT313" s="364"/>
      <c r="WU313" s="364"/>
      <c r="WV313" s="364"/>
      <c r="WW313" s="364"/>
      <c r="WX313" s="364"/>
      <c r="WY313" s="364"/>
      <c r="WZ313" s="364"/>
      <c r="XA313" s="364"/>
      <c r="XB313" s="364"/>
      <c r="XC313" s="364"/>
      <c r="XD313" s="364"/>
      <c r="XE313" s="364"/>
      <c r="XF313" s="364"/>
      <c r="XG313" s="364"/>
      <c r="XH313" s="364"/>
      <c r="XI313" s="364"/>
      <c r="XJ313" s="364"/>
      <c r="XK313" s="364"/>
      <c r="XL313" s="364"/>
      <c r="XM313" s="364"/>
      <c r="XN313" s="364"/>
      <c r="XO313" s="364"/>
      <c r="XP313" s="364"/>
      <c r="XQ313" s="364"/>
      <c r="XR313" s="364"/>
      <c r="XS313" s="364"/>
      <c r="XT313" s="364"/>
      <c r="XU313" s="364"/>
      <c r="XV313" s="364"/>
      <c r="XW313" s="364"/>
      <c r="XX313" s="364"/>
      <c r="XY313" s="364"/>
      <c r="XZ313" s="364"/>
      <c r="YA313" s="364"/>
      <c r="YB313" s="364"/>
      <c r="YC313" s="364"/>
      <c r="YD313" s="364"/>
      <c r="YE313" s="364"/>
      <c r="YF313" s="364"/>
      <c r="YG313" s="364"/>
      <c r="YH313" s="364"/>
      <c r="YI313" s="364"/>
      <c r="YJ313" s="364"/>
      <c r="YK313" s="364"/>
      <c r="YL313" s="364"/>
      <c r="YM313" s="364"/>
      <c r="YN313" s="364"/>
      <c r="YO313" s="364"/>
      <c r="YP313" s="364"/>
      <c r="YQ313" s="364"/>
      <c r="YR313" s="364"/>
      <c r="YS313" s="364"/>
      <c r="YT313" s="364"/>
      <c r="YU313" s="364"/>
      <c r="YV313" s="364"/>
      <c r="YW313" s="364"/>
      <c r="YX313" s="364"/>
      <c r="YY313" s="364"/>
      <c r="YZ313" s="364"/>
      <c r="ZA313" s="364"/>
      <c r="ZB313" s="364"/>
      <c r="ZC313" s="364"/>
      <c r="ZD313" s="364"/>
      <c r="ZE313" s="364"/>
      <c r="ZF313" s="364"/>
      <c r="ZG313" s="364"/>
      <c r="ZH313" s="364"/>
      <c r="ZI313" s="364"/>
      <c r="ZJ313" s="364"/>
      <c r="ZK313" s="364"/>
      <c r="ZL313" s="364"/>
      <c r="ZM313" s="364"/>
      <c r="ZN313" s="364"/>
      <c r="ZO313" s="364"/>
      <c r="ZP313" s="364"/>
      <c r="ZQ313" s="364"/>
      <c r="ZR313" s="364"/>
      <c r="ZS313" s="364"/>
      <c r="ZT313" s="364"/>
      <c r="ZU313" s="364"/>
      <c r="ZV313" s="364"/>
      <c r="ZW313" s="364"/>
      <c r="ZX313" s="364"/>
      <c r="ZY313" s="364"/>
      <c r="ZZ313" s="364"/>
      <c r="AAA313" s="364"/>
      <c r="AAB313" s="364"/>
      <c r="AAC313" s="364"/>
      <c r="AAD313" s="364"/>
      <c r="AAE313" s="364"/>
      <c r="AAF313" s="364"/>
      <c r="AAG313" s="364"/>
      <c r="AAH313" s="364"/>
      <c r="AAI313" s="364"/>
      <c r="AAJ313" s="364"/>
      <c r="AAK313" s="364"/>
      <c r="AAL313" s="364"/>
      <c r="AAM313" s="364"/>
      <c r="AAN313" s="364"/>
      <c r="AAO313" s="364"/>
      <c r="AAP313" s="364"/>
      <c r="AAQ313" s="364"/>
      <c r="AAR313" s="364"/>
      <c r="AAS313" s="364"/>
      <c r="AAT313" s="364"/>
      <c r="AAU313" s="364"/>
      <c r="AAV313" s="364"/>
      <c r="AAW313" s="364"/>
      <c r="AAX313" s="364"/>
      <c r="AAY313" s="364"/>
      <c r="AAZ313" s="364"/>
      <c r="ABA313" s="364"/>
      <c r="ABB313" s="364"/>
      <c r="ABC313" s="364"/>
      <c r="ABD313" s="364"/>
      <c r="ABE313" s="364"/>
      <c r="ABF313" s="364"/>
      <c r="ABG313" s="364"/>
      <c r="ABH313" s="364"/>
      <c r="ABI313" s="364"/>
      <c r="ABJ313" s="364"/>
      <c r="ABK313" s="364"/>
      <c r="ABL313" s="364"/>
      <c r="ABM313" s="364"/>
      <c r="ABN313" s="364"/>
      <c r="ABO313" s="364"/>
      <c r="ABP313" s="364"/>
      <c r="ABQ313" s="364"/>
      <c r="ABR313" s="364"/>
      <c r="ABS313" s="364"/>
      <c r="ABT313" s="364"/>
      <c r="ABU313" s="364"/>
      <c r="ABV313" s="364"/>
      <c r="ABW313" s="364"/>
      <c r="ABX313" s="364"/>
      <c r="ABY313" s="364"/>
      <c r="ABZ313" s="364"/>
      <c r="ACA313" s="364"/>
      <c r="ACB313" s="364"/>
      <c r="ACC313" s="364"/>
      <c r="ACD313" s="364"/>
      <c r="ACE313" s="364"/>
      <c r="ACF313" s="364"/>
      <c r="ACG313" s="364"/>
      <c r="ACH313" s="364"/>
      <c r="ACI313" s="364"/>
      <c r="ACJ313" s="364"/>
      <c r="ACK313" s="364"/>
      <c r="ACL313" s="364"/>
      <c r="ACM313" s="364"/>
      <c r="ACN313" s="364"/>
      <c r="ACO313" s="364"/>
      <c r="ACP313" s="364"/>
      <c r="ACQ313" s="364"/>
      <c r="ACR313" s="364"/>
      <c r="ACS313" s="364"/>
      <c r="ACT313" s="364"/>
      <c r="ACU313" s="364"/>
      <c r="ACV313" s="364"/>
      <c r="ACW313" s="364"/>
      <c r="ACX313" s="364"/>
      <c r="ACY313" s="364"/>
      <c r="ACZ313" s="364"/>
      <c r="ADA313" s="364"/>
      <c r="ADB313" s="364"/>
      <c r="ADC313" s="364"/>
      <c r="ADD313" s="364"/>
      <c r="ADE313" s="364"/>
      <c r="ADF313" s="364"/>
      <c r="ADG313" s="364"/>
      <c r="ADH313" s="364"/>
      <c r="ADI313" s="364"/>
      <c r="ADJ313" s="364"/>
      <c r="ADK313" s="364"/>
      <c r="ADL313" s="364"/>
      <c r="ADM313" s="364"/>
      <c r="ADN313" s="364"/>
      <c r="ADO313" s="364"/>
      <c r="ADP313" s="364"/>
      <c r="ADQ313" s="364"/>
      <c r="ADR313" s="364"/>
      <c r="ADS313" s="364"/>
      <c r="ADT313" s="364"/>
      <c r="ADU313" s="364"/>
      <c r="ADV313" s="364"/>
      <c r="ADW313" s="364"/>
      <c r="ADX313" s="364"/>
      <c r="ADY313" s="364"/>
      <c r="ADZ313" s="364"/>
      <c r="AEA313" s="364"/>
      <c r="AEB313" s="364"/>
      <c r="AEC313" s="364"/>
      <c r="AED313" s="364"/>
      <c r="AEE313" s="364"/>
      <c r="AEF313" s="364"/>
      <c r="AEG313" s="364"/>
      <c r="AEH313" s="364"/>
      <c r="AEI313" s="364"/>
      <c r="AEJ313" s="364"/>
      <c r="AEK313" s="364"/>
      <c r="AEL313" s="364"/>
      <c r="AEM313" s="364"/>
      <c r="AEN313" s="364"/>
      <c r="AEO313" s="364"/>
      <c r="AEP313" s="364"/>
      <c r="AEQ313" s="364"/>
      <c r="AER313" s="364"/>
      <c r="AES313" s="364"/>
      <c r="AET313" s="364"/>
      <c r="AEU313" s="364"/>
      <c r="AEV313" s="364"/>
      <c r="AEW313" s="364"/>
      <c r="AEX313" s="364"/>
      <c r="AEY313" s="364"/>
      <c r="AEZ313" s="364"/>
      <c r="AFA313" s="364"/>
      <c r="AFB313" s="364"/>
      <c r="AFC313" s="364"/>
      <c r="AFD313" s="364"/>
      <c r="AFE313" s="364"/>
      <c r="AFF313" s="364"/>
      <c r="AFG313" s="364"/>
      <c r="AFH313" s="364"/>
      <c r="AFI313" s="364"/>
      <c r="AFJ313" s="364"/>
      <c r="AFK313" s="364"/>
      <c r="AFL313" s="364"/>
      <c r="AFM313" s="364"/>
      <c r="AFN313" s="364"/>
      <c r="AFO313" s="364"/>
      <c r="AFP313" s="364"/>
      <c r="AFQ313" s="364"/>
      <c r="AFR313" s="364"/>
      <c r="AFS313" s="364"/>
      <c r="AFT313" s="364"/>
      <c r="AFU313" s="364"/>
      <c r="AFV313" s="364"/>
      <c r="AFW313" s="364"/>
      <c r="AFX313" s="364"/>
      <c r="AFY313" s="364"/>
      <c r="AFZ313" s="364"/>
      <c r="AGA313" s="364"/>
      <c r="AGB313" s="364"/>
      <c r="AGC313" s="364"/>
      <c r="AGD313" s="364"/>
      <c r="AGE313" s="364"/>
      <c r="AGF313" s="364"/>
      <c r="AGG313" s="364"/>
      <c r="AGH313" s="364"/>
      <c r="AGI313" s="364"/>
      <c r="AGJ313" s="364"/>
      <c r="AGK313" s="364"/>
      <c r="AGL313" s="364"/>
      <c r="AGM313" s="364"/>
      <c r="AGN313" s="364"/>
      <c r="AGO313" s="364"/>
      <c r="AGP313" s="364"/>
      <c r="AGQ313" s="364"/>
      <c r="AGR313" s="364"/>
      <c r="AGS313" s="364"/>
      <c r="AGT313" s="364"/>
      <c r="AGU313" s="364"/>
      <c r="AGV313" s="364"/>
      <c r="AGW313" s="364"/>
      <c r="AGX313" s="364"/>
      <c r="AGY313" s="364"/>
      <c r="AGZ313" s="364"/>
      <c r="AHA313" s="364"/>
      <c r="AHB313" s="364"/>
      <c r="AHC313" s="364"/>
      <c r="AHD313" s="364"/>
      <c r="AHE313" s="364"/>
      <c r="AHF313" s="364"/>
      <c r="AHG313" s="364"/>
      <c r="AHH313" s="364"/>
      <c r="AHI313" s="364"/>
      <c r="AHJ313" s="364"/>
      <c r="AHK313" s="364"/>
      <c r="AHL313" s="364"/>
      <c r="AHM313" s="364"/>
      <c r="AHN313" s="364"/>
      <c r="AHO313" s="364"/>
      <c r="AHP313" s="364"/>
      <c r="AHQ313" s="364"/>
      <c r="AHR313" s="364"/>
      <c r="AHS313" s="364"/>
      <c r="AHT313" s="364"/>
      <c r="AHU313" s="364"/>
      <c r="AHV313" s="364"/>
      <c r="AHW313" s="364"/>
      <c r="AHX313" s="364"/>
      <c r="AHY313" s="364"/>
      <c r="AHZ313" s="364"/>
      <c r="AIA313" s="364"/>
      <c r="AIB313" s="364"/>
      <c r="AIC313" s="364"/>
      <c r="AID313" s="364"/>
      <c r="AIE313" s="364"/>
      <c r="AIF313" s="364"/>
      <c r="AIG313" s="364"/>
      <c r="AIH313" s="364"/>
      <c r="AII313" s="364"/>
      <c r="AIJ313" s="364"/>
      <c r="AIK313" s="364"/>
      <c r="AIL313" s="364"/>
      <c r="AIM313" s="364"/>
      <c r="AIN313" s="364"/>
      <c r="AIO313" s="364"/>
      <c r="AIP313" s="364"/>
      <c r="AIQ313" s="364"/>
      <c r="AIR313" s="364"/>
      <c r="AIS313" s="364"/>
      <c r="AIT313" s="364"/>
      <c r="AIU313" s="364"/>
      <c r="AIV313" s="364"/>
      <c r="AIW313" s="364"/>
      <c r="AIX313" s="364"/>
      <c r="AIY313" s="364"/>
      <c r="AIZ313" s="364"/>
      <c r="AJA313" s="364"/>
      <c r="AJB313" s="364"/>
      <c r="AJC313" s="364"/>
      <c r="AJD313" s="364"/>
      <c r="AJE313" s="364"/>
      <c r="AJF313" s="364"/>
      <c r="AJG313" s="364"/>
      <c r="AJH313" s="364"/>
      <c r="AJI313" s="364"/>
      <c r="AJJ313" s="364"/>
      <c r="AJK313" s="364"/>
      <c r="AJL313" s="364"/>
      <c r="AJM313" s="364"/>
      <c r="AJN313" s="364"/>
      <c r="AJO313" s="364"/>
      <c r="AJP313" s="364"/>
      <c r="AJQ313" s="364"/>
      <c r="AJR313" s="364"/>
      <c r="AJS313" s="364"/>
      <c r="AJT313" s="364"/>
      <c r="AJU313" s="364"/>
      <c r="AJV313" s="364"/>
      <c r="AJW313" s="364"/>
      <c r="AJX313" s="364"/>
      <c r="AJY313" s="364"/>
      <c r="AJZ313" s="364"/>
      <c r="AKA313" s="364"/>
      <c r="AKB313" s="364"/>
      <c r="AKC313" s="364"/>
      <c r="AKD313" s="364"/>
      <c r="AKE313" s="364"/>
      <c r="AKF313" s="364"/>
      <c r="AKG313" s="364"/>
      <c r="AKH313" s="364"/>
      <c r="AKI313" s="364"/>
      <c r="AKJ313" s="364"/>
      <c r="AKK313" s="364"/>
      <c r="AKL313" s="364"/>
      <c r="AKM313" s="364"/>
      <c r="AKN313" s="364"/>
      <c r="AKO313" s="364"/>
      <c r="AKP313" s="364"/>
      <c r="AKQ313" s="364"/>
      <c r="AKR313" s="364"/>
      <c r="AKS313" s="364"/>
      <c r="AKT313" s="364"/>
      <c r="AKU313" s="364"/>
      <c r="AKV313" s="364"/>
      <c r="AKW313" s="364"/>
      <c r="AKX313" s="364"/>
      <c r="AKY313" s="364"/>
      <c r="AKZ313" s="364"/>
      <c r="ALA313" s="364"/>
      <c r="ALB313" s="364"/>
      <c r="ALC313" s="364"/>
      <c r="ALD313" s="364"/>
      <c r="ALE313" s="364"/>
      <c r="ALF313" s="364"/>
      <c r="ALG313" s="364"/>
      <c r="ALH313" s="364"/>
      <c r="ALI313" s="364"/>
      <c r="ALJ313" s="364"/>
      <c r="ALK313" s="364"/>
      <c r="ALL313" s="364"/>
      <c r="ALM313" s="364"/>
      <c r="ALN313" s="364"/>
      <c r="ALO313" s="364"/>
      <c r="ALP313" s="364"/>
      <c r="ALQ313" s="364"/>
      <c r="ALR313" s="364"/>
      <c r="ALS313" s="364"/>
      <c r="ALT313" s="364"/>
      <c r="ALU313" s="364"/>
      <c r="ALV313" s="364"/>
      <c r="ALW313" s="364"/>
      <c r="ALX313" s="364"/>
      <c r="ALY313" s="364"/>
      <c r="ALZ313" s="364"/>
      <c r="AMA313" s="364"/>
      <c r="AMB313" s="364"/>
      <c r="AMC313" s="364"/>
      <c r="AMD313" s="364"/>
      <c r="AME313" s="364"/>
      <c r="AMF313" s="364"/>
      <c r="AMG313" s="364"/>
      <c r="AMH313" s="364"/>
      <c r="AMI313" s="364"/>
      <c r="AMJ313" s="364"/>
      <c r="AMK313" s="364"/>
      <c r="AML313" s="364"/>
      <c r="AMM313" s="364"/>
      <c r="AMN313" s="364"/>
      <c r="AMO313" s="364"/>
      <c r="AMP313" s="364"/>
      <c r="AMQ313" s="364"/>
      <c r="AMR313" s="364"/>
      <c r="AMS313" s="364"/>
      <c r="AMT313" s="364"/>
      <c r="AMU313" s="364"/>
      <c r="AMV313" s="364"/>
      <c r="AMW313" s="364"/>
      <c r="AMX313" s="364"/>
      <c r="AMY313" s="364"/>
      <c r="AMZ313" s="364"/>
      <c r="ANA313" s="364"/>
      <c r="ANB313" s="364"/>
      <c r="ANC313" s="364"/>
      <c r="AND313" s="364"/>
      <c r="ANE313" s="364"/>
      <c r="ANF313" s="364"/>
      <c r="ANG313" s="364"/>
      <c r="ANH313" s="364"/>
      <c r="ANI313" s="364"/>
      <c r="ANJ313" s="364"/>
      <c r="ANK313" s="364"/>
      <c r="ANL313" s="364"/>
      <c r="ANM313" s="364"/>
      <c r="ANN313" s="364"/>
      <c r="ANO313" s="364"/>
      <c r="ANP313" s="364"/>
      <c r="ANQ313" s="364"/>
      <c r="ANR313" s="364"/>
      <c r="ANS313" s="364"/>
      <c r="ANT313" s="364"/>
      <c r="ANU313" s="364"/>
      <c r="ANV313" s="364"/>
      <c r="ANW313" s="364"/>
      <c r="ANX313" s="364"/>
      <c r="ANY313" s="364"/>
      <c r="ANZ313" s="364"/>
      <c r="AOA313" s="364"/>
      <c r="AOB313" s="364"/>
      <c r="AOC313" s="364"/>
      <c r="AOD313" s="364"/>
      <c r="AOE313" s="364"/>
      <c r="AOF313" s="364"/>
      <c r="AOG313" s="364"/>
      <c r="AOH313" s="364"/>
      <c r="AOI313" s="364"/>
      <c r="AOJ313" s="364"/>
      <c r="AOK313" s="364"/>
      <c r="AOL313" s="364"/>
      <c r="AOM313" s="364"/>
      <c r="AON313" s="364"/>
      <c r="AOO313" s="364"/>
      <c r="AOP313" s="364"/>
      <c r="AOQ313" s="364"/>
      <c r="AOR313" s="364"/>
      <c r="AOS313" s="364"/>
      <c r="AOT313" s="364"/>
      <c r="AOU313" s="364"/>
      <c r="AOV313" s="364"/>
      <c r="AOW313" s="364"/>
      <c r="AOX313" s="364"/>
      <c r="AOY313" s="364"/>
      <c r="AOZ313" s="364"/>
      <c r="APA313" s="364"/>
      <c r="APB313" s="364"/>
      <c r="APC313" s="364"/>
      <c r="APD313" s="364"/>
      <c r="APE313" s="364"/>
      <c r="APF313" s="364"/>
      <c r="APG313" s="364"/>
      <c r="APH313" s="364"/>
      <c r="API313" s="364"/>
      <c r="APJ313" s="364"/>
      <c r="APK313" s="364"/>
      <c r="APL313" s="364"/>
      <c r="APM313" s="364"/>
      <c r="APN313" s="364"/>
      <c r="APO313" s="364"/>
      <c r="APP313" s="364"/>
      <c r="APQ313" s="364"/>
      <c r="APR313" s="364"/>
      <c r="APS313" s="364"/>
      <c r="APT313" s="364"/>
      <c r="APU313" s="364"/>
      <c r="APV313" s="364"/>
      <c r="APW313" s="364"/>
      <c r="APX313" s="364"/>
      <c r="APY313" s="364"/>
      <c r="APZ313" s="364"/>
      <c r="AQA313" s="364"/>
      <c r="AQB313" s="364"/>
      <c r="AQC313" s="364"/>
      <c r="AQD313" s="364"/>
      <c r="AQE313" s="364"/>
      <c r="AQF313" s="364"/>
      <c r="AQG313" s="364"/>
      <c r="AQH313" s="364"/>
      <c r="AQI313" s="364"/>
      <c r="AQJ313" s="364"/>
      <c r="AQK313" s="364"/>
      <c r="AQL313" s="364"/>
      <c r="AQM313" s="364"/>
      <c r="AQN313" s="364"/>
      <c r="AQO313" s="364"/>
      <c r="AQP313" s="364"/>
      <c r="AQQ313" s="364"/>
      <c r="AQR313" s="364"/>
      <c r="AQS313" s="364"/>
      <c r="AQT313" s="364"/>
      <c r="AQU313" s="364"/>
      <c r="AQV313" s="364"/>
      <c r="AQW313" s="364"/>
      <c r="AQX313" s="364"/>
      <c r="AQY313" s="364"/>
      <c r="AQZ313" s="364"/>
      <c r="ARA313" s="364"/>
      <c r="ARB313" s="364"/>
      <c r="ARC313" s="364"/>
      <c r="ARD313" s="364"/>
      <c r="ARE313" s="364"/>
      <c r="ARF313" s="364"/>
      <c r="ARG313" s="364"/>
      <c r="ARH313" s="364"/>
      <c r="ARI313" s="364"/>
      <c r="ARJ313" s="364"/>
      <c r="ARK313" s="364"/>
      <c r="ARL313" s="364"/>
      <c r="ARM313" s="364"/>
      <c r="ARN313" s="364"/>
      <c r="ARO313" s="364"/>
      <c r="ARP313" s="364"/>
      <c r="ARQ313" s="364"/>
      <c r="ARR313" s="364"/>
      <c r="ARS313" s="364"/>
      <c r="ART313" s="364"/>
      <c r="ARU313" s="364"/>
      <c r="ARV313" s="364"/>
      <c r="ARW313" s="364"/>
      <c r="ARX313" s="364"/>
      <c r="ARY313" s="364"/>
      <c r="ARZ313" s="364"/>
      <c r="ASA313" s="364"/>
      <c r="ASB313" s="364"/>
      <c r="ASC313" s="364"/>
      <c r="ASD313" s="364"/>
      <c r="ASE313" s="364"/>
      <c r="ASF313" s="364"/>
      <c r="ASG313" s="364"/>
      <c r="ASH313" s="364"/>
      <c r="ASI313" s="364"/>
      <c r="ASJ313" s="364"/>
      <c r="ASK313" s="364"/>
      <c r="ASL313" s="364"/>
      <c r="ASM313" s="364"/>
      <c r="ASN313" s="364"/>
      <c r="ASO313" s="364"/>
      <c r="ASP313" s="364"/>
      <c r="ASQ313" s="364"/>
      <c r="ASR313" s="364"/>
      <c r="ASS313" s="364"/>
      <c r="AST313" s="364"/>
      <c r="ASU313" s="364"/>
      <c r="ASV313" s="364"/>
      <c r="ASW313" s="364"/>
      <c r="ASX313" s="364"/>
      <c r="ASY313" s="364"/>
      <c r="ASZ313" s="364"/>
      <c r="ATA313" s="364"/>
      <c r="ATB313" s="364"/>
      <c r="ATC313" s="364"/>
      <c r="ATD313" s="364"/>
      <c r="ATE313" s="364"/>
      <c r="ATF313" s="364"/>
      <c r="ATG313" s="364"/>
      <c r="ATH313" s="364"/>
      <c r="ATI313" s="364"/>
      <c r="ATJ313" s="364"/>
      <c r="ATK313" s="364"/>
      <c r="ATL313" s="364"/>
      <c r="ATM313" s="364"/>
      <c r="ATN313" s="364"/>
      <c r="ATO313" s="364"/>
      <c r="ATP313" s="364"/>
      <c r="ATQ313" s="364"/>
      <c r="ATR313" s="364"/>
      <c r="ATS313" s="364"/>
      <c r="ATT313" s="364"/>
      <c r="ATU313" s="364"/>
      <c r="ATV313" s="364"/>
      <c r="ATW313" s="364"/>
      <c r="ATX313" s="364"/>
      <c r="ATY313" s="364"/>
      <c r="ATZ313" s="364"/>
      <c r="AUA313" s="364"/>
      <c r="AUB313" s="364"/>
      <c r="AUC313" s="364"/>
      <c r="AUD313" s="364"/>
      <c r="AUE313" s="364"/>
      <c r="AUF313" s="364"/>
      <c r="AUG313" s="364"/>
      <c r="AUH313" s="364"/>
      <c r="AUI313" s="364"/>
      <c r="AUJ313" s="364"/>
      <c r="AUK313" s="364"/>
      <c r="AUL313" s="364"/>
      <c r="AUM313" s="364"/>
      <c r="AUN313" s="364"/>
      <c r="AUO313" s="364"/>
      <c r="AUP313" s="364"/>
      <c r="AUQ313" s="364"/>
      <c r="AUR313" s="364"/>
      <c r="AUS313" s="364"/>
      <c r="AUT313" s="364"/>
      <c r="AUU313" s="364"/>
      <c r="AUV313" s="364"/>
      <c r="AUW313" s="364"/>
      <c r="AUX313" s="364"/>
      <c r="AUY313" s="364"/>
      <c r="AUZ313" s="364"/>
      <c r="AVA313" s="364"/>
      <c r="AVB313" s="364"/>
      <c r="AVC313" s="364"/>
      <c r="AVD313" s="364"/>
      <c r="AVE313" s="364"/>
      <c r="AVF313" s="364"/>
      <c r="AVG313" s="364"/>
      <c r="AVH313" s="364"/>
      <c r="AVI313" s="364"/>
      <c r="AVJ313" s="364"/>
      <c r="AVK313" s="364"/>
      <c r="AVL313" s="364"/>
      <c r="AVM313" s="364"/>
      <c r="AVN313" s="364"/>
      <c r="AVO313" s="364"/>
      <c r="AVP313" s="364"/>
      <c r="AVQ313" s="364"/>
      <c r="AVR313" s="364"/>
      <c r="AVS313" s="364"/>
      <c r="AVT313" s="364"/>
      <c r="AVU313" s="364"/>
      <c r="AVV313" s="364"/>
      <c r="AVW313" s="364"/>
      <c r="AVX313" s="364"/>
      <c r="AVY313" s="364"/>
      <c r="AVZ313" s="364"/>
      <c r="AWA313" s="364"/>
      <c r="AWB313" s="364"/>
      <c r="AWC313" s="364"/>
      <c r="AWD313" s="364"/>
      <c r="AWE313" s="364"/>
      <c r="AWF313" s="364"/>
      <c r="AWG313" s="364"/>
      <c r="AWH313" s="364"/>
      <c r="AWI313" s="364"/>
      <c r="AWJ313" s="364"/>
      <c r="AWK313" s="364"/>
      <c r="AWL313" s="364"/>
      <c r="AWM313" s="364"/>
      <c r="AWN313" s="364"/>
      <c r="AWO313" s="364"/>
      <c r="AWP313" s="364"/>
      <c r="AWQ313" s="364"/>
      <c r="AWR313" s="364"/>
      <c r="AWS313" s="364"/>
      <c r="AWT313" s="364"/>
      <c r="AWU313" s="364"/>
      <c r="AWV313" s="364"/>
      <c r="AWW313" s="364"/>
      <c r="AWX313" s="364"/>
      <c r="AWY313" s="364"/>
      <c r="AWZ313" s="364"/>
      <c r="AXA313" s="364"/>
      <c r="AXB313" s="364"/>
      <c r="AXC313" s="364"/>
      <c r="AXD313" s="364"/>
      <c r="AXE313" s="364"/>
      <c r="AXF313" s="364"/>
      <c r="AXG313" s="364"/>
      <c r="AXH313" s="364"/>
      <c r="AXI313" s="364"/>
      <c r="AXJ313" s="364"/>
      <c r="AXK313" s="364"/>
      <c r="AXL313" s="364"/>
      <c r="AXM313" s="364"/>
      <c r="AXN313" s="364"/>
      <c r="AXO313" s="364"/>
      <c r="AXP313" s="364"/>
      <c r="AXQ313" s="364"/>
      <c r="AXR313" s="364"/>
      <c r="AXS313" s="364"/>
      <c r="AXT313" s="364"/>
      <c r="AXU313" s="364"/>
      <c r="AXV313" s="364"/>
      <c r="AXW313" s="364"/>
      <c r="AXX313" s="364"/>
      <c r="AXY313" s="364"/>
      <c r="AXZ313" s="364"/>
      <c r="AYA313" s="364"/>
      <c r="AYB313" s="364"/>
      <c r="AYC313" s="364"/>
      <c r="AYD313" s="364"/>
      <c r="AYE313" s="364"/>
      <c r="AYF313" s="364"/>
      <c r="AYG313" s="364"/>
      <c r="AYH313" s="364"/>
      <c r="AYI313" s="364"/>
      <c r="AYJ313" s="364"/>
      <c r="AYK313" s="364"/>
      <c r="AYL313" s="364"/>
      <c r="AYM313" s="364"/>
      <c r="AYN313" s="364"/>
      <c r="AYO313" s="364"/>
      <c r="AYP313" s="364"/>
      <c r="AYQ313" s="364"/>
      <c r="AYR313" s="364"/>
      <c r="AYS313" s="364"/>
      <c r="AYT313" s="364"/>
      <c r="AYU313" s="364"/>
      <c r="AYV313" s="364"/>
      <c r="AYW313" s="364"/>
      <c r="AYX313" s="364"/>
      <c r="AYY313" s="364"/>
      <c r="AYZ313" s="364"/>
      <c r="AZA313" s="364"/>
      <c r="AZB313" s="364"/>
      <c r="AZC313" s="364"/>
      <c r="AZD313" s="364"/>
      <c r="AZE313" s="364"/>
      <c r="AZF313" s="364"/>
      <c r="AZG313" s="364"/>
      <c r="AZH313" s="364"/>
      <c r="AZI313" s="364"/>
      <c r="AZJ313" s="364"/>
      <c r="AZK313" s="364"/>
      <c r="AZL313" s="364"/>
      <c r="AZM313" s="364"/>
      <c r="AZN313" s="364"/>
      <c r="AZO313" s="364"/>
      <c r="AZP313" s="364"/>
      <c r="AZQ313" s="364"/>
      <c r="AZR313" s="364"/>
      <c r="AZS313" s="364"/>
      <c r="AZT313" s="364"/>
      <c r="AZU313" s="364"/>
      <c r="AZV313" s="364"/>
      <c r="AZW313" s="364"/>
      <c r="AZX313" s="364"/>
      <c r="AZY313" s="364"/>
      <c r="AZZ313" s="364"/>
      <c r="BAA313" s="364"/>
      <c r="BAB313" s="364"/>
      <c r="BAC313" s="364"/>
      <c r="BAD313" s="364"/>
      <c r="BAE313" s="364"/>
      <c r="BAF313" s="364"/>
      <c r="BAG313" s="364"/>
      <c r="BAH313" s="364"/>
      <c r="BAI313" s="364"/>
      <c r="BAJ313" s="364"/>
      <c r="BAK313" s="364"/>
      <c r="BAL313" s="364"/>
      <c r="BAM313" s="364"/>
      <c r="BAN313" s="364"/>
      <c r="BAO313" s="364"/>
      <c r="BAP313" s="364"/>
      <c r="BAQ313" s="364"/>
      <c r="BAR313" s="364"/>
      <c r="BAS313" s="364"/>
      <c r="BAT313" s="364"/>
      <c r="BAU313" s="364"/>
      <c r="BAV313" s="364"/>
      <c r="BAW313" s="364"/>
      <c r="BAX313" s="364"/>
      <c r="BAY313" s="364"/>
      <c r="BAZ313" s="364"/>
      <c r="BBA313" s="364"/>
      <c r="BBB313" s="364"/>
      <c r="BBC313" s="364"/>
      <c r="BBD313" s="364"/>
      <c r="BBE313" s="364"/>
      <c r="BBF313" s="364"/>
      <c r="BBG313" s="364"/>
      <c r="BBH313" s="364"/>
      <c r="BBI313" s="364"/>
      <c r="BBJ313" s="364"/>
      <c r="BBK313" s="364"/>
      <c r="BBL313" s="364"/>
      <c r="BBM313" s="364"/>
      <c r="BBN313" s="364"/>
      <c r="BBO313" s="364"/>
      <c r="BBP313" s="364"/>
      <c r="BBQ313" s="364"/>
      <c r="BBR313" s="364"/>
      <c r="BBS313" s="364"/>
      <c r="BBT313" s="364"/>
      <c r="BBU313" s="364"/>
      <c r="BBV313" s="364"/>
      <c r="BBW313" s="364"/>
      <c r="BBX313" s="364"/>
      <c r="BBY313" s="364"/>
      <c r="BBZ313" s="364"/>
      <c r="BCA313" s="364"/>
      <c r="BCB313" s="364"/>
      <c r="BCC313" s="364"/>
      <c r="BCD313" s="364"/>
      <c r="BCE313" s="364"/>
      <c r="BCF313" s="364"/>
      <c r="BCG313" s="364"/>
      <c r="BCH313" s="364"/>
      <c r="BCI313" s="364"/>
      <c r="BCJ313" s="364"/>
      <c r="BCK313" s="364"/>
      <c r="BCL313" s="364"/>
      <c r="BCM313" s="364"/>
      <c r="BCN313" s="364"/>
      <c r="BCO313" s="364"/>
      <c r="BCP313" s="364"/>
      <c r="BCQ313" s="364"/>
      <c r="BCR313" s="364"/>
      <c r="BCS313" s="364"/>
      <c r="BCT313" s="364"/>
      <c r="BCU313" s="364"/>
      <c r="BCV313" s="364"/>
      <c r="BCW313" s="364"/>
      <c r="BCX313" s="364"/>
      <c r="BCY313" s="364"/>
      <c r="BCZ313" s="364"/>
      <c r="BDA313" s="364"/>
      <c r="BDB313" s="364"/>
      <c r="BDC313" s="364"/>
      <c r="BDD313" s="364"/>
      <c r="BDE313" s="364"/>
      <c r="BDF313" s="364"/>
      <c r="BDG313" s="364"/>
      <c r="BDH313" s="364"/>
      <c r="BDI313" s="364"/>
      <c r="BDJ313" s="364"/>
      <c r="BDK313" s="364"/>
      <c r="BDL313" s="364"/>
      <c r="BDM313" s="364"/>
      <c r="BDN313" s="364"/>
      <c r="BDO313" s="364"/>
      <c r="BDP313" s="364"/>
      <c r="BDQ313" s="364"/>
      <c r="BDR313" s="364"/>
      <c r="BDS313" s="364"/>
      <c r="BDT313" s="364"/>
      <c r="BDU313" s="364"/>
      <c r="BDV313" s="364"/>
      <c r="BDW313" s="364"/>
      <c r="BDX313" s="364"/>
      <c r="BDY313" s="364"/>
      <c r="BDZ313" s="364"/>
      <c r="BEA313" s="364"/>
      <c r="BEB313" s="364"/>
      <c r="BEC313" s="364"/>
      <c r="BED313" s="364"/>
      <c r="BEE313" s="364"/>
      <c r="BEF313" s="364"/>
      <c r="BEG313" s="364"/>
      <c r="BEH313" s="364"/>
      <c r="BEI313" s="364"/>
      <c r="BEJ313" s="364"/>
      <c r="BEK313" s="364"/>
      <c r="BEL313" s="364"/>
      <c r="BEM313" s="364"/>
      <c r="BEN313" s="364"/>
      <c r="BEO313" s="364"/>
      <c r="BEP313" s="364"/>
      <c r="BEQ313" s="364"/>
      <c r="BER313" s="364"/>
      <c r="BES313" s="364"/>
      <c r="BET313" s="364"/>
      <c r="BEU313" s="364"/>
      <c r="BEV313" s="364"/>
      <c r="BEW313" s="364"/>
      <c r="BEX313" s="364"/>
      <c r="BEY313" s="364"/>
      <c r="BEZ313" s="364"/>
      <c r="BFA313" s="364"/>
      <c r="BFB313" s="364"/>
      <c r="BFC313" s="364"/>
      <c r="BFD313" s="364"/>
      <c r="BFE313" s="364"/>
      <c r="BFF313" s="364"/>
      <c r="BFG313" s="364"/>
      <c r="BFH313" s="364"/>
      <c r="BFI313" s="364"/>
      <c r="BFJ313" s="364"/>
      <c r="BFK313" s="364"/>
      <c r="BFL313" s="364"/>
      <c r="BFM313" s="364"/>
      <c r="BFN313" s="364"/>
      <c r="BFO313" s="364"/>
      <c r="BFP313" s="364"/>
      <c r="BFQ313" s="364"/>
      <c r="BFR313" s="364"/>
      <c r="BFS313" s="364"/>
      <c r="BFT313" s="364"/>
      <c r="BFU313" s="364"/>
      <c r="BFV313" s="364"/>
      <c r="BFW313" s="364"/>
      <c r="BFX313" s="364"/>
      <c r="BFY313" s="364"/>
      <c r="BFZ313" s="364"/>
      <c r="BGA313" s="364"/>
      <c r="BGB313" s="364"/>
      <c r="BGC313" s="364"/>
      <c r="BGD313" s="364"/>
      <c r="BGE313" s="364"/>
      <c r="BGF313" s="364"/>
      <c r="BGG313" s="364"/>
      <c r="BGH313" s="364"/>
      <c r="BGI313" s="364"/>
      <c r="BGJ313" s="364"/>
      <c r="BGK313" s="364"/>
      <c r="BGL313" s="364"/>
      <c r="BGM313" s="364"/>
      <c r="BGN313" s="364"/>
      <c r="BGO313" s="364"/>
      <c r="BGP313" s="364"/>
      <c r="BGQ313" s="364"/>
      <c r="BGR313" s="364"/>
      <c r="BGS313" s="364"/>
      <c r="BGT313" s="364"/>
      <c r="BGU313" s="364"/>
      <c r="BGV313" s="364"/>
      <c r="BGW313" s="364"/>
      <c r="BGX313" s="364"/>
      <c r="BGY313" s="364"/>
      <c r="BGZ313" s="364"/>
      <c r="BHA313" s="364"/>
      <c r="BHB313" s="364"/>
      <c r="BHC313" s="364"/>
      <c r="BHD313" s="364"/>
      <c r="BHE313" s="364"/>
      <c r="BHF313" s="364"/>
      <c r="BHG313" s="364"/>
      <c r="BHH313" s="364"/>
      <c r="BHI313" s="364"/>
      <c r="BHJ313" s="364"/>
      <c r="BHK313" s="364"/>
      <c r="BHL313" s="364"/>
      <c r="BHM313" s="364"/>
      <c r="BHN313" s="364"/>
      <c r="BHO313" s="364"/>
      <c r="BHP313" s="364"/>
      <c r="BHQ313" s="364"/>
      <c r="BHR313" s="364"/>
      <c r="BHS313" s="364"/>
      <c r="BHT313" s="364"/>
      <c r="BHU313" s="364"/>
      <c r="BHV313" s="364"/>
      <c r="BHW313" s="364"/>
      <c r="BHX313" s="364"/>
      <c r="BHY313" s="364"/>
      <c r="BHZ313" s="364"/>
      <c r="BIA313" s="364"/>
      <c r="BIB313" s="364"/>
      <c r="BIC313" s="364"/>
      <c r="BID313" s="364"/>
      <c r="BIE313" s="364"/>
      <c r="BIF313" s="364"/>
      <c r="BIG313" s="364"/>
      <c r="BIH313" s="364"/>
      <c r="BII313" s="364"/>
      <c r="BIJ313" s="364"/>
      <c r="BIK313" s="364"/>
      <c r="BIL313" s="364"/>
      <c r="BIM313" s="364"/>
      <c r="BIN313" s="364"/>
      <c r="BIO313" s="364"/>
      <c r="BIP313" s="364"/>
      <c r="BIQ313" s="364"/>
      <c r="BIR313" s="364"/>
      <c r="BIS313" s="364"/>
      <c r="BIT313" s="364"/>
      <c r="BIU313" s="364"/>
      <c r="BIV313" s="364"/>
      <c r="BIW313" s="364"/>
      <c r="BIX313" s="364"/>
      <c r="BIY313" s="364"/>
      <c r="BIZ313" s="364"/>
      <c r="BJA313" s="364"/>
      <c r="BJB313" s="364"/>
      <c r="BJC313" s="364"/>
      <c r="BJD313" s="364"/>
      <c r="BJE313" s="364"/>
      <c r="BJF313" s="364"/>
      <c r="BJG313" s="364"/>
      <c r="BJH313" s="364"/>
      <c r="BJI313" s="364"/>
      <c r="BJJ313" s="364"/>
      <c r="BJK313" s="364"/>
      <c r="BJL313" s="364"/>
      <c r="BJM313" s="364"/>
      <c r="BJN313" s="364"/>
      <c r="BJO313" s="364"/>
      <c r="BJP313" s="364"/>
      <c r="BJQ313" s="364"/>
      <c r="BJR313" s="364"/>
      <c r="BJS313" s="364"/>
      <c r="BJT313" s="364"/>
      <c r="BJU313" s="364"/>
      <c r="BJV313" s="364"/>
      <c r="BJW313" s="364"/>
      <c r="BJX313" s="364"/>
      <c r="BJY313" s="364"/>
      <c r="BJZ313" s="364"/>
      <c r="BKA313" s="364"/>
      <c r="BKB313" s="364"/>
      <c r="BKC313" s="364"/>
      <c r="BKD313" s="364"/>
      <c r="BKE313" s="364"/>
      <c r="BKF313" s="364"/>
      <c r="BKG313" s="364"/>
      <c r="BKH313" s="364"/>
      <c r="BKI313" s="364"/>
      <c r="BKJ313" s="364"/>
      <c r="BKK313" s="364"/>
      <c r="BKL313" s="364"/>
      <c r="BKM313" s="364"/>
      <c r="BKN313" s="364"/>
      <c r="BKO313" s="364"/>
      <c r="BKP313" s="364"/>
      <c r="BKQ313" s="364"/>
      <c r="BKR313" s="364"/>
      <c r="BKS313" s="364"/>
      <c r="BKT313" s="364"/>
      <c r="BKU313" s="364"/>
      <c r="BKV313" s="364"/>
      <c r="BKW313" s="364"/>
      <c r="BKX313" s="364"/>
      <c r="BKY313" s="364"/>
      <c r="BKZ313" s="364"/>
      <c r="BLA313" s="364"/>
      <c r="BLB313" s="364"/>
      <c r="BLC313" s="364"/>
      <c r="BLD313" s="364"/>
      <c r="BLE313" s="364"/>
      <c r="BLF313" s="364"/>
      <c r="BLG313" s="364"/>
      <c r="BLH313" s="364"/>
      <c r="BLI313" s="364"/>
      <c r="BLJ313" s="364"/>
      <c r="BLK313" s="364"/>
      <c r="BLL313" s="364"/>
      <c r="BLM313" s="364"/>
      <c r="BLN313" s="364"/>
      <c r="BLO313" s="364"/>
      <c r="BLP313" s="364"/>
      <c r="BLQ313" s="364"/>
      <c r="BLR313" s="364"/>
      <c r="BLS313" s="364"/>
      <c r="BLT313" s="364"/>
      <c r="BLU313" s="364"/>
      <c r="BLV313" s="364"/>
      <c r="BLW313" s="364"/>
      <c r="BLX313" s="364"/>
      <c r="BLY313" s="364"/>
      <c r="BLZ313" s="364"/>
      <c r="BMA313" s="364"/>
      <c r="BMB313" s="364"/>
      <c r="BMC313" s="364"/>
      <c r="BMD313" s="364"/>
      <c r="BME313" s="364"/>
      <c r="BMF313" s="364"/>
      <c r="BMG313" s="364"/>
      <c r="BMH313" s="364"/>
      <c r="BMI313" s="364"/>
      <c r="BMJ313" s="364"/>
      <c r="BMK313" s="364"/>
      <c r="BML313" s="364"/>
      <c r="BMM313" s="364"/>
      <c r="BMN313" s="364"/>
      <c r="BMO313" s="364"/>
      <c r="BMP313" s="364"/>
      <c r="BMQ313" s="364"/>
      <c r="BMR313" s="364"/>
      <c r="BMS313" s="364"/>
      <c r="BMT313" s="364"/>
      <c r="BMU313" s="364"/>
      <c r="BMV313" s="364"/>
      <c r="BMW313" s="364"/>
      <c r="BMX313" s="364"/>
      <c r="BMY313" s="364"/>
      <c r="BMZ313" s="364"/>
      <c r="BNA313" s="364"/>
      <c r="BNB313" s="364"/>
      <c r="BNC313" s="364"/>
      <c r="BND313" s="364"/>
      <c r="BNE313" s="364"/>
      <c r="BNF313" s="364"/>
      <c r="BNG313" s="364"/>
      <c r="BNH313" s="364"/>
      <c r="BNI313" s="364"/>
      <c r="BNJ313" s="364"/>
      <c r="BNK313" s="364"/>
      <c r="BNL313" s="364"/>
      <c r="BNM313" s="364"/>
      <c r="BNN313" s="364"/>
      <c r="BNO313" s="364"/>
      <c r="BNP313" s="364"/>
      <c r="BNQ313" s="364"/>
      <c r="BNR313" s="364"/>
      <c r="BNS313" s="364"/>
      <c r="BNT313" s="364"/>
      <c r="BNU313" s="364"/>
      <c r="BNV313" s="364"/>
      <c r="BNW313" s="364"/>
      <c r="BNX313" s="364"/>
      <c r="BNY313" s="364"/>
      <c r="BNZ313" s="364"/>
      <c r="BOA313" s="364"/>
      <c r="BOB313" s="364"/>
      <c r="BOC313" s="364"/>
      <c r="BOD313" s="364"/>
      <c r="BOE313" s="364"/>
      <c r="BOF313" s="364"/>
      <c r="BOG313" s="364"/>
      <c r="BOH313" s="364"/>
      <c r="BOI313" s="364"/>
      <c r="BOJ313" s="364"/>
      <c r="BOK313" s="364"/>
      <c r="BOL313" s="364"/>
      <c r="BOM313" s="364"/>
      <c r="BON313" s="364"/>
      <c r="BOO313" s="364"/>
      <c r="BOP313" s="364"/>
      <c r="BOQ313" s="364"/>
      <c r="BOR313" s="364"/>
      <c r="BOS313" s="364"/>
      <c r="BOT313" s="364"/>
      <c r="BOU313" s="364"/>
      <c r="BOV313" s="364"/>
      <c r="BOW313" s="364"/>
      <c r="BOX313" s="364"/>
      <c r="BOY313" s="364"/>
      <c r="BOZ313" s="364"/>
      <c r="BPA313" s="364"/>
      <c r="BPB313" s="364"/>
      <c r="BPC313" s="364"/>
      <c r="BPD313" s="364"/>
      <c r="BPE313" s="364"/>
      <c r="BPF313" s="364"/>
      <c r="BPG313" s="364"/>
      <c r="BPH313" s="364"/>
      <c r="BPI313" s="364"/>
      <c r="BPJ313" s="364"/>
      <c r="BPK313" s="364"/>
      <c r="BPL313" s="364"/>
      <c r="BPM313" s="364"/>
      <c r="BPN313" s="364"/>
      <c r="BPO313" s="364"/>
      <c r="BPP313" s="364"/>
      <c r="BPQ313" s="364"/>
      <c r="BPR313" s="364"/>
      <c r="BPS313" s="364"/>
      <c r="BPT313" s="364"/>
      <c r="BPU313" s="364"/>
      <c r="BPV313" s="364"/>
      <c r="BPW313" s="364"/>
      <c r="BPX313" s="364"/>
      <c r="BPY313" s="364"/>
      <c r="BPZ313" s="364"/>
      <c r="BQA313" s="364"/>
      <c r="BQB313" s="364"/>
      <c r="BQC313" s="364"/>
      <c r="BQD313" s="364"/>
      <c r="BQE313" s="364"/>
      <c r="BQF313" s="364"/>
      <c r="BQG313" s="364"/>
      <c r="BQH313" s="364"/>
      <c r="BQI313" s="364"/>
      <c r="BQJ313" s="364"/>
      <c r="BQK313" s="364"/>
      <c r="BQL313" s="364"/>
      <c r="BQM313" s="364"/>
      <c r="BQN313" s="364"/>
      <c r="BQO313" s="364"/>
      <c r="BQP313" s="364"/>
      <c r="BQQ313" s="364"/>
      <c r="BQR313" s="364"/>
      <c r="BQS313" s="364"/>
      <c r="BQT313" s="364"/>
      <c r="BQU313" s="364"/>
      <c r="BQV313" s="364"/>
      <c r="BQW313" s="364"/>
      <c r="BQX313" s="364"/>
      <c r="BQY313" s="364"/>
      <c r="BQZ313" s="364"/>
      <c r="BRA313" s="364"/>
      <c r="BRB313" s="364"/>
      <c r="BRC313" s="364"/>
      <c r="BRD313" s="364"/>
      <c r="BRE313" s="364"/>
      <c r="BRF313" s="364"/>
      <c r="BRG313" s="364"/>
      <c r="BRH313" s="364"/>
      <c r="BRI313" s="364"/>
      <c r="BRJ313" s="364"/>
      <c r="BRK313" s="364"/>
      <c r="BRL313" s="364"/>
      <c r="BRM313" s="364"/>
      <c r="BRN313" s="364"/>
      <c r="BRO313" s="364"/>
      <c r="BRP313" s="364"/>
      <c r="BRQ313" s="364"/>
      <c r="BRR313" s="364"/>
      <c r="BRS313" s="364"/>
      <c r="BRT313" s="364"/>
      <c r="BRU313" s="364"/>
      <c r="BRV313" s="364"/>
      <c r="BRW313" s="364"/>
      <c r="BRX313" s="364"/>
      <c r="BRY313" s="364"/>
      <c r="BRZ313" s="364"/>
      <c r="BSA313" s="364"/>
      <c r="BSB313" s="364"/>
      <c r="BSC313" s="364"/>
      <c r="BSD313" s="364"/>
      <c r="BSE313" s="364"/>
      <c r="BSF313" s="364"/>
      <c r="BSG313" s="364"/>
      <c r="BSH313" s="364"/>
      <c r="BSI313" s="364"/>
      <c r="BSJ313" s="364"/>
      <c r="BSK313" s="364"/>
      <c r="BSL313" s="364"/>
      <c r="BSM313" s="364"/>
      <c r="BSN313" s="364"/>
      <c r="BSO313" s="364"/>
      <c r="BSP313" s="364"/>
      <c r="BSQ313" s="364"/>
      <c r="BSR313" s="364"/>
      <c r="BSS313" s="364"/>
      <c r="BST313" s="364"/>
      <c r="BSU313" s="364"/>
      <c r="BSV313" s="364"/>
      <c r="BSW313" s="364"/>
      <c r="BSX313" s="364"/>
      <c r="BSY313" s="364"/>
      <c r="BSZ313" s="364"/>
      <c r="BTA313" s="364"/>
      <c r="BTB313" s="364"/>
      <c r="BTC313" s="364"/>
      <c r="BTD313" s="364"/>
      <c r="BTE313" s="364"/>
      <c r="BTF313" s="364"/>
      <c r="BTG313" s="364"/>
      <c r="BTH313" s="364"/>
      <c r="BTI313" s="364"/>
      <c r="BTJ313" s="364"/>
      <c r="BTK313" s="364"/>
      <c r="BTL313" s="364"/>
      <c r="BTM313" s="364"/>
      <c r="BTN313" s="364"/>
      <c r="BTO313" s="364"/>
      <c r="BTP313" s="364"/>
      <c r="BTQ313" s="364"/>
      <c r="BTR313" s="364"/>
      <c r="BTS313" s="364"/>
      <c r="BTT313" s="364"/>
      <c r="BTU313" s="364"/>
      <c r="BTV313" s="364"/>
      <c r="BTW313" s="364"/>
      <c r="BTX313" s="364"/>
      <c r="BTY313" s="364"/>
      <c r="BTZ313" s="364"/>
      <c r="BUA313" s="364"/>
      <c r="BUB313" s="364"/>
      <c r="BUC313" s="364"/>
      <c r="BUD313" s="364"/>
      <c r="BUE313" s="364"/>
      <c r="BUF313" s="364"/>
      <c r="BUG313" s="364"/>
      <c r="BUH313" s="364"/>
      <c r="BUI313" s="364"/>
      <c r="BUJ313" s="364"/>
      <c r="BUK313" s="364"/>
      <c r="BUL313" s="364"/>
      <c r="BUM313" s="364"/>
      <c r="BUN313" s="364"/>
      <c r="BUO313" s="364"/>
      <c r="BUP313" s="364"/>
      <c r="BUQ313" s="364"/>
      <c r="BUR313" s="364"/>
      <c r="BUS313" s="364"/>
      <c r="BUT313" s="364"/>
      <c r="BUU313" s="364"/>
      <c r="BUV313" s="364"/>
      <c r="BUW313" s="364"/>
      <c r="BUX313" s="364"/>
      <c r="BUY313" s="364"/>
      <c r="BUZ313" s="364"/>
      <c r="BVA313" s="364"/>
      <c r="BVB313" s="364"/>
      <c r="BVC313" s="364"/>
      <c r="BVD313" s="364"/>
      <c r="BVE313" s="364"/>
      <c r="BVF313" s="364"/>
      <c r="BVG313" s="364"/>
      <c r="BVH313" s="364"/>
      <c r="BVI313" s="364"/>
      <c r="BVJ313" s="364"/>
      <c r="BVK313" s="364"/>
      <c r="BVL313" s="364"/>
      <c r="BVM313" s="364"/>
      <c r="BVN313" s="364"/>
      <c r="BVO313" s="364"/>
      <c r="BVP313" s="364"/>
      <c r="BVQ313" s="364"/>
      <c r="BVR313" s="364"/>
      <c r="BVS313" s="364"/>
      <c r="BVT313" s="364"/>
      <c r="BVU313" s="364"/>
      <c r="BVV313" s="364"/>
      <c r="BVW313" s="364"/>
      <c r="BVX313" s="364"/>
      <c r="BVY313" s="364"/>
      <c r="BVZ313" s="364"/>
      <c r="BWA313" s="364"/>
      <c r="BWB313" s="364"/>
      <c r="BWC313" s="364"/>
      <c r="BWD313" s="364"/>
      <c r="BWE313" s="364"/>
      <c r="BWF313" s="364"/>
      <c r="BWG313" s="364"/>
      <c r="BWH313" s="364"/>
      <c r="BWI313" s="364"/>
      <c r="BWJ313" s="364"/>
      <c r="BWK313" s="364"/>
      <c r="BWL313" s="364"/>
      <c r="BWM313" s="364"/>
      <c r="BWN313" s="364"/>
      <c r="BWO313" s="364"/>
      <c r="BWP313" s="364"/>
      <c r="BWQ313" s="364"/>
      <c r="BWR313" s="364"/>
      <c r="BWS313" s="364"/>
      <c r="BWT313" s="364"/>
      <c r="BWU313" s="364"/>
      <c r="BWV313" s="364"/>
      <c r="BWW313" s="364"/>
      <c r="BWX313" s="364"/>
      <c r="BWY313" s="364"/>
      <c r="BWZ313" s="364"/>
      <c r="BXA313" s="364"/>
      <c r="BXB313" s="364"/>
      <c r="BXC313" s="364"/>
      <c r="BXD313" s="364"/>
      <c r="BXE313" s="364"/>
      <c r="BXF313" s="364"/>
      <c r="BXG313" s="364"/>
      <c r="BXH313" s="364"/>
      <c r="BXI313" s="364"/>
      <c r="BXJ313" s="364"/>
      <c r="BXK313" s="364"/>
      <c r="BXL313" s="364"/>
      <c r="BXM313" s="364"/>
      <c r="BXN313" s="364"/>
      <c r="BXO313" s="364"/>
      <c r="BXP313" s="364"/>
      <c r="BXQ313" s="364"/>
      <c r="BXR313" s="364"/>
      <c r="BXS313" s="364"/>
      <c r="BXT313" s="364"/>
      <c r="BXU313" s="364"/>
      <c r="BXV313" s="364"/>
      <c r="BXW313" s="364"/>
      <c r="BXX313" s="364"/>
      <c r="BXY313" s="364"/>
      <c r="BXZ313" s="364"/>
      <c r="BYA313" s="364"/>
      <c r="BYB313" s="364"/>
      <c r="BYC313" s="364"/>
      <c r="BYD313" s="364"/>
      <c r="BYE313" s="364"/>
      <c r="BYF313" s="364"/>
      <c r="BYG313" s="364"/>
      <c r="BYH313" s="364"/>
      <c r="BYI313" s="364"/>
      <c r="BYJ313" s="364"/>
      <c r="BYK313" s="364"/>
      <c r="BYL313" s="364"/>
      <c r="BYM313" s="364"/>
      <c r="BYN313" s="364"/>
      <c r="BYO313" s="364"/>
      <c r="BYP313" s="364"/>
      <c r="BYQ313" s="364"/>
      <c r="BYR313" s="364"/>
      <c r="BYS313" s="364"/>
      <c r="BYT313" s="364"/>
      <c r="BYU313" s="364"/>
      <c r="BYV313" s="364"/>
      <c r="BYW313" s="364"/>
      <c r="BYX313" s="364"/>
      <c r="BYY313" s="364"/>
      <c r="BYZ313" s="364"/>
      <c r="BZA313" s="364"/>
      <c r="BZB313" s="364"/>
      <c r="BZC313" s="364"/>
      <c r="BZD313" s="364"/>
      <c r="BZE313" s="364"/>
      <c r="BZF313" s="364"/>
      <c r="BZG313" s="364"/>
      <c r="BZH313" s="364"/>
      <c r="BZI313" s="364"/>
      <c r="BZJ313" s="364"/>
      <c r="BZK313" s="364"/>
      <c r="BZL313" s="364"/>
      <c r="BZM313" s="364"/>
      <c r="BZN313" s="364"/>
      <c r="BZO313" s="364"/>
      <c r="BZP313" s="364"/>
      <c r="BZQ313" s="364"/>
      <c r="BZR313" s="364"/>
      <c r="BZS313" s="364"/>
      <c r="BZT313" s="364"/>
      <c r="BZU313" s="364"/>
      <c r="BZV313" s="364"/>
      <c r="BZW313" s="364"/>
      <c r="BZX313" s="364"/>
      <c r="BZY313" s="364"/>
      <c r="BZZ313" s="364"/>
      <c r="CAA313" s="364"/>
      <c r="CAB313" s="364"/>
      <c r="CAC313" s="364"/>
      <c r="CAD313" s="364"/>
      <c r="CAE313" s="364"/>
      <c r="CAF313" s="364"/>
      <c r="CAG313" s="364"/>
      <c r="CAH313" s="364"/>
      <c r="CAI313" s="364"/>
      <c r="CAJ313" s="364"/>
      <c r="CAK313" s="364"/>
      <c r="CAL313" s="364"/>
      <c r="CAM313" s="364"/>
      <c r="CAN313" s="364"/>
      <c r="CAO313" s="364"/>
      <c r="CAP313" s="364"/>
      <c r="CAQ313" s="364"/>
      <c r="CAR313" s="364"/>
      <c r="CAS313" s="364"/>
      <c r="CAT313" s="364"/>
      <c r="CAU313" s="364"/>
      <c r="CAV313" s="364"/>
      <c r="CAW313" s="364"/>
      <c r="CAX313" s="364"/>
      <c r="CAY313" s="364"/>
      <c r="CAZ313" s="364"/>
      <c r="CBA313" s="364"/>
      <c r="CBB313" s="364"/>
      <c r="CBC313" s="364"/>
      <c r="CBD313" s="364"/>
      <c r="CBE313" s="364"/>
      <c r="CBF313" s="364"/>
      <c r="CBG313" s="364"/>
      <c r="CBH313" s="364"/>
      <c r="CBI313" s="364"/>
      <c r="CBJ313" s="364"/>
      <c r="CBK313" s="364"/>
      <c r="CBL313" s="364"/>
      <c r="CBM313" s="364"/>
      <c r="CBN313" s="364"/>
      <c r="CBO313" s="364"/>
      <c r="CBP313" s="364"/>
      <c r="CBQ313" s="364"/>
      <c r="CBR313" s="364"/>
      <c r="CBS313" s="364"/>
      <c r="CBT313" s="364"/>
      <c r="CBU313" s="364"/>
      <c r="CBV313" s="364"/>
      <c r="CBW313" s="364"/>
      <c r="CBX313" s="364"/>
      <c r="CBY313" s="364"/>
      <c r="CBZ313" s="364"/>
      <c r="CCA313" s="364"/>
      <c r="CCB313" s="364"/>
      <c r="CCC313" s="364"/>
      <c r="CCD313" s="364"/>
      <c r="CCE313" s="364"/>
      <c r="CCF313" s="364"/>
      <c r="CCG313" s="364"/>
      <c r="CCH313" s="364"/>
      <c r="CCI313" s="364"/>
      <c r="CCJ313" s="364"/>
      <c r="CCK313" s="364"/>
      <c r="CCL313" s="364"/>
      <c r="CCM313" s="364"/>
      <c r="CCN313" s="364"/>
      <c r="CCO313" s="364"/>
      <c r="CCP313" s="364"/>
      <c r="CCQ313" s="364"/>
      <c r="CCR313" s="364"/>
      <c r="CCS313" s="364"/>
      <c r="CCT313" s="364"/>
      <c r="CCU313" s="364"/>
      <c r="CCV313" s="364"/>
      <c r="CCW313" s="364"/>
      <c r="CCX313" s="364"/>
      <c r="CCY313" s="364"/>
      <c r="CCZ313" s="364"/>
      <c r="CDA313" s="364"/>
      <c r="CDB313" s="364"/>
      <c r="CDC313" s="364"/>
      <c r="CDD313" s="364"/>
      <c r="CDE313" s="364"/>
      <c r="CDF313" s="364"/>
      <c r="CDG313" s="364"/>
      <c r="CDH313" s="364"/>
      <c r="CDI313" s="364"/>
      <c r="CDJ313" s="364"/>
      <c r="CDK313" s="364"/>
      <c r="CDL313" s="364"/>
      <c r="CDM313" s="364"/>
      <c r="CDN313" s="364"/>
      <c r="CDO313" s="364"/>
      <c r="CDP313" s="364"/>
      <c r="CDQ313" s="364"/>
      <c r="CDR313" s="364"/>
      <c r="CDS313" s="364"/>
      <c r="CDT313" s="364"/>
      <c r="CDU313" s="364"/>
      <c r="CDV313" s="364"/>
      <c r="CDW313" s="364"/>
      <c r="CDX313" s="364"/>
      <c r="CDY313" s="364"/>
      <c r="CDZ313" s="364"/>
      <c r="CEA313" s="364"/>
      <c r="CEB313" s="364"/>
      <c r="CEC313" s="364"/>
      <c r="CED313" s="364"/>
      <c r="CEE313" s="364"/>
      <c r="CEF313" s="364"/>
      <c r="CEG313" s="364"/>
      <c r="CEH313" s="364"/>
      <c r="CEI313" s="364"/>
      <c r="CEJ313" s="364"/>
      <c r="CEK313" s="364"/>
      <c r="CEL313" s="364"/>
      <c r="CEM313" s="364"/>
      <c r="CEN313" s="364"/>
      <c r="CEO313" s="364"/>
      <c r="CEP313" s="364"/>
      <c r="CEQ313" s="364"/>
      <c r="CER313" s="364"/>
      <c r="CES313" s="364"/>
      <c r="CET313" s="364"/>
      <c r="CEU313" s="364"/>
      <c r="CEV313" s="364"/>
      <c r="CEW313" s="364"/>
      <c r="CEX313" s="364"/>
      <c r="CEY313" s="364"/>
      <c r="CEZ313" s="364"/>
      <c r="CFA313" s="364"/>
      <c r="CFB313" s="364"/>
      <c r="CFC313" s="364"/>
      <c r="CFD313" s="364"/>
      <c r="CFE313" s="364"/>
      <c r="CFF313" s="364"/>
      <c r="CFG313" s="364"/>
      <c r="CFH313" s="364"/>
      <c r="CFI313" s="364"/>
      <c r="CFJ313" s="364"/>
      <c r="CFK313" s="364"/>
      <c r="CFL313" s="364"/>
      <c r="CFM313" s="364"/>
      <c r="CFN313" s="364"/>
      <c r="CFO313" s="364"/>
      <c r="CFP313" s="364"/>
      <c r="CFQ313" s="364"/>
      <c r="CFR313" s="364"/>
      <c r="CFS313" s="364"/>
      <c r="CFT313" s="364"/>
      <c r="CFU313" s="364"/>
      <c r="CFV313" s="364"/>
      <c r="CFW313" s="364"/>
      <c r="CFX313" s="364"/>
      <c r="CFY313" s="364"/>
      <c r="CFZ313" s="364"/>
      <c r="CGA313" s="364"/>
      <c r="CGB313" s="364"/>
      <c r="CGC313" s="364"/>
      <c r="CGD313" s="364"/>
      <c r="CGE313" s="364"/>
      <c r="CGF313" s="364"/>
      <c r="CGG313" s="364"/>
      <c r="CGH313" s="364"/>
      <c r="CGI313" s="364"/>
      <c r="CGJ313" s="364"/>
      <c r="CGK313" s="364"/>
      <c r="CGL313" s="364"/>
      <c r="CGM313" s="364"/>
      <c r="CGN313" s="364"/>
      <c r="CGO313" s="364"/>
      <c r="CGP313" s="364"/>
      <c r="CGQ313" s="364"/>
      <c r="CGR313" s="364"/>
      <c r="CGS313" s="364"/>
      <c r="CGT313" s="364"/>
      <c r="CGU313" s="364"/>
      <c r="CGV313" s="364"/>
      <c r="CGW313" s="364"/>
      <c r="CGX313" s="364"/>
      <c r="CGY313" s="364"/>
      <c r="CGZ313" s="364"/>
      <c r="CHA313" s="364"/>
      <c r="CHB313" s="364"/>
      <c r="CHC313" s="364"/>
      <c r="CHD313" s="364"/>
      <c r="CHE313" s="364"/>
      <c r="CHF313" s="364"/>
      <c r="CHG313" s="364"/>
      <c r="CHH313" s="364"/>
      <c r="CHI313" s="364"/>
      <c r="CHJ313" s="364"/>
      <c r="CHK313" s="364"/>
      <c r="CHL313" s="364"/>
      <c r="CHM313" s="364"/>
      <c r="CHN313" s="364"/>
      <c r="CHO313" s="364"/>
      <c r="CHP313" s="364"/>
      <c r="CHQ313" s="364"/>
      <c r="CHR313" s="364"/>
      <c r="CHS313" s="364"/>
      <c r="CHT313" s="364"/>
      <c r="CHU313" s="364"/>
      <c r="CHV313" s="364"/>
      <c r="CHW313" s="364"/>
      <c r="CHX313" s="364"/>
      <c r="CHY313" s="364"/>
      <c r="CHZ313" s="364"/>
      <c r="CIA313" s="364"/>
      <c r="CIB313" s="364"/>
      <c r="CIC313" s="364"/>
      <c r="CID313" s="364"/>
      <c r="CIE313" s="364"/>
      <c r="CIF313" s="364"/>
      <c r="CIG313" s="364"/>
      <c r="CIH313" s="364"/>
      <c r="CII313" s="364"/>
      <c r="CIJ313" s="364"/>
      <c r="CIK313" s="364"/>
      <c r="CIL313" s="364"/>
      <c r="CIM313" s="364"/>
      <c r="CIN313" s="364"/>
      <c r="CIO313" s="364"/>
      <c r="CIP313" s="364"/>
      <c r="CIQ313" s="364"/>
      <c r="CIR313" s="364"/>
      <c r="CIS313" s="364"/>
      <c r="CIT313" s="364"/>
      <c r="CIU313" s="364"/>
      <c r="CIV313" s="364"/>
      <c r="CIW313" s="364"/>
      <c r="CIX313" s="364"/>
      <c r="CIY313" s="364"/>
      <c r="CIZ313" s="364"/>
      <c r="CJA313" s="364"/>
      <c r="CJB313" s="364"/>
      <c r="CJC313" s="364"/>
      <c r="CJD313" s="364"/>
      <c r="CJE313" s="364"/>
      <c r="CJF313" s="364"/>
      <c r="CJG313" s="364"/>
      <c r="CJH313" s="364"/>
      <c r="CJI313" s="364"/>
      <c r="CJJ313" s="364"/>
      <c r="CJK313" s="364"/>
      <c r="CJL313" s="364"/>
      <c r="CJM313" s="364"/>
      <c r="CJN313" s="364"/>
      <c r="CJO313" s="364"/>
      <c r="CJP313" s="364"/>
      <c r="CJQ313" s="364"/>
      <c r="CJR313" s="364"/>
      <c r="CJS313" s="364"/>
      <c r="CJT313" s="364"/>
      <c r="CJU313" s="364"/>
      <c r="CJV313" s="364"/>
      <c r="CJW313" s="364"/>
      <c r="CJX313" s="364"/>
      <c r="CJY313" s="364"/>
      <c r="CJZ313" s="364"/>
      <c r="CKA313" s="364"/>
      <c r="CKB313" s="364"/>
      <c r="CKC313" s="364"/>
      <c r="CKD313" s="364"/>
      <c r="CKE313" s="364"/>
      <c r="CKF313" s="364"/>
      <c r="CKG313" s="364"/>
      <c r="CKH313" s="364"/>
      <c r="CKI313" s="364"/>
      <c r="CKJ313" s="364"/>
      <c r="CKK313" s="364"/>
      <c r="CKL313" s="364"/>
      <c r="CKM313" s="364"/>
      <c r="CKN313" s="364"/>
      <c r="CKO313" s="364"/>
      <c r="CKP313" s="364"/>
      <c r="CKQ313" s="364"/>
      <c r="CKR313" s="364"/>
      <c r="CKS313" s="364"/>
      <c r="CKT313" s="364"/>
      <c r="CKU313" s="364"/>
      <c r="CKV313" s="364"/>
      <c r="CKW313" s="364"/>
      <c r="CKX313" s="364"/>
      <c r="CKY313" s="364"/>
      <c r="CKZ313" s="364"/>
      <c r="CLA313" s="364"/>
      <c r="CLB313" s="364"/>
      <c r="CLC313" s="364"/>
      <c r="CLD313" s="364"/>
      <c r="CLE313" s="364"/>
      <c r="CLF313" s="364"/>
      <c r="CLG313" s="364"/>
      <c r="CLH313" s="364"/>
      <c r="CLI313" s="364"/>
      <c r="CLJ313" s="364"/>
      <c r="CLK313" s="364"/>
      <c r="CLL313" s="364"/>
      <c r="CLM313" s="364"/>
      <c r="CLN313" s="364"/>
      <c r="CLO313" s="364"/>
      <c r="CLP313" s="364"/>
      <c r="CLQ313" s="364"/>
      <c r="CLR313" s="364"/>
      <c r="CLS313" s="364"/>
      <c r="CLT313" s="364"/>
      <c r="CLU313" s="364"/>
      <c r="CLV313" s="364"/>
      <c r="CLW313" s="364"/>
      <c r="CLX313" s="364"/>
      <c r="CLY313" s="364"/>
      <c r="CLZ313" s="364"/>
      <c r="CMA313" s="364"/>
      <c r="CMB313" s="364"/>
      <c r="CMC313" s="364"/>
      <c r="CMD313" s="364"/>
      <c r="CME313" s="364"/>
      <c r="CMF313" s="364"/>
      <c r="CMG313" s="364"/>
      <c r="CMH313" s="364"/>
      <c r="CMI313" s="364"/>
      <c r="CMJ313" s="364"/>
      <c r="CMK313" s="364"/>
      <c r="CML313" s="364"/>
      <c r="CMM313" s="364"/>
      <c r="CMN313" s="364"/>
      <c r="CMO313" s="364"/>
      <c r="CMP313" s="364"/>
      <c r="CMQ313" s="364"/>
      <c r="CMR313" s="364"/>
      <c r="CMS313" s="364"/>
      <c r="CMT313" s="364"/>
      <c r="CMU313" s="364"/>
      <c r="CMV313" s="364"/>
      <c r="CMW313" s="364"/>
      <c r="CMX313" s="364"/>
      <c r="CMY313" s="364"/>
      <c r="CMZ313" s="364"/>
      <c r="CNA313" s="364"/>
      <c r="CNB313" s="364"/>
      <c r="CNC313" s="364"/>
      <c r="CND313" s="364"/>
      <c r="CNE313" s="364"/>
      <c r="CNF313" s="364"/>
      <c r="CNG313" s="364"/>
      <c r="CNH313" s="364"/>
      <c r="CNI313" s="364"/>
      <c r="CNJ313" s="364"/>
      <c r="CNK313" s="364"/>
      <c r="CNL313" s="364"/>
      <c r="CNM313" s="364"/>
      <c r="CNN313" s="364"/>
      <c r="CNO313" s="364"/>
      <c r="CNP313" s="364"/>
      <c r="CNQ313" s="364"/>
      <c r="CNR313" s="364"/>
      <c r="CNS313" s="364"/>
      <c r="CNT313" s="364"/>
      <c r="CNU313" s="364"/>
      <c r="CNV313" s="364"/>
      <c r="CNW313" s="364"/>
      <c r="CNX313" s="364"/>
      <c r="CNY313" s="364"/>
      <c r="CNZ313" s="364"/>
      <c r="COA313" s="364"/>
      <c r="COB313" s="364"/>
      <c r="COC313" s="364"/>
      <c r="COD313" s="364"/>
      <c r="COE313" s="364"/>
      <c r="COF313" s="364"/>
      <c r="COG313" s="364"/>
      <c r="COH313" s="364"/>
      <c r="COI313" s="364"/>
      <c r="COJ313" s="364"/>
      <c r="COK313" s="364"/>
      <c r="COL313" s="364"/>
      <c r="COM313" s="364"/>
      <c r="CON313" s="364"/>
      <c r="COO313" s="364"/>
      <c r="COP313" s="364"/>
      <c r="COQ313" s="364"/>
      <c r="COR313" s="364"/>
      <c r="COS313" s="364"/>
      <c r="COT313" s="364"/>
      <c r="COU313" s="364"/>
      <c r="COV313" s="364"/>
      <c r="COW313" s="364"/>
      <c r="COX313" s="364"/>
      <c r="COY313" s="364"/>
      <c r="COZ313" s="364"/>
      <c r="CPA313" s="364"/>
      <c r="CPB313" s="364"/>
      <c r="CPC313" s="364"/>
      <c r="CPD313" s="364"/>
      <c r="CPE313" s="364"/>
      <c r="CPF313" s="364"/>
      <c r="CPG313" s="364"/>
      <c r="CPH313" s="364"/>
      <c r="CPI313" s="364"/>
      <c r="CPJ313" s="364"/>
      <c r="CPK313" s="364"/>
      <c r="CPL313" s="364"/>
      <c r="CPM313" s="364"/>
      <c r="CPN313" s="364"/>
      <c r="CPO313" s="364"/>
      <c r="CPP313" s="364"/>
      <c r="CPQ313" s="364"/>
      <c r="CPR313" s="364"/>
      <c r="CPS313" s="364"/>
      <c r="CPT313" s="364"/>
      <c r="CPU313" s="364"/>
      <c r="CPV313" s="364"/>
      <c r="CPW313" s="364"/>
      <c r="CPX313" s="364"/>
      <c r="CPY313" s="364"/>
      <c r="CPZ313" s="364"/>
      <c r="CQA313" s="364"/>
      <c r="CQB313" s="364"/>
      <c r="CQC313" s="364"/>
      <c r="CQD313" s="364"/>
      <c r="CQE313" s="364"/>
      <c r="CQF313" s="364"/>
      <c r="CQG313" s="364"/>
      <c r="CQH313" s="364"/>
      <c r="CQI313" s="364"/>
      <c r="CQJ313" s="364"/>
      <c r="CQK313" s="364"/>
      <c r="CQL313" s="364"/>
      <c r="CQM313" s="364"/>
      <c r="CQN313" s="364"/>
      <c r="CQO313" s="364"/>
      <c r="CQP313" s="364"/>
      <c r="CQQ313" s="364"/>
      <c r="CQR313" s="364"/>
      <c r="CQS313" s="364"/>
      <c r="CQT313" s="364"/>
      <c r="CQU313" s="364"/>
      <c r="CQV313" s="364"/>
      <c r="CQW313" s="364"/>
      <c r="CQX313" s="364"/>
      <c r="CQY313" s="364"/>
      <c r="CQZ313" s="364"/>
      <c r="CRA313" s="364"/>
      <c r="CRB313" s="364"/>
      <c r="CRC313" s="364"/>
      <c r="CRD313" s="364"/>
      <c r="CRE313" s="364"/>
      <c r="CRF313" s="364"/>
      <c r="CRG313" s="364"/>
      <c r="CRH313" s="364"/>
      <c r="CRI313" s="364"/>
      <c r="CRJ313" s="364"/>
      <c r="CRK313" s="364"/>
      <c r="CRL313" s="364"/>
      <c r="CRM313" s="364"/>
      <c r="CRN313" s="364"/>
      <c r="CRO313" s="364"/>
      <c r="CRP313" s="364"/>
      <c r="CRQ313" s="364"/>
      <c r="CRR313" s="364"/>
      <c r="CRS313" s="364"/>
      <c r="CRT313" s="364"/>
      <c r="CRU313" s="364"/>
      <c r="CRV313" s="364"/>
      <c r="CRW313" s="364"/>
      <c r="CRX313" s="364"/>
      <c r="CRY313" s="364"/>
      <c r="CRZ313" s="364"/>
      <c r="CSA313" s="364"/>
      <c r="CSB313" s="364"/>
      <c r="CSC313" s="364"/>
      <c r="CSD313" s="364"/>
      <c r="CSE313" s="364"/>
      <c r="CSF313" s="364"/>
      <c r="CSG313" s="364"/>
      <c r="CSH313" s="364"/>
      <c r="CSI313" s="364"/>
      <c r="CSJ313" s="364"/>
      <c r="CSK313" s="364"/>
      <c r="CSL313" s="364"/>
      <c r="CSM313" s="364"/>
      <c r="CSN313" s="364"/>
      <c r="CSO313" s="364"/>
      <c r="CSP313" s="364"/>
      <c r="CSQ313" s="364"/>
      <c r="CSR313" s="364"/>
      <c r="CSS313" s="364"/>
      <c r="CST313" s="364"/>
      <c r="CSU313" s="364"/>
      <c r="CSV313" s="364"/>
      <c r="CSW313" s="364"/>
      <c r="CSX313" s="364"/>
      <c r="CSY313" s="364"/>
      <c r="CSZ313" s="364"/>
      <c r="CTA313" s="364"/>
      <c r="CTB313" s="364"/>
      <c r="CTC313" s="364"/>
      <c r="CTD313" s="364"/>
      <c r="CTE313" s="364"/>
      <c r="CTF313" s="364"/>
      <c r="CTG313" s="364"/>
      <c r="CTH313" s="364"/>
      <c r="CTI313" s="364"/>
      <c r="CTJ313" s="364"/>
      <c r="CTK313" s="364"/>
      <c r="CTL313" s="364"/>
      <c r="CTM313" s="364"/>
      <c r="CTN313" s="364"/>
      <c r="CTO313" s="364"/>
      <c r="CTP313" s="364"/>
      <c r="CTQ313" s="364"/>
      <c r="CTR313" s="364"/>
      <c r="CTS313" s="364"/>
      <c r="CTT313" s="364"/>
      <c r="CTU313" s="364"/>
      <c r="CTV313" s="364"/>
      <c r="CTW313" s="364"/>
      <c r="CTX313" s="364"/>
      <c r="CTY313" s="364"/>
      <c r="CTZ313" s="364"/>
      <c r="CUA313" s="364"/>
      <c r="CUB313" s="364"/>
      <c r="CUC313" s="364"/>
      <c r="CUD313" s="364"/>
      <c r="CUE313" s="364"/>
      <c r="CUF313" s="364"/>
      <c r="CUG313" s="364"/>
      <c r="CUH313" s="364"/>
      <c r="CUI313" s="364"/>
      <c r="CUJ313" s="364"/>
      <c r="CUK313" s="364"/>
      <c r="CUL313" s="364"/>
      <c r="CUM313" s="364"/>
      <c r="CUN313" s="364"/>
      <c r="CUO313" s="364"/>
      <c r="CUP313" s="364"/>
      <c r="CUQ313" s="364"/>
      <c r="CUR313" s="364"/>
      <c r="CUS313" s="364"/>
      <c r="CUT313" s="364"/>
      <c r="CUU313" s="364"/>
      <c r="CUV313" s="364"/>
      <c r="CUW313" s="364"/>
      <c r="CUX313" s="364"/>
      <c r="CUY313" s="364"/>
      <c r="CUZ313" s="364"/>
      <c r="CVA313" s="364"/>
      <c r="CVB313" s="364"/>
      <c r="CVC313" s="364"/>
      <c r="CVD313" s="364"/>
      <c r="CVE313" s="364"/>
      <c r="CVF313" s="364"/>
      <c r="CVG313" s="364"/>
      <c r="CVH313" s="364"/>
      <c r="CVI313" s="364"/>
      <c r="CVJ313" s="364"/>
      <c r="CVK313" s="364"/>
      <c r="CVL313" s="364"/>
      <c r="CVM313" s="364"/>
      <c r="CVN313" s="364"/>
      <c r="CVO313" s="364"/>
      <c r="CVP313" s="364"/>
      <c r="CVQ313" s="364"/>
      <c r="CVR313" s="364"/>
      <c r="CVS313" s="364"/>
      <c r="CVT313" s="364"/>
      <c r="CVU313" s="364"/>
      <c r="CVV313" s="364"/>
      <c r="CVW313" s="364"/>
      <c r="CVX313" s="364"/>
      <c r="CVY313" s="364"/>
      <c r="CVZ313" s="364"/>
      <c r="CWA313" s="364"/>
      <c r="CWB313" s="364"/>
      <c r="CWC313" s="364"/>
      <c r="CWD313" s="364"/>
      <c r="CWE313" s="364"/>
      <c r="CWF313" s="364"/>
      <c r="CWG313" s="364"/>
      <c r="CWH313" s="364"/>
      <c r="CWI313" s="364"/>
      <c r="CWJ313" s="364"/>
      <c r="CWK313" s="364"/>
      <c r="CWL313" s="364"/>
      <c r="CWM313" s="364"/>
      <c r="CWN313" s="364"/>
      <c r="CWO313" s="364"/>
      <c r="CWP313" s="364"/>
      <c r="CWQ313" s="364"/>
      <c r="CWR313" s="364"/>
      <c r="CWS313" s="364"/>
      <c r="CWT313" s="364"/>
      <c r="CWU313" s="364"/>
      <c r="CWV313" s="364"/>
      <c r="CWW313" s="364"/>
      <c r="CWX313" s="364"/>
      <c r="CWY313" s="364"/>
      <c r="CWZ313" s="364"/>
      <c r="CXA313" s="364"/>
      <c r="CXB313" s="364"/>
      <c r="CXC313" s="364"/>
      <c r="CXD313" s="364"/>
      <c r="CXE313" s="364"/>
      <c r="CXF313" s="364"/>
      <c r="CXG313" s="364"/>
      <c r="CXH313" s="364"/>
      <c r="CXI313" s="364"/>
      <c r="CXJ313" s="364"/>
      <c r="CXK313" s="364"/>
      <c r="CXL313" s="364"/>
      <c r="CXM313" s="364"/>
      <c r="CXN313" s="364"/>
      <c r="CXO313" s="364"/>
      <c r="CXP313" s="364"/>
      <c r="CXQ313" s="364"/>
      <c r="CXR313" s="364"/>
      <c r="CXS313" s="364"/>
      <c r="CXT313" s="364"/>
      <c r="CXU313" s="364"/>
      <c r="CXV313" s="364"/>
      <c r="CXW313" s="364"/>
      <c r="CXX313" s="364"/>
      <c r="CXY313" s="364"/>
      <c r="CXZ313" s="364"/>
      <c r="CYA313" s="364"/>
      <c r="CYB313" s="364"/>
      <c r="CYC313" s="364"/>
      <c r="CYD313" s="364"/>
      <c r="CYE313" s="364"/>
      <c r="CYF313" s="364"/>
      <c r="CYG313" s="364"/>
      <c r="CYH313" s="364"/>
      <c r="CYI313" s="364"/>
      <c r="CYJ313" s="364"/>
      <c r="CYK313" s="364"/>
      <c r="CYL313" s="364"/>
      <c r="CYM313" s="364"/>
      <c r="CYN313" s="364"/>
      <c r="CYO313" s="364"/>
      <c r="CYP313" s="364"/>
      <c r="CYQ313" s="364"/>
      <c r="CYR313" s="364"/>
      <c r="CYS313" s="364"/>
      <c r="CYT313" s="364"/>
      <c r="CYU313" s="364"/>
      <c r="CYV313" s="364"/>
      <c r="CYW313" s="364"/>
      <c r="CYX313" s="364"/>
      <c r="CYY313" s="364"/>
      <c r="CYZ313" s="364"/>
      <c r="CZA313" s="364"/>
      <c r="CZB313" s="364"/>
      <c r="CZC313" s="364"/>
      <c r="CZD313" s="364"/>
      <c r="CZE313" s="364"/>
      <c r="CZF313" s="364"/>
      <c r="CZG313" s="364"/>
      <c r="CZH313" s="364"/>
      <c r="CZI313" s="364"/>
      <c r="CZJ313" s="364"/>
      <c r="CZK313" s="364"/>
      <c r="CZL313" s="364"/>
      <c r="CZM313" s="364"/>
      <c r="CZN313" s="364"/>
      <c r="CZO313" s="364"/>
      <c r="CZP313" s="364"/>
      <c r="CZQ313" s="364"/>
      <c r="CZR313" s="364"/>
      <c r="CZS313" s="364"/>
      <c r="CZT313" s="364"/>
      <c r="CZU313" s="364"/>
      <c r="CZV313" s="364"/>
      <c r="CZW313" s="364"/>
      <c r="CZX313" s="364"/>
      <c r="CZY313" s="364"/>
      <c r="CZZ313" s="364"/>
      <c r="DAA313" s="364"/>
      <c r="DAB313" s="364"/>
      <c r="DAC313" s="364"/>
      <c r="DAD313" s="364"/>
      <c r="DAE313" s="364"/>
      <c r="DAF313" s="364"/>
      <c r="DAG313" s="364"/>
      <c r="DAH313" s="364"/>
      <c r="DAI313" s="364"/>
      <c r="DAJ313" s="364"/>
      <c r="DAK313" s="364"/>
      <c r="DAL313" s="364"/>
      <c r="DAM313" s="364"/>
      <c r="DAN313" s="364"/>
      <c r="DAO313" s="364"/>
      <c r="DAP313" s="364"/>
      <c r="DAQ313" s="364"/>
      <c r="DAR313" s="364"/>
      <c r="DAS313" s="364"/>
      <c r="DAT313" s="364"/>
      <c r="DAU313" s="364"/>
      <c r="DAV313" s="364"/>
      <c r="DAW313" s="364"/>
      <c r="DAX313" s="364"/>
      <c r="DAY313" s="364"/>
      <c r="DAZ313" s="364"/>
      <c r="DBA313" s="364"/>
      <c r="DBB313" s="364"/>
      <c r="DBC313" s="364"/>
      <c r="DBD313" s="364"/>
      <c r="DBE313" s="364"/>
      <c r="DBF313" s="364"/>
      <c r="DBG313" s="364"/>
      <c r="DBH313" s="364"/>
      <c r="DBI313" s="364"/>
      <c r="DBJ313" s="364"/>
      <c r="DBK313" s="364"/>
      <c r="DBL313" s="364"/>
      <c r="DBM313" s="364"/>
      <c r="DBN313" s="364"/>
      <c r="DBO313" s="364"/>
      <c r="DBP313" s="364"/>
      <c r="DBQ313" s="364"/>
      <c r="DBR313" s="364"/>
      <c r="DBS313" s="364"/>
      <c r="DBT313" s="364"/>
      <c r="DBU313" s="364"/>
      <c r="DBV313" s="364"/>
      <c r="DBW313" s="364"/>
      <c r="DBX313" s="364"/>
      <c r="DBY313" s="364"/>
      <c r="DBZ313" s="364"/>
      <c r="DCA313" s="364"/>
      <c r="DCB313" s="364"/>
      <c r="DCC313" s="364"/>
      <c r="DCD313" s="364"/>
      <c r="DCE313" s="364"/>
      <c r="DCF313" s="364"/>
      <c r="DCG313" s="364"/>
      <c r="DCH313" s="364"/>
      <c r="DCI313" s="364"/>
      <c r="DCJ313" s="364"/>
      <c r="DCK313" s="364"/>
      <c r="DCL313" s="364"/>
      <c r="DCM313" s="364"/>
      <c r="DCN313" s="364"/>
      <c r="DCO313" s="364"/>
      <c r="DCP313" s="364"/>
      <c r="DCQ313" s="364"/>
      <c r="DCR313" s="364"/>
      <c r="DCS313" s="364"/>
      <c r="DCT313" s="364"/>
      <c r="DCU313" s="364"/>
      <c r="DCV313" s="364"/>
      <c r="DCW313" s="364"/>
      <c r="DCX313" s="364"/>
      <c r="DCY313" s="364"/>
      <c r="DCZ313" s="364"/>
      <c r="DDA313" s="364"/>
      <c r="DDB313" s="364"/>
      <c r="DDC313" s="364"/>
      <c r="DDD313" s="364"/>
      <c r="DDE313" s="364"/>
      <c r="DDF313" s="364"/>
      <c r="DDG313" s="364"/>
      <c r="DDH313" s="364"/>
      <c r="DDI313" s="364"/>
      <c r="DDJ313" s="364"/>
      <c r="DDK313" s="364"/>
      <c r="DDL313" s="364"/>
      <c r="DDM313" s="364"/>
      <c r="DDN313" s="364"/>
      <c r="DDO313" s="364"/>
      <c r="DDP313" s="364"/>
      <c r="DDQ313" s="364"/>
      <c r="DDR313" s="364"/>
      <c r="DDS313" s="364"/>
      <c r="DDT313" s="364"/>
      <c r="DDU313" s="364"/>
      <c r="DDV313" s="364"/>
      <c r="DDW313" s="364"/>
      <c r="DDX313" s="364"/>
      <c r="DDY313" s="364"/>
      <c r="DDZ313" s="364"/>
      <c r="DEA313" s="364"/>
      <c r="DEB313" s="364"/>
      <c r="DEC313" s="364"/>
      <c r="DED313" s="364"/>
      <c r="DEE313" s="364"/>
      <c r="DEF313" s="364"/>
      <c r="DEG313" s="364"/>
      <c r="DEH313" s="364"/>
      <c r="DEI313" s="364"/>
      <c r="DEJ313" s="364"/>
      <c r="DEK313" s="364"/>
      <c r="DEL313" s="364"/>
      <c r="DEM313" s="364"/>
      <c r="DEN313" s="364"/>
      <c r="DEO313" s="364"/>
      <c r="DEP313" s="364"/>
      <c r="DEQ313" s="364"/>
      <c r="DER313" s="364"/>
      <c r="DES313" s="364"/>
      <c r="DET313" s="364"/>
      <c r="DEU313" s="364"/>
      <c r="DEV313" s="364"/>
      <c r="DEW313" s="364"/>
      <c r="DEX313" s="364"/>
      <c r="DEY313" s="364"/>
      <c r="DEZ313" s="364"/>
      <c r="DFA313" s="364"/>
      <c r="DFB313" s="364"/>
      <c r="DFC313" s="364"/>
      <c r="DFD313" s="364"/>
      <c r="DFE313" s="364"/>
      <c r="DFF313" s="364"/>
      <c r="DFG313" s="364"/>
      <c r="DFH313" s="364"/>
      <c r="DFI313" s="364"/>
      <c r="DFJ313" s="364"/>
      <c r="DFK313" s="364"/>
      <c r="DFL313" s="364"/>
      <c r="DFM313" s="364"/>
      <c r="DFN313" s="364"/>
      <c r="DFO313" s="364"/>
      <c r="DFP313" s="364"/>
      <c r="DFQ313" s="364"/>
      <c r="DFR313" s="364"/>
      <c r="DFS313" s="364"/>
      <c r="DFT313" s="364"/>
      <c r="DFU313" s="364"/>
      <c r="DFV313" s="364"/>
      <c r="DFW313" s="364"/>
      <c r="DFX313" s="364"/>
      <c r="DFY313" s="364"/>
      <c r="DFZ313" s="364"/>
      <c r="DGA313" s="364"/>
      <c r="DGB313" s="364"/>
      <c r="DGC313" s="364"/>
      <c r="DGD313" s="364"/>
      <c r="DGE313" s="364"/>
      <c r="DGF313" s="364"/>
      <c r="DGG313" s="364"/>
      <c r="DGH313" s="364"/>
      <c r="DGI313" s="364"/>
      <c r="DGJ313" s="364"/>
      <c r="DGK313" s="364"/>
      <c r="DGL313" s="364"/>
      <c r="DGM313" s="364"/>
      <c r="DGN313" s="364"/>
      <c r="DGO313" s="364"/>
      <c r="DGP313" s="364"/>
      <c r="DGQ313" s="364"/>
      <c r="DGR313" s="364"/>
      <c r="DGS313" s="364"/>
      <c r="DGT313" s="364"/>
      <c r="DGU313" s="364"/>
      <c r="DGV313" s="364"/>
      <c r="DGW313" s="364"/>
      <c r="DGX313" s="364"/>
      <c r="DGY313" s="364"/>
      <c r="DGZ313" s="364"/>
      <c r="DHA313" s="364"/>
      <c r="DHB313" s="364"/>
      <c r="DHC313" s="364"/>
      <c r="DHD313" s="364"/>
      <c r="DHE313" s="364"/>
      <c r="DHF313" s="364"/>
      <c r="DHG313" s="364"/>
      <c r="DHH313" s="364"/>
      <c r="DHI313" s="364"/>
      <c r="DHJ313" s="364"/>
      <c r="DHK313" s="364"/>
      <c r="DHL313" s="364"/>
      <c r="DHM313" s="364"/>
      <c r="DHN313" s="364"/>
      <c r="DHO313" s="364"/>
      <c r="DHP313" s="364"/>
      <c r="DHQ313" s="364"/>
      <c r="DHR313" s="364"/>
      <c r="DHS313" s="364"/>
      <c r="DHT313" s="364"/>
      <c r="DHU313" s="364"/>
      <c r="DHV313" s="364"/>
      <c r="DHW313" s="364"/>
      <c r="DHX313" s="364"/>
      <c r="DHY313" s="364"/>
      <c r="DHZ313" s="364"/>
      <c r="DIA313" s="364"/>
      <c r="DIB313" s="364"/>
      <c r="DIC313" s="364"/>
      <c r="DID313" s="364"/>
      <c r="DIE313" s="364"/>
      <c r="DIF313" s="364"/>
      <c r="DIG313" s="364"/>
      <c r="DIH313" s="364"/>
      <c r="DII313" s="364"/>
      <c r="DIJ313" s="364"/>
      <c r="DIK313" s="364"/>
      <c r="DIL313" s="364"/>
      <c r="DIM313" s="364"/>
      <c r="DIN313" s="364"/>
      <c r="DIO313" s="364"/>
      <c r="DIP313" s="364"/>
      <c r="DIQ313" s="364"/>
      <c r="DIR313" s="364"/>
      <c r="DIS313" s="364"/>
      <c r="DIT313" s="364"/>
      <c r="DIU313" s="364"/>
      <c r="DIV313" s="364"/>
      <c r="DIW313" s="364"/>
      <c r="DIX313" s="364"/>
      <c r="DIY313" s="364"/>
      <c r="DIZ313" s="364"/>
      <c r="DJA313" s="364"/>
      <c r="DJB313" s="364"/>
      <c r="DJC313" s="364"/>
      <c r="DJD313" s="364"/>
      <c r="DJE313" s="364"/>
      <c r="DJF313" s="364"/>
      <c r="DJG313" s="364"/>
      <c r="DJH313" s="364"/>
      <c r="DJI313" s="364"/>
      <c r="DJJ313" s="364"/>
      <c r="DJK313" s="364"/>
      <c r="DJL313" s="364"/>
      <c r="DJM313" s="364"/>
      <c r="DJN313" s="364"/>
      <c r="DJO313" s="364"/>
      <c r="DJP313" s="364"/>
      <c r="DJQ313" s="364"/>
      <c r="DJR313" s="364"/>
      <c r="DJS313" s="364"/>
      <c r="DJT313" s="364"/>
      <c r="DJU313" s="364"/>
      <c r="DJV313" s="364"/>
      <c r="DJW313" s="364"/>
      <c r="DJX313" s="364"/>
      <c r="DJY313" s="364"/>
      <c r="DJZ313" s="364"/>
      <c r="DKA313" s="364"/>
      <c r="DKB313" s="364"/>
      <c r="DKC313" s="364"/>
      <c r="DKD313" s="364"/>
      <c r="DKE313" s="364"/>
      <c r="DKF313" s="364"/>
      <c r="DKG313" s="364"/>
      <c r="DKH313" s="364"/>
      <c r="DKI313" s="364"/>
      <c r="DKJ313" s="364"/>
      <c r="DKK313" s="364"/>
      <c r="DKL313" s="364"/>
      <c r="DKM313" s="364"/>
      <c r="DKN313" s="364"/>
      <c r="DKO313" s="364"/>
      <c r="DKP313" s="364"/>
      <c r="DKQ313" s="364"/>
      <c r="DKR313" s="364"/>
      <c r="DKS313" s="364"/>
      <c r="DKT313" s="364"/>
      <c r="DKU313" s="364"/>
      <c r="DKV313" s="364"/>
      <c r="DKW313" s="364"/>
      <c r="DKX313" s="364"/>
      <c r="DKY313" s="364"/>
      <c r="DKZ313" s="364"/>
      <c r="DLA313" s="364"/>
      <c r="DLB313" s="364"/>
      <c r="DLC313" s="364"/>
      <c r="DLD313" s="364"/>
      <c r="DLE313" s="364"/>
      <c r="DLF313" s="364"/>
      <c r="DLG313" s="364"/>
      <c r="DLH313" s="364"/>
      <c r="DLI313" s="364"/>
      <c r="DLJ313" s="364"/>
      <c r="DLK313" s="364"/>
      <c r="DLL313" s="364"/>
      <c r="DLM313" s="364"/>
      <c r="DLN313" s="364"/>
      <c r="DLO313" s="364"/>
      <c r="DLP313" s="364"/>
      <c r="DLQ313" s="364"/>
      <c r="DLR313" s="364"/>
      <c r="DLS313" s="364"/>
      <c r="DLT313" s="364"/>
      <c r="DLU313" s="364"/>
      <c r="DLV313" s="364"/>
      <c r="DLW313" s="364"/>
      <c r="DLX313" s="364"/>
      <c r="DLY313" s="364"/>
      <c r="DLZ313" s="364"/>
      <c r="DMA313" s="364"/>
      <c r="DMB313" s="364"/>
      <c r="DMC313" s="364"/>
      <c r="DMD313" s="364"/>
      <c r="DME313" s="364"/>
      <c r="DMF313" s="364"/>
      <c r="DMG313" s="364"/>
      <c r="DMH313" s="364"/>
      <c r="DMI313" s="364"/>
      <c r="DMJ313" s="364"/>
      <c r="DMK313" s="364"/>
      <c r="DML313" s="364"/>
      <c r="DMM313" s="364"/>
      <c r="DMN313" s="364"/>
      <c r="DMO313" s="364"/>
      <c r="DMP313" s="364"/>
      <c r="DMQ313" s="364"/>
      <c r="DMR313" s="364"/>
      <c r="DMS313" s="364"/>
      <c r="DMT313" s="364"/>
      <c r="DMU313" s="364"/>
      <c r="DMV313" s="364"/>
      <c r="DMW313" s="364"/>
      <c r="DMX313" s="364"/>
      <c r="DMY313" s="364"/>
      <c r="DMZ313" s="364"/>
      <c r="DNA313" s="364"/>
      <c r="DNB313" s="364"/>
      <c r="DNC313" s="364"/>
      <c r="DND313" s="364"/>
      <c r="DNE313" s="364"/>
      <c r="DNF313" s="364"/>
      <c r="DNG313" s="364"/>
      <c r="DNH313" s="364"/>
      <c r="DNI313" s="364"/>
      <c r="DNJ313" s="364"/>
      <c r="DNK313" s="364"/>
      <c r="DNL313" s="364"/>
      <c r="DNM313" s="364"/>
      <c r="DNN313" s="364"/>
      <c r="DNO313" s="364"/>
      <c r="DNP313" s="364"/>
      <c r="DNQ313" s="364"/>
      <c r="DNR313" s="364"/>
      <c r="DNS313" s="364"/>
      <c r="DNT313" s="364"/>
      <c r="DNU313" s="364"/>
      <c r="DNV313" s="364"/>
      <c r="DNW313" s="364"/>
      <c r="DNX313" s="364"/>
      <c r="DNY313" s="364"/>
      <c r="DNZ313" s="364"/>
      <c r="DOA313" s="364"/>
      <c r="DOB313" s="364"/>
      <c r="DOC313" s="364"/>
      <c r="DOD313" s="364"/>
      <c r="DOE313" s="364"/>
      <c r="DOF313" s="364"/>
      <c r="DOG313" s="364"/>
      <c r="DOH313" s="364"/>
      <c r="DOI313" s="364"/>
      <c r="DOJ313" s="364"/>
      <c r="DOK313" s="364"/>
      <c r="DOL313" s="364"/>
      <c r="DOM313" s="364"/>
      <c r="DON313" s="364"/>
      <c r="DOO313" s="364"/>
      <c r="DOP313" s="364"/>
      <c r="DOQ313" s="364"/>
      <c r="DOR313" s="364"/>
      <c r="DOS313" s="364"/>
      <c r="DOT313" s="364"/>
      <c r="DOU313" s="364"/>
      <c r="DOV313" s="364"/>
      <c r="DOW313" s="364"/>
      <c r="DOX313" s="364"/>
      <c r="DOY313" s="364"/>
      <c r="DOZ313" s="364"/>
      <c r="DPA313" s="364"/>
      <c r="DPB313" s="364"/>
      <c r="DPC313" s="364"/>
      <c r="DPD313" s="364"/>
      <c r="DPE313" s="364"/>
      <c r="DPF313" s="364"/>
      <c r="DPG313" s="364"/>
      <c r="DPH313" s="364"/>
      <c r="DPI313" s="364"/>
      <c r="DPJ313" s="364"/>
      <c r="DPK313" s="364"/>
      <c r="DPL313" s="364"/>
      <c r="DPM313" s="364"/>
      <c r="DPN313" s="364"/>
      <c r="DPO313" s="364"/>
      <c r="DPP313" s="364"/>
      <c r="DPQ313" s="364"/>
      <c r="DPR313" s="364"/>
      <c r="DPS313" s="364"/>
      <c r="DPT313" s="364"/>
      <c r="DPU313" s="364"/>
      <c r="DPV313" s="364"/>
      <c r="DPW313" s="364"/>
      <c r="DPX313" s="364"/>
      <c r="DPY313" s="364"/>
      <c r="DPZ313" s="364"/>
      <c r="DQA313" s="364"/>
      <c r="DQB313" s="364"/>
      <c r="DQC313" s="364"/>
      <c r="DQD313" s="364"/>
      <c r="DQE313" s="364"/>
      <c r="DQF313" s="364"/>
      <c r="DQG313" s="364"/>
      <c r="DQH313" s="364"/>
      <c r="DQI313" s="364"/>
      <c r="DQJ313" s="364"/>
      <c r="DQK313" s="364"/>
      <c r="DQL313" s="364"/>
      <c r="DQM313" s="364"/>
      <c r="DQN313" s="364"/>
      <c r="DQO313" s="364"/>
      <c r="DQP313" s="364"/>
      <c r="DQQ313" s="364"/>
      <c r="DQR313" s="364"/>
      <c r="DQS313" s="364"/>
      <c r="DQT313" s="364"/>
      <c r="DQU313" s="364"/>
      <c r="DQV313" s="364"/>
      <c r="DQW313" s="364"/>
      <c r="DQX313" s="364"/>
      <c r="DQY313" s="364"/>
      <c r="DQZ313" s="364"/>
      <c r="DRA313" s="364"/>
      <c r="DRB313" s="364"/>
      <c r="DRC313" s="364"/>
      <c r="DRD313" s="364"/>
      <c r="DRE313" s="364"/>
      <c r="DRF313" s="364"/>
      <c r="DRG313" s="364"/>
      <c r="DRH313" s="364"/>
      <c r="DRI313" s="364"/>
      <c r="DRJ313" s="364"/>
      <c r="DRK313" s="364"/>
      <c r="DRL313" s="364"/>
      <c r="DRM313" s="364"/>
      <c r="DRN313" s="364"/>
      <c r="DRO313" s="364"/>
      <c r="DRP313" s="364"/>
      <c r="DRQ313" s="364"/>
      <c r="DRR313" s="364"/>
      <c r="DRS313" s="364"/>
      <c r="DRT313" s="364"/>
      <c r="DRU313" s="364"/>
      <c r="DRV313" s="364"/>
      <c r="DRW313" s="364"/>
      <c r="DRX313" s="364"/>
      <c r="DRY313" s="364"/>
      <c r="DRZ313" s="364"/>
      <c r="DSA313" s="364"/>
      <c r="DSB313" s="364"/>
      <c r="DSC313" s="364"/>
      <c r="DSD313" s="364"/>
      <c r="DSE313" s="364"/>
      <c r="DSF313" s="364"/>
      <c r="DSG313" s="364"/>
      <c r="DSH313" s="364"/>
      <c r="DSI313" s="364"/>
      <c r="DSJ313" s="364"/>
      <c r="DSK313" s="364"/>
      <c r="DSL313" s="364"/>
      <c r="DSM313" s="364"/>
      <c r="DSN313" s="364"/>
      <c r="DSO313" s="364"/>
      <c r="DSP313" s="364"/>
      <c r="DSQ313" s="364"/>
      <c r="DSR313" s="364"/>
      <c r="DSS313" s="364"/>
      <c r="DST313" s="364"/>
      <c r="DSU313" s="364"/>
      <c r="DSV313" s="364"/>
      <c r="DSW313" s="364"/>
      <c r="DSX313" s="364"/>
      <c r="DSY313" s="364"/>
      <c r="DSZ313" s="364"/>
      <c r="DTA313" s="364"/>
      <c r="DTB313" s="364"/>
      <c r="DTC313" s="364"/>
      <c r="DTD313" s="364"/>
      <c r="DTE313" s="364"/>
      <c r="DTF313" s="364"/>
      <c r="DTG313" s="364"/>
      <c r="DTH313" s="364"/>
      <c r="DTI313" s="364"/>
      <c r="DTJ313" s="364"/>
      <c r="DTK313" s="364"/>
      <c r="DTL313" s="364"/>
      <c r="DTM313" s="364"/>
      <c r="DTN313" s="364"/>
      <c r="DTO313" s="364"/>
      <c r="DTP313" s="364"/>
      <c r="DTQ313" s="364"/>
      <c r="DTR313" s="364"/>
      <c r="DTS313" s="364"/>
      <c r="DTT313" s="364"/>
      <c r="DTU313" s="364"/>
      <c r="DTV313" s="364"/>
      <c r="DTW313" s="364"/>
      <c r="DTX313" s="364"/>
      <c r="DTY313" s="364"/>
      <c r="DTZ313" s="364"/>
      <c r="DUA313" s="364"/>
      <c r="DUB313" s="364"/>
      <c r="DUC313" s="364"/>
      <c r="DUD313" s="364"/>
      <c r="DUE313" s="364"/>
      <c r="DUF313" s="364"/>
      <c r="DUG313" s="364"/>
      <c r="DUH313" s="364"/>
      <c r="DUI313" s="364"/>
      <c r="DUJ313" s="364"/>
      <c r="DUK313" s="364"/>
      <c r="DUL313" s="364"/>
      <c r="DUM313" s="364"/>
      <c r="DUN313" s="364"/>
      <c r="DUO313" s="364"/>
      <c r="DUP313" s="364"/>
      <c r="DUQ313" s="364"/>
      <c r="DUR313" s="364"/>
      <c r="DUS313" s="364"/>
      <c r="DUT313" s="364"/>
      <c r="DUU313" s="364"/>
      <c r="DUV313" s="364"/>
      <c r="DUW313" s="364"/>
      <c r="DUX313" s="364"/>
      <c r="DUY313" s="364"/>
      <c r="DUZ313" s="364"/>
      <c r="DVA313" s="364"/>
      <c r="DVB313" s="364"/>
      <c r="DVC313" s="364"/>
      <c r="DVD313" s="364"/>
      <c r="DVE313" s="364"/>
      <c r="DVF313" s="364"/>
      <c r="DVG313" s="364"/>
      <c r="DVH313" s="364"/>
      <c r="DVI313" s="364"/>
      <c r="DVJ313" s="364"/>
      <c r="DVK313" s="364"/>
      <c r="DVL313" s="364"/>
      <c r="DVM313" s="364"/>
      <c r="DVN313" s="364"/>
      <c r="DVO313" s="364"/>
      <c r="DVP313" s="364"/>
      <c r="DVQ313" s="364"/>
      <c r="DVR313" s="364"/>
      <c r="DVS313" s="364"/>
      <c r="DVT313" s="364"/>
      <c r="DVU313" s="364"/>
      <c r="DVV313" s="364"/>
      <c r="DVW313" s="364"/>
      <c r="DVX313" s="364"/>
      <c r="DVY313" s="364"/>
      <c r="DVZ313" s="364"/>
      <c r="DWA313" s="364"/>
      <c r="DWB313" s="364"/>
      <c r="DWC313" s="364"/>
      <c r="DWD313" s="364"/>
      <c r="DWE313" s="364"/>
      <c r="DWF313" s="364"/>
      <c r="DWG313" s="364"/>
      <c r="DWH313" s="364"/>
      <c r="DWI313" s="364"/>
      <c r="DWJ313" s="364"/>
      <c r="DWK313" s="364"/>
      <c r="DWL313" s="364"/>
      <c r="DWM313" s="364"/>
      <c r="DWN313" s="364"/>
      <c r="DWO313" s="364"/>
      <c r="DWP313" s="364"/>
      <c r="DWQ313" s="364"/>
      <c r="DWR313" s="364"/>
      <c r="DWS313" s="364"/>
      <c r="DWT313" s="364"/>
      <c r="DWU313" s="364"/>
      <c r="DWV313" s="364"/>
      <c r="DWW313" s="364"/>
      <c r="DWX313" s="364"/>
      <c r="DWY313" s="364"/>
      <c r="DWZ313" s="364"/>
      <c r="DXA313" s="364"/>
      <c r="DXB313" s="364"/>
      <c r="DXC313" s="364"/>
      <c r="DXD313" s="364"/>
      <c r="DXE313" s="364"/>
      <c r="DXF313" s="364"/>
      <c r="DXG313" s="364"/>
      <c r="DXH313" s="364"/>
      <c r="DXI313" s="364"/>
      <c r="DXJ313" s="364"/>
      <c r="DXK313" s="364"/>
      <c r="DXL313" s="364"/>
      <c r="DXM313" s="364"/>
      <c r="DXN313" s="364"/>
      <c r="DXO313" s="364"/>
      <c r="DXP313" s="364"/>
      <c r="DXQ313" s="364"/>
      <c r="DXR313" s="364"/>
      <c r="DXS313" s="364"/>
      <c r="DXT313" s="364"/>
      <c r="DXU313" s="364"/>
      <c r="DXV313" s="364"/>
      <c r="DXW313" s="364"/>
      <c r="DXX313" s="364"/>
      <c r="DXY313" s="364"/>
      <c r="DXZ313" s="364"/>
      <c r="DYA313" s="364"/>
      <c r="DYB313" s="364"/>
      <c r="DYC313" s="364"/>
      <c r="DYD313" s="364"/>
      <c r="DYE313" s="364"/>
      <c r="DYF313" s="364"/>
      <c r="DYG313" s="364"/>
      <c r="DYH313" s="364"/>
      <c r="DYI313" s="364"/>
      <c r="DYJ313" s="364"/>
      <c r="DYK313" s="364"/>
      <c r="DYL313" s="364"/>
      <c r="DYM313" s="364"/>
      <c r="DYN313" s="364"/>
      <c r="DYO313" s="364"/>
      <c r="DYP313" s="364"/>
      <c r="DYQ313" s="364"/>
      <c r="DYR313" s="364"/>
      <c r="DYS313" s="364"/>
      <c r="DYT313" s="364"/>
      <c r="DYU313" s="364"/>
      <c r="DYV313" s="364"/>
      <c r="DYW313" s="364"/>
      <c r="DYX313" s="364"/>
      <c r="DYY313" s="364"/>
      <c r="DYZ313" s="364"/>
      <c r="DZA313" s="364"/>
      <c r="DZB313" s="364"/>
      <c r="DZC313" s="364"/>
      <c r="DZD313" s="364"/>
      <c r="DZE313" s="364"/>
      <c r="DZF313" s="364"/>
      <c r="DZG313" s="364"/>
      <c r="DZH313" s="364"/>
      <c r="DZI313" s="364"/>
      <c r="DZJ313" s="364"/>
      <c r="DZK313" s="364"/>
      <c r="DZL313" s="364"/>
      <c r="DZM313" s="364"/>
      <c r="DZN313" s="364"/>
      <c r="DZO313" s="364"/>
      <c r="DZP313" s="364"/>
      <c r="DZQ313" s="364"/>
      <c r="DZR313" s="364"/>
      <c r="DZS313" s="364"/>
      <c r="DZT313" s="364"/>
      <c r="DZU313" s="364"/>
      <c r="DZV313" s="364"/>
      <c r="DZW313" s="364"/>
      <c r="DZX313" s="364"/>
      <c r="DZY313" s="364"/>
      <c r="DZZ313" s="364"/>
      <c r="EAA313" s="364"/>
      <c r="EAB313" s="364"/>
      <c r="EAC313" s="364"/>
      <c r="EAD313" s="364"/>
      <c r="EAE313" s="364"/>
      <c r="EAF313" s="364"/>
      <c r="EAG313" s="364"/>
      <c r="EAH313" s="364"/>
      <c r="EAI313" s="364"/>
      <c r="EAJ313" s="364"/>
      <c r="EAK313" s="364"/>
      <c r="EAL313" s="364"/>
      <c r="EAM313" s="364"/>
      <c r="EAN313" s="364"/>
      <c r="EAO313" s="364"/>
      <c r="EAP313" s="364"/>
      <c r="EAQ313" s="364"/>
      <c r="EAR313" s="364"/>
      <c r="EAS313" s="364"/>
      <c r="EAT313" s="364"/>
      <c r="EAU313" s="364"/>
      <c r="EAV313" s="364"/>
      <c r="EAW313" s="364"/>
      <c r="EAX313" s="364"/>
      <c r="EAY313" s="364"/>
      <c r="EAZ313" s="364"/>
      <c r="EBA313" s="364"/>
      <c r="EBB313" s="364"/>
      <c r="EBC313" s="364"/>
      <c r="EBD313" s="364"/>
      <c r="EBE313" s="364"/>
      <c r="EBF313" s="364"/>
      <c r="EBG313" s="364"/>
      <c r="EBH313" s="364"/>
      <c r="EBI313" s="364"/>
      <c r="EBJ313" s="364"/>
      <c r="EBK313" s="364"/>
      <c r="EBL313" s="364"/>
      <c r="EBM313" s="364"/>
      <c r="EBN313" s="364"/>
      <c r="EBO313" s="364"/>
      <c r="EBP313" s="364"/>
      <c r="EBQ313" s="364"/>
      <c r="EBR313" s="364"/>
      <c r="EBS313" s="364"/>
      <c r="EBT313" s="364"/>
      <c r="EBU313" s="364"/>
      <c r="EBV313" s="364"/>
      <c r="EBW313" s="364"/>
      <c r="EBX313" s="364"/>
      <c r="EBY313" s="364"/>
      <c r="EBZ313" s="364"/>
      <c r="ECA313" s="364"/>
      <c r="ECB313" s="364"/>
      <c r="ECC313" s="364"/>
      <c r="ECD313" s="364"/>
      <c r="ECE313" s="364"/>
      <c r="ECF313" s="364"/>
      <c r="ECG313" s="364"/>
      <c r="ECH313" s="364"/>
      <c r="ECI313" s="364"/>
      <c r="ECJ313" s="364"/>
      <c r="ECK313" s="364"/>
      <c r="ECL313" s="364"/>
      <c r="ECM313" s="364"/>
      <c r="ECN313" s="364"/>
      <c r="ECO313" s="364"/>
      <c r="ECP313" s="364"/>
      <c r="ECQ313" s="364"/>
      <c r="ECR313" s="364"/>
      <c r="ECS313" s="364"/>
      <c r="ECT313" s="364"/>
      <c r="ECU313" s="364"/>
      <c r="ECV313" s="364"/>
      <c r="ECW313" s="364"/>
      <c r="ECX313" s="364"/>
      <c r="ECY313" s="364"/>
      <c r="ECZ313" s="364"/>
      <c r="EDA313" s="364"/>
      <c r="EDB313" s="364"/>
      <c r="EDC313" s="364"/>
      <c r="EDD313" s="364"/>
      <c r="EDE313" s="364"/>
      <c r="EDF313" s="364"/>
      <c r="EDG313" s="364"/>
      <c r="EDH313" s="364"/>
      <c r="EDI313" s="364"/>
      <c r="EDJ313" s="364"/>
      <c r="EDK313" s="364"/>
      <c r="EDL313" s="364"/>
      <c r="EDM313" s="364"/>
      <c r="EDN313" s="364"/>
      <c r="EDO313" s="364"/>
      <c r="EDP313" s="364"/>
      <c r="EDQ313" s="364"/>
      <c r="EDR313" s="364"/>
      <c r="EDS313" s="364"/>
      <c r="EDT313" s="364"/>
      <c r="EDU313" s="364"/>
      <c r="EDV313" s="364"/>
      <c r="EDW313" s="364"/>
      <c r="EDX313" s="364"/>
      <c r="EDY313" s="364"/>
      <c r="EDZ313" s="364"/>
      <c r="EEA313" s="364"/>
      <c r="EEB313" s="364"/>
      <c r="EEC313" s="364"/>
      <c r="EED313" s="364"/>
      <c r="EEE313" s="364"/>
      <c r="EEF313" s="364"/>
      <c r="EEG313" s="364"/>
      <c r="EEH313" s="364"/>
      <c r="EEI313" s="364"/>
      <c r="EEJ313" s="364"/>
      <c r="EEK313" s="364"/>
      <c r="EEL313" s="364"/>
      <c r="EEM313" s="364"/>
      <c r="EEN313" s="364"/>
      <c r="EEO313" s="364"/>
      <c r="EEP313" s="364"/>
      <c r="EEQ313" s="364"/>
      <c r="EER313" s="364"/>
      <c r="EES313" s="364"/>
      <c r="EET313" s="364"/>
      <c r="EEU313" s="364"/>
      <c r="EEV313" s="364"/>
      <c r="EEW313" s="364"/>
      <c r="EEX313" s="364"/>
      <c r="EEY313" s="364"/>
      <c r="EEZ313" s="364"/>
      <c r="EFA313" s="364"/>
      <c r="EFB313" s="364"/>
      <c r="EFC313" s="364"/>
      <c r="EFD313" s="364"/>
      <c r="EFE313" s="364"/>
      <c r="EFF313" s="364"/>
      <c r="EFG313" s="364"/>
      <c r="EFH313" s="364"/>
      <c r="EFI313" s="364"/>
      <c r="EFJ313" s="364"/>
      <c r="EFK313" s="364"/>
      <c r="EFL313" s="364"/>
      <c r="EFM313" s="364"/>
      <c r="EFN313" s="364"/>
      <c r="EFO313" s="364"/>
      <c r="EFP313" s="364"/>
      <c r="EFQ313" s="364"/>
      <c r="EFR313" s="364"/>
      <c r="EFS313" s="364"/>
      <c r="EFT313" s="364"/>
      <c r="EFU313" s="364"/>
      <c r="EFV313" s="364"/>
      <c r="EFW313" s="364"/>
      <c r="EFX313" s="364"/>
      <c r="EFY313" s="364"/>
      <c r="EFZ313" s="364"/>
      <c r="EGA313" s="364"/>
      <c r="EGB313" s="364"/>
      <c r="EGC313" s="364"/>
      <c r="EGD313" s="364"/>
      <c r="EGE313" s="364"/>
      <c r="EGF313" s="364"/>
      <c r="EGG313" s="364"/>
      <c r="EGH313" s="364"/>
      <c r="EGI313" s="364"/>
      <c r="EGJ313" s="364"/>
      <c r="EGK313" s="364"/>
      <c r="EGL313" s="364"/>
      <c r="EGM313" s="364"/>
      <c r="EGN313" s="364"/>
      <c r="EGO313" s="364"/>
      <c r="EGP313" s="364"/>
      <c r="EGQ313" s="364"/>
      <c r="EGR313" s="364"/>
      <c r="EGS313" s="364"/>
      <c r="EGT313" s="364"/>
      <c r="EGU313" s="364"/>
      <c r="EGV313" s="364"/>
      <c r="EGW313" s="364"/>
      <c r="EGX313" s="364"/>
      <c r="EGY313" s="364"/>
      <c r="EGZ313" s="364"/>
      <c r="EHA313" s="364"/>
      <c r="EHB313" s="364"/>
      <c r="EHC313" s="364"/>
      <c r="EHD313" s="364"/>
      <c r="EHE313" s="364"/>
      <c r="EHF313" s="364"/>
      <c r="EHG313" s="364"/>
      <c r="EHH313" s="364"/>
      <c r="EHI313" s="364"/>
      <c r="EHJ313" s="364"/>
      <c r="EHK313" s="364"/>
      <c r="EHL313" s="364"/>
      <c r="EHM313" s="364"/>
      <c r="EHN313" s="364"/>
      <c r="EHO313" s="364"/>
      <c r="EHP313" s="364"/>
      <c r="EHQ313" s="364"/>
      <c r="EHR313" s="364"/>
      <c r="EHS313" s="364"/>
      <c r="EHT313" s="364"/>
      <c r="EHU313" s="364"/>
      <c r="EHV313" s="364"/>
      <c r="EHW313" s="364"/>
      <c r="EHX313" s="364"/>
      <c r="EHY313" s="364"/>
      <c r="EHZ313" s="364"/>
      <c r="EIA313" s="364"/>
      <c r="EIB313" s="364"/>
      <c r="EIC313" s="364"/>
      <c r="EID313" s="364"/>
      <c r="EIE313" s="364"/>
      <c r="EIF313" s="364"/>
      <c r="EIG313" s="364"/>
      <c r="EIH313" s="364"/>
      <c r="EII313" s="364"/>
      <c r="EIJ313" s="364"/>
      <c r="EIK313" s="364"/>
      <c r="EIL313" s="364"/>
      <c r="EIM313" s="364"/>
      <c r="EIN313" s="364"/>
      <c r="EIO313" s="364"/>
      <c r="EIP313" s="364"/>
      <c r="EIQ313" s="364"/>
      <c r="EIR313" s="364"/>
      <c r="EIS313" s="364"/>
      <c r="EIT313" s="364"/>
      <c r="EIU313" s="364"/>
      <c r="EIV313" s="364"/>
      <c r="EIW313" s="364"/>
      <c r="EIX313" s="364"/>
      <c r="EIY313" s="364"/>
      <c r="EIZ313" s="364"/>
      <c r="EJA313" s="364"/>
      <c r="EJB313" s="364"/>
      <c r="EJC313" s="364"/>
      <c r="EJD313" s="364"/>
      <c r="EJE313" s="364"/>
      <c r="EJF313" s="364"/>
      <c r="EJG313" s="364"/>
      <c r="EJH313" s="364"/>
      <c r="EJI313" s="364"/>
      <c r="EJJ313" s="364"/>
      <c r="EJK313" s="364"/>
      <c r="EJL313" s="364"/>
      <c r="EJM313" s="364"/>
      <c r="EJN313" s="364"/>
      <c r="EJO313" s="364"/>
      <c r="EJP313" s="364"/>
      <c r="EJQ313" s="364"/>
      <c r="EJR313" s="364"/>
      <c r="EJS313" s="364"/>
      <c r="EJT313" s="364"/>
      <c r="EJU313" s="364"/>
      <c r="EJV313" s="364"/>
      <c r="EJW313" s="364"/>
      <c r="EJX313" s="364"/>
      <c r="EJY313" s="364"/>
      <c r="EJZ313" s="364"/>
      <c r="EKA313" s="364"/>
      <c r="EKB313" s="364"/>
      <c r="EKC313" s="364"/>
      <c r="EKD313" s="364"/>
      <c r="EKE313" s="364"/>
      <c r="EKF313" s="364"/>
      <c r="EKG313" s="364"/>
      <c r="EKH313" s="364"/>
      <c r="EKI313" s="364"/>
      <c r="EKJ313" s="364"/>
      <c r="EKK313" s="364"/>
      <c r="EKL313" s="364"/>
      <c r="EKM313" s="364"/>
      <c r="EKN313" s="364"/>
      <c r="EKO313" s="364"/>
      <c r="EKP313" s="364"/>
      <c r="EKQ313" s="364"/>
      <c r="EKR313" s="364"/>
      <c r="EKS313" s="364"/>
      <c r="EKT313" s="364"/>
      <c r="EKU313" s="364"/>
      <c r="EKV313" s="364"/>
      <c r="EKW313" s="364"/>
      <c r="EKX313" s="364"/>
      <c r="EKY313" s="364"/>
      <c r="EKZ313" s="364"/>
      <c r="ELA313" s="364"/>
      <c r="ELB313" s="364"/>
      <c r="ELC313" s="364"/>
      <c r="ELD313" s="364"/>
      <c r="ELE313" s="364"/>
      <c r="ELF313" s="364"/>
      <c r="ELG313" s="364"/>
      <c r="ELH313" s="364"/>
      <c r="ELI313" s="364"/>
      <c r="ELJ313" s="364"/>
      <c r="ELK313" s="364"/>
      <c r="ELL313" s="364"/>
      <c r="ELM313" s="364"/>
      <c r="ELN313" s="364"/>
      <c r="ELO313" s="364"/>
      <c r="ELP313" s="364"/>
      <c r="ELQ313" s="364"/>
      <c r="ELR313" s="364"/>
      <c r="ELS313" s="364"/>
      <c r="ELT313" s="364"/>
      <c r="ELU313" s="364"/>
      <c r="ELV313" s="364"/>
      <c r="ELW313" s="364"/>
      <c r="ELX313" s="364"/>
      <c r="ELY313" s="364"/>
      <c r="ELZ313" s="364"/>
      <c r="EMA313" s="364"/>
      <c r="EMB313" s="364"/>
      <c r="EMC313" s="364"/>
      <c r="EMD313" s="364"/>
      <c r="EME313" s="364"/>
      <c r="EMF313" s="364"/>
      <c r="EMG313" s="364"/>
      <c r="EMH313" s="364"/>
      <c r="EMI313" s="364"/>
      <c r="EMJ313" s="364"/>
      <c r="EMK313" s="364"/>
      <c r="EML313" s="364"/>
      <c r="EMM313" s="364"/>
      <c r="EMN313" s="364"/>
      <c r="EMO313" s="364"/>
      <c r="EMP313" s="364"/>
      <c r="EMQ313" s="364"/>
      <c r="EMR313" s="364"/>
      <c r="EMS313" s="364"/>
      <c r="EMT313" s="364"/>
      <c r="EMU313" s="364"/>
      <c r="EMV313" s="364"/>
      <c r="EMW313" s="364"/>
      <c r="EMX313" s="364"/>
      <c r="EMY313" s="364"/>
      <c r="EMZ313" s="364"/>
      <c r="ENA313" s="364"/>
      <c r="ENB313" s="364"/>
      <c r="ENC313" s="364"/>
      <c r="END313" s="364"/>
      <c r="ENE313" s="364"/>
      <c r="ENF313" s="364"/>
      <c r="ENG313" s="364"/>
      <c r="ENH313" s="364"/>
      <c r="ENI313" s="364"/>
      <c r="ENJ313" s="364"/>
      <c r="ENK313" s="364"/>
      <c r="ENL313" s="364"/>
      <c r="ENM313" s="364"/>
      <c r="ENN313" s="364"/>
      <c r="ENO313" s="364"/>
      <c r="ENP313" s="364"/>
      <c r="ENQ313" s="364"/>
      <c r="ENR313" s="364"/>
      <c r="ENS313" s="364"/>
      <c r="ENT313" s="364"/>
      <c r="ENU313" s="364"/>
      <c r="ENV313" s="364"/>
      <c r="ENW313" s="364"/>
      <c r="ENX313" s="364"/>
      <c r="ENY313" s="364"/>
      <c r="ENZ313" s="364"/>
      <c r="EOA313" s="364"/>
      <c r="EOB313" s="364"/>
      <c r="EOC313" s="364"/>
      <c r="EOD313" s="364"/>
      <c r="EOE313" s="364"/>
      <c r="EOF313" s="364"/>
      <c r="EOG313" s="364"/>
      <c r="EOH313" s="364"/>
      <c r="EOI313" s="364"/>
      <c r="EOJ313" s="364"/>
      <c r="EOK313" s="364"/>
      <c r="EOL313" s="364"/>
      <c r="EOM313" s="364"/>
      <c r="EON313" s="364"/>
      <c r="EOO313" s="364"/>
      <c r="EOP313" s="364"/>
      <c r="EOQ313" s="364"/>
      <c r="EOR313" s="364"/>
      <c r="EOS313" s="364"/>
      <c r="EOT313" s="364"/>
      <c r="EOU313" s="364"/>
      <c r="EOV313" s="364"/>
      <c r="EOW313" s="364"/>
      <c r="EOX313" s="364"/>
      <c r="EOY313" s="364"/>
      <c r="EOZ313" s="364"/>
      <c r="EPA313" s="364"/>
      <c r="EPB313" s="364"/>
      <c r="EPC313" s="364"/>
      <c r="EPD313" s="364"/>
      <c r="EPE313" s="364"/>
      <c r="EPF313" s="364"/>
      <c r="EPG313" s="364"/>
      <c r="EPH313" s="364"/>
      <c r="EPI313" s="364"/>
      <c r="EPJ313" s="364"/>
      <c r="EPK313" s="364"/>
      <c r="EPL313" s="364"/>
      <c r="EPM313" s="364"/>
      <c r="EPN313" s="364"/>
      <c r="EPO313" s="364"/>
      <c r="EPP313" s="364"/>
      <c r="EPQ313" s="364"/>
      <c r="EPR313" s="364"/>
      <c r="EPS313" s="364"/>
      <c r="EPT313" s="364"/>
      <c r="EPU313" s="364"/>
      <c r="EPV313" s="364"/>
      <c r="EPW313" s="364"/>
      <c r="EPX313" s="364"/>
      <c r="EPY313" s="364"/>
      <c r="EPZ313" s="364"/>
      <c r="EQA313" s="364"/>
      <c r="EQB313" s="364"/>
      <c r="EQC313" s="364"/>
      <c r="EQD313" s="364"/>
      <c r="EQE313" s="364"/>
      <c r="EQF313" s="364"/>
      <c r="EQG313" s="364"/>
      <c r="EQH313" s="364"/>
      <c r="EQI313" s="364"/>
      <c r="EQJ313" s="364"/>
      <c r="EQK313" s="364"/>
      <c r="EQL313" s="364"/>
      <c r="EQM313" s="364"/>
      <c r="EQN313" s="364"/>
      <c r="EQO313" s="364"/>
      <c r="EQP313" s="364"/>
      <c r="EQQ313" s="364"/>
      <c r="EQR313" s="364"/>
      <c r="EQS313" s="364"/>
      <c r="EQT313" s="364"/>
      <c r="EQU313" s="364"/>
      <c r="EQV313" s="364"/>
      <c r="EQW313" s="364"/>
      <c r="EQX313" s="364"/>
      <c r="EQY313" s="364"/>
      <c r="EQZ313" s="364"/>
      <c r="ERA313" s="364"/>
      <c r="ERB313" s="364"/>
      <c r="ERC313" s="364"/>
      <c r="ERD313" s="364"/>
      <c r="ERE313" s="364"/>
      <c r="ERF313" s="364"/>
      <c r="ERG313" s="364"/>
      <c r="ERH313" s="364"/>
      <c r="ERI313" s="364"/>
      <c r="ERJ313" s="364"/>
      <c r="ERK313" s="364"/>
      <c r="ERL313" s="364"/>
      <c r="ERM313" s="364"/>
      <c r="ERN313" s="364"/>
      <c r="ERO313" s="364"/>
      <c r="ERP313" s="364"/>
      <c r="ERQ313" s="364"/>
      <c r="ERR313" s="364"/>
      <c r="ERS313" s="364"/>
      <c r="ERT313" s="364"/>
      <c r="ERU313" s="364"/>
      <c r="ERV313" s="364"/>
      <c r="ERW313" s="364"/>
      <c r="ERX313" s="364"/>
      <c r="ERY313" s="364"/>
      <c r="ERZ313" s="364"/>
      <c r="ESA313" s="364"/>
      <c r="ESB313" s="364"/>
      <c r="ESC313" s="364"/>
      <c r="ESD313" s="364"/>
      <c r="ESE313" s="364"/>
      <c r="ESF313" s="364"/>
      <c r="ESG313" s="364"/>
      <c r="ESH313" s="364"/>
      <c r="ESI313" s="364"/>
      <c r="ESJ313" s="364"/>
      <c r="ESK313" s="364"/>
      <c r="ESL313" s="364"/>
      <c r="ESM313" s="364"/>
      <c r="ESN313" s="364"/>
      <c r="ESO313" s="364"/>
      <c r="ESP313" s="364"/>
      <c r="ESQ313" s="364"/>
      <c r="ESR313" s="364"/>
      <c r="ESS313" s="364"/>
      <c r="EST313" s="364"/>
      <c r="ESU313" s="364"/>
      <c r="ESV313" s="364"/>
      <c r="ESW313" s="364"/>
      <c r="ESX313" s="364"/>
      <c r="ESY313" s="364"/>
      <c r="ESZ313" s="364"/>
      <c r="ETA313" s="364"/>
      <c r="ETB313" s="364"/>
      <c r="ETC313" s="364"/>
      <c r="ETD313" s="364"/>
      <c r="ETE313" s="364"/>
      <c r="ETF313" s="364"/>
      <c r="ETG313" s="364"/>
      <c r="ETH313" s="364"/>
      <c r="ETI313" s="364"/>
      <c r="ETJ313" s="364"/>
      <c r="ETK313" s="364"/>
      <c r="ETL313" s="364"/>
      <c r="ETM313" s="364"/>
      <c r="ETN313" s="364"/>
      <c r="ETO313" s="364"/>
      <c r="ETP313" s="364"/>
      <c r="ETQ313" s="364"/>
      <c r="ETR313" s="364"/>
      <c r="ETS313" s="364"/>
      <c r="ETT313" s="364"/>
      <c r="ETU313" s="364"/>
      <c r="ETV313" s="364"/>
      <c r="ETW313" s="364"/>
      <c r="ETX313" s="364"/>
      <c r="ETY313" s="364"/>
      <c r="ETZ313" s="364"/>
      <c r="EUA313" s="364"/>
      <c r="EUB313" s="364"/>
      <c r="EUC313" s="364"/>
      <c r="EUD313" s="364"/>
      <c r="EUE313" s="364"/>
      <c r="EUF313" s="364"/>
      <c r="EUG313" s="364"/>
      <c r="EUH313" s="364"/>
      <c r="EUI313" s="364"/>
      <c r="EUJ313" s="364"/>
      <c r="EUK313" s="364"/>
      <c r="EUL313" s="364"/>
      <c r="EUM313" s="364"/>
      <c r="EUN313" s="364"/>
      <c r="EUO313" s="364"/>
      <c r="EUP313" s="364"/>
      <c r="EUQ313" s="364"/>
      <c r="EUR313" s="364"/>
      <c r="EUS313" s="364"/>
      <c r="EUT313" s="364"/>
      <c r="EUU313" s="364"/>
      <c r="EUV313" s="364"/>
      <c r="EUW313" s="364"/>
      <c r="EUX313" s="364"/>
      <c r="EUY313" s="364"/>
      <c r="EUZ313" s="364"/>
      <c r="EVA313" s="364"/>
      <c r="EVB313" s="364"/>
      <c r="EVC313" s="364"/>
      <c r="EVD313" s="364"/>
      <c r="EVE313" s="364"/>
      <c r="EVF313" s="364"/>
      <c r="EVG313" s="364"/>
      <c r="EVH313" s="364"/>
      <c r="EVI313" s="364"/>
      <c r="EVJ313" s="364"/>
      <c r="EVK313" s="364"/>
      <c r="EVL313" s="364"/>
      <c r="EVM313" s="364"/>
      <c r="EVN313" s="364"/>
      <c r="EVO313" s="364"/>
      <c r="EVP313" s="364"/>
      <c r="EVQ313" s="364"/>
      <c r="EVR313" s="364"/>
      <c r="EVS313" s="364"/>
      <c r="EVT313" s="364"/>
      <c r="EVU313" s="364"/>
      <c r="EVV313" s="364"/>
      <c r="EVW313" s="364"/>
      <c r="EVX313" s="364"/>
      <c r="EVY313" s="364"/>
      <c r="EVZ313" s="364"/>
      <c r="EWA313" s="364"/>
      <c r="EWB313" s="364"/>
      <c r="EWC313" s="364"/>
      <c r="EWD313" s="364"/>
      <c r="EWE313" s="364"/>
      <c r="EWF313" s="364"/>
      <c r="EWG313" s="364"/>
      <c r="EWH313" s="364"/>
      <c r="EWI313" s="364"/>
      <c r="EWJ313" s="364"/>
      <c r="EWK313" s="364"/>
      <c r="EWL313" s="364"/>
      <c r="EWM313" s="364"/>
      <c r="EWN313" s="364"/>
      <c r="EWO313" s="364"/>
      <c r="EWP313" s="364"/>
      <c r="EWQ313" s="364"/>
      <c r="EWR313" s="364"/>
      <c r="EWS313" s="364"/>
      <c r="EWT313" s="364"/>
      <c r="EWU313" s="364"/>
      <c r="EWV313" s="364"/>
      <c r="EWW313" s="364"/>
      <c r="EWX313" s="364"/>
      <c r="EWY313" s="364"/>
      <c r="EWZ313" s="364"/>
      <c r="EXA313" s="364"/>
      <c r="EXB313" s="364"/>
      <c r="EXC313" s="364"/>
      <c r="EXD313" s="364"/>
      <c r="EXE313" s="364"/>
      <c r="EXF313" s="364"/>
      <c r="EXG313" s="364"/>
      <c r="EXH313" s="364"/>
      <c r="EXI313" s="364"/>
      <c r="EXJ313" s="364"/>
      <c r="EXK313" s="364"/>
      <c r="EXL313" s="364"/>
      <c r="EXM313" s="364"/>
      <c r="EXN313" s="364"/>
      <c r="EXO313" s="364"/>
      <c r="EXP313" s="364"/>
      <c r="EXQ313" s="364"/>
      <c r="EXR313" s="364"/>
      <c r="EXS313" s="364"/>
      <c r="EXT313" s="364"/>
      <c r="EXU313" s="364"/>
      <c r="EXV313" s="364"/>
      <c r="EXW313" s="364"/>
      <c r="EXX313" s="364"/>
      <c r="EXY313" s="364"/>
      <c r="EXZ313" s="364"/>
      <c r="EYA313" s="364"/>
      <c r="EYB313" s="364"/>
      <c r="EYC313" s="364"/>
      <c r="EYD313" s="364"/>
      <c r="EYE313" s="364"/>
      <c r="EYF313" s="364"/>
      <c r="EYG313" s="364"/>
      <c r="EYH313" s="364"/>
      <c r="EYI313" s="364"/>
      <c r="EYJ313" s="364"/>
      <c r="EYK313" s="364"/>
      <c r="EYL313" s="364"/>
      <c r="EYM313" s="364"/>
      <c r="EYN313" s="364"/>
      <c r="EYO313" s="364"/>
      <c r="EYP313" s="364"/>
      <c r="EYQ313" s="364"/>
      <c r="EYR313" s="364"/>
      <c r="EYS313" s="364"/>
      <c r="EYT313" s="364"/>
      <c r="EYU313" s="364"/>
      <c r="EYV313" s="364"/>
      <c r="EYW313" s="364"/>
      <c r="EYX313" s="364"/>
      <c r="EYY313" s="364"/>
      <c r="EYZ313" s="364"/>
      <c r="EZA313" s="364"/>
      <c r="EZB313" s="364"/>
      <c r="EZC313" s="364"/>
      <c r="EZD313" s="364"/>
      <c r="EZE313" s="364"/>
      <c r="EZF313" s="364"/>
      <c r="EZG313" s="364"/>
      <c r="EZH313" s="364"/>
      <c r="EZI313" s="364"/>
      <c r="EZJ313" s="364"/>
      <c r="EZK313" s="364"/>
      <c r="EZL313" s="364"/>
      <c r="EZM313" s="364"/>
      <c r="EZN313" s="364"/>
      <c r="EZO313" s="364"/>
      <c r="EZP313" s="364"/>
      <c r="EZQ313" s="364"/>
      <c r="EZR313" s="364"/>
      <c r="EZS313" s="364"/>
      <c r="EZT313" s="364"/>
      <c r="EZU313" s="364"/>
      <c r="EZV313" s="364"/>
      <c r="EZW313" s="364"/>
      <c r="EZX313" s="364"/>
      <c r="EZY313" s="364"/>
      <c r="EZZ313" s="364"/>
      <c r="FAA313" s="364"/>
      <c r="FAB313" s="364"/>
      <c r="FAC313" s="364"/>
      <c r="FAD313" s="364"/>
      <c r="FAE313" s="364"/>
      <c r="FAF313" s="364"/>
      <c r="FAG313" s="364"/>
      <c r="FAH313" s="364"/>
      <c r="FAI313" s="364"/>
      <c r="FAJ313" s="364"/>
      <c r="FAK313" s="364"/>
      <c r="FAL313" s="364"/>
      <c r="FAM313" s="364"/>
      <c r="FAN313" s="364"/>
      <c r="FAO313" s="364"/>
      <c r="FAP313" s="364"/>
      <c r="FAQ313" s="364"/>
      <c r="FAR313" s="364"/>
      <c r="FAS313" s="364"/>
      <c r="FAT313" s="364"/>
      <c r="FAU313" s="364"/>
      <c r="FAV313" s="364"/>
      <c r="FAW313" s="364"/>
      <c r="FAX313" s="364"/>
      <c r="FAY313" s="364"/>
      <c r="FAZ313" s="364"/>
      <c r="FBA313" s="364"/>
      <c r="FBB313" s="364"/>
      <c r="FBC313" s="364"/>
      <c r="FBD313" s="364"/>
      <c r="FBE313" s="364"/>
      <c r="FBF313" s="364"/>
      <c r="FBG313" s="364"/>
      <c r="FBH313" s="364"/>
      <c r="FBI313" s="364"/>
      <c r="FBJ313" s="364"/>
      <c r="FBK313" s="364"/>
      <c r="FBL313" s="364"/>
      <c r="FBM313" s="364"/>
      <c r="FBN313" s="364"/>
      <c r="FBO313" s="364"/>
      <c r="FBP313" s="364"/>
      <c r="FBQ313" s="364"/>
      <c r="FBR313" s="364"/>
      <c r="FBS313" s="364"/>
      <c r="FBT313" s="364"/>
      <c r="FBU313" s="364"/>
      <c r="FBV313" s="364"/>
      <c r="FBW313" s="364"/>
      <c r="FBX313" s="364"/>
      <c r="FBY313" s="364"/>
      <c r="FBZ313" s="364"/>
      <c r="FCA313" s="364"/>
      <c r="FCB313" s="364"/>
      <c r="FCC313" s="364"/>
      <c r="FCD313" s="364"/>
      <c r="FCE313" s="364"/>
      <c r="FCF313" s="364"/>
      <c r="FCG313" s="364"/>
      <c r="FCH313" s="364"/>
      <c r="FCI313" s="364"/>
      <c r="FCJ313" s="364"/>
      <c r="FCK313" s="364"/>
      <c r="FCL313" s="364"/>
      <c r="FCM313" s="364"/>
      <c r="FCN313" s="364"/>
      <c r="FCO313" s="364"/>
      <c r="FCP313" s="364"/>
      <c r="FCQ313" s="364"/>
      <c r="FCR313" s="364"/>
      <c r="FCS313" s="364"/>
      <c r="FCT313" s="364"/>
      <c r="FCU313" s="364"/>
      <c r="FCV313" s="364"/>
      <c r="FCW313" s="364"/>
      <c r="FCX313" s="364"/>
      <c r="FCY313" s="364"/>
      <c r="FCZ313" s="364"/>
      <c r="FDA313" s="364"/>
      <c r="FDB313" s="364"/>
      <c r="FDC313" s="364"/>
      <c r="FDD313" s="364"/>
      <c r="FDE313" s="364"/>
      <c r="FDF313" s="364"/>
      <c r="FDG313" s="364"/>
      <c r="FDH313" s="364"/>
      <c r="FDI313" s="364"/>
      <c r="FDJ313" s="364"/>
      <c r="FDK313" s="364"/>
      <c r="FDL313" s="364"/>
      <c r="FDM313" s="364"/>
      <c r="FDN313" s="364"/>
      <c r="FDO313" s="364"/>
      <c r="FDP313" s="364"/>
      <c r="FDQ313" s="364"/>
      <c r="FDR313" s="364"/>
      <c r="FDS313" s="364"/>
      <c r="FDT313" s="364"/>
      <c r="FDU313" s="364"/>
      <c r="FDV313" s="364"/>
      <c r="FDW313" s="364"/>
      <c r="FDX313" s="364"/>
      <c r="FDY313" s="364"/>
      <c r="FDZ313" s="364"/>
      <c r="FEA313" s="364"/>
      <c r="FEB313" s="364"/>
      <c r="FEC313" s="364"/>
      <c r="FED313" s="364"/>
      <c r="FEE313" s="364"/>
      <c r="FEF313" s="364"/>
      <c r="FEG313" s="364"/>
      <c r="FEH313" s="364"/>
      <c r="FEI313" s="364"/>
      <c r="FEJ313" s="364"/>
      <c r="FEK313" s="364"/>
      <c r="FEL313" s="364"/>
      <c r="FEM313" s="364"/>
      <c r="FEN313" s="364"/>
      <c r="FEO313" s="364"/>
      <c r="FEP313" s="364"/>
      <c r="FEQ313" s="364"/>
      <c r="FER313" s="364"/>
      <c r="FES313" s="364"/>
      <c r="FET313" s="364"/>
      <c r="FEU313" s="364"/>
      <c r="FEV313" s="364"/>
      <c r="FEW313" s="364"/>
      <c r="FEX313" s="364"/>
      <c r="FEY313" s="364"/>
      <c r="FEZ313" s="364"/>
      <c r="FFA313" s="364"/>
      <c r="FFB313" s="364"/>
      <c r="FFC313" s="364"/>
      <c r="FFD313" s="364"/>
      <c r="FFE313" s="364"/>
      <c r="FFF313" s="364"/>
      <c r="FFG313" s="364"/>
      <c r="FFH313" s="364"/>
      <c r="FFI313" s="364"/>
      <c r="FFJ313" s="364"/>
      <c r="FFK313" s="364"/>
      <c r="FFL313" s="364"/>
      <c r="FFM313" s="364"/>
      <c r="FFN313" s="364"/>
      <c r="FFO313" s="364"/>
      <c r="FFP313" s="364"/>
      <c r="FFQ313" s="364"/>
      <c r="FFR313" s="364"/>
      <c r="FFS313" s="364"/>
      <c r="FFT313" s="364"/>
      <c r="FFU313" s="364"/>
      <c r="FFV313" s="364"/>
      <c r="FFW313" s="364"/>
      <c r="FFX313" s="364"/>
      <c r="FFY313" s="364"/>
      <c r="FFZ313" s="364"/>
      <c r="FGA313" s="364"/>
      <c r="FGB313" s="364"/>
      <c r="FGC313" s="364"/>
      <c r="FGD313" s="364"/>
      <c r="FGE313" s="364"/>
      <c r="FGF313" s="364"/>
      <c r="FGG313" s="364"/>
      <c r="FGH313" s="364"/>
      <c r="FGI313" s="364"/>
      <c r="FGJ313" s="364"/>
      <c r="FGK313" s="364"/>
      <c r="FGL313" s="364"/>
      <c r="FGM313" s="364"/>
      <c r="FGN313" s="364"/>
      <c r="FGO313" s="364"/>
      <c r="FGP313" s="364"/>
      <c r="FGQ313" s="364"/>
      <c r="FGR313" s="364"/>
      <c r="FGS313" s="364"/>
      <c r="FGT313" s="364"/>
      <c r="FGU313" s="364"/>
      <c r="FGV313" s="364"/>
      <c r="FGW313" s="364"/>
      <c r="FGX313" s="364"/>
      <c r="FGY313" s="364"/>
      <c r="FGZ313" s="364"/>
      <c r="FHA313" s="364"/>
      <c r="FHB313" s="364"/>
      <c r="FHC313" s="364"/>
      <c r="FHD313" s="364"/>
      <c r="FHE313" s="364"/>
      <c r="FHF313" s="364"/>
      <c r="FHG313" s="364"/>
      <c r="FHH313" s="364"/>
      <c r="FHI313" s="364"/>
      <c r="FHJ313" s="364"/>
      <c r="FHK313" s="364"/>
      <c r="FHL313" s="364"/>
      <c r="FHM313" s="364"/>
      <c r="FHN313" s="364"/>
      <c r="FHO313" s="364"/>
      <c r="FHP313" s="364"/>
      <c r="FHQ313" s="364"/>
      <c r="FHR313" s="364"/>
      <c r="FHS313" s="364"/>
      <c r="FHT313" s="364"/>
      <c r="FHU313" s="364"/>
      <c r="FHV313" s="364"/>
      <c r="FHW313" s="364"/>
      <c r="FHX313" s="364"/>
      <c r="FHY313" s="364"/>
      <c r="FHZ313" s="364"/>
      <c r="FIA313" s="364"/>
      <c r="FIB313" s="364"/>
      <c r="FIC313" s="364"/>
      <c r="FID313" s="364"/>
      <c r="FIE313" s="364"/>
      <c r="FIF313" s="364"/>
      <c r="FIG313" s="364"/>
      <c r="FIH313" s="364"/>
      <c r="FII313" s="364"/>
      <c r="FIJ313" s="364"/>
      <c r="FIK313" s="364"/>
      <c r="FIL313" s="364"/>
      <c r="FIM313" s="364"/>
      <c r="FIN313" s="364"/>
      <c r="FIO313" s="364"/>
      <c r="FIP313" s="364"/>
      <c r="FIQ313" s="364"/>
      <c r="FIR313" s="364"/>
      <c r="FIS313" s="364"/>
      <c r="FIT313" s="364"/>
      <c r="FIU313" s="364"/>
      <c r="FIV313" s="364"/>
      <c r="FIW313" s="364"/>
      <c r="FIX313" s="364"/>
      <c r="FIY313" s="364"/>
      <c r="FIZ313" s="364"/>
      <c r="FJA313" s="364"/>
      <c r="FJB313" s="364"/>
      <c r="FJC313" s="364"/>
      <c r="FJD313" s="364"/>
      <c r="FJE313" s="364"/>
      <c r="FJF313" s="364"/>
      <c r="FJG313" s="364"/>
      <c r="FJH313" s="364"/>
      <c r="FJI313" s="364"/>
      <c r="FJJ313" s="364"/>
      <c r="FJK313" s="364"/>
      <c r="FJL313" s="364"/>
      <c r="FJM313" s="364"/>
      <c r="FJN313" s="364"/>
      <c r="FJO313" s="364"/>
      <c r="FJP313" s="364"/>
      <c r="FJQ313" s="364"/>
      <c r="FJR313" s="364"/>
      <c r="FJS313" s="364"/>
      <c r="FJT313" s="364"/>
      <c r="FJU313" s="364"/>
      <c r="FJV313" s="364"/>
      <c r="FJW313" s="364"/>
      <c r="FJX313" s="364"/>
      <c r="FJY313" s="364"/>
      <c r="FJZ313" s="364"/>
      <c r="FKA313" s="364"/>
      <c r="FKB313" s="364"/>
      <c r="FKC313" s="364"/>
      <c r="FKD313" s="364"/>
      <c r="FKE313" s="364"/>
      <c r="FKF313" s="364"/>
      <c r="FKG313" s="364"/>
      <c r="FKH313" s="364"/>
      <c r="FKI313" s="364"/>
      <c r="FKJ313" s="364"/>
      <c r="FKK313" s="364"/>
      <c r="FKL313" s="364"/>
      <c r="FKM313" s="364"/>
      <c r="FKN313" s="364"/>
      <c r="FKO313" s="364"/>
      <c r="FKP313" s="364"/>
      <c r="FKQ313" s="364"/>
      <c r="FKR313" s="364"/>
      <c r="FKS313" s="364"/>
      <c r="FKT313" s="364"/>
      <c r="FKU313" s="364"/>
      <c r="FKV313" s="364"/>
      <c r="FKW313" s="364"/>
      <c r="FKX313" s="364"/>
      <c r="FKY313" s="364"/>
      <c r="FKZ313" s="364"/>
      <c r="FLA313" s="364"/>
      <c r="FLB313" s="364"/>
      <c r="FLC313" s="364"/>
      <c r="FLD313" s="364"/>
      <c r="FLE313" s="364"/>
      <c r="FLF313" s="364"/>
      <c r="FLG313" s="364"/>
      <c r="FLH313" s="364"/>
      <c r="FLI313" s="364"/>
      <c r="FLJ313" s="364"/>
      <c r="FLK313" s="364"/>
      <c r="FLL313" s="364"/>
      <c r="FLM313" s="364"/>
      <c r="FLN313" s="364"/>
      <c r="FLO313" s="364"/>
      <c r="FLP313" s="364"/>
      <c r="FLQ313" s="364"/>
      <c r="FLR313" s="364"/>
      <c r="FLS313" s="364"/>
      <c r="FLT313" s="364"/>
      <c r="FLU313" s="364"/>
      <c r="FLV313" s="364"/>
      <c r="FLW313" s="364"/>
      <c r="FLX313" s="364"/>
      <c r="FLY313" s="364"/>
      <c r="FLZ313" s="364"/>
      <c r="FMA313" s="364"/>
      <c r="FMB313" s="364"/>
      <c r="FMC313" s="364"/>
      <c r="FMD313" s="364"/>
      <c r="FME313" s="364"/>
      <c r="FMF313" s="364"/>
      <c r="FMG313" s="364"/>
      <c r="FMH313" s="364"/>
      <c r="FMI313" s="364"/>
      <c r="FMJ313" s="364"/>
      <c r="FMK313" s="364"/>
      <c r="FML313" s="364"/>
      <c r="FMM313" s="364"/>
      <c r="FMN313" s="364"/>
      <c r="FMO313" s="364"/>
      <c r="FMP313" s="364"/>
      <c r="FMQ313" s="364"/>
      <c r="FMR313" s="364"/>
      <c r="FMS313" s="364"/>
      <c r="FMT313" s="364"/>
      <c r="FMU313" s="364"/>
      <c r="FMV313" s="364"/>
      <c r="FMW313" s="364"/>
      <c r="FMX313" s="364"/>
      <c r="FMY313" s="364"/>
      <c r="FMZ313" s="364"/>
      <c r="FNA313" s="364"/>
      <c r="FNB313" s="364"/>
      <c r="FNC313" s="364"/>
      <c r="FND313" s="364"/>
      <c r="FNE313" s="364"/>
      <c r="FNF313" s="364"/>
      <c r="FNG313" s="364"/>
      <c r="FNH313" s="364"/>
      <c r="FNI313" s="364"/>
      <c r="FNJ313" s="364"/>
      <c r="FNK313" s="364"/>
      <c r="FNL313" s="364"/>
      <c r="FNM313" s="364"/>
      <c r="FNN313" s="364"/>
      <c r="FNO313" s="364"/>
      <c r="FNP313" s="364"/>
      <c r="FNQ313" s="364"/>
      <c r="FNR313" s="364"/>
      <c r="FNS313" s="364"/>
      <c r="FNT313" s="364"/>
      <c r="FNU313" s="364"/>
      <c r="FNV313" s="364"/>
      <c r="FNW313" s="364"/>
      <c r="FNX313" s="364"/>
      <c r="FNY313" s="364"/>
      <c r="FNZ313" s="364"/>
      <c r="FOA313" s="364"/>
      <c r="FOB313" s="364"/>
      <c r="FOC313" s="364"/>
      <c r="FOD313" s="364"/>
      <c r="FOE313" s="364"/>
      <c r="FOF313" s="364"/>
      <c r="FOG313" s="364"/>
      <c r="FOH313" s="364"/>
      <c r="FOI313" s="364"/>
      <c r="FOJ313" s="364"/>
      <c r="FOK313" s="364"/>
      <c r="FOL313" s="364"/>
      <c r="FOM313" s="364"/>
      <c r="FON313" s="364"/>
      <c r="FOO313" s="364"/>
      <c r="FOP313" s="364"/>
      <c r="FOQ313" s="364"/>
      <c r="FOR313" s="364"/>
      <c r="FOS313" s="364"/>
      <c r="FOT313" s="364"/>
      <c r="FOU313" s="364"/>
      <c r="FOV313" s="364"/>
      <c r="FOW313" s="364"/>
      <c r="FOX313" s="364"/>
      <c r="FOY313" s="364"/>
      <c r="FOZ313" s="364"/>
      <c r="FPA313" s="364"/>
      <c r="FPB313" s="364"/>
      <c r="FPC313" s="364"/>
      <c r="FPD313" s="364"/>
      <c r="FPE313" s="364"/>
      <c r="FPF313" s="364"/>
      <c r="FPG313" s="364"/>
      <c r="FPH313" s="364"/>
      <c r="FPI313" s="364"/>
      <c r="FPJ313" s="364"/>
      <c r="FPK313" s="364"/>
      <c r="FPL313" s="364"/>
      <c r="FPM313" s="364"/>
      <c r="FPN313" s="364"/>
      <c r="FPO313" s="364"/>
      <c r="FPP313" s="364"/>
      <c r="FPQ313" s="364"/>
      <c r="FPR313" s="364"/>
      <c r="FPS313" s="364"/>
      <c r="FPT313" s="364"/>
      <c r="FPU313" s="364"/>
      <c r="FPV313" s="364"/>
      <c r="FPW313" s="364"/>
      <c r="FPX313" s="364"/>
      <c r="FPY313" s="364"/>
      <c r="FPZ313" s="364"/>
      <c r="FQA313" s="364"/>
      <c r="FQB313" s="364"/>
      <c r="FQC313" s="364"/>
      <c r="FQD313" s="364"/>
      <c r="FQE313" s="364"/>
      <c r="FQF313" s="364"/>
      <c r="FQG313" s="364"/>
      <c r="FQH313" s="364"/>
      <c r="FQI313" s="364"/>
      <c r="FQJ313" s="364"/>
      <c r="FQK313" s="364"/>
      <c r="FQL313" s="364"/>
      <c r="FQM313" s="364"/>
      <c r="FQN313" s="364"/>
      <c r="FQO313" s="364"/>
      <c r="FQP313" s="364"/>
      <c r="FQQ313" s="364"/>
      <c r="FQR313" s="364"/>
      <c r="FQS313" s="364"/>
      <c r="FQT313" s="364"/>
      <c r="FQU313" s="364"/>
      <c r="FQV313" s="364"/>
      <c r="FQW313" s="364"/>
      <c r="FQX313" s="364"/>
      <c r="FQY313" s="364"/>
      <c r="FQZ313" s="364"/>
      <c r="FRA313" s="364"/>
      <c r="FRB313" s="364"/>
      <c r="FRC313" s="364"/>
      <c r="FRD313" s="364"/>
      <c r="FRE313" s="364"/>
      <c r="FRF313" s="364"/>
      <c r="FRG313" s="364"/>
      <c r="FRH313" s="364"/>
      <c r="FRI313" s="364"/>
      <c r="FRJ313" s="364"/>
      <c r="FRK313" s="364"/>
      <c r="FRL313" s="364"/>
      <c r="FRM313" s="364"/>
      <c r="FRN313" s="364"/>
      <c r="FRO313" s="364"/>
      <c r="FRP313" s="364"/>
      <c r="FRQ313" s="364"/>
      <c r="FRR313" s="364"/>
      <c r="FRS313" s="364"/>
      <c r="FRT313" s="364"/>
      <c r="FRU313" s="364"/>
      <c r="FRV313" s="364"/>
      <c r="FRW313" s="364"/>
      <c r="FRX313" s="364"/>
      <c r="FRY313" s="364"/>
      <c r="FRZ313" s="364"/>
      <c r="FSA313" s="364"/>
      <c r="FSB313" s="364"/>
      <c r="FSC313" s="364"/>
      <c r="FSD313" s="364"/>
      <c r="FSE313" s="364"/>
      <c r="FSF313" s="364"/>
      <c r="FSG313" s="364"/>
      <c r="FSH313" s="364"/>
      <c r="FSI313" s="364"/>
      <c r="FSJ313" s="364"/>
      <c r="FSK313" s="364"/>
      <c r="FSL313" s="364"/>
      <c r="FSM313" s="364"/>
      <c r="FSN313" s="364"/>
      <c r="FSO313" s="364"/>
      <c r="FSP313" s="364"/>
      <c r="FSQ313" s="364"/>
      <c r="FSR313" s="364"/>
      <c r="FSS313" s="364"/>
      <c r="FST313" s="364"/>
      <c r="FSU313" s="364"/>
      <c r="FSV313" s="364"/>
      <c r="FSW313" s="364"/>
      <c r="FSX313" s="364"/>
      <c r="FSY313" s="364"/>
      <c r="FSZ313" s="364"/>
      <c r="FTA313" s="364"/>
      <c r="FTB313" s="364"/>
      <c r="FTC313" s="364"/>
      <c r="FTD313" s="364"/>
      <c r="FTE313" s="364"/>
      <c r="FTF313" s="364"/>
      <c r="FTG313" s="364"/>
      <c r="FTH313" s="364"/>
      <c r="FTI313" s="364"/>
      <c r="FTJ313" s="364"/>
      <c r="FTK313" s="364"/>
      <c r="FTL313" s="364"/>
      <c r="FTM313" s="364"/>
      <c r="FTN313" s="364"/>
      <c r="FTO313" s="364"/>
      <c r="FTP313" s="364"/>
      <c r="FTQ313" s="364"/>
      <c r="FTR313" s="364"/>
      <c r="FTS313" s="364"/>
      <c r="FTT313" s="364"/>
      <c r="FTU313" s="364"/>
      <c r="FTV313" s="364"/>
      <c r="FTW313" s="364"/>
      <c r="FTX313" s="364"/>
      <c r="FTY313" s="364"/>
      <c r="FTZ313" s="364"/>
      <c r="FUA313" s="364"/>
      <c r="FUB313" s="364"/>
      <c r="FUC313" s="364"/>
      <c r="FUD313" s="364"/>
      <c r="FUE313" s="364"/>
      <c r="FUF313" s="364"/>
      <c r="FUG313" s="364"/>
      <c r="FUH313" s="364"/>
      <c r="FUI313" s="364"/>
      <c r="FUJ313" s="364"/>
      <c r="FUK313" s="364"/>
      <c r="FUL313" s="364"/>
      <c r="FUM313" s="364"/>
      <c r="FUN313" s="364"/>
      <c r="FUO313" s="364"/>
      <c r="FUP313" s="364"/>
      <c r="FUQ313" s="364"/>
      <c r="FUR313" s="364"/>
      <c r="FUS313" s="364"/>
      <c r="FUT313" s="364"/>
      <c r="FUU313" s="364"/>
      <c r="FUV313" s="364"/>
      <c r="FUW313" s="364"/>
      <c r="FUX313" s="364"/>
      <c r="FUY313" s="364"/>
      <c r="FUZ313" s="364"/>
      <c r="FVA313" s="364"/>
      <c r="FVB313" s="364"/>
      <c r="FVC313" s="364"/>
      <c r="FVD313" s="364"/>
      <c r="FVE313" s="364"/>
      <c r="FVF313" s="364"/>
      <c r="FVG313" s="364"/>
      <c r="FVH313" s="364"/>
      <c r="FVI313" s="364"/>
      <c r="FVJ313" s="364"/>
      <c r="FVK313" s="364"/>
      <c r="FVL313" s="364"/>
      <c r="FVM313" s="364"/>
      <c r="FVN313" s="364"/>
      <c r="FVO313" s="364"/>
      <c r="FVP313" s="364"/>
      <c r="FVQ313" s="364"/>
      <c r="FVR313" s="364"/>
      <c r="FVS313" s="364"/>
      <c r="FVT313" s="364"/>
      <c r="FVU313" s="364"/>
      <c r="FVV313" s="364"/>
      <c r="FVW313" s="364"/>
      <c r="FVX313" s="364"/>
      <c r="FVY313" s="364"/>
      <c r="FVZ313" s="364"/>
      <c r="FWA313" s="364"/>
      <c r="FWB313" s="364"/>
      <c r="FWC313" s="364"/>
      <c r="FWD313" s="364"/>
      <c r="FWE313" s="364"/>
      <c r="FWF313" s="364"/>
      <c r="FWG313" s="364"/>
      <c r="FWH313" s="364"/>
      <c r="FWI313" s="364"/>
      <c r="FWJ313" s="364"/>
      <c r="FWK313" s="364"/>
      <c r="FWL313" s="364"/>
      <c r="FWM313" s="364"/>
      <c r="FWN313" s="364"/>
      <c r="FWO313" s="364"/>
      <c r="FWP313" s="364"/>
      <c r="FWQ313" s="364"/>
      <c r="FWR313" s="364"/>
      <c r="FWS313" s="364"/>
      <c r="FWT313" s="364"/>
      <c r="FWU313" s="364"/>
      <c r="FWV313" s="364"/>
      <c r="FWW313" s="364"/>
      <c r="FWX313" s="364"/>
      <c r="FWY313" s="364"/>
      <c r="FWZ313" s="364"/>
      <c r="FXA313" s="364"/>
      <c r="FXB313" s="364"/>
      <c r="FXC313" s="364"/>
      <c r="FXD313" s="364"/>
      <c r="FXE313" s="364"/>
      <c r="FXF313" s="364"/>
      <c r="FXG313" s="364"/>
      <c r="FXH313" s="364"/>
      <c r="FXI313" s="364"/>
      <c r="FXJ313" s="364"/>
      <c r="FXK313" s="364"/>
      <c r="FXL313" s="364"/>
      <c r="FXM313" s="364"/>
      <c r="FXN313" s="364"/>
      <c r="FXO313" s="364"/>
      <c r="FXP313" s="364"/>
      <c r="FXQ313" s="364"/>
      <c r="FXR313" s="364"/>
      <c r="FXS313" s="364"/>
      <c r="FXT313" s="364"/>
      <c r="FXU313" s="364"/>
      <c r="FXV313" s="364"/>
      <c r="FXW313" s="364"/>
      <c r="FXX313" s="364"/>
      <c r="FXY313" s="364"/>
      <c r="FXZ313" s="364"/>
      <c r="FYA313" s="364"/>
      <c r="FYB313" s="364"/>
      <c r="FYC313" s="364"/>
      <c r="FYD313" s="364"/>
      <c r="FYE313" s="364"/>
      <c r="FYF313" s="364"/>
      <c r="FYG313" s="364"/>
      <c r="FYH313" s="364"/>
      <c r="FYI313" s="364"/>
      <c r="FYJ313" s="364"/>
      <c r="FYK313" s="364"/>
      <c r="FYL313" s="364"/>
      <c r="FYM313" s="364"/>
      <c r="FYN313" s="364"/>
      <c r="FYO313" s="364"/>
      <c r="FYP313" s="364"/>
      <c r="FYQ313" s="364"/>
      <c r="FYR313" s="364"/>
      <c r="FYS313" s="364"/>
      <c r="FYT313" s="364"/>
      <c r="FYU313" s="364"/>
      <c r="FYV313" s="364"/>
      <c r="FYW313" s="364"/>
      <c r="FYX313" s="364"/>
      <c r="FYY313" s="364"/>
      <c r="FYZ313" s="364"/>
      <c r="FZA313" s="364"/>
      <c r="FZB313" s="364"/>
      <c r="FZC313" s="364"/>
      <c r="FZD313" s="364"/>
      <c r="FZE313" s="364"/>
      <c r="FZF313" s="364"/>
      <c r="FZG313" s="364"/>
      <c r="FZH313" s="364"/>
      <c r="FZI313" s="364"/>
      <c r="FZJ313" s="364"/>
      <c r="FZK313" s="364"/>
      <c r="FZL313" s="364"/>
      <c r="FZM313" s="364"/>
      <c r="FZN313" s="364"/>
      <c r="FZO313" s="364"/>
      <c r="FZP313" s="364"/>
      <c r="FZQ313" s="364"/>
      <c r="FZR313" s="364"/>
      <c r="FZS313" s="364"/>
      <c r="FZT313" s="364"/>
      <c r="FZU313" s="364"/>
      <c r="FZV313" s="364"/>
      <c r="FZW313" s="364"/>
      <c r="FZX313" s="364"/>
      <c r="FZY313" s="364"/>
      <c r="FZZ313" s="364"/>
      <c r="GAA313" s="364"/>
      <c r="GAB313" s="364"/>
      <c r="GAC313" s="364"/>
      <c r="GAD313" s="364"/>
      <c r="GAE313" s="364"/>
      <c r="GAF313" s="364"/>
      <c r="GAG313" s="364"/>
      <c r="GAH313" s="364"/>
      <c r="GAI313" s="364"/>
      <c r="GAJ313" s="364"/>
      <c r="GAK313" s="364"/>
      <c r="GAL313" s="364"/>
      <c r="GAM313" s="364"/>
      <c r="GAN313" s="364"/>
      <c r="GAO313" s="364"/>
      <c r="GAP313" s="364"/>
      <c r="GAQ313" s="364"/>
      <c r="GAR313" s="364"/>
      <c r="GAS313" s="364"/>
      <c r="GAT313" s="364"/>
      <c r="GAU313" s="364"/>
      <c r="GAV313" s="364"/>
      <c r="GAW313" s="364"/>
      <c r="GAX313" s="364"/>
      <c r="GAY313" s="364"/>
      <c r="GAZ313" s="364"/>
      <c r="GBA313" s="364"/>
      <c r="GBB313" s="364"/>
      <c r="GBC313" s="364"/>
      <c r="GBD313" s="364"/>
      <c r="GBE313" s="364"/>
      <c r="GBF313" s="364"/>
      <c r="GBG313" s="364"/>
      <c r="GBH313" s="364"/>
      <c r="GBI313" s="364"/>
      <c r="GBJ313" s="364"/>
      <c r="GBK313" s="364"/>
      <c r="GBL313" s="364"/>
      <c r="GBM313" s="364"/>
      <c r="GBN313" s="364"/>
      <c r="GBO313" s="364"/>
      <c r="GBP313" s="364"/>
      <c r="GBQ313" s="364"/>
      <c r="GBR313" s="364"/>
      <c r="GBS313" s="364"/>
      <c r="GBT313" s="364"/>
      <c r="GBU313" s="364"/>
      <c r="GBV313" s="364"/>
      <c r="GBW313" s="364"/>
      <c r="GBX313" s="364"/>
      <c r="GBY313" s="364"/>
      <c r="GBZ313" s="364"/>
      <c r="GCA313" s="364"/>
      <c r="GCB313" s="364"/>
      <c r="GCC313" s="364"/>
      <c r="GCD313" s="364"/>
      <c r="GCE313" s="364"/>
      <c r="GCF313" s="364"/>
      <c r="GCG313" s="364"/>
      <c r="GCH313" s="364"/>
      <c r="GCI313" s="364"/>
      <c r="GCJ313" s="364"/>
      <c r="GCK313" s="364"/>
      <c r="GCL313" s="364"/>
      <c r="GCM313" s="364"/>
      <c r="GCN313" s="364"/>
      <c r="GCO313" s="364"/>
      <c r="GCP313" s="364"/>
      <c r="GCQ313" s="364"/>
      <c r="GCR313" s="364"/>
      <c r="GCS313" s="364"/>
      <c r="GCT313" s="364"/>
      <c r="GCU313" s="364"/>
      <c r="GCV313" s="364"/>
      <c r="GCW313" s="364"/>
      <c r="GCX313" s="364"/>
      <c r="GCY313" s="364"/>
      <c r="GCZ313" s="364"/>
      <c r="GDA313" s="364"/>
      <c r="GDB313" s="364"/>
      <c r="GDC313" s="364"/>
      <c r="GDD313" s="364"/>
      <c r="GDE313" s="364"/>
      <c r="GDF313" s="364"/>
      <c r="GDG313" s="364"/>
      <c r="GDH313" s="364"/>
      <c r="GDI313" s="364"/>
      <c r="GDJ313" s="364"/>
      <c r="GDK313" s="364"/>
      <c r="GDL313" s="364"/>
      <c r="GDM313" s="364"/>
      <c r="GDN313" s="364"/>
      <c r="GDO313" s="364"/>
      <c r="GDP313" s="364"/>
      <c r="GDQ313" s="364"/>
      <c r="GDR313" s="364"/>
      <c r="GDS313" s="364"/>
      <c r="GDT313" s="364"/>
      <c r="GDU313" s="364"/>
      <c r="GDV313" s="364"/>
      <c r="GDW313" s="364"/>
      <c r="GDX313" s="364"/>
      <c r="GDY313" s="364"/>
      <c r="GDZ313" s="364"/>
      <c r="GEA313" s="364"/>
      <c r="GEB313" s="364"/>
      <c r="GEC313" s="364"/>
      <c r="GED313" s="364"/>
      <c r="GEE313" s="364"/>
      <c r="GEF313" s="364"/>
      <c r="GEG313" s="364"/>
      <c r="GEH313" s="364"/>
      <c r="GEI313" s="364"/>
      <c r="GEJ313" s="364"/>
      <c r="GEK313" s="364"/>
      <c r="GEL313" s="364"/>
      <c r="GEM313" s="364"/>
      <c r="GEN313" s="364"/>
      <c r="GEO313" s="364"/>
      <c r="GEP313" s="364"/>
      <c r="GEQ313" s="364"/>
      <c r="GER313" s="364"/>
      <c r="GES313" s="364"/>
      <c r="GET313" s="364"/>
      <c r="GEU313" s="364"/>
      <c r="GEV313" s="364"/>
      <c r="GEW313" s="364"/>
      <c r="GEX313" s="364"/>
      <c r="GEY313" s="364"/>
      <c r="GEZ313" s="364"/>
      <c r="GFA313" s="364"/>
      <c r="GFB313" s="364"/>
      <c r="GFC313" s="364"/>
      <c r="GFD313" s="364"/>
      <c r="GFE313" s="364"/>
      <c r="GFF313" s="364"/>
      <c r="GFG313" s="364"/>
      <c r="GFH313" s="364"/>
      <c r="GFI313" s="364"/>
      <c r="GFJ313" s="364"/>
      <c r="GFK313" s="364"/>
      <c r="GFL313" s="364"/>
      <c r="GFM313" s="364"/>
      <c r="GFN313" s="364"/>
      <c r="GFO313" s="364"/>
      <c r="GFP313" s="364"/>
      <c r="GFQ313" s="364"/>
      <c r="GFR313" s="364"/>
      <c r="GFS313" s="364"/>
      <c r="GFT313" s="364"/>
      <c r="GFU313" s="364"/>
      <c r="GFV313" s="364"/>
      <c r="GFW313" s="364"/>
      <c r="GFX313" s="364"/>
      <c r="GFY313" s="364"/>
      <c r="GFZ313" s="364"/>
      <c r="GGA313" s="364"/>
      <c r="GGB313" s="364"/>
      <c r="GGC313" s="364"/>
      <c r="GGD313" s="364"/>
      <c r="GGE313" s="364"/>
      <c r="GGF313" s="364"/>
      <c r="GGG313" s="364"/>
      <c r="GGH313" s="364"/>
      <c r="GGI313" s="364"/>
      <c r="GGJ313" s="364"/>
      <c r="GGK313" s="364"/>
      <c r="GGL313" s="364"/>
      <c r="GGM313" s="364"/>
      <c r="GGN313" s="364"/>
      <c r="GGO313" s="364"/>
      <c r="GGP313" s="364"/>
      <c r="GGQ313" s="364"/>
      <c r="GGR313" s="364"/>
      <c r="GGS313" s="364"/>
      <c r="GGT313" s="364"/>
      <c r="GGU313" s="364"/>
      <c r="GGV313" s="364"/>
      <c r="GGW313" s="364"/>
      <c r="GGX313" s="364"/>
      <c r="GGY313" s="364"/>
      <c r="GGZ313" s="364"/>
      <c r="GHA313" s="364"/>
      <c r="GHB313" s="364"/>
      <c r="GHC313" s="364"/>
      <c r="GHD313" s="364"/>
      <c r="GHE313" s="364"/>
      <c r="GHF313" s="364"/>
      <c r="GHG313" s="364"/>
      <c r="GHH313" s="364"/>
      <c r="GHI313" s="364"/>
      <c r="GHJ313" s="364"/>
      <c r="GHK313" s="364"/>
      <c r="GHL313" s="364"/>
      <c r="GHM313" s="364"/>
      <c r="GHN313" s="364"/>
      <c r="GHO313" s="364"/>
      <c r="GHP313" s="364"/>
      <c r="GHQ313" s="364"/>
      <c r="GHR313" s="364"/>
      <c r="GHS313" s="364"/>
      <c r="GHT313" s="364"/>
      <c r="GHU313" s="364"/>
      <c r="GHV313" s="364"/>
      <c r="GHW313" s="364"/>
      <c r="GHX313" s="364"/>
      <c r="GHY313" s="364"/>
      <c r="GHZ313" s="364"/>
      <c r="GIA313" s="364"/>
      <c r="GIB313" s="364"/>
      <c r="GIC313" s="364"/>
      <c r="GID313" s="364"/>
      <c r="GIE313" s="364"/>
      <c r="GIF313" s="364"/>
      <c r="GIG313" s="364"/>
      <c r="GIH313" s="364"/>
      <c r="GII313" s="364"/>
      <c r="GIJ313" s="364"/>
      <c r="GIK313" s="364"/>
      <c r="GIL313" s="364"/>
      <c r="GIM313" s="364"/>
      <c r="GIN313" s="364"/>
      <c r="GIO313" s="364"/>
      <c r="GIP313" s="364"/>
      <c r="GIQ313" s="364"/>
      <c r="GIR313" s="364"/>
      <c r="GIS313" s="364"/>
      <c r="GIT313" s="364"/>
      <c r="GIU313" s="364"/>
      <c r="GIV313" s="364"/>
      <c r="GIW313" s="364"/>
      <c r="GIX313" s="364"/>
    </row>
    <row r="314" spans="1:4990" s="365" customFormat="1" ht="42.75" customHeight="1" x14ac:dyDescent="0.25">
      <c r="A314" s="660"/>
      <c r="B314" s="662"/>
      <c r="C314" s="664"/>
      <c r="D314" s="666"/>
      <c r="E314" s="405" t="s">
        <v>32</v>
      </c>
      <c r="F314" s="405">
        <v>60000</v>
      </c>
      <c r="G314" s="405">
        <v>60000</v>
      </c>
      <c r="H314" s="405">
        <v>84941</v>
      </c>
      <c r="I314" s="655"/>
      <c r="J314" s="658"/>
      <c r="K314" s="658"/>
      <c r="L314" s="658"/>
      <c r="M314" s="364"/>
      <c r="N314" s="364"/>
      <c r="O314" s="364"/>
      <c r="P314" s="364"/>
      <c r="Q314" s="364"/>
      <c r="R314" s="364"/>
      <c r="S314" s="364"/>
      <c r="T314" s="364"/>
      <c r="U314" s="364"/>
      <c r="V314" s="364"/>
      <c r="W314" s="364"/>
      <c r="X314" s="364"/>
      <c r="Y314" s="364"/>
      <c r="Z314" s="364"/>
      <c r="AA314" s="364"/>
      <c r="AB314" s="364"/>
      <c r="AC314" s="364"/>
      <c r="AD314" s="364"/>
      <c r="AE314" s="364"/>
      <c r="AF314" s="364"/>
      <c r="AG314" s="364"/>
      <c r="AH314" s="364"/>
      <c r="AI314" s="364"/>
      <c r="AJ314" s="364"/>
      <c r="AK314" s="364"/>
      <c r="AL314" s="364"/>
      <c r="AM314" s="364"/>
      <c r="AN314" s="364"/>
      <c r="AO314" s="364"/>
      <c r="AP314" s="364"/>
      <c r="AQ314" s="364"/>
      <c r="AR314" s="364"/>
      <c r="AS314" s="364"/>
      <c r="AT314" s="364"/>
      <c r="AU314" s="364"/>
      <c r="AV314" s="364"/>
      <c r="AW314" s="364"/>
      <c r="AX314" s="364"/>
      <c r="AY314" s="364"/>
      <c r="AZ314" s="364"/>
      <c r="BA314" s="364"/>
      <c r="BB314" s="364"/>
      <c r="BC314" s="364"/>
      <c r="BD314" s="364"/>
      <c r="BE314" s="364"/>
      <c r="BF314" s="364"/>
      <c r="BG314" s="364"/>
      <c r="BH314" s="364"/>
      <c r="BI314" s="364"/>
      <c r="BJ314" s="364"/>
      <c r="BK314" s="364"/>
      <c r="BL314" s="364"/>
      <c r="BM314" s="364"/>
      <c r="BN314" s="364"/>
      <c r="BO314" s="364"/>
      <c r="BP314" s="364"/>
      <c r="BQ314" s="364"/>
      <c r="BR314" s="364"/>
      <c r="BS314" s="364"/>
      <c r="BT314" s="364"/>
      <c r="BU314" s="364"/>
      <c r="BV314" s="364"/>
      <c r="BW314" s="364"/>
      <c r="BX314" s="364"/>
      <c r="BY314" s="364"/>
      <c r="BZ314" s="364"/>
      <c r="CA314" s="364"/>
      <c r="CB314" s="364"/>
      <c r="CC314" s="364"/>
      <c r="CD314" s="364"/>
      <c r="CE314" s="364"/>
      <c r="CF314" s="364"/>
      <c r="CG314" s="364"/>
      <c r="CH314" s="364"/>
      <c r="CI314" s="364"/>
      <c r="CJ314" s="364"/>
      <c r="CK314" s="364"/>
      <c r="CL314" s="364"/>
      <c r="CM314" s="364"/>
      <c r="CN314" s="364"/>
      <c r="CO314" s="364"/>
      <c r="CP314" s="364"/>
      <c r="CQ314" s="364"/>
      <c r="CR314" s="364"/>
      <c r="CS314" s="364"/>
      <c r="CT314" s="364"/>
      <c r="CU314" s="364"/>
      <c r="CV314" s="364"/>
      <c r="CW314" s="364"/>
      <c r="CX314" s="364"/>
      <c r="CY314" s="364"/>
      <c r="CZ314" s="364"/>
      <c r="DA314" s="364"/>
      <c r="DB314" s="364"/>
      <c r="DC314" s="364"/>
      <c r="DD314" s="364"/>
      <c r="DE314" s="364"/>
      <c r="DF314" s="364"/>
      <c r="DG314" s="364"/>
      <c r="DH314" s="364"/>
      <c r="DI314" s="364"/>
      <c r="DJ314" s="364"/>
      <c r="DK314" s="364"/>
      <c r="DL314" s="364"/>
      <c r="DM314" s="364"/>
      <c r="DN314" s="364"/>
      <c r="DO314" s="364"/>
      <c r="DP314" s="364"/>
      <c r="DQ314" s="364"/>
      <c r="DR314" s="364"/>
      <c r="DS314" s="364"/>
      <c r="DT314" s="364"/>
      <c r="DU314" s="364"/>
      <c r="DV314" s="364"/>
      <c r="DW314" s="364"/>
      <c r="DX314" s="364"/>
      <c r="DY314" s="364"/>
      <c r="DZ314" s="364"/>
      <c r="EA314" s="364"/>
      <c r="EB314" s="364"/>
      <c r="EC314" s="364"/>
      <c r="ED314" s="364"/>
      <c r="EE314" s="364"/>
      <c r="EF314" s="364"/>
      <c r="EG314" s="364"/>
      <c r="EH314" s="364"/>
      <c r="EI314" s="364"/>
      <c r="EJ314" s="364"/>
      <c r="EK314" s="364"/>
      <c r="EL314" s="364"/>
      <c r="EM314" s="364"/>
      <c r="EN314" s="364"/>
      <c r="EO314" s="364"/>
      <c r="EP314" s="364"/>
      <c r="EQ314" s="364"/>
      <c r="ER314" s="364"/>
      <c r="ES314" s="364"/>
      <c r="ET314" s="364"/>
      <c r="EU314" s="364"/>
      <c r="EV314" s="364"/>
      <c r="EW314" s="364"/>
      <c r="EX314" s="364"/>
      <c r="EY314" s="364"/>
      <c r="EZ314" s="364"/>
      <c r="FA314" s="364"/>
      <c r="FB314" s="364"/>
      <c r="FC314" s="364"/>
      <c r="FD314" s="364"/>
      <c r="FE314" s="364"/>
      <c r="FF314" s="364"/>
      <c r="FG314" s="364"/>
      <c r="FH314" s="364"/>
      <c r="FI314" s="364"/>
      <c r="FJ314" s="364"/>
      <c r="FK314" s="364"/>
      <c r="FL314" s="364"/>
      <c r="FM314" s="364"/>
      <c r="FN314" s="364"/>
      <c r="FO314" s="364"/>
      <c r="FP314" s="364"/>
      <c r="FQ314" s="364"/>
      <c r="FR314" s="364"/>
      <c r="FS314" s="364"/>
      <c r="FT314" s="364"/>
      <c r="FU314" s="364"/>
      <c r="FV314" s="364"/>
      <c r="FW314" s="364"/>
      <c r="FX314" s="364"/>
      <c r="FY314" s="364"/>
      <c r="FZ314" s="364"/>
      <c r="GA314" s="364"/>
      <c r="GB314" s="364"/>
      <c r="GC314" s="364"/>
      <c r="GD314" s="364"/>
      <c r="GE314" s="364"/>
      <c r="GF314" s="364"/>
      <c r="GG314" s="364"/>
      <c r="GH314" s="364"/>
      <c r="GI314" s="364"/>
      <c r="GJ314" s="364"/>
      <c r="GK314" s="364"/>
      <c r="GL314" s="364"/>
      <c r="GM314" s="364"/>
      <c r="GN314" s="364"/>
      <c r="GO314" s="364"/>
      <c r="GP314" s="364"/>
      <c r="GQ314" s="364"/>
      <c r="GR314" s="364"/>
      <c r="GS314" s="364"/>
      <c r="GT314" s="364"/>
      <c r="GU314" s="364"/>
      <c r="GV314" s="364"/>
      <c r="GW314" s="364"/>
      <c r="GX314" s="364"/>
      <c r="GY314" s="364"/>
      <c r="GZ314" s="364"/>
      <c r="HA314" s="364"/>
      <c r="HB314" s="364"/>
      <c r="HC314" s="364"/>
      <c r="HD314" s="364"/>
      <c r="HE314" s="364"/>
      <c r="HF314" s="364"/>
      <c r="HG314" s="364"/>
      <c r="HH314" s="364"/>
      <c r="HI314" s="364"/>
      <c r="HJ314" s="364"/>
      <c r="HK314" s="364"/>
      <c r="HL314" s="364"/>
      <c r="HM314" s="364"/>
      <c r="HN314" s="364"/>
      <c r="HO314" s="364"/>
      <c r="HP314" s="364"/>
      <c r="HQ314" s="364"/>
      <c r="HR314" s="364"/>
      <c r="HS314" s="364"/>
      <c r="HT314" s="364"/>
      <c r="HU314" s="364"/>
      <c r="HV314" s="364"/>
      <c r="HW314" s="364"/>
      <c r="HX314" s="364"/>
      <c r="HY314" s="364"/>
      <c r="HZ314" s="364"/>
      <c r="IA314" s="364"/>
      <c r="IB314" s="364"/>
      <c r="IC314" s="364"/>
      <c r="ID314" s="364"/>
      <c r="IE314" s="364"/>
      <c r="IF314" s="364"/>
      <c r="IG314" s="364"/>
      <c r="IH314" s="364"/>
      <c r="II314" s="364"/>
      <c r="IJ314" s="364"/>
      <c r="IK314" s="364"/>
      <c r="IL314" s="364"/>
      <c r="IM314" s="364"/>
      <c r="IN314" s="364"/>
      <c r="IO314" s="364"/>
      <c r="IP314" s="364"/>
      <c r="IQ314" s="364"/>
      <c r="IR314" s="364"/>
      <c r="IS314" s="364"/>
      <c r="IT314" s="364"/>
      <c r="IU314" s="364"/>
      <c r="IV314" s="364"/>
      <c r="IW314" s="364"/>
      <c r="IX314" s="364"/>
      <c r="IY314" s="364"/>
      <c r="IZ314" s="364"/>
      <c r="JA314" s="364"/>
      <c r="JB314" s="364"/>
      <c r="JC314" s="364"/>
      <c r="JD314" s="364"/>
      <c r="JE314" s="364"/>
      <c r="JF314" s="364"/>
      <c r="JG314" s="364"/>
      <c r="JH314" s="364"/>
      <c r="JI314" s="364"/>
      <c r="JJ314" s="364"/>
      <c r="JK314" s="364"/>
      <c r="JL314" s="364"/>
      <c r="JM314" s="364"/>
      <c r="JN314" s="364"/>
      <c r="JO314" s="364"/>
      <c r="JP314" s="364"/>
      <c r="JQ314" s="364"/>
      <c r="JR314" s="364"/>
      <c r="JS314" s="364"/>
      <c r="JT314" s="364"/>
      <c r="JU314" s="364"/>
      <c r="JV314" s="364"/>
      <c r="JW314" s="364"/>
      <c r="JX314" s="364"/>
      <c r="JY314" s="364"/>
      <c r="JZ314" s="364"/>
      <c r="KA314" s="364"/>
      <c r="KB314" s="364"/>
      <c r="KC314" s="364"/>
      <c r="KD314" s="364"/>
      <c r="KE314" s="364"/>
      <c r="KF314" s="364"/>
      <c r="KG314" s="364"/>
      <c r="KH314" s="364"/>
      <c r="KI314" s="364"/>
      <c r="KJ314" s="364"/>
      <c r="KK314" s="364"/>
      <c r="KL314" s="364"/>
      <c r="KM314" s="364"/>
      <c r="KN314" s="364"/>
      <c r="KO314" s="364"/>
      <c r="KP314" s="364"/>
      <c r="KQ314" s="364"/>
      <c r="KR314" s="364"/>
      <c r="KS314" s="364"/>
      <c r="KT314" s="364"/>
      <c r="KU314" s="364"/>
      <c r="KV314" s="364"/>
      <c r="KW314" s="364"/>
      <c r="KX314" s="364"/>
      <c r="KY314" s="364"/>
      <c r="KZ314" s="364"/>
      <c r="LA314" s="364"/>
      <c r="LB314" s="364"/>
      <c r="LC314" s="364"/>
      <c r="LD314" s="364"/>
      <c r="LE314" s="364"/>
      <c r="LF314" s="364"/>
      <c r="LG314" s="364"/>
      <c r="LH314" s="364"/>
      <c r="LI314" s="364"/>
      <c r="LJ314" s="364"/>
      <c r="LK314" s="364"/>
      <c r="LL314" s="364"/>
      <c r="LM314" s="364"/>
      <c r="LN314" s="364"/>
      <c r="LO314" s="364"/>
      <c r="LP314" s="364"/>
      <c r="LQ314" s="364"/>
      <c r="LR314" s="364"/>
      <c r="LS314" s="364"/>
      <c r="LT314" s="364"/>
      <c r="LU314" s="364"/>
      <c r="LV314" s="364"/>
      <c r="LW314" s="364"/>
      <c r="LX314" s="364"/>
      <c r="LY314" s="364"/>
      <c r="LZ314" s="364"/>
      <c r="MA314" s="364"/>
      <c r="MB314" s="364"/>
      <c r="MC314" s="364"/>
      <c r="MD314" s="364"/>
      <c r="ME314" s="364"/>
      <c r="MF314" s="364"/>
      <c r="MG314" s="364"/>
      <c r="MH314" s="364"/>
      <c r="MI314" s="364"/>
      <c r="MJ314" s="364"/>
      <c r="MK314" s="364"/>
      <c r="ML314" s="364"/>
      <c r="MM314" s="364"/>
      <c r="MN314" s="364"/>
      <c r="MO314" s="364"/>
      <c r="MP314" s="364"/>
      <c r="MQ314" s="364"/>
      <c r="MR314" s="364"/>
      <c r="MS314" s="364"/>
      <c r="MT314" s="364"/>
      <c r="MU314" s="364"/>
      <c r="MV314" s="364"/>
      <c r="MW314" s="364"/>
      <c r="MX314" s="364"/>
      <c r="MY314" s="364"/>
      <c r="MZ314" s="364"/>
      <c r="NA314" s="364"/>
      <c r="NB314" s="364"/>
      <c r="NC314" s="364"/>
      <c r="ND314" s="364"/>
      <c r="NE314" s="364"/>
      <c r="NF314" s="364"/>
      <c r="NG314" s="364"/>
      <c r="NH314" s="364"/>
      <c r="NI314" s="364"/>
      <c r="NJ314" s="364"/>
      <c r="NK314" s="364"/>
      <c r="NL314" s="364"/>
      <c r="NM314" s="364"/>
      <c r="NN314" s="364"/>
      <c r="NO314" s="364"/>
      <c r="NP314" s="364"/>
      <c r="NQ314" s="364"/>
      <c r="NR314" s="364"/>
      <c r="NS314" s="364"/>
      <c r="NT314" s="364"/>
      <c r="NU314" s="364"/>
      <c r="NV314" s="364"/>
      <c r="NW314" s="364"/>
      <c r="NX314" s="364"/>
      <c r="NY314" s="364"/>
      <c r="NZ314" s="364"/>
      <c r="OA314" s="364"/>
      <c r="OB314" s="364"/>
      <c r="OC314" s="364"/>
      <c r="OD314" s="364"/>
      <c r="OE314" s="364"/>
      <c r="OF314" s="364"/>
      <c r="OG314" s="364"/>
      <c r="OH314" s="364"/>
      <c r="OI314" s="364"/>
      <c r="OJ314" s="364"/>
      <c r="OK314" s="364"/>
      <c r="OL314" s="364"/>
      <c r="OM314" s="364"/>
      <c r="ON314" s="364"/>
      <c r="OO314" s="364"/>
      <c r="OP314" s="364"/>
      <c r="OQ314" s="364"/>
      <c r="OR314" s="364"/>
      <c r="OS314" s="364"/>
      <c r="OT314" s="364"/>
      <c r="OU314" s="364"/>
      <c r="OV314" s="364"/>
      <c r="OW314" s="364"/>
      <c r="OX314" s="364"/>
      <c r="OY314" s="364"/>
      <c r="OZ314" s="364"/>
      <c r="PA314" s="364"/>
      <c r="PB314" s="364"/>
      <c r="PC314" s="364"/>
      <c r="PD314" s="364"/>
      <c r="PE314" s="364"/>
      <c r="PF314" s="364"/>
      <c r="PG314" s="364"/>
      <c r="PH314" s="364"/>
      <c r="PI314" s="364"/>
      <c r="PJ314" s="364"/>
      <c r="PK314" s="364"/>
      <c r="PL314" s="364"/>
      <c r="PM314" s="364"/>
      <c r="PN314" s="364"/>
      <c r="PO314" s="364"/>
      <c r="PP314" s="364"/>
      <c r="PQ314" s="364"/>
      <c r="PR314" s="364"/>
      <c r="PS314" s="364"/>
      <c r="PT314" s="364"/>
      <c r="PU314" s="364"/>
      <c r="PV314" s="364"/>
      <c r="PW314" s="364"/>
      <c r="PX314" s="364"/>
      <c r="PY314" s="364"/>
      <c r="PZ314" s="364"/>
      <c r="QA314" s="364"/>
      <c r="QB314" s="364"/>
      <c r="QC314" s="364"/>
      <c r="QD314" s="364"/>
      <c r="QE314" s="364"/>
      <c r="QF314" s="364"/>
      <c r="QG314" s="364"/>
      <c r="QH314" s="364"/>
      <c r="QI314" s="364"/>
      <c r="QJ314" s="364"/>
      <c r="QK314" s="364"/>
      <c r="QL314" s="364"/>
      <c r="QM314" s="364"/>
      <c r="QN314" s="364"/>
      <c r="QO314" s="364"/>
      <c r="QP314" s="364"/>
      <c r="QQ314" s="364"/>
      <c r="QR314" s="364"/>
      <c r="QS314" s="364"/>
      <c r="QT314" s="364"/>
      <c r="QU314" s="364"/>
      <c r="QV314" s="364"/>
      <c r="QW314" s="364"/>
      <c r="QX314" s="364"/>
      <c r="QY314" s="364"/>
      <c r="QZ314" s="364"/>
      <c r="RA314" s="364"/>
      <c r="RB314" s="364"/>
      <c r="RC314" s="364"/>
      <c r="RD314" s="364"/>
      <c r="RE314" s="364"/>
      <c r="RF314" s="364"/>
      <c r="RG314" s="364"/>
      <c r="RH314" s="364"/>
      <c r="RI314" s="364"/>
      <c r="RJ314" s="364"/>
      <c r="RK314" s="364"/>
      <c r="RL314" s="364"/>
      <c r="RM314" s="364"/>
      <c r="RN314" s="364"/>
      <c r="RO314" s="364"/>
      <c r="RP314" s="364"/>
      <c r="RQ314" s="364"/>
      <c r="RR314" s="364"/>
      <c r="RS314" s="364"/>
      <c r="RT314" s="364"/>
      <c r="RU314" s="364"/>
      <c r="RV314" s="364"/>
      <c r="RW314" s="364"/>
      <c r="RX314" s="364"/>
      <c r="RY314" s="364"/>
      <c r="RZ314" s="364"/>
      <c r="SA314" s="364"/>
      <c r="SB314" s="364"/>
      <c r="SC314" s="364"/>
      <c r="SD314" s="364"/>
      <c r="SE314" s="364"/>
      <c r="SF314" s="364"/>
      <c r="SG314" s="364"/>
      <c r="SH314" s="364"/>
      <c r="SI314" s="364"/>
      <c r="SJ314" s="364"/>
      <c r="SK314" s="364"/>
      <c r="SL314" s="364"/>
      <c r="SM314" s="364"/>
      <c r="SN314" s="364"/>
      <c r="SO314" s="364"/>
      <c r="SP314" s="364"/>
      <c r="SQ314" s="364"/>
      <c r="SR314" s="364"/>
      <c r="SS314" s="364"/>
      <c r="ST314" s="364"/>
      <c r="SU314" s="364"/>
      <c r="SV314" s="364"/>
      <c r="SW314" s="364"/>
      <c r="SX314" s="364"/>
      <c r="SY314" s="364"/>
      <c r="SZ314" s="364"/>
      <c r="TA314" s="364"/>
      <c r="TB314" s="364"/>
      <c r="TC314" s="364"/>
      <c r="TD314" s="364"/>
      <c r="TE314" s="364"/>
      <c r="TF314" s="364"/>
      <c r="TG314" s="364"/>
      <c r="TH314" s="364"/>
      <c r="TI314" s="364"/>
      <c r="TJ314" s="364"/>
      <c r="TK314" s="364"/>
      <c r="TL314" s="364"/>
      <c r="TM314" s="364"/>
      <c r="TN314" s="364"/>
      <c r="TO314" s="364"/>
      <c r="TP314" s="364"/>
      <c r="TQ314" s="364"/>
      <c r="TR314" s="364"/>
      <c r="TS314" s="364"/>
      <c r="TT314" s="364"/>
      <c r="TU314" s="364"/>
      <c r="TV314" s="364"/>
      <c r="TW314" s="364"/>
      <c r="TX314" s="364"/>
      <c r="TY314" s="364"/>
      <c r="TZ314" s="364"/>
      <c r="UA314" s="364"/>
      <c r="UB314" s="364"/>
      <c r="UC314" s="364"/>
      <c r="UD314" s="364"/>
      <c r="UE314" s="364"/>
      <c r="UF314" s="364"/>
      <c r="UG314" s="364"/>
      <c r="UH314" s="364"/>
      <c r="UI314" s="364"/>
      <c r="UJ314" s="364"/>
      <c r="UK314" s="364"/>
      <c r="UL314" s="364"/>
      <c r="UM314" s="364"/>
      <c r="UN314" s="364"/>
      <c r="UO314" s="364"/>
      <c r="UP314" s="364"/>
      <c r="UQ314" s="364"/>
      <c r="UR314" s="364"/>
      <c r="US314" s="364"/>
      <c r="UT314" s="364"/>
      <c r="UU314" s="364"/>
      <c r="UV314" s="364"/>
      <c r="UW314" s="364"/>
      <c r="UX314" s="364"/>
      <c r="UY314" s="364"/>
      <c r="UZ314" s="364"/>
      <c r="VA314" s="364"/>
      <c r="VB314" s="364"/>
      <c r="VC314" s="364"/>
      <c r="VD314" s="364"/>
      <c r="VE314" s="364"/>
      <c r="VF314" s="364"/>
      <c r="VG314" s="364"/>
      <c r="VH314" s="364"/>
      <c r="VI314" s="364"/>
      <c r="VJ314" s="364"/>
      <c r="VK314" s="364"/>
      <c r="VL314" s="364"/>
      <c r="VM314" s="364"/>
      <c r="VN314" s="364"/>
      <c r="VO314" s="364"/>
      <c r="VP314" s="364"/>
      <c r="VQ314" s="364"/>
      <c r="VR314" s="364"/>
      <c r="VS314" s="364"/>
      <c r="VT314" s="364"/>
      <c r="VU314" s="364"/>
      <c r="VV314" s="364"/>
      <c r="VW314" s="364"/>
      <c r="VX314" s="364"/>
      <c r="VY314" s="364"/>
      <c r="VZ314" s="364"/>
      <c r="WA314" s="364"/>
      <c r="WB314" s="364"/>
      <c r="WC314" s="364"/>
      <c r="WD314" s="364"/>
      <c r="WE314" s="364"/>
      <c r="WF314" s="364"/>
      <c r="WG314" s="364"/>
      <c r="WH314" s="364"/>
      <c r="WI314" s="364"/>
      <c r="WJ314" s="364"/>
      <c r="WK314" s="364"/>
      <c r="WL314" s="364"/>
      <c r="WM314" s="364"/>
      <c r="WN314" s="364"/>
      <c r="WO314" s="364"/>
      <c r="WP314" s="364"/>
      <c r="WQ314" s="364"/>
      <c r="WR314" s="364"/>
      <c r="WS314" s="364"/>
      <c r="WT314" s="364"/>
      <c r="WU314" s="364"/>
      <c r="WV314" s="364"/>
      <c r="WW314" s="364"/>
      <c r="WX314" s="364"/>
      <c r="WY314" s="364"/>
      <c r="WZ314" s="364"/>
      <c r="XA314" s="364"/>
      <c r="XB314" s="364"/>
      <c r="XC314" s="364"/>
      <c r="XD314" s="364"/>
      <c r="XE314" s="364"/>
      <c r="XF314" s="364"/>
      <c r="XG314" s="364"/>
      <c r="XH314" s="364"/>
      <c r="XI314" s="364"/>
      <c r="XJ314" s="364"/>
      <c r="XK314" s="364"/>
      <c r="XL314" s="364"/>
      <c r="XM314" s="364"/>
      <c r="XN314" s="364"/>
      <c r="XO314" s="364"/>
      <c r="XP314" s="364"/>
      <c r="XQ314" s="364"/>
      <c r="XR314" s="364"/>
      <c r="XS314" s="364"/>
      <c r="XT314" s="364"/>
      <c r="XU314" s="364"/>
      <c r="XV314" s="364"/>
      <c r="XW314" s="364"/>
      <c r="XX314" s="364"/>
      <c r="XY314" s="364"/>
      <c r="XZ314" s="364"/>
      <c r="YA314" s="364"/>
      <c r="YB314" s="364"/>
      <c r="YC314" s="364"/>
      <c r="YD314" s="364"/>
      <c r="YE314" s="364"/>
      <c r="YF314" s="364"/>
      <c r="YG314" s="364"/>
      <c r="YH314" s="364"/>
      <c r="YI314" s="364"/>
      <c r="YJ314" s="364"/>
      <c r="YK314" s="364"/>
      <c r="YL314" s="364"/>
      <c r="YM314" s="364"/>
      <c r="YN314" s="364"/>
      <c r="YO314" s="364"/>
      <c r="YP314" s="364"/>
      <c r="YQ314" s="364"/>
      <c r="YR314" s="364"/>
      <c r="YS314" s="364"/>
      <c r="YT314" s="364"/>
      <c r="YU314" s="364"/>
      <c r="YV314" s="364"/>
      <c r="YW314" s="364"/>
      <c r="YX314" s="364"/>
      <c r="YY314" s="364"/>
      <c r="YZ314" s="364"/>
      <c r="ZA314" s="364"/>
      <c r="ZB314" s="364"/>
      <c r="ZC314" s="364"/>
      <c r="ZD314" s="364"/>
      <c r="ZE314" s="364"/>
      <c r="ZF314" s="364"/>
      <c r="ZG314" s="364"/>
      <c r="ZH314" s="364"/>
      <c r="ZI314" s="364"/>
      <c r="ZJ314" s="364"/>
      <c r="ZK314" s="364"/>
      <c r="ZL314" s="364"/>
      <c r="ZM314" s="364"/>
      <c r="ZN314" s="364"/>
      <c r="ZO314" s="364"/>
      <c r="ZP314" s="364"/>
      <c r="ZQ314" s="364"/>
      <c r="ZR314" s="364"/>
      <c r="ZS314" s="364"/>
      <c r="ZT314" s="364"/>
      <c r="ZU314" s="364"/>
      <c r="ZV314" s="364"/>
      <c r="ZW314" s="364"/>
      <c r="ZX314" s="364"/>
      <c r="ZY314" s="364"/>
      <c r="ZZ314" s="364"/>
      <c r="AAA314" s="364"/>
      <c r="AAB314" s="364"/>
      <c r="AAC314" s="364"/>
      <c r="AAD314" s="364"/>
      <c r="AAE314" s="364"/>
      <c r="AAF314" s="364"/>
      <c r="AAG314" s="364"/>
      <c r="AAH314" s="364"/>
      <c r="AAI314" s="364"/>
      <c r="AAJ314" s="364"/>
      <c r="AAK314" s="364"/>
      <c r="AAL314" s="364"/>
      <c r="AAM314" s="364"/>
      <c r="AAN314" s="364"/>
      <c r="AAO314" s="364"/>
      <c r="AAP314" s="364"/>
      <c r="AAQ314" s="364"/>
      <c r="AAR314" s="364"/>
      <c r="AAS314" s="364"/>
      <c r="AAT314" s="364"/>
      <c r="AAU314" s="364"/>
      <c r="AAV314" s="364"/>
      <c r="AAW314" s="364"/>
      <c r="AAX314" s="364"/>
      <c r="AAY314" s="364"/>
      <c r="AAZ314" s="364"/>
      <c r="ABA314" s="364"/>
      <c r="ABB314" s="364"/>
      <c r="ABC314" s="364"/>
      <c r="ABD314" s="364"/>
      <c r="ABE314" s="364"/>
      <c r="ABF314" s="364"/>
      <c r="ABG314" s="364"/>
      <c r="ABH314" s="364"/>
      <c r="ABI314" s="364"/>
      <c r="ABJ314" s="364"/>
      <c r="ABK314" s="364"/>
      <c r="ABL314" s="364"/>
      <c r="ABM314" s="364"/>
      <c r="ABN314" s="364"/>
      <c r="ABO314" s="364"/>
      <c r="ABP314" s="364"/>
      <c r="ABQ314" s="364"/>
      <c r="ABR314" s="364"/>
      <c r="ABS314" s="364"/>
      <c r="ABT314" s="364"/>
      <c r="ABU314" s="364"/>
      <c r="ABV314" s="364"/>
      <c r="ABW314" s="364"/>
      <c r="ABX314" s="364"/>
      <c r="ABY314" s="364"/>
      <c r="ABZ314" s="364"/>
      <c r="ACA314" s="364"/>
      <c r="ACB314" s="364"/>
      <c r="ACC314" s="364"/>
      <c r="ACD314" s="364"/>
      <c r="ACE314" s="364"/>
      <c r="ACF314" s="364"/>
      <c r="ACG314" s="364"/>
      <c r="ACH314" s="364"/>
      <c r="ACI314" s="364"/>
      <c r="ACJ314" s="364"/>
      <c r="ACK314" s="364"/>
      <c r="ACL314" s="364"/>
      <c r="ACM314" s="364"/>
      <c r="ACN314" s="364"/>
      <c r="ACO314" s="364"/>
      <c r="ACP314" s="364"/>
      <c r="ACQ314" s="364"/>
      <c r="ACR314" s="364"/>
      <c r="ACS314" s="364"/>
      <c r="ACT314" s="364"/>
      <c r="ACU314" s="364"/>
      <c r="ACV314" s="364"/>
      <c r="ACW314" s="364"/>
      <c r="ACX314" s="364"/>
      <c r="ACY314" s="364"/>
      <c r="ACZ314" s="364"/>
      <c r="ADA314" s="364"/>
      <c r="ADB314" s="364"/>
      <c r="ADC314" s="364"/>
      <c r="ADD314" s="364"/>
      <c r="ADE314" s="364"/>
      <c r="ADF314" s="364"/>
      <c r="ADG314" s="364"/>
      <c r="ADH314" s="364"/>
      <c r="ADI314" s="364"/>
      <c r="ADJ314" s="364"/>
      <c r="ADK314" s="364"/>
      <c r="ADL314" s="364"/>
      <c r="ADM314" s="364"/>
      <c r="ADN314" s="364"/>
      <c r="ADO314" s="364"/>
      <c r="ADP314" s="364"/>
      <c r="ADQ314" s="364"/>
      <c r="ADR314" s="364"/>
      <c r="ADS314" s="364"/>
      <c r="ADT314" s="364"/>
      <c r="ADU314" s="364"/>
      <c r="ADV314" s="364"/>
      <c r="ADW314" s="364"/>
      <c r="ADX314" s="364"/>
      <c r="ADY314" s="364"/>
      <c r="ADZ314" s="364"/>
      <c r="AEA314" s="364"/>
      <c r="AEB314" s="364"/>
      <c r="AEC314" s="364"/>
      <c r="AED314" s="364"/>
      <c r="AEE314" s="364"/>
      <c r="AEF314" s="364"/>
      <c r="AEG314" s="364"/>
      <c r="AEH314" s="364"/>
      <c r="AEI314" s="364"/>
      <c r="AEJ314" s="364"/>
      <c r="AEK314" s="364"/>
      <c r="AEL314" s="364"/>
      <c r="AEM314" s="364"/>
      <c r="AEN314" s="364"/>
      <c r="AEO314" s="364"/>
      <c r="AEP314" s="364"/>
      <c r="AEQ314" s="364"/>
      <c r="AER314" s="364"/>
      <c r="AES314" s="364"/>
      <c r="AET314" s="364"/>
      <c r="AEU314" s="364"/>
      <c r="AEV314" s="364"/>
      <c r="AEW314" s="364"/>
      <c r="AEX314" s="364"/>
      <c r="AEY314" s="364"/>
      <c r="AEZ314" s="364"/>
      <c r="AFA314" s="364"/>
      <c r="AFB314" s="364"/>
      <c r="AFC314" s="364"/>
      <c r="AFD314" s="364"/>
      <c r="AFE314" s="364"/>
      <c r="AFF314" s="364"/>
      <c r="AFG314" s="364"/>
      <c r="AFH314" s="364"/>
      <c r="AFI314" s="364"/>
      <c r="AFJ314" s="364"/>
      <c r="AFK314" s="364"/>
      <c r="AFL314" s="364"/>
      <c r="AFM314" s="364"/>
      <c r="AFN314" s="364"/>
      <c r="AFO314" s="364"/>
      <c r="AFP314" s="364"/>
      <c r="AFQ314" s="364"/>
      <c r="AFR314" s="364"/>
      <c r="AFS314" s="364"/>
      <c r="AFT314" s="364"/>
      <c r="AFU314" s="364"/>
      <c r="AFV314" s="364"/>
      <c r="AFW314" s="364"/>
      <c r="AFX314" s="364"/>
      <c r="AFY314" s="364"/>
      <c r="AFZ314" s="364"/>
      <c r="AGA314" s="364"/>
      <c r="AGB314" s="364"/>
      <c r="AGC314" s="364"/>
      <c r="AGD314" s="364"/>
      <c r="AGE314" s="364"/>
      <c r="AGF314" s="364"/>
      <c r="AGG314" s="364"/>
      <c r="AGH314" s="364"/>
      <c r="AGI314" s="364"/>
      <c r="AGJ314" s="364"/>
      <c r="AGK314" s="364"/>
      <c r="AGL314" s="364"/>
      <c r="AGM314" s="364"/>
      <c r="AGN314" s="364"/>
      <c r="AGO314" s="364"/>
      <c r="AGP314" s="364"/>
      <c r="AGQ314" s="364"/>
      <c r="AGR314" s="364"/>
      <c r="AGS314" s="364"/>
      <c r="AGT314" s="364"/>
      <c r="AGU314" s="364"/>
      <c r="AGV314" s="364"/>
      <c r="AGW314" s="364"/>
      <c r="AGX314" s="364"/>
      <c r="AGY314" s="364"/>
      <c r="AGZ314" s="364"/>
      <c r="AHA314" s="364"/>
      <c r="AHB314" s="364"/>
      <c r="AHC314" s="364"/>
      <c r="AHD314" s="364"/>
      <c r="AHE314" s="364"/>
      <c r="AHF314" s="364"/>
      <c r="AHG314" s="364"/>
      <c r="AHH314" s="364"/>
      <c r="AHI314" s="364"/>
      <c r="AHJ314" s="364"/>
      <c r="AHK314" s="364"/>
      <c r="AHL314" s="364"/>
      <c r="AHM314" s="364"/>
      <c r="AHN314" s="364"/>
      <c r="AHO314" s="364"/>
      <c r="AHP314" s="364"/>
      <c r="AHQ314" s="364"/>
      <c r="AHR314" s="364"/>
      <c r="AHS314" s="364"/>
      <c r="AHT314" s="364"/>
      <c r="AHU314" s="364"/>
      <c r="AHV314" s="364"/>
      <c r="AHW314" s="364"/>
      <c r="AHX314" s="364"/>
      <c r="AHY314" s="364"/>
      <c r="AHZ314" s="364"/>
      <c r="AIA314" s="364"/>
      <c r="AIB314" s="364"/>
      <c r="AIC314" s="364"/>
      <c r="AID314" s="364"/>
      <c r="AIE314" s="364"/>
      <c r="AIF314" s="364"/>
      <c r="AIG314" s="364"/>
      <c r="AIH314" s="364"/>
      <c r="AII314" s="364"/>
      <c r="AIJ314" s="364"/>
      <c r="AIK314" s="364"/>
      <c r="AIL314" s="364"/>
      <c r="AIM314" s="364"/>
      <c r="AIN314" s="364"/>
      <c r="AIO314" s="364"/>
      <c r="AIP314" s="364"/>
      <c r="AIQ314" s="364"/>
      <c r="AIR314" s="364"/>
      <c r="AIS314" s="364"/>
      <c r="AIT314" s="364"/>
      <c r="AIU314" s="364"/>
      <c r="AIV314" s="364"/>
      <c r="AIW314" s="364"/>
      <c r="AIX314" s="364"/>
      <c r="AIY314" s="364"/>
      <c r="AIZ314" s="364"/>
      <c r="AJA314" s="364"/>
      <c r="AJB314" s="364"/>
      <c r="AJC314" s="364"/>
      <c r="AJD314" s="364"/>
      <c r="AJE314" s="364"/>
      <c r="AJF314" s="364"/>
      <c r="AJG314" s="364"/>
      <c r="AJH314" s="364"/>
      <c r="AJI314" s="364"/>
      <c r="AJJ314" s="364"/>
      <c r="AJK314" s="364"/>
      <c r="AJL314" s="364"/>
      <c r="AJM314" s="364"/>
      <c r="AJN314" s="364"/>
      <c r="AJO314" s="364"/>
      <c r="AJP314" s="364"/>
      <c r="AJQ314" s="364"/>
      <c r="AJR314" s="364"/>
      <c r="AJS314" s="364"/>
      <c r="AJT314" s="364"/>
      <c r="AJU314" s="364"/>
      <c r="AJV314" s="364"/>
      <c r="AJW314" s="364"/>
      <c r="AJX314" s="364"/>
      <c r="AJY314" s="364"/>
      <c r="AJZ314" s="364"/>
      <c r="AKA314" s="364"/>
      <c r="AKB314" s="364"/>
      <c r="AKC314" s="364"/>
      <c r="AKD314" s="364"/>
      <c r="AKE314" s="364"/>
      <c r="AKF314" s="364"/>
      <c r="AKG314" s="364"/>
      <c r="AKH314" s="364"/>
      <c r="AKI314" s="364"/>
      <c r="AKJ314" s="364"/>
      <c r="AKK314" s="364"/>
      <c r="AKL314" s="364"/>
      <c r="AKM314" s="364"/>
      <c r="AKN314" s="364"/>
      <c r="AKO314" s="364"/>
      <c r="AKP314" s="364"/>
      <c r="AKQ314" s="364"/>
      <c r="AKR314" s="364"/>
      <c r="AKS314" s="364"/>
      <c r="AKT314" s="364"/>
      <c r="AKU314" s="364"/>
      <c r="AKV314" s="364"/>
      <c r="AKW314" s="364"/>
      <c r="AKX314" s="364"/>
      <c r="AKY314" s="364"/>
      <c r="AKZ314" s="364"/>
      <c r="ALA314" s="364"/>
      <c r="ALB314" s="364"/>
      <c r="ALC314" s="364"/>
      <c r="ALD314" s="364"/>
      <c r="ALE314" s="364"/>
      <c r="ALF314" s="364"/>
      <c r="ALG314" s="364"/>
      <c r="ALH314" s="364"/>
      <c r="ALI314" s="364"/>
      <c r="ALJ314" s="364"/>
      <c r="ALK314" s="364"/>
      <c r="ALL314" s="364"/>
      <c r="ALM314" s="364"/>
      <c r="ALN314" s="364"/>
      <c r="ALO314" s="364"/>
      <c r="ALP314" s="364"/>
      <c r="ALQ314" s="364"/>
      <c r="ALR314" s="364"/>
      <c r="ALS314" s="364"/>
      <c r="ALT314" s="364"/>
      <c r="ALU314" s="364"/>
      <c r="ALV314" s="364"/>
      <c r="ALW314" s="364"/>
      <c r="ALX314" s="364"/>
      <c r="ALY314" s="364"/>
      <c r="ALZ314" s="364"/>
      <c r="AMA314" s="364"/>
      <c r="AMB314" s="364"/>
      <c r="AMC314" s="364"/>
      <c r="AMD314" s="364"/>
      <c r="AME314" s="364"/>
      <c r="AMF314" s="364"/>
      <c r="AMG314" s="364"/>
      <c r="AMH314" s="364"/>
      <c r="AMI314" s="364"/>
      <c r="AMJ314" s="364"/>
      <c r="AMK314" s="364"/>
      <c r="AML314" s="364"/>
      <c r="AMM314" s="364"/>
      <c r="AMN314" s="364"/>
      <c r="AMO314" s="364"/>
      <c r="AMP314" s="364"/>
      <c r="AMQ314" s="364"/>
      <c r="AMR314" s="364"/>
      <c r="AMS314" s="364"/>
      <c r="AMT314" s="364"/>
      <c r="AMU314" s="364"/>
      <c r="AMV314" s="364"/>
      <c r="AMW314" s="364"/>
      <c r="AMX314" s="364"/>
      <c r="AMY314" s="364"/>
      <c r="AMZ314" s="364"/>
      <c r="ANA314" s="364"/>
      <c r="ANB314" s="364"/>
      <c r="ANC314" s="364"/>
      <c r="AND314" s="364"/>
      <c r="ANE314" s="364"/>
      <c r="ANF314" s="364"/>
      <c r="ANG314" s="364"/>
      <c r="ANH314" s="364"/>
      <c r="ANI314" s="364"/>
      <c r="ANJ314" s="364"/>
      <c r="ANK314" s="364"/>
      <c r="ANL314" s="364"/>
      <c r="ANM314" s="364"/>
      <c r="ANN314" s="364"/>
      <c r="ANO314" s="364"/>
      <c r="ANP314" s="364"/>
      <c r="ANQ314" s="364"/>
      <c r="ANR314" s="364"/>
      <c r="ANS314" s="364"/>
      <c r="ANT314" s="364"/>
      <c r="ANU314" s="364"/>
      <c r="ANV314" s="364"/>
      <c r="ANW314" s="364"/>
      <c r="ANX314" s="364"/>
      <c r="ANY314" s="364"/>
      <c r="ANZ314" s="364"/>
      <c r="AOA314" s="364"/>
      <c r="AOB314" s="364"/>
      <c r="AOC314" s="364"/>
      <c r="AOD314" s="364"/>
      <c r="AOE314" s="364"/>
      <c r="AOF314" s="364"/>
      <c r="AOG314" s="364"/>
      <c r="AOH314" s="364"/>
      <c r="AOI314" s="364"/>
      <c r="AOJ314" s="364"/>
      <c r="AOK314" s="364"/>
      <c r="AOL314" s="364"/>
      <c r="AOM314" s="364"/>
      <c r="AON314" s="364"/>
      <c r="AOO314" s="364"/>
      <c r="AOP314" s="364"/>
      <c r="AOQ314" s="364"/>
      <c r="AOR314" s="364"/>
      <c r="AOS314" s="364"/>
      <c r="AOT314" s="364"/>
      <c r="AOU314" s="364"/>
      <c r="AOV314" s="364"/>
      <c r="AOW314" s="364"/>
      <c r="AOX314" s="364"/>
      <c r="AOY314" s="364"/>
      <c r="AOZ314" s="364"/>
      <c r="APA314" s="364"/>
      <c r="APB314" s="364"/>
      <c r="APC314" s="364"/>
      <c r="APD314" s="364"/>
      <c r="APE314" s="364"/>
      <c r="APF314" s="364"/>
      <c r="APG314" s="364"/>
      <c r="APH314" s="364"/>
      <c r="API314" s="364"/>
      <c r="APJ314" s="364"/>
      <c r="APK314" s="364"/>
      <c r="APL314" s="364"/>
      <c r="APM314" s="364"/>
      <c r="APN314" s="364"/>
      <c r="APO314" s="364"/>
      <c r="APP314" s="364"/>
      <c r="APQ314" s="364"/>
      <c r="APR314" s="364"/>
      <c r="APS314" s="364"/>
      <c r="APT314" s="364"/>
      <c r="APU314" s="364"/>
      <c r="APV314" s="364"/>
      <c r="APW314" s="364"/>
      <c r="APX314" s="364"/>
      <c r="APY314" s="364"/>
      <c r="APZ314" s="364"/>
      <c r="AQA314" s="364"/>
      <c r="AQB314" s="364"/>
      <c r="AQC314" s="364"/>
      <c r="AQD314" s="364"/>
      <c r="AQE314" s="364"/>
      <c r="AQF314" s="364"/>
      <c r="AQG314" s="364"/>
      <c r="AQH314" s="364"/>
      <c r="AQI314" s="364"/>
      <c r="AQJ314" s="364"/>
      <c r="AQK314" s="364"/>
      <c r="AQL314" s="364"/>
      <c r="AQM314" s="364"/>
      <c r="AQN314" s="364"/>
      <c r="AQO314" s="364"/>
      <c r="AQP314" s="364"/>
      <c r="AQQ314" s="364"/>
      <c r="AQR314" s="364"/>
      <c r="AQS314" s="364"/>
      <c r="AQT314" s="364"/>
      <c r="AQU314" s="364"/>
      <c r="AQV314" s="364"/>
      <c r="AQW314" s="364"/>
      <c r="AQX314" s="364"/>
      <c r="AQY314" s="364"/>
      <c r="AQZ314" s="364"/>
      <c r="ARA314" s="364"/>
      <c r="ARB314" s="364"/>
      <c r="ARC314" s="364"/>
      <c r="ARD314" s="364"/>
      <c r="ARE314" s="364"/>
      <c r="ARF314" s="364"/>
      <c r="ARG314" s="364"/>
      <c r="ARH314" s="364"/>
      <c r="ARI314" s="364"/>
      <c r="ARJ314" s="364"/>
      <c r="ARK314" s="364"/>
      <c r="ARL314" s="364"/>
      <c r="ARM314" s="364"/>
      <c r="ARN314" s="364"/>
      <c r="ARO314" s="364"/>
      <c r="ARP314" s="364"/>
      <c r="ARQ314" s="364"/>
      <c r="ARR314" s="364"/>
      <c r="ARS314" s="364"/>
      <c r="ART314" s="364"/>
      <c r="ARU314" s="364"/>
      <c r="ARV314" s="364"/>
      <c r="ARW314" s="364"/>
      <c r="ARX314" s="364"/>
      <c r="ARY314" s="364"/>
      <c r="ARZ314" s="364"/>
      <c r="ASA314" s="364"/>
      <c r="ASB314" s="364"/>
      <c r="ASC314" s="364"/>
      <c r="ASD314" s="364"/>
      <c r="ASE314" s="364"/>
      <c r="ASF314" s="364"/>
      <c r="ASG314" s="364"/>
      <c r="ASH314" s="364"/>
      <c r="ASI314" s="364"/>
      <c r="ASJ314" s="364"/>
      <c r="ASK314" s="364"/>
      <c r="ASL314" s="364"/>
      <c r="ASM314" s="364"/>
      <c r="ASN314" s="364"/>
      <c r="ASO314" s="364"/>
      <c r="ASP314" s="364"/>
      <c r="ASQ314" s="364"/>
      <c r="ASR314" s="364"/>
      <c r="ASS314" s="364"/>
      <c r="AST314" s="364"/>
      <c r="ASU314" s="364"/>
      <c r="ASV314" s="364"/>
      <c r="ASW314" s="364"/>
      <c r="ASX314" s="364"/>
      <c r="ASY314" s="364"/>
      <c r="ASZ314" s="364"/>
      <c r="ATA314" s="364"/>
      <c r="ATB314" s="364"/>
      <c r="ATC314" s="364"/>
      <c r="ATD314" s="364"/>
      <c r="ATE314" s="364"/>
      <c r="ATF314" s="364"/>
      <c r="ATG314" s="364"/>
      <c r="ATH314" s="364"/>
      <c r="ATI314" s="364"/>
      <c r="ATJ314" s="364"/>
      <c r="ATK314" s="364"/>
      <c r="ATL314" s="364"/>
      <c r="ATM314" s="364"/>
      <c r="ATN314" s="364"/>
      <c r="ATO314" s="364"/>
      <c r="ATP314" s="364"/>
      <c r="ATQ314" s="364"/>
      <c r="ATR314" s="364"/>
      <c r="ATS314" s="364"/>
      <c r="ATT314" s="364"/>
      <c r="ATU314" s="364"/>
      <c r="ATV314" s="364"/>
      <c r="ATW314" s="364"/>
      <c r="ATX314" s="364"/>
      <c r="ATY314" s="364"/>
      <c r="ATZ314" s="364"/>
      <c r="AUA314" s="364"/>
      <c r="AUB314" s="364"/>
      <c r="AUC314" s="364"/>
      <c r="AUD314" s="364"/>
      <c r="AUE314" s="364"/>
      <c r="AUF314" s="364"/>
      <c r="AUG314" s="364"/>
      <c r="AUH314" s="364"/>
      <c r="AUI314" s="364"/>
      <c r="AUJ314" s="364"/>
      <c r="AUK314" s="364"/>
      <c r="AUL314" s="364"/>
      <c r="AUM314" s="364"/>
      <c r="AUN314" s="364"/>
      <c r="AUO314" s="364"/>
      <c r="AUP314" s="364"/>
      <c r="AUQ314" s="364"/>
      <c r="AUR314" s="364"/>
      <c r="AUS314" s="364"/>
      <c r="AUT314" s="364"/>
      <c r="AUU314" s="364"/>
      <c r="AUV314" s="364"/>
      <c r="AUW314" s="364"/>
      <c r="AUX314" s="364"/>
      <c r="AUY314" s="364"/>
      <c r="AUZ314" s="364"/>
      <c r="AVA314" s="364"/>
      <c r="AVB314" s="364"/>
      <c r="AVC314" s="364"/>
      <c r="AVD314" s="364"/>
      <c r="AVE314" s="364"/>
      <c r="AVF314" s="364"/>
      <c r="AVG314" s="364"/>
      <c r="AVH314" s="364"/>
      <c r="AVI314" s="364"/>
      <c r="AVJ314" s="364"/>
      <c r="AVK314" s="364"/>
      <c r="AVL314" s="364"/>
      <c r="AVM314" s="364"/>
      <c r="AVN314" s="364"/>
      <c r="AVO314" s="364"/>
      <c r="AVP314" s="364"/>
      <c r="AVQ314" s="364"/>
      <c r="AVR314" s="364"/>
      <c r="AVS314" s="364"/>
      <c r="AVT314" s="364"/>
      <c r="AVU314" s="364"/>
      <c r="AVV314" s="364"/>
      <c r="AVW314" s="364"/>
      <c r="AVX314" s="364"/>
      <c r="AVY314" s="364"/>
      <c r="AVZ314" s="364"/>
      <c r="AWA314" s="364"/>
      <c r="AWB314" s="364"/>
      <c r="AWC314" s="364"/>
      <c r="AWD314" s="364"/>
      <c r="AWE314" s="364"/>
      <c r="AWF314" s="364"/>
      <c r="AWG314" s="364"/>
      <c r="AWH314" s="364"/>
      <c r="AWI314" s="364"/>
      <c r="AWJ314" s="364"/>
      <c r="AWK314" s="364"/>
      <c r="AWL314" s="364"/>
      <c r="AWM314" s="364"/>
      <c r="AWN314" s="364"/>
      <c r="AWO314" s="364"/>
      <c r="AWP314" s="364"/>
      <c r="AWQ314" s="364"/>
      <c r="AWR314" s="364"/>
      <c r="AWS314" s="364"/>
      <c r="AWT314" s="364"/>
      <c r="AWU314" s="364"/>
      <c r="AWV314" s="364"/>
      <c r="AWW314" s="364"/>
      <c r="AWX314" s="364"/>
      <c r="AWY314" s="364"/>
      <c r="AWZ314" s="364"/>
      <c r="AXA314" s="364"/>
      <c r="AXB314" s="364"/>
      <c r="AXC314" s="364"/>
      <c r="AXD314" s="364"/>
      <c r="AXE314" s="364"/>
      <c r="AXF314" s="364"/>
      <c r="AXG314" s="364"/>
      <c r="AXH314" s="364"/>
      <c r="AXI314" s="364"/>
      <c r="AXJ314" s="364"/>
      <c r="AXK314" s="364"/>
      <c r="AXL314" s="364"/>
      <c r="AXM314" s="364"/>
      <c r="AXN314" s="364"/>
      <c r="AXO314" s="364"/>
      <c r="AXP314" s="364"/>
      <c r="AXQ314" s="364"/>
      <c r="AXR314" s="364"/>
      <c r="AXS314" s="364"/>
      <c r="AXT314" s="364"/>
      <c r="AXU314" s="364"/>
      <c r="AXV314" s="364"/>
      <c r="AXW314" s="364"/>
      <c r="AXX314" s="364"/>
      <c r="AXY314" s="364"/>
      <c r="AXZ314" s="364"/>
      <c r="AYA314" s="364"/>
      <c r="AYB314" s="364"/>
      <c r="AYC314" s="364"/>
      <c r="AYD314" s="364"/>
      <c r="AYE314" s="364"/>
      <c r="AYF314" s="364"/>
      <c r="AYG314" s="364"/>
      <c r="AYH314" s="364"/>
      <c r="AYI314" s="364"/>
      <c r="AYJ314" s="364"/>
      <c r="AYK314" s="364"/>
      <c r="AYL314" s="364"/>
      <c r="AYM314" s="364"/>
      <c r="AYN314" s="364"/>
      <c r="AYO314" s="364"/>
      <c r="AYP314" s="364"/>
      <c r="AYQ314" s="364"/>
      <c r="AYR314" s="364"/>
      <c r="AYS314" s="364"/>
      <c r="AYT314" s="364"/>
      <c r="AYU314" s="364"/>
      <c r="AYV314" s="364"/>
      <c r="AYW314" s="364"/>
      <c r="AYX314" s="364"/>
      <c r="AYY314" s="364"/>
      <c r="AYZ314" s="364"/>
      <c r="AZA314" s="364"/>
      <c r="AZB314" s="364"/>
      <c r="AZC314" s="364"/>
      <c r="AZD314" s="364"/>
      <c r="AZE314" s="364"/>
      <c r="AZF314" s="364"/>
      <c r="AZG314" s="364"/>
      <c r="AZH314" s="364"/>
      <c r="AZI314" s="364"/>
      <c r="AZJ314" s="364"/>
      <c r="AZK314" s="364"/>
      <c r="AZL314" s="364"/>
      <c r="AZM314" s="364"/>
      <c r="AZN314" s="364"/>
      <c r="AZO314" s="364"/>
      <c r="AZP314" s="364"/>
      <c r="AZQ314" s="364"/>
      <c r="AZR314" s="364"/>
      <c r="AZS314" s="364"/>
      <c r="AZT314" s="364"/>
      <c r="AZU314" s="364"/>
      <c r="AZV314" s="364"/>
      <c r="AZW314" s="364"/>
      <c r="AZX314" s="364"/>
      <c r="AZY314" s="364"/>
      <c r="AZZ314" s="364"/>
      <c r="BAA314" s="364"/>
      <c r="BAB314" s="364"/>
      <c r="BAC314" s="364"/>
      <c r="BAD314" s="364"/>
      <c r="BAE314" s="364"/>
      <c r="BAF314" s="364"/>
      <c r="BAG314" s="364"/>
      <c r="BAH314" s="364"/>
      <c r="BAI314" s="364"/>
      <c r="BAJ314" s="364"/>
      <c r="BAK314" s="364"/>
      <c r="BAL314" s="364"/>
      <c r="BAM314" s="364"/>
      <c r="BAN314" s="364"/>
      <c r="BAO314" s="364"/>
      <c r="BAP314" s="364"/>
      <c r="BAQ314" s="364"/>
      <c r="BAR314" s="364"/>
      <c r="BAS314" s="364"/>
      <c r="BAT314" s="364"/>
      <c r="BAU314" s="364"/>
      <c r="BAV314" s="364"/>
      <c r="BAW314" s="364"/>
      <c r="BAX314" s="364"/>
      <c r="BAY314" s="364"/>
      <c r="BAZ314" s="364"/>
      <c r="BBA314" s="364"/>
      <c r="BBB314" s="364"/>
      <c r="BBC314" s="364"/>
      <c r="BBD314" s="364"/>
      <c r="BBE314" s="364"/>
      <c r="BBF314" s="364"/>
      <c r="BBG314" s="364"/>
      <c r="BBH314" s="364"/>
      <c r="BBI314" s="364"/>
      <c r="BBJ314" s="364"/>
      <c r="BBK314" s="364"/>
      <c r="BBL314" s="364"/>
      <c r="BBM314" s="364"/>
      <c r="BBN314" s="364"/>
      <c r="BBO314" s="364"/>
      <c r="BBP314" s="364"/>
      <c r="BBQ314" s="364"/>
      <c r="BBR314" s="364"/>
      <c r="BBS314" s="364"/>
      <c r="BBT314" s="364"/>
      <c r="BBU314" s="364"/>
      <c r="BBV314" s="364"/>
      <c r="BBW314" s="364"/>
      <c r="BBX314" s="364"/>
      <c r="BBY314" s="364"/>
      <c r="BBZ314" s="364"/>
      <c r="BCA314" s="364"/>
      <c r="BCB314" s="364"/>
      <c r="BCC314" s="364"/>
      <c r="BCD314" s="364"/>
      <c r="BCE314" s="364"/>
      <c r="BCF314" s="364"/>
      <c r="BCG314" s="364"/>
      <c r="BCH314" s="364"/>
      <c r="BCI314" s="364"/>
      <c r="BCJ314" s="364"/>
      <c r="BCK314" s="364"/>
      <c r="BCL314" s="364"/>
      <c r="BCM314" s="364"/>
      <c r="BCN314" s="364"/>
      <c r="BCO314" s="364"/>
      <c r="BCP314" s="364"/>
      <c r="BCQ314" s="364"/>
      <c r="BCR314" s="364"/>
      <c r="BCS314" s="364"/>
      <c r="BCT314" s="364"/>
      <c r="BCU314" s="364"/>
      <c r="BCV314" s="364"/>
      <c r="BCW314" s="364"/>
      <c r="BCX314" s="364"/>
      <c r="BCY314" s="364"/>
      <c r="BCZ314" s="364"/>
      <c r="BDA314" s="364"/>
      <c r="BDB314" s="364"/>
      <c r="BDC314" s="364"/>
      <c r="BDD314" s="364"/>
      <c r="BDE314" s="364"/>
      <c r="BDF314" s="364"/>
      <c r="BDG314" s="364"/>
      <c r="BDH314" s="364"/>
      <c r="BDI314" s="364"/>
      <c r="BDJ314" s="364"/>
      <c r="BDK314" s="364"/>
      <c r="BDL314" s="364"/>
      <c r="BDM314" s="364"/>
      <c r="BDN314" s="364"/>
      <c r="BDO314" s="364"/>
      <c r="BDP314" s="364"/>
      <c r="BDQ314" s="364"/>
      <c r="BDR314" s="364"/>
      <c r="BDS314" s="364"/>
      <c r="BDT314" s="364"/>
      <c r="BDU314" s="364"/>
      <c r="BDV314" s="364"/>
      <c r="BDW314" s="364"/>
      <c r="BDX314" s="364"/>
      <c r="BDY314" s="364"/>
      <c r="BDZ314" s="364"/>
      <c r="BEA314" s="364"/>
      <c r="BEB314" s="364"/>
      <c r="BEC314" s="364"/>
      <c r="BED314" s="364"/>
      <c r="BEE314" s="364"/>
      <c r="BEF314" s="364"/>
      <c r="BEG314" s="364"/>
      <c r="BEH314" s="364"/>
      <c r="BEI314" s="364"/>
      <c r="BEJ314" s="364"/>
      <c r="BEK314" s="364"/>
      <c r="BEL314" s="364"/>
      <c r="BEM314" s="364"/>
      <c r="BEN314" s="364"/>
      <c r="BEO314" s="364"/>
      <c r="BEP314" s="364"/>
      <c r="BEQ314" s="364"/>
      <c r="BER314" s="364"/>
      <c r="BES314" s="364"/>
      <c r="BET314" s="364"/>
      <c r="BEU314" s="364"/>
      <c r="BEV314" s="364"/>
      <c r="BEW314" s="364"/>
      <c r="BEX314" s="364"/>
      <c r="BEY314" s="364"/>
      <c r="BEZ314" s="364"/>
      <c r="BFA314" s="364"/>
      <c r="BFB314" s="364"/>
      <c r="BFC314" s="364"/>
      <c r="BFD314" s="364"/>
      <c r="BFE314" s="364"/>
      <c r="BFF314" s="364"/>
      <c r="BFG314" s="364"/>
      <c r="BFH314" s="364"/>
      <c r="BFI314" s="364"/>
      <c r="BFJ314" s="364"/>
      <c r="BFK314" s="364"/>
      <c r="BFL314" s="364"/>
      <c r="BFM314" s="364"/>
      <c r="BFN314" s="364"/>
      <c r="BFO314" s="364"/>
      <c r="BFP314" s="364"/>
      <c r="BFQ314" s="364"/>
      <c r="BFR314" s="364"/>
      <c r="BFS314" s="364"/>
      <c r="BFT314" s="364"/>
      <c r="BFU314" s="364"/>
      <c r="BFV314" s="364"/>
      <c r="BFW314" s="364"/>
      <c r="BFX314" s="364"/>
      <c r="BFY314" s="364"/>
      <c r="BFZ314" s="364"/>
      <c r="BGA314" s="364"/>
      <c r="BGB314" s="364"/>
      <c r="BGC314" s="364"/>
      <c r="BGD314" s="364"/>
      <c r="BGE314" s="364"/>
      <c r="BGF314" s="364"/>
      <c r="BGG314" s="364"/>
      <c r="BGH314" s="364"/>
      <c r="BGI314" s="364"/>
      <c r="BGJ314" s="364"/>
      <c r="BGK314" s="364"/>
      <c r="BGL314" s="364"/>
      <c r="BGM314" s="364"/>
      <c r="BGN314" s="364"/>
      <c r="BGO314" s="364"/>
      <c r="BGP314" s="364"/>
      <c r="BGQ314" s="364"/>
      <c r="BGR314" s="364"/>
      <c r="BGS314" s="364"/>
      <c r="BGT314" s="364"/>
      <c r="BGU314" s="364"/>
      <c r="BGV314" s="364"/>
      <c r="BGW314" s="364"/>
      <c r="BGX314" s="364"/>
      <c r="BGY314" s="364"/>
      <c r="BGZ314" s="364"/>
      <c r="BHA314" s="364"/>
      <c r="BHB314" s="364"/>
      <c r="BHC314" s="364"/>
      <c r="BHD314" s="364"/>
      <c r="BHE314" s="364"/>
      <c r="BHF314" s="364"/>
      <c r="BHG314" s="364"/>
      <c r="BHH314" s="364"/>
      <c r="BHI314" s="364"/>
      <c r="BHJ314" s="364"/>
      <c r="BHK314" s="364"/>
      <c r="BHL314" s="364"/>
      <c r="BHM314" s="364"/>
      <c r="BHN314" s="364"/>
      <c r="BHO314" s="364"/>
      <c r="BHP314" s="364"/>
      <c r="BHQ314" s="364"/>
      <c r="BHR314" s="364"/>
      <c r="BHS314" s="364"/>
      <c r="BHT314" s="364"/>
      <c r="BHU314" s="364"/>
      <c r="BHV314" s="364"/>
      <c r="BHW314" s="364"/>
      <c r="BHX314" s="364"/>
      <c r="BHY314" s="364"/>
      <c r="BHZ314" s="364"/>
      <c r="BIA314" s="364"/>
      <c r="BIB314" s="364"/>
      <c r="BIC314" s="364"/>
      <c r="BID314" s="364"/>
      <c r="BIE314" s="364"/>
      <c r="BIF314" s="364"/>
      <c r="BIG314" s="364"/>
      <c r="BIH314" s="364"/>
      <c r="BII314" s="364"/>
      <c r="BIJ314" s="364"/>
      <c r="BIK314" s="364"/>
      <c r="BIL314" s="364"/>
      <c r="BIM314" s="364"/>
      <c r="BIN314" s="364"/>
      <c r="BIO314" s="364"/>
      <c r="BIP314" s="364"/>
      <c r="BIQ314" s="364"/>
      <c r="BIR314" s="364"/>
      <c r="BIS314" s="364"/>
      <c r="BIT314" s="364"/>
      <c r="BIU314" s="364"/>
      <c r="BIV314" s="364"/>
      <c r="BIW314" s="364"/>
      <c r="BIX314" s="364"/>
      <c r="BIY314" s="364"/>
      <c r="BIZ314" s="364"/>
      <c r="BJA314" s="364"/>
      <c r="BJB314" s="364"/>
      <c r="BJC314" s="364"/>
      <c r="BJD314" s="364"/>
      <c r="BJE314" s="364"/>
      <c r="BJF314" s="364"/>
      <c r="BJG314" s="364"/>
      <c r="BJH314" s="364"/>
      <c r="BJI314" s="364"/>
      <c r="BJJ314" s="364"/>
      <c r="BJK314" s="364"/>
      <c r="BJL314" s="364"/>
      <c r="BJM314" s="364"/>
      <c r="BJN314" s="364"/>
      <c r="BJO314" s="364"/>
      <c r="BJP314" s="364"/>
      <c r="BJQ314" s="364"/>
      <c r="BJR314" s="364"/>
      <c r="BJS314" s="364"/>
      <c r="BJT314" s="364"/>
      <c r="BJU314" s="364"/>
      <c r="BJV314" s="364"/>
      <c r="BJW314" s="364"/>
      <c r="BJX314" s="364"/>
      <c r="BJY314" s="364"/>
      <c r="BJZ314" s="364"/>
      <c r="BKA314" s="364"/>
      <c r="BKB314" s="364"/>
      <c r="BKC314" s="364"/>
      <c r="BKD314" s="364"/>
      <c r="BKE314" s="364"/>
      <c r="BKF314" s="364"/>
      <c r="BKG314" s="364"/>
      <c r="BKH314" s="364"/>
      <c r="BKI314" s="364"/>
      <c r="BKJ314" s="364"/>
      <c r="BKK314" s="364"/>
      <c r="BKL314" s="364"/>
      <c r="BKM314" s="364"/>
      <c r="BKN314" s="364"/>
      <c r="BKO314" s="364"/>
      <c r="BKP314" s="364"/>
      <c r="BKQ314" s="364"/>
      <c r="BKR314" s="364"/>
      <c r="BKS314" s="364"/>
      <c r="BKT314" s="364"/>
      <c r="BKU314" s="364"/>
      <c r="BKV314" s="364"/>
      <c r="BKW314" s="364"/>
      <c r="BKX314" s="364"/>
      <c r="BKY314" s="364"/>
      <c r="BKZ314" s="364"/>
      <c r="BLA314" s="364"/>
      <c r="BLB314" s="364"/>
      <c r="BLC314" s="364"/>
      <c r="BLD314" s="364"/>
      <c r="BLE314" s="364"/>
      <c r="BLF314" s="364"/>
      <c r="BLG314" s="364"/>
      <c r="BLH314" s="364"/>
      <c r="BLI314" s="364"/>
      <c r="BLJ314" s="364"/>
      <c r="BLK314" s="364"/>
      <c r="BLL314" s="364"/>
      <c r="BLM314" s="364"/>
      <c r="BLN314" s="364"/>
      <c r="BLO314" s="364"/>
      <c r="BLP314" s="364"/>
      <c r="BLQ314" s="364"/>
      <c r="BLR314" s="364"/>
      <c r="BLS314" s="364"/>
      <c r="BLT314" s="364"/>
      <c r="BLU314" s="364"/>
      <c r="BLV314" s="364"/>
      <c r="BLW314" s="364"/>
      <c r="BLX314" s="364"/>
      <c r="BLY314" s="364"/>
      <c r="BLZ314" s="364"/>
      <c r="BMA314" s="364"/>
      <c r="BMB314" s="364"/>
      <c r="BMC314" s="364"/>
      <c r="BMD314" s="364"/>
      <c r="BME314" s="364"/>
      <c r="BMF314" s="364"/>
      <c r="BMG314" s="364"/>
      <c r="BMH314" s="364"/>
      <c r="BMI314" s="364"/>
      <c r="BMJ314" s="364"/>
      <c r="BMK314" s="364"/>
      <c r="BML314" s="364"/>
      <c r="BMM314" s="364"/>
      <c r="BMN314" s="364"/>
      <c r="BMO314" s="364"/>
      <c r="BMP314" s="364"/>
      <c r="BMQ314" s="364"/>
      <c r="BMR314" s="364"/>
      <c r="BMS314" s="364"/>
      <c r="BMT314" s="364"/>
      <c r="BMU314" s="364"/>
      <c r="BMV314" s="364"/>
      <c r="BMW314" s="364"/>
      <c r="BMX314" s="364"/>
      <c r="BMY314" s="364"/>
      <c r="BMZ314" s="364"/>
      <c r="BNA314" s="364"/>
      <c r="BNB314" s="364"/>
      <c r="BNC314" s="364"/>
      <c r="BND314" s="364"/>
      <c r="BNE314" s="364"/>
      <c r="BNF314" s="364"/>
      <c r="BNG314" s="364"/>
      <c r="BNH314" s="364"/>
      <c r="BNI314" s="364"/>
      <c r="BNJ314" s="364"/>
      <c r="BNK314" s="364"/>
      <c r="BNL314" s="364"/>
      <c r="BNM314" s="364"/>
      <c r="BNN314" s="364"/>
      <c r="BNO314" s="364"/>
      <c r="BNP314" s="364"/>
      <c r="BNQ314" s="364"/>
      <c r="BNR314" s="364"/>
      <c r="BNS314" s="364"/>
      <c r="BNT314" s="364"/>
      <c r="BNU314" s="364"/>
      <c r="BNV314" s="364"/>
      <c r="BNW314" s="364"/>
      <c r="BNX314" s="364"/>
      <c r="BNY314" s="364"/>
      <c r="BNZ314" s="364"/>
      <c r="BOA314" s="364"/>
      <c r="BOB314" s="364"/>
      <c r="BOC314" s="364"/>
      <c r="BOD314" s="364"/>
      <c r="BOE314" s="364"/>
      <c r="BOF314" s="364"/>
      <c r="BOG314" s="364"/>
      <c r="BOH314" s="364"/>
      <c r="BOI314" s="364"/>
      <c r="BOJ314" s="364"/>
      <c r="BOK314" s="364"/>
      <c r="BOL314" s="364"/>
      <c r="BOM314" s="364"/>
      <c r="BON314" s="364"/>
      <c r="BOO314" s="364"/>
      <c r="BOP314" s="364"/>
      <c r="BOQ314" s="364"/>
      <c r="BOR314" s="364"/>
      <c r="BOS314" s="364"/>
      <c r="BOT314" s="364"/>
      <c r="BOU314" s="364"/>
      <c r="BOV314" s="364"/>
      <c r="BOW314" s="364"/>
      <c r="BOX314" s="364"/>
      <c r="BOY314" s="364"/>
      <c r="BOZ314" s="364"/>
      <c r="BPA314" s="364"/>
      <c r="BPB314" s="364"/>
      <c r="BPC314" s="364"/>
      <c r="BPD314" s="364"/>
      <c r="BPE314" s="364"/>
      <c r="BPF314" s="364"/>
      <c r="BPG314" s="364"/>
      <c r="BPH314" s="364"/>
      <c r="BPI314" s="364"/>
      <c r="BPJ314" s="364"/>
      <c r="BPK314" s="364"/>
      <c r="BPL314" s="364"/>
      <c r="BPM314" s="364"/>
      <c r="BPN314" s="364"/>
      <c r="BPO314" s="364"/>
      <c r="BPP314" s="364"/>
      <c r="BPQ314" s="364"/>
      <c r="BPR314" s="364"/>
      <c r="BPS314" s="364"/>
      <c r="BPT314" s="364"/>
      <c r="BPU314" s="364"/>
      <c r="BPV314" s="364"/>
      <c r="BPW314" s="364"/>
      <c r="BPX314" s="364"/>
      <c r="BPY314" s="364"/>
      <c r="BPZ314" s="364"/>
      <c r="BQA314" s="364"/>
      <c r="BQB314" s="364"/>
      <c r="BQC314" s="364"/>
      <c r="BQD314" s="364"/>
      <c r="BQE314" s="364"/>
      <c r="BQF314" s="364"/>
      <c r="BQG314" s="364"/>
      <c r="BQH314" s="364"/>
      <c r="BQI314" s="364"/>
      <c r="BQJ314" s="364"/>
      <c r="BQK314" s="364"/>
      <c r="BQL314" s="364"/>
      <c r="BQM314" s="364"/>
      <c r="BQN314" s="364"/>
      <c r="BQO314" s="364"/>
      <c r="BQP314" s="364"/>
      <c r="BQQ314" s="364"/>
      <c r="BQR314" s="364"/>
      <c r="BQS314" s="364"/>
      <c r="BQT314" s="364"/>
      <c r="BQU314" s="364"/>
      <c r="BQV314" s="364"/>
      <c r="BQW314" s="364"/>
      <c r="BQX314" s="364"/>
      <c r="BQY314" s="364"/>
      <c r="BQZ314" s="364"/>
      <c r="BRA314" s="364"/>
      <c r="BRB314" s="364"/>
      <c r="BRC314" s="364"/>
      <c r="BRD314" s="364"/>
      <c r="BRE314" s="364"/>
      <c r="BRF314" s="364"/>
      <c r="BRG314" s="364"/>
      <c r="BRH314" s="364"/>
      <c r="BRI314" s="364"/>
      <c r="BRJ314" s="364"/>
      <c r="BRK314" s="364"/>
      <c r="BRL314" s="364"/>
      <c r="BRM314" s="364"/>
      <c r="BRN314" s="364"/>
      <c r="BRO314" s="364"/>
      <c r="BRP314" s="364"/>
      <c r="BRQ314" s="364"/>
      <c r="BRR314" s="364"/>
      <c r="BRS314" s="364"/>
      <c r="BRT314" s="364"/>
      <c r="BRU314" s="364"/>
      <c r="BRV314" s="364"/>
      <c r="BRW314" s="364"/>
      <c r="BRX314" s="364"/>
      <c r="BRY314" s="364"/>
      <c r="BRZ314" s="364"/>
      <c r="BSA314" s="364"/>
      <c r="BSB314" s="364"/>
      <c r="BSC314" s="364"/>
      <c r="BSD314" s="364"/>
      <c r="BSE314" s="364"/>
      <c r="BSF314" s="364"/>
      <c r="BSG314" s="364"/>
      <c r="BSH314" s="364"/>
      <c r="BSI314" s="364"/>
      <c r="BSJ314" s="364"/>
      <c r="BSK314" s="364"/>
      <c r="BSL314" s="364"/>
      <c r="BSM314" s="364"/>
      <c r="BSN314" s="364"/>
      <c r="BSO314" s="364"/>
      <c r="BSP314" s="364"/>
      <c r="BSQ314" s="364"/>
      <c r="BSR314" s="364"/>
      <c r="BSS314" s="364"/>
      <c r="BST314" s="364"/>
      <c r="BSU314" s="364"/>
      <c r="BSV314" s="364"/>
      <c r="BSW314" s="364"/>
      <c r="BSX314" s="364"/>
      <c r="BSY314" s="364"/>
      <c r="BSZ314" s="364"/>
      <c r="BTA314" s="364"/>
      <c r="BTB314" s="364"/>
      <c r="BTC314" s="364"/>
      <c r="BTD314" s="364"/>
      <c r="BTE314" s="364"/>
      <c r="BTF314" s="364"/>
      <c r="BTG314" s="364"/>
      <c r="BTH314" s="364"/>
      <c r="BTI314" s="364"/>
      <c r="BTJ314" s="364"/>
      <c r="BTK314" s="364"/>
      <c r="BTL314" s="364"/>
      <c r="BTM314" s="364"/>
      <c r="BTN314" s="364"/>
      <c r="BTO314" s="364"/>
      <c r="BTP314" s="364"/>
      <c r="BTQ314" s="364"/>
      <c r="BTR314" s="364"/>
      <c r="BTS314" s="364"/>
      <c r="BTT314" s="364"/>
      <c r="BTU314" s="364"/>
      <c r="BTV314" s="364"/>
      <c r="BTW314" s="364"/>
      <c r="BTX314" s="364"/>
      <c r="BTY314" s="364"/>
      <c r="BTZ314" s="364"/>
      <c r="BUA314" s="364"/>
      <c r="BUB314" s="364"/>
      <c r="BUC314" s="364"/>
      <c r="BUD314" s="364"/>
      <c r="BUE314" s="364"/>
      <c r="BUF314" s="364"/>
      <c r="BUG314" s="364"/>
      <c r="BUH314" s="364"/>
      <c r="BUI314" s="364"/>
      <c r="BUJ314" s="364"/>
      <c r="BUK314" s="364"/>
      <c r="BUL314" s="364"/>
      <c r="BUM314" s="364"/>
      <c r="BUN314" s="364"/>
      <c r="BUO314" s="364"/>
      <c r="BUP314" s="364"/>
      <c r="BUQ314" s="364"/>
      <c r="BUR314" s="364"/>
      <c r="BUS314" s="364"/>
      <c r="BUT314" s="364"/>
      <c r="BUU314" s="364"/>
      <c r="BUV314" s="364"/>
      <c r="BUW314" s="364"/>
      <c r="BUX314" s="364"/>
      <c r="BUY314" s="364"/>
      <c r="BUZ314" s="364"/>
      <c r="BVA314" s="364"/>
      <c r="BVB314" s="364"/>
      <c r="BVC314" s="364"/>
      <c r="BVD314" s="364"/>
      <c r="BVE314" s="364"/>
      <c r="BVF314" s="364"/>
      <c r="BVG314" s="364"/>
      <c r="BVH314" s="364"/>
      <c r="BVI314" s="364"/>
      <c r="BVJ314" s="364"/>
      <c r="BVK314" s="364"/>
      <c r="BVL314" s="364"/>
      <c r="BVM314" s="364"/>
      <c r="BVN314" s="364"/>
      <c r="BVO314" s="364"/>
      <c r="BVP314" s="364"/>
      <c r="BVQ314" s="364"/>
      <c r="BVR314" s="364"/>
      <c r="BVS314" s="364"/>
      <c r="BVT314" s="364"/>
      <c r="BVU314" s="364"/>
      <c r="BVV314" s="364"/>
      <c r="BVW314" s="364"/>
      <c r="BVX314" s="364"/>
      <c r="BVY314" s="364"/>
      <c r="BVZ314" s="364"/>
      <c r="BWA314" s="364"/>
      <c r="BWB314" s="364"/>
      <c r="BWC314" s="364"/>
      <c r="BWD314" s="364"/>
      <c r="BWE314" s="364"/>
      <c r="BWF314" s="364"/>
      <c r="BWG314" s="364"/>
      <c r="BWH314" s="364"/>
      <c r="BWI314" s="364"/>
      <c r="BWJ314" s="364"/>
      <c r="BWK314" s="364"/>
      <c r="BWL314" s="364"/>
      <c r="BWM314" s="364"/>
      <c r="BWN314" s="364"/>
      <c r="BWO314" s="364"/>
      <c r="BWP314" s="364"/>
      <c r="BWQ314" s="364"/>
      <c r="BWR314" s="364"/>
      <c r="BWS314" s="364"/>
      <c r="BWT314" s="364"/>
      <c r="BWU314" s="364"/>
      <c r="BWV314" s="364"/>
      <c r="BWW314" s="364"/>
      <c r="BWX314" s="364"/>
      <c r="BWY314" s="364"/>
      <c r="BWZ314" s="364"/>
      <c r="BXA314" s="364"/>
      <c r="BXB314" s="364"/>
      <c r="BXC314" s="364"/>
      <c r="BXD314" s="364"/>
      <c r="BXE314" s="364"/>
      <c r="BXF314" s="364"/>
      <c r="BXG314" s="364"/>
      <c r="BXH314" s="364"/>
      <c r="BXI314" s="364"/>
      <c r="BXJ314" s="364"/>
      <c r="BXK314" s="364"/>
      <c r="BXL314" s="364"/>
      <c r="BXM314" s="364"/>
      <c r="BXN314" s="364"/>
      <c r="BXO314" s="364"/>
      <c r="BXP314" s="364"/>
      <c r="BXQ314" s="364"/>
      <c r="BXR314" s="364"/>
      <c r="BXS314" s="364"/>
      <c r="BXT314" s="364"/>
      <c r="BXU314" s="364"/>
      <c r="BXV314" s="364"/>
      <c r="BXW314" s="364"/>
      <c r="BXX314" s="364"/>
      <c r="BXY314" s="364"/>
      <c r="BXZ314" s="364"/>
      <c r="BYA314" s="364"/>
      <c r="BYB314" s="364"/>
      <c r="BYC314" s="364"/>
      <c r="BYD314" s="364"/>
      <c r="BYE314" s="364"/>
      <c r="BYF314" s="364"/>
      <c r="BYG314" s="364"/>
      <c r="BYH314" s="364"/>
      <c r="BYI314" s="364"/>
      <c r="BYJ314" s="364"/>
      <c r="BYK314" s="364"/>
      <c r="BYL314" s="364"/>
      <c r="BYM314" s="364"/>
      <c r="BYN314" s="364"/>
      <c r="BYO314" s="364"/>
      <c r="BYP314" s="364"/>
      <c r="BYQ314" s="364"/>
      <c r="BYR314" s="364"/>
      <c r="BYS314" s="364"/>
      <c r="BYT314" s="364"/>
      <c r="BYU314" s="364"/>
      <c r="BYV314" s="364"/>
      <c r="BYW314" s="364"/>
      <c r="BYX314" s="364"/>
      <c r="BYY314" s="364"/>
      <c r="BYZ314" s="364"/>
      <c r="BZA314" s="364"/>
      <c r="BZB314" s="364"/>
      <c r="BZC314" s="364"/>
      <c r="BZD314" s="364"/>
      <c r="BZE314" s="364"/>
      <c r="BZF314" s="364"/>
      <c r="BZG314" s="364"/>
      <c r="BZH314" s="364"/>
      <c r="BZI314" s="364"/>
      <c r="BZJ314" s="364"/>
      <c r="BZK314" s="364"/>
      <c r="BZL314" s="364"/>
      <c r="BZM314" s="364"/>
      <c r="BZN314" s="364"/>
      <c r="BZO314" s="364"/>
      <c r="BZP314" s="364"/>
      <c r="BZQ314" s="364"/>
      <c r="BZR314" s="364"/>
      <c r="BZS314" s="364"/>
      <c r="BZT314" s="364"/>
      <c r="BZU314" s="364"/>
      <c r="BZV314" s="364"/>
      <c r="BZW314" s="364"/>
      <c r="BZX314" s="364"/>
      <c r="BZY314" s="364"/>
      <c r="BZZ314" s="364"/>
      <c r="CAA314" s="364"/>
      <c r="CAB314" s="364"/>
      <c r="CAC314" s="364"/>
      <c r="CAD314" s="364"/>
      <c r="CAE314" s="364"/>
      <c r="CAF314" s="364"/>
      <c r="CAG314" s="364"/>
      <c r="CAH314" s="364"/>
      <c r="CAI314" s="364"/>
      <c r="CAJ314" s="364"/>
      <c r="CAK314" s="364"/>
      <c r="CAL314" s="364"/>
      <c r="CAM314" s="364"/>
      <c r="CAN314" s="364"/>
      <c r="CAO314" s="364"/>
      <c r="CAP314" s="364"/>
      <c r="CAQ314" s="364"/>
      <c r="CAR314" s="364"/>
      <c r="CAS314" s="364"/>
      <c r="CAT314" s="364"/>
      <c r="CAU314" s="364"/>
      <c r="CAV314" s="364"/>
      <c r="CAW314" s="364"/>
      <c r="CAX314" s="364"/>
      <c r="CAY314" s="364"/>
      <c r="CAZ314" s="364"/>
      <c r="CBA314" s="364"/>
      <c r="CBB314" s="364"/>
      <c r="CBC314" s="364"/>
      <c r="CBD314" s="364"/>
      <c r="CBE314" s="364"/>
      <c r="CBF314" s="364"/>
      <c r="CBG314" s="364"/>
      <c r="CBH314" s="364"/>
      <c r="CBI314" s="364"/>
      <c r="CBJ314" s="364"/>
      <c r="CBK314" s="364"/>
      <c r="CBL314" s="364"/>
      <c r="CBM314" s="364"/>
      <c r="CBN314" s="364"/>
      <c r="CBO314" s="364"/>
      <c r="CBP314" s="364"/>
      <c r="CBQ314" s="364"/>
      <c r="CBR314" s="364"/>
      <c r="CBS314" s="364"/>
      <c r="CBT314" s="364"/>
      <c r="CBU314" s="364"/>
      <c r="CBV314" s="364"/>
      <c r="CBW314" s="364"/>
      <c r="CBX314" s="364"/>
      <c r="CBY314" s="364"/>
      <c r="CBZ314" s="364"/>
      <c r="CCA314" s="364"/>
      <c r="CCB314" s="364"/>
      <c r="CCC314" s="364"/>
      <c r="CCD314" s="364"/>
      <c r="CCE314" s="364"/>
      <c r="CCF314" s="364"/>
      <c r="CCG314" s="364"/>
      <c r="CCH314" s="364"/>
      <c r="CCI314" s="364"/>
      <c r="CCJ314" s="364"/>
      <c r="CCK314" s="364"/>
      <c r="CCL314" s="364"/>
      <c r="CCM314" s="364"/>
      <c r="CCN314" s="364"/>
      <c r="CCO314" s="364"/>
      <c r="CCP314" s="364"/>
      <c r="CCQ314" s="364"/>
      <c r="CCR314" s="364"/>
      <c r="CCS314" s="364"/>
      <c r="CCT314" s="364"/>
      <c r="CCU314" s="364"/>
      <c r="CCV314" s="364"/>
      <c r="CCW314" s="364"/>
      <c r="CCX314" s="364"/>
      <c r="CCY314" s="364"/>
      <c r="CCZ314" s="364"/>
      <c r="CDA314" s="364"/>
      <c r="CDB314" s="364"/>
      <c r="CDC314" s="364"/>
      <c r="CDD314" s="364"/>
      <c r="CDE314" s="364"/>
      <c r="CDF314" s="364"/>
      <c r="CDG314" s="364"/>
      <c r="CDH314" s="364"/>
      <c r="CDI314" s="364"/>
      <c r="CDJ314" s="364"/>
      <c r="CDK314" s="364"/>
      <c r="CDL314" s="364"/>
      <c r="CDM314" s="364"/>
      <c r="CDN314" s="364"/>
      <c r="CDO314" s="364"/>
      <c r="CDP314" s="364"/>
      <c r="CDQ314" s="364"/>
      <c r="CDR314" s="364"/>
      <c r="CDS314" s="364"/>
      <c r="CDT314" s="364"/>
      <c r="CDU314" s="364"/>
      <c r="CDV314" s="364"/>
      <c r="CDW314" s="364"/>
      <c r="CDX314" s="364"/>
      <c r="CDY314" s="364"/>
      <c r="CDZ314" s="364"/>
      <c r="CEA314" s="364"/>
      <c r="CEB314" s="364"/>
      <c r="CEC314" s="364"/>
      <c r="CED314" s="364"/>
      <c r="CEE314" s="364"/>
      <c r="CEF314" s="364"/>
      <c r="CEG314" s="364"/>
      <c r="CEH314" s="364"/>
      <c r="CEI314" s="364"/>
      <c r="CEJ314" s="364"/>
      <c r="CEK314" s="364"/>
      <c r="CEL314" s="364"/>
      <c r="CEM314" s="364"/>
      <c r="CEN314" s="364"/>
      <c r="CEO314" s="364"/>
      <c r="CEP314" s="364"/>
      <c r="CEQ314" s="364"/>
      <c r="CER314" s="364"/>
      <c r="CES314" s="364"/>
      <c r="CET314" s="364"/>
      <c r="CEU314" s="364"/>
      <c r="CEV314" s="364"/>
      <c r="CEW314" s="364"/>
      <c r="CEX314" s="364"/>
      <c r="CEY314" s="364"/>
      <c r="CEZ314" s="364"/>
      <c r="CFA314" s="364"/>
      <c r="CFB314" s="364"/>
      <c r="CFC314" s="364"/>
      <c r="CFD314" s="364"/>
      <c r="CFE314" s="364"/>
      <c r="CFF314" s="364"/>
      <c r="CFG314" s="364"/>
      <c r="CFH314" s="364"/>
      <c r="CFI314" s="364"/>
      <c r="CFJ314" s="364"/>
      <c r="CFK314" s="364"/>
      <c r="CFL314" s="364"/>
      <c r="CFM314" s="364"/>
      <c r="CFN314" s="364"/>
      <c r="CFO314" s="364"/>
      <c r="CFP314" s="364"/>
      <c r="CFQ314" s="364"/>
      <c r="CFR314" s="364"/>
      <c r="CFS314" s="364"/>
      <c r="CFT314" s="364"/>
      <c r="CFU314" s="364"/>
      <c r="CFV314" s="364"/>
      <c r="CFW314" s="364"/>
      <c r="CFX314" s="364"/>
      <c r="CFY314" s="364"/>
      <c r="CFZ314" s="364"/>
      <c r="CGA314" s="364"/>
      <c r="CGB314" s="364"/>
      <c r="CGC314" s="364"/>
      <c r="CGD314" s="364"/>
      <c r="CGE314" s="364"/>
      <c r="CGF314" s="364"/>
      <c r="CGG314" s="364"/>
      <c r="CGH314" s="364"/>
      <c r="CGI314" s="364"/>
      <c r="CGJ314" s="364"/>
      <c r="CGK314" s="364"/>
      <c r="CGL314" s="364"/>
      <c r="CGM314" s="364"/>
      <c r="CGN314" s="364"/>
      <c r="CGO314" s="364"/>
      <c r="CGP314" s="364"/>
      <c r="CGQ314" s="364"/>
      <c r="CGR314" s="364"/>
      <c r="CGS314" s="364"/>
      <c r="CGT314" s="364"/>
      <c r="CGU314" s="364"/>
      <c r="CGV314" s="364"/>
      <c r="CGW314" s="364"/>
      <c r="CGX314" s="364"/>
      <c r="CGY314" s="364"/>
      <c r="CGZ314" s="364"/>
      <c r="CHA314" s="364"/>
      <c r="CHB314" s="364"/>
      <c r="CHC314" s="364"/>
      <c r="CHD314" s="364"/>
      <c r="CHE314" s="364"/>
      <c r="CHF314" s="364"/>
      <c r="CHG314" s="364"/>
      <c r="CHH314" s="364"/>
      <c r="CHI314" s="364"/>
      <c r="CHJ314" s="364"/>
      <c r="CHK314" s="364"/>
      <c r="CHL314" s="364"/>
      <c r="CHM314" s="364"/>
      <c r="CHN314" s="364"/>
      <c r="CHO314" s="364"/>
      <c r="CHP314" s="364"/>
      <c r="CHQ314" s="364"/>
      <c r="CHR314" s="364"/>
      <c r="CHS314" s="364"/>
      <c r="CHT314" s="364"/>
      <c r="CHU314" s="364"/>
      <c r="CHV314" s="364"/>
      <c r="CHW314" s="364"/>
      <c r="CHX314" s="364"/>
      <c r="CHY314" s="364"/>
      <c r="CHZ314" s="364"/>
      <c r="CIA314" s="364"/>
      <c r="CIB314" s="364"/>
      <c r="CIC314" s="364"/>
      <c r="CID314" s="364"/>
      <c r="CIE314" s="364"/>
      <c r="CIF314" s="364"/>
      <c r="CIG314" s="364"/>
      <c r="CIH314" s="364"/>
      <c r="CII314" s="364"/>
      <c r="CIJ314" s="364"/>
      <c r="CIK314" s="364"/>
      <c r="CIL314" s="364"/>
      <c r="CIM314" s="364"/>
      <c r="CIN314" s="364"/>
      <c r="CIO314" s="364"/>
      <c r="CIP314" s="364"/>
      <c r="CIQ314" s="364"/>
      <c r="CIR314" s="364"/>
      <c r="CIS314" s="364"/>
      <c r="CIT314" s="364"/>
      <c r="CIU314" s="364"/>
      <c r="CIV314" s="364"/>
      <c r="CIW314" s="364"/>
      <c r="CIX314" s="364"/>
      <c r="CIY314" s="364"/>
      <c r="CIZ314" s="364"/>
      <c r="CJA314" s="364"/>
      <c r="CJB314" s="364"/>
      <c r="CJC314" s="364"/>
      <c r="CJD314" s="364"/>
      <c r="CJE314" s="364"/>
      <c r="CJF314" s="364"/>
      <c r="CJG314" s="364"/>
      <c r="CJH314" s="364"/>
      <c r="CJI314" s="364"/>
      <c r="CJJ314" s="364"/>
      <c r="CJK314" s="364"/>
      <c r="CJL314" s="364"/>
      <c r="CJM314" s="364"/>
      <c r="CJN314" s="364"/>
      <c r="CJO314" s="364"/>
      <c r="CJP314" s="364"/>
      <c r="CJQ314" s="364"/>
      <c r="CJR314" s="364"/>
      <c r="CJS314" s="364"/>
      <c r="CJT314" s="364"/>
      <c r="CJU314" s="364"/>
      <c r="CJV314" s="364"/>
      <c r="CJW314" s="364"/>
      <c r="CJX314" s="364"/>
      <c r="CJY314" s="364"/>
      <c r="CJZ314" s="364"/>
      <c r="CKA314" s="364"/>
      <c r="CKB314" s="364"/>
      <c r="CKC314" s="364"/>
      <c r="CKD314" s="364"/>
      <c r="CKE314" s="364"/>
      <c r="CKF314" s="364"/>
      <c r="CKG314" s="364"/>
      <c r="CKH314" s="364"/>
      <c r="CKI314" s="364"/>
      <c r="CKJ314" s="364"/>
      <c r="CKK314" s="364"/>
      <c r="CKL314" s="364"/>
      <c r="CKM314" s="364"/>
      <c r="CKN314" s="364"/>
      <c r="CKO314" s="364"/>
      <c r="CKP314" s="364"/>
      <c r="CKQ314" s="364"/>
      <c r="CKR314" s="364"/>
      <c r="CKS314" s="364"/>
      <c r="CKT314" s="364"/>
      <c r="CKU314" s="364"/>
      <c r="CKV314" s="364"/>
      <c r="CKW314" s="364"/>
      <c r="CKX314" s="364"/>
      <c r="CKY314" s="364"/>
      <c r="CKZ314" s="364"/>
      <c r="CLA314" s="364"/>
      <c r="CLB314" s="364"/>
      <c r="CLC314" s="364"/>
      <c r="CLD314" s="364"/>
      <c r="CLE314" s="364"/>
      <c r="CLF314" s="364"/>
      <c r="CLG314" s="364"/>
      <c r="CLH314" s="364"/>
      <c r="CLI314" s="364"/>
      <c r="CLJ314" s="364"/>
      <c r="CLK314" s="364"/>
      <c r="CLL314" s="364"/>
      <c r="CLM314" s="364"/>
      <c r="CLN314" s="364"/>
      <c r="CLO314" s="364"/>
      <c r="CLP314" s="364"/>
      <c r="CLQ314" s="364"/>
      <c r="CLR314" s="364"/>
      <c r="CLS314" s="364"/>
      <c r="CLT314" s="364"/>
      <c r="CLU314" s="364"/>
      <c r="CLV314" s="364"/>
      <c r="CLW314" s="364"/>
      <c r="CLX314" s="364"/>
      <c r="CLY314" s="364"/>
      <c r="CLZ314" s="364"/>
      <c r="CMA314" s="364"/>
      <c r="CMB314" s="364"/>
      <c r="CMC314" s="364"/>
      <c r="CMD314" s="364"/>
      <c r="CME314" s="364"/>
      <c r="CMF314" s="364"/>
      <c r="CMG314" s="364"/>
      <c r="CMH314" s="364"/>
      <c r="CMI314" s="364"/>
      <c r="CMJ314" s="364"/>
      <c r="CMK314" s="364"/>
      <c r="CML314" s="364"/>
      <c r="CMM314" s="364"/>
      <c r="CMN314" s="364"/>
      <c r="CMO314" s="364"/>
      <c r="CMP314" s="364"/>
      <c r="CMQ314" s="364"/>
      <c r="CMR314" s="364"/>
      <c r="CMS314" s="364"/>
      <c r="CMT314" s="364"/>
      <c r="CMU314" s="364"/>
      <c r="CMV314" s="364"/>
      <c r="CMW314" s="364"/>
      <c r="CMX314" s="364"/>
      <c r="CMY314" s="364"/>
      <c r="CMZ314" s="364"/>
      <c r="CNA314" s="364"/>
      <c r="CNB314" s="364"/>
      <c r="CNC314" s="364"/>
      <c r="CND314" s="364"/>
      <c r="CNE314" s="364"/>
      <c r="CNF314" s="364"/>
      <c r="CNG314" s="364"/>
      <c r="CNH314" s="364"/>
      <c r="CNI314" s="364"/>
      <c r="CNJ314" s="364"/>
      <c r="CNK314" s="364"/>
      <c r="CNL314" s="364"/>
      <c r="CNM314" s="364"/>
      <c r="CNN314" s="364"/>
      <c r="CNO314" s="364"/>
      <c r="CNP314" s="364"/>
      <c r="CNQ314" s="364"/>
      <c r="CNR314" s="364"/>
      <c r="CNS314" s="364"/>
      <c r="CNT314" s="364"/>
      <c r="CNU314" s="364"/>
      <c r="CNV314" s="364"/>
      <c r="CNW314" s="364"/>
      <c r="CNX314" s="364"/>
      <c r="CNY314" s="364"/>
      <c r="CNZ314" s="364"/>
      <c r="COA314" s="364"/>
      <c r="COB314" s="364"/>
      <c r="COC314" s="364"/>
      <c r="COD314" s="364"/>
      <c r="COE314" s="364"/>
      <c r="COF314" s="364"/>
      <c r="COG314" s="364"/>
      <c r="COH314" s="364"/>
      <c r="COI314" s="364"/>
      <c r="COJ314" s="364"/>
      <c r="COK314" s="364"/>
      <c r="COL314" s="364"/>
      <c r="COM314" s="364"/>
      <c r="CON314" s="364"/>
      <c r="COO314" s="364"/>
      <c r="COP314" s="364"/>
      <c r="COQ314" s="364"/>
      <c r="COR314" s="364"/>
      <c r="COS314" s="364"/>
      <c r="COT314" s="364"/>
      <c r="COU314" s="364"/>
      <c r="COV314" s="364"/>
      <c r="COW314" s="364"/>
      <c r="COX314" s="364"/>
      <c r="COY314" s="364"/>
      <c r="COZ314" s="364"/>
      <c r="CPA314" s="364"/>
      <c r="CPB314" s="364"/>
      <c r="CPC314" s="364"/>
      <c r="CPD314" s="364"/>
      <c r="CPE314" s="364"/>
      <c r="CPF314" s="364"/>
      <c r="CPG314" s="364"/>
      <c r="CPH314" s="364"/>
      <c r="CPI314" s="364"/>
      <c r="CPJ314" s="364"/>
      <c r="CPK314" s="364"/>
      <c r="CPL314" s="364"/>
      <c r="CPM314" s="364"/>
      <c r="CPN314" s="364"/>
      <c r="CPO314" s="364"/>
      <c r="CPP314" s="364"/>
      <c r="CPQ314" s="364"/>
      <c r="CPR314" s="364"/>
      <c r="CPS314" s="364"/>
      <c r="CPT314" s="364"/>
      <c r="CPU314" s="364"/>
      <c r="CPV314" s="364"/>
      <c r="CPW314" s="364"/>
      <c r="CPX314" s="364"/>
      <c r="CPY314" s="364"/>
      <c r="CPZ314" s="364"/>
      <c r="CQA314" s="364"/>
      <c r="CQB314" s="364"/>
      <c r="CQC314" s="364"/>
      <c r="CQD314" s="364"/>
      <c r="CQE314" s="364"/>
      <c r="CQF314" s="364"/>
      <c r="CQG314" s="364"/>
      <c r="CQH314" s="364"/>
      <c r="CQI314" s="364"/>
      <c r="CQJ314" s="364"/>
      <c r="CQK314" s="364"/>
      <c r="CQL314" s="364"/>
      <c r="CQM314" s="364"/>
      <c r="CQN314" s="364"/>
      <c r="CQO314" s="364"/>
      <c r="CQP314" s="364"/>
      <c r="CQQ314" s="364"/>
      <c r="CQR314" s="364"/>
      <c r="CQS314" s="364"/>
      <c r="CQT314" s="364"/>
      <c r="CQU314" s="364"/>
      <c r="CQV314" s="364"/>
      <c r="CQW314" s="364"/>
      <c r="CQX314" s="364"/>
      <c r="CQY314" s="364"/>
      <c r="CQZ314" s="364"/>
      <c r="CRA314" s="364"/>
      <c r="CRB314" s="364"/>
      <c r="CRC314" s="364"/>
      <c r="CRD314" s="364"/>
      <c r="CRE314" s="364"/>
      <c r="CRF314" s="364"/>
      <c r="CRG314" s="364"/>
      <c r="CRH314" s="364"/>
      <c r="CRI314" s="364"/>
      <c r="CRJ314" s="364"/>
      <c r="CRK314" s="364"/>
      <c r="CRL314" s="364"/>
      <c r="CRM314" s="364"/>
      <c r="CRN314" s="364"/>
      <c r="CRO314" s="364"/>
      <c r="CRP314" s="364"/>
      <c r="CRQ314" s="364"/>
      <c r="CRR314" s="364"/>
      <c r="CRS314" s="364"/>
      <c r="CRT314" s="364"/>
      <c r="CRU314" s="364"/>
      <c r="CRV314" s="364"/>
      <c r="CRW314" s="364"/>
      <c r="CRX314" s="364"/>
      <c r="CRY314" s="364"/>
      <c r="CRZ314" s="364"/>
      <c r="CSA314" s="364"/>
      <c r="CSB314" s="364"/>
      <c r="CSC314" s="364"/>
      <c r="CSD314" s="364"/>
      <c r="CSE314" s="364"/>
      <c r="CSF314" s="364"/>
      <c r="CSG314" s="364"/>
      <c r="CSH314" s="364"/>
      <c r="CSI314" s="364"/>
      <c r="CSJ314" s="364"/>
      <c r="CSK314" s="364"/>
      <c r="CSL314" s="364"/>
      <c r="CSM314" s="364"/>
      <c r="CSN314" s="364"/>
      <c r="CSO314" s="364"/>
      <c r="CSP314" s="364"/>
      <c r="CSQ314" s="364"/>
      <c r="CSR314" s="364"/>
      <c r="CSS314" s="364"/>
      <c r="CST314" s="364"/>
      <c r="CSU314" s="364"/>
      <c r="CSV314" s="364"/>
      <c r="CSW314" s="364"/>
      <c r="CSX314" s="364"/>
      <c r="CSY314" s="364"/>
      <c r="CSZ314" s="364"/>
      <c r="CTA314" s="364"/>
      <c r="CTB314" s="364"/>
      <c r="CTC314" s="364"/>
      <c r="CTD314" s="364"/>
      <c r="CTE314" s="364"/>
      <c r="CTF314" s="364"/>
      <c r="CTG314" s="364"/>
      <c r="CTH314" s="364"/>
      <c r="CTI314" s="364"/>
      <c r="CTJ314" s="364"/>
      <c r="CTK314" s="364"/>
      <c r="CTL314" s="364"/>
      <c r="CTM314" s="364"/>
      <c r="CTN314" s="364"/>
      <c r="CTO314" s="364"/>
      <c r="CTP314" s="364"/>
      <c r="CTQ314" s="364"/>
      <c r="CTR314" s="364"/>
      <c r="CTS314" s="364"/>
      <c r="CTT314" s="364"/>
      <c r="CTU314" s="364"/>
      <c r="CTV314" s="364"/>
      <c r="CTW314" s="364"/>
      <c r="CTX314" s="364"/>
      <c r="CTY314" s="364"/>
      <c r="CTZ314" s="364"/>
      <c r="CUA314" s="364"/>
      <c r="CUB314" s="364"/>
      <c r="CUC314" s="364"/>
      <c r="CUD314" s="364"/>
      <c r="CUE314" s="364"/>
      <c r="CUF314" s="364"/>
      <c r="CUG314" s="364"/>
      <c r="CUH314" s="364"/>
      <c r="CUI314" s="364"/>
      <c r="CUJ314" s="364"/>
      <c r="CUK314" s="364"/>
      <c r="CUL314" s="364"/>
      <c r="CUM314" s="364"/>
      <c r="CUN314" s="364"/>
      <c r="CUO314" s="364"/>
      <c r="CUP314" s="364"/>
      <c r="CUQ314" s="364"/>
      <c r="CUR314" s="364"/>
      <c r="CUS314" s="364"/>
      <c r="CUT314" s="364"/>
      <c r="CUU314" s="364"/>
      <c r="CUV314" s="364"/>
      <c r="CUW314" s="364"/>
      <c r="CUX314" s="364"/>
      <c r="CUY314" s="364"/>
      <c r="CUZ314" s="364"/>
      <c r="CVA314" s="364"/>
      <c r="CVB314" s="364"/>
      <c r="CVC314" s="364"/>
      <c r="CVD314" s="364"/>
      <c r="CVE314" s="364"/>
      <c r="CVF314" s="364"/>
      <c r="CVG314" s="364"/>
      <c r="CVH314" s="364"/>
      <c r="CVI314" s="364"/>
      <c r="CVJ314" s="364"/>
      <c r="CVK314" s="364"/>
      <c r="CVL314" s="364"/>
      <c r="CVM314" s="364"/>
      <c r="CVN314" s="364"/>
      <c r="CVO314" s="364"/>
      <c r="CVP314" s="364"/>
      <c r="CVQ314" s="364"/>
      <c r="CVR314" s="364"/>
      <c r="CVS314" s="364"/>
      <c r="CVT314" s="364"/>
      <c r="CVU314" s="364"/>
      <c r="CVV314" s="364"/>
      <c r="CVW314" s="364"/>
      <c r="CVX314" s="364"/>
      <c r="CVY314" s="364"/>
      <c r="CVZ314" s="364"/>
      <c r="CWA314" s="364"/>
      <c r="CWB314" s="364"/>
      <c r="CWC314" s="364"/>
      <c r="CWD314" s="364"/>
      <c r="CWE314" s="364"/>
      <c r="CWF314" s="364"/>
      <c r="CWG314" s="364"/>
      <c r="CWH314" s="364"/>
      <c r="CWI314" s="364"/>
      <c r="CWJ314" s="364"/>
      <c r="CWK314" s="364"/>
      <c r="CWL314" s="364"/>
      <c r="CWM314" s="364"/>
      <c r="CWN314" s="364"/>
      <c r="CWO314" s="364"/>
      <c r="CWP314" s="364"/>
      <c r="CWQ314" s="364"/>
      <c r="CWR314" s="364"/>
      <c r="CWS314" s="364"/>
      <c r="CWT314" s="364"/>
      <c r="CWU314" s="364"/>
      <c r="CWV314" s="364"/>
      <c r="CWW314" s="364"/>
      <c r="CWX314" s="364"/>
      <c r="CWY314" s="364"/>
      <c r="CWZ314" s="364"/>
      <c r="CXA314" s="364"/>
      <c r="CXB314" s="364"/>
      <c r="CXC314" s="364"/>
      <c r="CXD314" s="364"/>
      <c r="CXE314" s="364"/>
      <c r="CXF314" s="364"/>
      <c r="CXG314" s="364"/>
      <c r="CXH314" s="364"/>
      <c r="CXI314" s="364"/>
      <c r="CXJ314" s="364"/>
      <c r="CXK314" s="364"/>
      <c r="CXL314" s="364"/>
      <c r="CXM314" s="364"/>
      <c r="CXN314" s="364"/>
      <c r="CXO314" s="364"/>
      <c r="CXP314" s="364"/>
      <c r="CXQ314" s="364"/>
      <c r="CXR314" s="364"/>
      <c r="CXS314" s="364"/>
      <c r="CXT314" s="364"/>
      <c r="CXU314" s="364"/>
      <c r="CXV314" s="364"/>
      <c r="CXW314" s="364"/>
      <c r="CXX314" s="364"/>
      <c r="CXY314" s="364"/>
      <c r="CXZ314" s="364"/>
      <c r="CYA314" s="364"/>
      <c r="CYB314" s="364"/>
      <c r="CYC314" s="364"/>
      <c r="CYD314" s="364"/>
      <c r="CYE314" s="364"/>
      <c r="CYF314" s="364"/>
      <c r="CYG314" s="364"/>
      <c r="CYH314" s="364"/>
      <c r="CYI314" s="364"/>
      <c r="CYJ314" s="364"/>
      <c r="CYK314" s="364"/>
      <c r="CYL314" s="364"/>
      <c r="CYM314" s="364"/>
      <c r="CYN314" s="364"/>
      <c r="CYO314" s="364"/>
      <c r="CYP314" s="364"/>
      <c r="CYQ314" s="364"/>
      <c r="CYR314" s="364"/>
      <c r="CYS314" s="364"/>
      <c r="CYT314" s="364"/>
      <c r="CYU314" s="364"/>
      <c r="CYV314" s="364"/>
      <c r="CYW314" s="364"/>
      <c r="CYX314" s="364"/>
      <c r="CYY314" s="364"/>
      <c r="CYZ314" s="364"/>
      <c r="CZA314" s="364"/>
      <c r="CZB314" s="364"/>
      <c r="CZC314" s="364"/>
      <c r="CZD314" s="364"/>
      <c r="CZE314" s="364"/>
      <c r="CZF314" s="364"/>
      <c r="CZG314" s="364"/>
      <c r="CZH314" s="364"/>
      <c r="CZI314" s="364"/>
      <c r="CZJ314" s="364"/>
      <c r="CZK314" s="364"/>
      <c r="CZL314" s="364"/>
      <c r="CZM314" s="364"/>
      <c r="CZN314" s="364"/>
      <c r="CZO314" s="364"/>
      <c r="CZP314" s="364"/>
      <c r="CZQ314" s="364"/>
      <c r="CZR314" s="364"/>
      <c r="CZS314" s="364"/>
      <c r="CZT314" s="364"/>
      <c r="CZU314" s="364"/>
      <c r="CZV314" s="364"/>
      <c r="CZW314" s="364"/>
      <c r="CZX314" s="364"/>
      <c r="CZY314" s="364"/>
      <c r="CZZ314" s="364"/>
      <c r="DAA314" s="364"/>
      <c r="DAB314" s="364"/>
      <c r="DAC314" s="364"/>
      <c r="DAD314" s="364"/>
      <c r="DAE314" s="364"/>
      <c r="DAF314" s="364"/>
      <c r="DAG314" s="364"/>
      <c r="DAH314" s="364"/>
      <c r="DAI314" s="364"/>
      <c r="DAJ314" s="364"/>
      <c r="DAK314" s="364"/>
      <c r="DAL314" s="364"/>
      <c r="DAM314" s="364"/>
      <c r="DAN314" s="364"/>
      <c r="DAO314" s="364"/>
      <c r="DAP314" s="364"/>
      <c r="DAQ314" s="364"/>
      <c r="DAR314" s="364"/>
      <c r="DAS314" s="364"/>
      <c r="DAT314" s="364"/>
      <c r="DAU314" s="364"/>
      <c r="DAV314" s="364"/>
      <c r="DAW314" s="364"/>
      <c r="DAX314" s="364"/>
      <c r="DAY314" s="364"/>
      <c r="DAZ314" s="364"/>
      <c r="DBA314" s="364"/>
      <c r="DBB314" s="364"/>
      <c r="DBC314" s="364"/>
      <c r="DBD314" s="364"/>
      <c r="DBE314" s="364"/>
      <c r="DBF314" s="364"/>
      <c r="DBG314" s="364"/>
      <c r="DBH314" s="364"/>
      <c r="DBI314" s="364"/>
      <c r="DBJ314" s="364"/>
      <c r="DBK314" s="364"/>
      <c r="DBL314" s="364"/>
      <c r="DBM314" s="364"/>
      <c r="DBN314" s="364"/>
      <c r="DBO314" s="364"/>
      <c r="DBP314" s="364"/>
      <c r="DBQ314" s="364"/>
      <c r="DBR314" s="364"/>
      <c r="DBS314" s="364"/>
      <c r="DBT314" s="364"/>
      <c r="DBU314" s="364"/>
      <c r="DBV314" s="364"/>
      <c r="DBW314" s="364"/>
      <c r="DBX314" s="364"/>
      <c r="DBY314" s="364"/>
      <c r="DBZ314" s="364"/>
      <c r="DCA314" s="364"/>
      <c r="DCB314" s="364"/>
      <c r="DCC314" s="364"/>
      <c r="DCD314" s="364"/>
      <c r="DCE314" s="364"/>
      <c r="DCF314" s="364"/>
      <c r="DCG314" s="364"/>
      <c r="DCH314" s="364"/>
      <c r="DCI314" s="364"/>
      <c r="DCJ314" s="364"/>
      <c r="DCK314" s="364"/>
      <c r="DCL314" s="364"/>
      <c r="DCM314" s="364"/>
      <c r="DCN314" s="364"/>
      <c r="DCO314" s="364"/>
      <c r="DCP314" s="364"/>
      <c r="DCQ314" s="364"/>
      <c r="DCR314" s="364"/>
      <c r="DCS314" s="364"/>
      <c r="DCT314" s="364"/>
      <c r="DCU314" s="364"/>
      <c r="DCV314" s="364"/>
      <c r="DCW314" s="364"/>
      <c r="DCX314" s="364"/>
      <c r="DCY314" s="364"/>
      <c r="DCZ314" s="364"/>
      <c r="DDA314" s="364"/>
      <c r="DDB314" s="364"/>
      <c r="DDC314" s="364"/>
      <c r="DDD314" s="364"/>
      <c r="DDE314" s="364"/>
      <c r="DDF314" s="364"/>
      <c r="DDG314" s="364"/>
      <c r="DDH314" s="364"/>
      <c r="DDI314" s="364"/>
      <c r="DDJ314" s="364"/>
      <c r="DDK314" s="364"/>
      <c r="DDL314" s="364"/>
      <c r="DDM314" s="364"/>
      <c r="DDN314" s="364"/>
      <c r="DDO314" s="364"/>
      <c r="DDP314" s="364"/>
      <c r="DDQ314" s="364"/>
      <c r="DDR314" s="364"/>
      <c r="DDS314" s="364"/>
      <c r="DDT314" s="364"/>
      <c r="DDU314" s="364"/>
      <c r="DDV314" s="364"/>
      <c r="DDW314" s="364"/>
      <c r="DDX314" s="364"/>
      <c r="DDY314" s="364"/>
      <c r="DDZ314" s="364"/>
      <c r="DEA314" s="364"/>
      <c r="DEB314" s="364"/>
      <c r="DEC314" s="364"/>
      <c r="DED314" s="364"/>
      <c r="DEE314" s="364"/>
      <c r="DEF314" s="364"/>
      <c r="DEG314" s="364"/>
      <c r="DEH314" s="364"/>
      <c r="DEI314" s="364"/>
      <c r="DEJ314" s="364"/>
      <c r="DEK314" s="364"/>
      <c r="DEL314" s="364"/>
      <c r="DEM314" s="364"/>
      <c r="DEN314" s="364"/>
      <c r="DEO314" s="364"/>
      <c r="DEP314" s="364"/>
      <c r="DEQ314" s="364"/>
      <c r="DER314" s="364"/>
      <c r="DES314" s="364"/>
      <c r="DET314" s="364"/>
      <c r="DEU314" s="364"/>
      <c r="DEV314" s="364"/>
      <c r="DEW314" s="364"/>
      <c r="DEX314" s="364"/>
      <c r="DEY314" s="364"/>
      <c r="DEZ314" s="364"/>
      <c r="DFA314" s="364"/>
      <c r="DFB314" s="364"/>
      <c r="DFC314" s="364"/>
      <c r="DFD314" s="364"/>
      <c r="DFE314" s="364"/>
      <c r="DFF314" s="364"/>
      <c r="DFG314" s="364"/>
      <c r="DFH314" s="364"/>
      <c r="DFI314" s="364"/>
      <c r="DFJ314" s="364"/>
      <c r="DFK314" s="364"/>
      <c r="DFL314" s="364"/>
      <c r="DFM314" s="364"/>
      <c r="DFN314" s="364"/>
      <c r="DFO314" s="364"/>
      <c r="DFP314" s="364"/>
      <c r="DFQ314" s="364"/>
      <c r="DFR314" s="364"/>
      <c r="DFS314" s="364"/>
      <c r="DFT314" s="364"/>
      <c r="DFU314" s="364"/>
      <c r="DFV314" s="364"/>
      <c r="DFW314" s="364"/>
      <c r="DFX314" s="364"/>
      <c r="DFY314" s="364"/>
      <c r="DFZ314" s="364"/>
      <c r="DGA314" s="364"/>
      <c r="DGB314" s="364"/>
      <c r="DGC314" s="364"/>
      <c r="DGD314" s="364"/>
      <c r="DGE314" s="364"/>
      <c r="DGF314" s="364"/>
      <c r="DGG314" s="364"/>
      <c r="DGH314" s="364"/>
      <c r="DGI314" s="364"/>
      <c r="DGJ314" s="364"/>
      <c r="DGK314" s="364"/>
      <c r="DGL314" s="364"/>
      <c r="DGM314" s="364"/>
      <c r="DGN314" s="364"/>
      <c r="DGO314" s="364"/>
      <c r="DGP314" s="364"/>
      <c r="DGQ314" s="364"/>
      <c r="DGR314" s="364"/>
      <c r="DGS314" s="364"/>
      <c r="DGT314" s="364"/>
      <c r="DGU314" s="364"/>
      <c r="DGV314" s="364"/>
      <c r="DGW314" s="364"/>
      <c r="DGX314" s="364"/>
      <c r="DGY314" s="364"/>
      <c r="DGZ314" s="364"/>
      <c r="DHA314" s="364"/>
      <c r="DHB314" s="364"/>
      <c r="DHC314" s="364"/>
      <c r="DHD314" s="364"/>
      <c r="DHE314" s="364"/>
      <c r="DHF314" s="364"/>
      <c r="DHG314" s="364"/>
      <c r="DHH314" s="364"/>
      <c r="DHI314" s="364"/>
      <c r="DHJ314" s="364"/>
      <c r="DHK314" s="364"/>
      <c r="DHL314" s="364"/>
      <c r="DHM314" s="364"/>
      <c r="DHN314" s="364"/>
      <c r="DHO314" s="364"/>
      <c r="DHP314" s="364"/>
      <c r="DHQ314" s="364"/>
      <c r="DHR314" s="364"/>
      <c r="DHS314" s="364"/>
      <c r="DHT314" s="364"/>
      <c r="DHU314" s="364"/>
      <c r="DHV314" s="364"/>
      <c r="DHW314" s="364"/>
      <c r="DHX314" s="364"/>
      <c r="DHY314" s="364"/>
      <c r="DHZ314" s="364"/>
      <c r="DIA314" s="364"/>
      <c r="DIB314" s="364"/>
      <c r="DIC314" s="364"/>
      <c r="DID314" s="364"/>
      <c r="DIE314" s="364"/>
      <c r="DIF314" s="364"/>
      <c r="DIG314" s="364"/>
      <c r="DIH314" s="364"/>
      <c r="DII314" s="364"/>
      <c r="DIJ314" s="364"/>
      <c r="DIK314" s="364"/>
      <c r="DIL314" s="364"/>
      <c r="DIM314" s="364"/>
      <c r="DIN314" s="364"/>
      <c r="DIO314" s="364"/>
      <c r="DIP314" s="364"/>
      <c r="DIQ314" s="364"/>
      <c r="DIR314" s="364"/>
      <c r="DIS314" s="364"/>
      <c r="DIT314" s="364"/>
      <c r="DIU314" s="364"/>
      <c r="DIV314" s="364"/>
      <c r="DIW314" s="364"/>
      <c r="DIX314" s="364"/>
      <c r="DIY314" s="364"/>
      <c r="DIZ314" s="364"/>
      <c r="DJA314" s="364"/>
      <c r="DJB314" s="364"/>
      <c r="DJC314" s="364"/>
      <c r="DJD314" s="364"/>
      <c r="DJE314" s="364"/>
      <c r="DJF314" s="364"/>
      <c r="DJG314" s="364"/>
      <c r="DJH314" s="364"/>
      <c r="DJI314" s="364"/>
      <c r="DJJ314" s="364"/>
      <c r="DJK314" s="364"/>
      <c r="DJL314" s="364"/>
      <c r="DJM314" s="364"/>
      <c r="DJN314" s="364"/>
      <c r="DJO314" s="364"/>
      <c r="DJP314" s="364"/>
      <c r="DJQ314" s="364"/>
      <c r="DJR314" s="364"/>
      <c r="DJS314" s="364"/>
      <c r="DJT314" s="364"/>
      <c r="DJU314" s="364"/>
      <c r="DJV314" s="364"/>
      <c r="DJW314" s="364"/>
      <c r="DJX314" s="364"/>
      <c r="DJY314" s="364"/>
      <c r="DJZ314" s="364"/>
      <c r="DKA314" s="364"/>
      <c r="DKB314" s="364"/>
      <c r="DKC314" s="364"/>
      <c r="DKD314" s="364"/>
      <c r="DKE314" s="364"/>
      <c r="DKF314" s="364"/>
      <c r="DKG314" s="364"/>
      <c r="DKH314" s="364"/>
      <c r="DKI314" s="364"/>
      <c r="DKJ314" s="364"/>
      <c r="DKK314" s="364"/>
      <c r="DKL314" s="364"/>
      <c r="DKM314" s="364"/>
      <c r="DKN314" s="364"/>
      <c r="DKO314" s="364"/>
      <c r="DKP314" s="364"/>
      <c r="DKQ314" s="364"/>
      <c r="DKR314" s="364"/>
      <c r="DKS314" s="364"/>
      <c r="DKT314" s="364"/>
      <c r="DKU314" s="364"/>
      <c r="DKV314" s="364"/>
      <c r="DKW314" s="364"/>
      <c r="DKX314" s="364"/>
      <c r="DKY314" s="364"/>
      <c r="DKZ314" s="364"/>
      <c r="DLA314" s="364"/>
      <c r="DLB314" s="364"/>
      <c r="DLC314" s="364"/>
      <c r="DLD314" s="364"/>
      <c r="DLE314" s="364"/>
      <c r="DLF314" s="364"/>
      <c r="DLG314" s="364"/>
      <c r="DLH314" s="364"/>
      <c r="DLI314" s="364"/>
      <c r="DLJ314" s="364"/>
      <c r="DLK314" s="364"/>
      <c r="DLL314" s="364"/>
      <c r="DLM314" s="364"/>
      <c r="DLN314" s="364"/>
      <c r="DLO314" s="364"/>
      <c r="DLP314" s="364"/>
      <c r="DLQ314" s="364"/>
      <c r="DLR314" s="364"/>
      <c r="DLS314" s="364"/>
      <c r="DLT314" s="364"/>
      <c r="DLU314" s="364"/>
      <c r="DLV314" s="364"/>
      <c r="DLW314" s="364"/>
      <c r="DLX314" s="364"/>
      <c r="DLY314" s="364"/>
      <c r="DLZ314" s="364"/>
      <c r="DMA314" s="364"/>
      <c r="DMB314" s="364"/>
      <c r="DMC314" s="364"/>
      <c r="DMD314" s="364"/>
      <c r="DME314" s="364"/>
      <c r="DMF314" s="364"/>
      <c r="DMG314" s="364"/>
      <c r="DMH314" s="364"/>
      <c r="DMI314" s="364"/>
      <c r="DMJ314" s="364"/>
      <c r="DMK314" s="364"/>
      <c r="DML314" s="364"/>
      <c r="DMM314" s="364"/>
      <c r="DMN314" s="364"/>
      <c r="DMO314" s="364"/>
      <c r="DMP314" s="364"/>
      <c r="DMQ314" s="364"/>
      <c r="DMR314" s="364"/>
      <c r="DMS314" s="364"/>
      <c r="DMT314" s="364"/>
      <c r="DMU314" s="364"/>
      <c r="DMV314" s="364"/>
      <c r="DMW314" s="364"/>
      <c r="DMX314" s="364"/>
      <c r="DMY314" s="364"/>
      <c r="DMZ314" s="364"/>
      <c r="DNA314" s="364"/>
      <c r="DNB314" s="364"/>
      <c r="DNC314" s="364"/>
      <c r="DND314" s="364"/>
      <c r="DNE314" s="364"/>
      <c r="DNF314" s="364"/>
      <c r="DNG314" s="364"/>
      <c r="DNH314" s="364"/>
      <c r="DNI314" s="364"/>
      <c r="DNJ314" s="364"/>
      <c r="DNK314" s="364"/>
      <c r="DNL314" s="364"/>
      <c r="DNM314" s="364"/>
      <c r="DNN314" s="364"/>
      <c r="DNO314" s="364"/>
      <c r="DNP314" s="364"/>
      <c r="DNQ314" s="364"/>
      <c r="DNR314" s="364"/>
      <c r="DNS314" s="364"/>
      <c r="DNT314" s="364"/>
      <c r="DNU314" s="364"/>
      <c r="DNV314" s="364"/>
      <c r="DNW314" s="364"/>
      <c r="DNX314" s="364"/>
      <c r="DNY314" s="364"/>
      <c r="DNZ314" s="364"/>
      <c r="DOA314" s="364"/>
      <c r="DOB314" s="364"/>
      <c r="DOC314" s="364"/>
      <c r="DOD314" s="364"/>
      <c r="DOE314" s="364"/>
      <c r="DOF314" s="364"/>
      <c r="DOG314" s="364"/>
      <c r="DOH314" s="364"/>
      <c r="DOI314" s="364"/>
      <c r="DOJ314" s="364"/>
      <c r="DOK314" s="364"/>
      <c r="DOL314" s="364"/>
      <c r="DOM314" s="364"/>
      <c r="DON314" s="364"/>
      <c r="DOO314" s="364"/>
      <c r="DOP314" s="364"/>
      <c r="DOQ314" s="364"/>
      <c r="DOR314" s="364"/>
      <c r="DOS314" s="364"/>
      <c r="DOT314" s="364"/>
      <c r="DOU314" s="364"/>
      <c r="DOV314" s="364"/>
      <c r="DOW314" s="364"/>
      <c r="DOX314" s="364"/>
      <c r="DOY314" s="364"/>
      <c r="DOZ314" s="364"/>
      <c r="DPA314" s="364"/>
      <c r="DPB314" s="364"/>
      <c r="DPC314" s="364"/>
      <c r="DPD314" s="364"/>
      <c r="DPE314" s="364"/>
      <c r="DPF314" s="364"/>
      <c r="DPG314" s="364"/>
      <c r="DPH314" s="364"/>
      <c r="DPI314" s="364"/>
      <c r="DPJ314" s="364"/>
      <c r="DPK314" s="364"/>
      <c r="DPL314" s="364"/>
      <c r="DPM314" s="364"/>
      <c r="DPN314" s="364"/>
      <c r="DPO314" s="364"/>
      <c r="DPP314" s="364"/>
      <c r="DPQ314" s="364"/>
      <c r="DPR314" s="364"/>
      <c r="DPS314" s="364"/>
      <c r="DPT314" s="364"/>
      <c r="DPU314" s="364"/>
      <c r="DPV314" s="364"/>
      <c r="DPW314" s="364"/>
      <c r="DPX314" s="364"/>
      <c r="DPY314" s="364"/>
      <c r="DPZ314" s="364"/>
      <c r="DQA314" s="364"/>
      <c r="DQB314" s="364"/>
      <c r="DQC314" s="364"/>
      <c r="DQD314" s="364"/>
      <c r="DQE314" s="364"/>
      <c r="DQF314" s="364"/>
      <c r="DQG314" s="364"/>
      <c r="DQH314" s="364"/>
      <c r="DQI314" s="364"/>
      <c r="DQJ314" s="364"/>
      <c r="DQK314" s="364"/>
      <c r="DQL314" s="364"/>
      <c r="DQM314" s="364"/>
      <c r="DQN314" s="364"/>
      <c r="DQO314" s="364"/>
      <c r="DQP314" s="364"/>
      <c r="DQQ314" s="364"/>
      <c r="DQR314" s="364"/>
      <c r="DQS314" s="364"/>
      <c r="DQT314" s="364"/>
      <c r="DQU314" s="364"/>
      <c r="DQV314" s="364"/>
      <c r="DQW314" s="364"/>
      <c r="DQX314" s="364"/>
      <c r="DQY314" s="364"/>
      <c r="DQZ314" s="364"/>
      <c r="DRA314" s="364"/>
      <c r="DRB314" s="364"/>
      <c r="DRC314" s="364"/>
      <c r="DRD314" s="364"/>
      <c r="DRE314" s="364"/>
      <c r="DRF314" s="364"/>
      <c r="DRG314" s="364"/>
      <c r="DRH314" s="364"/>
      <c r="DRI314" s="364"/>
      <c r="DRJ314" s="364"/>
      <c r="DRK314" s="364"/>
      <c r="DRL314" s="364"/>
      <c r="DRM314" s="364"/>
      <c r="DRN314" s="364"/>
      <c r="DRO314" s="364"/>
      <c r="DRP314" s="364"/>
      <c r="DRQ314" s="364"/>
      <c r="DRR314" s="364"/>
      <c r="DRS314" s="364"/>
      <c r="DRT314" s="364"/>
      <c r="DRU314" s="364"/>
      <c r="DRV314" s="364"/>
      <c r="DRW314" s="364"/>
      <c r="DRX314" s="364"/>
      <c r="DRY314" s="364"/>
      <c r="DRZ314" s="364"/>
      <c r="DSA314" s="364"/>
      <c r="DSB314" s="364"/>
      <c r="DSC314" s="364"/>
      <c r="DSD314" s="364"/>
      <c r="DSE314" s="364"/>
      <c r="DSF314" s="364"/>
      <c r="DSG314" s="364"/>
      <c r="DSH314" s="364"/>
      <c r="DSI314" s="364"/>
      <c r="DSJ314" s="364"/>
      <c r="DSK314" s="364"/>
      <c r="DSL314" s="364"/>
      <c r="DSM314" s="364"/>
      <c r="DSN314" s="364"/>
      <c r="DSO314" s="364"/>
      <c r="DSP314" s="364"/>
      <c r="DSQ314" s="364"/>
      <c r="DSR314" s="364"/>
      <c r="DSS314" s="364"/>
      <c r="DST314" s="364"/>
      <c r="DSU314" s="364"/>
      <c r="DSV314" s="364"/>
      <c r="DSW314" s="364"/>
      <c r="DSX314" s="364"/>
      <c r="DSY314" s="364"/>
      <c r="DSZ314" s="364"/>
      <c r="DTA314" s="364"/>
      <c r="DTB314" s="364"/>
      <c r="DTC314" s="364"/>
      <c r="DTD314" s="364"/>
      <c r="DTE314" s="364"/>
      <c r="DTF314" s="364"/>
      <c r="DTG314" s="364"/>
      <c r="DTH314" s="364"/>
      <c r="DTI314" s="364"/>
      <c r="DTJ314" s="364"/>
      <c r="DTK314" s="364"/>
      <c r="DTL314" s="364"/>
      <c r="DTM314" s="364"/>
      <c r="DTN314" s="364"/>
      <c r="DTO314" s="364"/>
      <c r="DTP314" s="364"/>
      <c r="DTQ314" s="364"/>
      <c r="DTR314" s="364"/>
      <c r="DTS314" s="364"/>
      <c r="DTT314" s="364"/>
      <c r="DTU314" s="364"/>
      <c r="DTV314" s="364"/>
      <c r="DTW314" s="364"/>
      <c r="DTX314" s="364"/>
      <c r="DTY314" s="364"/>
      <c r="DTZ314" s="364"/>
      <c r="DUA314" s="364"/>
      <c r="DUB314" s="364"/>
      <c r="DUC314" s="364"/>
      <c r="DUD314" s="364"/>
      <c r="DUE314" s="364"/>
      <c r="DUF314" s="364"/>
      <c r="DUG314" s="364"/>
      <c r="DUH314" s="364"/>
      <c r="DUI314" s="364"/>
      <c r="DUJ314" s="364"/>
      <c r="DUK314" s="364"/>
      <c r="DUL314" s="364"/>
      <c r="DUM314" s="364"/>
      <c r="DUN314" s="364"/>
      <c r="DUO314" s="364"/>
      <c r="DUP314" s="364"/>
      <c r="DUQ314" s="364"/>
      <c r="DUR314" s="364"/>
      <c r="DUS314" s="364"/>
      <c r="DUT314" s="364"/>
      <c r="DUU314" s="364"/>
      <c r="DUV314" s="364"/>
      <c r="DUW314" s="364"/>
      <c r="DUX314" s="364"/>
      <c r="DUY314" s="364"/>
      <c r="DUZ314" s="364"/>
      <c r="DVA314" s="364"/>
      <c r="DVB314" s="364"/>
      <c r="DVC314" s="364"/>
      <c r="DVD314" s="364"/>
      <c r="DVE314" s="364"/>
      <c r="DVF314" s="364"/>
      <c r="DVG314" s="364"/>
      <c r="DVH314" s="364"/>
      <c r="DVI314" s="364"/>
      <c r="DVJ314" s="364"/>
      <c r="DVK314" s="364"/>
      <c r="DVL314" s="364"/>
      <c r="DVM314" s="364"/>
      <c r="DVN314" s="364"/>
      <c r="DVO314" s="364"/>
      <c r="DVP314" s="364"/>
      <c r="DVQ314" s="364"/>
      <c r="DVR314" s="364"/>
      <c r="DVS314" s="364"/>
      <c r="DVT314" s="364"/>
      <c r="DVU314" s="364"/>
      <c r="DVV314" s="364"/>
      <c r="DVW314" s="364"/>
      <c r="DVX314" s="364"/>
      <c r="DVY314" s="364"/>
      <c r="DVZ314" s="364"/>
      <c r="DWA314" s="364"/>
      <c r="DWB314" s="364"/>
      <c r="DWC314" s="364"/>
      <c r="DWD314" s="364"/>
      <c r="DWE314" s="364"/>
      <c r="DWF314" s="364"/>
      <c r="DWG314" s="364"/>
      <c r="DWH314" s="364"/>
      <c r="DWI314" s="364"/>
      <c r="DWJ314" s="364"/>
      <c r="DWK314" s="364"/>
      <c r="DWL314" s="364"/>
      <c r="DWM314" s="364"/>
      <c r="DWN314" s="364"/>
      <c r="DWO314" s="364"/>
      <c r="DWP314" s="364"/>
      <c r="DWQ314" s="364"/>
      <c r="DWR314" s="364"/>
      <c r="DWS314" s="364"/>
      <c r="DWT314" s="364"/>
      <c r="DWU314" s="364"/>
      <c r="DWV314" s="364"/>
      <c r="DWW314" s="364"/>
      <c r="DWX314" s="364"/>
      <c r="DWY314" s="364"/>
      <c r="DWZ314" s="364"/>
      <c r="DXA314" s="364"/>
      <c r="DXB314" s="364"/>
      <c r="DXC314" s="364"/>
      <c r="DXD314" s="364"/>
      <c r="DXE314" s="364"/>
      <c r="DXF314" s="364"/>
      <c r="DXG314" s="364"/>
      <c r="DXH314" s="364"/>
      <c r="DXI314" s="364"/>
      <c r="DXJ314" s="364"/>
      <c r="DXK314" s="364"/>
      <c r="DXL314" s="364"/>
      <c r="DXM314" s="364"/>
      <c r="DXN314" s="364"/>
      <c r="DXO314" s="364"/>
      <c r="DXP314" s="364"/>
      <c r="DXQ314" s="364"/>
      <c r="DXR314" s="364"/>
      <c r="DXS314" s="364"/>
      <c r="DXT314" s="364"/>
      <c r="DXU314" s="364"/>
      <c r="DXV314" s="364"/>
      <c r="DXW314" s="364"/>
      <c r="DXX314" s="364"/>
      <c r="DXY314" s="364"/>
      <c r="DXZ314" s="364"/>
      <c r="DYA314" s="364"/>
      <c r="DYB314" s="364"/>
      <c r="DYC314" s="364"/>
      <c r="DYD314" s="364"/>
      <c r="DYE314" s="364"/>
      <c r="DYF314" s="364"/>
      <c r="DYG314" s="364"/>
      <c r="DYH314" s="364"/>
      <c r="DYI314" s="364"/>
      <c r="DYJ314" s="364"/>
      <c r="DYK314" s="364"/>
      <c r="DYL314" s="364"/>
      <c r="DYM314" s="364"/>
      <c r="DYN314" s="364"/>
      <c r="DYO314" s="364"/>
      <c r="DYP314" s="364"/>
      <c r="DYQ314" s="364"/>
      <c r="DYR314" s="364"/>
      <c r="DYS314" s="364"/>
      <c r="DYT314" s="364"/>
      <c r="DYU314" s="364"/>
      <c r="DYV314" s="364"/>
      <c r="DYW314" s="364"/>
      <c r="DYX314" s="364"/>
      <c r="DYY314" s="364"/>
      <c r="DYZ314" s="364"/>
      <c r="DZA314" s="364"/>
      <c r="DZB314" s="364"/>
      <c r="DZC314" s="364"/>
      <c r="DZD314" s="364"/>
      <c r="DZE314" s="364"/>
      <c r="DZF314" s="364"/>
      <c r="DZG314" s="364"/>
      <c r="DZH314" s="364"/>
      <c r="DZI314" s="364"/>
      <c r="DZJ314" s="364"/>
      <c r="DZK314" s="364"/>
      <c r="DZL314" s="364"/>
      <c r="DZM314" s="364"/>
      <c r="DZN314" s="364"/>
      <c r="DZO314" s="364"/>
      <c r="DZP314" s="364"/>
      <c r="DZQ314" s="364"/>
      <c r="DZR314" s="364"/>
      <c r="DZS314" s="364"/>
      <c r="DZT314" s="364"/>
      <c r="DZU314" s="364"/>
      <c r="DZV314" s="364"/>
      <c r="DZW314" s="364"/>
      <c r="DZX314" s="364"/>
      <c r="DZY314" s="364"/>
      <c r="DZZ314" s="364"/>
      <c r="EAA314" s="364"/>
      <c r="EAB314" s="364"/>
      <c r="EAC314" s="364"/>
      <c r="EAD314" s="364"/>
      <c r="EAE314" s="364"/>
      <c r="EAF314" s="364"/>
      <c r="EAG314" s="364"/>
      <c r="EAH314" s="364"/>
      <c r="EAI314" s="364"/>
      <c r="EAJ314" s="364"/>
      <c r="EAK314" s="364"/>
      <c r="EAL314" s="364"/>
      <c r="EAM314" s="364"/>
      <c r="EAN314" s="364"/>
      <c r="EAO314" s="364"/>
      <c r="EAP314" s="364"/>
      <c r="EAQ314" s="364"/>
      <c r="EAR314" s="364"/>
      <c r="EAS314" s="364"/>
      <c r="EAT314" s="364"/>
      <c r="EAU314" s="364"/>
      <c r="EAV314" s="364"/>
      <c r="EAW314" s="364"/>
      <c r="EAX314" s="364"/>
      <c r="EAY314" s="364"/>
      <c r="EAZ314" s="364"/>
      <c r="EBA314" s="364"/>
      <c r="EBB314" s="364"/>
      <c r="EBC314" s="364"/>
      <c r="EBD314" s="364"/>
      <c r="EBE314" s="364"/>
      <c r="EBF314" s="364"/>
      <c r="EBG314" s="364"/>
      <c r="EBH314" s="364"/>
      <c r="EBI314" s="364"/>
      <c r="EBJ314" s="364"/>
      <c r="EBK314" s="364"/>
      <c r="EBL314" s="364"/>
      <c r="EBM314" s="364"/>
      <c r="EBN314" s="364"/>
      <c r="EBO314" s="364"/>
      <c r="EBP314" s="364"/>
      <c r="EBQ314" s="364"/>
      <c r="EBR314" s="364"/>
      <c r="EBS314" s="364"/>
      <c r="EBT314" s="364"/>
      <c r="EBU314" s="364"/>
      <c r="EBV314" s="364"/>
      <c r="EBW314" s="364"/>
      <c r="EBX314" s="364"/>
      <c r="EBY314" s="364"/>
      <c r="EBZ314" s="364"/>
      <c r="ECA314" s="364"/>
      <c r="ECB314" s="364"/>
      <c r="ECC314" s="364"/>
      <c r="ECD314" s="364"/>
      <c r="ECE314" s="364"/>
      <c r="ECF314" s="364"/>
      <c r="ECG314" s="364"/>
      <c r="ECH314" s="364"/>
      <c r="ECI314" s="364"/>
      <c r="ECJ314" s="364"/>
      <c r="ECK314" s="364"/>
      <c r="ECL314" s="364"/>
      <c r="ECM314" s="364"/>
      <c r="ECN314" s="364"/>
      <c r="ECO314" s="364"/>
      <c r="ECP314" s="364"/>
      <c r="ECQ314" s="364"/>
      <c r="ECR314" s="364"/>
      <c r="ECS314" s="364"/>
      <c r="ECT314" s="364"/>
      <c r="ECU314" s="364"/>
      <c r="ECV314" s="364"/>
      <c r="ECW314" s="364"/>
      <c r="ECX314" s="364"/>
      <c r="ECY314" s="364"/>
      <c r="ECZ314" s="364"/>
      <c r="EDA314" s="364"/>
      <c r="EDB314" s="364"/>
      <c r="EDC314" s="364"/>
      <c r="EDD314" s="364"/>
      <c r="EDE314" s="364"/>
      <c r="EDF314" s="364"/>
      <c r="EDG314" s="364"/>
      <c r="EDH314" s="364"/>
      <c r="EDI314" s="364"/>
      <c r="EDJ314" s="364"/>
      <c r="EDK314" s="364"/>
      <c r="EDL314" s="364"/>
      <c r="EDM314" s="364"/>
      <c r="EDN314" s="364"/>
      <c r="EDO314" s="364"/>
      <c r="EDP314" s="364"/>
      <c r="EDQ314" s="364"/>
      <c r="EDR314" s="364"/>
      <c r="EDS314" s="364"/>
      <c r="EDT314" s="364"/>
      <c r="EDU314" s="364"/>
      <c r="EDV314" s="364"/>
      <c r="EDW314" s="364"/>
      <c r="EDX314" s="364"/>
      <c r="EDY314" s="364"/>
      <c r="EDZ314" s="364"/>
      <c r="EEA314" s="364"/>
      <c r="EEB314" s="364"/>
      <c r="EEC314" s="364"/>
      <c r="EED314" s="364"/>
      <c r="EEE314" s="364"/>
      <c r="EEF314" s="364"/>
      <c r="EEG314" s="364"/>
      <c r="EEH314" s="364"/>
      <c r="EEI314" s="364"/>
      <c r="EEJ314" s="364"/>
      <c r="EEK314" s="364"/>
      <c r="EEL314" s="364"/>
      <c r="EEM314" s="364"/>
      <c r="EEN314" s="364"/>
      <c r="EEO314" s="364"/>
      <c r="EEP314" s="364"/>
      <c r="EEQ314" s="364"/>
      <c r="EER314" s="364"/>
      <c r="EES314" s="364"/>
      <c r="EET314" s="364"/>
      <c r="EEU314" s="364"/>
      <c r="EEV314" s="364"/>
      <c r="EEW314" s="364"/>
      <c r="EEX314" s="364"/>
      <c r="EEY314" s="364"/>
      <c r="EEZ314" s="364"/>
      <c r="EFA314" s="364"/>
      <c r="EFB314" s="364"/>
      <c r="EFC314" s="364"/>
      <c r="EFD314" s="364"/>
      <c r="EFE314" s="364"/>
      <c r="EFF314" s="364"/>
      <c r="EFG314" s="364"/>
      <c r="EFH314" s="364"/>
      <c r="EFI314" s="364"/>
      <c r="EFJ314" s="364"/>
      <c r="EFK314" s="364"/>
      <c r="EFL314" s="364"/>
      <c r="EFM314" s="364"/>
      <c r="EFN314" s="364"/>
      <c r="EFO314" s="364"/>
      <c r="EFP314" s="364"/>
      <c r="EFQ314" s="364"/>
      <c r="EFR314" s="364"/>
      <c r="EFS314" s="364"/>
      <c r="EFT314" s="364"/>
      <c r="EFU314" s="364"/>
      <c r="EFV314" s="364"/>
      <c r="EFW314" s="364"/>
      <c r="EFX314" s="364"/>
      <c r="EFY314" s="364"/>
      <c r="EFZ314" s="364"/>
      <c r="EGA314" s="364"/>
      <c r="EGB314" s="364"/>
      <c r="EGC314" s="364"/>
      <c r="EGD314" s="364"/>
      <c r="EGE314" s="364"/>
      <c r="EGF314" s="364"/>
      <c r="EGG314" s="364"/>
      <c r="EGH314" s="364"/>
      <c r="EGI314" s="364"/>
      <c r="EGJ314" s="364"/>
      <c r="EGK314" s="364"/>
      <c r="EGL314" s="364"/>
      <c r="EGM314" s="364"/>
      <c r="EGN314" s="364"/>
      <c r="EGO314" s="364"/>
      <c r="EGP314" s="364"/>
      <c r="EGQ314" s="364"/>
      <c r="EGR314" s="364"/>
      <c r="EGS314" s="364"/>
      <c r="EGT314" s="364"/>
      <c r="EGU314" s="364"/>
      <c r="EGV314" s="364"/>
      <c r="EGW314" s="364"/>
      <c r="EGX314" s="364"/>
      <c r="EGY314" s="364"/>
      <c r="EGZ314" s="364"/>
      <c r="EHA314" s="364"/>
      <c r="EHB314" s="364"/>
      <c r="EHC314" s="364"/>
      <c r="EHD314" s="364"/>
      <c r="EHE314" s="364"/>
      <c r="EHF314" s="364"/>
      <c r="EHG314" s="364"/>
      <c r="EHH314" s="364"/>
      <c r="EHI314" s="364"/>
      <c r="EHJ314" s="364"/>
      <c r="EHK314" s="364"/>
      <c r="EHL314" s="364"/>
      <c r="EHM314" s="364"/>
      <c r="EHN314" s="364"/>
      <c r="EHO314" s="364"/>
      <c r="EHP314" s="364"/>
      <c r="EHQ314" s="364"/>
      <c r="EHR314" s="364"/>
      <c r="EHS314" s="364"/>
      <c r="EHT314" s="364"/>
      <c r="EHU314" s="364"/>
      <c r="EHV314" s="364"/>
      <c r="EHW314" s="364"/>
      <c r="EHX314" s="364"/>
      <c r="EHY314" s="364"/>
      <c r="EHZ314" s="364"/>
      <c r="EIA314" s="364"/>
      <c r="EIB314" s="364"/>
      <c r="EIC314" s="364"/>
      <c r="EID314" s="364"/>
      <c r="EIE314" s="364"/>
      <c r="EIF314" s="364"/>
      <c r="EIG314" s="364"/>
      <c r="EIH314" s="364"/>
      <c r="EII314" s="364"/>
      <c r="EIJ314" s="364"/>
      <c r="EIK314" s="364"/>
      <c r="EIL314" s="364"/>
      <c r="EIM314" s="364"/>
      <c r="EIN314" s="364"/>
      <c r="EIO314" s="364"/>
      <c r="EIP314" s="364"/>
      <c r="EIQ314" s="364"/>
      <c r="EIR314" s="364"/>
      <c r="EIS314" s="364"/>
      <c r="EIT314" s="364"/>
      <c r="EIU314" s="364"/>
      <c r="EIV314" s="364"/>
      <c r="EIW314" s="364"/>
      <c r="EIX314" s="364"/>
      <c r="EIY314" s="364"/>
      <c r="EIZ314" s="364"/>
      <c r="EJA314" s="364"/>
      <c r="EJB314" s="364"/>
      <c r="EJC314" s="364"/>
      <c r="EJD314" s="364"/>
      <c r="EJE314" s="364"/>
      <c r="EJF314" s="364"/>
      <c r="EJG314" s="364"/>
      <c r="EJH314" s="364"/>
      <c r="EJI314" s="364"/>
      <c r="EJJ314" s="364"/>
      <c r="EJK314" s="364"/>
      <c r="EJL314" s="364"/>
      <c r="EJM314" s="364"/>
      <c r="EJN314" s="364"/>
      <c r="EJO314" s="364"/>
      <c r="EJP314" s="364"/>
      <c r="EJQ314" s="364"/>
      <c r="EJR314" s="364"/>
      <c r="EJS314" s="364"/>
      <c r="EJT314" s="364"/>
      <c r="EJU314" s="364"/>
      <c r="EJV314" s="364"/>
      <c r="EJW314" s="364"/>
      <c r="EJX314" s="364"/>
      <c r="EJY314" s="364"/>
      <c r="EJZ314" s="364"/>
      <c r="EKA314" s="364"/>
      <c r="EKB314" s="364"/>
      <c r="EKC314" s="364"/>
      <c r="EKD314" s="364"/>
      <c r="EKE314" s="364"/>
      <c r="EKF314" s="364"/>
      <c r="EKG314" s="364"/>
      <c r="EKH314" s="364"/>
      <c r="EKI314" s="364"/>
      <c r="EKJ314" s="364"/>
      <c r="EKK314" s="364"/>
      <c r="EKL314" s="364"/>
      <c r="EKM314" s="364"/>
      <c r="EKN314" s="364"/>
      <c r="EKO314" s="364"/>
      <c r="EKP314" s="364"/>
      <c r="EKQ314" s="364"/>
      <c r="EKR314" s="364"/>
      <c r="EKS314" s="364"/>
      <c r="EKT314" s="364"/>
      <c r="EKU314" s="364"/>
      <c r="EKV314" s="364"/>
      <c r="EKW314" s="364"/>
      <c r="EKX314" s="364"/>
      <c r="EKY314" s="364"/>
      <c r="EKZ314" s="364"/>
      <c r="ELA314" s="364"/>
      <c r="ELB314" s="364"/>
      <c r="ELC314" s="364"/>
      <c r="ELD314" s="364"/>
      <c r="ELE314" s="364"/>
      <c r="ELF314" s="364"/>
      <c r="ELG314" s="364"/>
      <c r="ELH314" s="364"/>
      <c r="ELI314" s="364"/>
      <c r="ELJ314" s="364"/>
      <c r="ELK314" s="364"/>
      <c r="ELL314" s="364"/>
      <c r="ELM314" s="364"/>
      <c r="ELN314" s="364"/>
      <c r="ELO314" s="364"/>
      <c r="ELP314" s="364"/>
      <c r="ELQ314" s="364"/>
      <c r="ELR314" s="364"/>
      <c r="ELS314" s="364"/>
      <c r="ELT314" s="364"/>
      <c r="ELU314" s="364"/>
      <c r="ELV314" s="364"/>
      <c r="ELW314" s="364"/>
      <c r="ELX314" s="364"/>
      <c r="ELY314" s="364"/>
      <c r="ELZ314" s="364"/>
      <c r="EMA314" s="364"/>
      <c r="EMB314" s="364"/>
      <c r="EMC314" s="364"/>
      <c r="EMD314" s="364"/>
      <c r="EME314" s="364"/>
      <c r="EMF314" s="364"/>
      <c r="EMG314" s="364"/>
      <c r="EMH314" s="364"/>
      <c r="EMI314" s="364"/>
      <c r="EMJ314" s="364"/>
      <c r="EMK314" s="364"/>
      <c r="EML314" s="364"/>
      <c r="EMM314" s="364"/>
      <c r="EMN314" s="364"/>
      <c r="EMO314" s="364"/>
      <c r="EMP314" s="364"/>
      <c r="EMQ314" s="364"/>
      <c r="EMR314" s="364"/>
      <c r="EMS314" s="364"/>
      <c r="EMT314" s="364"/>
      <c r="EMU314" s="364"/>
      <c r="EMV314" s="364"/>
      <c r="EMW314" s="364"/>
      <c r="EMX314" s="364"/>
      <c r="EMY314" s="364"/>
      <c r="EMZ314" s="364"/>
      <c r="ENA314" s="364"/>
      <c r="ENB314" s="364"/>
      <c r="ENC314" s="364"/>
      <c r="END314" s="364"/>
      <c r="ENE314" s="364"/>
      <c r="ENF314" s="364"/>
      <c r="ENG314" s="364"/>
      <c r="ENH314" s="364"/>
      <c r="ENI314" s="364"/>
      <c r="ENJ314" s="364"/>
      <c r="ENK314" s="364"/>
      <c r="ENL314" s="364"/>
      <c r="ENM314" s="364"/>
      <c r="ENN314" s="364"/>
      <c r="ENO314" s="364"/>
      <c r="ENP314" s="364"/>
      <c r="ENQ314" s="364"/>
      <c r="ENR314" s="364"/>
      <c r="ENS314" s="364"/>
      <c r="ENT314" s="364"/>
      <c r="ENU314" s="364"/>
      <c r="ENV314" s="364"/>
      <c r="ENW314" s="364"/>
      <c r="ENX314" s="364"/>
      <c r="ENY314" s="364"/>
      <c r="ENZ314" s="364"/>
      <c r="EOA314" s="364"/>
      <c r="EOB314" s="364"/>
      <c r="EOC314" s="364"/>
      <c r="EOD314" s="364"/>
      <c r="EOE314" s="364"/>
      <c r="EOF314" s="364"/>
      <c r="EOG314" s="364"/>
      <c r="EOH314" s="364"/>
      <c r="EOI314" s="364"/>
      <c r="EOJ314" s="364"/>
      <c r="EOK314" s="364"/>
      <c r="EOL314" s="364"/>
      <c r="EOM314" s="364"/>
      <c r="EON314" s="364"/>
      <c r="EOO314" s="364"/>
      <c r="EOP314" s="364"/>
      <c r="EOQ314" s="364"/>
      <c r="EOR314" s="364"/>
      <c r="EOS314" s="364"/>
      <c r="EOT314" s="364"/>
      <c r="EOU314" s="364"/>
      <c r="EOV314" s="364"/>
      <c r="EOW314" s="364"/>
      <c r="EOX314" s="364"/>
      <c r="EOY314" s="364"/>
      <c r="EOZ314" s="364"/>
      <c r="EPA314" s="364"/>
      <c r="EPB314" s="364"/>
      <c r="EPC314" s="364"/>
      <c r="EPD314" s="364"/>
      <c r="EPE314" s="364"/>
      <c r="EPF314" s="364"/>
      <c r="EPG314" s="364"/>
      <c r="EPH314" s="364"/>
      <c r="EPI314" s="364"/>
      <c r="EPJ314" s="364"/>
      <c r="EPK314" s="364"/>
      <c r="EPL314" s="364"/>
      <c r="EPM314" s="364"/>
      <c r="EPN314" s="364"/>
      <c r="EPO314" s="364"/>
      <c r="EPP314" s="364"/>
      <c r="EPQ314" s="364"/>
      <c r="EPR314" s="364"/>
      <c r="EPS314" s="364"/>
      <c r="EPT314" s="364"/>
      <c r="EPU314" s="364"/>
      <c r="EPV314" s="364"/>
      <c r="EPW314" s="364"/>
      <c r="EPX314" s="364"/>
      <c r="EPY314" s="364"/>
      <c r="EPZ314" s="364"/>
      <c r="EQA314" s="364"/>
      <c r="EQB314" s="364"/>
      <c r="EQC314" s="364"/>
      <c r="EQD314" s="364"/>
      <c r="EQE314" s="364"/>
      <c r="EQF314" s="364"/>
      <c r="EQG314" s="364"/>
      <c r="EQH314" s="364"/>
      <c r="EQI314" s="364"/>
      <c r="EQJ314" s="364"/>
      <c r="EQK314" s="364"/>
      <c r="EQL314" s="364"/>
      <c r="EQM314" s="364"/>
      <c r="EQN314" s="364"/>
      <c r="EQO314" s="364"/>
      <c r="EQP314" s="364"/>
      <c r="EQQ314" s="364"/>
      <c r="EQR314" s="364"/>
      <c r="EQS314" s="364"/>
      <c r="EQT314" s="364"/>
      <c r="EQU314" s="364"/>
      <c r="EQV314" s="364"/>
      <c r="EQW314" s="364"/>
      <c r="EQX314" s="364"/>
      <c r="EQY314" s="364"/>
      <c r="EQZ314" s="364"/>
      <c r="ERA314" s="364"/>
      <c r="ERB314" s="364"/>
      <c r="ERC314" s="364"/>
      <c r="ERD314" s="364"/>
      <c r="ERE314" s="364"/>
      <c r="ERF314" s="364"/>
      <c r="ERG314" s="364"/>
      <c r="ERH314" s="364"/>
      <c r="ERI314" s="364"/>
      <c r="ERJ314" s="364"/>
      <c r="ERK314" s="364"/>
      <c r="ERL314" s="364"/>
      <c r="ERM314" s="364"/>
      <c r="ERN314" s="364"/>
      <c r="ERO314" s="364"/>
      <c r="ERP314" s="364"/>
      <c r="ERQ314" s="364"/>
      <c r="ERR314" s="364"/>
      <c r="ERS314" s="364"/>
      <c r="ERT314" s="364"/>
      <c r="ERU314" s="364"/>
      <c r="ERV314" s="364"/>
      <c r="ERW314" s="364"/>
      <c r="ERX314" s="364"/>
      <c r="ERY314" s="364"/>
      <c r="ERZ314" s="364"/>
      <c r="ESA314" s="364"/>
      <c r="ESB314" s="364"/>
      <c r="ESC314" s="364"/>
      <c r="ESD314" s="364"/>
      <c r="ESE314" s="364"/>
      <c r="ESF314" s="364"/>
      <c r="ESG314" s="364"/>
      <c r="ESH314" s="364"/>
      <c r="ESI314" s="364"/>
      <c r="ESJ314" s="364"/>
      <c r="ESK314" s="364"/>
      <c r="ESL314" s="364"/>
      <c r="ESM314" s="364"/>
      <c r="ESN314" s="364"/>
      <c r="ESO314" s="364"/>
      <c r="ESP314" s="364"/>
      <c r="ESQ314" s="364"/>
      <c r="ESR314" s="364"/>
      <c r="ESS314" s="364"/>
      <c r="EST314" s="364"/>
      <c r="ESU314" s="364"/>
      <c r="ESV314" s="364"/>
      <c r="ESW314" s="364"/>
      <c r="ESX314" s="364"/>
      <c r="ESY314" s="364"/>
      <c r="ESZ314" s="364"/>
      <c r="ETA314" s="364"/>
      <c r="ETB314" s="364"/>
      <c r="ETC314" s="364"/>
      <c r="ETD314" s="364"/>
      <c r="ETE314" s="364"/>
      <c r="ETF314" s="364"/>
      <c r="ETG314" s="364"/>
      <c r="ETH314" s="364"/>
      <c r="ETI314" s="364"/>
      <c r="ETJ314" s="364"/>
      <c r="ETK314" s="364"/>
      <c r="ETL314" s="364"/>
      <c r="ETM314" s="364"/>
      <c r="ETN314" s="364"/>
      <c r="ETO314" s="364"/>
      <c r="ETP314" s="364"/>
      <c r="ETQ314" s="364"/>
      <c r="ETR314" s="364"/>
      <c r="ETS314" s="364"/>
      <c r="ETT314" s="364"/>
      <c r="ETU314" s="364"/>
      <c r="ETV314" s="364"/>
      <c r="ETW314" s="364"/>
      <c r="ETX314" s="364"/>
      <c r="ETY314" s="364"/>
      <c r="ETZ314" s="364"/>
      <c r="EUA314" s="364"/>
      <c r="EUB314" s="364"/>
      <c r="EUC314" s="364"/>
      <c r="EUD314" s="364"/>
      <c r="EUE314" s="364"/>
      <c r="EUF314" s="364"/>
      <c r="EUG314" s="364"/>
      <c r="EUH314" s="364"/>
      <c r="EUI314" s="364"/>
      <c r="EUJ314" s="364"/>
      <c r="EUK314" s="364"/>
      <c r="EUL314" s="364"/>
      <c r="EUM314" s="364"/>
      <c r="EUN314" s="364"/>
      <c r="EUO314" s="364"/>
      <c r="EUP314" s="364"/>
      <c r="EUQ314" s="364"/>
      <c r="EUR314" s="364"/>
      <c r="EUS314" s="364"/>
      <c r="EUT314" s="364"/>
      <c r="EUU314" s="364"/>
      <c r="EUV314" s="364"/>
      <c r="EUW314" s="364"/>
      <c r="EUX314" s="364"/>
      <c r="EUY314" s="364"/>
      <c r="EUZ314" s="364"/>
      <c r="EVA314" s="364"/>
      <c r="EVB314" s="364"/>
      <c r="EVC314" s="364"/>
      <c r="EVD314" s="364"/>
      <c r="EVE314" s="364"/>
      <c r="EVF314" s="364"/>
      <c r="EVG314" s="364"/>
      <c r="EVH314" s="364"/>
      <c r="EVI314" s="364"/>
      <c r="EVJ314" s="364"/>
      <c r="EVK314" s="364"/>
      <c r="EVL314" s="364"/>
      <c r="EVM314" s="364"/>
      <c r="EVN314" s="364"/>
      <c r="EVO314" s="364"/>
      <c r="EVP314" s="364"/>
      <c r="EVQ314" s="364"/>
      <c r="EVR314" s="364"/>
      <c r="EVS314" s="364"/>
      <c r="EVT314" s="364"/>
      <c r="EVU314" s="364"/>
      <c r="EVV314" s="364"/>
      <c r="EVW314" s="364"/>
      <c r="EVX314" s="364"/>
      <c r="EVY314" s="364"/>
      <c r="EVZ314" s="364"/>
      <c r="EWA314" s="364"/>
      <c r="EWB314" s="364"/>
      <c r="EWC314" s="364"/>
      <c r="EWD314" s="364"/>
      <c r="EWE314" s="364"/>
      <c r="EWF314" s="364"/>
      <c r="EWG314" s="364"/>
      <c r="EWH314" s="364"/>
      <c r="EWI314" s="364"/>
      <c r="EWJ314" s="364"/>
      <c r="EWK314" s="364"/>
      <c r="EWL314" s="364"/>
      <c r="EWM314" s="364"/>
      <c r="EWN314" s="364"/>
      <c r="EWO314" s="364"/>
      <c r="EWP314" s="364"/>
      <c r="EWQ314" s="364"/>
      <c r="EWR314" s="364"/>
      <c r="EWS314" s="364"/>
      <c r="EWT314" s="364"/>
      <c r="EWU314" s="364"/>
      <c r="EWV314" s="364"/>
      <c r="EWW314" s="364"/>
      <c r="EWX314" s="364"/>
      <c r="EWY314" s="364"/>
      <c r="EWZ314" s="364"/>
      <c r="EXA314" s="364"/>
      <c r="EXB314" s="364"/>
      <c r="EXC314" s="364"/>
      <c r="EXD314" s="364"/>
      <c r="EXE314" s="364"/>
      <c r="EXF314" s="364"/>
      <c r="EXG314" s="364"/>
      <c r="EXH314" s="364"/>
      <c r="EXI314" s="364"/>
      <c r="EXJ314" s="364"/>
      <c r="EXK314" s="364"/>
      <c r="EXL314" s="364"/>
      <c r="EXM314" s="364"/>
      <c r="EXN314" s="364"/>
      <c r="EXO314" s="364"/>
      <c r="EXP314" s="364"/>
      <c r="EXQ314" s="364"/>
      <c r="EXR314" s="364"/>
      <c r="EXS314" s="364"/>
      <c r="EXT314" s="364"/>
      <c r="EXU314" s="364"/>
      <c r="EXV314" s="364"/>
      <c r="EXW314" s="364"/>
      <c r="EXX314" s="364"/>
      <c r="EXY314" s="364"/>
      <c r="EXZ314" s="364"/>
      <c r="EYA314" s="364"/>
      <c r="EYB314" s="364"/>
      <c r="EYC314" s="364"/>
      <c r="EYD314" s="364"/>
      <c r="EYE314" s="364"/>
      <c r="EYF314" s="364"/>
      <c r="EYG314" s="364"/>
      <c r="EYH314" s="364"/>
      <c r="EYI314" s="364"/>
      <c r="EYJ314" s="364"/>
      <c r="EYK314" s="364"/>
      <c r="EYL314" s="364"/>
      <c r="EYM314" s="364"/>
      <c r="EYN314" s="364"/>
      <c r="EYO314" s="364"/>
      <c r="EYP314" s="364"/>
      <c r="EYQ314" s="364"/>
      <c r="EYR314" s="364"/>
      <c r="EYS314" s="364"/>
      <c r="EYT314" s="364"/>
      <c r="EYU314" s="364"/>
      <c r="EYV314" s="364"/>
      <c r="EYW314" s="364"/>
      <c r="EYX314" s="364"/>
      <c r="EYY314" s="364"/>
      <c r="EYZ314" s="364"/>
      <c r="EZA314" s="364"/>
      <c r="EZB314" s="364"/>
      <c r="EZC314" s="364"/>
      <c r="EZD314" s="364"/>
      <c r="EZE314" s="364"/>
      <c r="EZF314" s="364"/>
      <c r="EZG314" s="364"/>
      <c r="EZH314" s="364"/>
      <c r="EZI314" s="364"/>
      <c r="EZJ314" s="364"/>
      <c r="EZK314" s="364"/>
      <c r="EZL314" s="364"/>
      <c r="EZM314" s="364"/>
      <c r="EZN314" s="364"/>
      <c r="EZO314" s="364"/>
      <c r="EZP314" s="364"/>
      <c r="EZQ314" s="364"/>
      <c r="EZR314" s="364"/>
      <c r="EZS314" s="364"/>
      <c r="EZT314" s="364"/>
      <c r="EZU314" s="364"/>
      <c r="EZV314" s="364"/>
      <c r="EZW314" s="364"/>
      <c r="EZX314" s="364"/>
      <c r="EZY314" s="364"/>
      <c r="EZZ314" s="364"/>
      <c r="FAA314" s="364"/>
      <c r="FAB314" s="364"/>
      <c r="FAC314" s="364"/>
      <c r="FAD314" s="364"/>
      <c r="FAE314" s="364"/>
      <c r="FAF314" s="364"/>
      <c r="FAG314" s="364"/>
      <c r="FAH314" s="364"/>
      <c r="FAI314" s="364"/>
      <c r="FAJ314" s="364"/>
      <c r="FAK314" s="364"/>
      <c r="FAL314" s="364"/>
      <c r="FAM314" s="364"/>
      <c r="FAN314" s="364"/>
      <c r="FAO314" s="364"/>
      <c r="FAP314" s="364"/>
      <c r="FAQ314" s="364"/>
      <c r="FAR314" s="364"/>
      <c r="FAS314" s="364"/>
      <c r="FAT314" s="364"/>
      <c r="FAU314" s="364"/>
      <c r="FAV314" s="364"/>
      <c r="FAW314" s="364"/>
      <c r="FAX314" s="364"/>
      <c r="FAY314" s="364"/>
      <c r="FAZ314" s="364"/>
      <c r="FBA314" s="364"/>
      <c r="FBB314" s="364"/>
      <c r="FBC314" s="364"/>
      <c r="FBD314" s="364"/>
      <c r="FBE314" s="364"/>
      <c r="FBF314" s="364"/>
      <c r="FBG314" s="364"/>
      <c r="FBH314" s="364"/>
      <c r="FBI314" s="364"/>
      <c r="FBJ314" s="364"/>
      <c r="FBK314" s="364"/>
      <c r="FBL314" s="364"/>
      <c r="FBM314" s="364"/>
      <c r="FBN314" s="364"/>
      <c r="FBO314" s="364"/>
      <c r="FBP314" s="364"/>
      <c r="FBQ314" s="364"/>
      <c r="FBR314" s="364"/>
      <c r="FBS314" s="364"/>
      <c r="FBT314" s="364"/>
      <c r="FBU314" s="364"/>
      <c r="FBV314" s="364"/>
      <c r="FBW314" s="364"/>
      <c r="FBX314" s="364"/>
      <c r="FBY314" s="364"/>
      <c r="FBZ314" s="364"/>
      <c r="FCA314" s="364"/>
      <c r="FCB314" s="364"/>
      <c r="FCC314" s="364"/>
      <c r="FCD314" s="364"/>
      <c r="FCE314" s="364"/>
      <c r="FCF314" s="364"/>
      <c r="FCG314" s="364"/>
      <c r="FCH314" s="364"/>
      <c r="FCI314" s="364"/>
      <c r="FCJ314" s="364"/>
      <c r="FCK314" s="364"/>
      <c r="FCL314" s="364"/>
      <c r="FCM314" s="364"/>
      <c r="FCN314" s="364"/>
      <c r="FCO314" s="364"/>
      <c r="FCP314" s="364"/>
      <c r="FCQ314" s="364"/>
      <c r="FCR314" s="364"/>
      <c r="FCS314" s="364"/>
      <c r="FCT314" s="364"/>
      <c r="FCU314" s="364"/>
      <c r="FCV314" s="364"/>
      <c r="FCW314" s="364"/>
      <c r="FCX314" s="364"/>
      <c r="FCY314" s="364"/>
      <c r="FCZ314" s="364"/>
      <c r="FDA314" s="364"/>
      <c r="FDB314" s="364"/>
      <c r="FDC314" s="364"/>
      <c r="FDD314" s="364"/>
      <c r="FDE314" s="364"/>
      <c r="FDF314" s="364"/>
      <c r="FDG314" s="364"/>
      <c r="FDH314" s="364"/>
      <c r="FDI314" s="364"/>
      <c r="FDJ314" s="364"/>
      <c r="FDK314" s="364"/>
      <c r="FDL314" s="364"/>
      <c r="FDM314" s="364"/>
      <c r="FDN314" s="364"/>
      <c r="FDO314" s="364"/>
      <c r="FDP314" s="364"/>
      <c r="FDQ314" s="364"/>
      <c r="FDR314" s="364"/>
      <c r="FDS314" s="364"/>
      <c r="FDT314" s="364"/>
      <c r="FDU314" s="364"/>
      <c r="FDV314" s="364"/>
      <c r="FDW314" s="364"/>
      <c r="FDX314" s="364"/>
      <c r="FDY314" s="364"/>
      <c r="FDZ314" s="364"/>
      <c r="FEA314" s="364"/>
      <c r="FEB314" s="364"/>
      <c r="FEC314" s="364"/>
      <c r="FED314" s="364"/>
      <c r="FEE314" s="364"/>
      <c r="FEF314" s="364"/>
      <c r="FEG314" s="364"/>
      <c r="FEH314" s="364"/>
      <c r="FEI314" s="364"/>
      <c r="FEJ314" s="364"/>
      <c r="FEK314" s="364"/>
      <c r="FEL314" s="364"/>
      <c r="FEM314" s="364"/>
      <c r="FEN314" s="364"/>
      <c r="FEO314" s="364"/>
      <c r="FEP314" s="364"/>
      <c r="FEQ314" s="364"/>
      <c r="FER314" s="364"/>
      <c r="FES314" s="364"/>
      <c r="FET314" s="364"/>
      <c r="FEU314" s="364"/>
      <c r="FEV314" s="364"/>
      <c r="FEW314" s="364"/>
      <c r="FEX314" s="364"/>
      <c r="FEY314" s="364"/>
      <c r="FEZ314" s="364"/>
      <c r="FFA314" s="364"/>
      <c r="FFB314" s="364"/>
      <c r="FFC314" s="364"/>
      <c r="FFD314" s="364"/>
      <c r="FFE314" s="364"/>
      <c r="FFF314" s="364"/>
      <c r="FFG314" s="364"/>
      <c r="FFH314" s="364"/>
      <c r="FFI314" s="364"/>
      <c r="FFJ314" s="364"/>
      <c r="FFK314" s="364"/>
      <c r="FFL314" s="364"/>
      <c r="FFM314" s="364"/>
      <c r="FFN314" s="364"/>
      <c r="FFO314" s="364"/>
      <c r="FFP314" s="364"/>
      <c r="FFQ314" s="364"/>
      <c r="FFR314" s="364"/>
      <c r="FFS314" s="364"/>
      <c r="FFT314" s="364"/>
      <c r="FFU314" s="364"/>
      <c r="FFV314" s="364"/>
      <c r="FFW314" s="364"/>
      <c r="FFX314" s="364"/>
      <c r="FFY314" s="364"/>
      <c r="FFZ314" s="364"/>
      <c r="FGA314" s="364"/>
      <c r="FGB314" s="364"/>
      <c r="FGC314" s="364"/>
      <c r="FGD314" s="364"/>
      <c r="FGE314" s="364"/>
      <c r="FGF314" s="364"/>
      <c r="FGG314" s="364"/>
      <c r="FGH314" s="364"/>
      <c r="FGI314" s="364"/>
      <c r="FGJ314" s="364"/>
      <c r="FGK314" s="364"/>
      <c r="FGL314" s="364"/>
      <c r="FGM314" s="364"/>
      <c r="FGN314" s="364"/>
      <c r="FGO314" s="364"/>
      <c r="FGP314" s="364"/>
      <c r="FGQ314" s="364"/>
      <c r="FGR314" s="364"/>
      <c r="FGS314" s="364"/>
      <c r="FGT314" s="364"/>
      <c r="FGU314" s="364"/>
      <c r="FGV314" s="364"/>
      <c r="FGW314" s="364"/>
      <c r="FGX314" s="364"/>
      <c r="FGY314" s="364"/>
      <c r="FGZ314" s="364"/>
      <c r="FHA314" s="364"/>
      <c r="FHB314" s="364"/>
      <c r="FHC314" s="364"/>
      <c r="FHD314" s="364"/>
      <c r="FHE314" s="364"/>
      <c r="FHF314" s="364"/>
      <c r="FHG314" s="364"/>
      <c r="FHH314" s="364"/>
      <c r="FHI314" s="364"/>
      <c r="FHJ314" s="364"/>
      <c r="FHK314" s="364"/>
      <c r="FHL314" s="364"/>
      <c r="FHM314" s="364"/>
      <c r="FHN314" s="364"/>
      <c r="FHO314" s="364"/>
      <c r="FHP314" s="364"/>
      <c r="FHQ314" s="364"/>
      <c r="FHR314" s="364"/>
      <c r="FHS314" s="364"/>
      <c r="FHT314" s="364"/>
      <c r="FHU314" s="364"/>
      <c r="FHV314" s="364"/>
      <c r="FHW314" s="364"/>
      <c r="FHX314" s="364"/>
      <c r="FHY314" s="364"/>
      <c r="FHZ314" s="364"/>
      <c r="FIA314" s="364"/>
      <c r="FIB314" s="364"/>
      <c r="FIC314" s="364"/>
      <c r="FID314" s="364"/>
      <c r="FIE314" s="364"/>
      <c r="FIF314" s="364"/>
      <c r="FIG314" s="364"/>
      <c r="FIH314" s="364"/>
      <c r="FII314" s="364"/>
      <c r="FIJ314" s="364"/>
      <c r="FIK314" s="364"/>
      <c r="FIL314" s="364"/>
      <c r="FIM314" s="364"/>
      <c r="FIN314" s="364"/>
      <c r="FIO314" s="364"/>
      <c r="FIP314" s="364"/>
      <c r="FIQ314" s="364"/>
      <c r="FIR314" s="364"/>
      <c r="FIS314" s="364"/>
      <c r="FIT314" s="364"/>
      <c r="FIU314" s="364"/>
      <c r="FIV314" s="364"/>
      <c r="FIW314" s="364"/>
      <c r="FIX314" s="364"/>
      <c r="FIY314" s="364"/>
      <c r="FIZ314" s="364"/>
      <c r="FJA314" s="364"/>
      <c r="FJB314" s="364"/>
      <c r="FJC314" s="364"/>
      <c r="FJD314" s="364"/>
      <c r="FJE314" s="364"/>
      <c r="FJF314" s="364"/>
      <c r="FJG314" s="364"/>
      <c r="FJH314" s="364"/>
      <c r="FJI314" s="364"/>
      <c r="FJJ314" s="364"/>
      <c r="FJK314" s="364"/>
      <c r="FJL314" s="364"/>
      <c r="FJM314" s="364"/>
      <c r="FJN314" s="364"/>
      <c r="FJO314" s="364"/>
      <c r="FJP314" s="364"/>
      <c r="FJQ314" s="364"/>
      <c r="FJR314" s="364"/>
      <c r="FJS314" s="364"/>
      <c r="FJT314" s="364"/>
      <c r="FJU314" s="364"/>
      <c r="FJV314" s="364"/>
      <c r="FJW314" s="364"/>
      <c r="FJX314" s="364"/>
      <c r="FJY314" s="364"/>
      <c r="FJZ314" s="364"/>
      <c r="FKA314" s="364"/>
      <c r="FKB314" s="364"/>
      <c r="FKC314" s="364"/>
      <c r="FKD314" s="364"/>
      <c r="FKE314" s="364"/>
      <c r="FKF314" s="364"/>
      <c r="FKG314" s="364"/>
      <c r="FKH314" s="364"/>
      <c r="FKI314" s="364"/>
      <c r="FKJ314" s="364"/>
      <c r="FKK314" s="364"/>
      <c r="FKL314" s="364"/>
      <c r="FKM314" s="364"/>
      <c r="FKN314" s="364"/>
      <c r="FKO314" s="364"/>
      <c r="FKP314" s="364"/>
      <c r="FKQ314" s="364"/>
      <c r="FKR314" s="364"/>
      <c r="FKS314" s="364"/>
      <c r="FKT314" s="364"/>
      <c r="FKU314" s="364"/>
      <c r="FKV314" s="364"/>
      <c r="FKW314" s="364"/>
      <c r="FKX314" s="364"/>
      <c r="FKY314" s="364"/>
      <c r="FKZ314" s="364"/>
      <c r="FLA314" s="364"/>
      <c r="FLB314" s="364"/>
      <c r="FLC314" s="364"/>
      <c r="FLD314" s="364"/>
      <c r="FLE314" s="364"/>
      <c r="FLF314" s="364"/>
      <c r="FLG314" s="364"/>
      <c r="FLH314" s="364"/>
      <c r="FLI314" s="364"/>
      <c r="FLJ314" s="364"/>
      <c r="FLK314" s="364"/>
      <c r="FLL314" s="364"/>
      <c r="FLM314" s="364"/>
      <c r="FLN314" s="364"/>
      <c r="FLO314" s="364"/>
      <c r="FLP314" s="364"/>
      <c r="FLQ314" s="364"/>
      <c r="FLR314" s="364"/>
      <c r="FLS314" s="364"/>
      <c r="FLT314" s="364"/>
      <c r="FLU314" s="364"/>
      <c r="FLV314" s="364"/>
      <c r="FLW314" s="364"/>
      <c r="FLX314" s="364"/>
      <c r="FLY314" s="364"/>
      <c r="FLZ314" s="364"/>
      <c r="FMA314" s="364"/>
      <c r="FMB314" s="364"/>
      <c r="FMC314" s="364"/>
      <c r="FMD314" s="364"/>
      <c r="FME314" s="364"/>
      <c r="FMF314" s="364"/>
      <c r="FMG314" s="364"/>
      <c r="FMH314" s="364"/>
      <c r="FMI314" s="364"/>
      <c r="FMJ314" s="364"/>
      <c r="FMK314" s="364"/>
      <c r="FML314" s="364"/>
      <c r="FMM314" s="364"/>
      <c r="FMN314" s="364"/>
      <c r="FMO314" s="364"/>
      <c r="FMP314" s="364"/>
      <c r="FMQ314" s="364"/>
      <c r="FMR314" s="364"/>
      <c r="FMS314" s="364"/>
      <c r="FMT314" s="364"/>
      <c r="FMU314" s="364"/>
      <c r="FMV314" s="364"/>
      <c r="FMW314" s="364"/>
      <c r="FMX314" s="364"/>
      <c r="FMY314" s="364"/>
      <c r="FMZ314" s="364"/>
      <c r="FNA314" s="364"/>
      <c r="FNB314" s="364"/>
      <c r="FNC314" s="364"/>
      <c r="FND314" s="364"/>
      <c r="FNE314" s="364"/>
      <c r="FNF314" s="364"/>
      <c r="FNG314" s="364"/>
      <c r="FNH314" s="364"/>
      <c r="FNI314" s="364"/>
      <c r="FNJ314" s="364"/>
      <c r="FNK314" s="364"/>
      <c r="FNL314" s="364"/>
      <c r="FNM314" s="364"/>
      <c r="FNN314" s="364"/>
      <c r="FNO314" s="364"/>
      <c r="FNP314" s="364"/>
      <c r="FNQ314" s="364"/>
      <c r="FNR314" s="364"/>
      <c r="FNS314" s="364"/>
      <c r="FNT314" s="364"/>
      <c r="FNU314" s="364"/>
      <c r="FNV314" s="364"/>
      <c r="FNW314" s="364"/>
      <c r="FNX314" s="364"/>
      <c r="FNY314" s="364"/>
      <c r="FNZ314" s="364"/>
      <c r="FOA314" s="364"/>
      <c r="FOB314" s="364"/>
      <c r="FOC314" s="364"/>
      <c r="FOD314" s="364"/>
      <c r="FOE314" s="364"/>
      <c r="FOF314" s="364"/>
      <c r="FOG314" s="364"/>
      <c r="FOH314" s="364"/>
      <c r="FOI314" s="364"/>
      <c r="FOJ314" s="364"/>
      <c r="FOK314" s="364"/>
      <c r="FOL314" s="364"/>
      <c r="FOM314" s="364"/>
      <c r="FON314" s="364"/>
      <c r="FOO314" s="364"/>
      <c r="FOP314" s="364"/>
      <c r="FOQ314" s="364"/>
      <c r="FOR314" s="364"/>
      <c r="FOS314" s="364"/>
      <c r="FOT314" s="364"/>
      <c r="FOU314" s="364"/>
      <c r="FOV314" s="364"/>
      <c r="FOW314" s="364"/>
      <c r="FOX314" s="364"/>
      <c r="FOY314" s="364"/>
      <c r="FOZ314" s="364"/>
      <c r="FPA314" s="364"/>
      <c r="FPB314" s="364"/>
      <c r="FPC314" s="364"/>
      <c r="FPD314" s="364"/>
      <c r="FPE314" s="364"/>
      <c r="FPF314" s="364"/>
      <c r="FPG314" s="364"/>
      <c r="FPH314" s="364"/>
      <c r="FPI314" s="364"/>
      <c r="FPJ314" s="364"/>
      <c r="FPK314" s="364"/>
      <c r="FPL314" s="364"/>
      <c r="FPM314" s="364"/>
      <c r="FPN314" s="364"/>
      <c r="FPO314" s="364"/>
      <c r="FPP314" s="364"/>
      <c r="FPQ314" s="364"/>
      <c r="FPR314" s="364"/>
      <c r="FPS314" s="364"/>
      <c r="FPT314" s="364"/>
      <c r="FPU314" s="364"/>
      <c r="FPV314" s="364"/>
      <c r="FPW314" s="364"/>
      <c r="FPX314" s="364"/>
      <c r="FPY314" s="364"/>
      <c r="FPZ314" s="364"/>
      <c r="FQA314" s="364"/>
      <c r="FQB314" s="364"/>
      <c r="FQC314" s="364"/>
      <c r="FQD314" s="364"/>
      <c r="FQE314" s="364"/>
      <c r="FQF314" s="364"/>
      <c r="FQG314" s="364"/>
      <c r="FQH314" s="364"/>
      <c r="FQI314" s="364"/>
      <c r="FQJ314" s="364"/>
      <c r="FQK314" s="364"/>
      <c r="FQL314" s="364"/>
      <c r="FQM314" s="364"/>
      <c r="FQN314" s="364"/>
      <c r="FQO314" s="364"/>
      <c r="FQP314" s="364"/>
      <c r="FQQ314" s="364"/>
      <c r="FQR314" s="364"/>
      <c r="FQS314" s="364"/>
      <c r="FQT314" s="364"/>
      <c r="FQU314" s="364"/>
      <c r="FQV314" s="364"/>
      <c r="FQW314" s="364"/>
      <c r="FQX314" s="364"/>
      <c r="FQY314" s="364"/>
      <c r="FQZ314" s="364"/>
      <c r="FRA314" s="364"/>
      <c r="FRB314" s="364"/>
      <c r="FRC314" s="364"/>
      <c r="FRD314" s="364"/>
      <c r="FRE314" s="364"/>
      <c r="FRF314" s="364"/>
      <c r="FRG314" s="364"/>
      <c r="FRH314" s="364"/>
      <c r="FRI314" s="364"/>
      <c r="FRJ314" s="364"/>
      <c r="FRK314" s="364"/>
      <c r="FRL314" s="364"/>
      <c r="FRM314" s="364"/>
      <c r="FRN314" s="364"/>
      <c r="FRO314" s="364"/>
      <c r="FRP314" s="364"/>
      <c r="FRQ314" s="364"/>
      <c r="FRR314" s="364"/>
      <c r="FRS314" s="364"/>
      <c r="FRT314" s="364"/>
      <c r="FRU314" s="364"/>
      <c r="FRV314" s="364"/>
      <c r="FRW314" s="364"/>
      <c r="FRX314" s="364"/>
      <c r="FRY314" s="364"/>
      <c r="FRZ314" s="364"/>
      <c r="FSA314" s="364"/>
      <c r="FSB314" s="364"/>
      <c r="FSC314" s="364"/>
      <c r="FSD314" s="364"/>
      <c r="FSE314" s="364"/>
      <c r="FSF314" s="364"/>
      <c r="FSG314" s="364"/>
      <c r="FSH314" s="364"/>
      <c r="FSI314" s="364"/>
      <c r="FSJ314" s="364"/>
      <c r="FSK314" s="364"/>
      <c r="FSL314" s="364"/>
      <c r="FSM314" s="364"/>
      <c r="FSN314" s="364"/>
      <c r="FSO314" s="364"/>
      <c r="FSP314" s="364"/>
      <c r="FSQ314" s="364"/>
      <c r="FSR314" s="364"/>
      <c r="FSS314" s="364"/>
      <c r="FST314" s="364"/>
      <c r="FSU314" s="364"/>
      <c r="FSV314" s="364"/>
      <c r="FSW314" s="364"/>
      <c r="FSX314" s="364"/>
      <c r="FSY314" s="364"/>
      <c r="FSZ314" s="364"/>
      <c r="FTA314" s="364"/>
      <c r="FTB314" s="364"/>
      <c r="FTC314" s="364"/>
      <c r="FTD314" s="364"/>
      <c r="FTE314" s="364"/>
      <c r="FTF314" s="364"/>
      <c r="FTG314" s="364"/>
      <c r="FTH314" s="364"/>
      <c r="FTI314" s="364"/>
      <c r="FTJ314" s="364"/>
      <c r="FTK314" s="364"/>
      <c r="FTL314" s="364"/>
      <c r="FTM314" s="364"/>
      <c r="FTN314" s="364"/>
      <c r="FTO314" s="364"/>
      <c r="FTP314" s="364"/>
      <c r="FTQ314" s="364"/>
      <c r="FTR314" s="364"/>
      <c r="FTS314" s="364"/>
      <c r="FTT314" s="364"/>
      <c r="FTU314" s="364"/>
      <c r="FTV314" s="364"/>
      <c r="FTW314" s="364"/>
      <c r="FTX314" s="364"/>
      <c r="FTY314" s="364"/>
      <c r="FTZ314" s="364"/>
      <c r="FUA314" s="364"/>
      <c r="FUB314" s="364"/>
      <c r="FUC314" s="364"/>
      <c r="FUD314" s="364"/>
      <c r="FUE314" s="364"/>
      <c r="FUF314" s="364"/>
      <c r="FUG314" s="364"/>
      <c r="FUH314" s="364"/>
      <c r="FUI314" s="364"/>
      <c r="FUJ314" s="364"/>
      <c r="FUK314" s="364"/>
      <c r="FUL314" s="364"/>
      <c r="FUM314" s="364"/>
      <c r="FUN314" s="364"/>
      <c r="FUO314" s="364"/>
      <c r="FUP314" s="364"/>
      <c r="FUQ314" s="364"/>
      <c r="FUR314" s="364"/>
      <c r="FUS314" s="364"/>
      <c r="FUT314" s="364"/>
      <c r="FUU314" s="364"/>
      <c r="FUV314" s="364"/>
      <c r="FUW314" s="364"/>
      <c r="FUX314" s="364"/>
      <c r="FUY314" s="364"/>
      <c r="FUZ314" s="364"/>
      <c r="FVA314" s="364"/>
      <c r="FVB314" s="364"/>
      <c r="FVC314" s="364"/>
      <c r="FVD314" s="364"/>
      <c r="FVE314" s="364"/>
      <c r="FVF314" s="364"/>
      <c r="FVG314" s="364"/>
      <c r="FVH314" s="364"/>
      <c r="FVI314" s="364"/>
      <c r="FVJ314" s="364"/>
      <c r="FVK314" s="364"/>
      <c r="FVL314" s="364"/>
      <c r="FVM314" s="364"/>
      <c r="FVN314" s="364"/>
      <c r="FVO314" s="364"/>
      <c r="FVP314" s="364"/>
      <c r="FVQ314" s="364"/>
      <c r="FVR314" s="364"/>
      <c r="FVS314" s="364"/>
      <c r="FVT314" s="364"/>
      <c r="FVU314" s="364"/>
      <c r="FVV314" s="364"/>
      <c r="FVW314" s="364"/>
      <c r="FVX314" s="364"/>
      <c r="FVY314" s="364"/>
      <c r="FVZ314" s="364"/>
      <c r="FWA314" s="364"/>
      <c r="FWB314" s="364"/>
      <c r="FWC314" s="364"/>
      <c r="FWD314" s="364"/>
      <c r="FWE314" s="364"/>
      <c r="FWF314" s="364"/>
      <c r="FWG314" s="364"/>
      <c r="FWH314" s="364"/>
      <c r="FWI314" s="364"/>
      <c r="FWJ314" s="364"/>
      <c r="FWK314" s="364"/>
      <c r="FWL314" s="364"/>
      <c r="FWM314" s="364"/>
      <c r="FWN314" s="364"/>
      <c r="FWO314" s="364"/>
      <c r="FWP314" s="364"/>
      <c r="FWQ314" s="364"/>
      <c r="FWR314" s="364"/>
      <c r="FWS314" s="364"/>
      <c r="FWT314" s="364"/>
      <c r="FWU314" s="364"/>
      <c r="FWV314" s="364"/>
      <c r="FWW314" s="364"/>
      <c r="FWX314" s="364"/>
      <c r="FWY314" s="364"/>
      <c r="FWZ314" s="364"/>
      <c r="FXA314" s="364"/>
      <c r="FXB314" s="364"/>
      <c r="FXC314" s="364"/>
      <c r="FXD314" s="364"/>
      <c r="FXE314" s="364"/>
      <c r="FXF314" s="364"/>
      <c r="FXG314" s="364"/>
      <c r="FXH314" s="364"/>
      <c r="FXI314" s="364"/>
      <c r="FXJ314" s="364"/>
      <c r="FXK314" s="364"/>
      <c r="FXL314" s="364"/>
      <c r="FXM314" s="364"/>
      <c r="FXN314" s="364"/>
      <c r="FXO314" s="364"/>
      <c r="FXP314" s="364"/>
      <c r="FXQ314" s="364"/>
      <c r="FXR314" s="364"/>
      <c r="FXS314" s="364"/>
      <c r="FXT314" s="364"/>
      <c r="FXU314" s="364"/>
      <c r="FXV314" s="364"/>
      <c r="FXW314" s="364"/>
      <c r="FXX314" s="364"/>
      <c r="FXY314" s="364"/>
      <c r="FXZ314" s="364"/>
      <c r="FYA314" s="364"/>
      <c r="FYB314" s="364"/>
      <c r="FYC314" s="364"/>
      <c r="FYD314" s="364"/>
      <c r="FYE314" s="364"/>
      <c r="FYF314" s="364"/>
      <c r="FYG314" s="364"/>
      <c r="FYH314" s="364"/>
      <c r="FYI314" s="364"/>
      <c r="FYJ314" s="364"/>
      <c r="FYK314" s="364"/>
      <c r="FYL314" s="364"/>
      <c r="FYM314" s="364"/>
      <c r="FYN314" s="364"/>
      <c r="FYO314" s="364"/>
      <c r="FYP314" s="364"/>
      <c r="FYQ314" s="364"/>
      <c r="FYR314" s="364"/>
      <c r="FYS314" s="364"/>
      <c r="FYT314" s="364"/>
      <c r="FYU314" s="364"/>
      <c r="FYV314" s="364"/>
      <c r="FYW314" s="364"/>
      <c r="FYX314" s="364"/>
      <c r="FYY314" s="364"/>
      <c r="FYZ314" s="364"/>
      <c r="FZA314" s="364"/>
      <c r="FZB314" s="364"/>
      <c r="FZC314" s="364"/>
      <c r="FZD314" s="364"/>
      <c r="FZE314" s="364"/>
      <c r="FZF314" s="364"/>
      <c r="FZG314" s="364"/>
      <c r="FZH314" s="364"/>
      <c r="FZI314" s="364"/>
      <c r="FZJ314" s="364"/>
      <c r="FZK314" s="364"/>
      <c r="FZL314" s="364"/>
      <c r="FZM314" s="364"/>
      <c r="FZN314" s="364"/>
      <c r="FZO314" s="364"/>
      <c r="FZP314" s="364"/>
      <c r="FZQ314" s="364"/>
      <c r="FZR314" s="364"/>
      <c r="FZS314" s="364"/>
      <c r="FZT314" s="364"/>
      <c r="FZU314" s="364"/>
      <c r="FZV314" s="364"/>
      <c r="FZW314" s="364"/>
      <c r="FZX314" s="364"/>
      <c r="FZY314" s="364"/>
      <c r="FZZ314" s="364"/>
      <c r="GAA314" s="364"/>
      <c r="GAB314" s="364"/>
      <c r="GAC314" s="364"/>
      <c r="GAD314" s="364"/>
      <c r="GAE314" s="364"/>
      <c r="GAF314" s="364"/>
      <c r="GAG314" s="364"/>
      <c r="GAH314" s="364"/>
      <c r="GAI314" s="364"/>
      <c r="GAJ314" s="364"/>
      <c r="GAK314" s="364"/>
      <c r="GAL314" s="364"/>
      <c r="GAM314" s="364"/>
      <c r="GAN314" s="364"/>
      <c r="GAO314" s="364"/>
      <c r="GAP314" s="364"/>
      <c r="GAQ314" s="364"/>
      <c r="GAR314" s="364"/>
      <c r="GAS314" s="364"/>
      <c r="GAT314" s="364"/>
      <c r="GAU314" s="364"/>
      <c r="GAV314" s="364"/>
      <c r="GAW314" s="364"/>
      <c r="GAX314" s="364"/>
      <c r="GAY314" s="364"/>
      <c r="GAZ314" s="364"/>
      <c r="GBA314" s="364"/>
      <c r="GBB314" s="364"/>
      <c r="GBC314" s="364"/>
      <c r="GBD314" s="364"/>
      <c r="GBE314" s="364"/>
      <c r="GBF314" s="364"/>
      <c r="GBG314" s="364"/>
      <c r="GBH314" s="364"/>
      <c r="GBI314" s="364"/>
      <c r="GBJ314" s="364"/>
      <c r="GBK314" s="364"/>
      <c r="GBL314" s="364"/>
      <c r="GBM314" s="364"/>
      <c r="GBN314" s="364"/>
      <c r="GBO314" s="364"/>
      <c r="GBP314" s="364"/>
      <c r="GBQ314" s="364"/>
      <c r="GBR314" s="364"/>
      <c r="GBS314" s="364"/>
      <c r="GBT314" s="364"/>
      <c r="GBU314" s="364"/>
      <c r="GBV314" s="364"/>
      <c r="GBW314" s="364"/>
      <c r="GBX314" s="364"/>
      <c r="GBY314" s="364"/>
      <c r="GBZ314" s="364"/>
      <c r="GCA314" s="364"/>
      <c r="GCB314" s="364"/>
      <c r="GCC314" s="364"/>
      <c r="GCD314" s="364"/>
      <c r="GCE314" s="364"/>
      <c r="GCF314" s="364"/>
      <c r="GCG314" s="364"/>
      <c r="GCH314" s="364"/>
      <c r="GCI314" s="364"/>
      <c r="GCJ314" s="364"/>
      <c r="GCK314" s="364"/>
      <c r="GCL314" s="364"/>
      <c r="GCM314" s="364"/>
      <c r="GCN314" s="364"/>
      <c r="GCO314" s="364"/>
      <c r="GCP314" s="364"/>
      <c r="GCQ314" s="364"/>
      <c r="GCR314" s="364"/>
      <c r="GCS314" s="364"/>
      <c r="GCT314" s="364"/>
      <c r="GCU314" s="364"/>
      <c r="GCV314" s="364"/>
      <c r="GCW314" s="364"/>
      <c r="GCX314" s="364"/>
      <c r="GCY314" s="364"/>
      <c r="GCZ314" s="364"/>
      <c r="GDA314" s="364"/>
      <c r="GDB314" s="364"/>
      <c r="GDC314" s="364"/>
      <c r="GDD314" s="364"/>
      <c r="GDE314" s="364"/>
      <c r="GDF314" s="364"/>
      <c r="GDG314" s="364"/>
      <c r="GDH314" s="364"/>
      <c r="GDI314" s="364"/>
      <c r="GDJ314" s="364"/>
      <c r="GDK314" s="364"/>
      <c r="GDL314" s="364"/>
      <c r="GDM314" s="364"/>
      <c r="GDN314" s="364"/>
      <c r="GDO314" s="364"/>
      <c r="GDP314" s="364"/>
      <c r="GDQ314" s="364"/>
      <c r="GDR314" s="364"/>
      <c r="GDS314" s="364"/>
      <c r="GDT314" s="364"/>
      <c r="GDU314" s="364"/>
      <c r="GDV314" s="364"/>
      <c r="GDW314" s="364"/>
      <c r="GDX314" s="364"/>
      <c r="GDY314" s="364"/>
      <c r="GDZ314" s="364"/>
      <c r="GEA314" s="364"/>
      <c r="GEB314" s="364"/>
      <c r="GEC314" s="364"/>
      <c r="GED314" s="364"/>
      <c r="GEE314" s="364"/>
      <c r="GEF314" s="364"/>
      <c r="GEG314" s="364"/>
      <c r="GEH314" s="364"/>
      <c r="GEI314" s="364"/>
      <c r="GEJ314" s="364"/>
      <c r="GEK314" s="364"/>
      <c r="GEL314" s="364"/>
      <c r="GEM314" s="364"/>
      <c r="GEN314" s="364"/>
      <c r="GEO314" s="364"/>
      <c r="GEP314" s="364"/>
      <c r="GEQ314" s="364"/>
      <c r="GER314" s="364"/>
      <c r="GES314" s="364"/>
      <c r="GET314" s="364"/>
      <c r="GEU314" s="364"/>
      <c r="GEV314" s="364"/>
      <c r="GEW314" s="364"/>
      <c r="GEX314" s="364"/>
      <c r="GEY314" s="364"/>
      <c r="GEZ314" s="364"/>
      <c r="GFA314" s="364"/>
      <c r="GFB314" s="364"/>
      <c r="GFC314" s="364"/>
      <c r="GFD314" s="364"/>
      <c r="GFE314" s="364"/>
      <c r="GFF314" s="364"/>
      <c r="GFG314" s="364"/>
      <c r="GFH314" s="364"/>
      <c r="GFI314" s="364"/>
      <c r="GFJ314" s="364"/>
      <c r="GFK314" s="364"/>
      <c r="GFL314" s="364"/>
      <c r="GFM314" s="364"/>
      <c r="GFN314" s="364"/>
      <c r="GFO314" s="364"/>
      <c r="GFP314" s="364"/>
      <c r="GFQ314" s="364"/>
      <c r="GFR314" s="364"/>
      <c r="GFS314" s="364"/>
      <c r="GFT314" s="364"/>
      <c r="GFU314" s="364"/>
      <c r="GFV314" s="364"/>
      <c r="GFW314" s="364"/>
      <c r="GFX314" s="364"/>
      <c r="GFY314" s="364"/>
      <c r="GFZ314" s="364"/>
      <c r="GGA314" s="364"/>
      <c r="GGB314" s="364"/>
      <c r="GGC314" s="364"/>
      <c r="GGD314" s="364"/>
      <c r="GGE314" s="364"/>
      <c r="GGF314" s="364"/>
      <c r="GGG314" s="364"/>
      <c r="GGH314" s="364"/>
      <c r="GGI314" s="364"/>
      <c r="GGJ314" s="364"/>
      <c r="GGK314" s="364"/>
      <c r="GGL314" s="364"/>
      <c r="GGM314" s="364"/>
      <c r="GGN314" s="364"/>
      <c r="GGO314" s="364"/>
      <c r="GGP314" s="364"/>
      <c r="GGQ314" s="364"/>
      <c r="GGR314" s="364"/>
      <c r="GGS314" s="364"/>
      <c r="GGT314" s="364"/>
      <c r="GGU314" s="364"/>
      <c r="GGV314" s="364"/>
      <c r="GGW314" s="364"/>
      <c r="GGX314" s="364"/>
      <c r="GGY314" s="364"/>
      <c r="GGZ314" s="364"/>
      <c r="GHA314" s="364"/>
      <c r="GHB314" s="364"/>
      <c r="GHC314" s="364"/>
      <c r="GHD314" s="364"/>
      <c r="GHE314" s="364"/>
      <c r="GHF314" s="364"/>
      <c r="GHG314" s="364"/>
      <c r="GHH314" s="364"/>
      <c r="GHI314" s="364"/>
      <c r="GHJ314" s="364"/>
      <c r="GHK314" s="364"/>
      <c r="GHL314" s="364"/>
      <c r="GHM314" s="364"/>
      <c r="GHN314" s="364"/>
      <c r="GHO314" s="364"/>
      <c r="GHP314" s="364"/>
      <c r="GHQ314" s="364"/>
      <c r="GHR314" s="364"/>
      <c r="GHS314" s="364"/>
      <c r="GHT314" s="364"/>
      <c r="GHU314" s="364"/>
      <c r="GHV314" s="364"/>
      <c r="GHW314" s="364"/>
      <c r="GHX314" s="364"/>
      <c r="GHY314" s="364"/>
      <c r="GHZ314" s="364"/>
      <c r="GIA314" s="364"/>
      <c r="GIB314" s="364"/>
      <c r="GIC314" s="364"/>
      <c r="GID314" s="364"/>
      <c r="GIE314" s="364"/>
      <c r="GIF314" s="364"/>
      <c r="GIG314" s="364"/>
      <c r="GIH314" s="364"/>
      <c r="GII314" s="364"/>
      <c r="GIJ314" s="364"/>
      <c r="GIK314" s="364"/>
      <c r="GIL314" s="364"/>
      <c r="GIM314" s="364"/>
      <c r="GIN314" s="364"/>
      <c r="GIO314" s="364"/>
      <c r="GIP314" s="364"/>
      <c r="GIQ314" s="364"/>
      <c r="GIR314" s="364"/>
      <c r="GIS314" s="364"/>
      <c r="GIT314" s="364"/>
      <c r="GIU314" s="364"/>
      <c r="GIV314" s="364"/>
      <c r="GIW314" s="364"/>
      <c r="GIX314" s="364"/>
    </row>
    <row r="315" spans="1:4990" s="470" customFormat="1" ht="42" customHeight="1" x14ac:dyDescent="0.3">
      <c r="A315" s="467">
        <v>17</v>
      </c>
      <c r="B315" s="637" t="s">
        <v>1179</v>
      </c>
      <c r="C315" s="638"/>
      <c r="D315" s="638"/>
      <c r="E315" s="638"/>
      <c r="F315" s="638"/>
      <c r="G315" s="638"/>
      <c r="H315" s="638"/>
      <c r="I315" s="639"/>
      <c r="J315" s="468">
        <f>J316+J321+J324+J325+J326+J327+J328+J329+J330+J331+J332+J333+J334+J335+J340+J343+J344</f>
        <v>799503.3</v>
      </c>
      <c r="K315" s="468">
        <f t="shared" ref="K315:L315" si="40">K316+K321+K324+K325+K326+K327+K328+K329+K330+K331+K332+K333+K334+K335+K340+K343+K344</f>
        <v>706059.69999999984</v>
      </c>
      <c r="L315" s="468">
        <f t="shared" si="40"/>
        <v>699558.39999999991</v>
      </c>
      <c r="M315" s="469"/>
      <c r="N315" s="469"/>
      <c r="O315" s="469"/>
      <c r="P315" s="469"/>
      <c r="Q315" s="469"/>
      <c r="R315" s="469"/>
      <c r="S315" s="469"/>
      <c r="T315" s="469"/>
      <c r="U315" s="469"/>
      <c r="V315" s="469"/>
      <c r="W315" s="469"/>
      <c r="X315" s="469"/>
      <c r="Y315" s="469"/>
      <c r="Z315" s="469"/>
      <c r="AA315" s="469"/>
      <c r="AB315" s="469"/>
      <c r="AC315" s="469"/>
      <c r="AD315" s="469"/>
      <c r="AE315" s="469"/>
      <c r="AF315" s="469"/>
      <c r="AG315" s="469"/>
      <c r="AH315" s="469"/>
      <c r="AI315" s="469"/>
      <c r="AJ315" s="469"/>
      <c r="AK315" s="469"/>
      <c r="AL315" s="469"/>
      <c r="AM315" s="469"/>
      <c r="AN315" s="469"/>
      <c r="AO315" s="469"/>
      <c r="AP315" s="469"/>
      <c r="AQ315" s="469"/>
      <c r="AR315" s="469"/>
      <c r="AS315" s="469"/>
      <c r="AT315" s="469"/>
      <c r="AU315" s="469"/>
      <c r="AV315" s="469"/>
      <c r="AW315" s="469"/>
      <c r="AX315" s="469"/>
      <c r="AY315" s="469"/>
      <c r="AZ315" s="469"/>
      <c r="BA315" s="469"/>
      <c r="BB315" s="469"/>
      <c r="BC315" s="469"/>
      <c r="BD315" s="469"/>
      <c r="BE315" s="469"/>
      <c r="BF315" s="469"/>
      <c r="BG315" s="469"/>
      <c r="BH315" s="469"/>
      <c r="BI315" s="469"/>
      <c r="BJ315" s="469"/>
      <c r="BK315" s="469"/>
      <c r="BL315" s="469"/>
      <c r="BM315" s="469"/>
      <c r="BN315" s="469"/>
      <c r="BO315" s="469"/>
      <c r="BP315" s="469"/>
      <c r="BQ315" s="469"/>
      <c r="BR315" s="469"/>
      <c r="BS315" s="469"/>
      <c r="BT315" s="469"/>
      <c r="BU315" s="469"/>
      <c r="BV315" s="469"/>
      <c r="BW315" s="469"/>
      <c r="BX315" s="469"/>
      <c r="BY315" s="469"/>
      <c r="BZ315" s="469"/>
      <c r="CA315" s="469"/>
      <c r="CB315" s="469"/>
      <c r="CC315" s="469"/>
      <c r="CD315" s="469"/>
      <c r="CE315" s="469"/>
      <c r="CF315" s="469"/>
      <c r="CG315" s="469"/>
      <c r="CH315" s="469"/>
      <c r="CI315" s="469"/>
      <c r="CJ315" s="469"/>
      <c r="CK315" s="469"/>
      <c r="CL315" s="469"/>
      <c r="CM315" s="469"/>
      <c r="CN315" s="469"/>
      <c r="CO315" s="469"/>
      <c r="CP315" s="469"/>
      <c r="CQ315" s="469"/>
      <c r="CR315" s="469"/>
      <c r="CS315" s="469"/>
      <c r="CT315" s="469"/>
      <c r="CU315" s="469"/>
      <c r="CV315" s="469"/>
      <c r="CW315" s="469"/>
      <c r="CX315" s="469"/>
      <c r="CY315" s="469"/>
      <c r="CZ315" s="469"/>
      <c r="DA315" s="469"/>
      <c r="DB315" s="469"/>
      <c r="DC315" s="469"/>
      <c r="DD315" s="469"/>
      <c r="DE315" s="469"/>
      <c r="DF315" s="469"/>
      <c r="DG315" s="469"/>
      <c r="DH315" s="469"/>
      <c r="DI315" s="469"/>
      <c r="DJ315" s="469"/>
      <c r="DK315" s="469"/>
      <c r="DL315" s="469"/>
      <c r="DM315" s="469"/>
      <c r="DN315" s="469"/>
      <c r="DO315" s="469"/>
      <c r="DP315" s="469"/>
      <c r="DQ315" s="469"/>
      <c r="DR315" s="469"/>
      <c r="DS315" s="469"/>
      <c r="DT315" s="469"/>
      <c r="DU315" s="469"/>
      <c r="DV315" s="469"/>
      <c r="DW315" s="469"/>
      <c r="DX315" s="469"/>
      <c r="DY315" s="469"/>
      <c r="DZ315" s="469"/>
      <c r="EA315" s="469"/>
      <c r="EB315" s="469"/>
      <c r="EC315" s="469"/>
      <c r="ED315" s="469"/>
      <c r="EE315" s="469"/>
      <c r="EF315" s="469"/>
      <c r="EG315" s="469"/>
      <c r="EH315" s="469"/>
      <c r="EI315" s="469"/>
      <c r="EJ315" s="469"/>
      <c r="EK315" s="469"/>
      <c r="EL315" s="469"/>
      <c r="EM315" s="469"/>
      <c r="EN315" s="469"/>
      <c r="EO315" s="469"/>
      <c r="EP315" s="469"/>
      <c r="EQ315" s="469"/>
      <c r="ER315" s="469"/>
      <c r="ES315" s="469"/>
      <c r="ET315" s="469"/>
      <c r="EU315" s="469"/>
      <c r="EV315" s="469"/>
      <c r="EW315" s="469"/>
      <c r="EX315" s="469"/>
      <c r="EY315" s="469"/>
      <c r="EZ315" s="469"/>
      <c r="FA315" s="469"/>
      <c r="FB315" s="469"/>
      <c r="FC315" s="469"/>
      <c r="FD315" s="469"/>
      <c r="FE315" s="469"/>
      <c r="FF315" s="469"/>
      <c r="FG315" s="469"/>
      <c r="FH315" s="469"/>
      <c r="FI315" s="469"/>
      <c r="FJ315" s="469"/>
      <c r="FK315" s="469"/>
      <c r="FL315" s="469"/>
      <c r="FM315" s="469"/>
      <c r="FN315" s="469"/>
      <c r="FO315" s="469"/>
      <c r="FP315" s="469"/>
      <c r="FQ315" s="469"/>
      <c r="FR315" s="469"/>
      <c r="FS315" s="469"/>
      <c r="FT315" s="469"/>
      <c r="FU315" s="469"/>
      <c r="FV315" s="469"/>
      <c r="FW315" s="469"/>
      <c r="FX315" s="469"/>
      <c r="FY315" s="469"/>
      <c r="FZ315" s="469"/>
      <c r="GA315" s="469"/>
      <c r="GB315" s="469"/>
      <c r="GC315" s="469"/>
      <c r="GD315" s="469"/>
      <c r="GE315" s="469"/>
      <c r="GF315" s="469"/>
      <c r="GG315" s="469"/>
      <c r="GH315" s="469"/>
      <c r="GI315" s="469"/>
      <c r="GJ315" s="469"/>
      <c r="GK315" s="469"/>
      <c r="GL315" s="469"/>
      <c r="GM315" s="469"/>
      <c r="GN315" s="469"/>
      <c r="GO315" s="469"/>
      <c r="GP315" s="469"/>
      <c r="GQ315" s="469"/>
      <c r="GR315" s="469"/>
      <c r="GS315" s="469"/>
      <c r="GT315" s="469"/>
      <c r="GU315" s="469"/>
      <c r="GV315" s="469"/>
      <c r="GW315" s="469"/>
      <c r="GX315" s="469"/>
      <c r="GY315" s="469"/>
      <c r="GZ315" s="469"/>
      <c r="HA315" s="469"/>
      <c r="HB315" s="469"/>
      <c r="HC315" s="469"/>
      <c r="HD315" s="469"/>
      <c r="HE315" s="469"/>
      <c r="HF315" s="469"/>
      <c r="HG315" s="469"/>
      <c r="HH315" s="469"/>
      <c r="HI315" s="469"/>
      <c r="HJ315" s="469"/>
      <c r="HK315" s="469"/>
      <c r="HL315" s="469"/>
      <c r="HM315" s="469"/>
      <c r="HN315" s="469"/>
      <c r="HO315" s="469"/>
      <c r="HP315" s="469"/>
      <c r="HQ315" s="469"/>
      <c r="HR315" s="469"/>
      <c r="HS315" s="469"/>
      <c r="HT315" s="469"/>
      <c r="HU315" s="469"/>
      <c r="HV315" s="469"/>
      <c r="HW315" s="469"/>
      <c r="HX315" s="469"/>
      <c r="HY315" s="469"/>
      <c r="HZ315" s="469"/>
      <c r="IA315" s="469"/>
      <c r="IB315" s="469"/>
      <c r="IC315" s="469"/>
      <c r="ID315" s="469"/>
      <c r="IE315" s="469"/>
      <c r="IF315" s="469"/>
      <c r="IG315" s="469"/>
      <c r="IH315" s="469"/>
      <c r="II315" s="469"/>
      <c r="IJ315" s="469"/>
      <c r="IK315" s="469"/>
      <c r="IL315" s="469"/>
      <c r="IM315" s="469"/>
      <c r="IN315" s="469"/>
      <c r="IO315" s="469"/>
      <c r="IP315" s="469"/>
      <c r="IQ315" s="469"/>
      <c r="IR315" s="469"/>
      <c r="IS315" s="469"/>
      <c r="IT315" s="469"/>
      <c r="IU315" s="469"/>
      <c r="IV315" s="469"/>
      <c r="IW315" s="469"/>
      <c r="IX315" s="469"/>
      <c r="IY315" s="469"/>
      <c r="IZ315" s="469"/>
      <c r="JA315" s="469"/>
      <c r="JB315" s="469"/>
      <c r="JC315" s="469"/>
      <c r="JD315" s="469"/>
      <c r="JE315" s="469"/>
      <c r="JF315" s="469"/>
      <c r="JG315" s="469"/>
      <c r="JH315" s="469"/>
      <c r="JI315" s="469"/>
      <c r="JJ315" s="469"/>
      <c r="JK315" s="469"/>
      <c r="JL315" s="469"/>
      <c r="JM315" s="469"/>
      <c r="JN315" s="469"/>
      <c r="JO315" s="469"/>
      <c r="JP315" s="469"/>
      <c r="JQ315" s="469"/>
      <c r="JR315" s="469"/>
      <c r="JS315" s="469"/>
      <c r="JT315" s="469"/>
      <c r="JU315" s="469"/>
      <c r="JV315" s="469"/>
      <c r="JW315" s="469"/>
      <c r="JX315" s="469"/>
      <c r="JY315" s="469"/>
      <c r="JZ315" s="469"/>
      <c r="KA315" s="469"/>
      <c r="KB315" s="469"/>
      <c r="KC315" s="469"/>
      <c r="KD315" s="469"/>
      <c r="KE315" s="469"/>
      <c r="KF315" s="469"/>
      <c r="KG315" s="469"/>
      <c r="KH315" s="469"/>
      <c r="KI315" s="469"/>
      <c r="KJ315" s="469"/>
      <c r="KK315" s="469"/>
      <c r="KL315" s="469"/>
      <c r="KM315" s="469"/>
      <c r="KN315" s="469"/>
      <c r="KO315" s="469"/>
      <c r="KP315" s="469"/>
      <c r="KQ315" s="469"/>
      <c r="KR315" s="469"/>
      <c r="KS315" s="469"/>
      <c r="KT315" s="469"/>
      <c r="KU315" s="469"/>
      <c r="KV315" s="469"/>
      <c r="KW315" s="469"/>
      <c r="KX315" s="469"/>
      <c r="KY315" s="469"/>
      <c r="KZ315" s="469"/>
      <c r="LA315" s="469"/>
      <c r="LB315" s="469"/>
      <c r="LC315" s="469"/>
      <c r="LD315" s="469"/>
      <c r="LE315" s="469"/>
      <c r="LF315" s="469"/>
      <c r="LG315" s="469"/>
      <c r="LH315" s="469"/>
      <c r="LI315" s="469"/>
      <c r="LJ315" s="469"/>
      <c r="LK315" s="469"/>
      <c r="LL315" s="469"/>
      <c r="LM315" s="469"/>
      <c r="LN315" s="469"/>
      <c r="LO315" s="469"/>
      <c r="LP315" s="469"/>
      <c r="LQ315" s="469"/>
      <c r="LR315" s="469"/>
      <c r="LS315" s="469"/>
      <c r="LT315" s="469"/>
      <c r="LU315" s="469"/>
      <c r="LV315" s="469"/>
      <c r="LW315" s="469"/>
      <c r="LX315" s="469"/>
      <c r="LY315" s="469"/>
      <c r="LZ315" s="469"/>
      <c r="MA315" s="469"/>
      <c r="MB315" s="469"/>
      <c r="MC315" s="469"/>
      <c r="MD315" s="469"/>
      <c r="ME315" s="469"/>
      <c r="MF315" s="469"/>
      <c r="MG315" s="469"/>
      <c r="MH315" s="469"/>
      <c r="MI315" s="469"/>
      <c r="MJ315" s="469"/>
      <c r="MK315" s="469"/>
      <c r="ML315" s="469"/>
      <c r="MM315" s="469"/>
      <c r="MN315" s="469"/>
      <c r="MO315" s="469"/>
      <c r="MP315" s="469"/>
      <c r="MQ315" s="469"/>
      <c r="MR315" s="469"/>
      <c r="MS315" s="469"/>
      <c r="MT315" s="469"/>
      <c r="MU315" s="469"/>
      <c r="MV315" s="469"/>
      <c r="MW315" s="469"/>
      <c r="MX315" s="469"/>
      <c r="MY315" s="469"/>
      <c r="MZ315" s="469"/>
      <c r="NA315" s="469"/>
      <c r="NB315" s="469"/>
      <c r="NC315" s="469"/>
      <c r="ND315" s="469"/>
      <c r="NE315" s="469"/>
      <c r="NF315" s="469"/>
      <c r="NG315" s="469"/>
      <c r="NH315" s="469"/>
      <c r="NI315" s="469"/>
      <c r="NJ315" s="469"/>
      <c r="NK315" s="469"/>
      <c r="NL315" s="469"/>
      <c r="NM315" s="469"/>
      <c r="NN315" s="469"/>
      <c r="NO315" s="469"/>
      <c r="NP315" s="469"/>
      <c r="NQ315" s="469"/>
      <c r="NR315" s="469"/>
      <c r="NS315" s="469"/>
      <c r="NT315" s="469"/>
      <c r="NU315" s="469"/>
      <c r="NV315" s="469"/>
      <c r="NW315" s="469"/>
      <c r="NX315" s="469"/>
      <c r="NY315" s="469"/>
      <c r="NZ315" s="469"/>
      <c r="OA315" s="469"/>
      <c r="OB315" s="469"/>
      <c r="OC315" s="469"/>
      <c r="OD315" s="469"/>
      <c r="OE315" s="469"/>
      <c r="OF315" s="469"/>
      <c r="OG315" s="469"/>
      <c r="OH315" s="469"/>
      <c r="OI315" s="469"/>
      <c r="OJ315" s="469"/>
      <c r="OK315" s="469"/>
      <c r="OL315" s="469"/>
      <c r="OM315" s="469"/>
      <c r="ON315" s="469"/>
      <c r="OO315" s="469"/>
      <c r="OP315" s="469"/>
      <c r="OQ315" s="469"/>
      <c r="OR315" s="469"/>
      <c r="OS315" s="469"/>
      <c r="OT315" s="469"/>
      <c r="OU315" s="469"/>
      <c r="OV315" s="469"/>
      <c r="OW315" s="469"/>
      <c r="OX315" s="469"/>
      <c r="OY315" s="469"/>
      <c r="OZ315" s="469"/>
      <c r="PA315" s="469"/>
      <c r="PB315" s="469"/>
      <c r="PC315" s="469"/>
      <c r="PD315" s="469"/>
      <c r="PE315" s="469"/>
      <c r="PF315" s="469"/>
      <c r="PG315" s="469"/>
      <c r="PH315" s="469"/>
      <c r="PI315" s="469"/>
      <c r="PJ315" s="469"/>
      <c r="PK315" s="469"/>
      <c r="PL315" s="469"/>
      <c r="PM315" s="469"/>
      <c r="PN315" s="469"/>
      <c r="PO315" s="469"/>
      <c r="PP315" s="469"/>
      <c r="PQ315" s="469"/>
      <c r="PR315" s="469"/>
      <c r="PS315" s="469"/>
      <c r="PT315" s="469"/>
      <c r="PU315" s="469"/>
      <c r="PV315" s="469"/>
      <c r="PW315" s="469"/>
      <c r="PX315" s="469"/>
      <c r="PY315" s="469"/>
      <c r="PZ315" s="469"/>
      <c r="QA315" s="469"/>
      <c r="QB315" s="469"/>
      <c r="QC315" s="469"/>
      <c r="QD315" s="469"/>
      <c r="QE315" s="469"/>
      <c r="QF315" s="469"/>
      <c r="QG315" s="469"/>
      <c r="QH315" s="469"/>
      <c r="QI315" s="469"/>
      <c r="QJ315" s="469"/>
      <c r="QK315" s="469"/>
      <c r="QL315" s="469"/>
      <c r="QM315" s="469"/>
      <c r="QN315" s="469"/>
      <c r="QO315" s="469"/>
      <c r="QP315" s="469"/>
      <c r="QQ315" s="469"/>
      <c r="QR315" s="469"/>
      <c r="QS315" s="469"/>
      <c r="QT315" s="469"/>
      <c r="QU315" s="469"/>
      <c r="QV315" s="469"/>
      <c r="QW315" s="469"/>
      <c r="QX315" s="469"/>
      <c r="QY315" s="469"/>
      <c r="QZ315" s="469"/>
      <c r="RA315" s="469"/>
      <c r="RB315" s="469"/>
      <c r="RC315" s="469"/>
      <c r="RD315" s="469"/>
      <c r="RE315" s="469"/>
      <c r="RF315" s="469"/>
      <c r="RG315" s="469"/>
      <c r="RH315" s="469"/>
      <c r="RI315" s="469"/>
      <c r="RJ315" s="469"/>
      <c r="RK315" s="469"/>
      <c r="RL315" s="469"/>
      <c r="RM315" s="469"/>
      <c r="RN315" s="469"/>
      <c r="RO315" s="469"/>
      <c r="RP315" s="469"/>
      <c r="RQ315" s="469"/>
      <c r="RR315" s="469"/>
      <c r="RS315" s="469"/>
      <c r="RT315" s="469"/>
      <c r="RU315" s="469"/>
      <c r="RV315" s="469"/>
      <c r="RW315" s="469"/>
      <c r="RX315" s="469"/>
      <c r="RY315" s="469"/>
      <c r="RZ315" s="469"/>
      <c r="SA315" s="469"/>
      <c r="SB315" s="469"/>
      <c r="SC315" s="469"/>
      <c r="SD315" s="469"/>
      <c r="SE315" s="469"/>
      <c r="SF315" s="469"/>
      <c r="SG315" s="469"/>
      <c r="SH315" s="469"/>
      <c r="SI315" s="469"/>
      <c r="SJ315" s="469"/>
      <c r="SK315" s="469"/>
      <c r="SL315" s="469"/>
      <c r="SM315" s="469"/>
      <c r="SN315" s="469"/>
      <c r="SO315" s="469"/>
      <c r="SP315" s="469"/>
      <c r="SQ315" s="469"/>
      <c r="SR315" s="469"/>
      <c r="SS315" s="469"/>
      <c r="ST315" s="469"/>
      <c r="SU315" s="469"/>
      <c r="SV315" s="469"/>
      <c r="SW315" s="469"/>
      <c r="SX315" s="469"/>
      <c r="SY315" s="469"/>
      <c r="SZ315" s="469"/>
      <c r="TA315" s="469"/>
      <c r="TB315" s="469"/>
      <c r="TC315" s="469"/>
      <c r="TD315" s="469"/>
      <c r="TE315" s="469"/>
      <c r="TF315" s="469"/>
      <c r="TG315" s="469"/>
      <c r="TH315" s="469"/>
      <c r="TI315" s="469"/>
      <c r="TJ315" s="469"/>
      <c r="TK315" s="469"/>
      <c r="TL315" s="469"/>
      <c r="TM315" s="469"/>
      <c r="TN315" s="469"/>
      <c r="TO315" s="469"/>
      <c r="TP315" s="469"/>
      <c r="TQ315" s="469"/>
      <c r="TR315" s="469"/>
      <c r="TS315" s="469"/>
      <c r="TT315" s="469"/>
      <c r="TU315" s="469"/>
      <c r="TV315" s="469"/>
      <c r="TW315" s="469"/>
      <c r="TX315" s="469"/>
      <c r="TY315" s="469"/>
      <c r="TZ315" s="469"/>
      <c r="UA315" s="469"/>
      <c r="UB315" s="469"/>
      <c r="UC315" s="469"/>
      <c r="UD315" s="469"/>
      <c r="UE315" s="469"/>
      <c r="UF315" s="469"/>
      <c r="UG315" s="469"/>
      <c r="UH315" s="469"/>
      <c r="UI315" s="469"/>
      <c r="UJ315" s="469"/>
      <c r="UK315" s="469"/>
      <c r="UL315" s="469"/>
      <c r="UM315" s="469"/>
      <c r="UN315" s="469"/>
      <c r="UO315" s="469"/>
      <c r="UP315" s="469"/>
      <c r="UQ315" s="469"/>
      <c r="UR315" s="469"/>
      <c r="US315" s="469"/>
      <c r="UT315" s="469"/>
      <c r="UU315" s="469"/>
      <c r="UV315" s="469"/>
      <c r="UW315" s="469"/>
      <c r="UX315" s="469"/>
      <c r="UY315" s="469"/>
      <c r="UZ315" s="469"/>
      <c r="VA315" s="469"/>
      <c r="VB315" s="469"/>
      <c r="VC315" s="469"/>
      <c r="VD315" s="469"/>
      <c r="VE315" s="469"/>
      <c r="VF315" s="469"/>
      <c r="VG315" s="469"/>
      <c r="VH315" s="469"/>
      <c r="VI315" s="469"/>
      <c r="VJ315" s="469"/>
      <c r="VK315" s="469"/>
      <c r="VL315" s="469"/>
      <c r="VM315" s="469"/>
      <c r="VN315" s="469"/>
      <c r="VO315" s="469"/>
      <c r="VP315" s="469"/>
      <c r="VQ315" s="469"/>
      <c r="VR315" s="469"/>
      <c r="VS315" s="469"/>
      <c r="VT315" s="469"/>
      <c r="VU315" s="469"/>
      <c r="VV315" s="469"/>
      <c r="VW315" s="469"/>
      <c r="VX315" s="469"/>
      <c r="VY315" s="469"/>
      <c r="VZ315" s="469"/>
      <c r="WA315" s="469"/>
      <c r="WB315" s="469"/>
      <c r="WC315" s="469"/>
      <c r="WD315" s="469"/>
      <c r="WE315" s="469"/>
      <c r="WF315" s="469"/>
      <c r="WG315" s="469"/>
      <c r="WH315" s="469"/>
      <c r="WI315" s="469"/>
      <c r="WJ315" s="469"/>
      <c r="WK315" s="469"/>
      <c r="WL315" s="469"/>
      <c r="WM315" s="469"/>
      <c r="WN315" s="469"/>
      <c r="WO315" s="469"/>
      <c r="WP315" s="469"/>
      <c r="WQ315" s="469"/>
      <c r="WR315" s="469"/>
      <c r="WS315" s="469"/>
      <c r="WT315" s="469"/>
      <c r="WU315" s="469"/>
      <c r="WV315" s="469"/>
      <c r="WW315" s="469"/>
      <c r="WX315" s="469"/>
      <c r="WY315" s="469"/>
      <c r="WZ315" s="469"/>
      <c r="XA315" s="469"/>
      <c r="XB315" s="469"/>
      <c r="XC315" s="469"/>
      <c r="XD315" s="469"/>
      <c r="XE315" s="469"/>
      <c r="XF315" s="469"/>
      <c r="XG315" s="469"/>
      <c r="XH315" s="469"/>
      <c r="XI315" s="469"/>
      <c r="XJ315" s="469"/>
      <c r="XK315" s="469"/>
      <c r="XL315" s="469"/>
      <c r="XM315" s="469"/>
      <c r="XN315" s="469"/>
      <c r="XO315" s="469"/>
      <c r="XP315" s="469"/>
      <c r="XQ315" s="469"/>
      <c r="XR315" s="469"/>
      <c r="XS315" s="469"/>
      <c r="XT315" s="469"/>
      <c r="XU315" s="469"/>
      <c r="XV315" s="469"/>
      <c r="XW315" s="469"/>
      <c r="XX315" s="469"/>
      <c r="XY315" s="469"/>
      <c r="XZ315" s="469"/>
      <c r="YA315" s="469"/>
      <c r="YB315" s="469"/>
      <c r="YC315" s="469"/>
      <c r="YD315" s="469"/>
      <c r="YE315" s="469"/>
      <c r="YF315" s="469"/>
      <c r="YG315" s="469"/>
      <c r="YH315" s="469"/>
      <c r="YI315" s="469"/>
      <c r="YJ315" s="469"/>
      <c r="YK315" s="469"/>
      <c r="YL315" s="469"/>
      <c r="YM315" s="469"/>
      <c r="YN315" s="469"/>
      <c r="YO315" s="469"/>
      <c r="YP315" s="469"/>
      <c r="YQ315" s="469"/>
      <c r="YR315" s="469"/>
      <c r="YS315" s="469"/>
      <c r="YT315" s="469"/>
      <c r="YU315" s="469"/>
      <c r="YV315" s="469"/>
      <c r="YW315" s="469"/>
      <c r="YX315" s="469"/>
      <c r="YY315" s="469"/>
      <c r="YZ315" s="469"/>
      <c r="ZA315" s="469"/>
      <c r="ZB315" s="469"/>
      <c r="ZC315" s="469"/>
      <c r="ZD315" s="469"/>
      <c r="ZE315" s="469"/>
      <c r="ZF315" s="469"/>
      <c r="ZG315" s="469"/>
      <c r="ZH315" s="469"/>
      <c r="ZI315" s="469"/>
      <c r="ZJ315" s="469"/>
      <c r="ZK315" s="469"/>
      <c r="ZL315" s="469"/>
      <c r="ZM315" s="469"/>
      <c r="ZN315" s="469"/>
      <c r="ZO315" s="469"/>
      <c r="ZP315" s="469"/>
      <c r="ZQ315" s="469"/>
      <c r="ZR315" s="469"/>
      <c r="ZS315" s="469"/>
      <c r="ZT315" s="469"/>
      <c r="ZU315" s="469"/>
      <c r="ZV315" s="469"/>
      <c r="ZW315" s="469"/>
      <c r="ZX315" s="469"/>
      <c r="ZY315" s="469"/>
      <c r="ZZ315" s="469"/>
      <c r="AAA315" s="469"/>
      <c r="AAB315" s="469"/>
      <c r="AAC315" s="469"/>
      <c r="AAD315" s="469"/>
      <c r="AAE315" s="469"/>
      <c r="AAF315" s="469"/>
      <c r="AAG315" s="469"/>
      <c r="AAH315" s="469"/>
      <c r="AAI315" s="469"/>
      <c r="AAJ315" s="469"/>
      <c r="AAK315" s="469"/>
      <c r="AAL315" s="469"/>
      <c r="AAM315" s="469"/>
      <c r="AAN315" s="469"/>
      <c r="AAO315" s="469"/>
      <c r="AAP315" s="469"/>
      <c r="AAQ315" s="469"/>
      <c r="AAR315" s="469"/>
      <c r="AAS315" s="469"/>
      <c r="AAT315" s="469"/>
      <c r="AAU315" s="469"/>
      <c r="AAV315" s="469"/>
      <c r="AAW315" s="469"/>
      <c r="AAX315" s="469"/>
      <c r="AAY315" s="469"/>
      <c r="AAZ315" s="469"/>
      <c r="ABA315" s="469"/>
      <c r="ABB315" s="469"/>
      <c r="ABC315" s="469"/>
      <c r="ABD315" s="469"/>
      <c r="ABE315" s="469"/>
      <c r="ABF315" s="469"/>
      <c r="ABG315" s="469"/>
      <c r="ABH315" s="469"/>
      <c r="ABI315" s="469"/>
      <c r="ABJ315" s="469"/>
      <c r="ABK315" s="469"/>
      <c r="ABL315" s="469"/>
      <c r="ABM315" s="469"/>
      <c r="ABN315" s="469"/>
      <c r="ABO315" s="469"/>
      <c r="ABP315" s="469"/>
      <c r="ABQ315" s="469"/>
      <c r="ABR315" s="469"/>
      <c r="ABS315" s="469"/>
      <c r="ABT315" s="469"/>
      <c r="ABU315" s="469"/>
      <c r="ABV315" s="469"/>
      <c r="ABW315" s="469"/>
      <c r="ABX315" s="469"/>
      <c r="ABY315" s="469"/>
      <c r="ABZ315" s="469"/>
      <c r="ACA315" s="469"/>
      <c r="ACB315" s="469"/>
      <c r="ACC315" s="469"/>
      <c r="ACD315" s="469"/>
      <c r="ACE315" s="469"/>
      <c r="ACF315" s="469"/>
      <c r="ACG315" s="469"/>
      <c r="ACH315" s="469"/>
      <c r="ACI315" s="469"/>
      <c r="ACJ315" s="469"/>
      <c r="ACK315" s="469"/>
      <c r="ACL315" s="469"/>
      <c r="ACM315" s="469"/>
      <c r="ACN315" s="469"/>
      <c r="ACO315" s="469"/>
      <c r="ACP315" s="469"/>
      <c r="ACQ315" s="469"/>
      <c r="ACR315" s="469"/>
      <c r="ACS315" s="469"/>
      <c r="ACT315" s="469"/>
      <c r="ACU315" s="469"/>
      <c r="ACV315" s="469"/>
      <c r="ACW315" s="469"/>
      <c r="ACX315" s="469"/>
      <c r="ACY315" s="469"/>
      <c r="ACZ315" s="469"/>
      <c r="ADA315" s="469"/>
      <c r="ADB315" s="469"/>
      <c r="ADC315" s="469"/>
      <c r="ADD315" s="469"/>
      <c r="ADE315" s="469"/>
      <c r="ADF315" s="469"/>
      <c r="ADG315" s="469"/>
      <c r="ADH315" s="469"/>
      <c r="ADI315" s="469"/>
      <c r="ADJ315" s="469"/>
      <c r="ADK315" s="469"/>
      <c r="ADL315" s="469"/>
      <c r="ADM315" s="469"/>
      <c r="ADN315" s="469"/>
      <c r="ADO315" s="469"/>
      <c r="ADP315" s="469"/>
      <c r="ADQ315" s="469"/>
      <c r="ADR315" s="469"/>
      <c r="ADS315" s="469"/>
      <c r="ADT315" s="469"/>
      <c r="ADU315" s="469"/>
      <c r="ADV315" s="469"/>
      <c r="ADW315" s="469"/>
      <c r="ADX315" s="469"/>
      <c r="ADY315" s="469"/>
      <c r="ADZ315" s="469"/>
      <c r="AEA315" s="469"/>
      <c r="AEB315" s="469"/>
      <c r="AEC315" s="469"/>
      <c r="AED315" s="469"/>
      <c r="AEE315" s="469"/>
      <c r="AEF315" s="469"/>
      <c r="AEG315" s="469"/>
      <c r="AEH315" s="469"/>
      <c r="AEI315" s="469"/>
      <c r="AEJ315" s="469"/>
      <c r="AEK315" s="469"/>
      <c r="AEL315" s="469"/>
      <c r="AEM315" s="469"/>
      <c r="AEN315" s="469"/>
      <c r="AEO315" s="469"/>
      <c r="AEP315" s="469"/>
      <c r="AEQ315" s="469"/>
      <c r="AER315" s="469"/>
      <c r="AES315" s="469"/>
      <c r="AET315" s="469"/>
      <c r="AEU315" s="469"/>
      <c r="AEV315" s="469"/>
      <c r="AEW315" s="469"/>
      <c r="AEX315" s="469"/>
      <c r="AEY315" s="469"/>
      <c r="AEZ315" s="469"/>
      <c r="AFA315" s="469"/>
      <c r="AFB315" s="469"/>
      <c r="AFC315" s="469"/>
      <c r="AFD315" s="469"/>
      <c r="AFE315" s="469"/>
      <c r="AFF315" s="469"/>
      <c r="AFG315" s="469"/>
      <c r="AFH315" s="469"/>
      <c r="AFI315" s="469"/>
      <c r="AFJ315" s="469"/>
      <c r="AFK315" s="469"/>
      <c r="AFL315" s="469"/>
      <c r="AFM315" s="469"/>
      <c r="AFN315" s="469"/>
      <c r="AFO315" s="469"/>
      <c r="AFP315" s="469"/>
      <c r="AFQ315" s="469"/>
      <c r="AFR315" s="469"/>
      <c r="AFS315" s="469"/>
      <c r="AFT315" s="469"/>
      <c r="AFU315" s="469"/>
      <c r="AFV315" s="469"/>
      <c r="AFW315" s="469"/>
      <c r="AFX315" s="469"/>
      <c r="AFY315" s="469"/>
      <c r="AFZ315" s="469"/>
      <c r="AGA315" s="469"/>
      <c r="AGB315" s="469"/>
      <c r="AGC315" s="469"/>
      <c r="AGD315" s="469"/>
      <c r="AGE315" s="469"/>
      <c r="AGF315" s="469"/>
      <c r="AGG315" s="469"/>
      <c r="AGH315" s="469"/>
      <c r="AGI315" s="469"/>
      <c r="AGJ315" s="469"/>
      <c r="AGK315" s="469"/>
      <c r="AGL315" s="469"/>
      <c r="AGM315" s="469"/>
      <c r="AGN315" s="469"/>
      <c r="AGO315" s="469"/>
      <c r="AGP315" s="469"/>
      <c r="AGQ315" s="469"/>
      <c r="AGR315" s="469"/>
      <c r="AGS315" s="469"/>
      <c r="AGT315" s="469"/>
      <c r="AGU315" s="469"/>
      <c r="AGV315" s="469"/>
      <c r="AGW315" s="469"/>
      <c r="AGX315" s="469"/>
      <c r="AGY315" s="469"/>
      <c r="AGZ315" s="469"/>
      <c r="AHA315" s="469"/>
      <c r="AHB315" s="469"/>
      <c r="AHC315" s="469"/>
      <c r="AHD315" s="469"/>
      <c r="AHE315" s="469"/>
      <c r="AHF315" s="469"/>
      <c r="AHG315" s="469"/>
      <c r="AHH315" s="469"/>
      <c r="AHI315" s="469"/>
      <c r="AHJ315" s="469"/>
      <c r="AHK315" s="469"/>
      <c r="AHL315" s="469"/>
      <c r="AHM315" s="469"/>
      <c r="AHN315" s="469"/>
      <c r="AHO315" s="469"/>
      <c r="AHP315" s="469"/>
      <c r="AHQ315" s="469"/>
      <c r="AHR315" s="469"/>
      <c r="AHS315" s="469"/>
      <c r="AHT315" s="469"/>
      <c r="AHU315" s="469"/>
      <c r="AHV315" s="469"/>
      <c r="AHW315" s="469"/>
      <c r="AHX315" s="469"/>
      <c r="AHY315" s="469"/>
      <c r="AHZ315" s="469"/>
      <c r="AIA315" s="469"/>
      <c r="AIB315" s="469"/>
      <c r="AIC315" s="469"/>
      <c r="AID315" s="469"/>
      <c r="AIE315" s="469"/>
      <c r="AIF315" s="469"/>
      <c r="AIG315" s="469"/>
      <c r="AIH315" s="469"/>
      <c r="AII315" s="469"/>
      <c r="AIJ315" s="469"/>
      <c r="AIK315" s="469"/>
      <c r="AIL315" s="469"/>
      <c r="AIM315" s="469"/>
      <c r="AIN315" s="469"/>
      <c r="AIO315" s="469"/>
      <c r="AIP315" s="469"/>
      <c r="AIQ315" s="469"/>
      <c r="AIR315" s="469"/>
      <c r="AIS315" s="469"/>
      <c r="AIT315" s="469"/>
      <c r="AIU315" s="469"/>
      <c r="AIV315" s="469"/>
      <c r="AIW315" s="469"/>
      <c r="AIX315" s="469"/>
      <c r="AIY315" s="469"/>
      <c r="AIZ315" s="469"/>
      <c r="AJA315" s="469"/>
      <c r="AJB315" s="469"/>
      <c r="AJC315" s="469"/>
      <c r="AJD315" s="469"/>
      <c r="AJE315" s="469"/>
      <c r="AJF315" s="469"/>
      <c r="AJG315" s="469"/>
      <c r="AJH315" s="469"/>
      <c r="AJI315" s="469"/>
      <c r="AJJ315" s="469"/>
      <c r="AJK315" s="469"/>
      <c r="AJL315" s="469"/>
      <c r="AJM315" s="469"/>
      <c r="AJN315" s="469"/>
      <c r="AJO315" s="469"/>
      <c r="AJP315" s="469"/>
      <c r="AJQ315" s="469"/>
      <c r="AJR315" s="469"/>
      <c r="AJS315" s="469"/>
      <c r="AJT315" s="469"/>
      <c r="AJU315" s="469"/>
      <c r="AJV315" s="469"/>
      <c r="AJW315" s="469"/>
      <c r="AJX315" s="469"/>
      <c r="AJY315" s="469"/>
      <c r="AJZ315" s="469"/>
      <c r="AKA315" s="469"/>
      <c r="AKB315" s="469"/>
      <c r="AKC315" s="469"/>
      <c r="AKD315" s="469"/>
      <c r="AKE315" s="469"/>
      <c r="AKF315" s="469"/>
      <c r="AKG315" s="469"/>
      <c r="AKH315" s="469"/>
      <c r="AKI315" s="469"/>
      <c r="AKJ315" s="469"/>
      <c r="AKK315" s="469"/>
      <c r="AKL315" s="469"/>
      <c r="AKM315" s="469"/>
      <c r="AKN315" s="469"/>
      <c r="AKO315" s="469"/>
      <c r="AKP315" s="469"/>
      <c r="AKQ315" s="469"/>
      <c r="AKR315" s="469"/>
      <c r="AKS315" s="469"/>
      <c r="AKT315" s="469"/>
      <c r="AKU315" s="469"/>
      <c r="AKV315" s="469"/>
      <c r="AKW315" s="469"/>
      <c r="AKX315" s="469"/>
      <c r="AKY315" s="469"/>
      <c r="AKZ315" s="469"/>
      <c r="ALA315" s="469"/>
      <c r="ALB315" s="469"/>
      <c r="ALC315" s="469"/>
      <c r="ALD315" s="469"/>
      <c r="ALE315" s="469"/>
      <c r="ALF315" s="469"/>
      <c r="ALG315" s="469"/>
      <c r="ALH315" s="469"/>
      <c r="ALI315" s="469"/>
      <c r="ALJ315" s="469"/>
      <c r="ALK315" s="469"/>
      <c r="ALL315" s="469"/>
      <c r="ALM315" s="469"/>
      <c r="ALN315" s="469"/>
      <c r="ALO315" s="469"/>
      <c r="ALP315" s="469"/>
      <c r="ALQ315" s="469"/>
      <c r="ALR315" s="469"/>
      <c r="ALS315" s="469"/>
      <c r="ALT315" s="469"/>
      <c r="ALU315" s="469"/>
      <c r="ALV315" s="469"/>
      <c r="ALW315" s="469"/>
      <c r="ALX315" s="469"/>
      <c r="ALY315" s="469"/>
      <c r="ALZ315" s="469"/>
      <c r="AMA315" s="469"/>
      <c r="AMB315" s="469"/>
      <c r="AMC315" s="469"/>
      <c r="AMD315" s="469"/>
      <c r="AME315" s="469"/>
      <c r="AMF315" s="469"/>
      <c r="AMG315" s="469"/>
      <c r="AMH315" s="469"/>
      <c r="AMI315" s="469"/>
      <c r="AMJ315" s="469"/>
      <c r="AMK315" s="469"/>
      <c r="AML315" s="469"/>
      <c r="AMM315" s="469"/>
      <c r="AMN315" s="469"/>
      <c r="AMO315" s="469"/>
      <c r="AMP315" s="469"/>
      <c r="AMQ315" s="469"/>
      <c r="AMR315" s="469"/>
      <c r="AMS315" s="469"/>
      <c r="AMT315" s="469"/>
      <c r="AMU315" s="469"/>
      <c r="AMV315" s="469"/>
      <c r="AMW315" s="469"/>
      <c r="AMX315" s="469"/>
      <c r="AMY315" s="469"/>
      <c r="AMZ315" s="469"/>
      <c r="ANA315" s="469"/>
      <c r="ANB315" s="469"/>
      <c r="ANC315" s="469"/>
      <c r="AND315" s="469"/>
      <c r="ANE315" s="469"/>
      <c r="ANF315" s="469"/>
      <c r="ANG315" s="469"/>
      <c r="ANH315" s="469"/>
      <c r="ANI315" s="469"/>
      <c r="ANJ315" s="469"/>
      <c r="ANK315" s="469"/>
      <c r="ANL315" s="469"/>
      <c r="ANM315" s="469"/>
      <c r="ANN315" s="469"/>
      <c r="ANO315" s="469"/>
      <c r="ANP315" s="469"/>
      <c r="ANQ315" s="469"/>
      <c r="ANR315" s="469"/>
      <c r="ANS315" s="469"/>
      <c r="ANT315" s="469"/>
      <c r="ANU315" s="469"/>
      <c r="ANV315" s="469"/>
      <c r="ANW315" s="469"/>
      <c r="ANX315" s="469"/>
      <c r="ANY315" s="469"/>
      <c r="ANZ315" s="469"/>
      <c r="AOA315" s="469"/>
      <c r="AOB315" s="469"/>
      <c r="AOC315" s="469"/>
      <c r="AOD315" s="469"/>
      <c r="AOE315" s="469"/>
      <c r="AOF315" s="469"/>
      <c r="AOG315" s="469"/>
      <c r="AOH315" s="469"/>
      <c r="AOI315" s="469"/>
      <c r="AOJ315" s="469"/>
      <c r="AOK315" s="469"/>
      <c r="AOL315" s="469"/>
      <c r="AOM315" s="469"/>
      <c r="AON315" s="469"/>
      <c r="AOO315" s="469"/>
      <c r="AOP315" s="469"/>
      <c r="AOQ315" s="469"/>
      <c r="AOR315" s="469"/>
      <c r="AOS315" s="469"/>
      <c r="AOT315" s="469"/>
      <c r="AOU315" s="469"/>
      <c r="AOV315" s="469"/>
      <c r="AOW315" s="469"/>
      <c r="AOX315" s="469"/>
      <c r="AOY315" s="469"/>
      <c r="AOZ315" s="469"/>
      <c r="APA315" s="469"/>
      <c r="APB315" s="469"/>
      <c r="APC315" s="469"/>
      <c r="APD315" s="469"/>
      <c r="APE315" s="469"/>
      <c r="APF315" s="469"/>
      <c r="APG315" s="469"/>
      <c r="APH315" s="469"/>
      <c r="API315" s="469"/>
      <c r="APJ315" s="469"/>
      <c r="APK315" s="469"/>
      <c r="APL315" s="469"/>
      <c r="APM315" s="469"/>
      <c r="APN315" s="469"/>
      <c r="APO315" s="469"/>
      <c r="APP315" s="469"/>
      <c r="APQ315" s="469"/>
      <c r="APR315" s="469"/>
      <c r="APS315" s="469"/>
      <c r="APT315" s="469"/>
      <c r="APU315" s="469"/>
      <c r="APV315" s="469"/>
      <c r="APW315" s="469"/>
      <c r="APX315" s="469"/>
      <c r="APY315" s="469"/>
      <c r="APZ315" s="469"/>
      <c r="AQA315" s="469"/>
      <c r="AQB315" s="469"/>
      <c r="AQC315" s="469"/>
      <c r="AQD315" s="469"/>
      <c r="AQE315" s="469"/>
      <c r="AQF315" s="469"/>
      <c r="AQG315" s="469"/>
      <c r="AQH315" s="469"/>
      <c r="AQI315" s="469"/>
      <c r="AQJ315" s="469"/>
      <c r="AQK315" s="469"/>
      <c r="AQL315" s="469"/>
      <c r="AQM315" s="469"/>
      <c r="AQN315" s="469"/>
      <c r="AQO315" s="469"/>
      <c r="AQP315" s="469"/>
      <c r="AQQ315" s="469"/>
      <c r="AQR315" s="469"/>
      <c r="AQS315" s="469"/>
      <c r="AQT315" s="469"/>
      <c r="AQU315" s="469"/>
      <c r="AQV315" s="469"/>
      <c r="AQW315" s="469"/>
      <c r="AQX315" s="469"/>
      <c r="AQY315" s="469"/>
      <c r="AQZ315" s="469"/>
      <c r="ARA315" s="469"/>
      <c r="ARB315" s="469"/>
      <c r="ARC315" s="469"/>
      <c r="ARD315" s="469"/>
      <c r="ARE315" s="469"/>
      <c r="ARF315" s="469"/>
      <c r="ARG315" s="469"/>
      <c r="ARH315" s="469"/>
      <c r="ARI315" s="469"/>
      <c r="ARJ315" s="469"/>
      <c r="ARK315" s="469"/>
      <c r="ARL315" s="469"/>
      <c r="ARM315" s="469"/>
      <c r="ARN315" s="469"/>
      <c r="ARO315" s="469"/>
      <c r="ARP315" s="469"/>
      <c r="ARQ315" s="469"/>
      <c r="ARR315" s="469"/>
      <c r="ARS315" s="469"/>
      <c r="ART315" s="469"/>
      <c r="ARU315" s="469"/>
      <c r="ARV315" s="469"/>
      <c r="ARW315" s="469"/>
      <c r="ARX315" s="469"/>
      <c r="ARY315" s="469"/>
      <c r="ARZ315" s="469"/>
      <c r="ASA315" s="469"/>
      <c r="ASB315" s="469"/>
      <c r="ASC315" s="469"/>
      <c r="ASD315" s="469"/>
      <c r="ASE315" s="469"/>
      <c r="ASF315" s="469"/>
      <c r="ASG315" s="469"/>
      <c r="ASH315" s="469"/>
      <c r="ASI315" s="469"/>
      <c r="ASJ315" s="469"/>
      <c r="ASK315" s="469"/>
      <c r="ASL315" s="469"/>
      <c r="ASM315" s="469"/>
      <c r="ASN315" s="469"/>
      <c r="ASO315" s="469"/>
      <c r="ASP315" s="469"/>
      <c r="ASQ315" s="469"/>
      <c r="ASR315" s="469"/>
      <c r="ASS315" s="469"/>
      <c r="AST315" s="469"/>
      <c r="ASU315" s="469"/>
      <c r="ASV315" s="469"/>
      <c r="ASW315" s="469"/>
      <c r="ASX315" s="469"/>
      <c r="ASY315" s="469"/>
      <c r="ASZ315" s="469"/>
      <c r="ATA315" s="469"/>
      <c r="ATB315" s="469"/>
      <c r="ATC315" s="469"/>
      <c r="ATD315" s="469"/>
      <c r="ATE315" s="469"/>
      <c r="ATF315" s="469"/>
      <c r="ATG315" s="469"/>
      <c r="ATH315" s="469"/>
      <c r="ATI315" s="469"/>
      <c r="ATJ315" s="469"/>
      <c r="ATK315" s="469"/>
      <c r="ATL315" s="469"/>
      <c r="ATM315" s="469"/>
      <c r="ATN315" s="469"/>
      <c r="ATO315" s="469"/>
      <c r="ATP315" s="469"/>
      <c r="ATQ315" s="469"/>
      <c r="ATR315" s="469"/>
      <c r="ATS315" s="469"/>
      <c r="ATT315" s="469"/>
      <c r="ATU315" s="469"/>
      <c r="ATV315" s="469"/>
      <c r="ATW315" s="469"/>
      <c r="ATX315" s="469"/>
      <c r="ATY315" s="469"/>
      <c r="ATZ315" s="469"/>
      <c r="AUA315" s="469"/>
      <c r="AUB315" s="469"/>
      <c r="AUC315" s="469"/>
      <c r="AUD315" s="469"/>
      <c r="AUE315" s="469"/>
      <c r="AUF315" s="469"/>
      <c r="AUG315" s="469"/>
      <c r="AUH315" s="469"/>
      <c r="AUI315" s="469"/>
      <c r="AUJ315" s="469"/>
      <c r="AUK315" s="469"/>
      <c r="AUL315" s="469"/>
      <c r="AUM315" s="469"/>
      <c r="AUN315" s="469"/>
      <c r="AUO315" s="469"/>
      <c r="AUP315" s="469"/>
      <c r="AUQ315" s="469"/>
      <c r="AUR315" s="469"/>
      <c r="AUS315" s="469"/>
      <c r="AUT315" s="469"/>
      <c r="AUU315" s="469"/>
      <c r="AUV315" s="469"/>
      <c r="AUW315" s="469"/>
      <c r="AUX315" s="469"/>
      <c r="AUY315" s="469"/>
      <c r="AUZ315" s="469"/>
      <c r="AVA315" s="469"/>
      <c r="AVB315" s="469"/>
      <c r="AVC315" s="469"/>
      <c r="AVD315" s="469"/>
      <c r="AVE315" s="469"/>
      <c r="AVF315" s="469"/>
      <c r="AVG315" s="469"/>
      <c r="AVH315" s="469"/>
      <c r="AVI315" s="469"/>
      <c r="AVJ315" s="469"/>
      <c r="AVK315" s="469"/>
      <c r="AVL315" s="469"/>
      <c r="AVM315" s="469"/>
      <c r="AVN315" s="469"/>
      <c r="AVO315" s="469"/>
      <c r="AVP315" s="469"/>
      <c r="AVQ315" s="469"/>
      <c r="AVR315" s="469"/>
      <c r="AVS315" s="469"/>
      <c r="AVT315" s="469"/>
      <c r="AVU315" s="469"/>
      <c r="AVV315" s="469"/>
      <c r="AVW315" s="469"/>
      <c r="AVX315" s="469"/>
      <c r="AVY315" s="469"/>
      <c r="AVZ315" s="469"/>
      <c r="AWA315" s="469"/>
      <c r="AWB315" s="469"/>
      <c r="AWC315" s="469"/>
      <c r="AWD315" s="469"/>
      <c r="AWE315" s="469"/>
      <c r="AWF315" s="469"/>
      <c r="AWG315" s="469"/>
      <c r="AWH315" s="469"/>
      <c r="AWI315" s="469"/>
      <c r="AWJ315" s="469"/>
      <c r="AWK315" s="469"/>
      <c r="AWL315" s="469"/>
      <c r="AWM315" s="469"/>
      <c r="AWN315" s="469"/>
      <c r="AWO315" s="469"/>
      <c r="AWP315" s="469"/>
      <c r="AWQ315" s="469"/>
      <c r="AWR315" s="469"/>
      <c r="AWS315" s="469"/>
      <c r="AWT315" s="469"/>
      <c r="AWU315" s="469"/>
      <c r="AWV315" s="469"/>
      <c r="AWW315" s="469"/>
      <c r="AWX315" s="469"/>
      <c r="AWY315" s="469"/>
      <c r="AWZ315" s="469"/>
      <c r="AXA315" s="469"/>
      <c r="AXB315" s="469"/>
      <c r="AXC315" s="469"/>
      <c r="AXD315" s="469"/>
      <c r="AXE315" s="469"/>
      <c r="AXF315" s="469"/>
      <c r="AXG315" s="469"/>
      <c r="AXH315" s="469"/>
      <c r="AXI315" s="469"/>
      <c r="AXJ315" s="469"/>
      <c r="AXK315" s="469"/>
      <c r="AXL315" s="469"/>
      <c r="AXM315" s="469"/>
      <c r="AXN315" s="469"/>
      <c r="AXO315" s="469"/>
      <c r="AXP315" s="469"/>
      <c r="AXQ315" s="469"/>
      <c r="AXR315" s="469"/>
      <c r="AXS315" s="469"/>
      <c r="AXT315" s="469"/>
      <c r="AXU315" s="469"/>
      <c r="AXV315" s="469"/>
      <c r="AXW315" s="469"/>
      <c r="AXX315" s="469"/>
      <c r="AXY315" s="469"/>
      <c r="AXZ315" s="469"/>
      <c r="AYA315" s="469"/>
      <c r="AYB315" s="469"/>
      <c r="AYC315" s="469"/>
      <c r="AYD315" s="469"/>
      <c r="AYE315" s="469"/>
      <c r="AYF315" s="469"/>
      <c r="AYG315" s="469"/>
      <c r="AYH315" s="469"/>
      <c r="AYI315" s="469"/>
      <c r="AYJ315" s="469"/>
      <c r="AYK315" s="469"/>
      <c r="AYL315" s="469"/>
      <c r="AYM315" s="469"/>
      <c r="AYN315" s="469"/>
      <c r="AYO315" s="469"/>
      <c r="AYP315" s="469"/>
      <c r="AYQ315" s="469"/>
      <c r="AYR315" s="469"/>
      <c r="AYS315" s="469"/>
      <c r="AYT315" s="469"/>
      <c r="AYU315" s="469"/>
      <c r="AYV315" s="469"/>
      <c r="AYW315" s="469"/>
      <c r="AYX315" s="469"/>
      <c r="AYY315" s="469"/>
      <c r="AYZ315" s="469"/>
      <c r="AZA315" s="469"/>
      <c r="AZB315" s="469"/>
      <c r="AZC315" s="469"/>
      <c r="AZD315" s="469"/>
      <c r="AZE315" s="469"/>
      <c r="AZF315" s="469"/>
      <c r="AZG315" s="469"/>
      <c r="AZH315" s="469"/>
      <c r="AZI315" s="469"/>
      <c r="AZJ315" s="469"/>
      <c r="AZK315" s="469"/>
      <c r="AZL315" s="469"/>
      <c r="AZM315" s="469"/>
      <c r="AZN315" s="469"/>
      <c r="AZO315" s="469"/>
      <c r="AZP315" s="469"/>
      <c r="AZQ315" s="469"/>
      <c r="AZR315" s="469"/>
      <c r="AZS315" s="469"/>
      <c r="AZT315" s="469"/>
      <c r="AZU315" s="469"/>
      <c r="AZV315" s="469"/>
      <c r="AZW315" s="469"/>
      <c r="AZX315" s="469"/>
      <c r="AZY315" s="469"/>
      <c r="AZZ315" s="469"/>
      <c r="BAA315" s="469"/>
      <c r="BAB315" s="469"/>
      <c r="BAC315" s="469"/>
      <c r="BAD315" s="469"/>
      <c r="BAE315" s="469"/>
      <c r="BAF315" s="469"/>
      <c r="BAG315" s="469"/>
      <c r="BAH315" s="469"/>
      <c r="BAI315" s="469"/>
      <c r="BAJ315" s="469"/>
      <c r="BAK315" s="469"/>
      <c r="BAL315" s="469"/>
      <c r="BAM315" s="469"/>
      <c r="BAN315" s="469"/>
      <c r="BAO315" s="469"/>
      <c r="BAP315" s="469"/>
      <c r="BAQ315" s="469"/>
      <c r="BAR315" s="469"/>
      <c r="BAS315" s="469"/>
      <c r="BAT315" s="469"/>
      <c r="BAU315" s="469"/>
      <c r="BAV315" s="469"/>
      <c r="BAW315" s="469"/>
      <c r="BAX315" s="469"/>
      <c r="BAY315" s="469"/>
      <c r="BAZ315" s="469"/>
      <c r="BBA315" s="469"/>
      <c r="BBB315" s="469"/>
      <c r="BBC315" s="469"/>
      <c r="BBD315" s="469"/>
      <c r="BBE315" s="469"/>
      <c r="BBF315" s="469"/>
      <c r="BBG315" s="469"/>
      <c r="BBH315" s="469"/>
      <c r="BBI315" s="469"/>
      <c r="BBJ315" s="469"/>
      <c r="BBK315" s="469"/>
      <c r="BBL315" s="469"/>
      <c r="BBM315" s="469"/>
      <c r="BBN315" s="469"/>
      <c r="BBO315" s="469"/>
      <c r="BBP315" s="469"/>
      <c r="BBQ315" s="469"/>
      <c r="BBR315" s="469"/>
      <c r="BBS315" s="469"/>
      <c r="BBT315" s="469"/>
      <c r="BBU315" s="469"/>
      <c r="BBV315" s="469"/>
      <c r="BBW315" s="469"/>
      <c r="BBX315" s="469"/>
      <c r="BBY315" s="469"/>
      <c r="BBZ315" s="469"/>
      <c r="BCA315" s="469"/>
      <c r="BCB315" s="469"/>
      <c r="BCC315" s="469"/>
      <c r="BCD315" s="469"/>
      <c r="BCE315" s="469"/>
      <c r="BCF315" s="469"/>
      <c r="BCG315" s="469"/>
      <c r="BCH315" s="469"/>
      <c r="BCI315" s="469"/>
      <c r="BCJ315" s="469"/>
      <c r="BCK315" s="469"/>
      <c r="BCL315" s="469"/>
      <c r="BCM315" s="469"/>
      <c r="BCN315" s="469"/>
      <c r="BCO315" s="469"/>
      <c r="BCP315" s="469"/>
      <c r="BCQ315" s="469"/>
      <c r="BCR315" s="469"/>
      <c r="BCS315" s="469"/>
      <c r="BCT315" s="469"/>
      <c r="BCU315" s="469"/>
      <c r="BCV315" s="469"/>
      <c r="BCW315" s="469"/>
      <c r="BCX315" s="469"/>
      <c r="BCY315" s="469"/>
      <c r="BCZ315" s="469"/>
      <c r="BDA315" s="469"/>
      <c r="BDB315" s="469"/>
      <c r="BDC315" s="469"/>
      <c r="BDD315" s="469"/>
      <c r="BDE315" s="469"/>
      <c r="BDF315" s="469"/>
      <c r="BDG315" s="469"/>
      <c r="BDH315" s="469"/>
      <c r="BDI315" s="469"/>
      <c r="BDJ315" s="469"/>
      <c r="BDK315" s="469"/>
      <c r="BDL315" s="469"/>
      <c r="BDM315" s="469"/>
      <c r="BDN315" s="469"/>
      <c r="BDO315" s="469"/>
      <c r="BDP315" s="469"/>
      <c r="BDQ315" s="469"/>
      <c r="BDR315" s="469"/>
      <c r="BDS315" s="469"/>
      <c r="BDT315" s="469"/>
      <c r="BDU315" s="469"/>
      <c r="BDV315" s="469"/>
      <c r="BDW315" s="469"/>
      <c r="BDX315" s="469"/>
      <c r="BDY315" s="469"/>
      <c r="BDZ315" s="469"/>
      <c r="BEA315" s="469"/>
      <c r="BEB315" s="469"/>
      <c r="BEC315" s="469"/>
      <c r="BED315" s="469"/>
      <c r="BEE315" s="469"/>
      <c r="BEF315" s="469"/>
      <c r="BEG315" s="469"/>
      <c r="BEH315" s="469"/>
      <c r="BEI315" s="469"/>
      <c r="BEJ315" s="469"/>
      <c r="BEK315" s="469"/>
      <c r="BEL315" s="469"/>
      <c r="BEM315" s="469"/>
      <c r="BEN315" s="469"/>
      <c r="BEO315" s="469"/>
      <c r="BEP315" s="469"/>
      <c r="BEQ315" s="469"/>
      <c r="BER315" s="469"/>
      <c r="BES315" s="469"/>
      <c r="BET315" s="469"/>
      <c r="BEU315" s="469"/>
      <c r="BEV315" s="469"/>
      <c r="BEW315" s="469"/>
      <c r="BEX315" s="469"/>
      <c r="BEY315" s="469"/>
      <c r="BEZ315" s="469"/>
      <c r="BFA315" s="469"/>
      <c r="BFB315" s="469"/>
      <c r="BFC315" s="469"/>
      <c r="BFD315" s="469"/>
      <c r="BFE315" s="469"/>
      <c r="BFF315" s="469"/>
      <c r="BFG315" s="469"/>
      <c r="BFH315" s="469"/>
      <c r="BFI315" s="469"/>
      <c r="BFJ315" s="469"/>
      <c r="BFK315" s="469"/>
      <c r="BFL315" s="469"/>
      <c r="BFM315" s="469"/>
      <c r="BFN315" s="469"/>
      <c r="BFO315" s="469"/>
      <c r="BFP315" s="469"/>
      <c r="BFQ315" s="469"/>
      <c r="BFR315" s="469"/>
      <c r="BFS315" s="469"/>
      <c r="BFT315" s="469"/>
      <c r="BFU315" s="469"/>
      <c r="BFV315" s="469"/>
      <c r="BFW315" s="469"/>
      <c r="BFX315" s="469"/>
      <c r="BFY315" s="469"/>
      <c r="BFZ315" s="469"/>
      <c r="BGA315" s="469"/>
      <c r="BGB315" s="469"/>
      <c r="BGC315" s="469"/>
      <c r="BGD315" s="469"/>
      <c r="BGE315" s="469"/>
      <c r="BGF315" s="469"/>
      <c r="BGG315" s="469"/>
      <c r="BGH315" s="469"/>
      <c r="BGI315" s="469"/>
      <c r="BGJ315" s="469"/>
      <c r="BGK315" s="469"/>
      <c r="BGL315" s="469"/>
      <c r="BGM315" s="469"/>
      <c r="BGN315" s="469"/>
      <c r="BGO315" s="469"/>
      <c r="BGP315" s="469"/>
      <c r="BGQ315" s="469"/>
      <c r="BGR315" s="469"/>
      <c r="BGS315" s="469"/>
      <c r="BGT315" s="469"/>
      <c r="BGU315" s="469"/>
      <c r="BGV315" s="469"/>
      <c r="BGW315" s="469"/>
      <c r="BGX315" s="469"/>
      <c r="BGY315" s="469"/>
      <c r="BGZ315" s="469"/>
      <c r="BHA315" s="469"/>
      <c r="BHB315" s="469"/>
      <c r="BHC315" s="469"/>
      <c r="BHD315" s="469"/>
      <c r="BHE315" s="469"/>
      <c r="BHF315" s="469"/>
      <c r="BHG315" s="469"/>
      <c r="BHH315" s="469"/>
      <c r="BHI315" s="469"/>
      <c r="BHJ315" s="469"/>
      <c r="BHK315" s="469"/>
      <c r="BHL315" s="469"/>
      <c r="BHM315" s="469"/>
      <c r="BHN315" s="469"/>
      <c r="BHO315" s="469"/>
      <c r="BHP315" s="469"/>
      <c r="BHQ315" s="469"/>
      <c r="BHR315" s="469"/>
      <c r="BHS315" s="469"/>
      <c r="BHT315" s="469"/>
      <c r="BHU315" s="469"/>
      <c r="BHV315" s="469"/>
      <c r="BHW315" s="469"/>
      <c r="BHX315" s="469"/>
      <c r="BHY315" s="469"/>
      <c r="BHZ315" s="469"/>
      <c r="BIA315" s="469"/>
      <c r="BIB315" s="469"/>
      <c r="BIC315" s="469"/>
      <c r="BID315" s="469"/>
      <c r="BIE315" s="469"/>
      <c r="BIF315" s="469"/>
      <c r="BIG315" s="469"/>
      <c r="BIH315" s="469"/>
      <c r="BII315" s="469"/>
      <c r="BIJ315" s="469"/>
      <c r="BIK315" s="469"/>
      <c r="BIL315" s="469"/>
      <c r="BIM315" s="469"/>
      <c r="BIN315" s="469"/>
      <c r="BIO315" s="469"/>
      <c r="BIP315" s="469"/>
      <c r="BIQ315" s="469"/>
      <c r="BIR315" s="469"/>
      <c r="BIS315" s="469"/>
      <c r="BIT315" s="469"/>
      <c r="BIU315" s="469"/>
      <c r="BIV315" s="469"/>
      <c r="BIW315" s="469"/>
      <c r="BIX315" s="469"/>
      <c r="BIY315" s="469"/>
      <c r="BIZ315" s="469"/>
      <c r="BJA315" s="469"/>
      <c r="BJB315" s="469"/>
      <c r="BJC315" s="469"/>
      <c r="BJD315" s="469"/>
      <c r="BJE315" s="469"/>
      <c r="BJF315" s="469"/>
      <c r="BJG315" s="469"/>
      <c r="BJH315" s="469"/>
      <c r="BJI315" s="469"/>
      <c r="BJJ315" s="469"/>
      <c r="BJK315" s="469"/>
      <c r="BJL315" s="469"/>
      <c r="BJM315" s="469"/>
      <c r="BJN315" s="469"/>
      <c r="BJO315" s="469"/>
      <c r="BJP315" s="469"/>
      <c r="BJQ315" s="469"/>
      <c r="BJR315" s="469"/>
      <c r="BJS315" s="469"/>
      <c r="BJT315" s="469"/>
      <c r="BJU315" s="469"/>
      <c r="BJV315" s="469"/>
      <c r="BJW315" s="469"/>
      <c r="BJX315" s="469"/>
      <c r="BJY315" s="469"/>
      <c r="BJZ315" s="469"/>
      <c r="BKA315" s="469"/>
      <c r="BKB315" s="469"/>
      <c r="BKC315" s="469"/>
      <c r="BKD315" s="469"/>
      <c r="BKE315" s="469"/>
      <c r="BKF315" s="469"/>
      <c r="BKG315" s="469"/>
      <c r="BKH315" s="469"/>
      <c r="BKI315" s="469"/>
      <c r="BKJ315" s="469"/>
      <c r="BKK315" s="469"/>
      <c r="BKL315" s="469"/>
      <c r="BKM315" s="469"/>
      <c r="BKN315" s="469"/>
      <c r="BKO315" s="469"/>
      <c r="BKP315" s="469"/>
      <c r="BKQ315" s="469"/>
      <c r="BKR315" s="469"/>
      <c r="BKS315" s="469"/>
      <c r="BKT315" s="469"/>
      <c r="BKU315" s="469"/>
      <c r="BKV315" s="469"/>
      <c r="BKW315" s="469"/>
      <c r="BKX315" s="469"/>
      <c r="BKY315" s="469"/>
      <c r="BKZ315" s="469"/>
      <c r="BLA315" s="469"/>
      <c r="BLB315" s="469"/>
      <c r="BLC315" s="469"/>
      <c r="BLD315" s="469"/>
      <c r="BLE315" s="469"/>
      <c r="BLF315" s="469"/>
      <c r="BLG315" s="469"/>
      <c r="BLH315" s="469"/>
      <c r="BLI315" s="469"/>
      <c r="BLJ315" s="469"/>
      <c r="BLK315" s="469"/>
      <c r="BLL315" s="469"/>
      <c r="BLM315" s="469"/>
      <c r="BLN315" s="469"/>
      <c r="BLO315" s="469"/>
      <c r="BLP315" s="469"/>
      <c r="BLQ315" s="469"/>
      <c r="BLR315" s="469"/>
      <c r="BLS315" s="469"/>
      <c r="BLT315" s="469"/>
      <c r="BLU315" s="469"/>
      <c r="BLV315" s="469"/>
      <c r="BLW315" s="469"/>
      <c r="BLX315" s="469"/>
      <c r="BLY315" s="469"/>
      <c r="BLZ315" s="469"/>
      <c r="BMA315" s="469"/>
      <c r="BMB315" s="469"/>
      <c r="BMC315" s="469"/>
      <c r="BMD315" s="469"/>
      <c r="BME315" s="469"/>
      <c r="BMF315" s="469"/>
      <c r="BMG315" s="469"/>
      <c r="BMH315" s="469"/>
      <c r="BMI315" s="469"/>
      <c r="BMJ315" s="469"/>
      <c r="BMK315" s="469"/>
      <c r="BML315" s="469"/>
      <c r="BMM315" s="469"/>
      <c r="BMN315" s="469"/>
      <c r="BMO315" s="469"/>
      <c r="BMP315" s="469"/>
      <c r="BMQ315" s="469"/>
      <c r="BMR315" s="469"/>
      <c r="BMS315" s="469"/>
      <c r="BMT315" s="469"/>
      <c r="BMU315" s="469"/>
      <c r="BMV315" s="469"/>
      <c r="BMW315" s="469"/>
      <c r="BMX315" s="469"/>
      <c r="BMY315" s="469"/>
      <c r="BMZ315" s="469"/>
      <c r="BNA315" s="469"/>
      <c r="BNB315" s="469"/>
      <c r="BNC315" s="469"/>
      <c r="BND315" s="469"/>
      <c r="BNE315" s="469"/>
      <c r="BNF315" s="469"/>
      <c r="BNG315" s="469"/>
      <c r="BNH315" s="469"/>
      <c r="BNI315" s="469"/>
      <c r="BNJ315" s="469"/>
      <c r="BNK315" s="469"/>
      <c r="BNL315" s="469"/>
      <c r="BNM315" s="469"/>
      <c r="BNN315" s="469"/>
      <c r="BNO315" s="469"/>
      <c r="BNP315" s="469"/>
      <c r="BNQ315" s="469"/>
      <c r="BNR315" s="469"/>
      <c r="BNS315" s="469"/>
      <c r="BNT315" s="469"/>
      <c r="BNU315" s="469"/>
      <c r="BNV315" s="469"/>
      <c r="BNW315" s="469"/>
      <c r="BNX315" s="469"/>
      <c r="BNY315" s="469"/>
      <c r="BNZ315" s="469"/>
      <c r="BOA315" s="469"/>
      <c r="BOB315" s="469"/>
      <c r="BOC315" s="469"/>
      <c r="BOD315" s="469"/>
      <c r="BOE315" s="469"/>
      <c r="BOF315" s="469"/>
      <c r="BOG315" s="469"/>
      <c r="BOH315" s="469"/>
      <c r="BOI315" s="469"/>
      <c r="BOJ315" s="469"/>
      <c r="BOK315" s="469"/>
      <c r="BOL315" s="469"/>
      <c r="BOM315" s="469"/>
      <c r="BON315" s="469"/>
      <c r="BOO315" s="469"/>
      <c r="BOP315" s="469"/>
      <c r="BOQ315" s="469"/>
      <c r="BOR315" s="469"/>
      <c r="BOS315" s="469"/>
      <c r="BOT315" s="469"/>
      <c r="BOU315" s="469"/>
      <c r="BOV315" s="469"/>
      <c r="BOW315" s="469"/>
      <c r="BOX315" s="469"/>
      <c r="BOY315" s="469"/>
      <c r="BOZ315" s="469"/>
      <c r="BPA315" s="469"/>
      <c r="BPB315" s="469"/>
      <c r="BPC315" s="469"/>
      <c r="BPD315" s="469"/>
      <c r="BPE315" s="469"/>
      <c r="BPF315" s="469"/>
      <c r="BPG315" s="469"/>
      <c r="BPH315" s="469"/>
      <c r="BPI315" s="469"/>
      <c r="BPJ315" s="469"/>
      <c r="BPK315" s="469"/>
      <c r="BPL315" s="469"/>
      <c r="BPM315" s="469"/>
      <c r="BPN315" s="469"/>
      <c r="BPO315" s="469"/>
      <c r="BPP315" s="469"/>
      <c r="BPQ315" s="469"/>
      <c r="BPR315" s="469"/>
      <c r="BPS315" s="469"/>
      <c r="BPT315" s="469"/>
      <c r="BPU315" s="469"/>
      <c r="BPV315" s="469"/>
      <c r="BPW315" s="469"/>
      <c r="BPX315" s="469"/>
      <c r="BPY315" s="469"/>
      <c r="BPZ315" s="469"/>
      <c r="BQA315" s="469"/>
      <c r="BQB315" s="469"/>
      <c r="BQC315" s="469"/>
      <c r="BQD315" s="469"/>
      <c r="BQE315" s="469"/>
      <c r="BQF315" s="469"/>
      <c r="BQG315" s="469"/>
      <c r="BQH315" s="469"/>
      <c r="BQI315" s="469"/>
      <c r="BQJ315" s="469"/>
      <c r="BQK315" s="469"/>
      <c r="BQL315" s="469"/>
      <c r="BQM315" s="469"/>
      <c r="BQN315" s="469"/>
      <c r="BQO315" s="469"/>
      <c r="BQP315" s="469"/>
      <c r="BQQ315" s="469"/>
      <c r="BQR315" s="469"/>
      <c r="BQS315" s="469"/>
      <c r="BQT315" s="469"/>
      <c r="BQU315" s="469"/>
      <c r="BQV315" s="469"/>
      <c r="BQW315" s="469"/>
      <c r="BQX315" s="469"/>
      <c r="BQY315" s="469"/>
      <c r="BQZ315" s="469"/>
      <c r="BRA315" s="469"/>
      <c r="BRB315" s="469"/>
      <c r="BRC315" s="469"/>
      <c r="BRD315" s="469"/>
      <c r="BRE315" s="469"/>
      <c r="BRF315" s="469"/>
      <c r="BRG315" s="469"/>
      <c r="BRH315" s="469"/>
      <c r="BRI315" s="469"/>
      <c r="BRJ315" s="469"/>
      <c r="BRK315" s="469"/>
      <c r="BRL315" s="469"/>
      <c r="BRM315" s="469"/>
      <c r="BRN315" s="469"/>
      <c r="BRO315" s="469"/>
      <c r="BRP315" s="469"/>
      <c r="BRQ315" s="469"/>
      <c r="BRR315" s="469"/>
      <c r="BRS315" s="469"/>
      <c r="BRT315" s="469"/>
      <c r="BRU315" s="469"/>
      <c r="BRV315" s="469"/>
      <c r="BRW315" s="469"/>
      <c r="BRX315" s="469"/>
      <c r="BRY315" s="469"/>
      <c r="BRZ315" s="469"/>
      <c r="BSA315" s="469"/>
      <c r="BSB315" s="469"/>
      <c r="BSC315" s="469"/>
      <c r="BSD315" s="469"/>
      <c r="BSE315" s="469"/>
      <c r="BSF315" s="469"/>
      <c r="BSG315" s="469"/>
      <c r="BSH315" s="469"/>
      <c r="BSI315" s="469"/>
      <c r="BSJ315" s="469"/>
      <c r="BSK315" s="469"/>
      <c r="BSL315" s="469"/>
      <c r="BSM315" s="469"/>
      <c r="BSN315" s="469"/>
      <c r="BSO315" s="469"/>
      <c r="BSP315" s="469"/>
      <c r="BSQ315" s="469"/>
      <c r="BSR315" s="469"/>
      <c r="BSS315" s="469"/>
      <c r="BST315" s="469"/>
      <c r="BSU315" s="469"/>
      <c r="BSV315" s="469"/>
      <c r="BSW315" s="469"/>
      <c r="BSX315" s="469"/>
      <c r="BSY315" s="469"/>
      <c r="BSZ315" s="469"/>
      <c r="BTA315" s="469"/>
      <c r="BTB315" s="469"/>
      <c r="BTC315" s="469"/>
      <c r="BTD315" s="469"/>
      <c r="BTE315" s="469"/>
      <c r="BTF315" s="469"/>
      <c r="BTG315" s="469"/>
      <c r="BTH315" s="469"/>
      <c r="BTI315" s="469"/>
      <c r="BTJ315" s="469"/>
      <c r="BTK315" s="469"/>
      <c r="BTL315" s="469"/>
      <c r="BTM315" s="469"/>
      <c r="BTN315" s="469"/>
      <c r="BTO315" s="469"/>
      <c r="BTP315" s="469"/>
      <c r="BTQ315" s="469"/>
      <c r="BTR315" s="469"/>
      <c r="BTS315" s="469"/>
      <c r="BTT315" s="469"/>
      <c r="BTU315" s="469"/>
      <c r="BTV315" s="469"/>
      <c r="BTW315" s="469"/>
      <c r="BTX315" s="469"/>
      <c r="BTY315" s="469"/>
      <c r="BTZ315" s="469"/>
      <c r="BUA315" s="469"/>
      <c r="BUB315" s="469"/>
      <c r="BUC315" s="469"/>
      <c r="BUD315" s="469"/>
      <c r="BUE315" s="469"/>
      <c r="BUF315" s="469"/>
      <c r="BUG315" s="469"/>
      <c r="BUH315" s="469"/>
      <c r="BUI315" s="469"/>
      <c r="BUJ315" s="469"/>
      <c r="BUK315" s="469"/>
      <c r="BUL315" s="469"/>
      <c r="BUM315" s="469"/>
      <c r="BUN315" s="469"/>
      <c r="BUO315" s="469"/>
      <c r="BUP315" s="469"/>
      <c r="BUQ315" s="469"/>
      <c r="BUR315" s="469"/>
      <c r="BUS315" s="469"/>
      <c r="BUT315" s="469"/>
      <c r="BUU315" s="469"/>
      <c r="BUV315" s="469"/>
      <c r="BUW315" s="469"/>
      <c r="BUX315" s="469"/>
      <c r="BUY315" s="469"/>
      <c r="BUZ315" s="469"/>
      <c r="BVA315" s="469"/>
      <c r="BVB315" s="469"/>
      <c r="BVC315" s="469"/>
      <c r="BVD315" s="469"/>
      <c r="BVE315" s="469"/>
      <c r="BVF315" s="469"/>
      <c r="BVG315" s="469"/>
      <c r="BVH315" s="469"/>
      <c r="BVI315" s="469"/>
      <c r="BVJ315" s="469"/>
      <c r="BVK315" s="469"/>
      <c r="BVL315" s="469"/>
      <c r="BVM315" s="469"/>
      <c r="BVN315" s="469"/>
      <c r="BVO315" s="469"/>
      <c r="BVP315" s="469"/>
      <c r="BVQ315" s="469"/>
      <c r="BVR315" s="469"/>
      <c r="BVS315" s="469"/>
      <c r="BVT315" s="469"/>
      <c r="BVU315" s="469"/>
      <c r="BVV315" s="469"/>
      <c r="BVW315" s="469"/>
      <c r="BVX315" s="469"/>
      <c r="BVY315" s="469"/>
      <c r="BVZ315" s="469"/>
      <c r="BWA315" s="469"/>
      <c r="BWB315" s="469"/>
      <c r="BWC315" s="469"/>
      <c r="BWD315" s="469"/>
      <c r="BWE315" s="469"/>
      <c r="BWF315" s="469"/>
      <c r="BWG315" s="469"/>
      <c r="BWH315" s="469"/>
      <c r="BWI315" s="469"/>
      <c r="BWJ315" s="469"/>
      <c r="BWK315" s="469"/>
      <c r="BWL315" s="469"/>
      <c r="BWM315" s="469"/>
      <c r="BWN315" s="469"/>
      <c r="BWO315" s="469"/>
      <c r="BWP315" s="469"/>
      <c r="BWQ315" s="469"/>
      <c r="BWR315" s="469"/>
      <c r="BWS315" s="469"/>
      <c r="BWT315" s="469"/>
      <c r="BWU315" s="469"/>
      <c r="BWV315" s="469"/>
      <c r="BWW315" s="469"/>
      <c r="BWX315" s="469"/>
      <c r="BWY315" s="469"/>
      <c r="BWZ315" s="469"/>
      <c r="BXA315" s="469"/>
      <c r="BXB315" s="469"/>
      <c r="BXC315" s="469"/>
      <c r="BXD315" s="469"/>
      <c r="BXE315" s="469"/>
      <c r="BXF315" s="469"/>
      <c r="BXG315" s="469"/>
      <c r="BXH315" s="469"/>
      <c r="BXI315" s="469"/>
      <c r="BXJ315" s="469"/>
      <c r="BXK315" s="469"/>
      <c r="BXL315" s="469"/>
      <c r="BXM315" s="469"/>
      <c r="BXN315" s="469"/>
      <c r="BXO315" s="469"/>
      <c r="BXP315" s="469"/>
      <c r="BXQ315" s="469"/>
      <c r="BXR315" s="469"/>
      <c r="BXS315" s="469"/>
      <c r="BXT315" s="469"/>
      <c r="BXU315" s="469"/>
      <c r="BXV315" s="469"/>
      <c r="BXW315" s="469"/>
      <c r="BXX315" s="469"/>
      <c r="BXY315" s="469"/>
      <c r="BXZ315" s="469"/>
      <c r="BYA315" s="469"/>
      <c r="BYB315" s="469"/>
      <c r="BYC315" s="469"/>
      <c r="BYD315" s="469"/>
      <c r="BYE315" s="469"/>
      <c r="BYF315" s="469"/>
      <c r="BYG315" s="469"/>
      <c r="BYH315" s="469"/>
      <c r="BYI315" s="469"/>
      <c r="BYJ315" s="469"/>
      <c r="BYK315" s="469"/>
      <c r="BYL315" s="469"/>
      <c r="BYM315" s="469"/>
      <c r="BYN315" s="469"/>
      <c r="BYO315" s="469"/>
      <c r="BYP315" s="469"/>
      <c r="BYQ315" s="469"/>
      <c r="BYR315" s="469"/>
      <c r="BYS315" s="469"/>
      <c r="BYT315" s="469"/>
      <c r="BYU315" s="469"/>
      <c r="BYV315" s="469"/>
      <c r="BYW315" s="469"/>
      <c r="BYX315" s="469"/>
      <c r="BYY315" s="469"/>
      <c r="BYZ315" s="469"/>
      <c r="BZA315" s="469"/>
      <c r="BZB315" s="469"/>
      <c r="BZC315" s="469"/>
      <c r="BZD315" s="469"/>
      <c r="BZE315" s="469"/>
      <c r="BZF315" s="469"/>
      <c r="BZG315" s="469"/>
      <c r="BZH315" s="469"/>
      <c r="BZI315" s="469"/>
      <c r="BZJ315" s="469"/>
      <c r="BZK315" s="469"/>
      <c r="BZL315" s="469"/>
      <c r="BZM315" s="469"/>
      <c r="BZN315" s="469"/>
      <c r="BZO315" s="469"/>
      <c r="BZP315" s="469"/>
      <c r="BZQ315" s="469"/>
      <c r="BZR315" s="469"/>
      <c r="BZS315" s="469"/>
      <c r="BZT315" s="469"/>
      <c r="BZU315" s="469"/>
      <c r="BZV315" s="469"/>
      <c r="BZW315" s="469"/>
      <c r="BZX315" s="469"/>
      <c r="BZY315" s="469"/>
      <c r="BZZ315" s="469"/>
      <c r="CAA315" s="469"/>
      <c r="CAB315" s="469"/>
      <c r="CAC315" s="469"/>
      <c r="CAD315" s="469"/>
      <c r="CAE315" s="469"/>
      <c r="CAF315" s="469"/>
      <c r="CAG315" s="469"/>
      <c r="CAH315" s="469"/>
      <c r="CAI315" s="469"/>
      <c r="CAJ315" s="469"/>
      <c r="CAK315" s="469"/>
      <c r="CAL315" s="469"/>
      <c r="CAM315" s="469"/>
      <c r="CAN315" s="469"/>
      <c r="CAO315" s="469"/>
      <c r="CAP315" s="469"/>
      <c r="CAQ315" s="469"/>
      <c r="CAR315" s="469"/>
      <c r="CAS315" s="469"/>
      <c r="CAT315" s="469"/>
      <c r="CAU315" s="469"/>
      <c r="CAV315" s="469"/>
      <c r="CAW315" s="469"/>
      <c r="CAX315" s="469"/>
      <c r="CAY315" s="469"/>
      <c r="CAZ315" s="469"/>
      <c r="CBA315" s="469"/>
      <c r="CBB315" s="469"/>
      <c r="CBC315" s="469"/>
      <c r="CBD315" s="469"/>
      <c r="CBE315" s="469"/>
      <c r="CBF315" s="469"/>
      <c r="CBG315" s="469"/>
      <c r="CBH315" s="469"/>
      <c r="CBI315" s="469"/>
      <c r="CBJ315" s="469"/>
      <c r="CBK315" s="469"/>
      <c r="CBL315" s="469"/>
      <c r="CBM315" s="469"/>
      <c r="CBN315" s="469"/>
      <c r="CBO315" s="469"/>
      <c r="CBP315" s="469"/>
      <c r="CBQ315" s="469"/>
      <c r="CBR315" s="469"/>
      <c r="CBS315" s="469"/>
      <c r="CBT315" s="469"/>
      <c r="CBU315" s="469"/>
      <c r="CBV315" s="469"/>
      <c r="CBW315" s="469"/>
      <c r="CBX315" s="469"/>
      <c r="CBY315" s="469"/>
      <c r="CBZ315" s="469"/>
      <c r="CCA315" s="469"/>
      <c r="CCB315" s="469"/>
      <c r="CCC315" s="469"/>
      <c r="CCD315" s="469"/>
      <c r="CCE315" s="469"/>
      <c r="CCF315" s="469"/>
      <c r="CCG315" s="469"/>
      <c r="CCH315" s="469"/>
      <c r="CCI315" s="469"/>
      <c r="CCJ315" s="469"/>
      <c r="CCK315" s="469"/>
      <c r="CCL315" s="469"/>
      <c r="CCM315" s="469"/>
      <c r="CCN315" s="469"/>
      <c r="CCO315" s="469"/>
      <c r="CCP315" s="469"/>
      <c r="CCQ315" s="469"/>
      <c r="CCR315" s="469"/>
      <c r="CCS315" s="469"/>
      <c r="CCT315" s="469"/>
      <c r="CCU315" s="469"/>
      <c r="CCV315" s="469"/>
      <c r="CCW315" s="469"/>
      <c r="CCX315" s="469"/>
      <c r="CCY315" s="469"/>
      <c r="CCZ315" s="469"/>
      <c r="CDA315" s="469"/>
      <c r="CDB315" s="469"/>
      <c r="CDC315" s="469"/>
      <c r="CDD315" s="469"/>
      <c r="CDE315" s="469"/>
      <c r="CDF315" s="469"/>
      <c r="CDG315" s="469"/>
      <c r="CDH315" s="469"/>
      <c r="CDI315" s="469"/>
      <c r="CDJ315" s="469"/>
      <c r="CDK315" s="469"/>
      <c r="CDL315" s="469"/>
      <c r="CDM315" s="469"/>
      <c r="CDN315" s="469"/>
      <c r="CDO315" s="469"/>
      <c r="CDP315" s="469"/>
      <c r="CDQ315" s="469"/>
      <c r="CDR315" s="469"/>
      <c r="CDS315" s="469"/>
      <c r="CDT315" s="469"/>
      <c r="CDU315" s="469"/>
      <c r="CDV315" s="469"/>
      <c r="CDW315" s="469"/>
      <c r="CDX315" s="469"/>
      <c r="CDY315" s="469"/>
      <c r="CDZ315" s="469"/>
      <c r="CEA315" s="469"/>
      <c r="CEB315" s="469"/>
      <c r="CEC315" s="469"/>
      <c r="CED315" s="469"/>
      <c r="CEE315" s="469"/>
      <c r="CEF315" s="469"/>
      <c r="CEG315" s="469"/>
      <c r="CEH315" s="469"/>
      <c r="CEI315" s="469"/>
      <c r="CEJ315" s="469"/>
      <c r="CEK315" s="469"/>
      <c r="CEL315" s="469"/>
      <c r="CEM315" s="469"/>
      <c r="CEN315" s="469"/>
      <c r="CEO315" s="469"/>
      <c r="CEP315" s="469"/>
      <c r="CEQ315" s="469"/>
      <c r="CER315" s="469"/>
      <c r="CES315" s="469"/>
      <c r="CET315" s="469"/>
      <c r="CEU315" s="469"/>
      <c r="CEV315" s="469"/>
      <c r="CEW315" s="469"/>
      <c r="CEX315" s="469"/>
      <c r="CEY315" s="469"/>
      <c r="CEZ315" s="469"/>
      <c r="CFA315" s="469"/>
      <c r="CFB315" s="469"/>
      <c r="CFC315" s="469"/>
      <c r="CFD315" s="469"/>
      <c r="CFE315" s="469"/>
      <c r="CFF315" s="469"/>
      <c r="CFG315" s="469"/>
      <c r="CFH315" s="469"/>
      <c r="CFI315" s="469"/>
      <c r="CFJ315" s="469"/>
      <c r="CFK315" s="469"/>
      <c r="CFL315" s="469"/>
      <c r="CFM315" s="469"/>
      <c r="CFN315" s="469"/>
      <c r="CFO315" s="469"/>
      <c r="CFP315" s="469"/>
      <c r="CFQ315" s="469"/>
      <c r="CFR315" s="469"/>
      <c r="CFS315" s="469"/>
      <c r="CFT315" s="469"/>
      <c r="CFU315" s="469"/>
      <c r="CFV315" s="469"/>
      <c r="CFW315" s="469"/>
      <c r="CFX315" s="469"/>
      <c r="CFY315" s="469"/>
      <c r="CFZ315" s="469"/>
      <c r="CGA315" s="469"/>
      <c r="CGB315" s="469"/>
      <c r="CGC315" s="469"/>
      <c r="CGD315" s="469"/>
      <c r="CGE315" s="469"/>
      <c r="CGF315" s="469"/>
      <c r="CGG315" s="469"/>
      <c r="CGH315" s="469"/>
      <c r="CGI315" s="469"/>
      <c r="CGJ315" s="469"/>
      <c r="CGK315" s="469"/>
      <c r="CGL315" s="469"/>
      <c r="CGM315" s="469"/>
      <c r="CGN315" s="469"/>
      <c r="CGO315" s="469"/>
      <c r="CGP315" s="469"/>
      <c r="CGQ315" s="469"/>
      <c r="CGR315" s="469"/>
      <c r="CGS315" s="469"/>
      <c r="CGT315" s="469"/>
      <c r="CGU315" s="469"/>
      <c r="CGV315" s="469"/>
      <c r="CGW315" s="469"/>
      <c r="CGX315" s="469"/>
      <c r="CGY315" s="469"/>
      <c r="CGZ315" s="469"/>
      <c r="CHA315" s="469"/>
      <c r="CHB315" s="469"/>
      <c r="CHC315" s="469"/>
      <c r="CHD315" s="469"/>
      <c r="CHE315" s="469"/>
      <c r="CHF315" s="469"/>
      <c r="CHG315" s="469"/>
      <c r="CHH315" s="469"/>
      <c r="CHI315" s="469"/>
      <c r="CHJ315" s="469"/>
      <c r="CHK315" s="469"/>
      <c r="CHL315" s="469"/>
      <c r="CHM315" s="469"/>
      <c r="CHN315" s="469"/>
      <c r="CHO315" s="469"/>
      <c r="CHP315" s="469"/>
      <c r="CHQ315" s="469"/>
      <c r="CHR315" s="469"/>
      <c r="CHS315" s="469"/>
      <c r="CHT315" s="469"/>
      <c r="CHU315" s="469"/>
      <c r="CHV315" s="469"/>
      <c r="CHW315" s="469"/>
      <c r="CHX315" s="469"/>
      <c r="CHY315" s="469"/>
      <c r="CHZ315" s="469"/>
      <c r="CIA315" s="469"/>
      <c r="CIB315" s="469"/>
      <c r="CIC315" s="469"/>
      <c r="CID315" s="469"/>
      <c r="CIE315" s="469"/>
      <c r="CIF315" s="469"/>
      <c r="CIG315" s="469"/>
      <c r="CIH315" s="469"/>
      <c r="CII315" s="469"/>
      <c r="CIJ315" s="469"/>
      <c r="CIK315" s="469"/>
      <c r="CIL315" s="469"/>
      <c r="CIM315" s="469"/>
      <c r="CIN315" s="469"/>
      <c r="CIO315" s="469"/>
      <c r="CIP315" s="469"/>
      <c r="CIQ315" s="469"/>
      <c r="CIR315" s="469"/>
      <c r="CIS315" s="469"/>
      <c r="CIT315" s="469"/>
      <c r="CIU315" s="469"/>
      <c r="CIV315" s="469"/>
      <c r="CIW315" s="469"/>
      <c r="CIX315" s="469"/>
      <c r="CIY315" s="469"/>
      <c r="CIZ315" s="469"/>
      <c r="CJA315" s="469"/>
      <c r="CJB315" s="469"/>
      <c r="CJC315" s="469"/>
      <c r="CJD315" s="469"/>
      <c r="CJE315" s="469"/>
      <c r="CJF315" s="469"/>
      <c r="CJG315" s="469"/>
      <c r="CJH315" s="469"/>
      <c r="CJI315" s="469"/>
      <c r="CJJ315" s="469"/>
      <c r="CJK315" s="469"/>
      <c r="CJL315" s="469"/>
      <c r="CJM315" s="469"/>
      <c r="CJN315" s="469"/>
      <c r="CJO315" s="469"/>
      <c r="CJP315" s="469"/>
      <c r="CJQ315" s="469"/>
      <c r="CJR315" s="469"/>
      <c r="CJS315" s="469"/>
      <c r="CJT315" s="469"/>
      <c r="CJU315" s="469"/>
      <c r="CJV315" s="469"/>
      <c r="CJW315" s="469"/>
      <c r="CJX315" s="469"/>
      <c r="CJY315" s="469"/>
      <c r="CJZ315" s="469"/>
      <c r="CKA315" s="469"/>
      <c r="CKB315" s="469"/>
      <c r="CKC315" s="469"/>
      <c r="CKD315" s="469"/>
      <c r="CKE315" s="469"/>
      <c r="CKF315" s="469"/>
      <c r="CKG315" s="469"/>
      <c r="CKH315" s="469"/>
      <c r="CKI315" s="469"/>
      <c r="CKJ315" s="469"/>
      <c r="CKK315" s="469"/>
      <c r="CKL315" s="469"/>
      <c r="CKM315" s="469"/>
      <c r="CKN315" s="469"/>
      <c r="CKO315" s="469"/>
      <c r="CKP315" s="469"/>
      <c r="CKQ315" s="469"/>
      <c r="CKR315" s="469"/>
      <c r="CKS315" s="469"/>
      <c r="CKT315" s="469"/>
      <c r="CKU315" s="469"/>
      <c r="CKV315" s="469"/>
      <c r="CKW315" s="469"/>
      <c r="CKX315" s="469"/>
      <c r="CKY315" s="469"/>
      <c r="CKZ315" s="469"/>
      <c r="CLA315" s="469"/>
      <c r="CLB315" s="469"/>
      <c r="CLC315" s="469"/>
      <c r="CLD315" s="469"/>
      <c r="CLE315" s="469"/>
      <c r="CLF315" s="469"/>
      <c r="CLG315" s="469"/>
      <c r="CLH315" s="469"/>
      <c r="CLI315" s="469"/>
      <c r="CLJ315" s="469"/>
      <c r="CLK315" s="469"/>
      <c r="CLL315" s="469"/>
      <c r="CLM315" s="469"/>
      <c r="CLN315" s="469"/>
      <c r="CLO315" s="469"/>
      <c r="CLP315" s="469"/>
      <c r="CLQ315" s="469"/>
      <c r="CLR315" s="469"/>
      <c r="CLS315" s="469"/>
      <c r="CLT315" s="469"/>
      <c r="CLU315" s="469"/>
      <c r="CLV315" s="469"/>
      <c r="CLW315" s="469"/>
      <c r="CLX315" s="469"/>
      <c r="CLY315" s="469"/>
      <c r="CLZ315" s="469"/>
      <c r="CMA315" s="469"/>
      <c r="CMB315" s="469"/>
      <c r="CMC315" s="469"/>
      <c r="CMD315" s="469"/>
      <c r="CME315" s="469"/>
      <c r="CMF315" s="469"/>
      <c r="CMG315" s="469"/>
      <c r="CMH315" s="469"/>
      <c r="CMI315" s="469"/>
      <c r="CMJ315" s="469"/>
      <c r="CMK315" s="469"/>
      <c r="CML315" s="469"/>
      <c r="CMM315" s="469"/>
      <c r="CMN315" s="469"/>
      <c r="CMO315" s="469"/>
      <c r="CMP315" s="469"/>
      <c r="CMQ315" s="469"/>
      <c r="CMR315" s="469"/>
      <c r="CMS315" s="469"/>
      <c r="CMT315" s="469"/>
      <c r="CMU315" s="469"/>
      <c r="CMV315" s="469"/>
      <c r="CMW315" s="469"/>
      <c r="CMX315" s="469"/>
      <c r="CMY315" s="469"/>
      <c r="CMZ315" s="469"/>
      <c r="CNA315" s="469"/>
      <c r="CNB315" s="469"/>
      <c r="CNC315" s="469"/>
      <c r="CND315" s="469"/>
      <c r="CNE315" s="469"/>
      <c r="CNF315" s="469"/>
      <c r="CNG315" s="469"/>
      <c r="CNH315" s="469"/>
      <c r="CNI315" s="469"/>
      <c r="CNJ315" s="469"/>
      <c r="CNK315" s="469"/>
      <c r="CNL315" s="469"/>
      <c r="CNM315" s="469"/>
      <c r="CNN315" s="469"/>
      <c r="CNO315" s="469"/>
      <c r="CNP315" s="469"/>
      <c r="CNQ315" s="469"/>
      <c r="CNR315" s="469"/>
      <c r="CNS315" s="469"/>
      <c r="CNT315" s="469"/>
      <c r="CNU315" s="469"/>
      <c r="CNV315" s="469"/>
      <c r="CNW315" s="469"/>
      <c r="CNX315" s="469"/>
      <c r="CNY315" s="469"/>
      <c r="CNZ315" s="469"/>
      <c r="COA315" s="469"/>
      <c r="COB315" s="469"/>
      <c r="COC315" s="469"/>
      <c r="COD315" s="469"/>
      <c r="COE315" s="469"/>
      <c r="COF315" s="469"/>
      <c r="COG315" s="469"/>
      <c r="COH315" s="469"/>
      <c r="COI315" s="469"/>
      <c r="COJ315" s="469"/>
      <c r="COK315" s="469"/>
      <c r="COL315" s="469"/>
      <c r="COM315" s="469"/>
      <c r="CON315" s="469"/>
      <c r="COO315" s="469"/>
      <c r="COP315" s="469"/>
      <c r="COQ315" s="469"/>
      <c r="COR315" s="469"/>
      <c r="COS315" s="469"/>
      <c r="COT315" s="469"/>
      <c r="COU315" s="469"/>
      <c r="COV315" s="469"/>
      <c r="COW315" s="469"/>
      <c r="COX315" s="469"/>
      <c r="COY315" s="469"/>
      <c r="COZ315" s="469"/>
      <c r="CPA315" s="469"/>
      <c r="CPB315" s="469"/>
      <c r="CPC315" s="469"/>
      <c r="CPD315" s="469"/>
      <c r="CPE315" s="469"/>
      <c r="CPF315" s="469"/>
      <c r="CPG315" s="469"/>
      <c r="CPH315" s="469"/>
      <c r="CPI315" s="469"/>
      <c r="CPJ315" s="469"/>
      <c r="CPK315" s="469"/>
      <c r="CPL315" s="469"/>
      <c r="CPM315" s="469"/>
      <c r="CPN315" s="469"/>
      <c r="CPO315" s="469"/>
      <c r="CPP315" s="469"/>
      <c r="CPQ315" s="469"/>
      <c r="CPR315" s="469"/>
      <c r="CPS315" s="469"/>
      <c r="CPT315" s="469"/>
      <c r="CPU315" s="469"/>
      <c r="CPV315" s="469"/>
      <c r="CPW315" s="469"/>
      <c r="CPX315" s="469"/>
      <c r="CPY315" s="469"/>
      <c r="CPZ315" s="469"/>
      <c r="CQA315" s="469"/>
      <c r="CQB315" s="469"/>
      <c r="CQC315" s="469"/>
      <c r="CQD315" s="469"/>
      <c r="CQE315" s="469"/>
      <c r="CQF315" s="469"/>
      <c r="CQG315" s="469"/>
      <c r="CQH315" s="469"/>
      <c r="CQI315" s="469"/>
      <c r="CQJ315" s="469"/>
      <c r="CQK315" s="469"/>
      <c r="CQL315" s="469"/>
      <c r="CQM315" s="469"/>
      <c r="CQN315" s="469"/>
      <c r="CQO315" s="469"/>
      <c r="CQP315" s="469"/>
      <c r="CQQ315" s="469"/>
      <c r="CQR315" s="469"/>
      <c r="CQS315" s="469"/>
      <c r="CQT315" s="469"/>
      <c r="CQU315" s="469"/>
      <c r="CQV315" s="469"/>
      <c r="CQW315" s="469"/>
      <c r="CQX315" s="469"/>
      <c r="CQY315" s="469"/>
      <c r="CQZ315" s="469"/>
      <c r="CRA315" s="469"/>
      <c r="CRB315" s="469"/>
      <c r="CRC315" s="469"/>
      <c r="CRD315" s="469"/>
      <c r="CRE315" s="469"/>
      <c r="CRF315" s="469"/>
      <c r="CRG315" s="469"/>
      <c r="CRH315" s="469"/>
      <c r="CRI315" s="469"/>
      <c r="CRJ315" s="469"/>
      <c r="CRK315" s="469"/>
      <c r="CRL315" s="469"/>
      <c r="CRM315" s="469"/>
      <c r="CRN315" s="469"/>
      <c r="CRO315" s="469"/>
      <c r="CRP315" s="469"/>
      <c r="CRQ315" s="469"/>
      <c r="CRR315" s="469"/>
      <c r="CRS315" s="469"/>
      <c r="CRT315" s="469"/>
      <c r="CRU315" s="469"/>
      <c r="CRV315" s="469"/>
      <c r="CRW315" s="469"/>
      <c r="CRX315" s="469"/>
      <c r="CRY315" s="469"/>
      <c r="CRZ315" s="469"/>
      <c r="CSA315" s="469"/>
      <c r="CSB315" s="469"/>
      <c r="CSC315" s="469"/>
      <c r="CSD315" s="469"/>
      <c r="CSE315" s="469"/>
      <c r="CSF315" s="469"/>
      <c r="CSG315" s="469"/>
      <c r="CSH315" s="469"/>
      <c r="CSI315" s="469"/>
      <c r="CSJ315" s="469"/>
      <c r="CSK315" s="469"/>
      <c r="CSL315" s="469"/>
      <c r="CSM315" s="469"/>
      <c r="CSN315" s="469"/>
      <c r="CSO315" s="469"/>
      <c r="CSP315" s="469"/>
      <c r="CSQ315" s="469"/>
      <c r="CSR315" s="469"/>
      <c r="CSS315" s="469"/>
      <c r="CST315" s="469"/>
      <c r="CSU315" s="469"/>
      <c r="CSV315" s="469"/>
      <c r="CSW315" s="469"/>
      <c r="CSX315" s="469"/>
      <c r="CSY315" s="469"/>
      <c r="CSZ315" s="469"/>
      <c r="CTA315" s="469"/>
      <c r="CTB315" s="469"/>
      <c r="CTC315" s="469"/>
      <c r="CTD315" s="469"/>
      <c r="CTE315" s="469"/>
      <c r="CTF315" s="469"/>
      <c r="CTG315" s="469"/>
      <c r="CTH315" s="469"/>
      <c r="CTI315" s="469"/>
      <c r="CTJ315" s="469"/>
      <c r="CTK315" s="469"/>
      <c r="CTL315" s="469"/>
      <c r="CTM315" s="469"/>
      <c r="CTN315" s="469"/>
      <c r="CTO315" s="469"/>
      <c r="CTP315" s="469"/>
      <c r="CTQ315" s="469"/>
      <c r="CTR315" s="469"/>
      <c r="CTS315" s="469"/>
      <c r="CTT315" s="469"/>
      <c r="CTU315" s="469"/>
      <c r="CTV315" s="469"/>
      <c r="CTW315" s="469"/>
      <c r="CTX315" s="469"/>
      <c r="CTY315" s="469"/>
      <c r="CTZ315" s="469"/>
      <c r="CUA315" s="469"/>
      <c r="CUB315" s="469"/>
      <c r="CUC315" s="469"/>
      <c r="CUD315" s="469"/>
      <c r="CUE315" s="469"/>
      <c r="CUF315" s="469"/>
      <c r="CUG315" s="469"/>
      <c r="CUH315" s="469"/>
      <c r="CUI315" s="469"/>
      <c r="CUJ315" s="469"/>
      <c r="CUK315" s="469"/>
      <c r="CUL315" s="469"/>
      <c r="CUM315" s="469"/>
      <c r="CUN315" s="469"/>
      <c r="CUO315" s="469"/>
      <c r="CUP315" s="469"/>
      <c r="CUQ315" s="469"/>
      <c r="CUR315" s="469"/>
      <c r="CUS315" s="469"/>
      <c r="CUT315" s="469"/>
      <c r="CUU315" s="469"/>
      <c r="CUV315" s="469"/>
      <c r="CUW315" s="469"/>
      <c r="CUX315" s="469"/>
      <c r="CUY315" s="469"/>
      <c r="CUZ315" s="469"/>
      <c r="CVA315" s="469"/>
      <c r="CVB315" s="469"/>
      <c r="CVC315" s="469"/>
      <c r="CVD315" s="469"/>
      <c r="CVE315" s="469"/>
      <c r="CVF315" s="469"/>
      <c r="CVG315" s="469"/>
      <c r="CVH315" s="469"/>
      <c r="CVI315" s="469"/>
      <c r="CVJ315" s="469"/>
      <c r="CVK315" s="469"/>
      <c r="CVL315" s="469"/>
      <c r="CVM315" s="469"/>
      <c r="CVN315" s="469"/>
      <c r="CVO315" s="469"/>
      <c r="CVP315" s="469"/>
      <c r="CVQ315" s="469"/>
      <c r="CVR315" s="469"/>
      <c r="CVS315" s="469"/>
      <c r="CVT315" s="469"/>
      <c r="CVU315" s="469"/>
      <c r="CVV315" s="469"/>
      <c r="CVW315" s="469"/>
      <c r="CVX315" s="469"/>
      <c r="CVY315" s="469"/>
      <c r="CVZ315" s="469"/>
      <c r="CWA315" s="469"/>
      <c r="CWB315" s="469"/>
      <c r="CWC315" s="469"/>
      <c r="CWD315" s="469"/>
      <c r="CWE315" s="469"/>
      <c r="CWF315" s="469"/>
      <c r="CWG315" s="469"/>
      <c r="CWH315" s="469"/>
      <c r="CWI315" s="469"/>
      <c r="CWJ315" s="469"/>
      <c r="CWK315" s="469"/>
      <c r="CWL315" s="469"/>
      <c r="CWM315" s="469"/>
      <c r="CWN315" s="469"/>
      <c r="CWO315" s="469"/>
      <c r="CWP315" s="469"/>
      <c r="CWQ315" s="469"/>
      <c r="CWR315" s="469"/>
      <c r="CWS315" s="469"/>
      <c r="CWT315" s="469"/>
      <c r="CWU315" s="469"/>
      <c r="CWV315" s="469"/>
      <c r="CWW315" s="469"/>
      <c r="CWX315" s="469"/>
      <c r="CWY315" s="469"/>
      <c r="CWZ315" s="469"/>
      <c r="CXA315" s="469"/>
      <c r="CXB315" s="469"/>
      <c r="CXC315" s="469"/>
      <c r="CXD315" s="469"/>
      <c r="CXE315" s="469"/>
      <c r="CXF315" s="469"/>
      <c r="CXG315" s="469"/>
      <c r="CXH315" s="469"/>
      <c r="CXI315" s="469"/>
      <c r="CXJ315" s="469"/>
      <c r="CXK315" s="469"/>
      <c r="CXL315" s="469"/>
      <c r="CXM315" s="469"/>
      <c r="CXN315" s="469"/>
      <c r="CXO315" s="469"/>
      <c r="CXP315" s="469"/>
      <c r="CXQ315" s="469"/>
      <c r="CXR315" s="469"/>
      <c r="CXS315" s="469"/>
      <c r="CXT315" s="469"/>
      <c r="CXU315" s="469"/>
      <c r="CXV315" s="469"/>
      <c r="CXW315" s="469"/>
      <c r="CXX315" s="469"/>
      <c r="CXY315" s="469"/>
      <c r="CXZ315" s="469"/>
      <c r="CYA315" s="469"/>
      <c r="CYB315" s="469"/>
      <c r="CYC315" s="469"/>
      <c r="CYD315" s="469"/>
      <c r="CYE315" s="469"/>
      <c r="CYF315" s="469"/>
      <c r="CYG315" s="469"/>
      <c r="CYH315" s="469"/>
      <c r="CYI315" s="469"/>
      <c r="CYJ315" s="469"/>
      <c r="CYK315" s="469"/>
      <c r="CYL315" s="469"/>
      <c r="CYM315" s="469"/>
      <c r="CYN315" s="469"/>
      <c r="CYO315" s="469"/>
      <c r="CYP315" s="469"/>
      <c r="CYQ315" s="469"/>
      <c r="CYR315" s="469"/>
      <c r="CYS315" s="469"/>
      <c r="CYT315" s="469"/>
      <c r="CYU315" s="469"/>
      <c r="CYV315" s="469"/>
      <c r="CYW315" s="469"/>
      <c r="CYX315" s="469"/>
      <c r="CYY315" s="469"/>
      <c r="CYZ315" s="469"/>
      <c r="CZA315" s="469"/>
      <c r="CZB315" s="469"/>
      <c r="CZC315" s="469"/>
      <c r="CZD315" s="469"/>
      <c r="CZE315" s="469"/>
      <c r="CZF315" s="469"/>
      <c r="CZG315" s="469"/>
      <c r="CZH315" s="469"/>
      <c r="CZI315" s="469"/>
      <c r="CZJ315" s="469"/>
      <c r="CZK315" s="469"/>
      <c r="CZL315" s="469"/>
      <c r="CZM315" s="469"/>
      <c r="CZN315" s="469"/>
      <c r="CZO315" s="469"/>
      <c r="CZP315" s="469"/>
      <c r="CZQ315" s="469"/>
      <c r="CZR315" s="469"/>
      <c r="CZS315" s="469"/>
      <c r="CZT315" s="469"/>
      <c r="CZU315" s="469"/>
      <c r="CZV315" s="469"/>
      <c r="CZW315" s="469"/>
      <c r="CZX315" s="469"/>
      <c r="CZY315" s="469"/>
      <c r="CZZ315" s="469"/>
      <c r="DAA315" s="469"/>
      <c r="DAB315" s="469"/>
      <c r="DAC315" s="469"/>
      <c r="DAD315" s="469"/>
      <c r="DAE315" s="469"/>
      <c r="DAF315" s="469"/>
      <c r="DAG315" s="469"/>
      <c r="DAH315" s="469"/>
      <c r="DAI315" s="469"/>
      <c r="DAJ315" s="469"/>
      <c r="DAK315" s="469"/>
      <c r="DAL315" s="469"/>
      <c r="DAM315" s="469"/>
      <c r="DAN315" s="469"/>
      <c r="DAO315" s="469"/>
      <c r="DAP315" s="469"/>
      <c r="DAQ315" s="469"/>
      <c r="DAR315" s="469"/>
      <c r="DAS315" s="469"/>
      <c r="DAT315" s="469"/>
      <c r="DAU315" s="469"/>
      <c r="DAV315" s="469"/>
      <c r="DAW315" s="469"/>
      <c r="DAX315" s="469"/>
      <c r="DAY315" s="469"/>
      <c r="DAZ315" s="469"/>
      <c r="DBA315" s="469"/>
      <c r="DBB315" s="469"/>
      <c r="DBC315" s="469"/>
      <c r="DBD315" s="469"/>
      <c r="DBE315" s="469"/>
      <c r="DBF315" s="469"/>
      <c r="DBG315" s="469"/>
      <c r="DBH315" s="469"/>
      <c r="DBI315" s="469"/>
      <c r="DBJ315" s="469"/>
      <c r="DBK315" s="469"/>
      <c r="DBL315" s="469"/>
      <c r="DBM315" s="469"/>
      <c r="DBN315" s="469"/>
      <c r="DBO315" s="469"/>
      <c r="DBP315" s="469"/>
      <c r="DBQ315" s="469"/>
      <c r="DBR315" s="469"/>
      <c r="DBS315" s="469"/>
      <c r="DBT315" s="469"/>
      <c r="DBU315" s="469"/>
      <c r="DBV315" s="469"/>
      <c r="DBW315" s="469"/>
      <c r="DBX315" s="469"/>
      <c r="DBY315" s="469"/>
      <c r="DBZ315" s="469"/>
      <c r="DCA315" s="469"/>
      <c r="DCB315" s="469"/>
      <c r="DCC315" s="469"/>
      <c r="DCD315" s="469"/>
      <c r="DCE315" s="469"/>
      <c r="DCF315" s="469"/>
      <c r="DCG315" s="469"/>
      <c r="DCH315" s="469"/>
      <c r="DCI315" s="469"/>
      <c r="DCJ315" s="469"/>
      <c r="DCK315" s="469"/>
      <c r="DCL315" s="469"/>
      <c r="DCM315" s="469"/>
      <c r="DCN315" s="469"/>
      <c r="DCO315" s="469"/>
      <c r="DCP315" s="469"/>
      <c r="DCQ315" s="469"/>
      <c r="DCR315" s="469"/>
      <c r="DCS315" s="469"/>
      <c r="DCT315" s="469"/>
      <c r="DCU315" s="469"/>
      <c r="DCV315" s="469"/>
      <c r="DCW315" s="469"/>
      <c r="DCX315" s="469"/>
      <c r="DCY315" s="469"/>
      <c r="DCZ315" s="469"/>
      <c r="DDA315" s="469"/>
      <c r="DDB315" s="469"/>
      <c r="DDC315" s="469"/>
      <c r="DDD315" s="469"/>
      <c r="DDE315" s="469"/>
      <c r="DDF315" s="469"/>
      <c r="DDG315" s="469"/>
      <c r="DDH315" s="469"/>
      <c r="DDI315" s="469"/>
      <c r="DDJ315" s="469"/>
      <c r="DDK315" s="469"/>
      <c r="DDL315" s="469"/>
      <c r="DDM315" s="469"/>
      <c r="DDN315" s="469"/>
      <c r="DDO315" s="469"/>
      <c r="DDP315" s="469"/>
      <c r="DDQ315" s="469"/>
      <c r="DDR315" s="469"/>
      <c r="DDS315" s="469"/>
      <c r="DDT315" s="469"/>
      <c r="DDU315" s="469"/>
      <c r="DDV315" s="469"/>
      <c r="DDW315" s="469"/>
      <c r="DDX315" s="469"/>
      <c r="DDY315" s="469"/>
      <c r="DDZ315" s="469"/>
      <c r="DEA315" s="469"/>
      <c r="DEB315" s="469"/>
      <c r="DEC315" s="469"/>
      <c r="DED315" s="469"/>
      <c r="DEE315" s="469"/>
      <c r="DEF315" s="469"/>
      <c r="DEG315" s="469"/>
      <c r="DEH315" s="469"/>
      <c r="DEI315" s="469"/>
      <c r="DEJ315" s="469"/>
      <c r="DEK315" s="469"/>
      <c r="DEL315" s="469"/>
      <c r="DEM315" s="469"/>
      <c r="DEN315" s="469"/>
      <c r="DEO315" s="469"/>
      <c r="DEP315" s="469"/>
      <c r="DEQ315" s="469"/>
      <c r="DER315" s="469"/>
      <c r="DES315" s="469"/>
      <c r="DET315" s="469"/>
      <c r="DEU315" s="469"/>
      <c r="DEV315" s="469"/>
      <c r="DEW315" s="469"/>
      <c r="DEX315" s="469"/>
      <c r="DEY315" s="469"/>
      <c r="DEZ315" s="469"/>
      <c r="DFA315" s="469"/>
      <c r="DFB315" s="469"/>
      <c r="DFC315" s="469"/>
      <c r="DFD315" s="469"/>
      <c r="DFE315" s="469"/>
      <c r="DFF315" s="469"/>
      <c r="DFG315" s="469"/>
      <c r="DFH315" s="469"/>
      <c r="DFI315" s="469"/>
      <c r="DFJ315" s="469"/>
      <c r="DFK315" s="469"/>
      <c r="DFL315" s="469"/>
      <c r="DFM315" s="469"/>
      <c r="DFN315" s="469"/>
      <c r="DFO315" s="469"/>
      <c r="DFP315" s="469"/>
      <c r="DFQ315" s="469"/>
      <c r="DFR315" s="469"/>
      <c r="DFS315" s="469"/>
      <c r="DFT315" s="469"/>
      <c r="DFU315" s="469"/>
      <c r="DFV315" s="469"/>
      <c r="DFW315" s="469"/>
      <c r="DFX315" s="469"/>
      <c r="DFY315" s="469"/>
      <c r="DFZ315" s="469"/>
      <c r="DGA315" s="469"/>
      <c r="DGB315" s="469"/>
      <c r="DGC315" s="469"/>
      <c r="DGD315" s="469"/>
      <c r="DGE315" s="469"/>
      <c r="DGF315" s="469"/>
      <c r="DGG315" s="469"/>
      <c r="DGH315" s="469"/>
      <c r="DGI315" s="469"/>
      <c r="DGJ315" s="469"/>
      <c r="DGK315" s="469"/>
      <c r="DGL315" s="469"/>
      <c r="DGM315" s="469"/>
      <c r="DGN315" s="469"/>
      <c r="DGO315" s="469"/>
      <c r="DGP315" s="469"/>
      <c r="DGQ315" s="469"/>
      <c r="DGR315" s="469"/>
      <c r="DGS315" s="469"/>
      <c r="DGT315" s="469"/>
      <c r="DGU315" s="469"/>
      <c r="DGV315" s="469"/>
      <c r="DGW315" s="469"/>
      <c r="DGX315" s="469"/>
      <c r="DGY315" s="469"/>
      <c r="DGZ315" s="469"/>
      <c r="DHA315" s="469"/>
      <c r="DHB315" s="469"/>
      <c r="DHC315" s="469"/>
      <c r="DHD315" s="469"/>
      <c r="DHE315" s="469"/>
      <c r="DHF315" s="469"/>
      <c r="DHG315" s="469"/>
      <c r="DHH315" s="469"/>
      <c r="DHI315" s="469"/>
      <c r="DHJ315" s="469"/>
      <c r="DHK315" s="469"/>
      <c r="DHL315" s="469"/>
      <c r="DHM315" s="469"/>
      <c r="DHN315" s="469"/>
      <c r="DHO315" s="469"/>
      <c r="DHP315" s="469"/>
      <c r="DHQ315" s="469"/>
      <c r="DHR315" s="469"/>
      <c r="DHS315" s="469"/>
      <c r="DHT315" s="469"/>
      <c r="DHU315" s="469"/>
      <c r="DHV315" s="469"/>
      <c r="DHW315" s="469"/>
      <c r="DHX315" s="469"/>
      <c r="DHY315" s="469"/>
      <c r="DHZ315" s="469"/>
      <c r="DIA315" s="469"/>
      <c r="DIB315" s="469"/>
      <c r="DIC315" s="469"/>
      <c r="DID315" s="469"/>
      <c r="DIE315" s="469"/>
      <c r="DIF315" s="469"/>
      <c r="DIG315" s="469"/>
      <c r="DIH315" s="469"/>
      <c r="DII315" s="469"/>
      <c r="DIJ315" s="469"/>
      <c r="DIK315" s="469"/>
      <c r="DIL315" s="469"/>
      <c r="DIM315" s="469"/>
      <c r="DIN315" s="469"/>
      <c r="DIO315" s="469"/>
      <c r="DIP315" s="469"/>
      <c r="DIQ315" s="469"/>
      <c r="DIR315" s="469"/>
      <c r="DIS315" s="469"/>
      <c r="DIT315" s="469"/>
      <c r="DIU315" s="469"/>
      <c r="DIV315" s="469"/>
      <c r="DIW315" s="469"/>
      <c r="DIX315" s="469"/>
      <c r="DIY315" s="469"/>
      <c r="DIZ315" s="469"/>
      <c r="DJA315" s="469"/>
      <c r="DJB315" s="469"/>
      <c r="DJC315" s="469"/>
      <c r="DJD315" s="469"/>
      <c r="DJE315" s="469"/>
      <c r="DJF315" s="469"/>
      <c r="DJG315" s="469"/>
      <c r="DJH315" s="469"/>
      <c r="DJI315" s="469"/>
      <c r="DJJ315" s="469"/>
      <c r="DJK315" s="469"/>
      <c r="DJL315" s="469"/>
      <c r="DJM315" s="469"/>
      <c r="DJN315" s="469"/>
      <c r="DJO315" s="469"/>
      <c r="DJP315" s="469"/>
      <c r="DJQ315" s="469"/>
      <c r="DJR315" s="469"/>
      <c r="DJS315" s="469"/>
      <c r="DJT315" s="469"/>
      <c r="DJU315" s="469"/>
      <c r="DJV315" s="469"/>
      <c r="DJW315" s="469"/>
      <c r="DJX315" s="469"/>
      <c r="DJY315" s="469"/>
      <c r="DJZ315" s="469"/>
      <c r="DKA315" s="469"/>
      <c r="DKB315" s="469"/>
      <c r="DKC315" s="469"/>
      <c r="DKD315" s="469"/>
      <c r="DKE315" s="469"/>
      <c r="DKF315" s="469"/>
      <c r="DKG315" s="469"/>
      <c r="DKH315" s="469"/>
      <c r="DKI315" s="469"/>
      <c r="DKJ315" s="469"/>
      <c r="DKK315" s="469"/>
      <c r="DKL315" s="469"/>
      <c r="DKM315" s="469"/>
      <c r="DKN315" s="469"/>
      <c r="DKO315" s="469"/>
      <c r="DKP315" s="469"/>
      <c r="DKQ315" s="469"/>
      <c r="DKR315" s="469"/>
      <c r="DKS315" s="469"/>
      <c r="DKT315" s="469"/>
      <c r="DKU315" s="469"/>
      <c r="DKV315" s="469"/>
      <c r="DKW315" s="469"/>
      <c r="DKX315" s="469"/>
      <c r="DKY315" s="469"/>
      <c r="DKZ315" s="469"/>
      <c r="DLA315" s="469"/>
      <c r="DLB315" s="469"/>
      <c r="DLC315" s="469"/>
      <c r="DLD315" s="469"/>
      <c r="DLE315" s="469"/>
      <c r="DLF315" s="469"/>
      <c r="DLG315" s="469"/>
      <c r="DLH315" s="469"/>
      <c r="DLI315" s="469"/>
      <c r="DLJ315" s="469"/>
      <c r="DLK315" s="469"/>
      <c r="DLL315" s="469"/>
      <c r="DLM315" s="469"/>
      <c r="DLN315" s="469"/>
      <c r="DLO315" s="469"/>
      <c r="DLP315" s="469"/>
      <c r="DLQ315" s="469"/>
      <c r="DLR315" s="469"/>
      <c r="DLS315" s="469"/>
      <c r="DLT315" s="469"/>
      <c r="DLU315" s="469"/>
      <c r="DLV315" s="469"/>
      <c r="DLW315" s="469"/>
      <c r="DLX315" s="469"/>
      <c r="DLY315" s="469"/>
      <c r="DLZ315" s="469"/>
      <c r="DMA315" s="469"/>
      <c r="DMB315" s="469"/>
      <c r="DMC315" s="469"/>
      <c r="DMD315" s="469"/>
      <c r="DME315" s="469"/>
      <c r="DMF315" s="469"/>
      <c r="DMG315" s="469"/>
      <c r="DMH315" s="469"/>
      <c r="DMI315" s="469"/>
      <c r="DMJ315" s="469"/>
      <c r="DMK315" s="469"/>
      <c r="DML315" s="469"/>
      <c r="DMM315" s="469"/>
      <c r="DMN315" s="469"/>
      <c r="DMO315" s="469"/>
      <c r="DMP315" s="469"/>
      <c r="DMQ315" s="469"/>
      <c r="DMR315" s="469"/>
      <c r="DMS315" s="469"/>
      <c r="DMT315" s="469"/>
      <c r="DMU315" s="469"/>
      <c r="DMV315" s="469"/>
      <c r="DMW315" s="469"/>
      <c r="DMX315" s="469"/>
      <c r="DMY315" s="469"/>
      <c r="DMZ315" s="469"/>
      <c r="DNA315" s="469"/>
      <c r="DNB315" s="469"/>
      <c r="DNC315" s="469"/>
      <c r="DND315" s="469"/>
      <c r="DNE315" s="469"/>
      <c r="DNF315" s="469"/>
      <c r="DNG315" s="469"/>
      <c r="DNH315" s="469"/>
      <c r="DNI315" s="469"/>
      <c r="DNJ315" s="469"/>
      <c r="DNK315" s="469"/>
      <c r="DNL315" s="469"/>
      <c r="DNM315" s="469"/>
      <c r="DNN315" s="469"/>
      <c r="DNO315" s="469"/>
      <c r="DNP315" s="469"/>
      <c r="DNQ315" s="469"/>
      <c r="DNR315" s="469"/>
      <c r="DNS315" s="469"/>
      <c r="DNT315" s="469"/>
      <c r="DNU315" s="469"/>
      <c r="DNV315" s="469"/>
      <c r="DNW315" s="469"/>
      <c r="DNX315" s="469"/>
      <c r="DNY315" s="469"/>
      <c r="DNZ315" s="469"/>
      <c r="DOA315" s="469"/>
      <c r="DOB315" s="469"/>
      <c r="DOC315" s="469"/>
      <c r="DOD315" s="469"/>
      <c r="DOE315" s="469"/>
      <c r="DOF315" s="469"/>
      <c r="DOG315" s="469"/>
      <c r="DOH315" s="469"/>
      <c r="DOI315" s="469"/>
      <c r="DOJ315" s="469"/>
      <c r="DOK315" s="469"/>
      <c r="DOL315" s="469"/>
      <c r="DOM315" s="469"/>
      <c r="DON315" s="469"/>
      <c r="DOO315" s="469"/>
      <c r="DOP315" s="469"/>
      <c r="DOQ315" s="469"/>
      <c r="DOR315" s="469"/>
      <c r="DOS315" s="469"/>
      <c r="DOT315" s="469"/>
      <c r="DOU315" s="469"/>
      <c r="DOV315" s="469"/>
      <c r="DOW315" s="469"/>
      <c r="DOX315" s="469"/>
      <c r="DOY315" s="469"/>
      <c r="DOZ315" s="469"/>
      <c r="DPA315" s="469"/>
      <c r="DPB315" s="469"/>
      <c r="DPC315" s="469"/>
      <c r="DPD315" s="469"/>
      <c r="DPE315" s="469"/>
      <c r="DPF315" s="469"/>
      <c r="DPG315" s="469"/>
      <c r="DPH315" s="469"/>
      <c r="DPI315" s="469"/>
      <c r="DPJ315" s="469"/>
      <c r="DPK315" s="469"/>
      <c r="DPL315" s="469"/>
      <c r="DPM315" s="469"/>
      <c r="DPN315" s="469"/>
      <c r="DPO315" s="469"/>
      <c r="DPP315" s="469"/>
      <c r="DPQ315" s="469"/>
      <c r="DPR315" s="469"/>
      <c r="DPS315" s="469"/>
      <c r="DPT315" s="469"/>
      <c r="DPU315" s="469"/>
      <c r="DPV315" s="469"/>
      <c r="DPW315" s="469"/>
      <c r="DPX315" s="469"/>
      <c r="DPY315" s="469"/>
      <c r="DPZ315" s="469"/>
      <c r="DQA315" s="469"/>
      <c r="DQB315" s="469"/>
      <c r="DQC315" s="469"/>
      <c r="DQD315" s="469"/>
      <c r="DQE315" s="469"/>
      <c r="DQF315" s="469"/>
      <c r="DQG315" s="469"/>
      <c r="DQH315" s="469"/>
      <c r="DQI315" s="469"/>
      <c r="DQJ315" s="469"/>
      <c r="DQK315" s="469"/>
      <c r="DQL315" s="469"/>
      <c r="DQM315" s="469"/>
      <c r="DQN315" s="469"/>
      <c r="DQO315" s="469"/>
      <c r="DQP315" s="469"/>
      <c r="DQQ315" s="469"/>
      <c r="DQR315" s="469"/>
      <c r="DQS315" s="469"/>
      <c r="DQT315" s="469"/>
      <c r="DQU315" s="469"/>
      <c r="DQV315" s="469"/>
      <c r="DQW315" s="469"/>
      <c r="DQX315" s="469"/>
      <c r="DQY315" s="469"/>
      <c r="DQZ315" s="469"/>
      <c r="DRA315" s="469"/>
      <c r="DRB315" s="469"/>
      <c r="DRC315" s="469"/>
      <c r="DRD315" s="469"/>
      <c r="DRE315" s="469"/>
      <c r="DRF315" s="469"/>
      <c r="DRG315" s="469"/>
      <c r="DRH315" s="469"/>
      <c r="DRI315" s="469"/>
      <c r="DRJ315" s="469"/>
      <c r="DRK315" s="469"/>
      <c r="DRL315" s="469"/>
      <c r="DRM315" s="469"/>
      <c r="DRN315" s="469"/>
      <c r="DRO315" s="469"/>
      <c r="DRP315" s="469"/>
      <c r="DRQ315" s="469"/>
      <c r="DRR315" s="469"/>
      <c r="DRS315" s="469"/>
      <c r="DRT315" s="469"/>
      <c r="DRU315" s="469"/>
      <c r="DRV315" s="469"/>
      <c r="DRW315" s="469"/>
      <c r="DRX315" s="469"/>
      <c r="DRY315" s="469"/>
      <c r="DRZ315" s="469"/>
      <c r="DSA315" s="469"/>
      <c r="DSB315" s="469"/>
      <c r="DSC315" s="469"/>
      <c r="DSD315" s="469"/>
      <c r="DSE315" s="469"/>
      <c r="DSF315" s="469"/>
      <c r="DSG315" s="469"/>
      <c r="DSH315" s="469"/>
      <c r="DSI315" s="469"/>
      <c r="DSJ315" s="469"/>
      <c r="DSK315" s="469"/>
      <c r="DSL315" s="469"/>
      <c r="DSM315" s="469"/>
      <c r="DSN315" s="469"/>
      <c r="DSO315" s="469"/>
      <c r="DSP315" s="469"/>
      <c r="DSQ315" s="469"/>
      <c r="DSR315" s="469"/>
      <c r="DSS315" s="469"/>
      <c r="DST315" s="469"/>
      <c r="DSU315" s="469"/>
      <c r="DSV315" s="469"/>
      <c r="DSW315" s="469"/>
      <c r="DSX315" s="469"/>
      <c r="DSY315" s="469"/>
      <c r="DSZ315" s="469"/>
      <c r="DTA315" s="469"/>
      <c r="DTB315" s="469"/>
      <c r="DTC315" s="469"/>
      <c r="DTD315" s="469"/>
      <c r="DTE315" s="469"/>
      <c r="DTF315" s="469"/>
      <c r="DTG315" s="469"/>
      <c r="DTH315" s="469"/>
      <c r="DTI315" s="469"/>
      <c r="DTJ315" s="469"/>
      <c r="DTK315" s="469"/>
      <c r="DTL315" s="469"/>
      <c r="DTM315" s="469"/>
      <c r="DTN315" s="469"/>
      <c r="DTO315" s="469"/>
      <c r="DTP315" s="469"/>
      <c r="DTQ315" s="469"/>
      <c r="DTR315" s="469"/>
      <c r="DTS315" s="469"/>
      <c r="DTT315" s="469"/>
      <c r="DTU315" s="469"/>
      <c r="DTV315" s="469"/>
      <c r="DTW315" s="469"/>
      <c r="DTX315" s="469"/>
      <c r="DTY315" s="469"/>
      <c r="DTZ315" s="469"/>
      <c r="DUA315" s="469"/>
      <c r="DUB315" s="469"/>
      <c r="DUC315" s="469"/>
      <c r="DUD315" s="469"/>
      <c r="DUE315" s="469"/>
      <c r="DUF315" s="469"/>
      <c r="DUG315" s="469"/>
      <c r="DUH315" s="469"/>
      <c r="DUI315" s="469"/>
      <c r="DUJ315" s="469"/>
      <c r="DUK315" s="469"/>
      <c r="DUL315" s="469"/>
      <c r="DUM315" s="469"/>
      <c r="DUN315" s="469"/>
      <c r="DUO315" s="469"/>
      <c r="DUP315" s="469"/>
      <c r="DUQ315" s="469"/>
      <c r="DUR315" s="469"/>
      <c r="DUS315" s="469"/>
      <c r="DUT315" s="469"/>
      <c r="DUU315" s="469"/>
      <c r="DUV315" s="469"/>
      <c r="DUW315" s="469"/>
      <c r="DUX315" s="469"/>
      <c r="DUY315" s="469"/>
      <c r="DUZ315" s="469"/>
      <c r="DVA315" s="469"/>
      <c r="DVB315" s="469"/>
      <c r="DVC315" s="469"/>
      <c r="DVD315" s="469"/>
      <c r="DVE315" s="469"/>
      <c r="DVF315" s="469"/>
      <c r="DVG315" s="469"/>
      <c r="DVH315" s="469"/>
      <c r="DVI315" s="469"/>
      <c r="DVJ315" s="469"/>
      <c r="DVK315" s="469"/>
      <c r="DVL315" s="469"/>
      <c r="DVM315" s="469"/>
      <c r="DVN315" s="469"/>
      <c r="DVO315" s="469"/>
      <c r="DVP315" s="469"/>
      <c r="DVQ315" s="469"/>
      <c r="DVR315" s="469"/>
      <c r="DVS315" s="469"/>
      <c r="DVT315" s="469"/>
      <c r="DVU315" s="469"/>
      <c r="DVV315" s="469"/>
      <c r="DVW315" s="469"/>
      <c r="DVX315" s="469"/>
      <c r="DVY315" s="469"/>
      <c r="DVZ315" s="469"/>
      <c r="DWA315" s="469"/>
      <c r="DWB315" s="469"/>
      <c r="DWC315" s="469"/>
      <c r="DWD315" s="469"/>
      <c r="DWE315" s="469"/>
      <c r="DWF315" s="469"/>
      <c r="DWG315" s="469"/>
      <c r="DWH315" s="469"/>
      <c r="DWI315" s="469"/>
      <c r="DWJ315" s="469"/>
      <c r="DWK315" s="469"/>
      <c r="DWL315" s="469"/>
      <c r="DWM315" s="469"/>
      <c r="DWN315" s="469"/>
      <c r="DWO315" s="469"/>
      <c r="DWP315" s="469"/>
      <c r="DWQ315" s="469"/>
      <c r="DWR315" s="469"/>
      <c r="DWS315" s="469"/>
      <c r="DWT315" s="469"/>
      <c r="DWU315" s="469"/>
      <c r="DWV315" s="469"/>
      <c r="DWW315" s="469"/>
      <c r="DWX315" s="469"/>
      <c r="DWY315" s="469"/>
      <c r="DWZ315" s="469"/>
      <c r="DXA315" s="469"/>
      <c r="DXB315" s="469"/>
      <c r="DXC315" s="469"/>
      <c r="DXD315" s="469"/>
      <c r="DXE315" s="469"/>
      <c r="DXF315" s="469"/>
      <c r="DXG315" s="469"/>
      <c r="DXH315" s="469"/>
      <c r="DXI315" s="469"/>
      <c r="DXJ315" s="469"/>
      <c r="DXK315" s="469"/>
      <c r="DXL315" s="469"/>
      <c r="DXM315" s="469"/>
      <c r="DXN315" s="469"/>
      <c r="DXO315" s="469"/>
      <c r="DXP315" s="469"/>
      <c r="DXQ315" s="469"/>
      <c r="DXR315" s="469"/>
      <c r="DXS315" s="469"/>
      <c r="DXT315" s="469"/>
      <c r="DXU315" s="469"/>
      <c r="DXV315" s="469"/>
      <c r="DXW315" s="469"/>
      <c r="DXX315" s="469"/>
      <c r="DXY315" s="469"/>
      <c r="DXZ315" s="469"/>
      <c r="DYA315" s="469"/>
      <c r="DYB315" s="469"/>
      <c r="DYC315" s="469"/>
      <c r="DYD315" s="469"/>
      <c r="DYE315" s="469"/>
      <c r="DYF315" s="469"/>
      <c r="DYG315" s="469"/>
      <c r="DYH315" s="469"/>
      <c r="DYI315" s="469"/>
      <c r="DYJ315" s="469"/>
      <c r="DYK315" s="469"/>
      <c r="DYL315" s="469"/>
      <c r="DYM315" s="469"/>
      <c r="DYN315" s="469"/>
      <c r="DYO315" s="469"/>
      <c r="DYP315" s="469"/>
      <c r="DYQ315" s="469"/>
      <c r="DYR315" s="469"/>
      <c r="DYS315" s="469"/>
      <c r="DYT315" s="469"/>
      <c r="DYU315" s="469"/>
      <c r="DYV315" s="469"/>
      <c r="DYW315" s="469"/>
      <c r="DYX315" s="469"/>
      <c r="DYY315" s="469"/>
      <c r="DYZ315" s="469"/>
      <c r="DZA315" s="469"/>
      <c r="DZB315" s="469"/>
      <c r="DZC315" s="469"/>
      <c r="DZD315" s="469"/>
      <c r="DZE315" s="469"/>
      <c r="DZF315" s="469"/>
      <c r="DZG315" s="469"/>
      <c r="DZH315" s="469"/>
      <c r="DZI315" s="469"/>
      <c r="DZJ315" s="469"/>
      <c r="DZK315" s="469"/>
      <c r="DZL315" s="469"/>
      <c r="DZM315" s="469"/>
      <c r="DZN315" s="469"/>
      <c r="DZO315" s="469"/>
      <c r="DZP315" s="469"/>
      <c r="DZQ315" s="469"/>
      <c r="DZR315" s="469"/>
      <c r="DZS315" s="469"/>
      <c r="DZT315" s="469"/>
      <c r="DZU315" s="469"/>
      <c r="DZV315" s="469"/>
      <c r="DZW315" s="469"/>
      <c r="DZX315" s="469"/>
      <c r="DZY315" s="469"/>
      <c r="DZZ315" s="469"/>
      <c r="EAA315" s="469"/>
      <c r="EAB315" s="469"/>
      <c r="EAC315" s="469"/>
      <c r="EAD315" s="469"/>
      <c r="EAE315" s="469"/>
      <c r="EAF315" s="469"/>
      <c r="EAG315" s="469"/>
      <c r="EAH315" s="469"/>
      <c r="EAI315" s="469"/>
      <c r="EAJ315" s="469"/>
      <c r="EAK315" s="469"/>
      <c r="EAL315" s="469"/>
      <c r="EAM315" s="469"/>
      <c r="EAN315" s="469"/>
      <c r="EAO315" s="469"/>
      <c r="EAP315" s="469"/>
      <c r="EAQ315" s="469"/>
      <c r="EAR315" s="469"/>
      <c r="EAS315" s="469"/>
      <c r="EAT315" s="469"/>
      <c r="EAU315" s="469"/>
      <c r="EAV315" s="469"/>
      <c r="EAW315" s="469"/>
      <c r="EAX315" s="469"/>
      <c r="EAY315" s="469"/>
      <c r="EAZ315" s="469"/>
      <c r="EBA315" s="469"/>
      <c r="EBB315" s="469"/>
      <c r="EBC315" s="469"/>
      <c r="EBD315" s="469"/>
      <c r="EBE315" s="469"/>
      <c r="EBF315" s="469"/>
      <c r="EBG315" s="469"/>
      <c r="EBH315" s="469"/>
      <c r="EBI315" s="469"/>
      <c r="EBJ315" s="469"/>
      <c r="EBK315" s="469"/>
      <c r="EBL315" s="469"/>
      <c r="EBM315" s="469"/>
      <c r="EBN315" s="469"/>
      <c r="EBO315" s="469"/>
      <c r="EBP315" s="469"/>
      <c r="EBQ315" s="469"/>
      <c r="EBR315" s="469"/>
      <c r="EBS315" s="469"/>
      <c r="EBT315" s="469"/>
      <c r="EBU315" s="469"/>
      <c r="EBV315" s="469"/>
      <c r="EBW315" s="469"/>
      <c r="EBX315" s="469"/>
      <c r="EBY315" s="469"/>
      <c r="EBZ315" s="469"/>
      <c r="ECA315" s="469"/>
      <c r="ECB315" s="469"/>
      <c r="ECC315" s="469"/>
      <c r="ECD315" s="469"/>
      <c r="ECE315" s="469"/>
      <c r="ECF315" s="469"/>
      <c r="ECG315" s="469"/>
      <c r="ECH315" s="469"/>
      <c r="ECI315" s="469"/>
      <c r="ECJ315" s="469"/>
      <c r="ECK315" s="469"/>
      <c r="ECL315" s="469"/>
      <c r="ECM315" s="469"/>
      <c r="ECN315" s="469"/>
      <c r="ECO315" s="469"/>
      <c r="ECP315" s="469"/>
      <c r="ECQ315" s="469"/>
      <c r="ECR315" s="469"/>
      <c r="ECS315" s="469"/>
      <c r="ECT315" s="469"/>
      <c r="ECU315" s="469"/>
      <c r="ECV315" s="469"/>
      <c r="ECW315" s="469"/>
      <c r="ECX315" s="469"/>
      <c r="ECY315" s="469"/>
      <c r="ECZ315" s="469"/>
      <c r="EDA315" s="469"/>
      <c r="EDB315" s="469"/>
      <c r="EDC315" s="469"/>
      <c r="EDD315" s="469"/>
      <c r="EDE315" s="469"/>
      <c r="EDF315" s="469"/>
      <c r="EDG315" s="469"/>
      <c r="EDH315" s="469"/>
      <c r="EDI315" s="469"/>
      <c r="EDJ315" s="469"/>
      <c r="EDK315" s="469"/>
      <c r="EDL315" s="469"/>
      <c r="EDM315" s="469"/>
      <c r="EDN315" s="469"/>
      <c r="EDO315" s="469"/>
      <c r="EDP315" s="469"/>
      <c r="EDQ315" s="469"/>
      <c r="EDR315" s="469"/>
      <c r="EDS315" s="469"/>
      <c r="EDT315" s="469"/>
      <c r="EDU315" s="469"/>
      <c r="EDV315" s="469"/>
      <c r="EDW315" s="469"/>
      <c r="EDX315" s="469"/>
      <c r="EDY315" s="469"/>
      <c r="EDZ315" s="469"/>
      <c r="EEA315" s="469"/>
      <c r="EEB315" s="469"/>
      <c r="EEC315" s="469"/>
      <c r="EED315" s="469"/>
      <c r="EEE315" s="469"/>
      <c r="EEF315" s="469"/>
      <c r="EEG315" s="469"/>
      <c r="EEH315" s="469"/>
      <c r="EEI315" s="469"/>
      <c r="EEJ315" s="469"/>
      <c r="EEK315" s="469"/>
      <c r="EEL315" s="469"/>
      <c r="EEM315" s="469"/>
      <c r="EEN315" s="469"/>
      <c r="EEO315" s="469"/>
      <c r="EEP315" s="469"/>
      <c r="EEQ315" s="469"/>
      <c r="EER315" s="469"/>
      <c r="EES315" s="469"/>
      <c r="EET315" s="469"/>
      <c r="EEU315" s="469"/>
      <c r="EEV315" s="469"/>
      <c r="EEW315" s="469"/>
      <c r="EEX315" s="469"/>
      <c r="EEY315" s="469"/>
      <c r="EEZ315" s="469"/>
      <c r="EFA315" s="469"/>
      <c r="EFB315" s="469"/>
      <c r="EFC315" s="469"/>
      <c r="EFD315" s="469"/>
      <c r="EFE315" s="469"/>
      <c r="EFF315" s="469"/>
      <c r="EFG315" s="469"/>
      <c r="EFH315" s="469"/>
      <c r="EFI315" s="469"/>
      <c r="EFJ315" s="469"/>
      <c r="EFK315" s="469"/>
      <c r="EFL315" s="469"/>
      <c r="EFM315" s="469"/>
      <c r="EFN315" s="469"/>
      <c r="EFO315" s="469"/>
      <c r="EFP315" s="469"/>
      <c r="EFQ315" s="469"/>
      <c r="EFR315" s="469"/>
      <c r="EFS315" s="469"/>
      <c r="EFT315" s="469"/>
      <c r="EFU315" s="469"/>
      <c r="EFV315" s="469"/>
      <c r="EFW315" s="469"/>
      <c r="EFX315" s="469"/>
      <c r="EFY315" s="469"/>
      <c r="EFZ315" s="469"/>
      <c r="EGA315" s="469"/>
      <c r="EGB315" s="469"/>
      <c r="EGC315" s="469"/>
      <c r="EGD315" s="469"/>
      <c r="EGE315" s="469"/>
      <c r="EGF315" s="469"/>
      <c r="EGG315" s="469"/>
      <c r="EGH315" s="469"/>
      <c r="EGI315" s="469"/>
      <c r="EGJ315" s="469"/>
      <c r="EGK315" s="469"/>
      <c r="EGL315" s="469"/>
      <c r="EGM315" s="469"/>
      <c r="EGN315" s="469"/>
      <c r="EGO315" s="469"/>
      <c r="EGP315" s="469"/>
      <c r="EGQ315" s="469"/>
      <c r="EGR315" s="469"/>
      <c r="EGS315" s="469"/>
      <c r="EGT315" s="469"/>
      <c r="EGU315" s="469"/>
      <c r="EGV315" s="469"/>
      <c r="EGW315" s="469"/>
      <c r="EGX315" s="469"/>
      <c r="EGY315" s="469"/>
      <c r="EGZ315" s="469"/>
      <c r="EHA315" s="469"/>
      <c r="EHB315" s="469"/>
      <c r="EHC315" s="469"/>
      <c r="EHD315" s="469"/>
      <c r="EHE315" s="469"/>
      <c r="EHF315" s="469"/>
      <c r="EHG315" s="469"/>
      <c r="EHH315" s="469"/>
      <c r="EHI315" s="469"/>
      <c r="EHJ315" s="469"/>
      <c r="EHK315" s="469"/>
      <c r="EHL315" s="469"/>
      <c r="EHM315" s="469"/>
      <c r="EHN315" s="469"/>
      <c r="EHO315" s="469"/>
      <c r="EHP315" s="469"/>
      <c r="EHQ315" s="469"/>
      <c r="EHR315" s="469"/>
      <c r="EHS315" s="469"/>
      <c r="EHT315" s="469"/>
      <c r="EHU315" s="469"/>
      <c r="EHV315" s="469"/>
      <c r="EHW315" s="469"/>
      <c r="EHX315" s="469"/>
      <c r="EHY315" s="469"/>
      <c r="EHZ315" s="469"/>
      <c r="EIA315" s="469"/>
      <c r="EIB315" s="469"/>
      <c r="EIC315" s="469"/>
      <c r="EID315" s="469"/>
      <c r="EIE315" s="469"/>
      <c r="EIF315" s="469"/>
      <c r="EIG315" s="469"/>
      <c r="EIH315" s="469"/>
      <c r="EII315" s="469"/>
      <c r="EIJ315" s="469"/>
      <c r="EIK315" s="469"/>
      <c r="EIL315" s="469"/>
      <c r="EIM315" s="469"/>
      <c r="EIN315" s="469"/>
      <c r="EIO315" s="469"/>
      <c r="EIP315" s="469"/>
      <c r="EIQ315" s="469"/>
      <c r="EIR315" s="469"/>
      <c r="EIS315" s="469"/>
      <c r="EIT315" s="469"/>
      <c r="EIU315" s="469"/>
      <c r="EIV315" s="469"/>
      <c r="EIW315" s="469"/>
      <c r="EIX315" s="469"/>
      <c r="EIY315" s="469"/>
      <c r="EIZ315" s="469"/>
      <c r="EJA315" s="469"/>
      <c r="EJB315" s="469"/>
      <c r="EJC315" s="469"/>
      <c r="EJD315" s="469"/>
      <c r="EJE315" s="469"/>
      <c r="EJF315" s="469"/>
      <c r="EJG315" s="469"/>
      <c r="EJH315" s="469"/>
      <c r="EJI315" s="469"/>
      <c r="EJJ315" s="469"/>
      <c r="EJK315" s="469"/>
      <c r="EJL315" s="469"/>
      <c r="EJM315" s="469"/>
      <c r="EJN315" s="469"/>
      <c r="EJO315" s="469"/>
      <c r="EJP315" s="469"/>
      <c r="EJQ315" s="469"/>
      <c r="EJR315" s="469"/>
      <c r="EJS315" s="469"/>
      <c r="EJT315" s="469"/>
      <c r="EJU315" s="469"/>
      <c r="EJV315" s="469"/>
      <c r="EJW315" s="469"/>
      <c r="EJX315" s="469"/>
      <c r="EJY315" s="469"/>
      <c r="EJZ315" s="469"/>
      <c r="EKA315" s="469"/>
      <c r="EKB315" s="469"/>
      <c r="EKC315" s="469"/>
      <c r="EKD315" s="469"/>
      <c r="EKE315" s="469"/>
      <c r="EKF315" s="469"/>
      <c r="EKG315" s="469"/>
      <c r="EKH315" s="469"/>
      <c r="EKI315" s="469"/>
      <c r="EKJ315" s="469"/>
      <c r="EKK315" s="469"/>
      <c r="EKL315" s="469"/>
      <c r="EKM315" s="469"/>
      <c r="EKN315" s="469"/>
      <c r="EKO315" s="469"/>
      <c r="EKP315" s="469"/>
      <c r="EKQ315" s="469"/>
      <c r="EKR315" s="469"/>
      <c r="EKS315" s="469"/>
      <c r="EKT315" s="469"/>
      <c r="EKU315" s="469"/>
      <c r="EKV315" s="469"/>
      <c r="EKW315" s="469"/>
      <c r="EKX315" s="469"/>
      <c r="EKY315" s="469"/>
      <c r="EKZ315" s="469"/>
      <c r="ELA315" s="469"/>
      <c r="ELB315" s="469"/>
      <c r="ELC315" s="469"/>
      <c r="ELD315" s="469"/>
      <c r="ELE315" s="469"/>
      <c r="ELF315" s="469"/>
      <c r="ELG315" s="469"/>
      <c r="ELH315" s="469"/>
      <c r="ELI315" s="469"/>
      <c r="ELJ315" s="469"/>
      <c r="ELK315" s="469"/>
      <c r="ELL315" s="469"/>
      <c r="ELM315" s="469"/>
      <c r="ELN315" s="469"/>
      <c r="ELO315" s="469"/>
      <c r="ELP315" s="469"/>
      <c r="ELQ315" s="469"/>
      <c r="ELR315" s="469"/>
      <c r="ELS315" s="469"/>
      <c r="ELT315" s="469"/>
      <c r="ELU315" s="469"/>
      <c r="ELV315" s="469"/>
      <c r="ELW315" s="469"/>
      <c r="ELX315" s="469"/>
      <c r="ELY315" s="469"/>
      <c r="ELZ315" s="469"/>
      <c r="EMA315" s="469"/>
      <c r="EMB315" s="469"/>
      <c r="EMC315" s="469"/>
      <c r="EMD315" s="469"/>
      <c r="EME315" s="469"/>
      <c r="EMF315" s="469"/>
      <c r="EMG315" s="469"/>
      <c r="EMH315" s="469"/>
      <c r="EMI315" s="469"/>
      <c r="EMJ315" s="469"/>
      <c r="EMK315" s="469"/>
      <c r="EML315" s="469"/>
      <c r="EMM315" s="469"/>
      <c r="EMN315" s="469"/>
      <c r="EMO315" s="469"/>
      <c r="EMP315" s="469"/>
      <c r="EMQ315" s="469"/>
      <c r="EMR315" s="469"/>
      <c r="EMS315" s="469"/>
      <c r="EMT315" s="469"/>
      <c r="EMU315" s="469"/>
      <c r="EMV315" s="469"/>
      <c r="EMW315" s="469"/>
      <c r="EMX315" s="469"/>
      <c r="EMY315" s="469"/>
      <c r="EMZ315" s="469"/>
      <c r="ENA315" s="469"/>
      <c r="ENB315" s="469"/>
      <c r="ENC315" s="469"/>
      <c r="END315" s="469"/>
      <c r="ENE315" s="469"/>
      <c r="ENF315" s="469"/>
      <c r="ENG315" s="469"/>
      <c r="ENH315" s="469"/>
      <c r="ENI315" s="469"/>
      <c r="ENJ315" s="469"/>
      <c r="ENK315" s="469"/>
      <c r="ENL315" s="469"/>
      <c r="ENM315" s="469"/>
      <c r="ENN315" s="469"/>
      <c r="ENO315" s="469"/>
      <c r="ENP315" s="469"/>
      <c r="ENQ315" s="469"/>
      <c r="ENR315" s="469"/>
      <c r="ENS315" s="469"/>
      <c r="ENT315" s="469"/>
      <c r="ENU315" s="469"/>
      <c r="ENV315" s="469"/>
      <c r="ENW315" s="469"/>
      <c r="ENX315" s="469"/>
      <c r="ENY315" s="469"/>
      <c r="ENZ315" s="469"/>
      <c r="EOA315" s="469"/>
      <c r="EOB315" s="469"/>
      <c r="EOC315" s="469"/>
      <c r="EOD315" s="469"/>
      <c r="EOE315" s="469"/>
      <c r="EOF315" s="469"/>
      <c r="EOG315" s="469"/>
      <c r="EOH315" s="469"/>
      <c r="EOI315" s="469"/>
      <c r="EOJ315" s="469"/>
      <c r="EOK315" s="469"/>
      <c r="EOL315" s="469"/>
      <c r="EOM315" s="469"/>
      <c r="EON315" s="469"/>
      <c r="EOO315" s="469"/>
      <c r="EOP315" s="469"/>
      <c r="EOQ315" s="469"/>
      <c r="EOR315" s="469"/>
      <c r="EOS315" s="469"/>
      <c r="EOT315" s="469"/>
      <c r="EOU315" s="469"/>
      <c r="EOV315" s="469"/>
      <c r="EOW315" s="469"/>
      <c r="EOX315" s="469"/>
      <c r="EOY315" s="469"/>
      <c r="EOZ315" s="469"/>
      <c r="EPA315" s="469"/>
      <c r="EPB315" s="469"/>
      <c r="EPC315" s="469"/>
      <c r="EPD315" s="469"/>
      <c r="EPE315" s="469"/>
      <c r="EPF315" s="469"/>
      <c r="EPG315" s="469"/>
      <c r="EPH315" s="469"/>
      <c r="EPI315" s="469"/>
      <c r="EPJ315" s="469"/>
      <c r="EPK315" s="469"/>
      <c r="EPL315" s="469"/>
      <c r="EPM315" s="469"/>
      <c r="EPN315" s="469"/>
      <c r="EPO315" s="469"/>
      <c r="EPP315" s="469"/>
      <c r="EPQ315" s="469"/>
      <c r="EPR315" s="469"/>
      <c r="EPS315" s="469"/>
      <c r="EPT315" s="469"/>
      <c r="EPU315" s="469"/>
      <c r="EPV315" s="469"/>
      <c r="EPW315" s="469"/>
      <c r="EPX315" s="469"/>
      <c r="EPY315" s="469"/>
      <c r="EPZ315" s="469"/>
      <c r="EQA315" s="469"/>
      <c r="EQB315" s="469"/>
      <c r="EQC315" s="469"/>
      <c r="EQD315" s="469"/>
      <c r="EQE315" s="469"/>
      <c r="EQF315" s="469"/>
      <c r="EQG315" s="469"/>
      <c r="EQH315" s="469"/>
      <c r="EQI315" s="469"/>
      <c r="EQJ315" s="469"/>
      <c r="EQK315" s="469"/>
      <c r="EQL315" s="469"/>
      <c r="EQM315" s="469"/>
      <c r="EQN315" s="469"/>
      <c r="EQO315" s="469"/>
      <c r="EQP315" s="469"/>
      <c r="EQQ315" s="469"/>
      <c r="EQR315" s="469"/>
      <c r="EQS315" s="469"/>
      <c r="EQT315" s="469"/>
      <c r="EQU315" s="469"/>
      <c r="EQV315" s="469"/>
      <c r="EQW315" s="469"/>
      <c r="EQX315" s="469"/>
      <c r="EQY315" s="469"/>
      <c r="EQZ315" s="469"/>
      <c r="ERA315" s="469"/>
      <c r="ERB315" s="469"/>
      <c r="ERC315" s="469"/>
      <c r="ERD315" s="469"/>
      <c r="ERE315" s="469"/>
      <c r="ERF315" s="469"/>
      <c r="ERG315" s="469"/>
      <c r="ERH315" s="469"/>
      <c r="ERI315" s="469"/>
      <c r="ERJ315" s="469"/>
      <c r="ERK315" s="469"/>
      <c r="ERL315" s="469"/>
      <c r="ERM315" s="469"/>
      <c r="ERN315" s="469"/>
      <c r="ERO315" s="469"/>
      <c r="ERP315" s="469"/>
      <c r="ERQ315" s="469"/>
      <c r="ERR315" s="469"/>
      <c r="ERS315" s="469"/>
      <c r="ERT315" s="469"/>
      <c r="ERU315" s="469"/>
      <c r="ERV315" s="469"/>
      <c r="ERW315" s="469"/>
      <c r="ERX315" s="469"/>
      <c r="ERY315" s="469"/>
      <c r="ERZ315" s="469"/>
      <c r="ESA315" s="469"/>
      <c r="ESB315" s="469"/>
      <c r="ESC315" s="469"/>
      <c r="ESD315" s="469"/>
      <c r="ESE315" s="469"/>
      <c r="ESF315" s="469"/>
      <c r="ESG315" s="469"/>
      <c r="ESH315" s="469"/>
      <c r="ESI315" s="469"/>
      <c r="ESJ315" s="469"/>
      <c r="ESK315" s="469"/>
      <c r="ESL315" s="469"/>
      <c r="ESM315" s="469"/>
      <c r="ESN315" s="469"/>
      <c r="ESO315" s="469"/>
      <c r="ESP315" s="469"/>
      <c r="ESQ315" s="469"/>
      <c r="ESR315" s="469"/>
      <c r="ESS315" s="469"/>
      <c r="EST315" s="469"/>
      <c r="ESU315" s="469"/>
      <c r="ESV315" s="469"/>
      <c r="ESW315" s="469"/>
      <c r="ESX315" s="469"/>
      <c r="ESY315" s="469"/>
      <c r="ESZ315" s="469"/>
      <c r="ETA315" s="469"/>
      <c r="ETB315" s="469"/>
      <c r="ETC315" s="469"/>
      <c r="ETD315" s="469"/>
      <c r="ETE315" s="469"/>
      <c r="ETF315" s="469"/>
      <c r="ETG315" s="469"/>
      <c r="ETH315" s="469"/>
      <c r="ETI315" s="469"/>
      <c r="ETJ315" s="469"/>
      <c r="ETK315" s="469"/>
      <c r="ETL315" s="469"/>
      <c r="ETM315" s="469"/>
      <c r="ETN315" s="469"/>
      <c r="ETO315" s="469"/>
      <c r="ETP315" s="469"/>
      <c r="ETQ315" s="469"/>
      <c r="ETR315" s="469"/>
      <c r="ETS315" s="469"/>
      <c r="ETT315" s="469"/>
      <c r="ETU315" s="469"/>
      <c r="ETV315" s="469"/>
      <c r="ETW315" s="469"/>
      <c r="ETX315" s="469"/>
      <c r="ETY315" s="469"/>
      <c r="ETZ315" s="469"/>
      <c r="EUA315" s="469"/>
      <c r="EUB315" s="469"/>
      <c r="EUC315" s="469"/>
      <c r="EUD315" s="469"/>
      <c r="EUE315" s="469"/>
      <c r="EUF315" s="469"/>
      <c r="EUG315" s="469"/>
      <c r="EUH315" s="469"/>
      <c r="EUI315" s="469"/>
      <c r="EUJ315" s="469"/>
      <c r="EUK315" s="469"/>
      <c r="EUL315" s="469"/>
      <c r="EUM315" s="469"/>
      <c r="EUN315" s="469"/>
      <c r="EUO315" s="469"/>
      <c r="EUP315" s="469"/>
      <c r="EUQ315" s="469"/>
      <c r="EUR315" s="469"/>
      <c r="EUS315" s="469"/>
      <c r="EUT315" s="469"/>
      <c r="EUU315" s="469"/>
      <c r="EUV315" s="469"/>
      <c r="EUW315" s="469"/>
      <c r="EUX315" s="469"/>
      <c r="EUY315" s="469"/>
      <c r="EUZ315" s="469"/>
      <c r="EVA315" s="469"/>
      <c r="EVB315" s="469"/>
      <c r="EVC315" s="469"/>
      <c r="EVD315" s="469"/>
      <c r="EVE315" s="469"/>
      <c r="EVF315" s="469"/>
      <c r="EVG315" s="469"/>
      <c r="EVH315" s="469"/>
      <c r="EVI315" s="469"/>
      <c r="EVJ315" s="469"/>
      <c r="EVK315" s="469"/>
      <c r="EVL315" s="469"/>
      <c r="EVM315" s="469"/>
      <c r="EVN315" s="469"/>
      <c r="EVO315" s="469"/>
      <c r="EVP315" s="469"/>
      <c r="EVQ315" s="469"/>
      <c r="EVR315" s="469"/>
      <c r="EVS315" s="469"/>
      <c r="EVT315" s="469"/>
      <c r="EVU315" s="469"/>
      <c r="EVV315" s="469"/>
      <c r="EVW315" s="469"/>
      <c r="EVX315" s="469"/>
      <c r="EVY315" s="469"/>
      <c r="EVZ315" s="469"/>
      <c r="EWA315" s="469"/>
      <c r="EWB315" s="469"/>
      <c r="EWC315" s="469"/>
      <c r="EWD315" s="469"/>
      <c r="EWE315" s="469"/>
      <c r="EWF315" s="469"/>
      <c r="EWG315" s="469"/>
      <c r="EWH315" s="469"/>
      <c r="EWI315" s="469"/>
      <c r="EWJ315" s="469"/>
      <c r="EWK315" s="469"/>
      <c r="EWL315" s="469"/>
      <c r="EWM315" s="469"/>
      <c r="EWN315" s="469"/>
      <c r="EWO315" s="469"/>
      <c r="EWP315" s="469"/>
      <c r="EWQ315" s="469"/>
      <c r="EWR315" s="469"/>
      <c r="EWS315" s="469"/>
      <c r="EWT315" s="469"/>
      <c r="EWU315" s="469"/>
      <c r="EWV315" s="469"/>
      <c r="EWW315" s="469"/>
      <c r="EWX315" s="469"/>
      <c r="EWY315" s="469"/>
      <c r="EWZ315" s="469"/>
      <c r="EXA315" s="469"/>
      <c r="EXB315" s="469"/>
      <c r="EXC315" s="469"/>
      <c r="EXD315" s="469"/>
      <c r="EXE315" s="469"/>
      <c r="EXF315" s="469"/>
      <c r="EXG315" s="469"/>
      <c r="EXH315" s="469"/>
      <c r="EXI315" s="469"/>
      <c r="EXJ315" s="469"/>
      <c r="EXK315" s="469"/>
      <c r="EXL315" s="469"/>
      <c r="EXM315" s="469"/>
      <c r="EXN315" s="469"/>
      <c r="EXO315" s="469"/>
      <c r="EXP315" s="469"/>
      <c r="EXQ315" s="469"/>
      <c r="EXR315" s="469"/>
      <c r="EXS315" s="469"/>
      <c r="EXT315" s="469"/>
      <c r="EXU315" s="469"/>
      <c r="EXV315" s="469"/>
      <c r="EXW315" s="469"/>
      <c r="EXX315" s="469"/>
      <c r="EXY315" s="469"/>
      <c r="EXZ315" s="469"/>
      <c r="EYA315" s="469"/>
      <c r="EYB315" s="469"/>
      <c r="EYC315" s="469"/>
      <c r="EYD315" s="469"/>
      <c r="EYE315" s="469"/>
      <c r="EYF315" s="469"/>
      <c r="EYG315" s="469"/>
      <c r="EYH315" s="469"/>
      <c r="EYI315" s="469"/>
      <c r="EYJ315" s="469"/>
      <c r="EYK315" s="469"/>
      <c r="EYL315" s="469"/>
      <c r="EYM315" s="469"/>
      <c r="EYN315" s="469"/>
      <c r="EYO315" s="469"/>
      <c r="EYP315" s="469"/>
      <c r="EYQ315" s="469"/>
      <c r="EYR315" s="469"/>
      <c r="EYS315" s="469"/>
      <c r="EYT315" s="469"/>
      <c r="EYU315" s="469"/>
      <c r="EYV315" s="469"/>
      <c r="EYW315" s="469"/>
      <c r="EYX315" s="469"/>
      <c r="EYY315" s="469"/>
      <c r="EYZ315" s="469"/>
      <c r="EZA315" s="469"/>
      <c r="EZB315" s="469"/>
      <c r="EZC315" s="469"/>
      <c r="EZD315" s="469"/>
      <c r="EZE315" s="469"/>
      <c r="EZF315" s="469"/>
      <c r="EZG315" s="469"/>
      <c r="EZH315" s="469"/>
      <c r="EZI315" s="469"/>
      <c r="EZJ315" s="469"/>
      <c r="EZK315" s="469"/>
      <c r="EZL315" s="469"/>
      <c r="EZM315" s="469"/>
      <c r="EZN315" s="469"/>
      <c r="EZO315" s="469"/>
      <c r="EZP315" s="469"/>
      <c r="EZQ315" s="469"/>
      <c r="EZR315" s="469"/>
      <c r="EZS315" s="469"/>
      <c r="EZT315" s="469"/>
      <c r="EZU315" s="469"/>
      <c r="EZV315" s="469"/>
      <c r="EZW315" s="469"/>
      <c r="EZX315" s="469"/>
      <c r="EZY315" s="469"/>
      <c r="EZZ315" s="469"/>
      <c r="FAA315" s="469"/>
      <c r="FAB315" s="469"/>
      <c r="FAC315" s="469"/>
      <c r="FAD315" s="469"/>
      <c r="FAE315" s="469"/>
      <c r="FAF315" s="469"/>
      <c r="FAG315" s="469"/>
      <c r="FAH315" s="469"/>
      <c r="FAI315" s="469"/>
      <c r="FAJ315" s="469"/>
      <c r="FAK315" s="469"/>
      <c r="FAL315" s="469"/>
      <c r="FAM315" s="469"/>
      <c r="FAN315" s="469"/>
      <c r="FAO315" s="469"/>
      <c r="FAP315" s="469"/>
      <c r="FAQ315" s="469"/>
      <c r="FAR315" s="469"/>
      <c r="FAS315" s="469"/>
      <c r="FAT315" s="469"/>
      <c r="FAU315" s="469"/>
      <c r="FAV315" s="469"/>
      <c r="FAW315" s="469"/>
      <c r="FAX315" s="469"/>
      <c r="FAY315" s="469"/>
      <c r="FAZ315" s="469"/>
      <c r="FBA315" s="469"/>
      <c r="FBB315" s="469"/>
      <c r="FBC315" s="469"/>
      <c r="FBD315" s="469"/>
      <c r="FBE315" s="469"/>
      <c r="FBF315" s="469"/>
      <c r="FBG315" s="469"/>
      <c r="FBH315" s="469"/>
      <c r="FBI315" s="469"/>
      <c r="FBJ315" s="469"/>
      <c r="FBK315" s="469"/>
      <c r="FBL315" s="469"/>
      <c r="FBM315" s="469"/>
      <c r="FBN315" s="469"/>
      <c r="FBO315" s="469"/>
      <c r="FBP315" s="469"/>
      <c r="FBQ315" s="469"/>
      <c r="FBR315" s="469"/>
      <c r="FBS315" s="469"/>
      <c r="FBT315" s="469"/>
      <c r="FBU315" s="469"/>
      <c r="FBV315" s="469"/>
      <c r="FBW315" s="469"/>
      <c r="FBX315" s="469"/>
      <c r="FBY315" s="469"/>
      <c r="FBZ315" s="469"/>
      <c r="FCA315" s="469"/>
      <c r="FCB315" s="469"/>
      <c r="FCC315" s="469"/>
      <c r="FCD315" s="469"/>
      <c r="FCE315" s="469"/>
      <c r="FCF315" s="469"/>
      <c r="FCG315" s="469"/>
      <c r="FCH315" s="469"/>
      <c r="FCI315" s="469"/>
      <c r="FCJ315" s="469"/>
      <c r="FCK315" s="469"/>
      <c r="FCL315" s="469"/>
      <c r="FCM315" s="469"/>
      <c r="FCN315" s="469"/>
      <c r="FCO315" s="469"/>
      <c r="FCP315" s="469"/>
      <c r="FCQ315" s="469"/>
      <c r="FCR315" s="469"/>
      <c r="FCS315" s="469"/>
      <c r="FCT315" s="469"/>
      <c r="FCU315" s="469"/>
      <c r="FCV315" s="469"/>
      <c r="FCW315" s="469"/>
      <c r="FCX315" s="469"/>
      <c r="FCY315" s="469"/>
      <c r="FCZ315" s="469"/>
      <c r="FDA315" s="469"/>
      <c r="FDB315" s="469"/>
      <c r="FDC315" s="469"/>
      <c r="FDD315" s="469"/>
      <c r="FDE315" s="469"/>
      <c r="FDF315" s="469"/>
      <c r="FDG315" s="469"/>
      <c r="FDH315" s="469"/>
      <c r="FDI315" s="469"/>
      <c r="FDJ315" s="469"/>
      <c r="FDK315" s="469"/>
      <c r="FDL315" s="469"/>
      <c r="FDM315" s="469"/>
      <c r="FDN315" s="469"/>
      <c r="FDO315" s="469"/>
      <c r="FDP315" s="469"/>
      <c r="FDQ315" s="469"/>
      <c r="FDR315" s="469"/>
      <c r="FDS315" s="469"/>
      <c r="FDT315" s="469"/>
      <c r="FDU315" s="469"/>
      <c r="FDV315" s="469"/>
      <c r="FDW315" s="469"/>
      <c r="FDX315" s="469"/>
      <c r="FDY315" s="469"/>
      <c r="FDZ315" s="469"/>
      <c r="FEA315" s="469"/>
      <c r="FEB315" s="469"/>
      <c r="FEC315" s="469"/>
      <c r="FED315" s="469"/>
      <c r="FEE315" s="469"/>
      <c r="FEF315" s="469"/>
      <c r="FEG315" s="469"/>
      <c r="FEH315" s="469"/>
      <c r="FEI315" s="469"/>
      <c r="FEJ315" s="469"/>
      <c r="FEK315" s="469"/>
      <c r="FEL315" s="469"/>
      <c r="FEM315" s="469"/>
      <c r="FEN315" s="469"/>
      <c r="FEO315" s="469"/>
      <c r="FEP315" s="469"/>
      <c r="FEQ315" s="469"/>
      <c r="FER315" s="469"/>
      <c r="FES315" s="469"/>
      <c r="FET315" s="469"/>
      <c r="FEU315" s="469"/>
      <c r="FEV315" s="469"/>
      <c r="FEW315" s="469"/>
      <c r="FEX315" s="469"/>
      <c r="FEY315" s="469"/>
      <c r="FEZ315" s="469"/>
      <c r="FFA315" s="469"/>
      <c r="FFB315" s="469"/>
      <c r="FFC315" s="469"/>
      <c r="FFD315" s="469"/>
      <c r="FFE315" s="469"/>
      <c r="FFF315" s="469"/>
      <c r="FFG315" s="469"/>
      <c r="FFH315" s="469"/>
      <c r="FFI315" s="469"/>
      <c r="FFJ315" s="469"/>
      <c r="FFK315" s="469"/>
      <c r="FFL315" s="469"/>
      <c r="FFM315" s="469"/>
      <c r="FFN315" s="469"/>
      <c r="FFO315" s="469"/>
      <c r="FFP315" s="469"/>
      <c r="FFQ315" s="469"/>
      <c r="FFR315" s="469"/>
      <c r="FFS315" s="469"/>
      <c r="FFT315" s="469"/>
      <c r="FFU315" s="469"/>
      <c r="FFV315" s="469"/>
      <c r="FFW315" s="469"/>
      <c r="FFX315" s="469"/>
      <c r="FFY315" s="469"/>
      <c r="FFZ315" s="469"/>
      <c r="FGA315" s="469"/>
      <c r="FGB315" s="469"/>
      <c r="FGC315" s="469"/>
      <c r="FGD315" s="469"/>
      <c r="FGE315" s="469"/>
      <c r="FGF315" s="469"/>
      <c r="FGG315" s="469"/>
      <c r="FGH315" s="469"/>
      <c r="FGI315" s="469"/>
      <c r="FGJ315" s="469"/>
      <c r="FGK315" s="469"/>
      <c r="FGL315" s="469"/>
      <c r="FGM315" s="469"/>
      <c r="FGN315" s="469"/>
      <c r="FGO315" s="469"/>
      <c r="FGP315" s="469"/>
      <c r="FGQ315" s="469"/>
      <c r="FGR315" s="469"/>
      <c r="FGS315" s="469"/>
      <c r="FGT315" s="469"/>
      <c r="FGU315" s="469"/>
      <c r="FGV315" s="469"/>
      <c r="FGW315" s="469"/>
      <c r="FGX315" s="469"/>
      <c r="FGY315" s="469"/>
      <c r="FGZ315" s="469"/>
      <c r="FHA315" s="469"/>
      <c r="FHB315" s="469"/>
      <c r="FHC315" s="469"/>
      <c r="FHD315" s="469"/>
      <c r="FHE315" s="469"/>
      <c r="FHF315" s="469"/>
      <c r="FHG315" s="469"/>
      <c r="FHH315" s="469"/>
      <c r="FHI315" s="469"/>
      <c r="FHJ315" s="469"/>
      <c r="FHK315" s="469"/>
      <c r="FHL315" s="469"/>
      <c r="FHM315" s="469"/>
      <c r="FHN315" s="469"/>
      <c r="FHO315" s="469"/>
      <c r="FHP315" s="469"/>
      <c r="FHQ315" s="469"/>
      <c r="FHR315" s="469"/>
      <c r="FHS315" s="469"/>
      <c r="FHT315" s="469"/>
      <c r="FHU315" s="469"/>
      <c r="FHV315" s="469"/>
      <c r="FHW315" s="469"/>
      <c r="FHX315" s="469"/>
      <c r="FHY315" s="469"/>
      <c r="FHZ315" s="469"/>
      <c r="FIA315" s="469"/>
      <c r="FIB315" s="469"/>
      <c r="FIC315" s="469"/>
      <c r="FID315" s="469"/>
      <c r="FIE315" s="469"/>
      <c r="FIF315" s="469"/>
      <c r="FIG315" s="469"/>
      <c r="FIH315" s="469"/>
      <c r="FII315" s="469"/>
      <c r="FIJ315" s="469"/>
      <c r="FIK315" s="469"/>
      <c r="FIL315" s="469"/>
      <c r="FIM315" s="469"/>
      <c r="FIN315" s="469"/>
      <c r="FIO315" s="469"/>
      <c r="FIP315" s="469"/>
      <c r="FIQ315" s="469"/>
      <c r="FIR315" s="469"/>
      <c r="FIS315" s="469"/>
      <c r="FIT315" s="469"/>
      <c r="FIU315" s="469"/>
      <c r="FIV315" s="469"/>
      <c r="FIW315" s="469"/>
      <c r="FIX315" s="469"/>
      <c r="FIY315" s="469"/>
      <c r="FIZ315" s="469"/>
      <c r="FJA315" s="469"/>
      <c r="FJB315" s="469"/>
      <c r="FJC315" s="469"/>
      <c r="FJD315" s="469"/>
      <c r="FJE315" s="469"/>
      <c r="FJF315" s="469"/>
      <c r="FJG315" s="469"/>
      <c r="FJH315" s="469"/>
      <c r="FJI315" s="469"/>
      <c r="FJJ315" s="469"/>
      <c r="FJK315" s="469"/>
      <c r="FJL315" s="469"/>
      <c r="FJM315" s="469"/>
      <c r="FJN315" s="469"/>
      <c r="FJO315" s="469"/>
      <c r="FJP315" s="469"/>
      <c r="FJQ315" s="469"/>
      <c r="FJR315" s="469"/>
      <c r="FJS315" s="469"/>
      <c r="FJT315" s="469"/>
      <c r="FJU315" s="469"/>
      <c r="FJV315" s="469"/>
      <c r="FJW315" s="469"/>
      <c r="FJX315" s="469"/>
      <c r="FJY315" s="469"/>
      <c r="FJZ315" s="469"/>
      <c r="FKA315" s="469"/>
      <c r="FKB315" s="469"/>
      <c r="FKC315" s="469"/>
      <c r="FKD315" s="469"/>
      <c r="FKE315" s="469"/>
      <c r="FKF315" s="469"/>
      <c r="FKG315" s="469"/>
      <c r="FKH315" s="469"/>
      <c r="FKI315" s="469"/>
      <c r="FKJ315" s="469"/>
      <c r="FKK315" s="469"/>
      <c r="FKL315" s="469"/>
      <c r="FKM315" s="469"/>
      <c r="FKN315" s="469"/>
      <c r="FKO315" s="469"/>
      <c r="FKP315" s="469"/>
      <c r="FKQ315" s="469"/>
      <c r="FKR315" s="469"/>
      <c r="FKS315" s="469"/>
      <c r="FKT315" s="469"/>
      <c r="FKU315" s="469"/>
      <c r="FKV315" s="469"/>
      <c r="FKW315" s="469"/>
      <c r="FKX315" s="469"/>
      <c r="FKY315" s="469"/>
      <c r="FKZ315" s="469"/>
      <c r="FLA315" s="469"/>
      <c r="FLB315" s="469"/>
      <c r="FLC315" s="469"/>
      <c r="FLD315" s="469"/>
      <c r="FLE315" s="469"/>
      <c r="FLF315" s="469"/>
      <c r="FLG315" s="469"/>
      <c r="FLH315" s="469"/>
      <c r="FLI315" s="469"/>
      <c r="FLJ315" s="469"/>
      <c r="FLK315" s="469"/>
      <c r="FLL315" s="469"/>
      <c r="FLM315" s="469"/>
      <c r="FLN315" s="469"/>
      <c r="FLO315" s="469"/>
      <c r="FLP315" s="469"/>
      <c r="FLQ315" s="469"/>
      <c r="FLR315" s="469"/>
      <c r="FLS315" s="469"/>
      <c r="FLT315" s="469"/>
      <c r="FLU315" s="469"/>
      <c r="FLV315" s="469"/>
      <c r="FLW315" s="469"/>
      <c r="FLX315" s="469"/>
      <c r="FLY315" s="469"/>
      <c r="FLZ315" s="469"/>
      <c r="FMA315" s="469"/>
      <c r="FMB315" s="469"/>
      <c r="FMC315" s="469"/>
      <c r="FMD315" s="469"/>
      <c r="FME315" s="469"/>
      <c r="FMF315" s="469"/>
      <c r="FMG315" s="469"/>
      <c r="FMH315" s="469"/>
      <c r="FMI315" s="469"/>
      <c r="FMJ315" s="469"/>
      <c r="FMK315" s="469"/>
      <c r="FML315" s="469"/>
      <c r="FMM315" s="469"/>
      <c r="FMN315" s="469"/>
      <c r="FMO315" s="469"/>
      <c r="FMP315" s="469"/>
      <c r="FMQ315" s="469"/>
      <c r="FMR315" s="469"/>
      <c r="FMS315" s="469"/>
      <c r="FMT315" s="469"/>
      <c r="FMU315" s="469"/>
      <c r="FMV315" s="469"/>
      <c r="FMW315" s="469"/>
      <c r="FMX315" s="469"/>
      <c r="FMY315" s="469"/>
      <c r="FMZ315" s="469"/>
      <c r="FNA315" s="469"/>
      <c r="FNB315" s="469"/>
      <c r="FNC315" s="469"/>
      <c r="FND315" s="469"/>
      <c r="FNE315" s="469"/>
      <c r="FNF315" s="469"/>
      <c r="FNG315" s="469"/>
      <c r="FNH315" s="469"/>
      <c r="FNI315" s="469"/>
      <c r="FNJ315" s="469"/>
      <c r="FNK315" s="469"/>
      <c r="FNL315" s="469"/>
      <c r="FNM315" s="469"/>
      <c r="FNN315" s="469"/>
      <c r="FNO315" s="469"/>
      <c r="FNP315" s="469"/>
      <c r="FNQ315" s="469"/>
      <c r="FNR315" s="469"/>
      <c r="FNS315" s="469"/>
      <c r="FNT315" s="469"/>
      <c r="FNU315" s="469"/>
      <c r="FNV315" s="469"/>
      <c r="FNW315" s="469"/>
      <c r="FNX315" s="469"/>
      <c r="FNY315" s="469"/>
      <c r="FNZ315" s="469"/>
      <c r="FOA315" s="469"/>
      <c r="FOB315" s="469"/>
      <c r="FOC315" s="469"/>
      <c r="FOD315" s="469"/>
      <c r="FOE315" s="469"/>
      <c r="FOF315" s="469"/>
      <c r="FOG315" s="469"/>
      <c r="FOH315" s="469"/>
      <c r="FOI315" s="469"/>
      <c r="FOJ315" s="469"/>
      <c r="FOK315" s="469"/>
      <c r="FOL315" s="469"/>
      <c r="FOM315" s="469"/>
      <c r="FON315" s="469"/>
      <c r="FOO315" s="469"/>
      <c r="FOP315" s="469"/>
      <c r="FOQ315" s="469"/>
      <c r="FOR315" s="469"/>
      <c r="FOS315" s="469"/>
      <c r="FOT315" s="469"/>
      <c r="FOU315" s="469"/>
      <c r="FOV315" s="469"/>
      <c r="FOW315" s="469"/>
      <c r="FOX315" s="469"/>
      <c r="FOY315" s="469"/>
      <c r="FOZ315" s="469"/>
      <c r="FPA315" s="469"/>
      <c r="FPB315" s="469"/>
      <c r="FPC315" s="469"/>
      <c r="FPD315" s="469"/>
      <c r="FPE315" s="469"/>
      <c r="FPF315" s="469"/>
      <c r="FPG315" s="469"/>
      <c r="FPH315" s="469"/>
      <c r="FPI315" s="469"/>
      <c r="FPJ315" s="469"/>
      <c r="FPK315" s="469"/>
      <c r="FPL315" s="469"/>
      <c r="FPM315" s="469"/>
      <c r="FPN315" s="469"/>
      <c r="FPO315" s="469"/>
      <c r="FPP315" s="469"/>
      <c r="FPQ315" s="469"/>
      <c r="FPR315" s="469"/>
      <c r="FPS315" s="469"/>
      <c r="FPT315" s="469"/>
      <c r="FPU315" s="469"/>
      <c r="FPV315" s="469"/>
      <c r="FPW315" s="469"/>
      <c r="FPX315" s="469"/>
      <c r="FPY315" s="469"/>
      <c r="FPZ315" s="469"/>
      <c r="FQA315" s="469"/>
      <c r="FQB315" s="469"/>
      <c r="FQC315" s="469"/>
      <c r="FQD315" s="469"/>
      <c r="FQE315" s="469"/>
      <c r="FQF315" s="469"/>
      <c r="FQG315" s="469"/>
      <c r="FQH315" s="469"/>
      <c r="FQI315" s="469"/>
      <c r="FQJ315" s="469"/>
      <c r="FQK315" s="469"/>
      <c r="FQL315" s="469"/>
      <c r="FQM315" s="469"/>
      <c r="FQN315" s="469"/>
      <c r="FQO315" s="469"/>
      <c r="FQP315" s="469"/>
      <c r="FQQ315" s="469"/>
      <c r="FQR315" s="469"/>
      <c r="FQS315" s="469"/>
      <c r="FQT315" s="469"/>
      <c r="FQU315" s="469"/>
      <c r="FQV315" s="469"/>
      <c r="FQW315" s="469"/>
      <c r="FQX315" s="469"/>
      <c r="FQY315" s="469"/>
      <c r="FQZ315" s="469"/>
      <c r="FRA315" s="469"/>
      <c r="FRB315" s="469"/>
      <c r="FRC315" s="469"/>
      <c r="FRD315" s="469"/>
      <c r="FRE315" s="469"/>
      <c r="FRF315" s="469"/>
      <c r="FRG315" s="469"/>
      <c r="FRH315" s="469"/>
      <c r="FRI315" s="469"/>
      <c r="FRJ315" s="469"/>
      <c r="FRK315" s="469"/>
      <c r="FRL315" s="469"/>
      <c r="FRM315" s="469"/>
      <c r="FRN315" s="469"/>
      <c r="FRO315" s="469"/>
      <c r="FRP315" s="469"/>
      <c r="FRQ315" s="469"/>
      <c r="FRR315" s="469"/>
      <c r="FRS315" s="469"/>
      <c r="FRT315" s="469"/>
      <c r="FRU315" s="469"/>
      <c r="FRV315" s="469"/>
      <c r="FRW315" s="469"/>
      <c r="FRX315" s="469"/>
      <c r="FRY315" s="469"/>
      <c r="FRZ315" s="469"/>
      <c r="FSA315" s="469"/>
      <c r="FSB315" s="469"/>
      <c r="FSC315" s="469"/>
      <c r="FSD315" s="469"/>
      <c r="FSE315" s="469"/>
      <c r="FSF315" s="469"/>
      <c r="FSG315" s="469"/>
      <c r="FSH315" s="469"/>
      <c r="FSI315" s="469"/>
      <c r="FSJ315" s="469"/>
      <c r="FSK315" s="469"/>
      <c r="FSL315" s="469"/>
      <c r="FSM315" s="469"/>
      <c r="FSN315" s="469"/>
      <c r="FSO315" s="469"/>
      <c r="FSP315" s="469"/>
      <c r="FSQ315" s="469"/>
      <c r="FSR315" s="469"/>
      <c r="FSS315" s="469"/>
      <c r="FST315" s="469"/>
      <c r="FSU315" s="469"/>
      <c r="FSV315" s="469"/>
      <c r="FSW315" s="469"/>
      <c r="FSX315" s="469"/>
      <c r="FSY315" s="469"/>
      <c r="FSZ315" s="469"/>
      <c r="FTA315" s="469"/>
      <c r="FTB315" s="469"/>
      <c r="FTC315" s="469"/>
      <c r="FTD315" s="469"/>
      <c r="FTE315" s="469"/>
      <c r="FTF315" s="469"/>
      <c r="FTG315" s="469"/>
      <c r="FTH315" s="469"/>
      <c r="FTI315" s="469"/>
      <c r="FTJ315" s="469"/>
      <c r="FTK315" s="469"/>
      <c r="FTL315" s="469"/>
      <c r="FTM315" s="469"/>
      <c r="FTN315" s="469"/>
      <c r="FTO315" s="469"/>
      <c r="FTP315" s="469"/>
      <c r="FTQ315" s="469"/>
      <c r="FTR315" s="469"/>
      <c r="FTS315" s="469"/>
      <c r="FTT315" s="469"/>
      <c r="FTU315" s="469"/>
      <c r="FTV315" s="469"/>
      <c r="FTW315" s="469"/>
      <c r="FTX315" s="469"/>
      <c r="FTY315" s="469"/>
      <c r="FTZ315" s="469"/>
      <c r="FUA315" s="469"/>
      <c r="FUB315" s="469"/>
      <c r="FUC315" s="469"/>
      <c r="FUD315" s="469"/>
      <c r="FUE315" s="469"/>
      <c r="FUF315" s="469"/>
      <c r="FUG315" s="469"/>
      <c r="FUH315" s="469"/>
      <c r="FUI315" s="469"/>
      <c r="FUJ315" s="469"/>
      <c r="FUK315" s="469"/>
      <c r="FUL315" s="469"/>
      <c r="FUM315" s="469"/>
      <c r="FUN315" s="469"/>
      <c r="FUO315" s="469"/>
      <c r="FUP315" s="469"/>
      <c r="FUQ315" s="469"/>
      <c r="FUR315" s="469"/>
      <c r="FUS315" s="469"/>
      <c r="FUT315" s="469"/>
      <c r="FUU315" s="469"/>
      <c r="FUV315" s="469"/>
      <c r="FUW315" s="469"/>
      <c r="FUX315" s="469"/>
      <c r="FUY315" s="469"/>
      <c r="FUZ315" s="469"/>
      <c r="FVA315" s="469"/>
      <c r="FVB315" s="469"/>
      <c r="FVC315" s="469"/>
      <c r="FVD315" s="469"/>
      <c r="FVE315" s="469"/>
      <c r="FVF315" s="469"/>
      <c r="FVG315" s="469"/>
      <c r="FVH315" s="469"/>
      <c r="FVI315" s="469"/>
      <c r="FVJ315" s="469"/>
      <c r="FVK315" s="469"/>
      <c r="FVL315" s="469"/>
      <c r="FVM315" s="469"/>
      <c r="FVN315" s="469"/>
      <c r="FVO315" s="469"/>
      <c r="FVP315" s="469"/>
      <c r="FVQ315" s="469"/>
      <c r="FVR315" s="469"/>
      <c r="FVS315" s="469"/>
      <c r="FVT315" s="469"/>
      <c r="FVU315" s="469"/>
      <c r="FVV315" s="469"/>
      <c r="FVW315" s="469"/>
      <c r="FVX315" s="469"/>
      <c r="FVY315" s="469"/>
      <c r="FVZ315" s="469"/>
      <c r="FWA315" s="469"/>
      <c r="FWB315" s="469"/>
      <c r="FWC315" s="469"/>
      <c r="FWD315" s="469"/>
      <c r="FWE315" s="469"/>
      <c r="FWF315" s="469"/>
      <c r="FWG315" s="469"/>
      <c r="FWH315" s="469"/>
      <c r="FWI315" s="469"/>
      <c r="FWJ315" s="469"/>
      <c r="FWK315" s="469"/>
      <c r="FWL315" s="469"/>
      <c r="FWM315" s="469"/>
      <c r="FWN315" s="469"/>
      <c r="FWO315" s="469"/>
      <c r="FWP315" s="469"/>
      <c r="FWQ315" s="469"/>
      <c r="FWR315" s="469"/>
      <c r="FWS315" s="469"/>
      <c r="FWT315" s="469"/>
      <c r="FWU315" s="469"/>
      <c r="FWV315" s="469"/>
      <c r="FWW315" s="469"/>
      <c r="FWX315" s="469"/>
      <c r="FWY315" s="469"/>
      <c r="FWZ315" s="469"/>
      <c r="FXA315" s="469"/>
      <c r="FXB315" s="469"/>
      <c r="FXC315" s="469"/>
      <c r="FXD315" s="469"/>
      <c r="FXE315" s="469"/>
      <c r="FXF315" s="469"/>
      <c r="FXG315" s="469"/>
      <c r="FXH315" s="469"/>
      <c r="FXI315" s="469"/>
      <c r="FXJ315" s="469"/>
      <c r="FXK315" s="469"/>
      <c r="FXL315" s="469"/>
      <c r="FXM315" s="469"/>
      <c r="FXN315" s="469"/>
      <c r="FXO315" s="469"/>
      <c r="FXP315" s="469"/>
      <c r="FXQ315" s="469"/>
      <c r="FXR315" s="469"/>
      <c r="FXS315" s="469"/>
      <c r="FXT315" s="469"/>
      <c r="FXU315" s="469"/>
      <c r="FXV315" s="469"/>
      <c r="FXW315" s="469"/>
      <c r="FXX315" s="469"/>
      <c r="FXY315" s="469"/>
      <c r="FXZ315" s="469"/>
      <c r="FYA315" s="469"/>
      <c r="FYB315" s="469"/>
      <c r="FYC315" s="469"/>
      <c r="FYD315" s="469"/>
      <c r="FYE315" s="469"/>
      <c r="FYF315" s="469"/>
      <c r="FYG315" s="469"/>
      <c r="FYH315" s="469"/>
      <c r="FYI315" s="469"/>
      <c r="FYJ315" s="469"/>
      <c r="FYK315" s="469"/>
      <c r="FYL315" s="469"/>
      <c r="FYM315" s="469"/>
      <c r="FYN315" s="469"/>
      <c r="FYO315" s="469"/>
      <c r="FYP315" s="469"/>
      <c r="FYQ315" s="469"/>
      <c r="FYR315" s="469"/>
      <c r="FYS315" s="469"/>
      <c r="FYT315" s="469"/>
      <c r="FYU315" s="469"/>
      <c r="FYV315" s="469"/>
      <c r="FYW315" s="469"/>
      <c r="FYX315" s="469"/>
      <c r="FYY315" s="469"/>
      <c r="FYZ315" s="469"/>
      <c r="FZA315" s="469"/>
      <c r="FZB315" s="469"/>
      <c r="FZC315" s="469"/>
      <c r="FZD315" s="469"/>
      <c r="FZE315" s="469"/>
      <c r="FZF315" s="469"/>
      <c r="FZG315" s="469"/>
      <c r="FZH315" s="469"/>
      <c r="FZI315" s="469"/>
      <c r="FZJ315" s="469"/>
      <c r="FZK315" s="469"/>
      <c r="FZL315" s="469"/>
      <c r="FZM315" s="469"/>
      <c r="FZN315" s="469"/>
      <c r="FZO315" s="469"/>
      <c r="FZP315" s="469"/>
      <c r="FZQ315" s="469"/>
      <c r="FZR315" s="469"/>
      <c r="FZS315" s="469"/>
      <c r="FZT315" s="469"/>
      <c r="FZU315" s="469"/>
      <c r="FZV315" s="469"/>
      <c r="FZW315" s="469"/>
      <c r="FZX315" s="469"/>
      <c r="FZY315" s="469"/>
      <c r="FZZ315" s="469"/>
      <c r="GAA315" s="469"/>
      <c r="GAB315" s="469"/>
      <c r="GAC315" s="469"/>
      <c r="GAD315" s="469"/>
      <c r="GAE315" s="469"/>
      <c r="GAF315" s="469"/>
      <c r="GAG315" s="469"/>
      <c r="GAH315" s="469"/>
      <c r="GAI315" s="469"/>
      <c r="GAJ315" s="469"/>
      <c r="GAK315" s="469"/>
      <c r="GAL315" s="469"/>
      <c r="GAM315" s="469"/>
      <c r="GAN315" s="469"/>
      <c r="GAO315" s="469"/>
      <c r="GAP315" s="469"/>
      <c r="GAQ315" s="469"/>
      <c r="GAR315" s="469"/>
      <c r="GAS315" s="469"/>
      <c r="GAT315" s="469"/>
      <c r="GAU315" s="469"/>
      <c r="GAV315" s="469"/>
      <c r="GAW315" s="469"/>
      <c r="GAX315" s="469"/>
      <c r="GAY315" s="469"/>
      <c r="GAZ315" s="469"/>
      <c r="GBA315" s="469"/>
      <c r="GBB315" s="469"/>
      <c r="GBC315" s="469"/>
      <c r="GBD315" s="469"/>
      <c r="GBE315" s="469"/>
      <c r="GBF315" s="469"/>
      <c r="GBG315" s="469"/>
      <c r="GBH315" s="469"/>
      <c r="GBI315" s="469"/>
      <c r="GBJ315" s="469"/>
      <c r="GBK315" s="469"/>
      <c r="GBL315" s="469"/>
      <c r="GBM315" s="469"/>
      <c r="GBN315" s="469"/>
      <c r="GBO315" s="469"/>
      <c r="GBP315" s="469"/>
      <c r="GBQ315" s="469"/>
      <c r="GBR315" s="469"/>
      <c r="GBS315" s="469"/>
      <c r="GBT315" s="469"/>
      <c r="GBU315" s="469"/>
      <c r="GBV315" s="469"/>
      <c r="GBW315" s="469"/>
      <c r="GBX315" s="469"/>
      <c r="GBY315" s="469"/>
      <c r="GBZ315" s="469"/>
      <c r="GCA315" s="469"/>
      <c r="GCB315" s="469"/>
      <c r="GCC315" s="469"/>
      <c r="GCD315" s="469"/>
      <c r="GCE315" s="469"/>
      <c r="GCF315" s="469"/>
      <c r="GCG315" s="469"/>
      <c r="GCH315" s="469"/>
      <c r="GCI315" s="469"/>
      <c r="GCJ315" s="469"/>
      <c r="GCK315" s="469"/>
      <c r="GCL315" s="469"/>
      <c r="GCM315" s="469"/>
      <c r="GCN315" s="469"/>
      <c r="GCO315" s="469"/>
      <c r="GCP315" s="469"/>
      <c r="GCQ315" s="469"/>
      <c r="GCR315" s="469"/>
      <c r="GCS315" s="469"/>
      <c r="GCT315" s="469"/>
      <c r="GCU315" s="469"/>
      <c r="GCV315" s="469"/>
      <c r="GCW315" s="469"/>
      <c r="GCX315" s="469"/>
      <c r="GCY315" s="469"/>
      <c r="GCZ315" s="469"/>
      <c r="GDA315" s="469"/>
      <c r="GDB315" s="469"/>
      <c r="GDC315" s="469"/>
      <c r="GDD315" s="469"/>
      <c r="GDE315" s="469"/>
      <c r="GDF315" s="469"/>
      <c r="GDG315" s="469"/>
      <c r="GDH315" s="469"/>
      <c r="GDI315" s="469"/>
      <c r="GDJ315" s="469"/>
      <c r="GDK315" s="469"/>
      <c r="GDL315" s="469"/>
      <c r="GDM315" s="469"/>
      <c r="GDN315" s="469"/>
      <c r="GDO315" s="469"/>
      <c r="GDP315" s="469"/>
      <c r="GDQ315" s="469"/>
      <c r="GDR315" s="469"/>
      <c r="GDS315" s="469"/>
      <c r="GDT315" s="469"/>
      <c r="GDU315" s="469"/>
      <c r="GDV315" s="469"/>
      <c r="GDW315" s="469"/>
      <c r="GDX315" s="469"/>
      <c r="GDY315" s="469"/>
      <c r="GDZ315" s="469"/>
      <c r="GEA315" s="469"/>
      <c r="GEB315" s="469"/>
      <c r="GEC315" s="469"/>
      <c r="GED315" s="469"/>
      <c r="GEE315" s="469"/>
      <c r="GEF315" s="469"/>
      <c r="GEG315" s="469"/>
      <c r="GEH315" s="469"/>
      <c r="GEI315" s="469"/>
      <c r="GEJ315" s="469"/>
      <c r="GEK315" s="469"/>
      <c r="GEL315" s="469"/>
      <c r="GEM315" s="469"/>
      <c r="GEN315" s="469"/>
      <c r="GEO315" s="469"/>
      <c r="GEP315" s="469"/>
      <c r="GEQ315" s="469"/>
      <c r="GER315" s="469"/>
      <c r="GES315" s="469"/>
      <c r="GET315" s="469"/>
      <c r="GEU315" s="469"/>
      <c r="GEV315" s="469"/>
      <c r="GEW315" s="469"/>
      <c r="GEX315" s="469"/>
      <c r="GEY315" s="469"/>
      <c r="GEZ315" s="469"/>
      <c r="GFA315" s="469"/>
      <c r="GFB315" s="469"/>
      <c r="GFC315" s="469"/>
      <c r="GFD315" s="469"/>
      <c r="GFE315" s="469"/>
      <c r="GFF315" s="469"/>
      <c r="GFG315" s="469"/>
      <c r="GFH315" s="469"/>
      <c r="GFI315" s="469"/>
      <c r="GFJ315" s="469"/>
      <c r="GFK315" s="469"/>
      <c r="GFL315" s="469"/>
      <c r="GFM315" s="469"/>
      <c r="GFN315" s="469"/>
      <c r="GFO315" s="469"/>
      <c r="GFP315" s="469"/>
      <c r="GFQ315" s="469"/>
      <c r="GFR315" s="469"/>
      <c r="GFS315" s="469"/>
      <c r="GFT315" s="469"/>
      <c r="GFU315" s="469"/>
      <c r="GFV315" s="469"/>
      <c r="GFW315" s="469"/>
      <c r="GFX315" s="469"/>
      <c r="GFY315" s="469"/>
      <c r="GFZ315" s="469"/>
      <c r="GGA315" s="469"/>
      <c r="GGB315" s="469"/>
      <c r="GGC315" s="469"/>
      <c r="GGD315" s="469"/>
      <c r="GGE315" s="469"/>
      <c r="GGF315" s="469"/>
      <c r="GGG315" s="469"/>
      <c r="GGH315" s="469"/>
      <c r="GGI315" s="469"/>
      <c r="GGJ315" s="469"/>
      <c r="GGK315" s="469"/>
      <c r="GGL315" s="469"/>
      <c r="GGM315" s="469"/>
      <c r="GGN315" s="469"/>
      <c r="GGO315" s="469"/>
      <c r="GGP315" s="469"/>
      <c r="GGQ315" s="469"/>
      <c r="GGR315" s="469"/>
      <c r="GGS315" s="469"/>
      <c r="GGT315" s="469"/>
      <c r="GGU315" s="469"/>
      <c r="GGV315" s="469"/>
      <c r="GGW315" s="469"/>
      <c r="GGX315" s="469"/>
      <c r="GGY315" s="469"/>
      <c r="GGZ315" s="469"/>
      <c r="GHA315" s="469"/>
      <c r="GHB315" s="469"/>
      <c r="GHC315" s="469"/>
      <c r="GHD315" s="469"/>
      <c r="GHE315" s="469"/>
      <c r="GHF315" s="469"/>
      <c r="GHG315" s="469"/>
      <c r="GHH315" s="469"/>
      <c r="GHI315" s="469"/>
      <c r="GHJ315" s="469"/>
      <c r="GHK315" s="469"/>
      <c r="GHL315" s="469"/>
      <c r="GHM315" s="469"/>
      <c r="GHN315" s="469"/>
      <c r="GHO315" s="469"/>
      <c r="GHP315" s="469"/>
      <c r="GHQ315" s="469"/>
      <c r="GHR315" s="469"/>
      <c r="GHS315" s="469"/>
      <c r="GHT315" s="469"/>
      <c r="GHU315" s="469"/>
      <c r="GHV315" s="469"/>
      <c r="GHW315" s="469"/>
      <c r="GHX315" s="469"/>
      <c r="GHY315" s="469"/>
      <c r="GHZ315" s="469"/>
      <c r="GIA315" s="469"/>
      <c r="GIB315" s="469"/>
      <c r="GIC315" s="469"/>
      <c r="GID315" s="469"/>
      <c r="GIE315" s="469"/>
      <c r="GIF315" s="469"/>
      <c r="GIG315" s="469"/>
      <c r="GIH315" s="469"/>
      <c r="GII315" s="469"/>
      <c r="GIJ315" s="469"/>
      <c r="GIK315" s="469"/>
      <c r="GIL315" s="469"/>
      <c r="GIM315" s="469"/>
      <c r="GIN315" s="469"/>
      <c r="GIO315" s="469"/>
      <c r="GIP315" s="469"/>
      <c r="GIQ315" s="469"/>
      <c r="GIR315" s="469"/>
      <c r="GIS315" s="469"/>
      <c r="GIT315" s="469"/>
      <c r="GIU315" s="469"/>
      <c r="GIV315" s="469"/>
      <c r="GIW315" s="469"/>
      <c r="GIX315" s="469"/>
    </row>
    <row r="316" spans="1:4990" ht="15" hidden="1" customHeight="1" x14ac:dyDescent="0.25">
      <c r="A316" s="739" t="s">
        <v>1189</v>
      </c>
      <c r="B316" s="674" t="s">
        <v>437</v>
      </c>
      <c r="C316" s="661" t="s">
        <v>1182</v>
      </c>
      <c r="D316" s="661" t="s">
        <v>439</v>
      </c>
      <c r="E316" s="661" t="s">
        <v>32</v>
      </c>
      <c r="F316" s="661">
        <v>3506</v>
      </c>
      <c r="G316" s="661">
        <v>3506</v>
      </c>
      <c r="H316" s="661">
        <v>3449</v>
      </c>
      <c r="I316" s="436"/>
      <c r="J316" s="420">
        <f>SUM(J317:J320)</f>
        <v>257749.9</v>
      </c>
      <c r="K316" s="420">
        <f t="shared" ref="K316:L316" si="41">SUM(K317:K320)</f>
        <v>265589.39999999997</v>
      </c>
      <c r="L316" s="420">
        <f t="shared" si="41"/>
        <v>262454.7</v>
      </c>
    </row>
    <row r="317" spans="1:4990" x14ac:dyDescent="0.25">
      <c r="A317" s="739"/>
      <c r="B317" s="674"/>
      <c r="C317" s="667"/>
      <c r="D317" s="667"/>
      <c r="E317" s="667"/>
      <c r="F317" s="667"/>
      <c r="G317" s="667"/>
      <c r="H317" s="667"/>
      <c r="I317" s="479" t="s">
        <v>1244</v>
      </c>
      <c r="J317" s="412">
        <v>156328.4</v>
      </c>
      <c r="K317" s="412">
        <v>157335.4</v>
      </c>
      <c r="L317" s="412">
        <v>154200.70000000001</v>
      </c>
    </row>
    <row r="318" spans="1:4990" x14ac:dyDescent="0.25">
      <c r="A318" s="739"/>
      <c r="B318" s="674"/>
      <c r="C318" s="667"/>
      <c r="D318" s="667"/>
      <c r="E318" s="667"/>
      <c r="F318" s="667"/>
      <c r="G318" s="667"/>
      <c r="H318" s="667"/>
      <c r="I318" s="479" t="s">
        <v>1245</v>
      </c>
      <c r="J318" s="412">
        <v>2227.4</v>
      </c>
      <c r="K318" s="412">
        <v>2227.4</v>
      </c>
      <c r="L318" s="412">
        <v>2227.4</v>
      </c>
    </row>
    <row r="319" spans="1:4990" x14ac:dyDescent="0.25">
      <c r="A319" s="739"/>
      <c r="B319" s="674"/>
      <c r="C319" s="667"/>
      <c r="D319" s="667"/>
      <c r="E319" s="667"/>
      <c r="F319" s="667"/>
      <c r="G319" s="667"/>
      <c r="H319" s="667"/>
      <c r="I319" s="479" t="s">
        <v>1246</v>
      </c>
      <c r="J319" s="412">
        <v>95675.5</v>
      </c>
      <c r="K319" s="412">
        <v>102508</v>
      </c>
      <c r="L319" s="412">
        <v>102508</v>
      </c>
    </row>
    <row r="320" spans="1:4990" x14ac:dyDescent="0.25">
      <c r="A320" s="739"/>
      <c r="B320" s="674"/>
      <c r="C320" s="662"/>
      <c r="D320" s="662"/>
      <c r="E320" s="662"/>
      <c r="F320" s="662"/>
      <c r="G320" s="662"/>
      <c r="H320" s="662"/>
      <c r="I320" s="479" t="s">
        <v>1247</v>
      </c>
      <c r="J320" s="412">
        <v>3518.6</v>
      </c>
      <c r="K320" s="412">
        <v>3518.6</v>
      </c>
      <c r="L320" s="412">
        <v>3518.6</v>
      </c>
    </row>
    <row r="321" spans="1:12" ht="15" hidden="1" customHeight="1" x14ac:dyDescent="0.25">
      <c r="A321" s="740" t="s">
        <v>434</v>
      </c>
      <c r="B321" s="674" t="s">
        <v>446</v>
      </c>
      <c r="C321" s="661" t="s">
        <v>1183</v>
      </c>
      <c r="D321" s="661" t="s">
        <v>439</v>
      </c>
      <c r="E321" s="661" t="s">
        <v>32</v>
      </c>
      <c r="F321" s="661">
        <v>363</v>
      </c>
      <c r="G321" s="661">
        <v>363</v>
      </c>
      <c r="H321" s="661">
        <v>353</v>
      </c>
      <c r="I321" s="479"/>
      <c r="J321" s="420">
        <f>SUM(J322:J323)</f>
        <v>29901.4</v>
      </c>
      <c r="K321" s="420">
        <f>SUM(K322:K323)</f>
        <v>30975.3</v>
      </c>
      <c r="L321" s="420">
        <f>SUM(L322:L323)</f>
        <v>30442.3</v>
      </c>
    </row>
    <row r="322" spans="1:12" x14ac:dyDescent="0.25">
      <c r="A322" s="740"/>
      <c r="B322" s="674"/>
      <c r="C322" s="667"/>
      <c r="D322" s="667"/>
      <c r="E322" s="667"/>
      <c r="F322" s="667"/>
      <c r="G322" s="667"/>
      <c r="H322" s="667"/>
      <c r="I322" s="479" t="s">
        <v>1244</v>
      </c>
      <c r="J322" s="412">
        <v>17459.400000000001</v>
      </c>
      <c r="K322" s="412">
        <v>16348.5</v>
      </c>
      <c r="L322" s="412">
        <v>15815.5</v>
      </c>
    </row>
    <row r="323" spans="1:12" x14ac:dyDescent="0.25">
      <c r="A323" s="740"/>
      <c r="B323" s="674"/>
      <c r="C323" s="667"/>
      <c r="D323" s="667"/>
      <c r="E323" s="667"/>
      <c r="F323" s="667"/>
      <c r="G323" s="667"/>
      <c r="H323" s="667"/>
      <c r="I323" s="479" t="s">
        <v>1246</v>
      </c>
      <c r="J323" s="412">
        <v>12442</v>
      </c>
      <c r="K323" s="412">
        <v>14626.8</v>
      </c>
      <c r="L323" s="412">
        <v>14626.8</v>
      </c>
    </row>
    <row r="324" spans="1:12" ht="45" x14ac:dyDescent="0.25">
      <c r="A324" s="453" t="s">
        <v>1191</v>
      </c>
      <c r="B324" s="374" t="s">
        <v>448</v>
      </c>
      <c r="C324" s="374" t="s">
        <v>1184</v>
      </c>
      <c r="D324" s="374" t="s">
        <v>439</v>
      </c>
      <c r="E324" s="374" t="s">
        <v>32</v>
      </c>
      <c r="F324" s="374">
        <v>119</v>
      </c>
      <c r="G324" s="374">
        <v>119</v>
      </c>
      <c r="H324" s="374">
        <v>110</v>
      </c>
      <c r="I324" s="479" t="s">
        <v>1244</v>
      </c>
      <c r="J324" s="412">
        <v>22000</v>
      </c>
      <c r="K324" s="412">
        <v>22000</v>
      </c>
      <c r="L324" s="412">
        <v>22000</v>
      </c>
    </row>
    <row r="325" spans="1:12" ht="45" x14ac:dyDescent="0.25">
      <c r="A325" s="453" t="s">
        <v>1193</v>
      </c>
      <c r="B325" s="374" t="s">
        <v>453</v>
      </c>
      <c r="C325" s="374" t="s">
        <v>1185</v>
      </c>
      <c r="D325" s="374" t="s">
        <v>439</v>
      </c>
      <c r="E325" s="374" t="s">
        <v>32</v>
      </c>
      <c r="F325" s="374">
        <v>25</v>
      </c>
      <c r="G325" s="374">
        <v>25</v>
      </c>
      <c r="H325" s="374">
        <v>24</v>
      </c>
      <c r="I325" s="479" t="s">
        <v>1244</v>
      </c>
      <c r="J325" s="412">
        <v>4000</v>
      </c>
      <c r="K325" s="412">
        <v>4000</v>
      </c>
      <c r="L325" s="412">
        <v>4000</v>
      </c>
    </row>
    <row r="326" spans="1:12" ht="45" x14ac:dyDescent="0.25">
      <c r="A326" s="453" t="s">
        <v>1194</v>
      </c>
      <c r="B326" s="374" t="s">
        <v>455</v>
      </c>
      <c r="C326" s="374" t="s">
        <v>1186</v>
      </c>
      <c r="D326" s="374" t="s">
        <v>439</v>
      </c>
      <c r="E326" s="374" t="s">
        <v>32</v>
      </c>
      <c r="F326" s="374">
        <v>71</v>
      </c>
      <c r="G326" s="374">
        <v>71</v>
      </c>
      <c r="H326" s="374">
        <v>73</v>
      </c>
      <c r="I326" s="479" t="s">
        <v>1244</v>
      </c>
      <c r="J326" s="412">
        <v>3000</v>
      </c>
      <c r="K326" s="412">
        <v>3000</v>
      </c>
      <c r="L326" s="412">
        <v>3000</v>
      </c>
    </row>
    <row r="327" spans="1:12" ht="45" x14ac:dyDescent="0.25">
      <c r="A327" s="453" t="s">
        <v>1192</v>
      </c>
      <c r="B327" s="374" t="s">
        <v>457</v>
      </c>
      <c r="C327" s="374" t="s">
        <v>1187</v>
      </c>
      <c r="D327" s="374" t="s">
        <v>439</v>
      </c>
      <c r="E327" s="374" t="s">
        <v>32</v>
      </c>
      <c r="F327" s="374">
        <v>140</v>
      </c>
      <c r="G327" s="374">
        <v>140</v>
      </c>
      <c r="H327" s="374">
        <v>139</v>
      </c>
      <c r="I327" s="479" t="s">
        <v>1244</v>
      </c>
      <c r="J327" s="412">
        <v>8000</v>
      </c>
      <c r="K327" s="412">
        <v>8000</v>
      </c>
      <c r="L327" s="412">
        <v>8000</v>
      </c>
    </row>
    <row r="328" spans="1:12" ht="45" x14ac:dyDescent="0.25">
      <c r="A328" s="453" t="s">
        <v>1195</v>
      </c>
      <c r="B328" s="374" t="s">
        <v>372</v>
      </c>
      <c r="C328" s="374" t="s">
        <v>1181</v>
      </c>
      <c r="D328" s="374" t="s">
        <v>1248</v>
      </c>
      <c r="E328" s="374" t="s">
        <v>32</v>
      </c>
      <c r="F328" s="374">
        <v>92</v>
      </c>
      <c r="G328" s="374">
        <v>92</v>
      </c>
      <c r="H328" s="374">
        <v>92</v>
      </c>
      <c r="I328" s="479" t="s">
        <v>1249</v>
      </c>
      <c r="J328" s="412">
        <v>11598.4</v>
      </c>
      <c r="K328" s="412">
        <v>11598.4</v>
      </c>
      <c r="L328" s="412">
        <v>11598.4</v>
      </c>
    </row>
    <row r="329" spans="1:12" ht="45" x14ac:dyDescent="0.25">
      <c r="A329" s="453" t="s">
        <v>1196</v>
      </c>
      <c r="B329" s="374" t="s">
        <v>1250</v>
      </c>
      <c r="C329" s="374" t="s">
        <v>1180</v>
      </c>
      <c r="D329" s="374" t="s">
        <v>1248</v>
      </c>
      <c r="E329" s="374" t="s">
        <v>32</v>
      </c>
      <c r="F329" s="374">
        <v>52</v>
      </c>
      <c r="G329" s="374">
        <v>52</v>
      </c>
      <c r="H329" s="374">
        <v>52</v>
      </c>
      <c r="I329" s="479" t="s">
        <v>1249</v>
      </c>
      <c r="J329" s="412">
        <v>26249</v>
      </c>
      <c r="K329" s="412">
        <v>26249</v>
      </c>
      <c r="L329" s="412">
        <v>26249</v>
      </c>
    </row>
    <row r="330" spans="1:12" ht="33.75" customHeight="1" x14ac:dyDescent="0.25">
      <c r="A330" s="453" t="s">
        <v>1190</v>
      </c>
      <c r="B330" s="374" t="s">
        <v>1251</v>
      </c>
      <c r="C330" s="374" t="s">
        <v>1252</v>
      </c>
      <c r="D330" s="374" t="s">
        <v>1248</v>
      </c>
      <c r="E330" s="374" t="s">
        <v>32</v>
      </c>
      <c r="F330" s="374">
        <v>144</v>
      </c>
      <c r="G330" s="374">
        <v>144</v>
      </c>
      <c r="H330" s="374">
        <v>144</v>
      </c>
      <c r="I330" s="479" t="s">
        <v>1249</v>
      </c>
      <c r="J330" s="412">
        <v>23196.799999999999</v>
      </c>
      <c r="K330" s="412">
        <v>16641.8</v>
      </c>
      <c r="L330" s="412">
        <v>15968.8</v>
      </c>
    </row>
    <row r="331" spans="1:12" ht="30" x14ac:dyDescent="0.25">
      <c r="A331" s="453" t="s">
        <v>1197</v>
      </c>
      <c r="B331" s="374" t="s">
        <v>1188</v>
      </c>
      <c r="C331" s="374" t="s">
        <v>1253</v>
      </c>
      <c r="D331" s="374" t="s">
        <v>1207</v>
      </c>
      <c r="E331" s="374" t="s">
        <v>1254</v>
      </c>
      <c r="F331" s="374">
        <v>43815.4</v>
      </c>
      <c r="G331" s="374">
        <v>43815.4</v>
      </c>
      <c r="H331" s="374">
        <v>43815.4</v>
      </c>
      <c r="I331" s="479" t="s">
        <v>1255</v>
      </c>
      <c r="J331" s="412">
        <v>262229.3</v>
      </c>
      <c r="K331" s="412">
        <v>198442.5</v>
      </c>
      <c r="L331" s="412">
        <v>198442.5</v>
      </c>
    </row>
    <row r="332" spans="1:12" ht="90" x14ac:dyDescent="0.25">
      <c r="A332" s="453" t="s">
        <v>1198</v>
      </c>
      <c r="B332" s="374" t="s">
        <v>460</v>
      </c>
      <c r="C332" s="374" t="s">
        <v>1256</v>
      </c>
      <c r="D332" s="374" t="s">
        <v>462</v>
      </c>
      <c r="E332" s="374" t="s">
        <v>126</v>
      </c>
      <c r="F332" s="374">
        <v>17</v>
      </c>
      <c r="G332" s="374">
        <v>18</v>
      </c>
      <c r="H332" s="374">
        <v>18</v>
      </c>
      <c r="I332" s="479" t="s">
        <v>1257</v>
      </c>
      <c r="J332" s="412">
        <v>7226.2</v>
      </c>
      <c r="K332" s="412">
        <v>7798.2</v>
      </c>
      <c r="L332" s="412">
        <v>7791.2</v>
      </c>
    </row>
    <row r="333" spans="1:12" ht="75" x14ac:dyDescent="0.25">
      <c r="A333" s="453" t="s">
        <v>1199</v>
      </c>
      <c r="B333" s="374" t="s">
        <v>473</v>
      </c>
      <c r="C333" s="408" t="s">
        <v>1258</v>
      </c>
      <c r="D333" s="374" t="s">
        <v>1205</v>
      </c>
      <c r="E333" s="374" t="s">
        <v>1287</v>
      </c>
      <c r="F333" s="374">
        <v>34</v>
      </c>
      <c r="G333" s="374">
        <v>34</v>
      </c>
      <c r="H333" s="374">
        <v>34</v>
      </c>
      <c r="I333" s="479" t="s">
        <v>1244</v>
      </c>
      <c r="J333" s="412">
        <v>42145.9</v>
      </c>
      <c r="K333" s="412">
        <v>41425.1</v>
      </c>
      <c r="L333" s="412">
        <v>41425.1</v>
      </c>
    </row>
    <row r="334" spans="1:12" ht="45" x14ac:dyDescent="0.25">
      <c r="A334" s="453" t="s">
        <v>1200</v>
      </c>
      <c r="B334" s="374" t="s">
        <v>476</v>
      </c>
      <c r="C334" s="408" t="s">
        <v>1259</v>
      </c>
      <c r="D334" s="374" t="s">
        <v>462</v>
      </c>
      <c r="E334" s="374" t="s">
        <v>126</v>
      </c>
      <c r="F334" s="374">
        <v>60</v>
      </c>
      <c r="G334" s="374">
        <v>60</v>
      </c>
      <c r="H334" s="374">
        <v>60</v>
      </c>
      <c r="I334" s="479" t="s">
        <v>1244</v>
      </c>
      <c r="J334" s="412">
        <v>4000</v>
      </c>
      <c r="K334" s="412">
        <v>4000</v>
      </c>
      <c r="L334" s="412">
        <v>4000</v>
      </c>
    </row>
    <row r="335" spans="1:12" ht="15" hidden="1" customHeight="1" x14ac:dyDescent="0.25">
      <c r="A335" s="693" t="s">
        <v>1201</v>
      </c>
      <c r="B335" s="674" t="s">
        <v>1260</v>
      </c>
      <c r="C335" s="674" t="s">
        <v>1261</v>
      </c>
      <c r="D335" s="674" t="s">
        <v>462</v>
      </c>
      <c r="E335" s="674" t="s">
        <v>126</v>
      </c>
      <c r="F335" s="674">
        <v>217</v>
      </c>
      <c r="G335" s="674">
        <v>212</v>
      </c>
      <c r="H335" s="674">
        <v>187</v>
      </c>
      <c r="I335" s="490"/>
      <c r="J335" s="428">
        <f>SUM(J336:J339)</f>
        <v>46376.9</v>
      </c>
      <c r="K335" s="428">
        <f t="shared" ref="K335:L335" si="42">SUM(K336:K339)</f>
        <v>9731.6</v>
      </c>
      <c r="L335" s="428">
        <f t="shared" si="42"/>
        <v>9731.5</v>
      </c>
    </row>
    <row r="336" spans="1:12" x14ac:dyDescent="0.25">
      <c r="A336" s="694"/>
      <c r="B336" s="674"/>
      <c r="C336" s="674"/>
      <c r="D336" s="674"/>
      <c r="E336" s="674"/>
      <c r="F336" s="674"/>
      <c r="G336" s="674"/>
      <c r="H336" s="674"/>
      <c r="I336" s="53" t="s">
        <v>1262</v>
      </c>
      <c r="J336" s="411">
        <v>6700</v>
      </c>
      <c r="K336" s="411">
        <v>4690.3</v>
      </c>
      <c r="L336" s="411">
        <v>4690.2</v>
      </c>
    </row>
    <row r="337" spans="1:4990" x14ac:dyDescent="0.25">
      <c r="A337" s="694"/>
      <c r="B337" s="674"/>
      <c r="C337" s="674"/>
      <c r="D337" s="674"/>
      <c r="E337" s="674"/>
      <c r="F337" s="674"/>
      <c r="G337" s="674"/>
      <c r="H337" s="674"/>
      <c r="I337" s="53" t="s">
        <v>1255</v>
      </c>
      <c r="J337" s="411">
        <v>22600</v>
      </c>
      <c r="K337" s="411">
        <v>3341.3</v>
      </c>
      <c r="L337" s="411">
        <v>3341.3</v>
      </c>
    </row>
    <row r="338" spans="1:4990" x14ac:dyDescent="0.25">
      <c r="A338" s="694"/>
      <c r="B338" s="674"/>
      <c r="C338" s="674"/>
      <c r="D338" s="674"/>
      <c r="E338" s="674"/>
      <c r="F338" s="674"/>
      <c r="G338" s="674"/>
      <c r="H338" s="674"/>
      <c r="I338" s="53" t="s">
        <v>1244</v>
      </c>
      <c r="J338" s="411">
        <v>4673.8999999999996</v>
      </c>
      <c r="K338" s="411">
        <v>1700</v>
      </c>
      <c r="L338" s="411">
        <v>1700</v>
      </c>
    </row>
    <row r="339" spans="1:4990" x14ac:dyDescent="0.25">
      <c r="A339" s="695"/>
      <c r="B339" s="674"/>
      <c r="C339" s="674"/>
      <c r="D339" s="674"/>
      <c r="E339" s="674"/>
      <c r="F339" s="674"/>
      <c r="G339" s="674"/>
      <c r="H339" s="674"/>
      <c r="I339" s="53" t="s">
        <v>1246</v>
      </c>
      <c r="J339" s="411">
        <v>12403</v>
      </c>
      <c r="K339" s="411">
        <v>0</v>
      </c>
      <c r="L339" s="411">
        <v>0</v>
      </c>
    </row>
    <row r="340" spans="1:4990" ht="15" hidden="1" customHeight="1" x14ac:dyDescent="0.25">
      <c r="A340" s="740" t="s">
        <v>1202</v>
      </c>
      <c r="B340" s="674" t="s">
        <v>465</v>
      </c>
      <c r="C340" s="674" t="s">
        <v>1263</v>
      </c>
      <c r="D340" s="674" t="s">
        <v>462</v>
      </c>
      <c r="E340" s="674" t="s">
        <v>126</v>
      </c>
      <c r="F340" s="674">
        <v>211</v>
      </c>
      <c r="G340" s="674">
        <v>221</v>
      </c>
      <c r="H340" s="674">
        <v>216</v>
      </c>
      <c r="I340" s="490"/>
      <c r="J340" s="428">
        <f>SUM(J341:J342)</f>
        <v>29489.7</v>
      </c>
      <c r="K340" s="428">
        <f t="shared" ref="K340:L340" si="43">SUM(K341:K342)</f>
        <v>33878.6</v>
      </c>
      <c r="L340" s="428">
        <f t="shared" si="43"/>
        <v>32663.599999999999</v>
      </c>
    </row>
    <row r="341" spans="1:4990" x14ac:dyDescent="0.25">
      <c r="A341" s="740"/>
      <c r="B341" s="674"/>
      <c r="C341" s="674"/>
      <c r="D341" s="674"/>
      <c r="E341" s="674"/>
      <c r="F341" s="674"/>
      <c r="G341" s="674"/>
      <c r="H341" s="674"/>
      <c r="I341" s="53" t="s">
        <v>1244</v>
      </c>
      <c r="J341" s="411">
        <v>21789.7</v>
      </c>
      <c r="K341" s="411">
        <v>22758.6</v>
      </c>
      <c r="L341" s="411">
        <v>21543.599999999999</v>
      </c>
    </row>
    <row r="342" spans="1:4990" x14ac:dyDescent="0.25">
      <c r="A342" s="740"/>
      <c r="B342" s="674"/>
      <c r="C342" s="674"/>
      <c r="D342" s="674"/>
      <c r="E342" s="674"/>
      <c r="F342" s="674"/>
      <c r="G342" s="674"/>
      <c r="H342" s="674"/>
      <c r="I342" s="53" t="s">
        <v>1246</v>
      </c>
      <c r="J342" s="411">
        <v>7700</v>
      </c>
      <c r="K342" s="411">
        <v>11120</v>
      </c>
      <c r="L342" s="411">
        <v>11120</v>
      </c>
    </row>
    <row r="343" spans="1:4990" ht="45" x14ac:dyDescent="0.25">
      <c r="A343" s="453" t="s">
        <v>1203</v>
      </c>
      <c r="B343" s="374" t="s">
        <v>1264</v>
      </c>
      <c r="C343" s="374" t="s">
        <v>1265</v>
      </c>
      <c r="D343" s="374" t="s">
        <v>1204</v>
      </c>
      <c r="E343" s="374" t="s">
        <v>32</v>
      </c>
      <c r="F343" s="374">
        <v>543</v>
      </c>
      <c r="G343" s="374">
        <v>543</v>
      </c>
      <c r="H343" s="374">
        <v>500</v>
      </c>
      <c r="I343" s="479" t="s">
        <v>1244</v>
      </c>
      <c r="J343" s="412">
        <v>22063.8</v>
      </c>
      <c r="K343" s="412">
        <v>22453.8</v>
      </c>
      <c r="L343" s="412">
        <v>21515.3</v>
      </c>
    </row>
    <row r="344" spans="1:4990" ht="60" x14ac:dyDescent="0.25">
      <c r="A344" s="453" t="s">
        <v>1267</v>
      </c>
      <c r="B344" s="374" t="s">
        <v>468</v>
      </c>
      <c r="C344" s="374" t="s">
        <v>1266</v>
      </c>
      <c r="D344" s="374" t="s">
        <v>1206</v>
      </c>
      <c r="E344" s="374" t="s">
        <v>126</v>
      </c>
      <c r="F344" s="374">
        <v>138</v>
      </c>
      <c r="G344" s="374">
        <v>138</v>
      </c>
      <c r="H344" s="374">
        <v>138</v>
      </c>
      <c r="I344" s="479" t="s">
        <v>1244</v>
      </c>
      <c r="J344" s="412">
        <v>276</v>
      </c>
      <c r="K344" s="412">
        <v>276</v>
      </c>
      <c r="L344" s="412">
        <v>276</v>
      </c>
    </row>
    <row r="345" spans="1:4990" s="470" customFormat="1" ht="33" customHeight="1" x14ac:dyDescent="0.3">
      <c r="A345" s="467">
        <v>18</v>
      </c>
      <c r="B345" s="637" t="s">
        <v>1208</v>
      </c>
      <c r="C345" s="638"/>
      <c r="D345" s="638"/>
      <c r="E345" s="638"/>
      <c r="F345" s="638"/>
      <c r="G345" s="638"/>
      <c r="H345" s="638"/>
      <c r="I345" s="639"/>
      <c r="J345" s="468">
        <f>J346</f>
        <v>4332</v>
      </c>
      <c r="K345" s="468">
        <f t="shared" ref="K345:L345" si="44">K346</f>
        <v>4332</v>
      </c>
      <c r="L345" s="468">
        <f t="shared" si="44"/>
        <v>4332</v>
      </c>
      <c r="M345" s="469"/>
      <c r="N345" s="469"/>
      <c r="O345" s="469"/>
      <c r="P345" s="469"/>
      <c r="Q345" s="469"/>
      <c r="R345" s="469"/>
      <c r="S345" s="469"/>
      <c r="T345" s="469"/>
      <c r="U345" s="469"/>
      <c r="V345" s="469"/>
      <c r="W345" s="469"/>
      <c r="X345" s="469"/>
      <c r="Y345" s="469"/>
      <c r="Z345" s="469"/>
      <c r="AA345" s="469"/>
      <c r="AB345" s="469"/>
      <c r="AC345" s="469"/>
      <c r="AD345" s="469"/>
      <c r="AE345" s="469"/>
      <c r="AF345" s="469"/>
      <c r="AG345" s="469"/>
      <c r="AH345" s="469"/>
      <c r="AI345" s="469"/>
      <c r="AJ345" s="469"/>
      <c r="AK345" s="469"/>
      <c r="AL345" s="469"/>
      <c r="AM345" s="469"/>
      <c r="AN345" s="469"/>
      <c r="AO345" s="469"/>
      <c r="AP345" s="469"/>
      <c r="AQ345" s="469"/>
      <c r="AR345" s="469"/>
      <c r="AS345" s="469"/>
      <c r="AT345" s="469"/>
      <c r="AU345" s="469"/>
      <c r="AV345" s="469"/>
      <c r="AW345" s="469"/>
      <c r="AX345" s="469"/>
      <c r="AY345" s="469"/>
      <c r="AZ345" s="469"/>
      <c r="BA345" s="469"/>
      <c r="BB345" s="469"/>
      <c r="BC345" s="469"/>
      <c r="BD345" s="469"/>
      <c r="BE345" s="469"/>
      <c r="BF345" s="469"/>
      <c r="BG345" s="469"/>
      <c r="BH345" s="469"/>
      <c r="BI345" s="469"/>
      <c r="BJ345" s="469"/>
      <c r="BK345" s="469"/>
      <c r="BL345" s="469"/>
      <c r="BM345" s="469"/>
      <c r="BN345" s="469"/>
      <c r="BO345" s="469"/>
      <c r="BP345" s="469"/>
      <c r="BQ345" s="469"/>
      <c r="BR345" s="469"/>
      <c r="BS345" s="469"/>
      <c r="BT345" s="469"/>
      <c r="BU345" s="469"/>
      <c r="BV345" s="469"/>
      <c r="BW345" s="469"/>
      <c r="BX345" s="469"/>
      <c r="BY345" s="469"/>
      <c r="BZ345" s="469"/>
      <c r="CA345" s="469"/>
      <c r="CB345" s="469"/>
      <c r="CC345" s="469"/>
      <c r="CD345" s="469"/>
      <c r="CE345" s="469"/>
      <c r="CF345" s="469"/>
      <c r="CG345" s="469"/>
      <c r="CH345" s="469"/>
      <c r="CI345" s="469"/>
      <c r="CJ345" s="469"/>
      <c r="CK345" s="469"/>
      <c r="CL345" s="469"/>
      <c r="CM345" s="469"/>
      <c r="CN345" s="469"/>
      <c r="CO345" s="469"/>
      <c r="CP345" s="469"/>
      <c r="CQ345" s="469"/>
      <c r="CR345" s="469"/>
      <c r="CS345" s="469"/>
      <c r="CT345" s="469"/>
      <c r="CU345" s="469"/>
      <c r="CV345" s="469"/>
      <c r="CW345" s="469"/>
      <c r="CX345" s="469"/>
      <c r="CY345" s="469"/>
      <c r="CZ345" s="469"/>
      <c r="DA345" s="469"/>
      <c r="DB345" s="469"/>
      <c r="DC345" s="469"/>
      <c r="DD345" s="469"/>
      <c r="DE345" s="469"/>
      <c r="DF345" s="469"/>
      <c r="DG345" s="469"/>
      <c r="DH345" s="469"/>
      <c r="DI345" s="469"/>
      <c r="DJ345" s="469"/>
      <c r="DK345" s="469"/>
      <c r="DL345" s="469"/>
      <c r="DM345" s="469"/>
      <c r="DN345" s="469"/>
      <c r="DO345" s="469"/>
      <c r="DP345" s="469"/>
      <c r="DQ345" s="469"/>
      <c r="DR345" s="469"/>
      <c r="DS345" s="469"/>
      <c r="DT345" s="469"/>
      <c r="DU345" s="469"/>
      <c r="DV345" s="469"/>
      <c r="DW345" s="469"/>
      <c r="DX345" s="469"/>
      <c r="DY345" s="469"/>
      <c r="DZ345" s="469"/>
      <c r="EA345" s="469"/>
      <c r="EB345" s="469"/>
      <c r="EC345" s="469"/>
      <c r="ED345" s="469"/>
      <c r="EE345" s="469"/>
      <c r="EF345" s="469"/>
      <c r="EG345" s="469"/>
      <c r="EH345" s="469"/>
      <c r="EI345" s="469"/>
      <c r="EJ345" s="469"/>
      <c r="EK345" s="469"/>
      <c r="EL345" s="469"/>
      <c r="EM345" s="469"/>
      <c r="EN345" s="469"/>
      <c r="EO345" s="469"/>
      <c r="EP345" s="469"/>
      <c r="EQ345" s="469"/>
      <c r="ER345" s="469"/>
      <c r="ES345" s="469"/>
      <c r="ET345" s="469"/>
      <c r="EU345" s="469"/>
      <c r="EV345" s="469"/>
      <c r="EW345" s="469"/>
      <c r="EX345" s="469"/>
      <c r="EY345" s="469"/>
      <c r="EZ345" s="469"/>
      <c r="FA345" s="469"/>
      <c r="FB345" s="469"/>
      <c r="FC345" s="469"/>
      <c r="FD345" s="469"/>
      <c r="FE345" s="469"/>
      <c r="FF345" s="469"/>
      <c r="FG345" s="469"/>
      <c r="FH345" s="469"/>
      <c r="FI345" s="469"/>
      <c r="FJ345" s="469"/>
      <c r="FK345" s="469"/>
      <c r="FL345" s="469"/>
      <c r="FM345" s="469"/>
      <c r="FN345" s="469"/>
      <c r="FO345" s="469"/>
      <c r="FP345" s="469"/>
      <c r="FQ345" s="469"/>
      <c r="FR345" s="469"/>
      <c r="FS345" s="469"/>
      <c r="FT345" s="469"/>
      <c r="FU345" s="469"/>
      <c r="FV345" s="469"/>
      <c r="FW345" s="469"/>
      <c r="FX345" s="469"/>
      <c r="FY345" s="469"/>
      <c r="FZ345" s="469"/>
      <c r="GA345" s="469"/>
      <c r="GB345" s="469"/>
      <c r="GC345" s="469"/>
      <c r="GD345" s="469"/>
      <c r="GE345" s="469"/>
      <c r="GF345" s="469"/>
      <c r="GG345" s="469"/>
      <c r="GH345" s="469"/>
      <c r="GI345" s="469"/>
      <c r="GJ345" s="469"/>
      <c r="GK345" s="469"/>
      <c r="GL345" s="469"/>
      <c r="GM345" s="469"/>
      <c r="GN345" s="469"/>
      <c r="GO345" s="469"/>
      <c r="GP345" s="469"/>
      <c r="GQ345" s="469"/>
      <c r="GR345" s="469"/>
      <c r="GS345" s="469"/>
      <c r="GT345" s="469"/>
      <c r="GU345" s="469"/>
      <c r="GV345" s="469"/>
      <c r="GW345" s="469"/>
      <c r="GX345" s="469"/>
      <c r="GY345" s="469"/>
      <c r="GZ345" s="469"/>
      <c r="HA345" s="469"/>
      <c r="HB345" s="469"/>
      <c r="HC345" s="469"/>
      <c r="HD345" s="469"/>
      <c r="HE345" s="469"/>
      <c r="HF345" s="469"/>
      <c r="HG345" s="469"/>
      <c r="HH345" s="469"/>
      <c r="HI345" s="469"/>
      <c r="HJ345" s="469"/>
      <c r="HK345" s="469"/>
      <c r="HL345" s="469"/>
      <c r="HM345" s="469"/>
      <c r="HN345" s="469"/>
      <c r="HO345" s="469"/>
      <c r="HP345" s="469"/>
      <c r="HQ345" s="469"/>
      <c r="HR345" s="469"/>
      <c r="HS345" s="469"/>
      <c r="HT345" s="469"/>
      <c r="HU345" s="469"/>
      <c r="HV345" s="469"/>
      <c r="HW345" s="469"/>
      <c r="HX345" s="469"/>
      <c r="HY345" s="469"/>
      <c r="HZ345" s="469"/>
      <c r="IA345" s="469"/>
      <c r="IB345" s="469"/>
      <c r="IC345" s="469"/>
      <c r="ID345" s="469"/>
      <c r="IE345" s="469"/>
      <c r="IF345" s="469"/>
      <c r="IG345" s="469"/>
      <c r="IH345" s="469"/>
      <c r="II345" s="469"/>
      <c r="IJ345" s="469"/>
      <c r="IK345" s="469"/>
      <c r="IL345" s="469"/>
      <c r="IM345" s="469"/>
      <c r="IN345" s="469"/>
      <c r="IO345" s="469"/>
      <c r="IP345" s="469"/>
      <c r="IQ345" s="469"/>
      <c r="IR345" s="469"/>
      <c r="IS345" s="469"/>
      <c r="IT345" s="469"/>
      <c r="IU345" s="469"/>
      <c r="IV345" s="469"/>
      <c r="IW345" s="469"/>
      <c r="IX345" s="469"/>
      <c r="IY345" s="469"/>
      <c r="IZ345" s="469"/>
      <c r="JA345" s="469"/>
      <c r="JB345" s="469"/>
      <c r="JC345" s="469"/>
      <c r="JD345" s="469"/>
      <c r="JE345" s="469"/>
      <c r="JF345" s="469"/>
      <c r="JG345" s="469"/>
      <c r="JH345" s="469"/>
      <c r="JI345" s="469"/>
      <c r="JJ345" s="469"/>
      <c r="JK345" s="469"/>
      <c r="JL345" s="469"/>
      <c r="JM345" s="469"/>
      <c r="JN345" s="469"/>
      <c r="JO345" s="469"/>
      <c r="JP345" s="469"/>
      <c r="JQ345" s="469"/>
      <c r="JR345" s="469"/>
      <c r="JS345" s="469"/>
      <c r="JT345" s="469"/>
      <c r="JU345" s="469"/>
      <c r="JV345" s="469"/>
      <c r="JW345" s="469"/>
      <c r="JX345" s="469"/>
      <c r="JY345" s="469"/>
      <c r="JZ345" s="469"/>
      <c r="KA345" s="469"/>
      <c r="KB345" s="469"/>
      <c r="KC345" s="469"/>
      <c r="KD345" s="469"/>
      <c r="KE345" s="469"/>
      <c r="KF345" s="469"/>
      <c r="KG345" s="469"/>
      <c r="KH345" s="469"/>
      <c r="KI345" s="469"/>
      <c r="KJ345" s="469"/>
      <c r="KK345" s="469"/>
      <c r="KL345" s="469"/>
      <c r="KM345" s="469"/>
      <c r="KN345" s="469"/>
      <c r="KO345" s="469"/>
      <c r="KP345" s="469"/>
      <c r="KQ345" s="469"/>
      <c r="KR345" s="469"/>
      <c r="KS345" s="469"/>
      <c r="KT345" s="469"/>
      <c r="KU345" s="469"/>
      <c r="KV345" s="469"/>
      <c r="KW345" s="469"/>
      <c r="KX345" s="469"/>
      <c r="KY345" s="469"/>
      <c r="KZ345" s="469"/>
      <c r="LA345" s="469"/>
      <c r="LB345" s="469"/>
      <c r="LC345" s="469"/>
      <c r="LD345" s="469"/>
      <c r="LE345" s="469"/>
      <c r="LF345" s="469"/>
      <c r="LG345" s="469"/>
      <c r="LH345" s="469"/>
      <c r="LI345" s="469"/>
      <c r="LJ345" s="469"/>
      <c r="LK345" s="469"/>
      <c r="LL345" s="469"/>
      <c r="LM345" s="469"/>
      <c r="LN345" s="469"/>
      <c r="LO345" s="469"/>
      <c r="LP345" s="469"/>
      <c r="LQ345" s="469"/>
      <c r="LR345" s="469"/>
      <c r="LS345" s="469"/>
      <c r="LT345" s="469"/>
      <c r="LU345" s="469"/>
      <c r="LV345" s="469"/>
      <c r="LW345" s="469"/>
      <c r="LX345" s="469"/>
      <c r="LY345" s="469"/>
      <c r="LZ345" s="469"/>
      <c r="MA345" s="469"/>
      <c r="MB345" s="469"/>
      <c r="MC345" s="469"/>
      <c r="MD345" s="469"/>
      <c r="ME345" s="469"/>
      <c r="MF345" s="469"/>
      <c r="MG345" s="469"/>
      <c r="MH345" s="469"/>
      <c r="MI345" s="469"/>
      <c r="MJ345" s="469"/>
      <c r="MK345" s="469"/>
      <c r="ML345" s="469"/>
      <c r="MM345" s="469"/>
      <c r="MN345" s="469"/>
      <c r="MO345" s="469"/>
      <c r="MP345" s="469"/>
      <c r="MQ345" s="469"/>
      <c r="MR345" s="469"/>
      <c r="MS345" s="469"/>
      <c r="MT345" s="469"/>
      <c r="MU345" s="469"/>
      <c r="MV345" s="469"/>
      <c r="MW345" s="469"/>
      <c r="MX345" s="469"/>
      <c r="MY345" s="469"/>
      <c r="MZ345" s="469"/>
      <c r="NA345" s="469"/>
      <c r="NB345" s="469"/>
      <c r="NC345" s="469"/>
      <c r="ND345" s="469"/>
      <c r="NE345" s="469"/>
      <c r="NF345" s="469"/>
      <c r="NG345" s="469"/>
      <c r="NH345" s="469"/>
      <c r="NI345" s="469"/>
      <c r="NJ345" s="469"/>
      <c r="NK345" s="469"/>
      <c r="NL345" s="469"/>
      <c r="NM345" s="469"/>
      <c r="NN345" s="469"/>
      <c r="NO345" s="469"/>
      <c r="NP345" s="469"/>
      <c r="NQ345" s="469"/>
      <c r="NR345" s="469"/>
      <c r="NS345" s="469"/>
      <c r="NT345" s="469"/>
      <c r="NU345" s="469"/>
      <c r="NV345" s="469"/>
      <c r="NW345" s="469"/>
      <c r="NX345" s="469"/>
      <c r="NY345" s="469"/>
      <c r="NZ345" s="469"/>
      <c r="OA345" s="469"/>
      <c r="OB345" s="469"/>
      <c r="OC345" s="469"/>
      <c r="OD345" s="469"/>
      <c r="OE345" s="469"/>
      <c r="OF345" s="469"/>
      <c r="OG345" s="469"/>
      <c r="OH345" s="469"/>
      <c r="OI345" s="469"/>
      <c r="OJ345" s="469"/>
      <c r="OK345" s="469"/>
      <c r="OL345" s="469"/>
      <c r="OM345" s="469"/>
      <c r="ON345" s="469"/>
      <c r="OO345" s="469"/>
      <c r="OP345" s="469"/>
      <c r="OQ345" s="469"/>
      <c r="OR345" s="469"/>
      <c r="OS345" s="469"/>
      <c r="OT345" s="469"/>
      <c r="OU345" s="469"/>
      <c r="OV345" s="469"/>
      <c r="OW345" s="469"/>
      <c r="OX345" s="469"/>
      <c r="OY345" s="469"/>
      <c r="OZ345" s="469"/>
      <c r="PA345" s="469"/>
      <c r="PB345" s="469"/>
      <c r="PC345" s="469"/>
      <c r="PD345" s="469"/>
      <c r="PE345" s="469"/>
      <c r="PF345" s="469"/>
      <c r="PG345" s="469"/>
      <c r="PH345" s="469"/>
      <c r="PI345" s="469"/>
      <c r="PJ345" s="469"/>
      <c r="PK345" s="469"/>
      <c r="PL345" s="469"/>
      <c r="PM345" s="469"/>
      <c r="PN345" s="469"/>
      <c r="PO345" s="469"/>
      <c r="PP345" s="469"/>
      <c r="PQ345" s="469"/>
      <c r="PR345" s="469"/>
      <c r="PS345" s="469"/>
      <c r="PT345" s="469"/>
      <c r="PU345" s="469"/>
      <c r="PV345" s="469"/>
      <c r="PW345" s="469"/>
      <c r="PX345" s="469"/>
      <c r="PY345" s="469"/>
      <c r="PZ345" s="469"/>
      <c r="QA345" s="469"/>
      <c r="QB345" s="469"/>
      <c r="QC345" s="469"/>
      <c r="QD345" s="469"/>
      <c r="QE345" s="469"/>
      <c r="QF345" s="469"/>
      <c r="QG345" s="469"/>
      <c r="QH345" s="469"/>
      <c r="QI345" s="469"/>
      <c r="QJ345" s="469"/>
      <c r="QK345" s="469"/>
      <c r="QL345" s="469"/>
      <c r="QM345" s="469"/>
      <c r="QN345" s="469"/>
      <c r="QO345" s="469"/>
      <c r="QP345" s="469"/>
      <c r="QQ345" s="469"/>
      <c r="QR345" s="469"/>
      <c r="QS345" s="469"/>
      <c r="QT345" s="469"/>
      <c r="QU345" s="469"/>
      <c r="QV345" s="469"/>
      <c r="QW345" s="469"/>
      <c r="QX345" s="469"/>
      <c r="QY345" s="469"/>
      <c r="QZ345" s="469"/>
      <c r="RA345" s="469"/>
      <c r="RB345" s="469"/>
      <c r="RC345" s="469"/>
      <c r="RD345" s="469"/>
      <c r="RE345" s="469"/>
      <c r="RF345" s="469"/>
      <c r="RG345" s="469"/>
      <c r="RH345" s="469"/>
      <c r="RI345" s="469"/>
      <c r="RJ345" s="469"/>
      <c r="RK345" s="469"/>
      <c r="RL345" s="469"/>
      <c r="RM345" s="469"/>
      <c r="RN345" s="469"/>
      <c r="RO345" s="469"/>
      <c r="RP345" s="469"/>
      <c r="RQ345" s="469"/>
      <c r="RR345" s="469"/>
      <c r="RS345" s="469"/>
      <c r="RT345" s="469"/>
      <c r="RU345" s="469"/>
      <c r="RV345" s="469"/>
      <c r="RW345" s="469"/>
      <c r="RX345" s="469"/>
      <c r="RY345" s="469"/>
      <c r="RZ345" s="469"/>
      <c r="SA345" s="469"/>
      <c r="SB345" s="469"/>
      <c r="SC345" s="469"/>
      <c r="SD345" s="469"/>
      <c r="SE345" s="469"/>
      <c r="SF345" s="469"/>
      <c r="SG345" s="469"/>
      <c r="SH345" s="469"/>
      <c r="SI345" s="469"/>
      <c r="SJ345" s="469"/>
      <c r="SK345" s="469"/>
      <c r="SL345" s="469"/>
      <c r="SM345" s="469"/>
      <c r="SN345" s="469"/>
      <c r="SO345" s="469"/>
      <c r="SP345" s="469"/>
      <c r="SQ345" s="469"/>
      <c r="SR345" s="469"/>
      <c r="SS345" s="469"/>
      <c r="ST345" s="469"/>
      <c r="SU345" s="469"/>
      <c r="SV345" s="469"/>
      <c r="SW345" s="469"/>
      <c r="SX345" s="469"/>
      <c r="SY345" s="469"/>
      <c r="SZ345" s="469"/>
      <c r="TA345" s="469"/>
      <c r="TB345" s="469"/>
      <c r="TC345" s="469"/>
      <c r="TD345" s="469"/>
      <c r="TE345" s="469"/>
      <c r="TF345" s="469"/>
      <c r="TG345" s="469"/>
      <c r="TH345" s="469"/>
      <c r="TI345" s="469"/>
      <c r="TJ345" s="469"/>
      <c r="TK345" s="469"/>
      <c r="TL345" s="469"/>
      <c r="TM345" s="469"/>
      <c r="TN345" s="469"/>
      <c r="TO345" s="469"/>
      <c r="TP345" s="469"/>
      <c r="TQ345" s="469"/>
      <c r="TR345" s="469"/>
      <c r="TS345" s="469"/>
      <c r="TT345" s="469"/>
      <c r="TU345" s="469"/>
      <c r="TV345" s="469"/>
      <c r="TW345" s="469"/>
      <c r="TX345" s="469"/>
      <c r="TY345" s="469"/>
      <c r="TZ345" s="469"/>
      <c r="UA345" s="469"/>
      <c r="UB345" s="469"/>
      <c r="UC345" s="469"/>
      <c r="UD345" s="469"/>
      <c r="UE345" s="469"/>
      <c r="UF345" s="469"/>
      <c r="UG345" s="469"/>
      <c r="UH345" s="469"/>
      <c r="UI345" s="469"/>
      <c r="UJ345" s="469"/>
      <c r="UK345" s="469"/>
      <c r="UL345" s="469"/>
      <c r="UM345" s="469"/>
      <c r="UN345" s="469"/>
      <c r="UO345" s="469"/>
      <c r="UP345" s="469"/>
      <c r="UQ345" s="469"/>
      <c r="UR345" s="469"/>
      <c r="US345" s="469"/>
      <c r="UT345" s="469"/>
      <c r="UU345" s="469"/>
      <c r="UV345" s="469"/>
      <c r="UW345" s="469"/>
      <c r="UX345" s="469"/>
      <c r="UY345" s="469"/>
      <c r="UZ345" s="469"/>
      <c r="VA345" s="469"/>
      <c r="VB345" s="469"/>
      <c r="VC345" s="469"/>
      <c r="VD345" s="469"/>
      <c r="VE345" s="469"/>
      <c r="VF345" s="469"/>
      <c r="VG345" s="469"/>
      <c r="VH345" s="469"/>
      <c r="VI345" s="469"/>
      <c r="VJ345" s="469"/>
      <c r="VK345" s="469"/>
      <c r="VL345" s="469"/>
      <c r="VM345" s="469"/>
      <c r="VN345" s="469"/>
      <c r="VO345" s="469"/>
      <c r="VP345" s="469"/>
      <c r="VQ345" s="469"/>
      <c r="VR345" s="469"/>
      <c r="VS345" s="469"/>
      <c r="VT345" s="469"/>
      <c r="VU345" s="469"/>
      <c r="VV345" s="469"/>
      <c r="VW345" s="469"/>
      <c r="VX345" s="469"/>
      <c r="VY345" s="469"/>
      <c r="VZ345" s="469"/>
      <c r="WA345" s="469"/>
      <c r="WB345" s="469"/>
      <c r="WC345" s="469"/>
      <c r="WD345" s="469"/>
      <c r="WE345" s="469"/>
      <c r="WF345" s="469"/>
      <c r="WG345" s="469"/>
      <c r="WH345" s="469"/>
      <c r="WI345" s="469"/>
      <c r="WJ345" s="469"/>
      <c r="WK345" s="469"/>
      <c r="WL345" s="469"/>
      <c r="WM345" s="469"/>
      <c r="WN345" s="469"/>
      <c r="WO345" s="469"/>
      <c r="WP345" s="469"/>
      <c r="WQ345" s="469"/>
      <c r="WR345" s="469"/>
      <c r="WS345" s="469"/>
      <c r="WT345" s="469"/>
      <c r="WU345" s="469"/>
      <c r="WV345" s="469"/>
      <c r="WW345" s="469"/>
      <c r="WX345" s="469"/>
      <c r="WY345" s="469"/>
      <c r="WZ345" s="469"/>
      <c r="XA345" s="469"/>
      <c r="XB345" s="469"/>
      <c r="XC345" s="469"/>
      <c r="XD345" s="469"/>
      <c r="XE345" s="469"/>
      <c r="XF345" s="469"/>
      <c r="XG345" s="469"/>
      <c r="XH345" s="469"/>
      <c r="XI345" s="469"/>
      <c r="XJ345" s="469"/>
      <c r="XK345" s="469"/>
      <c r="XL345" s="469"/>
      <c r="XM345" s="469"/>
      <c r="XN345" s="469"/>
      <c r="XO345" s="469"/>
      <c r="XP345" s="469"/>
      <c r="XQ345" s="469"/>
      <c r="XR345" s="469"/>
      <c r="XS345" s="469"/>
      <c r="XT345" s="469"/>
      <c r="XU345" s="469"/>
      <c r="XV345" s="469"/>
      <c r="XW345" s="469"/>
      <c r="XX345" s="469"/>
      <c r="XY345" s="469"/>
      <c r="XZ345" s="469"/>
      <c r="YA345" s="469"/>
      <c r="YB345" s="469"/>
      <c r="YC345" s="469"/>
      <c r="YD345" s="469"/>
      <c r="YE345" s="469"/>
      <c r="YF345" s="469"/>
      <c r="YG345" s="469"/>
      <c r="YH345" s="469"/>
      <c r="YI345" s="469"/>
      <c r="YJ345" s="469"/>
      <c r="YK345" s="469"/>
      <c r="YL345" s="469"/>
      <c r="YM345" s="469"/>
      <c r="YN345" s="469"/>
      <c r="YO345" s="469"/>
      <c r="YP345" s="469"/>
      <c r="YQ345" s="469"/>
      <c r="YR345" s="469"/>
      <c r="YS345" s="469"/>
      <c r="YT345" s="469"/>
      <c r="YU345" s="469"/>
      <c r="YV345" s="469"/>
      <c r="YW345" s="469"/>
      <c r="YX345" s="469"/>
      <c r="YY345" s="469"/>
      <c r="YZ345" s="469"/>
      <c r="ZA345" s="469"/>
      <c r="ZB345" s="469"/>
      <c r="ZC345" s="469"/>
      <c r="ZD345" s="469"/>
      <c r="ZE345" s="469"/>
      <c r="ZF345" s="469"/>
      <c r="ZG345" s="469"/>
      <c r="ZH345" s="469"/>
      <c r="ZI345" s="469"/>
      <c r="ZJ345" s="469"/>
      <c r="ZK345" s="469"/>
      <c r="ZL345" s="469"/>
      <c r="ZM345" s="469"/>
      <c r="ZN345" s="469"/>
      <c r="ZO345" s="469"/>
      <c r="ZP345" s="469"/>
      <c r="ZQ345" s="469"/>
      <c r="ZR345" s="469"/>
      <c r="ZS345" s="469"/>
      <c r="ZT345" s="469"/>
      <c r="ZU345" s="469"/>
      <c r="ZV345" s="469"/>
      <c r="ZW345" s="469"/>
      <c r="ZX345" s="469"/>
      <c r="ZY345" s="469"/>
      <c r="ZZ345" s="469"/>
      <c r="AAA345" s="469"/>
      <c r="AAB345" s="469"/>
      <c r="AAC345" s="469"/>
      <c r="AAD345" s="469"/>
      <c r="AAE345" s="469"/>
      <c r="AAF345" s="469"/>
      <c r="AAG345" s="469"/>
      <c r="AAH345" s="469"/>
      <c r="AAI345" s="469"/>
      <c r="AAJ345" s="469"/>
      <c r="AAK345" s="469"/>
      <c r="AAL345" s="469"/>
      <c r="AAM345" s="469"/>
      <c r="AAN345" s="469"/>
      <c r="AAO345" s="469"/>
      <c r="AAP345" s="469"/>
      <c r="AAQ345" s="469"/>
      <c r="AAR345" s="469"/>
      <c r="AAS345" s="469"/>
      <c r="AAT345" s="469"/>
      <c r="AAU345" s="469"/>
      <c r="AAV345" s="469"/>
      <c r="AAW345" s="469"/>
      <c r="AAX345" s="469"/>
      <c r="AAY345" s="469"/>
      <c r="AAZ345" s="469"/>
      <c r="ABA345" s="469"/>
      <c r="ABB345" s="469"/>
      <c r="ABC345" s="469"/>
      <c r="ABD345" s="469"/>
      <c r="ABE345" s="469"/>
      <c r="ABF345" s="469"/>
      <c r="ABG345" s="469"/>
      <c r="ABH345" s="469"/>
      <c r="ABI345" s="469"/>
      <c r="ABJ345" s="469"/>
      <c r="ABK345" s="469"/>
      <c r="ABL345" s="469"/>
      <c r="ABM345" s="469"/>
      <c r="ABN345" s="469"/>
      <c r="ABO345" s="469"/>
      <c r="ABP345" s="469"/>
      <c r="ABQ345" s="469"/>
      <c r="ABR345" s="469"/>
      <c r="ABS345" s="469"/>
      <c r="ABT345" s="469"/>
      <c r="ABU345" s="469"/>
      <c r="ABV345" s="469"/>
      <c r="ABW345" s="469"/>
      <c r="ABX345" s="469"/>
      <c r="ABY345" s="469"/>
      <c r="ABZ345" s="469"/>
      <c r="ACA345" s="469"/>
      <c r="ACB345" s="469"/>
      <c r="ACC345" s="469"/>
      <c r="ACD345" s="469"/>
      <c r="ACE345" s="469"/>
      <c r="ACF345" s="469"/>
      <c r="ACG345" s="469"/>
      <c r="ACH345" s="469"/>
      <c r="ACI345" s="469"/>
      <c r="ACJ345" s="469"/>
      <c r="ACK345" s="469"/>
      <c r="ACL345" s="469"/>
      <c r="ACM345" s="469"/>
      <c r="ACN345" s="469"/>
      <c r="ACO345" s="469"/>
      <c r="ACP345" s="469"/>
      <c r="ACQ345" s="469"/>
      <c r="ACR345" s="469"/>
      <c r="ACS345" s="469"/>
      <c r="ACT345" s="469"/>
      <c r="ACU345" s="469"/>
      <c r="ACV345" s="469"/>
      <c r="ACW345" s="469"/>
      <c r="ACX345" s="469"/>
      <c r="ACY345" s="469"/>
      <c r="ACZ345" s="469"/>
      <c r="ADA345" s="469"/>
      <c r="ADB345" s="469"/>
      <c r="ADC345" s="469"/>
      <c r="ADD345" s="469"/>
      <c r="ADE345" s="469"/>
      <c r="ADF345" s="469"/>
      <c r="ADG345" s="469"/>
      <c r="ADH345" s="469"/>
      <c r="ADI345" s="469"/>
      <c r="ADJ345" s="469"/>
      <c r="ADK345" s="469"/>
      <c r="ADL345" s="469"/>
      <c r="ADM345" s="469"/>
      <c r="ADN345" s="469"/>
      <c r="ADO345" s="469"/>
      <c r="ADP345" s="469"/>
      <c r="ADQ345" s="469"/>
      <c r="ADR345" s="469"/>
      <c r="ADS345" s="469"/>
      <c r="ADT345" s="469"/>
      <c r="ADU345" s="469"/>
      <c r="ADV345" s="469"/>
      <c r="ADW345" s="469"/>
      <c r="ADX345" s="469"/>
      <c r="ADY345" s="469"/>
      <c r="ADZ345" s="469"/>
      <c r="AEA345" s="469"/>
      <c r="AEB345" s="469"/>
      <c r="AEC345" s="469"/>
      <c r="AED345" s="469"/>
      <c r="AEE345" s="469"/>
      <c r="AEF345" s="469"/>
      <c r="AEG345" s="469"/>
      <c r="AEH345" s="469"/>
      <c r="AEI345" s="469"/>
      <c r="AEJ345" s="469"/>
      <c r="AEK345" s="469"/>
      <c r="AEL345" s="469"/>
      <c r="AEM345" s="469"/>
      <c r="AEN345" s="469"/>
      <c r="AEO345" s="469"/>
      <c r="AEP345" s="469"/>
      <c r="AEQ345" s="469"/>
      <c r="AER345" s="469"/>
      <c r="AES345" s="469"/>
      <c r="AET345" s="469"/>
      <c r="AEU345" s="469"/>
      <c r="AEV345" s="469"/>
      <c r="AEW345" s="469"/>
      <c r="AEX345" s="469"/>
      <c r="AEY345" s="469"/>
      <c r="AEZ345" s="469"/>
      <c r="AFA345" s="469"/>
      <c r="AFB345" s="469"/>
      <c r="AFC345" s="469"/>
      <c r="AFD345" s="469"/>
      <c r="AFE345" s="469"/>
      <c r="AFF345" s="469"/>
      <c r="AFG345" s="469"/>
      <c r="AFH345" s="469"/>
      <c r="AFI345" s="469"/>
      <c r="AFJ345" s="469"/>
      <c r="AFK345" s="469"/>
      <c r="AFL345" s="469"/>
      <c r="AFM345" s="469"/>
      <c r="AFN345" s="469"/>
      <c r="AFO345" s="469"/>
      <c r="AFP345" s="469"/>
      <c r="AFQ345" s="469"/>
      <c r="AFR345" s="469"/>
      <c r="AFS345" s="469"/>
      <c r="AFT345" s="469"/>
      <c r="AFU345" s="469"/>
      <c r="AFV345" s="469"/>
      <c r="AFW345" s="469"/>
      <c r="AFX345" s="469"/>
      <c r="AFY345" s="469"/>
      <c r="AFZ345" s="469"/>
      <c r="AGA345" s="469"/>
      <c r="AGB345" s="469"/>
      <c r="AGC345" s="469"/>
      <c r="AGD345" s="469"/>
      <c r="AGE345" s="469"/>
      <c r="AGF345" s="469"/>
      <c r="AGG345" s="469"/>
      <c r="AGH345" s="469"/>
      <c r="AGI345" s="469"/>
      <c r="AGJ345" s="469"/>
      <c r="AGK345" s="469"/>
      <c r="AGL345" s="469"/>
      <c r="AGM345" s="469"/>
      <c r="AGN345" s="469"/>
      <c r="AGO345" s="469"/>
      <c r="AGP345" s="469"/>
      <c r="AGQ345" s="469"/>
      <c r="AGR345" s="469"/>
      <c r="AGS345" s="469"/>
      <c r="AGT345" s="469"/>
      <c r="AGU345" s="469"/>
      <c r="AGV345" s="469"/>
      <c r="AGW345" s="469"/>
      <c r="AGX345" s="469"/>
      <c r="AGY345" s="469"/>
      <c r="AGZ345" s="469"/>
      <c r="AHA345" s="469"/>
      <c r="AHB345" s="469"/>
      <c r="AHC345" s="469"/>
      <c r="AHD345" s="469"/>
      <c r="AHE345" s="469"/>
      <c r="AHF345" s="469"/>
      <c r="AHG345" s="469"/>
      <c r="AHH345" s="469"/>
      <c r="AHI345" s="469"/>
      <c r="AHJ345" s="469"/>
      <c r="AHK345" s="469"/>
      <c r="AHL345" s="469"/>
      <c r="AHM345" s="469"/>
      <c r="AHN345" s="469"/>
      <c r="AHO345" s="469"/>
      <c r="AHP345" s="469"/>
      <c r="AHQ345" s="469"/>
      <c r="AHR345" s="469"/>
      <c r="AHS345" s="469"/>
      <c r="AHT345" s="469"/>
      <c r="AHU345" s="469"/>
      <c r="AHV345" s="469"/>
      <c r="AHW345" s="469"/>
      <c r="AHX345" s="469"/>
      <c r="AHY345" s="469"/>
      <c r="AHZ345" s="469"/>
      <c r="AIA345" s="469"/>
      <c r="AIB345" s="469"/>
      <c r="AIC345" s="469"/>
      <c r="AID345" s="469"/>
      <c r="AIE345" s="469"/>
      <c r="AIF345" s="469"/>
      <c r="AIG345" s="469"/>
      <c r="AIH345" s="469"/>
      <c r="AII345" s="469"/>
      <c r="AIJ345" s="469"/>
      <c r="AIK345" s="469"/>
      <c r="AIL345" s="469"/>
      <c r="AIM345" s="469"/>
      <c r="AIN345" s="469"/>
      <c r="AIO345" s="469"/>
      <c r="AIP345" s="469"/>
      <c r="AIQ345" s="469"/>
      <c r="AIR345" s="469"/>
      <c r="AIS345" s="469"/>
      <c r="AIT345" s="469"/>
      <c r="AIU345" s="469"/>
      <c r="AIV345" s="469"/>
      <c r="AIW345" s="469"/>
      <c r="AIX345" s="469"/>
      <c r="AIY345" s="469"/>
      <c r="AIZ345" s="469"/>
      <c r="AJA345" s="469"/>
      <c r="AJB345" s="469"/>
      <c r="AJC345" s="469"/>
      <c r="AJD345" s="469"/>
      <c r="AJE345" s="469"/>
      <c r="AJF345" s="469"/>
      <c r="AJG345" s="469"/>
      <c r="AJH345" s="469"/>
      <c r="AJI345" s="469"/>
      <c r="AJJ345" s="469"/>
      <c r="AJK345" s="469"/>
      <c r="AJL345" s="469"/>
      <c r="AJM345" s="469"/>
      <c r="AJN345" s="469"/>
      <c r="AJO345" s="469"/>
      <c r="AJP345" s="469"/>
      <c r="AJQ345" s="469"/>
      <c r="AJR345" s="469"/>
      <c r="AJS345" s="469"/>
      <c r="AJT345" s="469"/>
      <c r="AJU345" s="469"/>
      <c r="AJV345" s="469"/>
      <c r="AJW345" s="469"/>
      <c r="AJX345" s="469"/>
      <c r="AJY345" s="469"/>
      <c r="AJZ345" s="469"/>
      <c r="AKA345" s="469"/>
      <c r="AKB345" s="469"/>
      <c r="AKC345" s="469"/>
      <c r="AKD345" s="469"/>
      <c r="AKE345" s="469"/>
      <c r="AKF345" s="469"/>
      <c r="AKG345" s="469"/>
      <c r="AKH345" s="469"/>
      <c r="AKI345" s="469"/>
      <c r="AKJ345" s="469"/>
      <c r="AKK345" s="469"/>
      <c r="AKL345" s="469"/>
      <c r="AKM345" s="469"/>
      <c r="AKN345" s="469"/>
      <c r="AKO345" s="469"/>
      <c r="AKP345" s="469"/>
      <c r="AKQ345" s="469"/>
      <c r="AKR345" s="469"/>
      <c r="AKS345" s="469"/>
      <c r="AKT345" s="469"/>
      <c r="AKU345" s="469"/>
      <c r="AKV345" s="469"/>
      <c r="AKW345" s="469"/>
      <c r="AKX345" s="469"/>
      <c r="AKY345" s="469"/>
      <c r="AKZ345" s="469"/>
      <c r="ALA345" s="469"/>
      <c r="ALB345" s="469"/>
      <c r="ALC345" s="469"/>
      <c r="ALD345" s="469"/>
      <c r="ALE345" s="469"/>
      <c r="ALF345" s="469"/>
      <c r="ALG345" s="469"/>
      <c r="ALH345" s="469"/>
      <c r="ALI345" s="469"/>
      <c r="ALJ345" s="469"/>
      <c r="ALK345" s="469"/>
      <c r="ALL345" s="469"/>
      <c r="ALM345" s="469"/>
      <c r="ALN345" s="469"/>
      <c r="ALO345" s="469"/>
      <c r="ALP345" s="469"/>
      <c r="ALQ345" s="469"/>
      <c r="ALR345" s="469"/>
      <c r="ALS345" s="469"/>
      <c r="ALT345" s="469"/>
      <c r="ALU345" s="469"/>
      <c r="ALV345" s="469"/>
      <c r="ALW345" s="469"/>
      <c r="ALX345" s="469"/>
      <c r="ALY345" s="469"/>
      <c r="ALZ345" s="469"/>
      <c r="AMA345" s="469"/>
      <c r="AMB345" s="469"/>
      <c r="AMC345" s="469"/>
      <c r="AMD345" s="469"/>
      <c r="AME345" s="469"/>
      <c r="AMF345" s="469"/>
      <c r="AMG345" s="469"/>
      <c r="AMH345" s="469"/>
      <c r="AMI345" s="469"/>
      <c r="AMJ345" s="469"/>
      <c r="AMK345" s="469"/>
      <c r="AML345" s="469"/>
      <c r="AMM345" s="469"/>
      <c r="AMN345" s="469"/>
      <c r="AMO345" s="469"/>
      <c r="AMP345" s="469"/>
      <c r="AMQ345" s="469"/>
      <c r="AMR345" s="469"/>
      <c r="AMS345" s="469"/>
      <c r="AMT345" s="469"/>
      <c r="AMU345" s="469"/>
      <c r="AMV345" s="469"/>
      <c r="AMW345" s="469"/>
      <c r="AMX345" s="469"/>
      <c r="AMY345" s="469"/>
      <c r="AMZ345" s="469"/>
      <c r="ANA345" s="469"/>
      <c r="ANB345" s="469"/>
      <c r="ANC345" s="469"/>
      <c r="AND345" s="469"/>
      <c r="ANE345" s="469"/>
      <c r="ANF345" s="469"/>
      <c r="ANG345" s="469"/>
      <c r="ANH345" s="469"/>
      <c r="ANI345" s="469"/>
      <c r="ANJ345" s="469"/>
      <c r="ANK345" s="469"/>
      <c r="ANL345" s="469"/>
      <c r="ANM345" s="469"/>
      <c r="ANN345" s="469"/>
      <c r="ANO345" s="469"/>
      <c r="ANP345" s="469"/>
      <c r="ANQ345" s="469"/>
      <c r="ANR345" s="469"/>
      <c r="ANS345" s="469"/>
      <c r="ANT345" s="469"/>
      <c r="ANU345" s="469"/>
      <c r="ANV345" s="469"/>
      <c r="ANW345" s="469"/>
      <c r="ANX345" s="469"/>
      <c r="ANY345" s="469"/>
      <c r="ANZ345" s="469"/>
      <c r="AOA345" s="469"/>
      <c r="AOB345" s="469"/>
      <c r="AOC345" s="469"/>
      <c r="AOD345" s="469"/>
      <c r="AOE345" s="469"/>
      <c r="AOF345" s="469"/>
      <c r="AOG345" s="469"/>
      <c r="AOH345" s="469"/>
      <c r="AOI345" s="469"/>
      <c r="AOJ345" s="469"/>
      <c r="AOK345" s="469"/>
      <c r="AOL345" s="469"/>
      <c r="AOM345" s="469"/>
      <c r="AON345" s="469"/>
      <c r="AOO345" s="469"/>
      <c r="AOP345" s="469"/>
      <c r="AOQ345" s="469"/>
      <c r="AOR345" s="469"/>
      <c r="AOS345" s="469"/>
      <c r="AOT345" s="469"/>
      <c r="AOU345" s="469"/>
      <c r="AOV345" s="469"/>
      <c r="AOW345" s="469"/>
      <c r="AOX345" s="469"/>
      <c r="AOY345" s="469"/>
      <c r="AOZ345" s="469"/>
      <c r="APA345" s="469"/>
      <c r="APB345" s="469"/>
      <c r="APC345" s="469"/>
      <c r="APD345" s="469"/>
      <c r="APE345" s="469"/>
      <c r="APF345" s="469"/>
      <c r="APG345" s="469"/>
      <c r="APH345" s="469"/>
      <c r="API345" s="469"/>
      <c r="APJ345" s="469"/>
      <c r="APK345" s="469"/>
      <c r="APL345" s="469"/>
      <c r="APM345" s="469"/>
      <c r="APN345" s="469"/>
      <c r="APO345" s="469"/>
      <c r="APP345" s="469"/>
      <c r="APQ345" s="469"/>
      <c r="APR345" s="469"/>
      <c r="APS345" s="469"/>
      <c r="APT345" s="469"/>
      <c r="APU345" s="469"/>
      <c r="APV345" s="469"/>
      <c r="APW345" s="469"/>
      <c r="APX345" s="469"/>
      <c r="APY345" s="469"/>
      <c r="APZ345" s="469"/>
      <c r="AQA345" s="469"/>
      <c r="AQB345" s="469"/>
      <c r="AQC345" s="469"/>
      <c r="AQD345" s="469"/>
      <c r="AQE345" s="469"/>
      <c r="AQF345" s="469"/>
      <c r="AQG345" s="469"/>
      <c r="AQH345" s="469"/>
      <c r="AQI345" s="469"/>
      <c r="AQJ345" s="469"/>
      <c r="AQK345" s="469"/>
      <c r="AQL345" s="469"/>
      <c r="AQM345" s="469"/>
      <c r="AQN345" s="469"/>
      <c r="AQO345" s="469"/>
      <c r="AQP345" s="469"/>
      <c r="AQQ345" s="469"/>
      <c r="AQR345" s="469"/>
      <c r="AQS345" s="469"/>
      <c r="AQT345" s="469"/>
      <c r="AQU345" s="469"/>
      <c r="AQV345" s="469"/>
      <c r="AQW345" s="469"/>
      <c r="AQX345" s="469"/>
      <c r="AQY345" s="469"/>
      <c r="AQZ345" s="469"/>
      <c r="ARA345" s="469"/>
      <c r="ARB345" s="469"/>
      <c r="ARC345" s="469"/>
      <c r="ARD345" s="469"/>
      <c r="ARE345" s="469"/>
      <c r="ARF345" s="469"/>
      <c r="ARG345" s="469"/>
      <c r="ARH345" s="469"/>
      <c r="ARI345" s="469"/>
      <c r="ARJ345" s="469"/>
      <c r="ARK345" s="469"/>
      <c r="ARL345" s="469"/>
      <c r="ARM345" s="469"/>
      <c r="ARN345" s="469"/>
      <c r="ARO345" s="469"/>
      <c r="ARP345" s="469"/>
      <c r="ARQ345" s="469"/>
      <c r="ARR345" s="469"/>
      <c r="ARS345" s="469"/>
      <c r="ART345" s="469"/>
      <c r="ARU345" s="469"/>
      <c r="ARV345" s="469"/>
      <c r="ARW345" s="469"/>
      <c r="ARX345" s="469"/>
      <c r="ARY345" s="469"/>
      <c r="ARZ345" s="469"/>
      <c r="ASA345" s="469"/>
      <c r="ASB345" s="469"/>
      <c r="ASC345" s="469"/>
      <c r="ASD345" s="469"/>
      <c r="ASE345" s="469"/>
      <c r="ASF345" s="469"/>
      <c r="ASG345" s="469"/>
      <c r="ASH345" s="469"/>
      <c r="ASI345" s="469"/>
      <c r="ASJ345" s="469"/>
      <c r="ASK345" s="469"/>
      <c r="ASL345" s="469"/>
      <c r="ASM345" s="469"/>
      <c r="ASN345" s="469"/>
      <c r="ASO345" s="469"/>
      <c r="ASP345" s="469"/>
      <c r="ASQ345" s="469"/>
      <c r="ASR345" s="469"/>
      <c r="ASS345" s="469"/>
      <c r="AST345" s="469"/>
      <c r="ASU345" s="469"/>
      <c r="ASV345" s="469"/>
      <c r="ASW345" s="469"/>
      <c r="ASX345" s="469"/>
      <c r="ASY345" s="469"/>
      <c r="ASZ345" s="469"/>
      <c r="ATA345" s="469"/>
      <c r="ATB345" s="469"/>
      <c r="ATC345" s="469"/>
      <c r="ATD345" s="469"/>
      <c r="ATE345" s="469"/>
      <c r="ATF345" s="469"/>
      <c r="ATG345" s="469"/>
      <c r="ATH345" s="469"/>
      <c r="ATI345" s="469"/>
      <c r="ATJ345" s="469"/>
      <c r="ATK345" s="469"/>
      <c r="ATL345" s="469"/>
      <c r="ATM345" s="469"/>
      <c r="ATN345" s="469"/>
      <c r="ATO345" s="469"/>
      <c r="ATP345" s="469"/>
      <c r="ATQ345" s="469"/>
      <c r="ATR345" s="469"/>
      <c r="ATS345" s="469"/>
      <c r="ATT345" s="469"/>
      <c r="ATU345" s="469"/>
      <c r="ATV345" s="469"/>
      <c r="ATW345" s="469"/>
      <c r="ATX345" s="469"/>
      <c r="ATY345" s="469"/>
      <c r="ATZ345" s="469"/>
      <c r="AUA345" s="469"/>
      <c r="AUB345" s="469"/>
      <c r="AUC345" s="469"/>
      <c r="AUD345" s="469"/>
      <c r="AUE345" s="469"/>
      <c r="AUF345" s="469"/>
      <c r="AUG345" s="469"/>
      <c r="AUH345" s="469"/>
      <c r="AUI345" s="469"/>
      <c r="AUJ345" s="469"/>
      <c r="AUK345" s="469"/>
      <c r="AUL345" s="469"/>
      <c r="AUM345" s="469"/>
      <c r="AUN345" s="469"/>
      <c r="AUO345" s="469"/>
      <c r="AUP345" s="469"/>
      <c r="AUQ345" s="469"/>
      <c r="AUR345" s="469"/>
      <c r="AUS345" s="469"/>
      <c r="AUT345" s="469"/>
      <c r="AUU345" s="469"/>
      <c r="AUV345" s="469"/>
      <c r="AUW345" s="469"/>
      <c r="AUX345" s="469"/>
      <c r="AUY345" s="469"/>
      <c r="AUZ345" s="469"/>
      <c r="AVA345" s="469"/>
      <c r="AVB345" s="469"/>
      <c r="AVC345" s="469"/>
      <c r="AVD345" s="469"/>
      <c r="AVE345" s="469"/>
      <c r="AVF345" s="469"/>
      <c r="AVG345" s="469"/>
      <c r="AVH345" s="469"/>
      <c r="AVI345" s="469"/>
      <c r="AVJ345" s="469"/>
      <c r="AVK345" s="469"/>
      <c r="AVL345" s="469"/>
      <c r="AVM345" s="469"/>
      <c r="AVN345" s="469"/>
      <c r="AVO345" s="469"/>
      <c r="AVP345" s="469"/>
      <c r="AVQ345" s="469"/>
      <c r="AVR345" s="469"/>
      <c r="AVS345" s="469"/>
      <c r="AVT345" s="469"/>
      <c r="AVU345" s="469"/>
      <c r="AVV345" s="469"/>
      <c r="AVW345" s="469"/>
      <c r="AVX345" s="469"/>
      <c r="AVY345" s="469"/>
      <c r="AVZ345" s="469"/>
      <c r="AWA345" s="469"/>
      <c r="AWB345" s="469"/>
      <c r="AWC345" s="469"/>
      <c r="AWD345" s="469"/>
      <c r="AWE345" s="469"/>
      <c r="AWF345" s="469"/>
      <c r="AWG345" s="469"/>
      <c r="AWH345" s="469"/>
      <c r="AWI345" s="469"/>
      <c r="AWJ345" s="469"/>
      <c r="AWK345" s="469"/>
      <c r="AWL345" s="469"/>
      <c r="AWM345" s="469"/>
      <c r="AWN345" s="469"/>
      <c r="AWO345" s="469"/>
      <c r="AWP345" s="469"/>
      <c r="AWQ345" s="469"/>
      <c r="AWR345" s="469"/>
      <c r="AWS345" s="469"/>
      <c r="AWT345" s="469"/>
      <c r="AWU345" s="469"/>
      <c r="AWV345" s="469"/>
      <c r="AWW345" s="469"/>
      <c r="AWX345" s="469"/>
      <c r="AWY345" s="469"/>
      <c r="AWZ345" s="469"/>
      <c r="AXA345" s="469"/>
      <c r="AXB345" s="469"/>
      <c r="AXC345" s="469"/>
      <c r="AXD345" s="469"/>
      <c r="AXE345" s="469"/>
      <c r="AXF345" s="469"/>
      <c r="AXG345" s="469"/>
      <c r="AXH345" s="469"/>
      <c r="AXI345" s="469"/>
      <c r="AXJ345" s="469"/>
      <c r="AXK345" s="469"/>
      <c r="AXL345" s="469"/>
      <c r="AXM345" s="469"/>
      <c r="AXN345" s="469"/>
      <c r="AXO345" s="469"/>
      <c r="AXP345" s="469"/>
      <c r="AXQ345" s="469"/>
      <c r="AXR345" s="469"/>
      <c r="AXS345" s="469"/>
      <c r="AXT345" s="469"/>
      <c r="AXU345" s="469"/>
      <c r="AXV345" s="469"/>
      <c r="AXW345" s="469"/>
      <c r="AXX345" s="469"/>
      <c r="AXY345" s="469"/>
      <c r="AXZ345" s="469"/>
      <c r="AYA345" s="469"/>
      <c r="AYB345" s="469"/>
      <c r="AYC345" s="469"/>
      <c r="AYD345" s="469"/>
      <c r="AYE345" s="469"/>
      <c r="AYF345" s="469"/>
      <c r="AYG345" s="469"/>
      <c r="AYH345" s="469"/>
      <c r="AYI345" s="469"/>
      <c r="AYJ345" s="469"/>
      <c r="AYK345" s="469"/>
      <c r="AYL345" s="469"/>
      <c r="AYM345" s="469"/>
      <c r="AYN345" s="469"/>
      <c r="AYO345" s="469"/>
      <c r="AYP345" s="469"/>
      <c r="AYQ345" s="469"/>
      <c r="AYR345" s="469"/>
      <c r="AYS345" s="469"/>
      <c r="AYT345" s="469"/>
      <c r="AYU345" s="469"/>
      <c r="AYV345" s="469"/>
      <c r="AYW345" s="469"/>
      <c r="AYX345" s="469"/>
      <c r="AYY345" s="469"/>
      <c r="AYZ345" s="469"/>
      <c r="AZA345" s="469"/>
      <c r="AZB345" s="469"/>
      <c r="AZC345" s="469"/>
      <c r="AZD345" s="469"/>
      <c r="AZE345" s="469"/>
      <c r="AZF345" s="469"/>
      <c r="AZG345" s="469"/>
      <c r="AZH345" s="469"/>
      <c r="AZI345" s="469"/>
      <c r="AZJ345" s="469"/>
      <c r="AZK345" s="469"/>
      <c r="AZL345" s="469"/>
      <c r="AZM345" s="469"/>
      <c r="AZN345" s="469"/>
      <c r="AZO345" s="469"/>
      <c r="AZP345" s="469"/>
      <c r="AZQ345" s="469"/>
      <c r="AZR345" s="469"/>
      <c r="AZS345" s="469"/>
      <c r="AZT345" s="469"/>
      <c r="AZU345" s="469"/>
      <c r="AZV345" s="469"/>
      <c r="AZW345" s="469"/>
      <c r="AZX345" s="469"/>
      <c r="AZY345" s="469"/>
      <c r="AZZ345" s="469"/>
      <c r="BAA345" s="469"/>
      <c r="BAB345" s="469"/>
      <c r="BAC345" s="469"/>
      <c r="BAD345" s="469"/>
      <c r="BAE345" s="469"/>
      <c r="BAF345" s="469"/>
      <c r="BAG345" s="469"/>
      <c r="BAH345" s="469"/>
      <c r="BAI345" s="469"/>
      <c r="BAJ345" s="469"/>
      <c r="BAK345" s="469"/>
      <c r="BAL345" s="469"/>
      <c r="BAM345" s="469"/>
      <c r="BAN345" s="469"/>
      <c r="BAO345" s="469"/>
      <c r="BAP345" s="469"/>
      <c r="BAQ345" s="469"/>
      <c r="BAR345" s="469"/>
      <c r="BAS345" s="469"/>
      <c r="BAT345" s="469"/>
      <c r="BAU345" s="469"/>
      <c r="BAV345" s="469"/>
      <c r="BAW345" s="469"/>
      <c r="BAX345" s="469"/>
      <c r="BAY345" s="469"/>
      <c r="BAZ345" s="469"/>
      <c r="BBA345" s="469"/>
      <c r="BBB345" s="469"/>
      <c r="BBC345" s="469"/>
      <c r="BBD345" s="469"/>
      <c r="BBE345" s="469"/>
      <c r="BBF345" s="469"/>
      <c r="BBG345" s="469"/>
      <c r="BBH345" s="469"/>
      <c r="BBI345" s="469"/>
      <c r="BBJ345" s="469"/>
      <c r="BBK345" s="469"/>
      <c r="BBL345" s="469"/>
      <c r="BBM345" s="469"/>
      <c r="BBN345" s="469"/>
      <c r="BBO345" s="469"/>
      <c r="BBP345" s="469"/>
      <c r="BBQ345" s="469"/>
      <c r="BBR345" s="469"/>
      <c r="BBS345" s="469"/>
      <c r="BBT345" s="469"/>
      <c r="BBU345" s="469"/>
      <c r="BBV345" s="469"/>
      <c r="BBW345" s="469"/>
      <c r="BBX345" s="469"/>
      <c r="BBY345" s="469"/>
      <c r="BBZ345" s="469"/>
      <c r="BCA345" s="469"/>
      <c r="BCB345" s="469"/>
      <c r="BCC345" s="469"/>
      <c r="BCD345" s="469"/>
      <c r="BCE345" s="469"/>
      <c r="BCF345" s="469"/>
      <c r="BCG345" s="469"/>
      <c r="BCH345" s="469"/>
      <c r="BCI345" s="469"/>
      <c r="BCJ345" s="469"/>
      <c r="BCK345" s="469"/>
      <c r="BCL345" s="469"/>
      <c r="BCM345" s="469"/>
      <c r="BCN345" s="469"/>
      <c r="BCO345" s="469"/>
      <c r="BCP345" s="469"/>
      <c r="BCQ345" s="469"/>
      <c r="BCR345" s="469"/>
      <c r="BCS345" s="469"/>
      <c r="BCT345" s="469"/>
      <c r="BCU345" s="469"/>
      <c r="BCV345" s="469"/>
      <c r="BCW345" s="469"/>
      <c r="BCX345" s="469"/>
      <c r="BCY345" s="469"/>
      <c r="BCZ345" s="469"/>
      <c r="BDA345" s="469"/>
      <c r="BDB345" s="469"/>
      <c r="BDC345" s="469"/>
      <c r="BDD345" s="469"/>
      <c r="BDE345" s="469"/>
      <c r="BDF345" s="469"/>
      <c r="BDG345" s="469"/>
      <c r="BDH345" s="469"/>
      <c r="BDI345" s="469"/>
      <c r="BDJ345" s="469"/>
      <c r="BDK345" s="469"/>
      <c r="BDL345" s="469"/>
      <c r="BDM345" s="469"/>
      <c r="BDN345" s="469"/>
      <c r="BDO345" s="469"/>
      <c r="BDP345" s="469"/>
      <c r="BDQ345" s="469"/>
      <c r="BDR345" s="469"/>
      <c r="BDS345" s="469"/>
      <c r="BDT345" s="469"/>
      <c r="BDU345" s="469"/>
      <c r="BDV345" s="469"/>
      <c r="BDW345" s="469"/>
      <c r="BDX345" s="469"/>
      <c r="BDY345" s="469"/>
      <c r="BDZ345" s="469"/>
      <c r="BEA345" s="469"/>
      <c r="BEB345" s="469"/>
      <c r="BEC345" s="469"/>
      <c r="BED345" s="469"/>
      <c r="BEE345" s="469"/>
      <c r="BEF345" s="469"/>
      <c r="BEG345" s="469"/>
      <c r="BEH345" s="469"/>
      <c r="BEI345" s="469"/>
      <c r="BEJ345" s="469"/>
      <c r="BEK345" s="469"/>
      <c r="BEL345" s="469"/>
      <c r="BEM345" s="469"/>
      <c r="BEN345" s="469"/>
      <c r="BEO345" s="469"/>
      <c r="BEP345" s="469"/>
      <c r="BEQ345" s="469"/>
      <c r="BER345" s="469"/>
      <c r="BES345" s="469"/>
      <c r="BET345" s="469"/>
      <c r="BEU345" s="469"/>
      <c r="BEV345" s="469"/>
      <c r="BEW345" s="469"/>
      <c r="BEX345" s="469"/>
      <c r="BEY345" s="469"/>
      <c r="BEZ345" s="469"/>
      <c r="BFA345" s="469"/>
      <c r="BFB345" s="469"/>
      <c r="BFC345" s="469"/>
      <c r="BFD345" s="469"/>
      <c r="BFE345" s="469"/>
      <c r="BFF345" s="469"/>
      <c r="BFG345" s="469"/>
      <c r="BFH345" s="469"/>
      <c r="BFI345" s="469"/>
      <c r="BFJ345" s="469"/>
      <c r="BFK345" s="469"/>
      <c r="BFL345" s="469"/>
      <c r="BFM345" s="469"/>
      <c r="BFN345" s="469"/>
      <c r="BFO345" s="469"/>
      <c r="BFP345" s="469"/>
      <c r="BFQ345" s="469"/>
      <c r="BFR345" s="469"/>
      <c r="BFS345" s="469"/>
      <c r="BFT345" s="469"/>
      <c r="BFU345" s="469"/>
      <c r="BFV345" s="469"/>
      <c r="BFW345" s="469"/>
      <c r="BFX345" s="469"/>
      <c r="BFY345" s="469"/>
      <c r="BFZ345" s="469"/>
      <c r="BGA345" s="469"/>
      <c r="BGB345" s="469"/>
      <c r="BGC345" s="469"/>
      <c r="BGD345" s="469"/>
      <c r="BGE345" s="469"/>
      <c r="BGF345" s="469"/>
      <c r="BGG345" s="469"/>
      <c r="BGH345" s="469"/>
      <c r="BGI345" s="469"/>
      <c r="BGJ345" s="469"/>
      <c r="BGK345" s="469"/>
      <c r="BGL345" s="469"/>
      <c r="BGM345" s="469"/>
      <c r="BGN345" s="469"/>
      <c r="BGO345" s="469"/>
      <c r="BGP345" s="469"/>
      <c r="BGQ345" s="469"/>
      <c r="BGR345" s="469"/>
      <c r="BGS345" s="469"/>
      <c r="BGT345" s="469"/>
      <c r="BGU345" s="469"/>
      <c r="BGV345" s="469"/>
      <c r="BGW345" s="469"/>
      <c r="BGX345" s="469"/>
      <c r="BGY345" s="469"/>
      <c r="BGZ345" s="469"/>
      <c r="BHA345" s="469"/>
      <c r="BHB345" s="469"/>
      <c r="BHC345" s="469"/>
      <c r="BHD345" s="469"/>
      <c r="BHE345" s="469"/>
      <c r="BHF345" s="469"/>
      <c r="BHG345" s="469"/>
      <c r="BHH345" s="469"/>
      <c r="BHI345" s="469"/>
      <c r="BHJ345" s="469"/>
      <c r="BHK345" s="469"/>
      <c r="BHL345" s="469"/>
      <c r="BHM345" s="469"/>
      <c r="BHN345" s="469"/>
      <c r="BHO345" s="469"/>
      <c r="BHP345" s="469"/>
      <c r="BHQ345" s="469"/>
      <c r="BHR345" s="469"/>
      <c r="BHS345" s="469"/>
      <c r="BHT345" s="469"/>
      <c r="BHU345" s="469"/>
      <c r="BHV345" s="469"/>
      <c r="BHW345" s="469"/>
      <c r="BHX345" s="469"/>
      <c r="BHY345" s="469"/>
      <c r="BHZ345" s="469"/>
      <c r="BIA345" s="469"/>
      <c r="BIB345" s="469"/>
      <c r="BIC345" s="469"/>
      <c r="BID345" s="469"/>
      <c r="BIE345" s="469"/>
      <c r="BIF345" s="469"/>
      <c r="BIG345" s="469"/>
      <c r="BIH345" s="469"/>
      <c r="BII345" s="469"/>
      <c r="BIJ345" s="469"/>
      <c r="BIK345" s="469"/>
      <c r="BIL345" s="469"/>
      <c r="BIM345" s="469"/>
      <c r="BIN345" s="469"/>
      <c r="BIO345" s="469"/>
      <c r="BIP345" s="469"/>
      <c r="BIQ345" s="469"/>
      <c r="BIR345" s="469"/>
      <c r="BIS345" s="469"/>
      <c r="BIT345" s="469"/>
      <c r="BIU345" s="469"/>
      <c r="BIV345" s="469"/>
      <c r="BIW345" s="469"/>
      <c r="BIX345" s="469"/>
      <c r="BIY345" s="469"/>
      <c r="BIZ345" s="469"/>
      <c r="BJA345" s="469"/>
      <c r="BJB345" s="469"/>
      <c r="BJC345" s="469"/>
      <c r="BJD345" s="469"/>
      <c r="BJE345" s="469"/>
      <c r="BJF345" s="469"/>
      <c r="BJG345" s="469"/>
      <c r="BJH345" s="469"/>
      <c r="BJI345" s="469"/>
      <c r="BJJ345" s="469"/>
      <c r="BJK345" s="469"/>
      <c r="BJL345" s="469"/>
      <c r="BJM345" s="469"/>
      <c r="BJN345" s="469"/>
      <c r="BJO345" s="469"/>
      <c r="BJP345" s="469"/>
      <c r="BJQ345" s="469"/>
      <c r="BJR345" s="469"/>
      <c r="BJS345" s="469"/>
      <c r="BJT345" s="469"/>
      <c r="BJU345" s="469"/>
      <c r="BJV345" s="469"/>
      <c r="BJW345" s="469"/>
      <c r="BJX345" s="469"/>
      <c r="BJY345" s="469"/>
      <c r="BJZ345" s="469"/>
      <c r="BKA345" s="469"/>
      <c r="BKB345" s="469"/>
      <c r="BKC345" s="469"/>
      <c r="BKD345" s="469"/>
      <c r="BKE345" s="469"/>
      <c r="BKF345" s="469"/>
      <c r="BKG345" s="469"/>
      <c r="BKH345" s="469"/>
      <c r="BKI345" s="469"/>
      <c r="BKJ345" s="469"/>
      <c r="BKK345" s="469"/>
      <c r="BKL345" s="469"/>
      <c r="BKM345" s="469"/>
      <c r="BKN345" s="469"/>
      <c r="BKO345" s="469"/>
      <c r="BKP345" s="469"/>
      <c r="BKQ345" s="469"/>
      <c r="BKR345" s="469"/>
      <c r="BKS345" s="469"/>
      <c r="BKT345" s="469"/>
      <c r="BKU345" s="469"/>
      <c r="BKV345" s="469"/>
      <c r="BKW345" s="469"/>
      <c r="BKX345" s="469"/>
      <c r="BKY345" s="469"/>
      <c r="BKZ345" s="469"/>
      <c r="BLA345" s="469"/>
      <c r="BLB345" s="469"/>
      <c r="BLC345" s="469"/>
      <c r="BLD345" s="469"/>
      <c r="BLE345" s="469"/>
      <c r="BLF345" s="469"/>
      <c r="BLG345" s="469"/>
      <c r="BLH345" s="469"/>
      <c r="BLI345" s="469"/>
      <c r="BLJ345" s="469"/>
      <c r="BLK345" s="469"/>
      <c r="BLL345" s="469"/>
      <c r="BLM345" s="469"/>
      <c r="BLN345" s="469"/>
      <c r="BLO345" s="469"/>
      <c r="BLP345" s="469"/>
      <c r="BLQ345" s="469"/>
      <c r="BLR345" s="469"/>
      <c r="BLS345" s="469"/>
      <c r="BLT345" s="469"/>
      <c r="BLU345" s="469"/>
      <c r="BLV345" s="469"/>
      <c r="BLW345" s="469"/>
      <c r="BLX345" s="469"/>
      <c r="BLY345" s="469"/>
      <c r="BLZ345" s="469"/>
      <c r="BMA345" s="469"/>
      <c r="BMB345" s="469"/>
      <c r="BMC345" s="469"/>
      <c r="BMD345" s="469"/>
      <c r="BME345" s="469"/>
      <c r="BMF345" s="469"/>
      <c r="BMG345" s="469"/>
      <c r="BMH345" s="469"/>
      <c r="BMI345" s="469"/>
      <c r="BMJ345" s="469"/>
      <c r="BMK345" s="469"/>
      <c r="BML345" s="469"/>
      <c r="BMM345" s="469"/>
      <c r="BMN345" s="469"/>
      <c r="BMO345" s="469"/>
      <c r="BMP345" s="469"/>
      <c r="BMQ345" s="469"/>
      <c r="BMR345" s="469"/>
      <c r="BMS345" s="469"/>
      <c r="BMT345" s="469"/>
      <c r="BMU345" s="469"/>
      <c r="BMV345" s="469"/>
      <c r="BMW345" s="469"/>
      <c r="BMX345" s="469"/>
      <c r="BMY345" s="469"/>
      <c r="BMZ345" s="469"/>
      <c r="BNA345" s="469"/>
      <c r="BNB345" s="469"/>
      <c r="BNC345" s="469"/>
      <c r="BND345" s="469"/>
      <c r="BNE345" s="469"/>
      <c r="BNF345" s="469"/>
      <c r="BNG345" s="469"/>
      <c r="BNH345" s="469"/>
      <c r="BNI345" s="469"/>
      <c r="BNJ345" s="469"/>
      <c r="BNK345" s="469"/>
      <c r="BNL345" s="469"/>
      <c r="BNM345" s="469"/>
      <c r="BNN345" s="469"/>
      <c r="BNO345" s="469"/>
      <c r="BNP345" s="469"/>
      <c r="BNQ345" s="469"/>
      <c r="BNR345" s="469"/>
      <c r="BNS345" s="469"/>
      <c r="BNT345" s="469"/>
      <c r="BNU345" s="469"/>
      <c r="BNV345" s="469"/>
      <c r="BNW345" s="469"/>
      <c r="BNX345" s="469"/>
      <c r="BNY345" s="469"/>
      <c r="BNZ345" s="469"/>
      <c r="BOA345" s="469"/>
      <c r="BOB345" s="469"/>
      <c r="BOC345" s="469"/>
      <c r="BOD345" s="469"/>
      <c r="BOE345" s="469"/>
      <c r="BOF345" s="469"/>
      <c r="BOG345" s="469"/>
      <c r="BOH345" s="469"/>
      <c r="BOI345" s="469"/>
      <c r="BOJ345" s="469"/>
      <c r="BOK345" s="469"/>
      <c r="BOL345" s="469"/>
      <c r="BOM345" s="469"/>
      <c r="BON345" s="469"/>
      <c r="BOO345" s="469"/>
      <c r="BOP345" s="469"/>
      <c r="BOQ345" s="469"/>
      <c r="BOR345" s="469"/>
      <c r="BOS345" s="469"/>
      <c r="BOT345" s="469"/>
      <c r="BOU345" s="469"/>
      <c r="BOV345" s="469"/>
      <c r="BOW345" s="469"/>
      <c r="BOX345" s="469"/>
      <c r="BOY345" s="469"/>
      <c r="BOZ345" s="469"/>
      <c r="BPA345" s="469"/>
      <c r="BPB345" s="469"/>
      <c r="BPC345" s="469"/>
      <c r="BPD345" s="469"/>
      <c r="BPE345" s="469"/>
      <c r="BPF345" s="469"/>
      <c r="BPG345" s="469"/>
      <c r="BPH345" s="469"/>
      <c r="BPI345" s="469"/>
      <c r="BPJ345" s="469"/>
      <c r="BPK345" s="469"/>
      <c r="BPL345" s="469"/>
      <c r="BPM345" s="469"/>
      <c r="BPN345" s="469"/>
      <c r="BPO345" s="469"/>
      <c r="BPP345" s="469"/>
      <c r="BPQ345" s="469"/>
      <c r="BPR345" s="469"/>
      <c r="BPS345" s="469"/>
      <c r="BPT345" s="469"/>
      <c r="BPU345" s="469"/>
      <c r="BPV345" s="469"/>
      <c r="BPW345" s="469"/>
      <c r="BPX345" s="469"/>
      <c r="BPY345" s="469"/>
      <c r="BPZ345" s="469"/>
      <c r="BQA345" s="469"/>
      <c r="BQB345" s="469"/>
      <c r="BQC345" s="469"/>
      <c r="BQD345" s="469"/>
      <c r="BQE345" s="469"/>
      <c r="BQF345" s="469"/>
      <c r="BQG345" s="469"/>
      <c r="BQH345" s="469"/>
      <c r="BQI345" s="469"/>
      <c r="BQJ345" s="469"/>
      <c r="BQK345" s="469"/>
      <c r="BQL345" s="469"/>
      <c r="BQM345" s="469"/>
      <c r="BQN345" s="469"/>
      <c r="BQO345" s="469"/>
      <c r="BQP345" s="469"/>
      <c r="BQQ345" s="469"/>
      <c r="BQR345" s="469"/>
      <c r="BQS345" s="469"/>
      <c r="BQT345" s="469"/>
      <c r="BQU345" s="469"/>
      <c r="BQV345" s="469"/>
      <c r="BQW345" s="469"/>
      <c r="BQX345" s="469"/>
      <c r="BQY345" s="469"/>
      <c r="BQZ345" s="469"/>
      <c r="BRA345" s="469"/>
      <c r="BRB345" s="469"/>
      <c r="BRC345" s="469"/>
      <c r="BRD345" s="469"/>
      <c r="BRE345" s="469"/>
      <c r="BRF345" s="469"/>
      <c r="BRG345" s="469"/>
      <c r="BRH345" s="469"/>
      <c r="BRI345" s="469"/>
      <c r="BRJ345" s="469"/>
      <c r="BRK345" s="469"/>
      <c r="BRL345" s="469"/>
      <c r="BRM345" s="469"/>
      <c r="BRN345" s="469"/>
      <c r="BRO345" s="469"/>
      <c r="BRP345" s="469"/>
      <c r="BRQ345" s="469"/>
      <c r="BRR345" s="469"/>
      <c r="BRS345" s="469"/>
      <c r="BRT345" s="469"/>
      <c r="BRU345" s="469"/>
      <c r="BRV345" s="469"/>
      <c r="BRW345" s="469"/>
      <c r="BRX345" s="469"/>
      <c r="BRY345" s="469"/>
      <c r="BRZ345" s="469"/>
      <c r="BSA345" s="469"/>
      <c r="BSB345" s="469"/>
      <c r="BSC345" s="469"/>
      <c r="BSD345" s="469"/>
      <c r="BSE345" s="469"/>
      <c r="BSF345" s="469"/>
      <c r="BSG345" s="469"/>
      <c r="BSH345" s="469"/>
      <c r="BSI345" s="469"/>
      <c r="BSJ345" s="469"/>
      <c r="BSK345" s="469"/>
      <c r="BSL345" s="469"/>
      <c r="BSM345" s="469"/>
      <c r="BSN345" s="469"/>
      <c r="BSO345" s="469"/>
      <c r="BSP345" s="469"/>
      <c r="BSQ345" s="469"/>
      <c r="BSR345" s="469"/>
      <c r="BSS345" s="469"/>
      <c r="BST345" s="469"/>
      <c r="BSU345" s="469"/>
      <c r="BSV345" s="469"/>
      <c r="BSW345" s="469"/>
      <c r="BSX345" s="469"/>
      <c r="BSY345" s="469"/>
      <c r="BSZ345" s="469"/>
      <c r="BTA345" s="469"/>
      <c r="BTB345" s="469"/>
      <c r="BTC345" s="469"/>
      <c r="BTD345" s="469"/>
      <c r="BTE345" s="469"/>
      <c r="BTF345" s="469"/>
      <c r="BTG345" s="469"/>
      <c r="BTH345" s="469"/>
      <c r="BTI345" s="469"/>
      <c r="BTJ345" s="469"/>
      <c r="BTK345" s="469"/>
      <c r="BTL345" s="469"/>
      <c r="BTM345" s="469"/>
      <c r="BTN345" s="469"/>
      <c r="BTO345" s="469"/>
      <c r="BTP345" s="469"/>
      <c r="BTQ345" s="469"/>
      <c r="BTR345" s="469"/>
      <c r="BTS345" s="469"/>
      <c r="BTT345" s="469"/>
      <c r="BTU345" s="469"/>
      <c r="BTV345" s="469"/>
      <c r="BTW345" s="469"/>
      <c r="BTX345" s="469"/>
      <c r="BTY345" s="469"/>
      <c r="BTZ345" s="469"/>
      <c r="BUA345" s="469"/>
      <c r="BUB345" s="469"/>
      <c r="BUC345" s="469"/>
      <c r="BUD345" s="469"/>
      <c r="BUE345" s="469"/>
      <c r="BUF345" s="469"/>
      <c r="BUG345" s="469"/>
      <c r="BUH345" s="469"/>
      <c r="BUI345" s="469"/>
      <c r="BUJ345" s="469"/>
      <c r="BUK345" s="469"/>
      <c r="BUL345" s="469"/>
      <c r="BUM345" s="469"/>
      <c r="BUN345" s="469"/>
      <c r="BUO345" s="469"/>
      <c r="BUP345" s="469"/>
      <c r="BUQ345" s="469"/>
      <c r="BUR345" s="469"/>
      <c r="BUS345" s="469"/>
      <c r="BUT345" s="469"/>
      <c r="BUU345" s="469"/>
      <c r="BUV345" s="469"/>
      <c r="BUW345" s="469"/>
      <c r="BUX345" s="469"/>
      <c r="BUY345" s="469"/>
      <c r="BUZ345" s="469"/>
      <c r="BVA345" s="469"/>
      <c r="BVB345" s="469"/>
      <c r="BVC345" s="469"/>
      <c r="BVD345" s="469"/>
      <c r="BVE345" s="469"/>
      <c r="BVF345" s="469"/>
      <c r="BVG345" s="469"/>
      <c r="BVH345" s="469"/>
      <c r="BVI345" s="469"/>
      <c r="BVJ345" s="469"/>
      <c r="BVK345" s="469"/>
      <c r="BVL345" s="469"/>
      <c r="BVM345" s="469"/>
      <c r="BVN345" s="469"/>
      <c r="BVO345" s="469"/>
      <c r="BVP345" s="469"/>
      <c r="BVQ345" s="469"/>
      <c r="BVR345" s="469"/>
      <c r="BVS345" s="469"/>
      <c r="BVT345" s="469"/>
      <c r="BVU345" s="469"/>
      <c r="BVV345" s="469"/>
      <c r="BVW345" s="469"/>
      <c r="BVX345" s="469"/>
      <c r="BVY345" s="469"/>
      <c r="BVZ345" s="469"/>
      <c r="BWA345" s="469"/>
      <c r="BWB345" s="469"/>
      <c r="BWC345" s="469"/>
      <c r="BWD345" s="469"/>
      <c r="BWE345" s="469"/>
      <c r="BWF345" s="469"/>
      <c r="BWG345" s="469"/>
      <c r="BWH345" s="469"/>
      <c r="BWI345" s="469"/>
      <c r="BWJ345" s="469"/>
      <c r="BWK345" s="469"/>
      <c r="BWL345" s="469"/>
      <c r="BWM345" s="469"/>
      <c r="BWN345" s="469"/>
      <c r="BWO345" s="469"/>
      <c r="BWP345" s="469"/>
      <c r="BWQ345" s="469"/>
      <c r="BWR345" s="469"/>
      <c r="BWS345" s="469"/>
      <c r="BWT345" s="469"/>
      <c r="BWU345" s="469"/>
      <c r="BWV345" s="469"/>
      <c r="BWW345" s="469"/>
      <c r="BWX345" s="469"/>
      <c r="BWY345" s="469"/>
      <c r="BWZ345" s="469"/>
      <c r="BXA345" s="469"/>
      <c r="BXB345" s="469"/>
      <c r="BXC345" s="469"/>
      <c r="BXD345" s="469"/>
      <c r="BXE345" s="469"/>
      <c r="BXF345" s="469"/>
      <c r="BXG345" s="469"/>
      <c r="BXH345" s="469"/>
      <c r="BXI345" s="469"/>
      <c r="BXJ345" s="469"/>
      <c r="BXK345" s="469"/>
      <c r="BXL345" s="469"/>
      <c r="BXM345" s="469"/>
      <c r="BXN345" s="469"/>
      <c r="BXO345" s="469"/>
      <c r="BXP345" s="469"/>
      <c r="BXQ345" s="469"/>
      <c r="BXR345" s="469"/>
      <c r="BXS345" s="469"/>
      <c r="BXT345" s="469"/>
      <c r="BXU345" s="469"/>
      <c r="BXV345" s="469"/>
      <c r="BXW345" s="469"/>
      <c r="BXX345" s="469"/>
      <c r="BXY345" s="469"/>
      <c r="BXZ345" s="469"/>
      <c r="BYA345" s="469"/>
      <c r="BYB345" s="469"/>
      <c r="BYC345" s="469"/>
      <c r="BYD345" s="469"/>
      <c r="BYE345" s="469"/>
      <c r="BYF345" s="469"/>
      <c r="BYG345" s="469"/>
      <c r="BYH345" s="469"/>
      <c r="BYI345" s="469"/>
      <c r="BYJ345" s="469"/>
      <c r="BYK345" s="469"/>
      <c r="BYL345" s="469"/>
      <c r="BYM345" s="469"/>
      <c r="BYN345" s="469"/>
      <c r="BYO345" s="469"/>
      <c r="BYP345" s="469"/>
      <c r="BYQ345" s="469"/>
      <c r="BYR345" s="469"/>
      <c r="BYS345" s="469"/>
      <c r="BYT345" s="469"/>
      <c r="BYU345" s="469"/>
      <c r="BYV345" s="469"/>
      <c r="BYW345" s="469"/>
      <c r="BYX345" s="469"/>
      <c r="BYY345" s="469"/>
      <c r="BYZ345" s="469"/>
      <c r="BZA345" s="469"/>
      <c r="BZB345" s="469"/>
      <c r="BZC345" s="469"/>
      <c r="BZD345" s="469"/>
      <c r="BZE345" s="469"/>
      <c r="BZF345" s="469"/>
      <c r="BZG345" s="469"/>
      <c r="BZH345" s="469"/>
      <c r="BZI345" s="469"/>
      <c r="BZJ345" s="469"/>
      <c r="BZK345" s="469"/>
      <c r="BZL345" s="469"/>
      <c r="BZM345" s="469"/>
      <c r="BZN345" s="469"/>
      <c r="BZO345" s="469"/>
      <c r="BZP345" s="469"/>
      <c r="BZQ345" s="469"/>
      <c r="BZR345" s="469"/>
      <c r="BZS345" s="469"/>
      <c r="BZT345" s="469"/>
      <c r="BZU345" s="469"/>
      <c r="BZV345" s="469"/>
      <c r="BZW345" s="469"/>
      <c r="BZX345" s="469"/>
      <c r="BZY345" s="469"/>
      <c r="BZZ345" s="469"/>
      <c r="CAA345" s="469"/>
      <c r="CAB345" s="469"/>
      <c r="CAC345" s="469"/>
      <c r="CAD345" s="469"/>
      <c r="CAE345" s="469"/>
      <c r="CAF345" s="469"/>
      <c r="CAG345" s="469"/>
      <c r="CAH345" s="469"/>
      <c r="CAI345" s="469"/>
      <c r="CAJ345" s="469"/>
      <c r="CAK345" s="469"/>
      <c r="CAL345" s="469"/>
      <c r="CAM345" s="469"/>
      <c r="CAN345" s="469"/>
      <c r="CAO345" s="469"/>
      <c r="CAP345" s="469"/>
      <c r="CAQ345" s="469"/>
      <c r="CAR345" s="469"/>
      <c r="CAS345" s="469"/>
      <c r="CAT345" s="469"/>
      <c r="CAU345" s="469"/>
      <c r="CAV345" s="469"/>
      <c r="CAW345" s="469"/>
      <c r="CAX345" s="469"/>
      <c r="CAY345" s="469"/>
      <c r="CAZ345" s="469"/>
      <c r="CBA345" s="469"/>
      <c r="CBB345" s="469"/>
      <c r="CBC345" s="469"/>
      <c r="CBD345" s="469"/>
      <c r="CBE345" s="469"/>
      <c r="CBF345" s="469"/>
      <c r="CBG345" s="469"/>
      <c r="CBH345" s="469"/>
      <c r="CBI345" s="469"/>
      <c r="CBJ345" s="469"/>
      <c r="CBK345" s="469"/>
      <c r="CBL345" s="469"/>
      <c r="CBM345" s="469"/>
      <c r="CBN345" s="469"/>
      <c r="CBO345" s="469"/>
      <c r="CBP345" s="469"/>
      <c r="CBQ345" s="469"/>
      <c r="CBR345" s="469"/>
      <c r="CBS345" s="469"/>
      <c r="CBT345" s="469"/>
      <c r="CBU345" s="469"/>
      <c r="CBV345" s="469"/>
      <c r="CBW345" s="469"/>
      <c r="CBX345" s="469"/>
      <c r="CBY345" s="469"/>
      <c r="CBZ345" s="469"/>
      <c r="CCA345" s="469"/>
      <c r="CCB345" s="469"/>
      <c r="CCC345" s="469"/>
      <c r="CCD345" s="469"/>
      <c r="CCE345" s="469"/>
      <c r="CCF345" s="469"/>
      <c r="CCG345" s="469"/>
      <c r="CCH345" s="469"/>
      <c r="CCI345" s="469"/>
      <c r="CCJ345" s="469"/>
      <c r="CCK345" s="469"/>
      <c r="CCL345" s="469"/>
      <c r="CCM345" s="469"/>
      <c r="CCN345" s="469"/>
      <c r="CCO345" s="469"/>
      <c r="CCP345" s="469"/>
      <c r="CCQ345" s="469"/>
      <c r="CCR345" s="469"/>
      <c r="CCS345" s="469"/>
      <c r="CCT345" s="469"/>
      <c r="CCU345" s="469"/>
      <c r="CCV345" s="469"/>
      <c r="CCW345" s="469"/>
      <c r="CCX345" s="469"/>
      <c r="CCY345" s="469"/>
      <c r="CCZ345" s="469"/>
      <c r="CDA345" s="469"/>
      <c r="CDB345" s="469"/>
      <c r="CDC345" s="469"/>
      <c r="CDD345" s="469"/>
      <c r="CDE345" s="469"/>
      <c r="CDF345" s="469"/>
      <c r="CDG345" s="469"/>
      <c r="CDH345" s="469"/>
      <c r="CDI345" s="469"/>
      <c r="CDJ345" s="469"/>
      <c r="CDK345" s="469"/>
      <c r="CDL345" s="469"/>
      <c r="CDM345" s="469"/>
      <c r="CDN345" s="469"/>
      <c r="CDO345" s="469"/>
      <c r="CDP345" s="469"/>
      <c r="CDQ345" s="469"/>
      <c r="CDR345" s="469"/>
      <c r="CDS345" s="469"/>
      <c r="CDT345" s="469"/>
      <c r="CDU345" s="469"/>
      <c r="CDV345" s="469"/>
      <c r="CDW345" s="469"/>
      <c r="CDX345" s="469"/>
      <c r="CDY345" s="469"/>
      <c r="CDZ345" s="469"/>
      <c r="CEA345" s="469"/>
      <c r="CEB345" s="469"/>
      <c r="CEC345" s="469"/>
      <c r="CED345" s="469"/>
      <c r="CEE345" s="469"/>
      <c r="CEF345" s="469"/>
      <c r="CEG345" s="469"/>
      <c r="CEH345" s="469"/>
      <c r="CEI345" s="469"/>
      <c r="CEJ345" s="469"/>
      <c r="CEK345" s="469"/>
      <c r="CEL345" s="469"/>
      <c r="CEM345" s="469"/>
      <c r="CEN345" s="469"/>
      <c r="CEO345" s="469"/>
      <c r="CEP345" s="469"/>
      <c r="CEQ345" s="469"/>
      <c r="CER345" s="469"/>
      <c r="CES345" s="469"/>
      <c r="CET345" s="469"/>
      <c r="CEU345" s="469"/>
      <c r="CEV345" s="469"/>
      <c r="CEW345" s="469"/>
      <c r="CEX345" s="469"/>
      <c r="CEY345" s="469"/>
      <c r="CEZ345" s="469"/>
      <c r="CFA345" s="469"/>
      <c r="CFB345" s="469"/>
      <c r="CFC345" s="469"/>
      <c r="CFD345" s="469"/>
      <c r="CFE345" s="469"/>
      <c r="CFF345" s="469"/>
      <c r="CFG345" s="469"/>
      <c r="CFH345" s="469"/>
      <c r="CFI345" s="469"/>
      <c r="CFJ345" s="469"/>
      <c r="CFK345" s="469"/>
      <c r="CFL345" s="469"/>
      <c r="CFM345" s="469"/>
      <c r="CFN345" s="469"/>
      <c r="CFO345" s="469"/>
      <c r="CFP345" s="469"/>
      <c r="CFQ345" s="469"/>
      <c r="CFR345" s="469"/>
      <c r="CFS345" s="469"/>
      <c r="CFT345" s="469"/>
      <c r="CFU345" s="469"/>
      <c r="CFV345" s="469"/>
      <c r="CFW345" s="469"/>
      <c r="CFX345" s="469"/>
      <c r="CFY345" s="469"/>
      <c r="CFZ345" s="469"/>
      <c r="CGA345" s="469"/>
      <c r="CGB345" s="469"/>
      <c r="CGC345" s="469"/>
      <c r="CGD345" s="469"/>
      <c r="CGE345" s="469"/>
      <c r="CGF345" s="469"/>
      <c r="CGG345" s="469"/>
      <c r="CGH345" s="469"/>
      <c r="CGI345" s="469"/>
      <c r="CGJ345" s="469"/>
      <c r="CGK345" s="469"/>
      <c r="CGL345" s="469"/>
      <c r="CGM345" s="469"/>
      <c r="CGN345" s="469"/>
      <c r="CGO345" s="469"/>
      <c r="CGP345" s="469"/>
      <c r="CGQ345" s="469"/>
      <c r="CGR345" s="469"/>
      <c r="CGS345" s="469"/>
      <c r="CGT345" s="469"/>
      <c r="CGU345" s="469"/>
      <c r="CGV345" s="469"/>
      <c r="CGW345" s="469"/>
      <c r="CGX345" s="469"/>
      <c r="CGY345" s="469"/>
      <c r="CGZ345" s="469"/>
      <c r="CHA345" s="469"/>
      <c r="CHB345" s="469"/>
      <c r="CHC345" s="469"/>
      <c r="CHD345" s="469"/>
      <c r="CHE345" s="469"/>
      <c r="CHF345" s="469"/>
      <c r="CHG345" s="469"/>
      <c r="CHH345" s="469"/>
      <c r="CHI345" s="469"/>
      <c r="CHJ345" s="469"/>
      <c r="CHK345" s="469"/>
      <c r="CHL345" s="469"/>
      <c r="CHM345" s="469"/>
      <c r="CHN345" s="469"/>
      <c r="CHO345" s="469"/>
      <c r="CHP345" s="469"/>
      <c r="CHQ345" s="469"/>
      <c r="CHR345" s="469"/>
      <c r="CHS345" s="469"/>
      <c r="CHT345" s="469"/>
      <c r="CHU345" s="469"/>
      <c r="CHV345" s="469"/>
      <c r="CHW345" s="469"/>
      <c r="CHX345" s="469"/>
      <c r="CHY345" s="469"/>
      <c r="CHZ345" s="469"/>
      <c r="CIA345" s="469"/>
      <c r="CIB345" s="469"/>
      <c r="CIC345" s="469"/>
      <c r="CID345" s="469"/>
      <c r="CIE345" s="469"/>
      <c r="CIF345" s="469"/>
      <c r="CIG345" s="469"/>
      <c r="CIH345" s="469"/>
      <c r="CII345" s="469"/>
      <c r="CIJ345" s="469"/>
      <c r="CIK345" s="469"/>
      <c r="CIL345" s="469"/>
      <c r="CIM345" s="469"/>
      <c r="CIN345" s="469"/>
      <c r="CIO345" s="469"/>
      <c r="CIP345" s="469"/>
      <c r="CIQ345" s="469"/>
      <c r="CIR345" s="469"/>
      <c r="CIS345" s="469"/>
      <c r="CIT345" s="469"/>
      <c r="CIU345" s="469"/>
      <c r="CIV345" s="469"/>
      <c r="CIW345" s="469"/>
      <c r="CIX345" s="469"/>
      <c r="CIY345" s="469"/>
      <c r="CIZ345" s="469"/>
      <c r="CJA345" s="469"/>
      <c r="CJB345" s="469"/>
      <c r="CJC345" s="469"/>
      <c r="CJD345" s="469"/>
      <c r="CJE345" s="469"/>
      <c r="CJF345" s="469"/>
      <c r="CJG345" s="469"/>
      <c r="CJH345" s="469"/>
      <c r="CJI345" s="469"/>
      <c r="CJJ345" s="469"/>
      <c r="CJK345" s="469"/>
      <c r="CJL345" s="469"/>
      <c r="CJM345" s="469"/>
      <c r="CJN345" s="469"/>
      <c r="CJO345" s="469"/>
      <c r="CJP345" s="469"/>
      <c r="CJQ345" s="469"/>
      <c r="CJR345" s="469"/>
      <c r="CJS345" s="469"/>
      <c r="CJT345" s="469"/>
      <c r="CJU345" s="469"/>
      <c r="CJV345" s="469"/>
      <c r="CJW345" s="469"/>
      <c r="CJX345" s="469"/>
      <c r="CJY345" s="469"/>
      <c r="CJZ345" s="469"/>
      <c r="CKA345" s="469"/>
      <c r="CKB345" s="469"/>
      <c r="CKC345" s="469"/>
      <c r="CKD345" s="469"/>
      <c r="CKE345" s="469"/>
      <c r="CKF345" s="469"/>
      <c r="CKG345" s="469"/>
      <c r="CKH345" s="469"/>
      <c r="CKI345" s="469"/>
      <c r="CKJ345" s="469"/>
      <c r="CKK345" s="469"/>
      <c r="CKL345" s="469"/>
      <c r="CKM345" s="469"/>
      <c r="CKN345" s="469"/>
      <c r="CKO345" s="469"/>
      <c r="CKP345" s="469"/>
      <c r="CKQ345" s="469"/>
      <c r="CKR345" s="469"/>
      <c r="CKS345" s="469"/>
      <c r="CKT345" s="469"/>
      <c r="CKU345" s="469"/>
      <c r="CKV345" s="469"/>
      <c r="CKW345" s="469"/>
      <c r="CKX345" s="469"/>
      <c r="CKY345" s="469"/>
      <c r="CKZ345" s="469"/>
      <c r="CLA345" s="469"/>
      <c r="CLB345" s="469"/>
      <c r="CLC345" s="469"/>
      <c r="CLD345" s="469"/>
      <c r="CLE345" s="469"/>
      <c r="CLF345" s="469"/>
      <c r="CLG345" s="469"/>
      <c r="CLH345" s="469"/>
      <c r="CLI345" s="469"/>
      <c r="CLJ345" s="469"/>
      <c r="CLK345" s="469"/>
      <c r="CLL345" s="469"/>
      <c r="CLM345" s="469"/>
      <c r="CLN345" s="469"/>
      <c r="CLO345" s="469"/>
      <c r="CLP345" s="469"/>
      <c r="CLQ345" s="469"/>
      <c r="CLR345" s="469"/>
      <c r="CLS345" s="469"/>
      <c r="CLT345" s="469"/>
      <c r="CLU345" s="469"/>
      <c r="CLV345" s="469"/>
      <c r="CLW345" s="469"/>
      <c r="CLX345" s="469"/>
      <c r="CLY345" s="469"/>
      <c r="CLZ345" s="469"/>
      <c r="CMA345" s="469"/>
      <c r="CMB345" s="469"/>
      <c r="CMC345" s="469"/>
      <c r="CMD345" s="469"/>
      <c r="CME345" s="469"/>
      <c r="CMF345" s="469"/>
      <c r="CMG345" s="469"/>
      <c r="CMH345" s="469"/>
      <c r="CMI345" s="469"/>
      <c r="CMJ345" s="469"/>
      <c r="CMK345" s="469"/>
      <c r="CML345" s="469"/>
      <c r="CMM345" s="469"/>
      <c r="CMN345" s="469"/>
      <c r="CMO345" s="469"/>
      <c r="CMP345" s="469"/>
      <c r="CMQ345" s="469"/>
      <c r="CMR345" s="469"/>
      <c r="CMS345" s="469"/>
      <c r="CMT345" s="469"/>
      <c r="CMU345" s="469"/>
      <c r="CMV345" s="469"/>
      <c r="CMW345" s="469"/>
      <c r="CMX345" s="469"/>
      <c r="CMY345" s="469"/>
      <c r="CMZ345" s="469"/>
      <c r="CNA345" s="469"/>
      <c r="CNB345" s="469"/>
      <c r="CNC345" s="469"/>
      <c r="CND345" s="469"/>
      <c r="CNE345" s="469"/>
      <c r="CNF345" s="469"/>
      <c r="CNG345" s="469"/>
      <c r="CNH345" s="469"/>
      <c r="CNI345" s="469"/>
      <c r="CNJ345" s="469"/>
      <c r="CNK345" s="469"/>
      <c r="CNL345" s="469"/>
      <c r="CNM345" s="469"/>
      <c r="CNN345" s="469"/>
      <c r="CNO345" s="469"/>
      <c r="CNP345" s="469"/>
      <c r="CNQ345" s="469"/>
      <c r="CNR345" s="469"/>
      <c r="CNS345" s="469"/>
      <c r="CNT345" s="469"/>
      <c r="CNU345" s="469"/>
      <c r="CNV345" s="469"/>
      <c r="CNW345" s="469"/>
      <c r="CNX345" s="469"/>
      <c r="CNY345" s="469"/>
      <c r="CNZ345" s="469"/>
      <c r="COA345" s="469"/>
      <c r="COB345" s="469"/>
      <c r="COC345" s="469"/>
      <c r="COD345" s="469"/>
      <c r="COE345" s="469"/>
      <c r="COF345" s="469"/>
      <c r="COG345" s="469"/>
      <c r="COH345" s="469"/>
      <c r="COI345" s="469"/>
      <c r="COJ345" s="469"/>
      <c r="COK345" s="469"/>
      <c r="COL345" s="469"/>
      <c r="COM345" s="469"/>
      <c r="CON345" s="469"/>
      <c r="COO345" s="469"/>
      <c r="COP345" s="469"/>
      <c r="COQ345" s="469"/>
      <c r="COR345" s="469"/>
      <c r="COS345" s="469"/>
      <c r="COT345" s="469"/>
      <c r="COU345" s="469"/>
      <c r="COV345" s="469"/>
      <c r="COW345" s="469"/>
      <c r="COX345" s="469"/>
      <c r="COY345" s="469"/>
      <c r="COZ345" s="469"/>
      <c r="CPA345" s="469"/>
      <c r="CPB345" s="469"/>
      <c r="CPC345" s="469"/>
      <c r="CPD345" s="469"/>
      <c r="CPE345" s="469"/>
      <c r="CPF345" s="469"/>
      <c r="CPG345" s="469"/>
      <c r="CPH345" s="469"/>
      <c r="CPI345" s="469"/>
      <c r="CPJ345" s="469"/>
      <c r="CPK345" s="469"/>
      <c r="CPL345" s="469"/>
      <c r="CPM345" s="469"/>
      <c r="CPN345" s="469"/>
      <c r="CPO345" s="469"/>
      <c r="CPP345" s="469"/>
      <c r="CPQ345" s="469"/>
      <c r="CPR345" s="469"/>
      <c r="CPS345" s="469"/>
      <c r="CPT345" s="469"/>
      <c r="CPU345" s="469"/>
      <c r="CPV345" s="469"/>
      <c r="CPW345" s="469"/>
      <c r="CPX345" s="469"/>
      <c r="CPY345" s="469"/>
      <c r="CPZ345" s="469"/>
      <c r="CQA345" s="469"/>
      <c r="CQB345" s="469"/>
      <c r="CQC345" s="469"/>
      <c r="CQD345" s="469"/>
      <c r="CQE345" s="469"/>
      <c r="CQF345" s="469"/>
      <c r="CQG345" s="469"/>
      <c r="CQH345" s="469"/>
      <c r="CQI345" s="469"/>
      <c r="CQJ345" s="469"/>
      <c r="CQK345" s="469"/>
      <c r="CQL345" s="469"/>
      <c r="CQM345" s="469"/>
      <c r="CQN345" s="469"/>
      <c r="CQO345" s="469"/>
      <c r="CQP345" s="469"/>
      <c r="CQQ345" s="469"/>
      <c r="CQR345" s="469"/>
      <c r="CQS345" s="469"/>
      <c r="CQT345" s="469"/>
      <c r="CQU345" s="469"/>
      <c r="CQV345" s="469"/>
      <c r="CQW345" s="469"/>
      <c r="CQX345" s="469"/>
      <c r="CQY345" s="469"/>
      <c r="CQZ345" s="469"/>
      <c r="CRA345" s="469"/>
      <c r="CRB345" s="469"/>
      <c r="CRC345" s="469"/>
      <c r="CRD345" s="469"/>
      <c r="CRE345" s="469"/>
      <c r="CRF345" s="469"/>
      <c r="CRG345" s="469"/>
      <c r="CRH345" s="469"/>
      <c r="CRI345" s="469"/>
      <c r="CRJ345" s="469"/>
      <c r="CRK345" s="469"/>
      <c r="CRL345" s="469"/>
      <c r="CRM345" s="469"/>
      <c r="CRN345" s="469"/>
      <c r="CRO345" s="469"/>
      <c r="CRP345" s="469"/>
      <c r="CRQ345" s="469"/>
      <c r="CRR345" s="469"/>
      <c r="CRS345" s="469"/>
      <c r="CRT345" s="469"/>
      <c r="CRU345" s="469"/>
      <c r="CRV345" s="469"/>
      <c r="CRW345" s="469"/>
      <c r="CRX345" s="469"/>
      <c r="CRY345" s="469"/>
      <c r="CRZ345" s="469"/>
      <c r="CSA345" s="469"/>
      <c r="CSB345" s="469"/>
      <c r="CSC345" s="469"/>
      <c r="CSD345" s="469"/>
      <c r="CSE345" s="469"/>
      <c r="CSF345" s="469"/>
      <c r="CSG345" s="469"/>
      <c r="CSH345" s="469"/>
      <c r="CSI345" s="469"/>
      <c r="CSJ345" s="469"/>
      <c r="CSK345" s="469"/>
      <c r="CSL345" s="469"/>
      <c r="CSM345" s="469"/>
      <c r="CSN345" s="469"/>
      <c r="CSO345" s="469"/>
      <c r="CSP345" s="469"/>
      <c r="CSQ345" s="469"/>
      <c r="CSR345" s="469"/>
      <c r="CSS345" s="469"/>
      <c r="CST345" s="469"/>
      <c r="CSU345" s="469"/>
      <c r="CSV345" s="469"/>
      <c r="CSW345" s="469"/>
      <c r="CSX345" s="469"/>
      <c r="CSY345" s="469"/>
      <c r="CSZ345" s="469"/>
      <c r="CTA345" s="469"/>
      <c r="CTB345" s="469"/>
      <c r="CTC345" s="469"/>
      <c r="CTD345" s="469"/>
      <c r="CTE345" s="469"/>
      <c r="CTF345" s="469"/>
      <c r="CTG345" s="469"/>
      <c r="CTH345" s="469"/>
      <c r="CTI345" s="469"/>
      <c r="CTJ345" s="469"/>
      <c r="CTK345" s="469"/>
      <c r="CTL345" s="469"/>
      <c r="CTM345" s="469"/>
      <c r="CTN345" s="469"/>
      <c r="CTO345" s="469"/>
      <c r="CTP345" s="469"/>
      <c r="CTQ345" s="469"/>
      <c r="CTR345" s="469"/>
      <c r="CTS345" s="469"/>
      <c r="CTT345" s="469"/>
      <c r="CTU345" s="469"/>
      <c r="CTV345" s="469"/>
      <c r="CTW345" s="469"/>
      <c r="CTX345" s="469"/>
      <c r="CTY345" s="469"/>
      <c r="CTZ345" s="469"/>
      <c r="CUA345" s="469"/>
      <c r="CUB345" s="469"/>
      <c r="CUC345" s="469"/>
      <c r="CUD345" s="469"/>
      <c r="CUE345" s="469"/>
      <c r="CUF345" s="469"/>
      <c r="CUG345" s="469"/>
      <c r="CUH345" s="469"/>
      <c r="CUI345" s="469"/>
      <c r="CUJ345" s="469"/>
      <c r="CUK345" s="469"/>
      <c r="CUL345" s="469"/>
      <c r="CUM345" s="469"/>
      <c r="CUN345" s="469"/>
      <c r="CUO345" s="469"/>
      <c r="CUP345" s="469"/>
      <c r="CUQ345" s="469"/>
      <c r="CUR345" s="469"/>
      <c r="CUS345" s="469"/>
      <c r="CUT345" s="469"/>
      <c r="CUU345" s="469"/>
      <c r="CUV345" s="469"/>
      <c r="CUW345" s="469"/>
      <c r="CUX345" s="469"/>
      <c r="CUY345" s="469"/>
      <c r="CUZ345" s="469"/>
      <c r="CVA345" s="469"/>
      <c r="CVB345" s="469"/>
      <c r="CVC345" s="469"/>
      <c r="CVD345" s="469"/>
      <c r="CVE345" s="469"/>
      <c r="CVF345" s="469"/>
      <c r="CVG345" s="469"/>
      <c r="CVH345" s="469"/>
      <c r="CVI345" s="469"/>
      <c r="CVJ345" s="469"/>
      <c r="CVK345" s="469"/>
      <c r="CVL345" s="469"/>
      <c r="CVM345" s="469"/>
      <c r="CVN345" s="469"/>
      <c r="CVO345" s="469"/>
      <c r="CVP345" s="469"/>
      <c r="CVQ345" s="469"/>
      <c r="CVR345" s="469"/>
      <c r="CVS345" s="469"/>
      <c r="CVT345" s="469"/>
      <c r="CVU345" s="469"/>
      <c r="CVV345" s="469"/>
      <c r="CVW345" s="469"/>
      <c r="CVX345" s="469"/>
      <c r="CVY345" s="469"/>
      <c r="CVZ345" s="469"/>
      <c r="CWA345" s="469"/>
      <c r="CWB345" s="469"/>
      <c r="CWC345" s="469"/>
      <c r="CWD345" s="469"/>
      <c r="CWE345" s="469"/>
      <c r="CWF345" s="469"/>
      <c r="CWG345" s="469"/>
      <c r="CWH345" s="469"/>
      <c r="CWI345" s="469"/>
      <c r="CWJ345" s="469"/>
      <c r="CWK345" s="469"/>
      <c r="CWL345" s="469"/>
      <c r="CWM345" s="469"/>
      <c r="CWN345" s="469"/>
      <c r="CWO345" s="469"/>
      <c r="CWP345" s="469"/>
      <c r="CWQ345" s="469"/>
      <c r="CWR345" s="469"/>
      <c r="CWS345" s="469"/>
      <c r="CWT345" s="469"/>
      <c r="CWU345" s="469"/>
      <c r="CWV345" s="469"/>
      <c r="CWW345" s="469"/>
      <c r="CWX345" s="469"/>
      <c r="CWY345" s="469"/>
      <c r="CWZ345" s="469"/>
      <c r="CXA345" s="469"/>
      <c r="CXB345" s="469"/>
      <c r="CXC345" s="469"/>
      <c r="CXD345" s="469"/>
      <c r="CXE345" s="469"/>
      <c r="CXF345" s="469"/>
      <c r="CXG345" s="469"/>
      <c r="CXH345" s="469"/>
      <c r="CXI345" s="469"/>
      <c r="CXJ345" s="469"/>
      <c r="CXK345" s="469"/>
      <c r="CXL345" s="469"/>
      <c r="CXM345" s="469"/>
      <c r="CXN345" s="469"/>
      <c r="CXO345" s="469"/>
      <c r="CXP345" s="469"/>
      <c r="CXQ345" s="469"/>
      <c r="CXR345" s="469"/>
      <c r="CXS345" s="469"/>
      <c r="CXT345" s="469"/>
      <c r="CXU345" s="469"/>
      <c r="CXV345" s="469"/>
      <c r="CXW345" s="469"/>
      <c r="CXX345" s="469"/>
      <c r="CXY345" s="469"/>
      <c r="CXZ345" s="469"/>
      <c r="CYA345" s="469"/>
      <c r="CYB345" s="469"/>
      <c r="CYC345" s="469"/>
      <c r="CYD345" s="469"/>
      <c r="CYE345" s="469"/>
      <c r="CYF345" s="469"/>
      <c r="CYG345" s="469"/>
      <c r="CYH345" s="469"/>
      <c r="CYI345" s="469"/>
      <c r="CYJ345" s="469"/>
      <c r="CYK345" s="469"/>
      <c r="CYL345" s="469"/>
      <c r="CYM345" s="469"/>
      <c r="CYN345" s="469"/>
      <c r="CYO345" s="469"/>
      <c r="CYP345" s="469"/>
      <c r="CYQ345" s="469"/>
      <c r="CYR345" s="469"/>
      <c r="CYS345" s="469"/>
      <c r="CYT345" s="469"/>
      <c r="CYU345" s="469"/>
      <c r="CYV345" s="469"/>
      <c r="CYW345" s="469"/>
      <c r="CYX345" s="469"/>
      <c r="CYY345" s="469"/>
      <c r="CYZ345" s="469"/>
      <c r="CZA345" s="469"/>
      <c r="CZB345" s="469"/>
      <c r="CZC345" s="469"/>
      <c r="CZD345" s="469"/>
      <c r="CZE345" s="469"/>
      <c r="CZF345" s="469"/>
      <c r="CZG345" s="469"/>
      <c r="CZH345" s="469"/>
      <c r="CZI345" s="469"/>
      <c r="CZJ345" s="469"/>
      <c r="CZK345" s="469"/>
      <c r="CZL345" s="469"/>
      <c r="CZM345" s="469"/>
      <c r="CZN345" s="469"/>
      <c r="CZO345" s="469"/>
      <c r="CZP345" s="469"/>
      <c r="CZQ345" s="469"/>
      <c r="CZR345" s="469"/>
      <c r="CZS345" s="469"/>
      <c r="CZT345" s="469"/>
      <c r="CZU345" s="469"/>
      <c r="CZV345" s="469"/>
      <c r="CZW345" s="469"/>
      <c r="CZX345" s="469"/>
      <c r="CZY345" s="469"/>
      <c r="CZZ345" s="469"/>
      <c r="DAA345" s="469"/>
      <c r="DAB345" s="469"/>
      <c r="DAC345" s="469"/>
      <c r="DAD345" s="469"/>
      <c r="DAE345" s="469"/>
      <c r="DAF345" s="469"/>
      <c r="DAG345" s="469"/>
      <c r="DAH345" s="469"/>
      <c r="DAI345" s="469"/>
      <c r="DAJ345" s="469"/>
      <c r="DAK345" s="469"/>
      <c r="DAL345" s="469"/>
      <c r="DAM345" s="469"/>
      <c r="DAN345" s="469"/>
      <c r="DAO345" s="469"/>
      <c r="DAP345" s="469"/>
      <c r="DAQ345" s="469"/>
      <c r="DAR345" s="469"/>
      <c r="DAS345" s="469"/>
      <c r="DAT345" s="469"/>
      <c r="DAU345" s="469"/>
      <c r="DAV345" s="469"/>
      <c r="DAW345" s="469"/>
      <c r="DAX345" s="469"/>
      <c r="DAY345" s="469"/>
      <c r="DAZ345" s="469"/>
      <c r="DBA345" s="469"/>
      <c r="DBB345" s="469"/>
      <c r="DBC345" s="469"/>
      <c r="DBD345" s="469"/>
      <c r="DBE345" s="469"/>
      <c r="DBF345" s="469"/>
      <c r="DBG345" s="469"/>
      <c r="DBH345" s="469"/>
      <c r="DBI345" s="469"/>
      <c r="DBJ345" s="469"/>
      <c r="DBK345" s="469"/>
      <c r="DBL345" s="469"/>
      <c r="DBM345" s="469"/>
      <c r="DBN345" s="469"/>
      <c r="DBO345" s="469"/>
      <c r="DBP345" s="469"/>
      <c r="DBQ345" s="469"/>
      <c r="DBR345" s="469"/>
      <c r="DBS345" s="469"/>
      <c r="DBT345" s="469"/>
      <c r="DBU345" s="469"/>
      <c r="DBV345" s="469"/>
      <c r="DBW345" s="469"/>
      <c r="DBX345" s="469"/>
      <c r="DBY345" s="469"/>
      <c r="DBZ345" s="469"/>
      <c r="DCA345" s="469"/>
      <c r="DCB345" s="469"/>
      <c r="DCC345" s="469"/>
      <c r="DCD345" s="469"/>
      <c r="DCE345" s="469"/>
      <c r="DCF345" s="469"/>
      <c r="DCG345" s="469"/>
      <c r="DCH345" s="469"/>
      <c r="DCI345" s="469"/>
      <c r="DCJ345" s="469"/>
      <c r="DCK345" s="469"/>
      <c r="DCL345" s="469"/>
      <c r="DCM345" s="469"/>
      <c r="DCN345" s="469"/>
      <c r="DCO345" s="469"/>
      <c r="DCP345" s="469"/>
      <c r="DCQ345" s="469"/>
      <c r="DCR345" s="469"/>
      <c r="DCS345" s="469"/>
      <c r="DCT345" s="469"/>
      <c r="DCU345" s="469"/>
      <c r="DCV345" s="469"/>
      <c r="DCW345" s="469"/>
      <c r="DCX345" s="469"/>
      <c r="DCY345" s="469"/>
      <c r="DCZ345" s="469"/>
      <c r="DDA345" s="469"/>
      <c r="DDB345" s="469"/>
      <c r="DDC345" s="469"/>
      <c r="DDD345" s="469"/>
      <c r="DDE345" s="469"/>
      <c r="DDF345" s="469"/>
      <c r="DDG345" s="469"/>
      <c r="DDH345" s="469"/>
      <c r="DDI345" s="469"/>
      <c r="DDJ345" s="469"/>
      <c r="DDK345" s="469"/>
      <c r="DDL345" s="469"/>
      <c r="DDM345" s="469"/>
      <c r="DDN345" s="469"/>
      <c r="DDO345" s="469"/>
      <c r="DDP345" s="469"/>
      <c r="DDQ345" s="469"/>
      <c r="DDR345" s="469"/>
      <c r="DDS345" s="469"/>
      <c r="DDT345" s="469"/>
      <c r="DDU345" s="469"/>
      <c r="DDV345" s="469"/>
      <c r="DDW345" s="469"/>
      <c r="DDX345" s="469"/>
      <c r="DDY345" s="469"/>
      <c r="DDZ345" s="469"/>
      <c r="DEA345" s="469"/>
      <c r="DEB345" s="469"/>
      <c r="DEC345" s="469"/>
      <c r="DED345" s="469"/>
      <c r="DEE345" s="469"/>
      <c r="DEF345" s="469"/>
      <c r="DEG345" s="469"/>
      <c r="DEH345" s="469"/>
      <c r="DEI345" s="469"/>
      <c r="DEJ345" s="469"/>
      <c r="DEK345" s="469"/>
      <c r="DEL345" s="469"/>
      <c r="DEM345" s="469"/>
      <c r="DEN345" s="469"/>
      <c r="DEO345" s="469"/>
      <c r="DEP345" s="469"/>
      <c r="DEQ345" s="469"/>
      <c r="DER345" s="469"/>
      <c r="DES345" s="469"/>
      <c r="DET345" s="469"/>
      <c r="DEU345" s="469"/>
      <c r="DEV345" s="469"/>
      <c r="DEW345" s="469"/>
      <c r="DEX345" s="469"/>
      <c r="DEY345" s="469"/>
      <c r="DEZ345" s="469"/>
      <c r="DFA345" s="469"/>
      <c r="DFB345" s="469"/>
      <c r="DFC345" s="469"/>
      <c r="DFD345" s="469"/>
      <c r="DFE345" s="469"/>
      <c r="DFF345" s="469"/>
      <c r="DFG345" s="469"/>
      <c r="DFH345" s="469"/>
      <c r="DFI345" s="469"/>
      <c r="DFJ345" s="469"/>
      <c r="DFK345" s="469"/>
      <c r="DFL345" s="469"/>
      <c r="DFM345" s="469"/>
      <c r="DFN345" s="469"/>
      <c r="DFO345" s="469"/>
      <c r="DFP345" s="469"/>
      <c r="DFQ345" s="469"/>
      <c r="DFR345" s="469"/>
      <c r="DFS345" s="469"/>
      <c r="DFT345" s="469"/>
      <c r="DFU345" s="469"/>
      <c r="DFV345" s="469"/>
      <c r="DFW345" s="469"/>
      <c r="DFX345" s="469"/>
      <c r="DFY345" s="469"/>
      <c r="DFZ345" s="469"/>
      <c r="DGA345" s="469"/>
      <c r="DGB345" s="469"/>
      <c r="DGC345" s="469"/>
      <c r="DGD345" s="469"/>
      <c r="DGE345" s="469"/>
      <c r="DGF345" s="469"/>
      <c r="DGG345" s="469"/>
      <c r="DGH345" s="469"/>
      <c r="DGI345" s="469"/>
      <c r="DGJ345" s="469"/>
      <c r="DGK345" s="469"/>
      <c r="DGL345" s="469"/>
      <c r="DGM345" s="469"/>
      <c r="DGN345" s="469"/>
      <c r="DGO345" s="469"/>
      <c r="DGP345" s="469"/>
      <c r="DGQ345" s="469"/>
      <c r="DGR345" s="469"/>
      <c r="DGS345" s="469"/>
      <c r="DGT345" s="469"/>
      <c r="DGU345" s="469"/>
      <c r="DGV345" s="469"/>
      <c r="DGW345" s="469"/>
      <c r="DGX345" s="469"/>
      <c r="DGY345" s="469"/>
      <c r="DGZ345" s="469"/>
      <c r="DHA345" s="469"/>
      <c r="DHB345" s="469"/>
      <c r="DHC345" s="469"/>
      <c r="DHD345" s="469"/>
      <c r="DHE345" s="469"/>
      <c r="DHF345" s="469"/>
      <c r="DHG345" s="469"/>
      <c r="DHH345" s="469"/>
      <c r="DHI345" s="469"/>
      <c r="DHJ345" s="469"/>
      <c r="DHK345" s="469"/>
      <c r="DHL345" s="469"/>
      <c r="DHM345" s="469"/>
      <c r="DHN345" s="469"/>
      <c r="DHO345" s="469"/>
      <c r="DHP345" s="469"/>
      <c r="DHQ345" s="469"/>
      <c r="DHR345" s="469"/>
      <c r="DHS345" s="469"/>
      <c r="DHT345" s="469"/>
      <c r="DHU345" s="469"/>
      <c r="DHV345" s="469"/>
      <c r="DHW345" s="469"/>
      <c r="DHX345" s="469"/>
      <c r="DHY345" s="469"/>
      <c r="DHZ345" s="469"/>
      <c r="DIA345" s="469"/>
      <c r="DIB345" s="469"/>
      <c r="DIC345" s="469"/>
      <c r="DID345" s="469"/>
      <c r="DIE345" s="469"/>
      <c r="DIF345" s="469"/>
      <c r="DIG345" s="469"/>
      <c r="DIH345" s="469"/>
      <c r="DII345" s="469"/>
      <c r="DIJ345" s="469"/>
      <c r="DIK345" s="469"/>
      <c r="DIL345" s="469"/>
      <c r="DIM345" s="469"/>
      <c r="DIN345" s="469"/>
      <c r="DIO345" s="469"/>
      <c r="DIP345" s="469"/>
      <c r="DIQ345" s="469"/>
      <c r="DIR345" s="469"/>
      <c r="DIS345" s="469"/>
      <c r="DIT345" s="469"/>
      <c r="DIU345" s="469"/>
      <c r="DIV345" s="469"/>
      <c r="DIW345" s="469"/>
      <c r="DIX345" s="469"/>
      <c r="DIY345" s="469"/>
      <c r="DIZ345" s="469"/>
      <c r="DJA345" s="469"/>
      <c r="DJB345" s="469"/>
      <c r="DJC345" s="469"/>
      <c r="DJD345" s="469"/>
      <c r="DJE345" s="469"/>
      <c r="DJF345" s="469"/>
      <c r="DJG345" s="469"/>
      <c r="DJH345" s="469"/>
      <c r="DJI345" s="469"/>
      <c r="DJJ345" s="469"/>
      <c r="DJK345" s="469"/>
      <c r="DJL345" s="469"/>
      <c r="DJM345" s="469"/>
      <c r="DJN345" s="469"/>
      <c r="DJO345" s="469"/>
      <c r="DJP345" s="469"/>
      <c r="DJQ345" s="469"/>
      <c r="DJR345" s="469"/>
      <c r="DJS345" s="469"/>
      <c r="DJT345" s="469"/>
      <c r="DJU345" s="469"/>
      <c r="DJV345" s="469"/>
      <c r="DJW345" s="469"/>
      <c r="DJX345" s="469"/>
      <c r="DJY345" s="469"/>
      <c r="DJZ345" s="469"/>
      <c r="DKA345" s="469"/>
      <c r="DKB345" s="469"/>
      <c r="DKC345" s="469"/>
      <c r="DKD345" s="469"/>
      <c r="DKE345" s="469"/>
      <c r="DKF345" s="469"/>
      <c r="DKG345" s="469"/>
      <c r="DKH345" s="469"/>
      <c r="DKI345" s="469"/>
      <c r="DKJ345" s="469"/>
      <c r="DKK345" s="469"/>
      <c r="DKL345" s="469"/>
      <c r="DKM345" s="469"/>
      <c r="DKN345" s="469"/>
      <c r="DKO345" s="469"/>
      <c r="DKP345" s="469"/>
      <c r="DKQ345" s="469"/>
      <c r="DKR345" s="469"/>
      <c r="DKS345" s="469"/>
      <c r="DKT345" s="469"/>
      <c r="DKU345" s="469"/>
      <c r="DKV345" s="469"/>
      <c r="DKW345" s="469"/>
      <c r="DKX345" s="469"/>
      <c r="DKY345" s="469"/>
      <c r="DKZ345" s="469"/>
      <c r="DLA345" s="469"/>
      <c r="DLB345" s="469"/>
      <c r="DLC345" s="469"/>
      <c r="DLD345" s="469"/>
      <c r="DLE345" s="469"/>
      <c r="DLF345" s="469"/>
      <c r="DLG345" s="469"/>
      <c r="DLH345" s="469"/>
      <c r="DLI345" s="469"/>
      <c r="DLJ345" s="469"/>
      <c r="DLK345" s="469"/>
      <c r="DLL345" s="469"/>
      <c r="DLM345" s="469"/>
      <c r="DLN345" s="469"/>
      <c r="DLO345" s="469"/>
      <c r="DLP345" s="469"/>
      <c r="DLQ345" s="469"/>
      <c r="DLR345" s="469"/>
      <c r="DLS345" s="469"/>
      <c r="DLT345" s="469"/>
      <c r="DLU345" s="469"/>
      <c r="DLV345" s="469"/>
      <c r="DLW345" s="469"/>
      <c r="DLX345" s="469"/>
      <c r="DLY345" s="469"/>
      <c r="DLZ345" s="469"/>
      <c r="DMA345" s="469"/>
      <c r="DMB345" s="469"/>
      <c r="DMC345" s="469"/>
      <c r="DMD345" s="469"/>
      <c r="DME345" s="469"/>
      <c r="DMF345" s="469"/>
      <c r="DMG345" s="469"/>
      <c r="DMH345" s="469"/>
      <c r="DMI345" s="469"/>
      <c r="DMJ345" s="469"/>
      <c r="DMK345" s="469"/>
      <c r="DML345" s="469"/>
      <c r="DMM345" s="469"/>
      <c r="DMN345" s="469"/>
      <c r="DMO345" s="469"/>
      <c r="DMP345" s="469"/>
      <c r="DMQ345" s="469"/>
      <c r="DMR345" s="469"/>
      <c r="DMS345" s="469"/>
      <c r="DMT345" s="469"/>
      <c r="DMU345" s="469"/>
      <c r="DMV345" s="469"/>
      <c r="DMW345" s="469"/>
      <c r="DMX345" s="469"/>
      <c r="DMY345" s="469"/>
      <c r="DMZ345" s="469"/>
      <c r="DNA345" s="469"/>
      <c r="DNB345" s="469"/>
      <c r="DNC345" s="469"/>
      <c r="DND345" s="469"/>
      <c r="DNE345" s="469"/>
      <c r="DNF345" s="469"/>
      <c r="DNG345" s="469"/>
      <c r="DNH345" s="469"/>
      <c r="DNI345" s="469"/>
      <c r="DNJ345" s="469"/>
      <c r="DNK345" s="469"/>
      <c r="DNL345" s="469"/>
      <c r="DNM345" s="469"/>
      <c r="DNN345" s="469"/>
      <c r="DNO345" s="469"/>
      <c r="DNP345" s="469"/>
      <c r="DNQ345" s="469"/>
      <c r="DNR345" s="469"/>
      <c r="DNS345" s="469"/>
      <c r="DNT345" s="469"/>
      <c r="DNU345" s="469"/>
      <c r="DNV345" s="469"/>
      <c r="DNW345" s="469"/>
      <c r="DNX345" s="469"/>
      <c r="DNY345" s="469"/>
      <c r="DNZ345" s="469"/>
      <c r="DOA345" s="469"/>
      <c r="DOB345" s="469"/>
      <c r="DOC345" s="469"/>
      <c r="DOD345" s="469"/>
      <c r="DOE345" s="469"/>
      <c r="DOF345" s="469"/>
      <c r="DOG345" s="469"/>
      <c r="DOH345" s="469"/>
      <c r="DOI345" s="469"/>
      <c r="DOJ345" s="469"/>
      <c r="DOK345" s="469"/>
      <c r="DOL345" s="469"/>
      <c r="DOM345" s="469"/>
      <c r="DON345" s="469"/>
      <c r="DOO345" s="469"/>
      <c r="DOP345" s="469"/>
      <c r="DOQ345" s="469"/>
      <c r="DOR345" s="469"/>
      <c r="DOS345" s="469"/>
      <c r="DOT345" s="469"/>
      <c r="DOU345" s="469"/>
      <c r="DOV345" s="469"/>
      <c r="DOW345" s="469"/>
      <c r="DOX345" s="469"/>
      <c r="DOY345" s="469"/>
      <c r="DOZ345" s="469"/>
      <c r="DPA345" s="469"/>
      <c r="DPB345" s="469"/>
      <c r="DPC345" s="469"/>
      <c r="DPD345" s="469"/>
      <c r="DPE345" s="469"/>
      <c r="DPF345" s="469"/>
      <c r="DPG345" s="469"/>
      <c r="DPH345" s="469"/>
      <c r="DPI345" s="469"/>
      <c r="DPJ345" s="469"/>
      <c r="DPK345" s="469"/>
      <c r="DPL345" s="469"/>
      <c r="DPM345" s="469"/>
      <c r="DPN345" s="469"/>
      <c r="DPO345" s="469"/>
      <c r="DPP345" s="469"/>
      <c r="DPQ345" s="469"/>
      <c r="DPR345" s="469"/>
      <c r="DPS345" s="469"/>
      <c r="DPT345" s="469"/>
      <c r="DPU345" s="469"/>
      <c r="DPV345" s="469"/>
      <c r="DPW345" s="469"/>
      <c r="DPX345" s="469"/>
      <c r="DPY345" s="469"/>
      <c r="DPZ345" s="469"/>
      <c r="DQA345" s="469"/>
      <c r="DQB345" s="469"/>
      <c r="DQC345" s="469"/>
      <c r="DQD345" s="469"/>
      <c r="DQE345" s="469"/>
      <c r="DQF345" s="469"/>
      <c r="DQG345" s="469"/>
      <c r="DQH345" s="469"/>
      <c r="DQI345" s="469"/>
      <c r="DQJ345" s="469"/>
      <c r="DQK345" s="469"/>
      <c r="DQL345" s="469"/>
      <c r="DQM345" s="469"/>
      <c r="DQN345" s="469"/>
      <c r="DQO345" s="469"/>
      <c r="DQP345" s="469"/>
      <c r="DQQ345" s="469"/>
      <c r="DQR345" s="469"/>
      <c r="DQS345" s="469"/>
      <c r="DQT345" s="469"/>
      <c r="DQU345" s="469"/>
      <c r="DQV345" s="469"/>
      <c r="DQW345" s="469"/>
      <c r="DQX345" s="469"/>
      <c r="DQY345" s="469"/>
      <c r="DQZ345" s="469"/>
      <c r="DRA345" s="469"/>
      <c r="DRB345" s="469"/>
      <c r="DRC345" s="469"/>
      <c r="DRD345" s="469"/>
      <c r="DRE345" s="469"/>
      <c r="DRF345" s="469"/>
      <c r="DRG345" s="469"/>
      <c r="DRH345" s="469"/>
      <c r="DRI345" s="469"/>
      <c r="DRJ345" s="469"/>
      <c r="DRK345" s="469"/>
      <c r="DRL345" s="469"/>
      <c r="DRM345" s="469"/>
      <c r="DRN345" s="469"/>
      <c r="DRO345" s="469"/>
      <c r="DRP345" s="469"/>
      <c r="DRQ345" s="469"/>
      <c r="DRR345" s="469"/>
      <c r="DRS345" s="469"/>
      <c r="DRT345" s="469"/>
      <c r="DRU345" s="469"/>
      <c r="DRV345" s="469"/>
      <c r="DRW345" s="469"/>
      <c r="DRX345" s="469"/>
      <c r="DRY345" s="469"/>
      <c r="DRZ345" s="469"/>
      <c r="DSA345" s="469"/>
      <c r="DSB345" s="469"/>
      <c r="DSC345" s="469"/>
      <c r="DSD345" s="469"/>
      <c r="DSE345" s="469"/>
      <c r="DSF345" s="469"/>
      <c r="DSG345" s="469"/>
      <c r="DSH345" s="469"/>
      <c r="DSI345" s="469"/>
      <c r="DSJ345" s="469"/>
      <c r="DSK345" s="469"/>
      <c r="DSL345" s="469"/>
      <c r="DSM345" s="469"/>
      <c r="DSN345" s="469"/>
      <c r="DSO345" s="469"/>
      <c r="DSP345" s="469"/>
      <c r="DSQ345" s="469"/>
      <c r="DSR345" s="469"/>
      <c r="DSS345" s="469"/>
      <c r="DST345" s="469"/>
      <c r="DSU345" s="469"/>
      <c r="DSV345" s="469"/>
      <c r="DSW345" s="469"/>
      <c r="DSX345" s="469"/>
      <c r="DSY345" s="469"/>
      <c r="DSZ345" s="469"/>
      <c r="DTA345" s="469"/>
      <c r="DTB345" s="469"/>
      <c r="DTC345" s="469"/>
      <c r="DTD345" s="469"/>
      <c r="DTE345" s="469"/>
      <c r="DTF345" s="469"/>
      <c r="DTG345" s="469"/>
      <c r="DTH345" s="469"/>
      <c r="DTI345" s="469"/>
      <c r="DTJ345" s="469"/>
      <c r="DTK345" s="469"/>
      <c r="DTL345" s="469"/>
      <c r="DTM345" s="469"/>
      <c r="DTN345" s="469"/>
      <c r="DTO345" s="469"/>
      <c r="DTP345" s="469"/>
      <c r="DTQ345" s="469"/>
      <c r="DTR345" s="469"/>
      <c r="DTS345" s="469"/>
      <c r="DTT345" s="469"/>
      <c r="DTU345" s="469"/>
      <c r="DTV345" s="469"/>
      <c r="DTW345" s="469"/>
      <c r="DTX345" s="469"/>
      <c r="DTY345" s="469"/>
      <c r="DTZ345" s="469"/>
      <c r="DUA345" s="469"/>
      <c r="DUB345" s="469"/>
      <c r="DUC345" s="469"/>
      <c r="DUD345" s="469"/>
      <c r="DUE345" s="469"/>
      <c r="DUF345" s="469"/>
      <c r="DUG345" s="469"/>
      <c r="DUH345" s="469"/>
      <c r="DUI345" s="469"/>
      <c r="DUJ345" s="469"/>
      <c r="DUK345" s="469"/>
      <c r="DUL345" s="469"/>
      <c r="DUM345" s="469"/>
      <c r="DUN345" s="469"/>
      <c r="DUO345" s="469"/>
      <c r="DUP345" s="469"/>
      <c r="DUQ345" s="469"/>
      <c r="DUR345" s="469"/>
      <c r="DUS345" s="469"/>
      <c r="DUT345" s="469"/>
      <c r="DUU345" s="469"/>
      <c r="DUV345" s="469"/>
      <c r="DUW345" s="469"/>
      <c r="DUX345" s="469"/>
      <c r="DUY345" s="469"/>
      <c r="DUZ345" s="469"/>
      <c r="DVA345" s="469"/>
      <c r="DVB345" s="469"/>
      <c r="DVC345" s="469"/>
      <c r="DVD345" s="469"/>
      <c r="DVE345" s="469"/>
      <c r="DVF345" s="469"/>
      <c r="DVG345" s="469"/>
      <c r="DVH345" s="469"/>
      <c r="DVI345" s="469"/>
      <c r="DVJ345" s="469"/>
      <c r="DVK345" s="469"/>
      <c r="DVL345" s="469"/>
      <c r="DVM345" s="469"/>
      <c r="DVN345" s="469"/>
      <c r="DVO345" s="469"/>
      <c r="DVP345" s="469"/>
      <c r="DVQ345" s="469"/>
      <c r="DVR345" s="469"/>
      <c r="DVS345" s="469"/>
      <c r="DVT345" s="469"/>
      <c r="DVU345" s="469"/>
      <c r="DVV345" s="469"/>
      <c r="DVW345" s="469"/>
      <c r="DVX345" s="469"/>
      <c r="DVY345" s="469"/>
      <c r="DVZ345" s="469"/>
      <c r="DWA345" s="469"/>
      <c r="DWB345" s="469"/>
      <c r="DWC345" s="469"/>
      <c r="DWD345" s="469"/>
      <c r="DWE345" s="469"/>
      <c r="DWF345" s="469"/>
      <c r="DWG345" s="469"/>
      <c r="DWH345" s="469"/>
      <c r="DWI345" s="469"/>
      <c r="DWJ345" s="469"/>
      <c r="DWK345" s="469"/>
      <c r="DWL345" s="469"/>
      <c r="DWM345" s="469"/>
      <c r="DWN345" s="469"/>
      <c r="DWO345" s="469"/>
      <c r="DWP345" s="469"/>
      <c r="DWQ345" s="469"/>
      <c r="DWR345" s="469"/>
      <c r="DWS345" s="469"/>
      <c r="DWT345" s="469"/>
      <c r="DWU345" s="469"/>
      <c r="DWV345" s="469"/>
      <c r="DWW345" s="469"/>
      <c r="DWX345" s="469"/>
      <c r="DWY345" s="469"/>
      <c r="DWZ345" s="469"/>
      <c r="DXA345" s="469"/>
      <c r="DXB345" s="469"/>
      <c r="DXC345" s="469"/>
      <c r="DXD345" s="469"/>
      <c r="DXE345" s="469"/>
      <c r="DXF345" s="469"/>
      <c r="DXG345" s="469"/>
      <c r="DXH345" s="469"/>
      <c r="DXI345" s="469"/>
      <c r="DXJ345" s="469"/>
      <c r="DXK345" s="469"/>
      <c r="DXL345" s="469"/>
      <c r="DXM345" s="469"/>
      <c r="DXN345" s="469"/>
      <c r="DXO345" s="469"/>
      <c r="DXP345" s="469"/>
      <c r="DXQ345" s="469"/>
      <c r="DXR345" s="469"/>
      <c r="DXS345" s="469"/>
      <c r="DXT345" s="469"/>
      <c r="DXU345" s="469"/>
      <c r="DXV345" s="469"/>
      <c r="DXW345" s="469"/>
      <c r="DXX345" s="469"/>
      <c r="DXY345" s="469"/>
      <c r="DXZ345" s="469"/>
      <c r="DYA345" s="469"/>
      <c r="DYB345" s="469"/>
      <c r="DYC345" s="469"/>
      <c r="DYD345" s="469"/>
      <c r="DYE345" s="469"/>
      <c r="DYF345" s="469"/>
      <c r="DYG345" s="469"/>
      <c r="DYH345" s="469"/>
      <c r="DYI345" s="469"/>
      <c r="DYJ345" s="469"/>
      <c r="DYK345" s="469"/>
      <c r="DYL345" s="469"/>
      <c r="DYM345" s="469"/>
      <c r="DYN345" s="469"/>
      <c r="DYO345" s="469"/>
      <c r="DYP345" s="469"/>
      <c r="DYQ345" s="469"/>
      <c r="DYR345" s="469"/>
      <c r="DYS345" s="469"/>
      <c r="DYT345" s="469"/>
      <c r="DYU345" s="469"/>
      <c r="DYV345" s="469"/>
      <c r="DYW345" s="469"/>
      <c r="DYX345" s="469"/>
      <c r="DYY345" s="469"/>
      <c r="DYZ345" s="469"/>
      <c r="DZA345" s="469"/>
      <c r="DZB345" s="469"/>
      <c r="DZC345" s="469"/>
      <c r="DZD345" s="469"/>
      <c r="DZE345" s="469"/>
      <c r="DZF345" s="469"/>
      <c r="DZG345" s="469"/>
      <c r="DZH345" s="469"/>
      <c r="DZI345" s="469"/>
      <c r="DZJ345" s="469"/>
      <c r="DZK345" s="469"/>
      <c r="DZL345" s="469"/>
      <c r="DZM345" s="469"/>
      <c r="DZN345" s="469"/>
      <c r="DZO345" s="469"/>
      <c r="DZP345" s="469"/>
      <c r="DZQ345" s="469"/>
      <c r="DZR345" s="469"/>
      <c r="DZS345" s="469"/>
      <c r="DZT345" s="469"/>
      <c r="DZU345" s="469"/>
      <c r="DZV345" s="469"/>
      <c r="DZW345" s="469"/>
      <c r="DZX345" s="469"/>
      <c r="DZY345" s="469"/>
      <c r="DZZ345" s="469"/>
      <c r="EAA345" s="469"/>
      <c r="EAB345" s="469"/>
      <c r="EAC345" s="469"/>
      <c r="EAD345" s="469"/>
      <c r="EAE345" s="469"/>
      <c r="EAF345" s="469"/>
      <c r="EAG345" s="469"/>
      <c r="EAH345" s="469"/>
      <c r="EAI345" s="469"/>
      <c r="EAJ345" s="469"/>
      <c r="EAK345" s="469"/>
      <c r="EAL345" s="469"/>
      <c r="EAM345" s="469"/>
      <c r="EAN345" s="469"/>
      <c r="EAO345" s="469"/>
      <c r="EAP345" s="469"/>
      <c r="EAQ345" s="469"/>
      <c r="EAR345" s="469"/>
      <c r="EAS345" s="469"/>
      <c r="EAT345" s="469"/>
      <c r="EAU345" s="469"/>
      <c r="EAV345" s="469"/>
      <c r="EAW345" s="469"/>
      <c r="EAX345" s="469"/>
      <c r="EAY345" s="469"/>
      <c r="EAZ345" s="469"/>
      <c r="EBA345" s="469"/>
      <c r="EBB345" s="469"/>
      <c r="EBC345" s="469"/>
      <c r="EBD345" s="469"/>
      <c r="EBE345" s="469"/>
      <c r="EBF345" s="469"/>
      <c r="EBG345" s="469"/>
      <c r="EBH345" s="469"/>
      <c r="EBI345" s="469"/>
      <c r="EBJ345" s="469"/>
      <c r="EBK345" s="469"/>
      <c r="EBL345" s="469"/>
      <c r="EBM345" s="469"/>
      <c r="EBN345" s="469"/>
      <c r="EBO345" s="469"/>
      <c r="EBP345" s="469"/>
      <c r="EBQ345" s="469"/>
      <c r="EBR345" s="469"/>
      <c r="EBS345" s="469"/>
      <c r="EBT345" s="469"/>
      <c r="EBU345" s="469"/>
      <c r="EBV345" s="469"/>
      <c r="EBW345" s="469"/>
      <c r="EBX345" s="469"/>
      <c r="EBY345" s="469"/>
      <c r="EBZ345" s="469"/>
      <c r="ECA345" s="469"/>
      <c r="ECB345" s="469"/>
      <c r="ECC345" s="469"/>
      <c r="ECD345" s="469"/>
      <c r="ECE345" s="469"/>
      <c r="ECF345" s="469"/>
      <c r="ECG345" s="469"/>
      <c r="ECH345" s="469"/>
      <c r="ECI345" s="469"/>
      <c r="ECJ345" s="469"/>
      <c r="ECK345" s="469"/>
      <c r="ECL345" s="469"/>
      <c r="ECM345" s="469"/>
      <c r="ECN345" s="469"/>
      <c r="ECO345" s="469"/>
      <c r="ECP345" s="469"/>
      <c r="ECQ345" s="469"/>
      <c r="ECR345" s="469"/>
      <c r="ECS345" s="469"/>
      <c r="ECT345" s="469"/>
      <c r="ECU345" s="469"/>
      <c r="ECV345" s="469"/>
      <c r="ECW345" s="469"/>
      <c r="ECX345" s="469"/>
      <c r="ECY345" s="469"/>
      <c r="ECZ345" s="469"/>
      <c r="EDA345" s="469"/>
      <c r="EDB345" s="469"/>
      <c r="EDC345" s="469"/>
      <c r="EDD345" s="469"/>
      <c r="EDE345" s="469"/>
      <c r="EDF345" s="469"/>
      <c r="EDG345" s="469"/>
      <c r="EDH345" s="469"/>
      <c r="EDI345" s="469"/>
      <c r="EDJ345" s="469"/>
      <c r="EDK345" s="469"/>
      <c r="EDL345" s="469"/>
      <c r="EDM345" s="469"/>
      <c r="EDN345" s="469"/>
      <c r="EDO345" s="469"/>
      <c r="EDP345" s="469"/>
      <c r="EDQ345" s="469"/>
      <c r="EDR345" s="469"/>
      <c r="EDS345" s="469"/>
      <c r="EDT345" s="469"/>
      <c r="EDU345" s="469"/>
      <c r="EDV345" s="469"/>
      <c r="EDW345" s="469"/>
      <c r="EDX345" s="469"/>
      <c r="EDY345" s="469"/>
      <c r="EDZ345" s="469"/>
      <c r="EEA345" s="469"/>
      <c r="EEB345" s="469"/>
      <c r="EEC345" s="469"/>
      <c r="EED345" s="469"/>
      <c r="EEE345" s="469"/>
      <c r="EEF345" s="469"/>
      <c r="EEG345" s="469"/>
      <c r="EEH345" s="469"/>
      <c r="EEI345" s="469"/>
      <c r="EEJ345" s="469"/>
      <c r="EEK345" s="469"/>
      <c r="EEL345" s="469"/>
      <c r="EEM345" s="469"/>
      <c r="EEN345" s="469"/>
      <c r="EEO345" s="469"/>
      <c r="EEP345" s="469"/>
      <c r="EEQ345" s="469"/>
      <c r="EER345" s="469"/>
      <c r="EES345" s="469"/>
      <c r="EET345" s="469"/>
      <c r="EEU345" s="469"/>
      <c r="EEV345" s="469"/>
      <c r="EEW345" s="469"/>
      <c r="EEX345" s="469"/>
      <c r="EEY345" s="469"/>
      <c r="EEZ345" s="469"/>
      <c r="EFA345" s="469"/>
      <c r="EFB345" s="469"/>
      <c r="EFC345" s="469"/>
      <c r="EFD345" s="469"/>
      <c r="EFE345" s="469"/>
      <c r="EFF345" s="469"/>
      <c r="EFG345" s="469"/>
      <c r="EFH345" s="469"/>
      <c r="EFI345" s="469"/>
      <c r="EFJ345" s="469"/>
      <c r="EFK345" s="469"/>
      <c r="EFL345" s="469"/>
      <c r="EFM345" s="469"/>
      <c r="EFN345" s="469"/>
      <c r="EFO345" s="469"/>
      <c r="EFP345" s="469"/>
      <c r="EFQ345" s="469"/>
      <c r="EFR345" s="469"/>
      <c r="EFS345" s="469"/>
      <c r="EFT345" s="469"/>
      <c r="EFU345" s="469"/>
      <c r="EFV345" s="469"/>
      <c r="EFW345" s="469"/>
      <c r="EFX345" s="469"/>
      <c r="EFY345" s="469"/>
      <c r="EFZ345" s="469"/>
      <c r="EGA345" s="469"/>
      <c r="EGB345" s="469"/>
      <c r="EGC345" s="469"/>
      <c r="EGD345" s="469"/>
      <c r="EGE345" s="469"/>
      <c r="EGF345" s="469"/>
      <c r="EGG345" s="469"/>
      <c r="EGH345" s="469"/>
      <c r="EGI345" s="469"/>
      <c r="EGJ345" s="469"/>
      <c r="EGK345" s="469"/>
      <c r="EGL345" s="469"/>
      <c r="EGM345" s="469"/>
      <c r="EGN345" s="469"/>
      <c r="EGO345" s="469"/>
      <c r="EGP345" s="469"/>
      <c r="EGQ345" s="469"/>
      <c r="EGR345" s="469"/>
      <c r="EGS345" s="469"/>
      <c r="EGT345" s="469"/>
      <c r="EGU345" s="469"/>
      <c r="EGV345" s="469"/>
      <c r="EGW345" s="469"/>
      <c r="EGX345" s="469"/>
      <c r="EGY345" s="469"/>
      <c r="EGZ345" s="469"/>
      <c r="EHA345" s="469"/>
      <c r="EHB345" s="469"/>
      <c r="EHC345" s="469"/>
      <c r="EHD345" s="469"/>
      <c r="EHE345" s="469"/>
      <c r="EHF345" s="469"/>
      <c r="EHG345" s="469"/>
      <c r="EHH345" s="469"/>
      <c r="EHI345" s="469"/>
      <c r="EHJ345" s="469"/>
      <c r="EHK345" s="469"/>
      <c r="EHL345" s="469"/>
      <c r="EHM345" s="469"/>
      <c r="EHN345" s="469"/>
      <c r="EHO345" s="469"/>
      <c r="EHP345" s="469"/>
      <c r="EHQ345" s="469"/>
      <c r="EHR345" s="469"/>
      <c r="EHS345" s="469"/>
      <c r="EHT345" s="469"/>
      <c r="EHU345" s="469"/>
      <c r="EHV345" s="469"/>
      <c r="EHW345" s="469"/>
      <c r="EHX345" s="469"/>
      <c r="EHY345" s="469"/>
      <c r="EHZ345" s="469"/>
      <c r="EIA345" s="469"/>
      <c r="EIB345" s="469"/>
      <c r="EIC345" s="469"/>
      <c r="EID345" s="469"/>
      <c r="EIE345" s="469"/>
      <c r="EIF345" s="469"/>
      <c r="EIG345" s="469"/>
      <c r="EIH345" s="469"/>
      <c r="EII345" s="469"/>
      <c r="EIJ345" s="469"/>
      <c r="EIK345" s="469"/>
      <c r="EIL345" s="469"/>
      <c r="EIM345" s="469"/>
      <c r="EIN345" s="469"/>
      <c r="EIO345" s="469"/>
      <c r="EIP345" s="469"/>
      <c r="EIQ345" s="469"/>
      <c r="EIR345" s="469"/>
      <c r="EIS345" s="469"/>
      <c r="EIT345" s="469"/>
      <c r="EIU345" s="469"/>
      <c r="EIV345" s="469"/>
      <c r="EIW345" s="469"/>
      <c r="EIX345" s="469"/>
      <c r="EIY345" s="469"/>
      <c r="EIZ345" s="469"/>
      <c r="EJA345" s="469"/>
      <c r="EJB345" s="469"/>
      <c r="EJC345" s="469"/>
      <c r="EJD345" s="469"/>
      <c r="EJE345" s="469"/>
      <c r="EJF345" s="469"/>
      <c r="EJG345" s="469"/>
      <c r="EJH345" s="469"/>
      <c r="EJI345" s="469"/>
      <c r="EJJ345" s="469"/>
      <c r="EJK345" s="469"/>
      <c r="EJL345" s="469"/>
      <c r="EJM345" s="469"/>
      <c r="EJN345" s="469"/>
      <c r="EJO345" s="469"/>
      <c r="EJP345" s="469"/>
      <c r="EJQ345" s="469"/>
      <c r="EJR345" s="469"/>
      <c r="EJS345" s="469"/>
      <c r="EJT345" s="469"/>
      <c r="EJU345" s="469"/>
      <c r="EJV345" s="469"/>
      <c r="EJW345" s="469"/>
      <c r="EJX345" s="469"/>
      <c r="EJY345" s="469"/>
      <c r="EJZ345" s="469"/>
      <c r="EKA345" s="469"/>
      <c r="EKB345" s="469"/>
      <c r="EKC345" s="469"/>
      <c r="EKD345" s="469"/>
      <c r="EKE345" s="469"/>
      <c r="EKF345" s="469"/>
      <c r="EKG345" s="469"/>
      <c r="EKH345" s="469"/>
      <c r="EKI345" s="469"/>
      <c r="EKJ345" s="469"/>
      <c r="EKK345" s="469"/>
      <c r="EKL345" s="469"/>
      <c r="EKM345" s="469"/>
      <c r="EKN345" s="469"/>
      <c r="EKO345" s="469"/>
      <c r="EKP345" s="469"/>
      <c r="EKQ345" s="469"/>
      <c r="EKR345" s="469"/>
      <c r="EKS345" s="469"/>
      <c r="EKT345" s="469"/>
      <c r="EKU345" s="469"/>
      <c r="EKV345" s="469"/>
      <c r="EKW345" s="469"/>
      <c r="EKX345" s="469"/>
      <c r="EKY345" s="469"/>
      <c r="EKZ345" s="469"/>
      <c r="ELA345" s="469"/>
      <c r="ELB345" s="469"/>
      <c r="ELC345" s="469"/>
      <c r="ELD345" s="469"/>
      <c r="ELE345" s="469"/>
      <c r="ELF345" s="469"/>
      <c r="ELG345" s="469"/>
      <c r="ELH345" s="469"/>
      <c r="ELI345" s="469"/>
      <c r="ELJ345" s="469"/>
      <c r="ELK345" s="469"/>
      <c r="ELL345" s="469"/>
      <c r="ELM345" s="469"/>
      <c r="ELN345" s="469"/>
      <c r="ELO345" s="469"/>
      <c r="ELP345" s="469"/>
      <c r="ELQ345" s="469"/>
      <c r="ELR345" s="469"/>
      <c r="ELS345" s="469"/>
      <c r="ELT345" s="469"/>
      <c r="ELU345" s="469"/>
      <c r="ELV345" s="469"/>
      <c r="ELW345" s="469"/>
      <c r="ELX345" s="469"/>
      <c r="ELY345" s="469"/>
      <c r="ELZ345" s="469"/>
      <c r="EMA345" s="469"/>
      <c r="EMB345" s="469"/>
      <c r="EMC345" s="469"/>
      <c r="EMD345" s="469"/>
      <c r="EME345" s="469"/>
      <c r="EMF345" s="469"/>
      <c r="EMG345" s="469"/>
      <c r="EMH345" s="469"/>
      <c r="EMI345" s="469"/>
      <c r="EMJ345" s="469"/>
      <c r="EMK345" s="469"/>
      <c r="EML345" s="469"/>
      <c r="EMM345" s="469"/>
      <c r="EMN345" s="469"/>
      <c r="EMO345" s="469"/>
      <c r="EMP345" s="469"/>
      <c r="EMQ345" s="469"/>
      <c r="EMR345" s="469"/>
      <c r="EMS345" s="469"/>
      <c r="EMT345" s="469"/>
      <c r="EMU345" s="469"/>
      <c r="EMV345" s="469"/>
      <c r="EMW345" s="469"/>
      <c r="EMX345" s="469"/>
      <c r="EMY345" s="469"/>
      <c r="EMZ345" s="469"/>
      <c r="ENA345" s="469"/>
      <c r="ENB345" s="469"/>
      <c r="ENC345" s="469"/>
      <c r="END345" s="469"/>
      <c r="ENE345" s="469"/>
      <c r="ENF345" s="469"/>
      <c r="ENG345" s="469"/>
      <c r="ENH345" s="469"/>
      <c r="ENI345" s="469"/>
      <c r="ENJ345" s="469"/>
      <c r="ENK345" s="469"/>
      <c r="ENL345" s="469"/>
      <c r="ENM345" s="469"/>
      <c r="ENN345" s="469"/>
      <c r="ENO345" s="469"/>
      <c r="ENP345" s="469"/>
      <c r="ENQ345" s="469"/>
      <c r="ENR345" s="469"/>
      <c r="ENS345" s="469"/>
      <c r="ENT345" s="469"/>
      <c r="ENU345" s="469"/>
      <c r="ENV345" s="469"/>
      <c r="ENW345" s="469"/>
      <c r="ENX345" s="469"/>
      <c r="ENY345" s="469"/>
      <c r="ENZ345" s="469"/>
      <c r="EOA345" s="469"/>
      <c r="EOB345" s="469"/>
      <c r="EOC345" s="469"/>
      <c r="EOD345" s="469"/>
      <c r="EOE345" s="469"/>
      <c r="EOF345" s="469"/>
      <c r="EOG345" s="469"/>
      <c r="EOH345" s="469"/>
      <c r="EOI345" s="469"/>
      <c r="EOJ345" s="469"/>
      <c r="EOK345" s="469"/>
      <c r="EOL345" s="469"/>
      <c r="EOM345" s="469"/>
      <c r="EON345" s="469"/>
      <c r="EOO345" s="469"/>
      <c r="EOP345" s="469"/>
      <c r="EOQ345" s="469"/>
      <c r="EOR345" s="469"/>
      <c r="EOS345" s="469"/>
      <c r="EOT345" s="469"/>
      <c r="EOU345" s="469"/>
      <c r="EOV345" s="469"/>
      <c r="EOW345" s="469"/>
      <c r="EOX345" s="469"/>
      <c r="EOY345" s="469"/>
      <c r="EOZ345" s="469"/>
      <c r="EPA345" s="469"/>
      <c r="EPB345" s="469"/>
      <c r="EPC345" s="469"/>
      <c r="EPD345" s="469"/>
      <c r="EPE345" s="469"/>
      <c r="EPF345" s="469"/>
      <c r="EPG345" s="469"/>
      <c r="EPH345" s="469"/>
      <c r="EPI345" s="469"/>
      <c r="EPJ345" s="469"/>
      <c r="EPK345" s="469"/>
      <c r="EPL345" s="469"/>
      <c r="EPM345" s="469"/>
      <c r="EPN345" s="469"/>
      <c r="EPO345" s="469"/>
      <c r="EPP345" s="469"/>
      <c r="EPQ345" s="469"/>
      <c r="EPR345" s="469"/>
      <c r="EPS345" s="469"/>
      <c r="EPT345" s="469"/>
      <c r="EPU345" s="469"/>
      <c r="EPV345" s="469"/>
      <c r="EPW345" s="469"/>
      <c r="EPX345" s="469"/>
      <c r="EPY345" s="469"/>
      <c r="EPZ345" s="469"/>
      <c r="EQA345" s="469"/>
      <c r="EQB345" s="469"/>
      <c r="EQC345" s="469"/>
      <c r="EQD345" s="469"/>
      <c r="EQE345" s="469"/>
      <c r="EQF345" s="469"/>
      <c r="EQG345" s="469"/>
      <c r="EQH345" s="469"/>
      <c r="EQI345" s="469"/>
      <c r="EQJ345" s="469"/>
      <c r="EQK345" s="469"/>
      <c r="EQL345" s="469"/>
      <c r="EQM345" s="469"/>
      <c r="EQN345" s="469"/>
      <c r="EQO345" s="469"/>
      <c r="EQP345" s="469"/>
      <c r="EQQ345" s="469"/>
      <c r="EQR345" s="469"/>
      <c r="EQS345" s="469"/>
      <c r="EQT345" s="469"/>
      <c r="EQU345" s="469"/>
      <c r="EQV345" s="469"/>
      <c r="EQW345" s="469"/>
      <c r="EQX345" s="469"/>
      <c r="EQY345" s="469"/>
      <c r="EQZ345" s="469"/>
      <c r="ERA345" s="469"/>
      <c r="ERB345" s="469"/>
      <c r="ERC345" s="469"/>
      <c r="ERD345" s="469"/>
      <c r="ERE345" s="469"/>
      <c r="ERF345" s="469"/>
      <c r="ERG345" s="469"/>
      <c r="ERH345" s="469"/>
      <c r="ERI345" s="469"/>
      <c r="ERJ345" s="469"/>
      <c r="ERK345" s="469"/>
      <c r="ERL345" s="469"/>
      <c r="ERM345" s="469"/>
      <c r="ERN345" s="469"/>
      <c r="ERO345" s="469"/>
      <c r="ERP345" s="469"/>
      <c r="ERQ345" s="469"/>
      <c r="ERR345" s="469"/>
      <c r="ERS345" s="469"/>
      <c r="ERT345" s="469"/>
      <c r="ERU345" s="469"/>
      <c r="ERV345" s="469"/>
      <c r="ERW345" s="469"/>
      <c r="ERX345" s="469"/>
      <c r="ERY345" s="469"/>
      <c r="ERZ345" s="469"/>
      <c r="ESA345" s="469"/>
      <c r="ESB345" s="469"/>
      <c r="ESC345" s="469"/>
      <c r="ESD345" s="469"/>
      <c r="ESE345" s="469"/>
      <c r="ESF345" s="469"/>
      <c r="ESG345" s="469"/>
      <c r="ESH345" s="469"/>
      <c r="ESI345" s="469"/>
      <c r="ESJ345" s="469"/>
      <c r="ESK345" s="469"/>
      <c r="ESL345" s="469"/>
      <c r="ESM345" s="469"/>
      <c r="ESN345" s="469"/>
      <c r="ESO345" s="469"/>
      <c r="ESP345" s="469"/>
      <c r="ESQ345" s="469"/>
      <c r="ESR345" s="469"/>
      <c r="ESS345" s="469"/>
      <c r="EST345" s="469"/>
      <c r="ESU345" s="469"/>
      <c r="ESV345" s="469"/>
      <c r="ESW345" s="469"/>
      <c r="ESX345" s="469"/>
      <c r="ESY345" s="469"/>
      <c r="ESZ345" s="469"/>
      <c r="ETA345" s="469"/>
      <c r="ETB345" s="469"/>
      <c r="ETC345" s="469"/>
      <c r="ETD345" s="469"/>
      <c r="ETE345" s="469"/>
      <c r="ETF345" s="469"/>
      <c r="ETG345" s="469"/>
      <c r="ETH345" s="469"/>
      <c r="ETI345" s="469"/>
      <c r="ETJ345" s="469"/>
      <c r="ETK345" s="469"/>
      <c r="ETL345" s="469"/>
      <c r="ETM345" s="469"/>
      <c r="ETN345" s="469"/>
      <c r="ETO345" s="469"/>
      <c r="ETP345" s="469"/>
      <c r="ETQ345" s="469"/>
      <c r="ETR345" s="469"/>
      <c r="ETS345" s="469"/>
      <c r="ETT345" s="469"/>
      <c r="ETU345" s="469"/>
      <c r="ETV345" s="469"/>
      <c r="ETW345" s="469"/>
      <c r="ETX345" s="469"/>
      <c r="ETY345" s="469"/>
      <c r="ETZ345" s="469"/>
      <c r="EUA345" s="469"/>
      <c r="EUB345" s="469"/>
      <c r="EUC345" s="469"/>
      <c r="EUD345" s="469"/>
      <c r="EUE345" s="469"/>
      <c r="EUF345" s="469"/>
      <c r="EUG345" s="469"/>
      <c r="EUH345" s="469"/>
      <c r="EUI345" s="469"/>
      <c r="EUJ345" s="469"/>
      <c r="EUK345" s="469"/>
      <c r="EUL345" s="469"/>
      <c r="EUM345" s="469"/>
      <c r="EUN345" s="469"/>
      <c r="EUO345" s="469"/>
      <c r="EUP345" s="469"/>
      <c r="EUQ345" s="469"/>
      <c r="EUR345" s="469"/>
      <c r="EUS345" s="469"/>
      <c r="EUT345" s="469"/>
      <c r="EUU345" s="469"/>
      <c r="EUV345" s="469"/>
      <c r="EUW345" s="469"/>
      <c r="EUX345" s="469"/>
      <c r="EUY345" s="469"/>
      <c r="EUZ345" s="469"/>
      <c r="EVA345" s="469"/>
      <c r="EVB345" s="469"/>
      <c r="EVC345" s="469"/>
      <c r="EVD345" s="469"/>
      <c r="EVE345" s="469"/>
      <c r="EVF345" s="469"/>
      <c r="EVG345" s="469"/>
      <c r="EVH345" s="469"/>
      <c r="EVI345" s="469"/>
      <c r="EVJ345" s="469"/>
      <c r="EVK345" s="469"/>
      <c r="EVL345" s="469"/>
      <c r="EVM345" s="469"/>
      <c r="EVN345" s="469"/>
      <c r="EVO345" s="469"/>
      <c r="EVP345" s="469"/>
      <c r="EVQ345" s="469"/>
      <c r="EVR345" s="469"/>
      <c r="EVS345" s="469"/>
      <c r="EVT345" s="469"/>
      <c r="EVU345" s="469"/>
      <c r="EVV345" s="469"/>
      <c r="EVW345" s="469"/>
      <c r="EVX345" s="469"/>
      <c r="EVY345" s="469"/>
      <c r="EVZ345" s="469"/>
      <c r="EWA345" s="469"/>
      <c r="EWB345" s="469"/>
      <c r="EWC345" s="469"/>
      <c r="EWD345" s="469"/>
      <c r="EWE345" s="469"/>
      <c r="EWF345" s="469"/>
      <c r="EWG345" s="469"/>
      <c r="EWH345" s="469"/>
      <c r="EWI345" s="469"/>
      <c r="EWJ345" s="469"/>
      <c r="EWK345" s="469"/>
      <c r="EWL345" s="469"/>
      <c r="EWM345" s="469"/>
      <c r="EWN345" s="469"/>
      <c r="EWO345" s="469"/>
      <c r="EWP345" s="469"/>
      <c r="EWQ345" s="469"/>
      <c r="EWR345" s="469"/>
      <c r="EWS345" s="469"/>
      <c r="EWT345" s="469"/>
      <c r="EWU345" s="469"/>
      <c r="EWV345" s="469"/>
      <c r="EWW345" s="469"/>
      <c r="EWX345" s="469"/>
      <c r="EWY345" s="469"/>
      <c r="EWZ345" s="469"/>
      <c r="EXA345" s="469"/>
      <c r="EXB345" s="469"/>
      <c r="EXC345" s="469"/>
      <c r="EXD345" s="469"/>
      <c r="EXE345" s="469"/>
      <c r="EXF345" s="469"/>
      <c r="EXG345" s="469"/>
      <c r="EXH345" s="469"/>
      <c r="EXI345" s="469"/>
      <c r="EXJ345" s="469"/>
      <c r="EXK345" s="469"/>
      <c r="EXL345" s="469"/>
      <c r="EXM345" s="469"/>
      <c r="EXN345" s="469"/>
      <c r="EXO345" s="469"/>
      <c r="EXP345" s="469"/>
      <c r="EXQ345" s="469"/>
      <c r="EXR345" s="469"/>
      <c r="EXS345" s="469"/>
      <c r="EXT345" s="469"/>
      <c r="EXU345" s="469"/>
      <c r="EXV345" s="469"/>
      <c r="EXW345" s="469"/>
      <c r="EXX345" s="469"/>
      <c r="EXY345" s="469"/>
      <c r="EXZ345" s="469"/>
      <c r="EYA345" s="469"/>
      <c r="EYB345" s="469"/>
      <c r="EYC345" s="469"/>
      <c r="EYD345" s="469"/>
      <c r="EYE345" s="469"/>
      <c r="EYF345" s="469"/>
      <c r="EYG345" s="469"/>
      <c r="EYH345" s="469"/>
      <c r="EYI345" s="469"/>
      <c r="EYJ345" s="469"/>
      <c r="EYK345" s="469"/>
      <c r="EYL345" s="469"/>
      <c r="EYM345" s="469"/>
      <c r="EYN345" s="469"/>
      <c r="EYO345" s="469"/>
      <c r="EYP345" s="469"/>
      <c r="EYQ345" s="469"/>
      <c r="EYR345" s="469"/>
      <c r="EYS345" s="469"/>
      <c r="EYT345" s="469"/>
      <c r="EYU345" s="469"/>
      <c r="EYV345" s="469"/>
      <c r="EYW345" s="469"/>
      <c r="EYX345" s="469"/>
      <c r="EYY345" s="469"/>
      <c r="EYZ345" s="469"/>
      <c r="EZA345" s="469"/>
      <c r="EZB345" s="469"/>
      <c r="EZC345" s="469"/>
      <c r="EZD345" s="469"/>
      <c r="EZE345" s="469"/>
      <c r="EZF345" s="469"/>
      <c r="EZG345" s="469"/>
      <c r="EZH345" s="469"/>
      <c r="EZI345" s="469"/>
      <c r="EZJ345" s="469"/>
      <c r="EZK345" s="469"/>
      <c r="EZL345" s="469"/>
      <c r="EZM345" s="469"/>
      <c r="EZN345" s="469"/>
      <c r="EZO345" s="469"/>
      <c r="EZP345" s="469"/>
      <c r="EZQ345" s="469"/>
      <c r="EZR345" s="469"/>
      <c r="EZS345" s="469"/>
      <c r="EZT345" s="469"/>
      <c r="EZU345" s="469"/>
      <c r="EZV345" s="469"/>
      <c r="EZW345" s="469"/>
      <c r="EZX345" s="469"/>
      <c r="EZY345" s="469"/>
      <c r="EZZ345" s="469"/>
      <c r="FAA345" s="469"/>
      <c r="FAB345" s="469"/>
      <c r="FAC345" s="469"/>
      <c r="FAD345" s="469"/>
      <c r="FAE345" s="469"/>
      <c r="FAF345" s="469"/>
      <c r="FAG345" s="469"/>
      <c r="FAH345" s="469"/>
      <c r="FAI345" s="469"/>
      <c r="FAJ345" s="469"/>
      <c r="FAK345" s="469"/>
      <c r="FAL345" s="469"/>
      <c r="FAM345" s="469"/>
      <c r="FAN345" s="469"/>
      <c r="FAO345" s="469"/>
      <c r="FAP345" s="469"/>
      <c r="FAQ345" s="469"/>
      <c r="FAR345" s="469"/>
      <c r="FAS345" s="469"/>
      <c r="FAT345" s="469"/>
      <c r="FAU345" s="469"/>
      <c r="FAV345" s="469"/>
      <c r="FAW345" s="469"/>
      <c r="FAX345" s="469"/>
      <c r="FAY345" s="469"/>
      <c r="FAZ345" s="469"/>
      <c r="FBA345" s="469"/>
      <c r="FBB345" s="469"/>
      <c r="FBC345" s="469"/>
      <c r="FBD345" s="469"/>
      <c r="FBE345" s="469"/>
      <c r="FBF345" s="469"/>
      <c r="FBG345" s="469"/>
      <c r="FBH345" s="469"/>
      <c r="FBI345" s="469"/>
      <c r="FBJ345" s="469"/>
      <c r="FBK345" s="469"/>
      <c r="FBL345" s="469"/>
      <c r="FBM345" s="469"/>
      <c r="FBN345" s="469"/>
      <c r="FBO345" s="469"/>
      <c r="FBP345" s="469"/>
      <c r="FBQ345" s="469"/>
      <c r="FBR345" s="469"/>
      <c r="FBS345" s="469"/>
      <c r="FBT345" s="469"/>
      <c r="FBU345" s="469"/>
      <c r="FBV345" s="469"/>
      <c r="FBW345" s="469"/>
      <c r="FBX345" s="469"/>
      <c r="FBY345" s="469"/>
      <c r="FBZ345" s="469"/>
      <c r="FCA345" s="469"/>
      <c r="FCB345" s="469"/>
      <c r="FCC345" s="469"/>
      <c r="FCD345" s="469"/>
      <c r="FCE345" s="469"/>
      <c r="FCF345" s="469"/>
      <c r="FCG345" s="469"/>
      <c r="FCH345" s="469"/>
      <c r="FCI345" s="469"/>
      <c r="FCJ345" s="469"/>
      <c r="FCK345" s="469"/>
      <c r="FCL345" s="469"/>
      <c r="FCM345" s="469"/>
      <c r="FCN345" s="469"/>
      <c r="FCO345" s="469"/>
      <c r="FCP345" s="469"/>
      <c r="FCQ345" s="469"/>
      <c r="FCR345" s="469"/>
      <c r="FCS345" s="469"/>
      <c r="FCT345" s="469"/>
      <c r="FCU345" s="469"/>
      <c r="FCV345" s="469"/>
      <c r="FCW345" s="469"/>
      <c r="FCX345" s="469"/>
      <c r="FCY345" s="469"/>
      <c r="FCZ345" s="469"/>
      <c r="FDA345" s="469"/>
      <c r="FDB345" s="469"/>
      <c r="FDC345" s="469"/>
      <c r="FDD345" s="469"/>
      <c r="FDE345" s="469"/>
      <c r="FDF345" s="469"/>
      <c r="FDG345" s="469"/>
      <c r="FDH345" s="469"/>
      <c r="FDI345" s="469"/>
      <c r="FDJ345" s="469"/>
      <c r="FDK345" s="469"/>
      <c r="FDL345" s="469"/>
      <c r="FDM345" s="469"/>
      <c r="FDN345" s="469"/>
      <c r="FDO345" s="469"/>
      <c r="FDP345" s="469"/>
      <c r="FDQ345" s="469"/>
      <c r="FDR345" s="469"/>
      <c r="FDS345" s="469"/>
      <c r="FDT345" s="469"/>
      <c r="FDU345" s="469"/>
      <c r="FDV345" s="469"/>
      <c r="FDW345" s="469"/>
      <c r="FDX345" s="469"/>
      <c r="FDY345" s="469"/>
      <c r="FDZ345" s="469"/>
      <c r="FEA345" s="469"/>
      <c r="FEB345" s="469"/>
      <c r="FEC345" s="469"/>
      <c r="FED345" s="469"/>
      <c r="FEE345" s="469"/>
      <c r="FEF345" s="469"/>
      <c r="FEG345" s="469"/>
      <c r="FEH345" s="469"/>
      <c r="FEI345" s="469"/>
      <c r="FEJ345" s="469"/>
      <c r="FEK345" s="469"/>
      <c r="FEL345" s="469"/>
      <c r="FEM345" s="469"/>
      <c r="FEN345" s="469"/>
      <c r="FEO345" s="469"/>
      <c r="FEP345" s="469"/>
      <c r="FEQ345" s="469"/>
      <c r="FER345" s="469"/>
      <c r="FES345" s="469"/>
      <c r="FET345" s="469"/>
      <c r="FEU345" s="469"/>
      <c r="FEV345" s="469"/>
      <c r="FEW345" s="469"/>
      <c r="FEX345" s="469"/>
      <c r="FEY345" s="469"/>
      <c r="FEZ345" s="469"/>
      <c r="FFA345" s="469"/>
      <c r="FFB345" s="469"/>
      <c r="FFC345" s="469"/>
      <c r="FFD345" s="469"/>
      <c r="FFE345" s="469"/>
      <c r="FFF345" s="469"/>
      <c r="FFG345" s="469"/>
      <c r="FFH345" s="469"/>
      <c r="FFI345" s="469"/>
      <c r="FFJ345" s="469"/>
      <c r="FFK345" s="469"/>
      <c r="FFL345" s="469"/>
      <c r="FFM345" s="469"/>
      <c r="FFN345" s="469"/>
      <c r="FFO345" s="469"/>
      <c r="FFP345" s="469"/>
      <c r="FFQ345" s="469"/>
      <c r="FFR345" s="469"/>
      <c r="FFS345" s="469"/>
      <c r="FFT345" s="469"/>
      <c r="FFU345" s="469"/>
      <c r="FFV345" s="469"/>
      <c r="FFW345" s="469"/>
      <c r="FFX345" s="469"/>
      <c r="FFY345" s="469"/>
      <c r="FFZ345" s="469"/>
      <c r="FGA345" s="469"/>
      <c r="FGB345" s="469"/>
      <c r="FGC345" s="469"/>
      <c r="FGD345" s="469"/>
      <c r="FGE345" s="469"/>
      <c r="FGF345" s="469"/>
      <c r="FGG345" s="469"/>
      <c r="FGH345" s="469"/>
      <c r="FGI345" s="469"/>
      <c r="FGJ345" s="469"/>
      <c r="FGK345" s="469"/>
      <c r="FGL345" s="469"/>
      <c r="FGM345" s="469"/>
      <c r="FGN345" s="469"/>
      <c r="FGO345" s="469"/>
      <c r="FGP345" s="469"/>
      <c r="FGQ345" s="469"/>
      <c r="FGR345" s="469"/>
      <c r="FGS345" s="469"/>
      <c r="FGT345" s="469"/>
      <c r="FGU345" s="469"/>
      <c r="FGV345" s="469"/>
      <c r="FGW345" s="469"/>
      <c r="FGX345" s="469"/>
      <c r="FGY345" s="469"/>
      <c r="FGZ345" s="469"/>
      <c r="FHA345" s="469"/>
      <c r="FHB345" s="469"/>
      <c r="FHC345" s="469"/>
      <c r="FHD345" s="469"/>
      <c r="FHE345" s="469"/>
      <c r="FHF345" s="469"/>
      <c r="FHG345" s="469"/>
      <c r="FHH345" s="469"/>
      <c r="FHI345" s="469"/>
      <c r="FHJ345" s="469"/>
      <c r="FHK345" s="469"/>
      <c r="FHL345" s="469"/>
      <c r="FHM345" s="469"/>
      <c r="FHN345" s="469"/>
      <c r="FHO345" s="469"/>
      <c r="FHP345" s="469"/>
      <c r="FHQ345" s="469"/>
      <c r="FHR345" s="469"/>
      <c r="FHS345" s="469"/>
      <c r="FHT345" s="469"/>
      <c r="FHU345" s="469"/>
      <c r="FHV345" s="469"/>
      <c r="FHW345" s="469"/>
      <c r="FHX345" s="469"/>
      <c r="FHY345" s="469"/>
      <c r="FHZ345" s="469"/>
      <c r="FIA345" s="469"/>
      <c r="FIB345" s="469"/>
      <c r="FIC345" s="469"/>
      <c r="FID345" s="469"/>
      <c r="FIE345" s="469"/>
      <c r="FIF345" s="469"/>
      <c r="FIG345" s="469"/>
      <c r="FIH345" s="469"/>
      <c r="FII345" s="469"/>
      <c r="FIJ345" s="469"/>
      <c r="FIK345" s="469"/>
      <c r="FIL345" s="469"/>
      <c r="FIM345" s="469"/>
      <c r="FIN345" s="469"/>
      <c r="FIO345" s="469"/>
      <c r="FIP345" s="469"/>
      <c r="FIQ345" s="469"/>
      <c r="FIR345" s="469"/>
      <c r="FIS345" s="469"/>
      <c r="FIT345" s="469"/>
      <c r="FIU345" s="469"/>
      <c r="FIV345" s="469"/>
      <c r="FIW345" s="469"/>
      <c r="FIX345" s="469"/>
      <c r="FIY345" s="469"/>
      <c r="FIZ345" s="469"/>
      <c r="FJA345" s="469"/>
      <c r="FJB345" s="469"/>
      <c r="FJC345" s="469"/>
      <c r="FJD345" s="469"/>
      <c r="FJE345" s="469"/>
      <c r="FJF345" s="469"/>
      <c r="FJG345" s="469"/>
      <c r="FJH345" s="469"/>
      <c r="FJI345" s="469"/>
      <c r="FJJ345" s="469"/>
      <c r="FJK345" s="469"/>
      <c r="FJL345" s="469"/>
      <c r="FJM345" s="469"/>
      <c r="FJN345" s="469"/>
      <c r="FJO345" s="469"/>
      <c r="FJP345" s="469"/>
      <c r="FJQ345" s="469"/>
      <c r="FJR345" s="469"/>
      <c r="FJS345" s="469"/>
      <c r="FJT345" s="469"/>
      <c r="FJU345" s="469"/>
      <c r="FJV345" s="469"/>
      <c r="FJW345" s="469"/>
      <c r="FJX345" s="469"/>
      <c r="FJY345" s="469"/>
      <c r="FJZ345" s="469"/>
      <c r="FKA345" s="469"/>
      <c r="FKB345" s="469"/>
      <c r="FKC345" s="469"/>
      <c r="FKD345" s="469"/>
      <c r="FKE345" s="469"/>
      <c r="FKF345" s="469"/>
      <c r="FKG345" s="469"/>
      <c r="FKH345" s="469"/>
      <c r="FKI345" s="469"/>
      <c r="FKJ345" s="469"/>
      <c r="FKK345" s="469"/>
      <c r="FKL345" s="469"/>
      <c r="FKM345" s="469"/>
      <c r="FKN345" s="469"/>
      <c r="FKO345" s="469"/>
      <c r="FKP345" s="469"/>
      <c r="FKQ345" s="469"/>
      <c r="FKR345" s="469"/>
      <c r="FKS345" s="469"/>
      <c r="FKT345" s="469"/>
      <c r="FKU345" s="469"/>
      <c r="FKV345" s="469"/>
      <c r="FKW345" s="469"/>
      <c r="FKX345" s="469"/>
      <c r="FKY345" s="469"/>
      <c r="FKZ345" s="469"/>
      <c r="FLA345" s="469"/>
      <c r="FLB345" s="469"/>
      <c r="FLC345" s="469"/>
      <c r="FLD345" s="469"/>
      <c r="FLE345" s="469"/>
      <c r="FLF345" s="469"/>
      <c r="FLG345" s="469"/>
      <c r="FLH345" s="469"/>
      <c r="FLI345" s="469"/>
      <c r="FLJ345" s="469"/>
      <c r="FLK345" s="469"/>
      <c r="FLL345" s="469"/>
      <c r="FLM345" s="469"/>
      <c r="FLN345" s="469"/>
      <c r="FLO345" s="469"/>
      <c r="FLP345" s="469"/>
      <c r="FLQ345" s="469"/>
      <c r="FLR345" s="469"/>
      <c r="FLS345" s="469"/>
      <c r="FLT345" s="469"/>
      <c r="FLU345" s="469"/>
      <c r="FLV345" s="469"/>
      <c r="FLW345" s="469"/>
      <c r="FLX345" s="469"/>
      <c r="FLY345" s="469"/>
      <c r="FLZ345" s="469"/>
      <c r="FMA345" s="469"/>
      <c r="FMB345" s="469"/>
      <c r="FMC345" s="469"/>
      <c r="FMD345" s="469"/>
      <c r="FME345" s="469"/>
      <c r="FMF345" s="469"/>
      <c r="FMG345" s="469"/>
      <c r="FMH345" s="469"/>
      <c r="FMI345" s="469"/>
      <c r="FMJ345" s="469"/>
      <c r="FMK345" s="469"/>
      <c r="FML345" s="469"/>
      <c r="FMM345" s="469"/>
      <c r="FMN345" s="469"/>
      <c r="FMO345" s="469"/>
      <c r="FMP345" s="469"/>
      <c r="FMQ345" s="469"/>
      <c r="FMR345" s="469"/>
      <c r="FMS345" s="469"/>
      <c r="FMT345" s="469"/>
      <c r="FMU345" s="469"/>
      <c r="FMV345" s="469"/>
      <c r="FMW345" s="469"/>
      <c r="FMX345" s="469"/>
      <c r="FMY345" s="469"/>
      <c r="FMZ345" s="469"/>
      <c r="FNA345" s="469"/>
      <c r="FNB345" s="469"/>
      <c r="FNC345" s="469"/>
      <c r="FND345" s="469"/>
      <c r="FNE345" s="469"/>
      <c r="FNF345" s="469"/>
      <c r="FNG345" s="469"/>
      <c r="FNH345" s="469"/>
      <c r="FNI345" s="469"/>
      <c r="FNJ345" s="469"/>
      <c r="FNK345" s="469"/>
      <c r="FNL345" s="469"/>
      <c r="FNM345" s="469"/>
      <c r="FNN345" s="469"/>
      <c r="FNO345" s="469"/>
      <c r="FNP345" s="469"/>
      <c r="FNQ345" s="469"/>
      <c r="FNR345" s="469"/>
      <c r="FNS345" s="469"/>
      <c r="FNT345" s="469"/>
      <c r="FNU345" s="469"/>
      <c r="FNV345" s="469"/>
      <c r="FNW345" s="469"/>
      <c r="FNX345" s="469"/>
      <c r="FNY345" s="469"/>
      <c r="FNZ345" s="469"/>
      <c r="FOA345" s="469"/>
      <c r="FOB345" s="469"/>
      <c r="FOC345" s="469"/>
      <c r="FOD345" s="469"/>
      <c r="FOE345" s="469"/>
      <c r="FOF345" s="469"/>
      <c r="FOG345" s="469"/>
      <c r="FOH345" s="469"/>
      <c r="FOI345" s="469"/>
      <c r="FOJ345" s="469"/>
      <c r="FOK345" s="469"/>
      <c r="FOL345" s="469"/>
      <c r="FOM345" s="469"/>
      <c r="FON345" s="469"/>
      <c r="FOO345" s="469"/>
      <c r="FOP345" s="469"/>
      <c r="FOQ345" s="469"/>
      <c r="FOR345" s="469"/>
      <c r="FOS345" s="469"/>
      <c r="FOT345" s="469"/>
      <c r="FOU345" s="469"/>
      <c r="FOV345" s="469"/>
      <c r="FOW345" s="469"/>
      <c r="FOX345" s="469"/>
      <c r="FOY345" s="469"/>
      <c r="FOZ345" s="469"/>
      <c r="FPA345" s="469"/>
      <c r="FPB345" s="469"/>
      <c r="FPC345" s="469"/>
      <c r="FPD345" s="469"/>
      <c r="FPE345" s="469"/>
      <c r="FPF345" s="469"/>
      <c r="FPG345" s="469"/>
      <c r="FPH345" s="469"/>
      <c r="FPI345" s="469"/>
      <c r="FPJ345" s="469"/>
      <c r="FPK345" s="469"/>
      <c r="FPL345" s="469"/>
      <c r="FPM345" s="469"/>
      <c r="FPN345" s="469"/>
      <c r="FPO345" s="469"/>
      <c r="FPP345" s="469"/>
      <c r="FPQ345" s="469"/>
      <c r="FPR345" s="469"/>
      <c r="FPS345" s="469"/>
      <c r="FPT345" s="469"/>
      <c r="FPU345" s="469"/>
      <c r="FPV345" s="469"/>
      <c r="FPW345" s="469"/>
      <c r="FPX345" s="469"/>
      <c r="FPY345" s="469"/>
      <c r="FPZ345" s="469"/>
      <c r="FQA345" s="469"/>
      <c r="FQB345" s="469"/>
      <c r="FQC345" s="469"/>
      <c r="FQD345" s="469"/>
      <c r="FQE345" s="469"/>
      <c r="FQF345" s="469"/>
      <c r="FQG345" s="469"/>
      <c r="FQH345" s="469"/>
      <c r="FQI345" s="469"/>
      <c r="FQJ345" s="469"/>
      <c r="FQK345" s="469"/>
      <c r="FQL345" s="469"/>
      <c r="FQM345" s="469"/>
      <c r="FQN345" s="469"/>
      <c r="FQO345" s="469"/>
      <c r="FQP345" s="469"/>
      <c r="FQQ345" s="469"/>
      <c r="FQR345" s="469"/>
      <c r="FQS345" s="469"/>
      <c r="FQT345" s="469"/>
      <c r="FQU345" s="469"/>
      <c r="FQV345" s="469"/>
      <c r="FQW345" s="469"/>
      <c r="FQX345" s="469"/>
      <c r="FQY345" s="469"/>
      <c r="FQZ345" s="469"/>
      <c r="FRA345" s="469"/>
      <c r="FRB345" s="469"/>
      <c r="FRC345" s="469"/>
      <c r="FRD345" s="469"/>
      <c r="FRE345" s="469"/>
      <c r="FRF345" s="469"/>
      <c r="FRG345" s="469"/>
      <c r="FRH345" s="469"/>
      <c r="FRI345" s="469"/>
      <c r="FRJ345" s="469"/>
      <c r="FRK345" s="469"/>
      <c r="FRL345" s="469"/>
      <c r="FRM345" s="469"/>
      <c r="FRN345" s="469"/>
      <c r="FRO345" s="469"/>
      <c r="FRP345" s="469"/>
      <c r="FRQ345" s="469"/>
      <c r="FRR345" s="469"/>
      <c r="FRS345" s="469"/>
      <c r="FRT345" s="469"/>
      <c r="FRU345" s="469"/>
      <c r="FRV345" s="469"/>
      <c r="FRW345" s="469"/>
      <c r="FRX345" s="469"/>
      <c r="FRY345" s="469"/>
      <c r="FRZ345" s="469"/>
      <c r="FSA345" s="469"/>
      <c r="FSB345" s="469"/>
      <c r="FSC345" s="469"/>
      <c r="FSD345" s="469"/>
      <c r="FSE345" s="469"/>
      <c r="FSF345" s="469"/>
      <c r="FSG345" s="469"/>
      <c r="FSH345" s="469"/>
      <c r="FSI345" s="469"/>
      <c r="FSJ345" s="469"/>
      <c r="FSK345" s="469"/>
      <c r="FSL345" s="469"/>
      <c r="FSM345" s="469"/>
      <c r="FSN345" s="469"/>
      <c r="FSO345" s="469"/>
      <c r="FSP345" s="469"/>
      <c r="FSQ345" s="469"/>
      <c r="FSR345" s="469"/>
      <c r="FSS345" s="469"/>
      <c r="FST345" s="469"/>
      <c r="FSU345" s="469"/>
      <c r="FSV345" s="469"/>
      <c r="FSW345" s="469"/>
      <c r="FSX345" s="469"/>
      <c r="FSY345" s="469"/>
      <c r="FSZ345" s="469"/>
      <c r="FTA345" s="469"/>
      <c r="FTB345" s="469"/>
      <c r="FTC345" s="469"/>
      <c r="FTD345" s="469"/>
      <c r="FTE345" s="469"/>
      <c r="FTF345" s="469"/>
      <c r="FTG345" s="469"/>
      <c r="FTH345" s="469"/>
      <c r="FTI345" s="469"/>
      <c r="FTJ345" s="469"/>
      <c r="FTK345" s="469"/>
      <c r="FTL345" s="469"/>
      <c r="FTM345" s="469"/>
      <c r="FTN345" s="469"/>
      <c r="FTO345" s="469"/>
      <c r="FTP345" s="469"/>
      <c r="FTQ345" s="469"/>
      <c r="FTR345" s="469"/>
      <c r="FTS345" s="469"/>
      <c r="FTT345" s="469"/>
      <c r="FTU345" s="469"/>
      <c r="FTV345" s="469"/>
      <c r="FTW345" s="469"/>
      <c r="FTX345" s="469"/>
      <c r="FTY345" s="469"/>
      <c r="FTZ345" s="469"/>
      <c r="FUA345" s="469"/>
      <c r="FUB345" s="469"/>
      <c r="FUC345" s="469"/>
      <c r="FUD345" s="469"/>
      <c r="FUE345" s="469"/>
      <c r="FUF345" s="469"/>
      <c r="FUG345" s="469"/>
      <c r="FUH345" s="469"/>
      <c r="FUI345" s="469"/>
      <c r="FUJ345" s="469"/>
      <c r="FUK345" s="469"/>
      <c r="FUL345" s="469"/>
      <c r="FUM345" s="469"/>
      <c r="FUN345" s="469"/>
      <c r="FUO345" s="469"/>
      <c r="FUP345" s="469"/>
      <c r="FUQ345" s="469"/>
      <c r="FUR345" s="469"/>
      <c r="FUS345" s="469"/>
      <c r="FUT345" s="469"/>
      <c r="FUU345" s="469"/>
      <c r="FUV345" s="469"/>
      <c r="FUW345" s="469"/>
      <c r="FUX345" s="469"/>
      <c r="FUY345" s="469"/>
      <c r="FUZ345" s="469"/>
      <c r="FVA345" s="469"/>
      <c r="FVB345" s="469"/>
      <c r="FVC345" s="469"/>
      <c r="FVD345" s="469"/>
      <c r="FVE345" s="469"/>
      <c r="FVF345" s="469"/>
      <c r="FVG345" s="469"/>
      <c r="FVH345" s="469"/>
      <c r="FVI345" s="469"/>
      <c r="FVJ345" s="469"/>
      <c r="FVK345" s="469"/>
      <c r="FVL345" s="469"/>
      <c r="FVM345" s="469"/>
      <c r="FVN345" s="469"/>
      <c r="FVO345" s="469"/>
      <c r="FVP345" s="469"/>
      <c r="FVQ345" s="469"/>
      <c r="FVR345" s="469"/>
      <c r="FVS345" s="469"/>
      <c r="FVT345" s="469"/>
      <c r="FVU345" s="469"/>
      <c r="FVV345" s="469"/>
      <c r="FVW345" s="469"/>
      <c r="FVX345" s="469"/>
      <c r="FVY345" s="469"/>
      <c r="FVZ345" s="469"/>
      <c r="FWA345" s="469"/>
      <c r="FWB345" s="469"/>
      <c r="FWC345" s="469"/>
      <c r="FWD345" s="469"/>
      <c r="FWE345" s="469"/>
      <c r="FWF345" s="469"/>
      <c r="FWG345" s="469"/>
      <c r="FWH345" s="469"/>
      <c r="FWI345" s="469"/>
      <c r="FWJ345" s="469"/>
      <c r="FWK345" s="469"/>
      <c r="FWL345" s="469"/>
      <c r="FWM345" s="469"/>
      <c r="FWN345" s="469"/>
      <c r="FWO345" s="469"/>
      <c r="FWP345" s="469"/>
      <c r="FWQ345" s="469"/>
      <c r="FWR345" s="469"/>
      <c r="FWS345" s="469"/>
      <c r="FWT345" s="469"/>
      <c r="FWU345" s="469"/>
      <c r="FWV345" s="469"/>
      <c r="FWW345" s="469"/>
      <c r="FWX345" s="469"/>
      <c r="FWY345" s="469"/>
      <c r="FWZ345" s="469"/>
      <c r="FXA345" s="469"/>
      <c r="FXB345" s="469"/>
      <c r="FXC345" s="469"/>
      <c r="FXD345" s="469"/>
      <c r="FXE345" s="469"/>
      <c r="FXF345" s="469"/>
      <c r="FXG345" s="469"/>
      <c r="FXH345" s="469"/>
      <c r="FXI345" s="469"/>
      <c r="FXJ345" s="469"/>
      <c r="FXK345" s="469"/>
      <c r="FXL345" s="469"/>
      <c r="FXM345" s="469"/>
      <c r="FXN345" s="469"/>
      <c r="FXO345" s="469"/>
      <c r="FXP345" s="469"/>
      <c r="FXQ345" s="469"/>
      <c r="FXR345" s="469"/>
      <c r="FXS345" s="469"/>
      <c r="FXT345" s="469"/>
      <c r="FXU345" s="469"/>
      <c r="FXV345" s="469"/>
      <c r="FXW345" s="469"/>
      <c r="FXX345" s="469"/>
      <c r="FXY345" s="469"/>
      <c r="FXZ345" s="469"/>
      <c r="FYA345" s="469"/>
      <c r="FYB345" s="469"/>
      <c r="FYC345" s="469"/>
      <c r="FYD345" s="469"/>
      <c r="FYE345" s="469"/>
      <c r="FYF345" s="469"/>
      <c r="FYG345" s="469"/>
      <c r="FYH345" s="469"/>
      <c r="FYI345" s="469"/>
      <c r="FYJ345" s="469"/>
      <c r="FYK345" s="469"/>
      <c r="FYL345" s="469"/>
      <c r="FYM345" s="469"/>
      <c r="FYN345" s="469"/>
      <c r="FYO345" s="469"/>
      <c r="FYP345" s="469"/>
      <c r="FYQ345" s="469"/>
      <c r="FYR345" s="469"/>
      <c r="FYS345" s="469"/>
      <c r="FYT345" s="469"/>
      <c r="FYU345" s="469"/>
      <c r="FYV345" s="469"/>
      <c r="FYW345" s="469"/>
      <c r="FYX345" s="469"/>
      <c r="FYY345" s="469"/>
      <c r="FYZ345" s="469"/>
      <c r="FZA345" s="469"/>
      <c r="FZB345" s="469"/>
      <c r="FZC345" s="469"/>
      <c r="FZD345" s="469"/>
      <c r="FZE345" s="469"/>
      <c r="FZF345" s="469"/>
      <c r="FZG345" s="469"/>
      <c r="FZH345" s="469"/>
      <c r="FZI345" s="469"/>
      <c r="FZJ345" s="469"/>
      <c r="FZK345" s="469"/>
      <c r="FZL345" s="469"/>
      <c r="FZM345" s="469"/>
      <c r="FZN345" s="469"/>
      <c r="FZO345" s="469"/>
      <c r="FZP345" s="469"/>
      <c r="FZQ345" s="469"/>
      <c r="FZR345" s="469"/>
      <c r="FZS345" s="469"/>
      <c r="FZT345" s="469"/>
      <c r="FZU345" s="469"/>
      <c r="FZV345" s="469"/>
      <c r="FZW345" s="469"/>
      <c r="FZX345" s="469"/>
      <c r="FZY345" s="469"/>
      <c r="FZZ345" s="469"/>
      <c r="GAA345" s="469"/>
      <c r="GAB345" s="469"/>
      <c r="GAC345" s="469"/>
      <c r="GAD345" s="469"/>
      <c r="GAE345" s="469"/>
      <c r="GAF345" s="469"/>
      <c r="GAG345" s="469"/>
      <c r="GAH345" s="469"/>
      <c r="GAI345" s="469"/>
      <c r="GAJ345" s="469"/>
      <c r="GAK345" s="469"/>
      <c r="GAL345" s="469"/>
      <c r="GAM345" s="469"/>
      <c r="GAN345" s="469"/>
      <c r="GAO345" s="469"/>
      <c r="GAP345" s="469"/>
      <c r="GAQ345" s="469"/>
      <c r="GAR345" s="469"/>
      <c r="GAS345" s="469"/>
      <c r="GAT345" s="469"/>
      <c r="GAU345" s="469"/>
      <c r="GAV345" s="469"/>
      <c r="GAW345" s="469"/>
      <c r="GAX345" s="469"/>
      <c r="GAY345" s="469"/>
      <c r="GAZ345" s="469"/>
      <c r="GBA345" s="469"/>
      <c r="GBB345" s="469"/>
      <c r="GBC345" s="469"/>
      <c r="GBD345" s="469"/>
      <c r="GBE345" s="469"/>
      <c r="GBF345" s="469"/>
      <c r="GBG345" s="469"/>
      <c r="GBH345" s="469"/>
      <c r="GBI345" s="469"/>
      <c r="GBJ345" s="469"/>
      <c r="GBK345" s="469"/>
      <c r="GBL345" s="469"/>
      <c r="GBM345" s="469"/>
      <c r="GBN345" s="469"/>
      <c r="GBO345" s="469"/>
      <c r="GBP345" s="469"/>
      <c r="GBQ345" s="469"/>
      <c r="GBR345" s="469"/>
      <c r="GBS345" s="469"/>
      <c r="GBT345" s="469"/>
      <c r="GBU345" s="469"/>
      <c r="GBV345" s="469"/>
      <c r="GBW345" s="469"/>
      <c r="GBX345" s="469"/>
      <c r="GBY345" s="469"/>
      <c r="GBZ345" s="469"/>
      <c r="GCA345" s="469"/>
      <c r="GCB345" s="469"/>
      <c r="GCC345" s="469"/>
      <c r="GCD345" s="469"/>
      <c r="GCE345" s="469"/>
      <c r="GCF345" s="469"/>
      <c r="GCG345" s="469"/>
      <c r="GCH345" s="469"/>
      <c r="GCI345" s="469"/>
      <c r="GCJ345" s="469"/>
      <c r="GCK345" s="469"/>
      <c r="GCL345" s="469"/>
      <c r="GCM345" s="469"/>
      <c r="GCN345" s="469"/>
      <c r="GCO345" s="469"/>
      <c r="GCP345" s="469"/>
      <c r="GCQ345" s="469"/>
      <c r="GCR345" s="469"/>
      <c r="GCS345" s="469"/>
      <c r="GCT345" s="469"/>
      <c r="GCU345" s="469"/>
      <c r="GCV345" s="469"/>
      <c r="GCW345" s="469"/>
      <c r="GCX345" s="469"/>
      <c r="GCY345" s="469"/>
      <c r="GCZ345" s="469"/>
      <c r="GDA345" s="469"/>
      <c r="GDB345" s="469"/>
      <c r="GDC345" s="469"/>
      <c r="GDD345" s="469"/>
      <c r="GDE345" s="469"/>
      <c r="GDF345" s="469"/>
      <c r="GDG345" s="469"/>
      <c r="GDH345" s="469"/>
      <c r="GDI345" s="469"/>
      <c r="GDJ345" s="469"/>
      <c r="GDK345" s="469"/>
      <c r="GDL345" s="469"/>
      <c r="GDM345" s="469"/>
      <c r="GDN345" s="469"/>
      <c r="GDO345" s="469"/>
      <c r="GDP345" s="469"/>
      <c r="GDQ345" s="469"/>
      <c r="GDR345" s="469"/>
      <c r="GDS345" s="469"/>
      <c r="GDT345" s="469"/>
      <c r="GDU345" s="469"/>
      <c r="GDV345" s="469"/>
      <c r="GDW345" s="469"/>
      <c r="GDX345" s="469"/>
      <c r="GDY345" s="469"/>
      <c r="GDZ345" s="469"/>
      <c r="GEA345" s="469"/>
      <c r="GEB345" s="469"/>
      <c r="GEC345" s="469"/>
      <c r="GED345" s="469"/>
      <c r="GEE345" s="469"/>
      <c r="GEF345" s="469"/>
      <c r="GEG345" s="469"/>
      <c r="GEH345" s="469"/>
      <c r="GEI345" s="469"/>
      <c r="GEJ345" s="469"/>
      <c r="GEK345" s="469"/>
      <c r="GEL345" s="469"/>
      <c r="GEM345" s="469"/>
      <c r="GEN345" s="469"/>
      <c r="GEO345" s="469"/>
      <c r="GEP345" s="469"/>
      <c r="GEQ345" s="469"/>
      <c r="GER345" s="469"/>
      <c r="GES345" s="469"/>
      <c r="GET345" s="469"/>
      <c r="GEU345" s="469"/>
      <c r="GEV345" s="469"/>
      <c r="GEW345" s="469"/>
      <c r="GEX345" s="469"/>
      <c r="GEY345" s="469"/>
      <c r="GEZ345" s="469"/>
      <c r="GFA345" s="469"/>
      <c r="GFB345" s="469"/>
      <c r="GFC345" s="469"/>
      <c r="GFD345" s="469"/>
      <c r="GFE345" s="469"/>
      <c r="GFF345" s="469"/>
      <c r="GFG345" s="469"/>
      <c r="GFH345" s="469"/>
      <c r="GFI345" s="469"/>
      <c r="GFJ345" s="469"/>
      <c r="GFK345" s="469"/>
      <c r="GFL345" s="469"/>
      <c r="GFM345" s="469"/>
      <c r="GFN345" s="469"/>
      <c r="GFO345" s="469"/>
      <c r="GFP345" s="469"/>
      <c r="GFQ345" s="469"/>
      <c r="GFR345" s="469"/>
      <c r="GFS345" s="469"/>
      <c r="GFT345" s="469"/>
      <c r="GFU345" s="469"/>
      <c r="GFV345" s="469"/>
      <c r="GFW345" s="469"/>
      <c r="GFX345" s="469"/>
      <c r="GFY345" s="469"/>
      <c r="GFZ345" s="469"/>
      <c r="GGA345" s="469"/>
      <c r="GGB345" s="469"/>
      <c r="GGC345" s="469"/>
      <c r="GGD345" s="469"/>
      <c r="GGE345" s="469"/>
      <c r="GGF345" s="469"/>
      <c r="GGG345" s="469"/>
      <c r="GGH345" s="469"/>
      <c r="GGI345" s="469"/>
      <c r="GGJ345" s="469"/>
      <c r="GGK345" s="469"/>
      <c r="GGL345" s="469"/>
      <c r="GGM345" s="469"/>
      <c r="GGN345" s="469"/>
      <c r="GGO345" s="469"/>
      <c r="GGP345" s="469"/>
      <c r="GGQ345" s="469"/>
      <c r="GGR345" s="469"/>
      <c r="GGS345" s="469"/>
      <c r="GGT345" s="469"/>
      <c r="GGU345" s="469"/>
      <c r="GGV345" s="469"/>
      <c r="GGW345" s="469"/>
      <c r="GGX345" s="469"/>
      <c r="GGY345" s="469"/>
      <c r="GGZ345" s="469"/>
      <c r="GHA345" s="469"/>
      <c r="GHB345" s="469"/>
      <c r="GHC345" s="469"/>
      <c r="GHD345" s="469"/>
      <c r="GHE345" s="469"/>
      <c r="GHF345" s="469"/>
      <c r="GHG345" s="469"/>
      <c r="GHH345" s="469"/>
      <c r="GHI345" s="469"/>
      <c r="GHJ345" s="469"/>
      <c r="GHK345" s="469"/>
      <c r="GHL345" s="469"/>
      <c r="GHM345" s="469"/>
      <c r="GHN345" s="469"/>
      <c r="GHO345" s="469"/>
      <c r="GHP345" s="469"/>
      <c r="GHQ345" s="469"/>
      <c r="GHR345" s="469"/>
      <c r="GHS345" s="469"/>
      <c r="GHT345" s="469"/>
      <c r="GHU345" s="469"/>
      <c r="GHV345" s="469"/>
      <c r="GHW345" s="469"/>
      <c r="GHX345" s="469"/>
      <c r="GHY345" s="469"/>
      <c r="GHZ345" s="469"/>
      <c r="GIA345" s="469"/>
      <c r="GIB345" s="469"/>
      <c r="GIC345" s="469"/>
      <c r="GID345" s="469"/>
      <c r="GIE345" s="469"/>
      <c r="GIF345" s="469"/>
      <c r="GIG345" s="469"/>
      <c r="GIH345" s="469"/>
      <c r="GII345" s="469"/>
      <c r="GIJ345" s="469"/>
      <c r="GIK345" s="469"/>
      <c r="GIL345" s="469"/>
      <c r="GIM345" s="469"/>
      <c r="GIN345" s="469"/>
      <c r="GIO345" s="469"/>
      <c r="GIP345" s="469"/>
      <c r="GIQ345" s="469"/>
      <c r="GIR345" s="469"/>
      <c r="GIS345" s="469"/>
      <c r="GIT345" s="469"/>
      <c r="GIU345" s="469"/>
      <c r="GIV345" s="469"/>
      <c r="GIW345" s="469"/>
      <c r="GIX345" s="469"/>
    </row>
    <row r="346" spans="1:4990" ht="86.45" customHeight="1" x14ac:dyDescent="0.25">
      <c r="A346" s="454" t="s">
        <v>586</v>
      </c>
      <c r="B346" s="367" t="s">
        <v>113</v>
      </c>
      <c r="C346" s="367" t="s">
        <v>1209</v>
      </c>
      <c r="D346" s="367" t="s">
        <v>226</v>
      </c>
      <c r="E346" s="367" t="s">
        <v>799</v>
      </c>
      <c r="F346" s="367">
        <v>36288</v>
      </c>
      <c r="G346" s="367">
        <v>36288</v>
      </c>
      <c r="H346" s="367">
        <v>36172</v>
      </c>
      <c r="I346" s="481" t="s">
        <v>1243</v>
      </c>
      <c r="J346" s="421">
        <v>4332</v>
      </c>
      <c r="K346" s="421">
        <v>4332</v>
      </c>
      <c r="L346" s="421">
        <v>4332</v>
      </c>
    </row>
    <row r="347" spans="1:4990" s="478" customFormat="1" ht="46.15" customHeight="1" x14ac:dyDescent="0.3">
      <c r="A347" s="467">
        <v>19</v>
      </c>
      <c r="B347" s="637" t="s">
        <v>1241</v>
      </c>
      <c r="C347" s="638"/>
      <c r="D347" s="638"/>
      <c r="E347" s="638"/>
      <c r="F347" s="638"/>
      <c r="G347" s="638"/>
      <c r="H347" s="638"/>
      <c r="I347" s="639"/>
      <c r="J347" s="468">
        <f>J348+J352+J355+J358+J363+J366+J369+J376</f>
        <v>125384</v>
      </c>
      <c r="K347" s="468">
        <f t="shared" ref="K347:L347" si="45">K348+K352+K355+K358+K363+K366+K369+K376</f>
        <v>131574.70000000001</v>
      </c>
      <c r="L347" s="468">
        <f t="shared" si="45"/>
        <v>121015.03</v>
      </c>
      <c r="M347" s="477"/>
      <c r="N347" s="477"/>
      <c r="O347" s="477"/>
      <c r="P347" s="477"/>
      <c r="Q347" s="477"/>
      <c r="R347" s="477"/>
      <c r="S347" s="477"/>
      <c r="T347" s="477"/>
      <c r="U347" s="477"/>
      <c r="V347" s="477"/>
      <c r="W347" s="477"/>
      <c r="X347" s="477"/>
      <c r="Y347" s="477"/>
      <c r="Z347" s="477"/>
      <c r="AA347" s="477"/>
      <c r="AB347" s="477"/>
      <c r="AC347" s="477"/>
      <c r="AD347" s="477"/>
      <c r="AE347" s="477"/>
      <c r="AF347" s="477"/>
      <c r="AG347" s="477"/>
      <c r="AH347" s="477"/>
      <c r="AI347" s="477"/>
      <c r="AJ347" s="477"/>
      <c r="AK347" s="477"/>
      <c r="AL347" s="477"/>
      <c r="AM347" s="477"/>
      <c r="AN347" s="477"/>
      <c r="AO347" s="477"/>
      <c r="AP347" s="477"/>
      <c r="AQ347" s="477"/>
      <c r="AR347" s="477"/>
      <c r="AS347" s="477"/>
      <c r="AT347" s="477"/>
      <c r="AU347" s="477"/>
      <c r="AV347" s="477"/>
      <c r="AW347" s="477"/>
      <c r="AX347" s="477"/>
      <c r="AY347" s="477"/>
      <c r="AZ347" s="477"/>
      <c r="BA347" s="477"/>
      <c r="BB347" s="477"/>
      <c r="BC347" s="477"/>
      <c r="BD347" s="477"/>
      <c r="BE347" s="477"/>
      <c r="BF347" s="477"/>
      <c r="BG347" s="477"/>
      <c r="BH347" s="477"/>
      <c r="BI347" s="477"/>
      <c r="BJ347" s="477"/>
      <c r="BK347" s="477"/>
      <c r="BL347" s="477"/>
      <c r="BM347" s="477"/>
      <c r="BN347" s="477"/>
      <c r="BO347" s="477"/>
      <c r="BP347" s="477"/>
      <c r="BQ347" s="477"/>
      <c r="BR347" s="477"/>
      <c r="BS347" s="477"/>
      <c r="BT347" s="477"/>
      <c r="BU347" s="477"/>
      <c r="BV347" s="477"/>
      <c r="BW347" s="477"/>
      <c r="BX347" s="477"/>
      <c r="BY347" s="477"/>
      <c r="BZ347" s="477"/>
      <c r="CA347" s="477"/>
      <c r="CB347" s="477"/>
      <c r="CC347" s="477"/>
      <c r="CD347" s="477"/>
      <c r="CE347" s="477"/>
      <c r="CF347" s="477"/>
      <c r="CG347" s="477"/>
      <c r="CH347" s="477"/>
      <c r="CI347" s="477"/>
      <c r="CJ347" s="477"/>
      <c r="CK347" s="477"/>
      <c r="CL347" s="477"/>
      <c r="CM347" s="477"/>
      <c r="CN347" s="477"/>
      <c r="CO347" s="477"/>
      <c r="CP347" s="477"/>
      <c r="CQ347" s="477"/>
      <c r="CR347" s="477"/>
      <c r="CS347" s="477"/>
      <c r="CT347" s="477"/>
      <c r="CU347" s="477"/>
      <c r="CV347" s="477"/>
      <c r="CW347" s="477"/>
      <c r="CX347" s="477"/>
      <c r="CY347" s="477"/>
      <c r="CZ347" s="477"/>
      <c r="DA347" s="477"/>
      <c r="DB347" s="477"/>
      <c r="DC347" s="477"/>
      <c r="DD347" s="477"/>
      <c r="DE347" s="477"/>
      <c r="DF347" s="477"/>
      <c r="DG347" s="477"/>
      <c r="DH347" s="477"/>
      <c r="DI347" s="477"/>
      <c r="DJ347" s="477"/>
      <c r="DK347" s="477"/>
      <c r="DL347" s="477"/>
      <c r="DM347" s="477"/>
      <c r="DN347" s="477"/>
      <c r="DO347" s="477"/>
      <c r="DP347" s="477"/>
      <c r="DQ347" s="477"/>
      <c r="DR347" s="477"/>
      <c r="DS347" s="477"/>
      <c r="DT347" s="477"/>
      <c r="DU347" s="477"/>
      <c r="DV347" s="477"/>
      <c r="DW347" s="477"/>
      <c r="DX347" s="477"/>
      <c r="DY347" s="477"/>
      <c r="DZ347" s="477"/>
      <c r="EA347" s="477"/>
      <c r="EB347" s="477"/>
      <c r="EC347" s="477"/>
      <c r="ED347" s="477"/>
      <c r="EE347" s="477"/>
      <c r="EF347" s="477"/>
      <c r="EG347" s="477"/>
      <c r="EH347" s="477"/>
      <c r="EI347" s="477"/>
      <c r="EJ347" s="477"/>
      <c r="EK347" s="477"/>
      <c r="EL347" s="477"/>
      <c r="EM347" s="477"/>
      <c r="EN347" s="477"/>
      <c r="EO347" s="477"/>
      <c r="EP347" s="477"/>
      <c r="EQ347" s="477"/>
      <c r="ER347" s="477"/>
      <c r="ES347" s="477"/>
      <c r="ET347" s="477"/>
      <c r="EU347" s="477"/>
      <c r="EV347" s="477"/>
      <c r="EW347" s="477"/>
      <c r="EX347" s="477"/>
      <c r="EY347" s="477"/>
      <c r="EZ347" s="477"/>
      <c r="FA347" s="477"/>
      <c r="FB347" s="477"/>
      <c r="FC347" s="477"/>
      <c r="FD347" s="477"/>
      <c r="FE347" s="477"/>
      <c r="FF347" s="477"/>
      <c r="FG347" s="477"/>
      <c r="FH347" s="477"/>
      <c r="FI347" s="477"/>
      <c r="FJ347" s="477"/>
      <c r="FK347" s="477"/>
      <c r="FL347" s="477"/>
      <c r="FM347" s="477"/>
      <c r="FN347" s="477"/>
      <c r="FO347" s="477"/>
      <c r="FP347" s="477"/>
      <c r="FQ347" s="477"/>
      <c r="FR347" s="477"/>
      <c r="FS347" s="477"/>
      <c r="FT347" s="477"/>
      <c r="FU347" s="477"/>
      <c r="FV347" s="477"/>
      <c r="FW347" s="477"/>
      <c r="FX347" s="477"/>
      <c r="FY347" s="477"/>
      <c r="FZ347" s="477"/>
      <c r="GA347" s="477"/>
      <c r="GB347" s="477"/>
      <c r="GC347" s="477"/>
      <c r="GD347" s="477"/>
      <c r="GE347" s="477"/>
      <c r="GF347" s="477"/>
      <c r="GG347" s="477"/>
      <c r="GH347" s="477"/>
      <c r="GI347" s="477"/>
      <c r="GJ347" s="477"/>
      <c r="GK347" s="477"/>
      <c r="GL347" s="477"/>
      <c r="GM347" s="477"/>
      <c r="GN347" s="477"/>
      <c r="GO347" s="477"/>
      <c r="GP347" s="477"/>
      <c r="GQ347" s="477"/>
      <c r="GR347" s="477"/>
      <c r="GS347" s="477"/>
      <c r="GT347" s="477"/>
      <c r="GU347" s="477"/>
      <c r="GV347" s="477"/>
      <c r="GW347" s="477"/>
      <c r="GX347" s="477"/>
      <c r="GY347" s="477"/>
      <c r="GZ347" s="477"/>
      <c r="HA347" s="477"/>
      <c r="HB347" s="477"/>
      <c r="HC347" s="477"/>
      <c r="HD347" s="477"/>
      <c r="HE347" s="477"/>
      <c r="HF347" s="477"/>
      <c r="HG347" s="477"/>
      <c r="HH347" s="477"/>
      <c r="HI347" s="477"/>
      <c r="HJ347" s="477"/>
      <c r="HK347" s="477"/>
      <c r="HL347" s="477"/>
      <c r="HM347" s="477"/>
      <c r="HN347" s="477"/>
      <c r="HO347" s="477"/>
      <c r="HP347" s="477"/>
      <c r="HQ347" s="477"/>
      <c r="HR347" s="477"/>
      <c r="HS347" s="477"/>
      <c r="HT347" s="477"/>
      <c r="HU347" s="477"/>
      <c r="HV347" s="477"/>
      <c r="HW347" s="477"/>
      <c r="HX347" s="477"/>
      <c r="HY347" s="477"/>
      <c r="HZ347" s="477"/>
      <c r="IA347" s="477"/>
      <c r="IB347" s="477"/>
      <c r="IC347" s="477"/>
      <c r="ID347" s="477"/>
      <c r="IE347" s="477"/>
      <c r="IF347" s="477"/>
      <c r="IG347" s="477"/>
      <c r="IH347" s="477"/>
      <c r="II347" s="477"/>
      <c r="IJ347" s="477"/>
      <c r="IK347" s="477"/>
      <c r="IL347" s="477"/>
      <c r="IM347" s="477"/>
      <c r="IN347" s="477"/>
      <c r="IO347" s="477"/>
      <c r="IP347" s="477"/>
      <c r="IQ347" s="477"/>
      <c r="IR347" s="477"/>
      <c r="IS347" s="477"/>
      <c r="IT347" s="477"/>
      <c r="IU347" s="477"/>
      <c r="IV347" s="477"/>
      <c r="IW347" s="477"/>
      <c r="IX347" s="477"/>
      <c r="IY347" s="477"/>
      <c r="IZ347" s="477"/>
      <c r="JA347" s="477"/>
      <c r="JB347" s="477"/>
      <c r="JC347" s="477"/>
      <c r="JD347" s="477"/>
      <c r="JE347" s="477"/>
      <c r="JF347" s="477"/>
      <c r="JG347" s="477"/>
      <c r="JH347" s="477"/>
      <c r="JI347" s="477"/>
      <c r="JJ347" s="477"/>
      <c r="JK347" s="477"/>
      <c r="JL347" s="477"/>
      <c r="JM347" s="477"/>
      <c r="JN347" s="477"/>
      <c r="JO347" s="477"/>
      <c r="JP347" s="477"/>
      <c r="JQ347" s="477"/>
      <c r="JR347" s="477"/>
      <c r="JS347" s="477"/>
      <c r="JT347" s="477"/>
      <c r="JU347" s="477"/>
      <c r="JV347" s="477"/>
      <c r="JW347" s="477"/>
      <c r="JX347" s="477"/>
      <c r="JY347" s="477"/>
      <c r="JZ347" s="477"/>
      <c r="KA347" s="477"/>
      <c r="KB347" s="477"/>
      <c r="KC347" s="477"/>
      <c r="KD347" s="477"/>
      <c r="KE347" s="477"/>
      <c r="KF347" s="477"/>
      <c r="KG347" s="477"/>
      <c r="KH347" s="477"/>
      <c r="KI347" s="477"/>
      <c r="KJ347" s="477"/>
      <c r="KK347" s="477"/>
      <c r="KL347" s="477"/>
      <c r="KM347" s="477"/>
      <c r="KN347" s="477"/>
      <c r="KO347" s="477"/>
      <c r="KP347" s="477"/>
      <c r="KQ347" s="477"/>
      <c r="KR347" s="477"/>
      <c r="KS347" s="477"/>
      <c r="KT347" s="477"/>
      <c r="KU347" s="477"/>
      <c r="KV347" s="477"/>
      <c r="KW347" s="477"/>
      <c r="KX347" s="477"/>
      <c r="KY347" s="477"/>
      <c r="KZ347" s="477"/>
      <c r="LA347" s="477"/>
      <c r="LB347" s="477"/>
      <c r="LC347" s="477"/>
      <c r="LD347" s="477"/>
      <c r="LE347" s="477"/>
      <c r="LF347" s="477"/>
      <c r="LG347" s="477"/>
      <c r="LH347" s="477"/>
      <c r="LI347" s="477"/>
      <c r="LJ347" s="477"/>
      <c r="LK347" s="477"/>
      <c r="LL347" s="477"/>
      <c r="LM347" s="477"/>
      <c r="LN347" s="477"/>
      <c r="LO347" s="477"/>
      <c r="LP347" s="477"/>
      <c r="LQ347" s="477"/>
      <c r="LR347" s="477"/>
      <c r="LS347" s="477"/>
      <c r="LT347" s="477"/>
      <c r="LU347" s="477"/>
      <c r="LV347" s="477"/>
      <c r="LW347" s="477"/>
      <c r="LX347" s="477"/>
      <c r="LY347" s="477"/>
      <c r="LZ347" s="477"/>
      <c r="MA347" s="477"/>
      <c r="MB347" s="477"/>
      <c r="MC347" s="477"/>
      <c r="MD347" s="477"/>
      <c r="ME347" s="477"/>
      <c r="MF347" s="477"/>
      <c r="MG347" s="477"/>
      <c r="MH347" s="477"/>
      <c r="MI347" s="477"/>
      <c r="MJ347" s="477"/>
      <c r="MK347" s="477"/>
      <c r="ML347" s="477"/>
      <c r="MM347" s="477"/>
      <c r="MN347" s="477"/>
      <c r="MO347" s="477"/>
      <c r="MP347" s="477"/>
      <c r="MQ347" s="477"/>
      <c r="MR347" s="477"/>
      <c r="MS347" s="477"/>
      <c r="MT347" s="477"/>
      <c r="MU347" s="477"/>
      <c r="MV347" s="477"/>
      <c r="MW347" s="477"/>
      <c r="MX347" s="477"/>
      <c r="MY347" s="477"/>
      <c r="MZ347" s="477"/>
      <c r="NA347" s="477"/>
      <c r="NB347" s="477"/>
      <c r="NC347" s="477"/>
      <c r="ND347" s="477"/>
      <c r="NE347" s="477"/>
      <c r="NF347" s="477"/>
      <c r="NG347" s="477"/>
      <c r="NH347" s="477"/>
      <c r="NI347" s="477"/>
      <c r="NJ347" s="477"/>
      <c r="NK347" s="477"/>
      <c r="NL347" s="477"/>
      <c r="NM347" s="477"/>
      <c r="NN347" s="477"/>
      <c r="NO347" s="477"/>
      <c r="NP347" s="477"/>
      <c r="NQ347" s="477"/>
      <c r="NR347" s="477"/>
      <c r="NS347" s="477"/>
      <c r="NT347" s="477"/>
      <c r="NU347" s="477"/>
      <c r="NV347" s="477"/>
      <c r="NW347" s="477"/>
      <c r="NX347" s="477"/>
      <c r="NY347" s="477"/>
      <c r="NZ347" s="477"/>
      <c r="OA347" s="477"/>
      <c r="OB347" s="477"/>
      <c r="OC347" s="477"/>
      <c r="OD347" s="477"/>
      <c r="OE347" s="477"/>
      <c r="OF347" s="477"/>
      <c r="OG347" s="477"/>
      <c r="OH347" s="477"/>
      <c r="OI347" s="477"/>
      <c r="OJ347" s="477"/>
      <c r="OK347" s="477"/>
      <c r="OL347" s="477"/>
      <c r="OM347" s="477"/>
      <c r="ON347" s="477"/>
      <c r="OO347" s="477"/>
      <c r="OP347" s="477"/>
      <c r="OQ347" s="477"/>
      <c r="OR347" s="477"/>
      <c r="OS347" s="477"/>
      <c r="OT347" s="477"/>
      <c r="OU347" s="477"/>
      <c r="OV347" s="477"/>
      <c r="OW347" s="477"/>
      <c r="OX347" s="477"/>
      <c r="OY347" s="477"/>
      <c r="OZ347" s="477"/>
      <c r="PA347" s="477"/>
      <c r="PB347" s="477"/>
      <c r="PC347" s="477"/>
      <c r="PD347" s="477"/>
      <c r="PE347" s="477"/>
      <c r="PF347" s="477"/>
      <c r="PG347" s="477"/>
      <c r="PH347" s="477"/>
      <c r="PI347" s="477"/>
      <c r="PJ347" s="477"/>
      <c r="PK347" s="477"/>
      <c r="PL347" s="477"/>
      <c r="PM347" s="477"/>
      <c r="PN347" s="477"/>
      <c r="PO347" s="477"/>
      <c r="PP347" s="477"/>
      <c r="PQ347" s="477"/>
      <c r="PR347" s="477"/>
      <c r="PS347" s="477"/>
      <c r="PT347" s="477"/>
      <c r="PU347" s="477"/>
      <c r="PV347" s="477"/>
      <c r="PW347" s="477"/>
      <c r="PX347" s="477"/>
      <c r="PY347" s="477"/>
      <c r="PZ347" s="477"/>
      <c r="QA347" s="477"/>
      <c r="QB347" s="477"/>
      <c r="QC347" s="477"/>
      <c r="QD347" s="477"/>
      <c r="QE347" s="477"/>
      <c r="QF347" s="477"/>
      <c r="QG347" s="477"/>
      <c r="QH347" s="477"/>
      <c r="QI347" s="477"/>
      <c r="QJ347" s="477"/>
      <c r="QK347" s="477"/>
      <c r="QL347" s="477"/>
      <c r="QM347" s="477"/>
      <c r="QN347" s="477"/>
      <c r="QO347" s="477"/>
      <c r="QP347" s="477"/>
      <c r="QQ347" s="477"/>
      <c r="QR347" s="477"/>
      <c r="QS347" s="477"/>
      <c r="QT347" s="477"/>
      <c r="QU347" s="477"/>
      <c r="QV347" s="477"/>
      <c r="QW347" s="477"/>
      <c r="QX347" s="477"/>
      <c r="QY347" s="477"/>
      <c r="QZ347" s="477"/>
      <c r="RA347" s="477"/>
      <c r="RB347" s="477"/>
      <c r="RC347" s="477"/>
      <c r="RD347" s="477"/>
      <c r="RE347" s="477"/>
      <c r="RF347" s="477"/>
      <c r="RG347" s="477"/>
      <c r="RH347" s="477"/>
      <c r="RI347" s="477"/>
      <c r="RJ347" s="477"/>
      <c r="RK347" s="477"/>
      <c r="RL347" s="477"/>
      <c r="RM347" s="477"/>
      <c r="RN347" s="477"/>
      <c r="RO347" s="477"/>
      <c r="RP347" s="477"/>
      <c r="RQ347" s="477"/>
      <c r="RR347" s="477"/>
      <c r="RS347" s="477"/>
      <c r="RT347" s="477"/>
      <c r="RU347" s="477"/>
      <c r="RV347" s="477"/>
      <c r="RW347" s="477"/>
      <c r="RX347" s="477"/>
      <c r="RY347" s="477"/>
      <c r="RZ347" s="477"/>
      <c r="SA347" s="477"/>
      <c r="SB347" s="477"/>
      <c r="SC347" s="477"/>
      <c r="SD347" s="477"/>
      <c r="SE347" s="477"/>
      <c r="SF347" s="477"/>
      <c r="SG347" s="477"/>
      <c r="SH347" s="477"/>
      <c r="SI347" s="477"/>
      <c r="SJ347" s="477"/>
      <c r="SK347" s="477"/>
      <c r="SL347" s="477"/>
      <c r="SM347" s="477"/>
      <c r="SN347" s="477"/>
      <c r="SO347" s="477"/>
      <c r="SP347" s="477"/>
      <c r="SQ347" s="477"/>
      <c r="SR347" s="477"/>
      <c r="SS347" s="477"/>
      <c r="ST347" s="477"/>
      <c r="SU347" s="477"/>
      <c r="SV347" s="477"/>
      <c r="SW347" s="477"/>
      <c r="SX347" s="477"/>
      <c r="SY347" s="477"/>
      <c r="SZ347" s="477"/>
      <c r="TA347" s="477"/>
      <c r="TB347" s="477"/>
      <c r="TC347" s="477"/>
      <c r="TD347" s="477"/>
      <c r="TE347" s="477"/>
      <c r="TF347" s="477"/>
      <c r="TG347" s="477"/>
      <c r="TH347" s="477"/>
      <c r="TI347" s="477"/>
      <c r="TJ347" s="477"/>
      <c r="TK347" s="477"/>
      <c r="TL347" s="477"/>
      <c r="TM347" s="477"/>
      <c r="TN347" s="477"/>
      <c r="TO347" s="477"/>
      <c r="TP347" s="477"/>
      <c r="TQ347" s="477"/>
      <c r="TR347" s="477"/>
      <c r="TS347" s="477"/>
      <c r="TT347" s="477"/>
      <c r="TU347" s="477"/>
      <c r="TV347" s="477"/>
      <c r="TW347" s="477"/>
      <c r="TX347" s="477"/>
      <c r="TY347" s="477"/>
      <c r="TZ347" s="477"/>
      <c r="UA347" s="477"/>
      <c r="UB347" s="477"/>
      <c r="UC347" s="477"/>
      <c r="UD347" s="477"/>
      <c r="UE347" s="477"/>
      <c r="UF347" s="477"/>
      <c r="UG347" s="477"/>
      <c r="UH347" s="477"/>
      <c r="UI347" s="477"/>
      <c r="UJ347" s="477"/>
      <c r="UK347" s="477"/>
      <c r="UL347" s="477"/>
      <c r="UM347" s="477"/>
      <c r="UN347" s="477"/>
      <c r="UO347" s="477"/>
      <c r="UP347" s="477"/>
      <c r="UQ347" s="477"/>
      <c r="UR347" s="477"/>
      <c r="US347" s="477"/>
      <c r="UT347" s="477"/>
      <c r="UU347" s="477"/>
      <c r="UV347" s="477"/>
      <c r="UW347" s="477"/>
      <c r="UX347" s="477"/>
      <c r="UY347" s="477"/>
      <c r="UZ347" s="477"/>
      <c r="VA347" s="477"/>
      <c r="VB347" s="477"/>
      <c r="VC347" s="477"/>
      <c r="VD347" s="477"/>
      <c r="VE347" s="477"/>
      <c r="VF347" s="477"/>
      <c r="VG347" s="477"/>
      <c r="VH347" s="477"/>
      <c r="VI347" s="477"/>
      <c r="VJ347" s="477"/>
      <c r="VK347" s="477"/>
      <c r="VL347" s="477"/>
      <c r="VM347" s="477"/>
      <c r="VN347" s="477"/>
      <c r="VO347" s="477"/>
      <c r="VP347" s="477"/>
      <c r="VQ347" s="477"/>
      <c r="VR347" s="477"/>
      <c r="VS347" s="477"/>
      <c r="VT347" s="477"/>
      <c r="VU347" s="477"/>
      <c r="VV347" s="477"/>
      <c r="VW347" s="477"/>
      <c r="VX347" s="477"/>
      <c r="VY347" s="477"/>
      <c r="VZ347" s="477"/>
      <c r="WA347" s="477"/>
      <c r="WB347" s="477"/>
      <c r="WC347" s="477"/>
      <c r="WD347" s="477"/>
      <c r="WE347" s="477"/>
      <c r="WF347" s="477"/>
      <c r="WG347" s="477"/>
      <c r="WH347" s="477"/>
      <c r="WI347" s="477"/>
      <c r="WJ347" s="477"/>
      <c r="WK347" s="477"/>
      <c r="WL347" s="477"/>
      <c r="WM347" s="477"/>
      <c r="WN347" s="477"/>
      <c r="WO347" s="477"/>
      <c r="WP347" s="477"/>
      <c r="WQ347" s="477"/>
      <c r="WR347" s="477"/>
      <c r="WS347" s="477"/>
      <c r="WT347" s="477"/>
      <c r="WU347" s="477"/>
      <c r="WV347" s="477"/>
      <c r="WW347" s="477"/>
      <c r="WX347" s="477"/>
      <c r="WY347" s="477"/>
      <c r="WZ347" s="477"/>
      <c r="XA347" s="477"/>
      <c r="XB347" s="477"/>
      <c r="XC347" s="477"/>
      <c r="XD347" s="477"/>
      <c r="XE347" s="477"/>
      <c r="XF347" s="477"/>
      <c r="XG347" s="477"/>
      <c r="XH347" s="477"/>
      <c r="XI347" s="477"/>
      <c r="XJ347" s="477"/>
      <c r="XK347" s="477"/>
      <c r="XL347" s="477"/>
      <c r="XM347" s="477"/>
      <c r="XN347" s="477"/>
      <c r="XO347" s="477"/>
      <c r="XP347" s="477"/>
      <c r="XQ347" s="477"/>
      <c r="XR347" s="477"/>
      <c r="XS347" s="477"/>
      <c r="XT347" s="477"/>
      <c r="XU347" s="477"/>
      <c r="XV347" s="477"/>
      <c r="XW347" s="477"/>
      <c r="XX347" s="477"/>
      <c r="XY347" s="477"/>
      <c r="XZ347" s="477"/>
      <c r="YA347" s="477"/>
      <c r="YB347" s="477"/>
      <c r="YC347" s="477"/>
      <c r="YD347" s="477"/>
      <c r="YE347" s="477"/>
      <c r="YF347" s="477"/>
      <c r="YG347" s="477"/>
      <c r="YH347" s="477"/>
      <c r="YI347" s="477"/>
      <c r="YJ347" s="477"/>
      <c r="YK347" s="477"/>
      <c r="YL347" s="477"/>
      <c r="YM347" s="477"/>
      <c r="YN347" s="477"/>
      <c r="YO347" s="477"/>
      <c r="YP347" s="477"/>
      <c r="YQ347" s="477"/>
      <c r="YR347" s="477"/>
      <c r="YS347" s="477"/>
      <c r="YT347" s="477"/>
      <c r="YU347" s="477"/>
      <c r="YV347" s="477"/>
      <c r="YW347" s="477"/>
      <c r="YX347" s="477"/>
      <c r="YY347" s="477"/>
      <c r="YZ347" s="477"/>
      <c r="ZA347" s="477"/>
      <c r="ZB347" s="477"/>
      <c r="ZC347" s="477"/>
      <c r="ZD347" s="477"/>
      <c r="ZE347" s="477"/>
      <c r="ZF347" s="477"/>
      <c r="ZG347" s="477"/>
      <c r="ZH347" s="477"/>
      <c r="ZI347" s="477"/>
      <c r="ZJ347" s="477"/>
      <c r="ZK347" s="477"/>
      <c r="ZL347" s="477"/>
      <c r="ZM347" s="477"/>
      <c r="ZN347" s="477"/>
      <c r="ZO347" s="477"/>
      <c r="ZP347" s="477"/>
      <c r="ZQ347" s="477"/>
      <c r="ZR347" s="477"/>
      <c r="ZS347" s="477"/>
      <c r="ZT347" s="477"/>
      <c r="ZU347" s="477"/>
      <c r="ZV347" s="477"/>
      <c r="ZW347" s="477"/>
      <c r="ZX347" s="477"/>
      <c r="ZY347" s="477"/>
      <c r="ZZ347" s="477"/>
      <c r="AAA347" s="477"/>
      <c r="AAB347" s="477"/>
      <c r="AAC347" s="477"/>
      <c r="AAD347" s="477"/>
      <c r="AAE347" s="477"/>
      <c r="AAF347" s="477"/>
      <c r="AAG347" s="477"/>
      <c r="AAH347" s="477"/>
      <c r="AAI347" s="477"/>
      <c r="AAJ347" s="477"/>
      <c r="AAK347" s="477"/>
      <c r="AAL347" s="477"/>
      <c r="AAM347" s="477"/>
      <c r="AAN347" s="477"/>
      <c r="AAO347" s="477"/>
      <c r="AAP347" s="477"/>
      <c r="AAQ347" s="477"/>
      <c r="AAR347" s="477"/>
      <c r="AAS347" s="477"/>
      <c r="AAT347" s="477"/>
      <c r="AAU347" s="477"/>
      <c r="AAV347" s="477"/>
      <c r="AAW347" s="477"/>
      <c r="AAX347" s="477"/>
      <c r="AAY347" s="477"/>
      <c r="AAZ347" s="477"/>
      <c r="ABA347" s="477"/>
      <c r="ABB347" s="477"/>
      <c r="ABC347" s="477"/>
      <c r="ABD347" s="477"/>
      <c r="ABE347" s="477"/>
      <c r="ABF347" s="477"/>
      <c r="ABG347" s="477"/>
      <c r="ABH347" s="477"/>
      <c r="ABI347" s="477"/>
      <c r="ABJ347" s="477"/>
      <c r="ABK347" s="477"/>
      <c r="ABL347" s="477"/>
      <c r="ABM347" s="477"/>
      <c r="ABN347" s="477"/>
      <c r="ABO347" s="477"/>
      <c r="ABP347" s="477"/>
      <c r="ABQ347" s="477"/>
      <c r="ABR347" s="477"/>
      <c r="ABS347" s="477"/>
      <c r="ABT347" s="477"/>
      <c r="ABU347" s="477"/>
      <c r="ABV347" s="477"/>
      <c r="ABW347" s="477"/>
      <c r="ABX347" s="477"/>
      <c r="ABY347" s="477"/>
      <c r="ABZ347" s="477"/>
      <c r="ACA347" s="477"/>
      <c r="ACB347" s="477"/>
      <c r="ACC347" s="477"/>
      <c r="ACD347" s="477"/>
      <c r="ACE347" s="477"/>
      <c r="ACF347" s="477"/>
      <c r="ACG347" s="477"/>
      <c r="ACH347" s="477"/>
      <c r="ACI347" s="477"/>
      <c r="ACJ347" s="477"/>
      <c r="ACK347" s="477"/>
      <c r="ACL347" s="477"/>
      <c r="ACM347" s="477"/>
      <c r="ACN347" s="477"/>
      <c r="ACO347" s="477"/>
      <c r="ACP347" s="477"/>
      <c r="ACQ347" s="477"/>
      <c r="ACR347" s="477"/>
      <c r="ACS347" s="477"/>
      <c r="ACT347" s="477"/>
      <c r="ACU347" s="477"/>
      <c r="ACV347" s="477"/>
      <c r="ACW347" s="477"/>
      <c r="ACX347" s="477"/>
      <c r="ACY347" s="477"/>
      <c r="ACZ347" s="477"/>
      <c r="ADA347" s="477"/>
      <c r="ADB347" s="477"/>
      <c r="ADC347" s="477"/>
      <c r="ADD347" s="477"/>
      <c r="ADE347" s="477"/>
      <c r="ADF347" s="477"/>
      <c r="ADG347" s="477"/>
      <c r="ADH347" s="477"/>
      <c r="ADI347" s="477"/>
      <c r="ADJ347" s="477"/>
      <c r="ADK347" s="477"/>
      <c r="ADL347" s="477"/>
      <c r="ADM347" s="477"/>
      <c r="ADN347" s="477"/>
      <c r="ADO347" s="477"/>
      <c r="ADP347" s="477"/>
      <c r="ADQ347" s="477"/>
      <c r="ADR347" s="477"/>
      <c r="ADS347" s="477"/>
      <c r="ADT347" s="477"/>
      <c r="ADU347" s="477"/>
      <c r="ADV347" s="477"/>
      <c r="ADW347" s="477"/>
      <c r="ADX347" s="477"/>
      <c r="ADY347" s="477"/>
      <c r="ADZ347" s="477"/>
      <c r="AEA347" s="477"/>
      <c r="AEB347" s="477"/>
      <c r="AEC347" s="477"/>
      <c r="AED347" s="477"/>
      <c r="AEE347" s="477"/>
      <c r="AEF347" s="477"/>
      <c r="AEG347" s="477"/>
      <c r="AEH347" s="477"/>
      <c r="AEI347" s="477"/>
      <c r="AEJ347" s="477"/>
      <c r="AEK347" s="477"/>
      <c r="AEL347" s="477"/>
      <c r="AEM347" s="477"/>
      <c r="AEN347" s="477"/>
      <c r="AEO347" s="477"/>
      <c r="AEP347" s="477"/>
      <c r="AEQ347" s="477"/>
      <c r="AER347" s="477"/>
      <c r="AES347" s="477"/>
      <c r="AET347" s="477"/>
      <c r="AEU347" s="477"/>
      <c r="AEV347" s="477"/>
      <c r="AEW347" s="477"/>
      <c r="AEX347" s="477"/>
      <c r="AEY347" s="477"/>
      <c r="AEZ347" s="477"/>
      <c r="AFA347" s="477"/>
      <c r="AFB347" s="477"/>
      <c r="AFC347" s="477"/>
      <c r="AFD347" s="477"/>
      <c r="AFE347" s="477"/>
      <c r="AFF347" s="477"/>
      <c r="AFG347" s="477"/>
      <c r="AFH347" s="477"/>
      <c r="AFI347" s="477"/>
      <c r="AFJ347" s="477"/>
      <c r="AFK347" s="477"/>
      <c r="AFL347" s="477"/>
      <c r="AFM347" s="477"/>
      <c r="AFN347" s="477"/>
      <c r="AFO347" s="477"/>
      <c r="AFP347" s="477"/>
      <c r="AFQ347" s="477"/>
      <c r="AFR347" s="477"/>
      <c r="AFS347" s="477"/>
      <c r="AFT347" s="477"/>
      <c r="AFU347" s="477"/>
      <c r="AFV347" s="477"/>
      <c r="AFW347" s="477"/>
      <c r="AFX347" s="477"/>
      <c r="AFY347" s="477"/>
      <c r="AFZ347" s="477"/>
      <c r="AGA347" s="477"/>
      <c r="AGB347" s="477"/>
      <c r="AGC347" s="477"/>
      <c r="AGD347" s="477"/>
      <c r="AGE347" s="477"/>
      <c r="AGF347" s="477"/>
      <c r="AGG347" s="477"/>
      <c r="AGH347" s="477"/>
      <c r="AGI347" s="477"/>
      <c r="AGJ347" s="477"/>
      <c r="AGK347" s="477"/>
      <c r="AGL347" s="477"/>
      <c r="AGM347" s="477"/>
      <c r="AGN347" s="477"/>
      <c r="AGO347" s="477"/>
      <c r="AGP347" s="477"/>
      <c r="AGQ347" s="477"/>
      <c r="AGR347" s="477"/>
      <c r="AGS347" s="477"/>
      <c r="AGT347" s="477"/>
      <c r="AGU347" s="477"/>
      <c r="AGV347" s="477"/>
      <c r="AGW347" s="477"/>
      <c r="AGX347" s="477"/>
      <c r="AGY347" s="477"/>
      <c r="AGZ347" s="477"/>
      <c r="AHA347" s="477"/>
      <c r="AHB347" s="477"/>
      <c r="AHC347" s="477"/>
      <c r="AHD347" s="477"/>
      <c r="AHE347" s="477"/>
      <c r="AHF347" s="477"/>
      <c r="AHG347" s="477"/>
      <c r="AHH347" s="477"/>
      <c r="AHI347" s="477"/>
      <c r="AHJ347" s="477"/>
      <c r="AHK347" s="477"/>
      <c r="AHL347" s="477"/>
      <c r="AHM347" s="477"/>
      <c r="AHN347" s="477"/>
      <c r="AHO347" s="477"/>
      <c r="AHP347" s="477"/>
      <c r="AHQ347" s="477"/>
      <c r="AHR347" s="477"/>
      <c r="AHS347" s="477"/>
      <c r="AHT347" s="477"/>
      <c r="AHU347" s="477"/>
      <c r="AHV347" s="477"/>
      <c r="AHW347" s="477"/>
      <c r="AHX347" s="477"/>
      <c r="AHY347" s="477"/>
      <c r="AHZ347" s="477"/>
      <c r="AIA347" s="477"/>
      <c r="AIB347" s="477"/>
      <c r="AIC347" s="477"/>
      <c r="AID347" s="477"/>
      <c r="AIE347" s="477"/>
      <c r="AIF347" s="477"/>
      <c r="AIG347" s="477"/>
      <c r="AIH347" s="477"/>
      <c r="AII347" s="477"/>
      <c r="AIJ347" s="477"/>
      <c r="AIK347" s="477"/>
      <c r="AIL347" s="477"/>
      <c r="AIM347" s="477"/>
      <c r="AIN347" s="477"/>
      <c r="AIO347" s="477"/>
      <c r="AIP347" s="477"/>
      <c r="AIQ347" s="477"/>
      <c r="AIR347" s="477"/>
      <c r="AIS347" s="477"/>
      <c r="AIT347" s="477"/>
      <c r="AIU347" s="477"/>
      <c r="AIV347" s="477"/>
      <c r="AIW347" s="477"/>
      <c r="AIX347" s="477"/>
      <c r="AIY347" s="477"/>
      <c r="AIZ347" s="477"/>
      <c r="AJA347" s="477"/>
      <c r="AJB347" s="477"/>
      <c r="AJC347" s="477"/>
      <c r="AJD347" s="477"/>
      <c r="AJE347" s="477"/>
      <c r="AJF347" s="477"/>
      <c r="AJG347" s="477"/>
      <c r="AJH347" s="477"/>
      <c r="AJI347" s="477"/>
      <c r="AJJ347" s="477"/>
      <c r="AJK347" s="477"/>
      <c r="AJL347" s="477"/>
      <c r="AJM347" s="477"/>
      <c r="AJN347" s="477"/>
      <c r="AJO347" s="477"/>
      <c r="AJP347" s="477"/>
      <c r="AJQ347" s="477"/>
      <c r="AJR347" s="477"/>
      <c r="AJS347" s="477"/>
      <c r="AJT347" s="477"/>
      <c r="AJU347" s="477"/>
      <c r="AJV347" s="477"/>
      <c r="AJW347" s="477"/>
      <c r="AJX347" s="477"/>
      <c r="AJY347" s="477"/>
      <c r="AJZ347" s="477"/>
      <c r="AKA347" s="477"/>
      <c r="AKB347" s="477"/>
      <c r="AKC347" s="477"/>
      <c r="AKD347" s="477"/>
      <c r="AKE347" s="477"/>
      <c r="AKF347" s="477"/>
      <c r="AKG347" s="477"/>
      <c r="AKH347" s="477"/>
      <c r="AKI347" s="477"/>
      <c r="AKJ347" s="477"/>
      <c r="AKK347" s="477"/>
      <c r="AKL347" s="477"/>
      <c r="AKM347" s="477"/>
      <c r="AKN347" s="477"/>
      <c r="AKO347" s="477"/>
      <c r="AKP347" s="477"/>
      <c r="AKQ347" s="477"/>
      <c r="AKR347" s="477"/>
      <c r="AKS347" s="477"/>
      <c r="AKT347" s="477"/>
      <c r="AKU347" s="477"/>
      <c r="AKV347" s="477"/>
      <c r="AKW347" s="477"/>
      <c r="AKX347" s="477"/>
      <c r="AKY347" s="477"/>
      <c r="AKZ347" s="477"/>
      <c r="ALA347" s="477"/>
      <c r="ALB347" s="477"/>
      <c r="ALC347" s="477"/>
      <c r="ALD347" s="477"/>
      <c r="ALE347" s="477"/>
      <c r="ALF347" s="477"/>
      <c r="ALG347" s="477"/>
      <c r="ALH347" s="477"/>
      <c r="ALI347" s="477"/>
      <c r="ALJ347" s="477"/>
      <c r="ALK347" s="477"/>
      <c r="ALL347" s="477"/>
      <c r="ALM347" s="477"/>
      <c r="ALN347" s="477"/>
      <c r="ALO347" s="477"/>
      <c r="ALP347" s="477"/>
      <c r="ALQ347" s="477"/>
      <c r="ALR347" s="477"/>
      <c r="ALS347" s="477"/>
      <c r="ALT347" s="477"/>
      <c r="ALU347" s="477"/>
      <c r="ALV347" s="477"/>
      <c r="ALW347" s="477"/>
      <c r="ALX347" s="477"/>
      <c r="ALY347" s="477"/>
      <c r="ALZ347" s="477"/>
      <c r="AMA347" s="477"/>
      <c r="AMB347" s="477"/>
      <c r="AMC347" s="477"/>
      <c r="AMD347" s="477"/>
      <c r="AME347" s="477"/>
      <c r="AMF347" s="477"/>
      <c r="AMG347" s="477"/>
      <c r="AMH347" s="477"/>
      <c r="AMI347" s="477"/>
      <c r="AMJ347" s="477"/>
      <c r="AMK347" s="477"/>
      <c r="AML347" s="477"/>
      <c r="AMM347" s="477"/>
      <c r="AMN347" s="477"/>
      <c r="AMO347" s="477"/>
      <c r="AMP347" s="477"/>
      <c r="AMQ347" s="477"/>
      <c r="AMR347" s="477"/>
      <c r="AMS347" s="477"/>
      <c r="AMT347" s="477"/>
      <c r="AMU347" s="477"/>
      <c r="AMV347" s="477"/>
      <c r="AMW347" s="477"/>
      <c r="AMX347" s="477"/>
      <c r="AMY347" s="477"/>
      <c r="AMZ347" s="477"/>
      <c r="ANA347" s="477"/>
      <c r="ANB347" s="477"/>
      <c r="ANC347" s="477"/>
      <c r="AND347" s="477"/>
      <c r="ANE347" s="477"/>
      <c r="ANF347" s="477"/>
      <c r="ANG347" s="477"/>
      <c r="ANH347" s="477"/>
      <c r="ANI347" s="477"/>
      <c r="ANJ347" s="477"/>
      <c r="ANK347" s="477"/>
      <c r="ANL347" s="477"/>
      <c r="ANM347" s="477"/>
      <c r="ANN347" s="477"/>
      <c r="ANO347" s="477"/>
      <c r="ANP347" s="477"/>
      <c r="ANQ347" s="477"/>
      <c r="ANR347" s="477"/>
      <c r="ANS347" s="477"/>
      <c r="ANT347" s="477"/>
      <c r="ANU347" s="477"/>
      <c r="ANV347" s="477"/>
      <c r="ANW347" s="477"/>
      <c r="ANX347" s="477"/>
      <c r="ANY347" s="477"/>
      <c r="ANZ347" s="477"/>
      <c r="AOA347" s="477"/>
      <c r="AOB347" s="477"/>
      <c r="AOC347" s="477"/>
      <c r="AOD347" s="477"/>
      <c r="AOE347" s="477"/>
      <c r="AOF347" s="477"/>
      <c r="AOG347" s="477"/>
      <c r="AOH347" s="477"/>
      <c r="AOI347" s="477"/>
      <c r="AOJ347" s="477"/>
      <c r="AOK347" s="477"/>
      <c r="AOL347" s="477"/>
      <c r="AOM347" s="477"/>
      <c r="AON347" s="477"/>
      <c r="AOO347" s="477"/>
      <c r="AOP347" s="477"/>
      <c r="AOQ347" s="477"/>
      <c r="AOR347" s="477"/>
      <c r="AOS347" s="477"/>
      <c r="AOT347" s="477"/>
      <c r="AOU347" s="477"/>
      <c r="AOV347" s="477"/>
      <c r="AOW347" s="477"/>
      <c r="AOX347" s="477"/>
      <c r="AOY347" s="477"/>
      <c r="AOZ347" s="477"/>
      <c r="APA347" s="477"/>
      <c r="APB347" s="477"/>
      <c r="APC347" s="477"/>
      <c r="APD347" s="477"/>
      <c r="APE347" s="477"/>
      <c r="APF347" s="477"/>
      <c r="APG347" s="477"/>
      <c r="APH347" s="477"/>
      <c r="API347" s="477"/>
      <c r="APJ347" s="477"/>
      <c r="APK347" s="477"/>
      <c r="APL347" s="477"/>
      <c r="APM347" s="477"/>
      <c r="APN347" s="477"/>
      <c r="APO347" s="477"/>
      <c r="APP347" s="477"/>
      <c r="APQ347" s="477"/>
      <c r="APR347" s="477"/>
      <c r="APS347" s="477"/>
      <c r="APT347" s="477"/>
      <c r="APU347" s="477"/>
      <c r="APV347" s="477"/>
      <c r="APW347" s="477"/>
      <c r="APX347" s="477"/>
      <c r="APY347" s="477"/>
      <c r="APZ347" s="477"/>
      <c r="AQA347" s="477"/>
      <c r="AQB347" s="477"/>
      <c r="AQC347" s="477"/>
      <c r="AQD347" s="477"/>
      <c r="AQE347" s="477"/>
      <c r="AQF347" s="477"/>
      <c r="AQG347" s="477"/>
      <c r="AQH347" s="477"/>
      <c r="AQI347" s="477"/>
      <c r="AQJ347" s="477"/>
      <c r="AQK347" s="477"/>
      <c r="AQL347" s="477"/>
      <c r="AQM347" s="477"/>
      <c r="AQN347" s="477"/>
      <c r="AQO347" s="477"/>
      <c r="AQP347" s="477"/>
      <c r="AQQ347" s="477"/>
      <c r="AQR347" s="477"/>
      <c r="AQS347" s="477"/>
      <c r="AQT347" s="477"/>
      <c r="AQU347" s="477"/>
      <c r="AQV347" s="477"/>
      <c r="AQW347" s="477"/>
      <c r="AQX347" s="477"/>
      <c r="AQY347" s="477"/>
      <c r="AQZ347" s="477"/>
      <c r="ARA347" s="477"/>
      <c r="ARB347" s="477"/>
      <c r="ARC347" s="477"/>
      <c r="ARD347" s="477"/>
      <c r="ARE347" s="477"/>
      <c r="ARF347" s="477"/>
      <c r="ARG347" s="477"/>
      <c r="ARH347" s="477"/>
      <c r="ARI347" s="477"/>
      <c r="ARJ347" s="477"/>
      <c r="ARK347" s="477"/>
      <c r="ARL347" s="477"/>
      <c r="ARM347" s="477"/>
      <c r="ARN347" s="477"/>
      <c r="ARO347" s="477"/>
      <c r="ARP347" s="477"/>
      <c r="ARQ347" s="477"/>
      <c r="ARR347" s="477"/>
      <c r="ARS347" s="477"/>
      <c r="ART347" s="477"/>
      <c r="ARU347" s="477"/>
      <c r="ARV347" s="477"/>
      <c r="ARW347" s="477"/>
      <c r="ARX347" s="477"/>
      <c r="ARY347" s="477"/>
      <c r="ARZ347" s="477"/>
      <c r="ASA347" s="477"/>
      <c r="ASB347" s="477"/>
      <c r="ASC347" s="477"/>
      <c r="ASD347" s="477"/>
      <c r="ASE347" s="477"/>
      <c r="ASF347" s="477"/>
      <c r="ASG347" s="477"/>
      <c r="ASH347" s="477"/>
      <c r="ASI347" s="477"/>
      <c r="ASJ347" s="477"/>
      <c r="ASK347" s="477"/>
      <c r="ASL347" s="477"/>
      <c r="ASM347" s="477"/>
      <c r="ASN347" s="477"/>
      <c r="ASO347" s="477"/>
      <c r="ASP347" s="477"/>
      <c r="ASQ347" s="477"/>
      <c r="ASR347" s="477"/>
      <c r="ASS347" s="477"/>
      <c r="AST347" s="477"/>
      <c r="ASU347" s="477"/>
      <c r="ASV347" s="477"/>
      <c r="ASW347" s="477"/>
      <c r="ASX347" s="477"/>
      <c r="ASY347" s="477"/>
      <c r="ASZ347" s="477"/>
      <c r="ATA347" s="477"/>
      <c r="ATB347" s="477"/>
      <c r="ATC347" s="477"/>
      <c r="ATD347" s="477"/>
      <c r="ATE347" s="477"/>
      <c r="ATF347" s="477"/>
      <c r="ATG347" s="477"/>
      <c r="ATH347" s="477"/>
      <c r="ATI347" s="477"/>
      <c r="ATJ347" s="477"/>
      <c r="ATK347" s="477"/>
      <c r="ATL347" s="477"/>
      <c r="ATM347" s="477"/>
      <c r="ATN347" s="477"/>
      <c r="ATO347" s="477"/>
      <c r="ATP347" s="477"/>
      <c r="ATQ347" s="477"/>
      <c r="ATR347" s="477"/>
      <c r="ATS347" s="477"/>
      <c r="ATT347" s="477"/>
      <c r="ATU347" s="477"/>
      <c r="ATV347" s="477"/>
      <c r="ATW347" s="477"/>
      <c r="ATX347" s="477"/>
      <c r="ATY347" s="477"/>
      <c r="ATZ347" s="477"/>
      <c r="AUA347" s="477"/>
      <c r="AUB347" s="477"/>
      <c r="AUC347" s="477"/>
      <c r="AUD347" s="477"/>
      <c r="AUE347" s="477"/>
      <c r="AUF347" s="477"/>
      <c r="AUG347" s="477"/>
      <c r="AUH347" s="477"/>
      <c r="AUI347" s="477"/>
      <c r="AUJ347" s="477"/>
      <c r="AUK347" s="477"/>
      <c r="AUL347" s="477"/>
      <c r="AUM347" s="477"/>
      <c r="AUN347" s="477"/>
      <c r="AUO347" s="477"/>
      <c r="AUP347" s="477"/>
      <c r="AUQ347" s="477"/>
      <c r="AUR347" s="477"/>
      <c r="AUS347" s="477"/>
      <c r="AUT347" s="477"/>
      <c r="AUU347" s="477"/>
      <c r="AUV347" s="477"/>
      <c r="AUW347" s="477"/>
      <c r="AUX347" s="477"/>
      <c r="AUY347" s="477"/>
      <c r="AUZ347" s="477"/>
      <c r="AVA347" s="477"/>
      <c r="AVB347" s="477"/>
      <c r="AVC347" s="477"/>
      <c r="AVD347" s="477"/>
      <c r="AVE347" s="477"/>
      <c r="AVF347" s="477"/>
      <c r="AVG347" s="477"/>
      <c r="AVH347" s="477"/>
      <c r="AVI347" s="477"/>
      <c r="AVJ347" s="477"/>
      <c r="AVK347" s="477"/>
      <c r="AVL347" s="477"/>
      <c r="AVM347" s="477"/>
      <c r="AVN347" s="477"/>
      <c r="AVO347" s="477"/>
      <c r="AVP347" s="477"/>
      <c r="AVQ347" s="477"/>
      <c r="AVR347" s="477"/>
      <c r="AVS347" s="477"/>
      <c r="AVT347" s="477"/>
      <c r="AVU347" s="477"/>
      <c r="AVV347" s="477"/>
      <c r="AVW347" s="477"/>
      <c r="AVX347" s="477"/>
      <c r="AVY347" s="477"/>
      <c r="AVZ347" s="477"/>
      <c r="AWA347" s="477"/>
      <c r="AWB347" s="477"/>
      <c r="AWC347" s="477"/>
      <c r="AWD347" s="477"/>
      <c r="AWE347" s="477"/>
      <c r="AWF347" s="477"/>
      <c r="AWG347" s="477"/>
      <c r="AWH347" s="477"/>
      <c r="AWI347" s="477"/>
      <c r="AWJ347" s="477"/>
      <c r="AWK347" s="477"/>
      <c r="AWL347" s="477"/>
      <c r="AWM347" s="477"/>
      <c r="AWN347" s="477"/>
      <c r="AWO347" s="477"/>
      <c r="AWP347" s="477"/>
      <c r="AWQ347" s="477"/>
      <c r="AWR347" s="477"/>
      <c r="AWS347" s="477"/>
      <c r="AWT347" s="477"/>
      <c r="AWU347" s="477"/>
      <c r="AWV347" s="477"/>
      <c r="AWW347" s="477"/>
      <c r="AWX347" s="477"/>
      <c r="AWY347" s="477"/>
      <c r="AWZ347" s="477"/>
      <c r="AXA347" s="477"/>
      <c r="AXB347" s="477"/>
      <c r="AXC347" s="477"/>
      <c r="AXD347" s="477"/>
      <c r="AXE347" s="477"/>
      <c r="AXF347" s="477"/>
      <c r="AXG347" s="477"/>
      <c r="AXH347" s="477"/>
      <c r="AXI347" s="477"/>
      <c r="AXJ347" s="477"/>
      <c r="AXK347" s="477"/>
      <c r="AXL347" s="477"/>
      <c r="AXM347" s="477"/>
      <c r="AXN347" s="477"/>
      <c r="AXO347" s="477"/>
      <c r="AXP347" s="477"/>
      <c r="AXQ347" s="477"/>
      <c r="AXR347" s="477"/>
      <c r="AXS347" s="477"/>
      <c r="AXT347" s="477"/>
      <c r="AXU347" s="477"/>
      <c r="AXV347" s="477"/>
      <c r="AXW347" s="477"/>
      <c r="AXX347" s="477"/>
      <c r="AXY347" s="477"/>
      <c r="AXZ347" s="477"/>
      <c r="AYA347" s="477"/>
      <c r="AYB347" s="477"/>
      <c r="AYC347" s="477"/>
      <c r="AYD347" s="477"/>
      <c r="AYE347" s="477"/>
      <c r="AYF347" s="477"/>
      <c r="AYG347" s="477"/>
      <c r="AYH347" s="477"/>
      <c r="AYI347" s="477"/>
      <c r="AYJ347" s="477"/>
      <c r="AYK347" s="477"/>
      <c r="AYL347" s="477"/>
      <c r="AYM347" s="477"/>
      <c r="AYN347" s="477"/>
      <c r="AYO347" s="477"/>
      <c r="AYP347" s="477"/>
      <c r="AYQ347" s="477"/>
      <c r="AYR347" s="477"/>
      <c r="AYS347" s="477"/>
      <c r="AYT347" s="477"/>
      <c r="AYU347" s="477"/>
      <c r="AYV347" s="477"/>
      <c r="AYW347" s="477"/>
      <c r="AYX347" s="477"/>
      <c r="AYY347" s="477"/>
      <c r="AYZ347" s="477"/>
      <c r="AZA347" s="477"/>
      <c r="AZB347" s="477"/>
      <c r="AZC347" s="477"/>
      <c r="AZD347" s="477"/>
      <c r="AZE347" s="477"/>
      <c r="AZF347" s="477"/>
      <c r="AZG347" s="477"/>
      <c r="AZH347" s="477"/>
      <c r="AZI347" s="477"/>
      <c r="AZJ347" s="477"/>
      <c r="AZK347" s="477"/>
      <c r="AZL347" s="477"/>
      <c r="AZM347" s="477"/>
      <c r="AZN347" s="477"/>
      <c r="AZO347" s="477"/>
      <c r="AZP347" s="477"/>
      <c r="AZQ347" s="477"/>
      <c r="AZR347" s="477"/>
      <c r="AZS347" s="477"/>
      <c r="AZT347" s="477"/>
      <c r="AZU347" s="477"/>
      <c r="AZV347" s="477"/>
      <c r="AZW347" s="477"/>
      <c r="AZX347" s="477"/>
      <c r="AZY347" s="477"/>
      <c r="AZZ347" s="477"/>
      <c r="BAA347" s="477"/>
      <c r="BAB347" s="477"/>
      <c r="BAC347" s="477"/>
      <c r="BAD347" s="477"/>
      <c r="BAE347" s="477"/>
      <c r="BAF347" s="477"/>
      <c r="BAG347" s="477"/>
      <c r="BAH347" s="477"/>
      <c r="BAI347" s="477"/>
      <c r="BAJ347" s="477"/>
      <c r="BAK347" s="477"/>
      <c r="BAL347" s="477"/>
      <c r="BAM347" s="477"/>
      <c r="BAN347" s="477"/>
      <c r="BAO347" s="477"/>
      <c r="BAP347" s="477"/>
      <c r="BAQ347" s="477"/>
      <c r="BAR347" s="477"/>
      <c r="BAS347" s="477"/>
      <c r="BAT347" s="477"/>
      <c r="BAU347" s="477"/>
      <c r="BAV347" s="477"/>
      <c r="BAW347" s="477"/>
      <c r="BAX347" s="477"/>
      <c r="BAY347" s="477"/>
      <c r="BAZ347" s="477"/>
      <c r="BBA347" s="477"/>
      <c r="BBB347" s="477"/>
      <c r="BBC347" s="477"/>
      <c r="BBD347" s="477"/>
      <c r="BBE347" s="477"/>
      <c r="BBF347" s="477"/>
      <c r="BBG347" s="477"/>
      <c r="BBH347" s="477"/>
      <c r="BBI347" s="477"/>
      <c r="BBJ347" s="477"/>
      <c r="BBK347" s="477"/>
      <c r="BBL347" s="477"/>
      <c r="BBM347" s="477"/>
      <c r="BBN347" s="477"/>
      <c r="BBO347" s="477"/>
      <c r="BBP347" s="477"/>
      <c r="BBQ347" s="477"/>
      <c r="BBR347" s="477"/>
      <c r="BBS347" s="477"/>
      <c r="BBT347" s="477"/>
      <c r="BBU347" s="477"/>
      <c r="BBV347" s="477"/>
      <c r="BBW347" s="477"/>
      <c r="BBX347" s="477"/>
      <c r="BBY347" s="477"/>
      <c r="BBZ347" s="477"/>
      <c r="BCA347" s="477"/>
      <c r="BCB347" s="477"/>
      <c r="BCC347" s="477"/>
      <c r="BCD347" s="477"/>
      <c r="BCE347" s="477"/>
      <c r="BCF347" s="477"/>
      <c r="BCG347" s="477"/>
      <c r="BCH347" s="477"/>
      <c r="BCI347" s="477"/>
      <c r="BCJ347" s="477"/>
      <c r="BCK347" s="477"/>
      <c r="BCL347" s="477"/>
      <c r="BCM347" s="477"/>
      <c r="BCN347" s="477"/>
      <c r="BCO347" s="477"/>
      <c r="BCP347" s="477"/>
      <c r="BCQ347" s="477"/>
      <c r="BCR347" s="477"/>
      <c r="BCS347" s="477"/>
      <c r="BCT347" s="477"/>
      <c r="BCU347" s="477"/>
      <c r="BCV347" s="477"/>
      <c r="BCW347" s="477"/>
      <c r="BCX347" s="477"/>
      <c r="BCY347" s="477"/>
      <c r="BCZ347" s="477"/>
      <c r="BDA347" s="477"/>
      <c r="BDB347" s="477"/>
      <c r="BDC347" s="477"/>
      <c r="BDD347" s="477"/>
      <c r="BDE347" s="477"/>
      <c r="BDF347" s="477"/>
      <c r="BDG347" s="477"/>
      <c r="BDH347" s="477"/>
      <c r="BDI347" s="477"/>
      <c r="BDJ347" s="477"/>
      <c r="BDK347" s="477"/>
      <c r="BDL347" s="477"/>
      <c r="BDM347" s="477"/>
      <c r="BDN347" s="477"/>
      <c r="BDO347" s="477"/>
      <c r="BDP347" s="477"/>
      <c r="BDQ347" s="477"/>
      <c r="BDR347" s="477"/>
      <c r="BDS347" s="477"/>
      <c r="BDT347" s="477"/>
      <c r="BDU347" s="477"/>
      <c r="BDV347" s="477"/>
      <c r="BDW347" s="477"/>
      <c r="BDX347" s="477"/>
      <c r="BDY347" s="477"/>
      <c r="BDZ347" s="477"/>
      <c r="BEA347" s="477"/>
      <c r="BEB347" s="477"/>
      <c r="BEC347" s="477"/>
      <c r="BED347" s="477"/>
      <c r="BEE347" s="477"/>
      <c r="BEF347" s="477"/>
      <c r="BEG347" s="477"/>
      <c r="BEH347" s="477"/>
      <c r="BEI347" s="477"/>
      <c r="BEJ347" s="477"/>
      <c r="BEK347" s="477"/>
      <c r="BEL347" s="477"/>
      <c r="BEM347" s="477"/>
      <c r="BEN347" s="477"/>
      <c r="BEO347" s="477"/>
      <c r="BEP347" s="477"/>
      <c r="BEQ347" s="477"/>
      <c r="BER347" s="477"/>
      <c r="BES347" s="477"/>
      <c r="BET347" s="477"/>
      <c r="BEU347" s="477"/>
      <c r="BEV347" s="477"/>
      <c r="BEW347" s="477"/>
      <c r="BEX347" s="477"/>
      <c r="BEY347" s="477"/>
      <c r="BEZ347" s="477"/>
      <c r="BFA347" s="477"/>
      <c r="BFB347" s="477"/>
      <c r="BFC347" s="477"/>
      <c r="BFD347" s="477"/>
      <c r="BFE347" s="477"/>
      <c r="BFF347" s="477"/>
      <c r="BFG347" s="477"/>
      <c r="BFH347" s="477"/>
      <c r="BFI347" s="477"/>
      <c r="BFJ347" s="477"/>
      <c r="BFK347" s="477"/>
      <c r="BFL347" s="477"/>
      <c r="BFM347" s="477"/>
      <c r="BFN347" s="477"/>
      <c r="BFO347" s="477"/>
      <c r="BFP347" s="477"/>
      <c r="BFQ347" s="477"/>
      <c r="BFR347" s="477"/>
      <c r="BFS347" s="477"/>
      <c r="BFT347" s="477"/>
      <c r="BFU347" s="477"/>
      <c r="BFV347" s="477"/>
      <c r="BFW347" s="477"/>
      <c r="BFX347" s="477"/>
      <c r="BFY347" s="477"/>
      <c r="BFZ347" s="477"/>
      <c r="BGA347" s="477"/>
      <c r="BGB347" s="477"/>
      <c r="BGC347" s="477"/>
      <c r="BGD347" s="477"/>
      <c r="BGE347" s="477"/>
      <c r="BGF347" s="477"/>
      <c r="BGG347" s="477"/>
      <c r="BGH347" s="477"/>
      <c r="BGI347" s="477"/>
      <c r="BGJ347" s="477"/>
      <c r="BGK347" s="477"/>
      <c r="BGL347" s="477"/>
      <c r="BGM347" s="477"/>
      <c r="BGN347" s="477"/>
      <c r="BGO347" s="477"/>
      <c r="BGP347" s="477"/>
      <c r="BGQ347" s="477"/>
      <c r="BGR347" s="477"/>
      <c r="BGS347" s="477"/>
      <c r="BGT347" s="477"/>
      <c r="BGU347" s="477"/>
      <c r="BGV347" s="477"/>
      <c r="BGW347" s="477"/>
      <c r="BGX347" s="477"/>
      <c r="BGY347" s="477"/>
      <c r="BGZ347" s="477"/>
      <c r="BHA347" s="477"/>
      <c r="BHB347" s="477"/>
      <c r="BHC347" s="477"/>
      <c r="BHD347" s="477"/>
      <c r="BHE347" s="477"/>
      <c r="BHF347" s="477"/>
      <c r="BHG347" s="477"/>
      <c r="BHH347" s="477"/>
      <c r="BHI347" s="477"/>
      <c r="BHJ347" s="477"/>
      <c r="BHK347" s="477"/>
      <c r="BHL347" s="477"/>
      <c r="BHM347" s="477"/>
      <c r="BHN347" s="477"/>
      <c r="BHO347" s="477"/>
      <c r="BHP347" s="477"/>
      <c r="BHQ347" s="477"/>
      <c r="BHR347" s="477"/>
      <c r="BHS347" s="477"/>
      <c r="BHT347" s="477"/>
      <c r="BHU347" s="477"/>
      <c r="BHV347" s="477"/>
      <c r="BHW347" s="477"/>
      <c r="BHX347" s="477"/>
      <c r="BHY347" s="477"/>
      <c r="BHZ347" s="477"/>
      <c r="BIA347" s="477"/>
      <c r="BIB347" s="477"/>
      <c r="BIC347" s="477"/>
      <c r="BID347" s="477"/>
      <c r="BIE347" s="477"/>
      <c r="BIF347" s="477"/>
      <c r="BIG347" s="477"/>
      <c r="BIH347" s="477"/>
      <c r="BII347" s="477"/>
      <c r="BIJ347" s="477"/>
      <c r="BIK347" s="477"/>
      <c r="BIL347" s="477"/>
      <c r="BIM347" s="477"/>
      <c r="BIN347" s="477"/>
      <c r="BIO347" s="477"/>
      <c r="BIP347" s="477"/>
      <c r="BIQ347" s="477"/>
      <c r="BIR347" s="477"/>
      <c r="BIS347" s="477"/>
      <c r="BIT347" s="477"/>
      <c r="BIU347" s="477"/>
      <c r="BIV347" s="477"/>
      <c r="BIW347" s="477"/>
      <c r="BIX347" s="477"/>
      <c r="BIY347" s="477"/>
      <c r="BIZ347" s="477"/>
      <c r="BJA347" s="477"/>
      <c r="BJB347" s="477"/>
      <c r="BJC347" s="477"/>
      <c r="BJD347" s="477"/>
      <c r="BJE347" s="477"/>
      <c r="BJF347" s="477"/>
      <c r="BJG347" s="477"/>
      <c r="BJH347" s="477"/>
      <c r="BJI347" s="477"/>
      <c r="BJJ347" s="477"/>
      <c r="BJK347" s="477"/>
      <c r="BJL347" s="477"/>
      <c r="BJM347" s="477"/>
      <c r="BJN347" s="477"/>
      <c r="BJO347" s="477"/>
      <c r="BJP347" s="477"/>
      <c r="BJQ347" s="477"/>
      <c r="BJR347" s="477"/>
      <c r="BJS347" s="477"/>
      <c r="BJT347" s="477"/>
      <c r="BJU347" s="477"/>
      <c r="BJV347" s="477"/>
      <c r="BJW347" s="477"/>
      <c r="BJX347" s="477"/>
      <c r="BJY347" s="477"/>
      <c r="BJZ347" s="477"/>
      <c r="BKA347" s="477"/>
      <c r="BKB347" s="477"/>
      <c r="BKC347" s="477"/>
      <c r="BKD347" s="477"/>
      <c r="BKE347" s="477"/>
      <c r="BKF347" s="477"/>
      <c r="BKG347" s="477"/>
      <c r="BKH347" s="477"/>
      <c r="BKI347" s="477"/>
      <c r="BKJ347" s="477"/>
      <c r="BKK347" s="477"/>
      <c r="BKL347" s="477"/>
      <c r="BKM347" s="477"/>
      <c r="BKN347" s="477"/>
      <c r="BKO347" s="477"/>
      <c r="BKP347" s="477"/>
      <c r="BKQ347" s="477"/>
      <c r="BKR347" s="477"/>
      <c r="BKS347" s="477"/>
      <c r="BKT347" s="477"/>
      <c r="BKU347" s="477"/>
      <c r="BKV347" s="477"/>
      <c r="BKW347" s="477"/>
      <c r="BKX347" s="477"/>
      <c r="BKY347" s="477"/>
      <c r="BKZ347" s="477"/>
      <c r="BLA347" s="477"/>
      <c r="BLB347" s="477"/>
      <c r="BLC347" s="477"/>
      <c r="BLD347" s="477"/>
      <c r="BLE347" s="477"/>
      <c r="BLF347" s="477"/>
      <c r="BLG347" s="477"/>
      <c r="BLH347" s="477"/>
      <c r="BLI347" s="477"/>
      <c r="BLJ347" s="477"/>
      <c r="BLK347" s="477"/>
      <c r="BLL347" s="477"/>
      <c r="BLM347" s="477"/>
      <c r="BLN347" s="477"/>
      <c r="BLO347" s="477"/>
      <c r="BLP347" s="477"/>
      <c r="BLQ347" s="477"/>
      <c r="BLR347" s="477"/>
      <c r="BLS347" s="477"/>
      <c r="BLT347" s="477"/>
      <c r="BLU347" s="477"/>
      <c r="BLV347" s="477"/>
      <c r="BLW347" s="477"/>
      <c r="BLX347" s="477"/>
      <c r="BLY347" s="477"/>
      <c r="BLZ347" s="477"/>
      <c r="BMA347" s="477"/>
      <c r="BMB347" s="477"/>
      <c r="BMC347" s="477"/>
      <c r="BMD347" s="477"/>
      <c r="BME347" s="477"/>
      <c r="BMF347" s="477"/>
      <c r="BMG347" s="477"/>
      <c r="BMH347" s="477"/>
      <c r="BMI347" s="477"/>
      <c r="BMJ347" s="477"/>
      <c r="BMK347" s="477"/>
      <c r="BML347" s="477"/>
      <c r="BMM347" s="477"/>
      <c r="BMN347" s="477"/>
      <c r="BMO347" s="477"/>
      <c r="BMP347" s="477"/>
      <c r="BMQ347" s="477"/>
      <c r="BMR347" s="477"/>
      <c r="BMS347" s="477"/>
      <c r="BMT347" s="477"/>
      <c r="BMU347" s="477"/>
      <c r="BMV347" s="477"/>
      <c r="BMW347" s="477"/>
      <c r="BMX347" s="477"/>
      <c r="BMY347" s="477"/>
      <c r="BMZ347" s="477"/>
      <c r="BNA347" s="477"/>
      <c r="BNB347" s="477"/>
      <c r="BNC347" s="477"/>
      <c r="BND347" s="477"/>
      <c r="BNE347" s="477"/>
      <c r="BNF347" s="477"/>
      <c r="BNG347" s="477"/>
      <c r="BNH347" s="477"/>
      <c r="BNI347" s="477"/>
      <c r="BNJ347" s="477"/>
      <c r="BNK347" s="477"/>
      <c r="BNL347" s="477"/>
      <c r="BNM347" s="477"/>
      <c r="BNN347" s="477"/>
      <c r="BNO347" s="477"/>
      <c r="BNP347" s="477"/>
      <c r="BNQ347" s="477"/>
      <c r="BNR347" s="477"/>
      <c r="BNS347" s="477"/>
      <c r="BNT347" s="477"/>
      <c r="BNU347" s="477"/>
      <c r="BNV347" s="477"/>
      <c r="BNW347" s="477"/>
      <c r="BNX347" s="477"/>
      <c r="BNY347" s="477"/>
      <c r="BNZ347" s="477"/>
      <c r="BOA347" s="477"/>
      <c r="BOB347" s="477"/>
      <c r="BOC347" s="477"/>
      <c r="BOD347" s="477"/>
      <c r="BOE347" s="477"/>
      <c r="BOF347" s="477"/>
      <c r="BOG347" s="477"/>
      <c r="BOH347" s="477"/>
      <c r="BOI347" s="477"/>
      <c r="BOJ347" s="477"/>
      <c r="BOK347" s="477"/>
      <c r="BOL347" s="477"/>
      <c r="BOM347" s="477"/>
      <c r="BON347" s="477"/>
      <c r="BOO347" s="477"/>
      <c r="BOP347" s="477"/>
      <c r="BOQ347" s="477"/>
      <c r="BOR347" s="477"/>
      <c r="BOS347" s="477"/>
      <c r="BOT347" s="477"/>
      <c r="BOU347" s="477"/>
      <c r="BOV347" s="477"/>
      <c r="BOW347" s="477"/>
      <c r="BOX347" s="477"/>
      <c r="BOY347" s="477"/>
      <c r="BOZ347" s="477"/>
      <c r="BPA347" s="477"/>
      <c r="BPB347" s="477"/>
      <c r="BPC347" s="477"/>
      <c r="BPD347" s="477"/>
      <c r="BPE347" s="477"/>
      <c r="BPF347" s="477"/>
      <c r="BPG347" s="477"/>
      <c r="BPH347" s="477"/>
      <c r="BPI347" s="477"/>
      <c r="BPJ347" s="477"/>
      <c r="BPK347" s="477"/>
      <c r="BPL347" s="477"/>
      <c r="BPM347" s="477"/>
      <c r="BPN347" s="477"/>
      <c r="BPO347" s="477"/>
      <c r="BPP347" s="477"/>
      <c r="BPQ347" s="477"/>
      <c r="BPR347" s="477"/>
      <c r="BPS347" s="477"/>
      <c r="BPT347" s="477"/>
      <c r="BPU347" s="477"/>
      <c r="BPV347" s="477"/>
      <c r="BPW347" s="477"/>
      <c r="BPX347" s="477"/>
      <c r="BPY347" s="477"/>
      <c r="BPZ347" s="477"/>
      <c r="BQA347" s="477"/>
      <c r="BQB347" s="477"/>
      <c r="BQC347" s="477"/>
      <c r="BQD347" s="477"/>
      <c r="BQE347" s="477"/>
      <c r="BQF347" s="477"/>
      <c r="BQG347" s="477"/>
      <c r="BQH347" s="477"/>
      <c r="BQI347" s="477"/>
      <c r="BQJ347" s="477"/>
      <c r="BQK347" s="477"/>
      <c r="BQL347" s="477"/>
      <c r="BQM347" s="477"/>
      <c r="BQN347" s="477"/>
      <c r="BQO347" s="477"/>
      <c r="BQP347" s="477"/>
      <c r="BQQ347" s="477"/>
      <c r="BQR347" s="477"/>
      <c r="BQS347" s="477"/>
      <c r="BQT347" s="477"/>
      <c r="BQU347" s="477"/>
      <c r="BQV347" s="477"/>
      <c r="BQW347" s="477"/>
      <c r="BQX347" s="477"/>
      <c r="BQY347" s="477"/>
      <c r="BQZ347" s="477"/>
      <c r="BRA347" s="477"/>
      <c r="BRB347" s="477"/>
      <c r="BRC347" s="477"/>
      <c r="BRD347" s="477"/>
      <c r="BRE347" s="477"/>
      <c r="BRF347" s="477"/>
      <c r="BRG347" s="477"/>
      <c r="BRH347" s="477"/>
      <c r="BRI347" s="477"/>
      <c r="BRJ347" s="477"/>
      <c r="BRK347" s="477"/>
      <c r="BRL347" s="477"/>
      <c r="BRM347" s="477"/>
      <c r="BRN347" s="477"/>
      <c r="BRO347" s="477"/>
      <c r="BRP347" s="477"/>
      <c r="BRQ347" s="477"/>
      <c r="BRR347" s="477"/>
      <c r="BRS347" s="477"/>
      <c r="BRT347" s="477"/>
      <c r="BRU347" s="477"/>
      <c r="BRV347" s="477"/>
      <c r="BRW347" s="477"/>
      <c r="BRX347" s="477"/>
      <c r="BRY347" s="477"/>
      <c r="BRZ347" s="477"/>
      <c r="BSA347" s="477"/>
      <c r="BSB347" s="477"/>
      <c r="BSC347" s="477"/>
      <c r="BSD347" s="477"/>
      <c r="BSE347" s="477"/>
      <c r="BSF347" s="477"/>
      <c r="BSG347" s="477"/>
      <c r="BSH347" s="477"/>
      <c r="BSI347" s="477"/>
      <c r="BSJ347" s="477"/>
      <c r="BSK347" s="477"/>
      <c r="BSL347" s="477"/>
      <c r="BSM347" s="477"/>
      <c r="BSN347" s="477"/>
      <c r="BSO347" s="477"/>
      <c r="BSP347" s="477"/>
      <c r="BSQ347" s="477"/>
      <c r="BSR347" s="477"/>
      <c r="BSS347" s="477"/>
      <c r="BST347" s="477"/>
      <c r="BSU347" s="477"/>
      <c r="BSV347" s="477"/>
      <c r="BSW347" s="477"/>
      <c r="BSX347" s="477"/>
      <c r="BSY347" s="477"/>
      <c r="BSZ347" s="477"/>
      <c r="BTA347" s="477"/>
      <c r="BTB347" s="477"/>
      <c r="BTC347" s="477"/>
      <c r="BTD347" s="477"/>
      <c r="BTE347" s="477"/>
      <c r="BTF347" s="477"/>
      <c r="BTG347" s="477"/>
      <c r="BTH347" s="477"/>
      <c r="BTI347" s="477"/>
      <c r="BTJ347" s="477"/>
      <c r="BTK347" s="477"/>
      <c r="BTL347" s="477"/>
      <c r="BTM347" s="477"/>
      <c r="BTN347" s="477"/>
      <c r="BTO347" s="477"/>
      <c r="BTP347" s="477"/>
      <c r="BTQ347" s="477"/>
      <c r="BTR347" s="477"/>
      <c r="BTS347" s="477"/>
      <c r="BTT347" s="477"/>
      <c r="BTU347" s="477"/>
      <c r="BTV347" s="477"/>
      <c r="BTW347" s="477"/>
      <c r="BTX347" s="477"/>
      <c r="BTY347" s="477"/>
      <c r="BTZ347" s="477"/>
      <c r="BUA347" s="477"/>
      <c r="BUB347" s="477"/>
      <c r="BUC347" s="477"/>
      <c r="BUD347" s="477"/>
      <c r="BUE347" s="477"/>
      <c r="BUF347" s="477"/>
      <c r="BUG347" s="477"/>
      <c r="BUH347" s="477"/>
      <c r="BUI347" s="477"/>
      <c r="BUJ347" s="477"/>
      <c r="BUK347" s="477"/>
      <c r="BUL347" s="477"/>
      <c r="BUM347" s="477"/>
      <c r="BUN347" s="477"/>
      <c r="BUO347" s="477"/>
      <c r="BUP347" s="477"/>
      <c r="BUQ347" s="477"/>
      <c r="BUR347" s="477"/>
      <c r="BUS347" s="477"/>
      <c r="BUT347" s="477"/>
      <c r="BUU347" s="477"/>
      <c r="BUV347" s="477"/>
      <c r="BUW347" s="477"/>
      <c r="BUX347" s="477"/>
      <c r="BUY347" s="477"/>
      <c r="BUZ347" s="477"/>
      <c r="BVA347" s="477"/>
      <c r="BVB347" s="477"/>
      <c r="BVC347" s="477"/>
      <c r="BVD347" s="477"/>
      <c r="BVE347" s="477"/>
      <c r="BVF347" s="477"/>
      <c r="BVG347" s="477"/>
      <c r="BVH347" s="477"/>
      <c r="BVI347" s="477"/>
      <c r="BVJ347" s="477"/>
      <c r="BVK347" s="477"/>
      <c r="BVL347" s="477"/>
      <c r="BVM347" s="477"/>
      <c r="BVN347" s="477"/>
      <c r="BVO347" s="477"/>
      <c r="BVP347" s="477"/>
      <c r="BVQ347" s="477"/>
      <c r="BVR347" s="477"/>
      <c r="BVS347" s="477"/>
      <c r="BVT347" s="477"/>
      <c r="BVU347" s="477"/>
      <c r="BVV347" s="477"/>
      <c r="BVW347" s="477"/>
      <c r="BVX347" s="477"/>
      <c r="BVY347" s="477"/>
      <c r="BVZ347" s="477"/>
      <c r="BWA347" s="477"/>
      <c r="BWB347" s="477"/>
      <c r="BWC347" s="477"/>
      <c r="BWD347" s="477"/>
      <c r="BWE347" s="477"/>
      <c r="BWF347" s="477"/>
      <c r="BWG347" s="477"/>
      <c r="BWH347" s="477"/>
      <c r="BWI347" s="477"/>
      <c r="BWJ347" s="477"/>
      <c r="BWK347" s="477"/>
      <c r="BWL347" s="477"/>
      <c r="BWM347" s="477"/>
      <c r="BWN347" s="477"/>
      <c r="BWO347" s="477"/>
      <c r="BWP347" s="477"/>
      <c r="BWQ347" s="477"/>
      <c r="BWR347" s="477"/>
      <c r="BWS347" s="477"/>
      <c r="BWT347" s="477"/>
      <c r="BWU347" s="477"/>
      <c r="BWV347" s="477"/>
      <c r="BWW347" s="477"/>
      <c r="BWX347" s="477"/>
      <c r="BWY347" s="477"/>
      <c r="BWZ347" s="477"/>
      <c r="BXA347" s="477"/>
      <c r="BXB347" s="477"/>
      <c r="BXC347" s="477"/>
      <c r="BXD347" s="477"/>
      <c r="BXE347" s="477"/>
      <c r="BXF347" s="477"/>
      <c r="BXG347" s="477"/>
      <c r="BXH347" s="477"/>
      <c r="BXI347" s="477"/>
      <c r="BXJ347" s="477"/>
      <c r="BXK347" s="477"/>
      <c r="BXL347" s="477"/>
      <c r="BXM347" s="477"/>
      <c r="BXN347" s="477"/>
      <c r="BXO347" s="477"/>
      <c r="BXP347" s="477"/>
      <c r="BXQ347" s="477"/>
      <c r="BXR347" s="477"/>
      <c r="BXS347" s="477"/>
      <c r="BXT347" s="477"/>
      <c r="BXU347" s="477"/>
      <c r="BXV347" s="477"/>
      <c r="BXW347" s="477"/>
      <c r="BXX347" s="477"/>
      <c r="BXY347" s="477"/>
      <c r="BXZ347" s="477"/>
      <c r="BYA347" s="477"/>
      <c r="BYB347" s="477"/>
      <c r="BYC347" s="477"/>
      <c r="BYD347" s="477"/>
      <c r="BYE347" s="477"/>
      <c r="BYF347" s="477"/>
      <c r="BYG347" s="477"/>
      <c r="BYH347" s="477"/>
      <c r="BYI347" s="477"/>
      <c r="BYJ347" s="477"/>
      <c r="BYK347" s="477"/>
      <c r="BYL347" s="477"/>
      <c r="BYM347" s="477"/>
      <c r="BYN347" s="477"/>
      <c r="BYO347" s="477"/>
      <c r="BYP347" s="477"/>
      <c r="BYQ347" s="477"/>
      <c r="BYR347" s="477"/>
      <c r="BYS347" s="477"/>
      <c r="BYT347" s="477"/>
      <c r="BYU347" s="477"/>
      <c r="BYV347" s="477"/>
      <c r="BYW347" s="477"/>
      <c r="BYX347" s="477"/>
      <c r="BYY347" s="477"/>
      <c r="BYZ347" s="477"/>
      <c r="BZA347" s="477"/>
      <c r="BZB347" s="477"/>
      <c r="BZC347" s="477"/>
      <c r="BZD347" s="477"/>
      <c r="BZE347" s="477"/>
      <c r="BZF347" s="477"/>
      <c r="BZG347" s="477"/>
      <c r="BZH347" s="477"/>
      <c r="BZI347" s="477"/>
      <c r="BZJ347" s="477"/>
      <c r="BZK347" s="477"/>
      <c r="BZL347" s="477"/>
      <c r="BZM347" s="477"/>
      <c r="BZN347" s="477"/>
      <c r="BZO347" s="477"/>
      <c r="BZP347" s="477"/>
      <c r="BZQ347" s="477"/>
      <c r="BZR347" s="477"/>
      <c r="BZS347" s="477"/>
      <c r="BZT347" s="477"/>
      <c r="BZU347" s="477"/>
      <c r="BZV347" s="477"/>
      <c r="BZW347" s="477"/>
      <c r="BZX347" s="477"/>
      <c r="BZY347" s="477"/>
      <c r="BZZ347" s="477"/>
      <c r="CAA347" s="477"/>
      <c r="CAB347" s="477"/>
      <c r="CAC347" s="477"/>
      <c r="CAD347" s="477"/>
      <c r="CAE347" s="477"/>
      <c r="CAF347" s="477"/>
      <c r="CAG347" s="477"/>
      <c r="CAH347" s="477"/>
      <c r="CAI347" s="477"/>
      <c r="CAJ347" s="477"/>
      <c r="CAK347" s="477"/>
      <c r="CAL347" s="477"/>
      <c r="CAM347" s="477"/>
      <c r="CAN347" s="477"/>
      <c r="CAO347" s="477"/>
      <c r="CAP347" s="477"/>
      <c r="CAQ347" s="477"/>
      <c r="CAR347" s="477"/>
      <c r="CAS347" s="477"/>
      <c r="CAT347" s="477"/>
      <c r="CAU347" s="477"/>
      <c r="CAV347" s="477"/>
      <c r="CAW347" s="477"/>
      <c r="CAX347" s="477"/>
      <c r="CAY347" s="477"/>
      <c r="CAZ347" s="477"/>
      <c r="CBA347" s="477"/>
      <c r="CBB347" s="477"/>
      <c r="CBC347" s="477"/>
      <c r="CBD347" s="477"/>
      <c r="CBE347" s="477"/>
      <c r="CBF347" s="477"/>
      <c r="CBG347" s="477"/>
      <c r="CBH347" s="477"/>
      <c r="CBI347" s="477"/>
      <c r="CBJ347" s="477"/>
      <c r="CBK347" s="477"/>
      <c r="CBL347" s="477"/>
      <c r="CBM347" s="477"/>
      <c r="CBN347" s="477"/>
      <c r="CBO347" s="477"/>
      <c r="CBP347" s="477"/>
      <c r="CBQ347" s="477"/>
      <c r="CBR347" s="477"/>
      <c r="CBS347" s="477"/>
      <c r="CBT347" s="477"/>
      <c r="CBU347" s="477"/>
      <c r="CBV347" s="477"/>
      <c r="CBW347" s="477"/>
      <c r="CBX347" s="477"/>
      <c r="CBY347" s="477"/>
      <c r="CBZ347" s="477"/>
      <c r="CCA347" s="477"/>
      <c r="CCB347" s="477"/>
      <c r="CCC347" s="477"/>
      <c r="CCD347" s="477"/>
      <c r="CCE347" s="477"/>
      <c r="CCF347" s="477"/>
      <c r="CCG347" s="477"/>
      <c r="CCH347" s="477"/>
      <c r="CCI347" s="477"/>
      <c r="CCJ347" s="477"/>
      <c r="CCK347" s="477"/>
      <c r="CCL347" s="477"/>
      <c r="CCM347" s="477"/>
      <c r="CCN347" s="477"/>
      <c r="CCO347" s="477"/>
      <c r="CCP347" s="477"/>
      <c r="CCQ347" s="477"/>
      <c r="CCR347" s="477"/>
      <c r="CCS347" s="477"/>
      <c r="CCT347" s="477"/>
      <c r="CCU347" s="477"/>
      <c r="CCV347" s="477"/>
      <c r="CCW347" s="477"/>
      <c r="CCX347" s="477"/>
      <c r="CCY347" s="477"/>
      <c r="CCZ347" s="477"/>
      <c r="CDA347" s="477"/>
      <c r="CDB347" s="477"/>
      <c r="CDC347" s="477"/>
      <c r="CDD347" s="477"/>
      <c r="CDE347" s="477"/>
      <c r="CDF347" s="477"/>
      <c r="CDG347" s="477"/>
      <c r="CDH347" s="477"/>
      <c r="CDI347" s="477"/>
      <c r="CDJ347" s="477"/>
      <c r="CDK347" s="477"/>
      <c r="CDL347" s="477"/>
      <c r="CDM347" s="477"/>
      <c r="CDN347" s="477"/>
      <c r="CDO347" s="477"/>
      <c r="CDP347" s="477"/>
      <c r="CDQ347" s="477"/>
      <c r="CDR347" s="477"/>
      <c r="CDS347" s="477"/>
      <c r="CDT347" s="477"/>
      <c r="CDU347" s="477"/>
      <c r="CDV347" s="477"/>
      <c r="CDW347" s="477"/>
      <c r="CDX347" s="477"/>
      <c r="CDY347" s="477"/>
      <c r="CDZ347" s="477"/>
      <c r="CEA347" s="477"/>
      <c r="CEB347" s="477"/>
      <c r="CEC347" s="477"/>
      <c r="CED347" s="477"/>
      <c r="CEE347" s="477"/>
      <c r="CEF347" s="477"/>
      <c r="CEG347" s="477"/>
      <c r="CEH347" s="477"/>
      <c r="CEI347" s="477"/>
      <c r="CEJ347" s="477"/>
      <c r="CEK347" s="477"/>
      <c r="CEL347" s="477"/>
      <c r="CEM347" s="477"/>
      <c r="CEN347" s="477"/>
      <c r="CEO347" s="477"/>
      <c r="CEP347" s="477"/>
      <c r="CEQ347" s="477"/>
      <c r="CER347" s="477"/>
      <c r="CES347" s="477"/>
      <c r="CET347" s="477"/>
      <c r="CEU347" s="477"/>
      <c r="CEV347" s="477"/>
      <c r="CEW347" s="477"/>
      <c r="CEX347" s="477"/>
      <c r="CEY347" s="477"/>
      <c r="CEZ347" s="477"/>
      <c r="CFA347" s="477"/>
      <c r="CFB347" s="477"/>
      <c r="CFC347" s="477"/>
      <c r="CFD347" s="477"/>
      <c r="CFE347" s="477"/>
      <c r="CFF347" s="477"/>
      <c r="CFG347" s="477"/>
      <c r="CFH347" s="477"/>
      <c r="CFI347" s="477"/>
      <c r="CFJ347" s="477"/>
      <c r="CFK347" s="477"/>
      <c r="CFL347" s="477"/>
      <c r="CFM347" s="477"/>
      <c r="CFN347" s="477"/>
      <c r="CFO347" s="477"/>
      <c r="CFP347" s="477"/>
      <c r="CFQ347" s="477"/>
      <c r="CFR347" s="477"/>
      <c r="CFS347" s="477"/>
      <c r="CFT347" s="477"/>
      <c r="CFU347" s="477"/>
      <c r="CFV347" s="477"/>
      <c r="CFW347" s="477"/>
      <c r="CFX347" s="477"/>
      <c r="CFY347" s="477"/>
      <c r="CFZ347" s="477"/>
      <c r="CGA347" s="477"/>
      <c r="CGB347" s="477"/>
      <c r="CGC347" s="477"/>
      <c r="CGD347" s="477"/>
      <c r="CGE347" s="477"/>
      <c r="CGF347" s="477"/>
      <c r="CGG347" s="477"/>
      <c r="CGH347" s="477"/>
      <c r="CGI347" s="477"/>
      <c r="CGJ347" s="477"/>
      <c r="CGK347" s="477"/>
      <c r="CGL347" s="477"/>
      <c r="CGM347" s="477"/>
      <c r="CGN347" s="477"/>
      <c r="CGO347" s="477"/>
      <c r="CGP347" s="477"/>
      <c r="CGQ347" s="477"/>
      <c r="CGR347" s="477"/>
      <c r="CGS347" s="477"/>
      <c r="CGT347" s="477"/>
      <c r="CGU347" s="477"/>
      <c r="CGV347" s="477"/>
      <c r="CGW347" s="477"/>
      <c r="CGX347" s="477"/>
      <c r="CGY347" s="477"/>
      <c r="CGZ347" s="477"/>
      <c r="CHA347" s="477"/>
      <c r="CHB347" s="477"/>
      <c r="CHC347" s="477"/>
      <c r="CHD347" s="477"/>
      <c r="CHE347" s="477"/>
      <c r="CHF347" s="477"/>
      <c r="CHG347" s="477"/>
      <c r="CHH347" s="477"/>
      <c r="CHI347" s="477"/>
      <c r="CHJ347" s="477"/>
      <c r="CHK347" s="477"/>
      <c r="CHL347" s="477"/>
      <c r="CHM347" s="477"/>
      <c r="CHN347" s="477"/>
      <c r="CHO347" s="477"/>
      <c r="CHP347" s="477"/>
      <c r="CHQ347" s="477"/>
      <c r="CHR347" s="477"/>
      <c r="CHS347" s="477"/>
      <c r="CHT347" s="477"/>
      <c r="CHU347" s="477"/>
      <c r="CHV347" s="477"/>
      <c r="CHW347" s="477"/>
      <c r="CHX347" s="477"/>
      <c r="CHY347" s="477"/>
      <c r="CHZ347" s="477"/>
      <c r="CIA347" s="477"/>
      <c r="CIB347" s="477"/>
      <c r="CIC347" s="477"/>
      <c r="CID347" s="477"/>
      <c r="CIE347" s="477"/>
      <c r="CIF347" s="477"/>
      <c r="CIG347" s="477"/>
      <c r="CIH347" s="477"/>
      <c r="CII347" s="477"/>
      <c r="CIJ347" s="477"/>
      <c r="CIK347" s="477"/>
      <c r="CIL347" s="477"/>
      <c r="CIM347" s="477"/>
      <c r="CIN347" s="477"/>
      <c r="CIO347" s="477"/>
      <c r="CIP347" s="477"/>
      <c r="CIQ347" s="477"/>
      <c r="CIR347" s="477"/>
      <c r="CIS347" s="477"/>
      <c r="CIT347" s="477"/>
      <c r="CIU347" s="477"/>
      <c r="CIV347" s="477"/>
      <c r="CIW347" s="477"/>
      <c r="CIX347" s="477"/>
      <c r="CIY347" s="477"/>
      <c r="CIZ347" s="477"/>
      <c r="CJA347" s="477"/>
      <c r="CJB347" s="477"/>
      <c r="CJC347" s="477"/>
      <c r="CJD347" s="477"/>
      <c r="CJE347" s="477"/>
      <c r="CJF347" s="477"/>
      <c r="CJG347" s="477"/>
      <c r="CJH347" s="477"/>
      <c r="CJI347" s="477"/>
      <c r="CJJ347" s="477"/>
      <c r="CJK347" s="477"/>
      <c r="CJL347" s="477"/>
      <c r="CJM347" s="477"/>
      <c r="CJN347" s="477"/>
      <c r="CJO347" s="477"/>
      <c r="CJP347" s="477"/>
      <c r="CJQ347" s="477"/>
      <c r="CJR347" s="477"/>
      <c r="CJS347" s="477"/>
      <c r="CJT347" s="477"/>
      <c r="CJU347" s="477"/>
      <c r="CJV347" s="477"/>
      <c r="CJW347" s="477"/>
      <c r="CJX347" s="477"/>
      <c r="CJY347" s="477"/>
      <c r="CJZ347" s="477"/>
      <c r="CKA347" s="477"/>
      <c r="CKB347" s="477"/>
      <c r="CKC347" s="477"/>
      <c r="CKD347" s="477"/>
      <c r="CKE347" s="477"/>
      <c r="CKF347" s="477"/>
      <c r="CKG347" s="477"/>
      <c r="CKH347" s="477"/>
      <c r="CKI347" s="477"/>
      <c r="CKJ347" s="477"/>
      <c r="CKK347" s="477"/>
      <c r="CKL347" s="477"/>
      <c r="CKM347" s="477"/>
      <c r="CKN347" s="477"/>
      <c r="CKO347" s="477"/>
      <c r="CKP347" s="477"/>
      <c r="CKQ347" s="477"/>
      <c r="CKR347" s="477"/>
      <c r="CKS347" s="477"/>
      <c r="CKT347" s="477"/>
      <c r="CKU347" s="477"/>
      <c r="CKV347" s="477"/>
      <c r="CKW347" s="477"/>
      <c r="CKX347" s="477"/>
      <c r="CKY347" s="477"/>
      <c r="CKZ347" s="477"/>
      <c r="CLA347" s="477"/>
      <c r="CLB347" s="477"/>
      <c r="CLC347" s="477"/>
      <c r="CLD347" s="477"/>
      <c r="CLE347" s="477"/>
      <c r="CLF347" s="477"/>
      <c r="CLG347" s="477"/>
      <c r="CLH347" s="477"/>
      <c r="CLI347" s="477"/>
      <c r="CLJ347" s="477"/>
      <c r="CLK347" s="477"/>
      <c r="CLL347" s="477"/>
      <c r="CLM347" s="477"/>
      <c r="CLN347" s="477"/>
      <c r="CLO347" s="477"/>
      <c r="CLP347" s="477"/>
      <c r="CLQ347" s="477"/>
      <c r="CLR347" s="477"/>
      <c r="CLS347" s="477"/>
      <c r="CLT347" s="477"/>
      <c r="CLU347" s="477"/>
      <c r="CLV347" s="477"/>
      <c r="CLW347" s="477"/>
      <c r="CLX347" s="477"/>
      <c r="CLY347" s="477"/>
      <c r="CLZ347" s="477"/>
      <c r="CMA347" s="477"/>
      <c r="CMB347" s="477"/>
      <c r="CMC347" s="477"/>
      <c r="CMD347" s="477"/>
      <c r="CME347" s="477"/>
      <c r="CMF347" s="477"/>
      <c r="CMG347" s="477"/>
      <c r="CMH347" s="477"/>
      <c r="CMI347" s="477"/>
      <c r="CMJ347" s="477"/>
      <c r="CMK347" s="477"/>
      <c r="CML347" s="477"/>
      <c r="CMM347" s="477"/>
      <c r="CMN347" s="477"/>
      <c r="CMO347" s="477"/>
      <c r="CMP347" s="477"/>
      <c r="CMQ347" s="477"/>
      <c r="CMR347" s="477"/>
      <c r="CMS347" s="477"/>
      <c r="CMT347" s="477"/>
      <c r="CMU347" s="477"/>
      <c r="CMV347" s="477"/>
      <c r="CMW347" s="477"/>
      <c r="CMX347" s="477"/>
      <c r="CMY347" s="477"/>
      <c r="CMZ347" s="477"/>
      <c r="CNA347" s="477"/>
      <c r="CNB347" s="477"/>
      <c r="CNC347" s="477"/>
      <c r="CND347" s="477"/>
      <c r="CNE347" s="477"/>
      <c r="CNF347" s="477"/>
      <c r="CNG347" s="477"/>
      <c r="CNH347" s="477"/>
      <c r="CNI347" s="477"/>
      <c r="CNJ347" s="477"/>
      <c r="CNK347" s="477"/>
      <c r="CNL347" s="477"/>
      <c r="CNM347" s="477"/>
      <c r="CNN347" s="477"/>
      <c r="CNO347" s="477"/>
      <c r="CNP347" s="477"/>
      <c r="CNQ347" s="477"/>
      <c r="CNR347" s="477"/>
      <c r="CNS347" s="477"/>
      <c r="CNT347" s="477"/>
      <c r="CNU347" s="477"/>
      <c r="CNV347" s="477"/>
      <c r="CNW347" s="477"/>
      <c r="CNX347" s="477"/>
      <c r="CNY347" s="477"/>
      <c r="CNZ347" s="477"/>
      <c r="COA347" s="477"/>
      <c r="COB347" s="477"/>
      <c r="COC347" s="477"/>
      <c r="COD347" s="477"/>
      <c r="COE347" s="477"/>
      <c r="COF347" s="477"/>
      <c r="COG347" s="477"/>
      <c r="COH347" s="477"/>
      <c r="COI347" s="477"/>
      <c r="COJ347" s="477"/>
      <c r="COK347" s="477"/>
      <c r="COL347" s="477"/>
      <c r="COM347" s="477"/>
      <c r="CON347" s="477"/>
      <c r="COO347" s="477"/>
      <c r="COP347" s="477"/>
      <c r="COQ347" s="477"/>
      <c r="COR347" s="477"/>
      <c r="COS347" s="477"/>
      <c r="COT347" s="477"/>
      <c r="COU347" s="477"/>
      <c r="COV347" s="477"/>
      <c r="COW347" s="477"/>
      <c r="COX347" s="477"/>
      <c r="COY347" s="477"/>
      <c r="COZ347" s="477"/>
      <c r="CPA347" s="477"/>
      <c r="CPB347" s="477"/>
      <c r="CPC347" s="477"/>
      <c r="CPD347" s="477"/>
      <c r="CPE347" s="477"/>
      <c r="CPF347" s="477"/>
      <c r="CPG347" s="477"/>
      <c r="CPH347" s="477"/>
      <c r="CPI347" s="477"/>
      <c r="CPJ347" s="477"/>
      <c r="CPK347" s="477"/>
      <c r="CPL347" s="477"/>
      <c r="CPM347" s="477"/>
      <c r="CPN347" s="477"/>
      <c r="CPO347" s="477"/>
      <c r="CPP347" s="477"/>
      <c r="CPQ347" s="477"/>
      <c r="CPR347" s="477"/>
      <c r="CPS347" s="477"/>
      <c r="CPT347" s="477"/>
      <c r="CPU347" s="477"/>
      <c r="CPV347" s="477"/>
      <c r="CPW347" s="477"/>
      <c r="CPX347" s="477"/>
      <c r="CPY347" s="477"/>
      <c r="CPZ347" s="477"/>
      <c r="CQA347" s="477"/>
      <c r="CQB347" s="477"/>
      <c r="CQC347" s="477"/>
      <c r="CQD347" s="477"/>
      <c r="CQE347" s="477"/>
      <c r="CQF347" s="477"/>
      <c r="CQG347" s="477"/>
      <c r="CQH347" s="477"/>
      <c r="CQI347" s="477"/>
      <c r="CQJ347" s="477"/>
      <c r="CQK347" s="477"/>
      <c r="CQL347" s="477"/>
      <c r="CQM347" s="477"/>
      <c r="CQN347" s="477"/>
      <c r="CQO347" s="477"/>
      <c r="CQP347" s="477"/>
      <c r="CQQ347" s="477"/>
      <c r="CQR347" s="477"/>
      <c r="CQS347" s="477"/>
      <c r="CQT347" s="477"/>
      <c r="CQU347" s="477"/>
      <c r="CQV347" s="477"/>
      <c r="CQW347" s="477"/>
      <c r="CQX347" s="477"/>
      <c r="CQY347" s="477"/>
      <c r="CQZ347" s="477"/>
      <c r="CRA347" s="477"/>
      <c r="CRB347" s="477"/>
      <c r="CRC347" s="477"/>
      <c r="CRD347" s="477"/>
      <c r="CRE347" s="477"/>
      <c r="CRF347" s="477"/>
      <c r="CRG347" s="477"/>
      <c r="CRH347" s="477"/>
      <c r="CRI347" s="477"/>
      <c r="CRJ347" s="477"/>
      <c r="CRK347" s="477"/>
      <c r="CRL347" s="477"/>
      <c r="CRM347" s="477"/>
      <c r="CRN347" s="477"/>
      <c r="CRO347" s="477"/>
      <c r="CRP347" s="477"/>
      <c r="CRQ347" s="477"/>
      <c r="CRR347" s="477"/>
      <c r="CRS347" s="477"/>
      <c r="CRT347" s="477"/>
      <c r="CRU347" s="477"/>
      <c r="CRV347" s="477"/>
      <c r="CRW347" s="477"/>
      <c r="CRX347" s="477"/>
      <c r="CRY347" s="477"/>
      <c r="CRZ347" s="477"/>
      <c r="CSA347" s="477"/>
      <c r="CSB347" s="477"/>
      <c r="CSC347" s="477"/>
      <c r="CSD347" s="477"/>
      <c r="CSE347" s="477"/>
      <c r="CSF347" s="477"/>
      <c r="CSG347" s="477"/>
      <c r="CSH347" s="477"/>
      <c r="CSI347" s="477"/>
      <c r="CSJ347" s="477"/>
      <c r="CSK347" s="477"/>
      <c r="CSL347" s="477"/>
      <c r="CSM347" s="477"/>
      <c r="CSN347" s="477"/>
      <c r="CSO347" s="477"/>
      <c r="CSP347" s="477"/>
      <c r="CSQ347" s="477"/>
      <c r="CSR347" s="477"/>
      <c r="CSS347" s="477"/>
      <c r="CST347" s="477"/>
      <c r="CSU347" s="477"/>
      <c r="CSV347" s="477"/>
      <c r="CSW347" s="477"/>
      <c r="CSX347" s="477"/>
      <c r="CSY347" s="477"/>
      <c r="CSZ347" s="477"/>
      <c r="CTA347" s="477"/>
      <c r="CTB347" s="477"/>
      <c r="CTC347" s="477"/>
      <c r="CTD347" s="477"/>
      <c r="CTE347" s="477"/>
      <c r="CTF347" s="477"/>
      <c r="CTG347" s="477"/>
      <c r="CTH347" s="477"/>
      <c r="CTI347" s="477"/>
      <c r="CTJ347" s="477"/>
      <c r="CTK347" s="477"/>
      <c r="CTL347" s="477"/>
      <c r="CTM347" s="477"/>
      <c r="CTN347" s="477"/>
      <c r="CTO347" s="477"/>
      <c r="CTP347" s="477"/>
      <c r="CTQ347" s="477"/>
      <c r="CTR347" s="477"/>
      <c r="CTS347" s="477"/>
      <c r="CTT347" s="477"/>
      <c r="CTU347" s="477"/>
      <c r="CTV347" s="477"/>
      <c r="CTW347" s="477"/>
      <c r="CTX347" s="477"/>
      <c r="CTY347" s="477"/>
      <c r="CTZ347" s="477"/>
      <c r="CUA347" s="477"/>
      <c r="CUB347" s="477"/>
      <c r="CUC347" s="477"/>
      <c r="CUD347" s="477"/>
      <c r="CUE347" s="477"/>
      <c r="CUF347" s="477"/>
      <c r="CUG347" s="477"/>
      <c r="CUH347" s="477"/>
      <c r="CUI347" s="477"/>
      <c r="CUJ347" s="477"/>
      <c r="CUK347" s="477"/>
      <c r="CUL347" s="477"/>
      <c r="CUM347" s="477"/>
      <c r="CUN347" s="477"/>
      <c r="CUO347" s="477"/>
      <c r="CUP347" s="477"/>
      <c r="CUQ347" s="477"/>
      <c r="CUR347" s="477"/>
      <c r="CUS347" s="477"/>
      <c r="CUT347" s="477"/>
      <c r="CUU347" s="477"/>
      <c r="CUV347" s="477"/>
      <c r="CUW347" s="477"/>
      <c r="CUX347" s="477"/>
      <c r="CUY347" s="477"/>
      <c r="CUZ347" s="477"/>
      <c r="CVA347" s="477"/>
      <c r="CVB347" s="477"/>
      <c r="CVC347" s="477"/>
      <c r="CVD347" s="477"/>
      <c r="CVE347" s="477"/>
      <c r="CVF347" s="477"/>
      <c r="CVG347" s="477"/>
      <c r="CVH347" s="477"/>
      <c r="CVI347" s="477"/>
      <c r="CVJ347" s="477"/>
      <c r="CVK347" s="477"/>
      <c r="CVL347" s="477"/>
      <c r="CVM347" s="477"/>
      <c r="CVN347" s="477"/>
      <c r="CVO347" s="477"/>
      <c r="CVP347" s="477"/>
      <c r="CVQ347" s="477"/>
      <c r="CVR347" s="477"/>
      <c r="CVS347" s="477"/>
      <c r="CVT347" s="477"/>
      <c r="CVU347" s="477"/>
      <c r="CVV347" s="477"/>
      <c r="CVW347" s="477"/>
      <c r="CVX347" s="477"/>
      <c r="CVY347" s="477"/>
      <c r="CVZ347" s="477"/>
      <c r="CWA347" s="477"/>
      <c r="CWB347" s="477"/>
      <c r="CWC347" s="477"/>
      <c r="CWD347" s="477"/>
      <c r="CWE347" s="477"/>
      <c r="CWF347" s="477"/>
      <c r="CWG347" s="477"/>
      <c r="CWH347" s="477"/>
      <c r="CWI347" s="477"/>
      <c r="CWJ347" s="477"/>
      <c r="CWK347" s="477"/>
      <c r="CWL347" s="477"/>
      <c r="CWM347" s="477"/>
      <c r="CWN347" s="477"/>
      <c r="CWO347" s="477"/>
      <c r="CWP347" s="477"/>
      <c r="CWQ347" s="477"/>
      <c r="CWR347" s="477"/>
      <c r="CWS347" s="477"/>
      <c r="CWT347" s="477"/>
      <c r="CWU347" s="477"/>
      <c r="CWV347" s="477"/>
      <c r="CWW347" s="477"/>
      <c r="CWX347" s="477"/>
      <c r="CWY347" s="477"/>
      <c r="CWZ347" s="477"/>
      <c r="CXA347" s="477"/>
      <c r="CXB347" s="477"/>
      <c r="CXC347" s="477"/>
      <c r="CXD347" s="477"/>
      <c r="CXE347" s="477"/>
      <c r="CXF347" s="477"/>
      <c r="CXG347" s="477"/>
      <c r="CXH347" s="477"/>
      <c r="CXI347" s="477"/>
      <c r="CXJ347" s="477"/>
      <c r="CXK347" s="477"/>
      <c r="CXL347" s="477"/>
      <c r="CXM347" s="477"/>
      <c r="CXN347" s="477"/>
      <c r="CXO347" s="477"/>
      <c r="CXP347" s="477"/>
      <c r="CXQ347" s="477"/>
      <c r="CXR347" s="477"/>
      <c r="CXS347" s="477"/>
      <c r="CXT347" s="477"/>
      <c r="CXU347" s="477"/>
      <c r="CXV347" s="477"/>
      <c r="CXW347" s="477"/>
      <c r="CXX347" s="477"/>
      <c r="CXY347" s="477"/>
      <c r="CXZ347" s="477"/>
      <c r="CYA347" s="477"/>
      <c r="CYB347" s="477"/>
      <c r="CYC347" s="477"/>
      <c r="CYD347" s="477"/>
      <c r="CYE347" s="477"/>
      <c r="CYF347" s="477"/>
      <c r="CYG347" s="477"/>
      <c r="CYH347" s="477"/>
      <c r="CYI347" s="477"/>
      <c r="CYJ347" s="477"/>
      <c r="CYK347" s="477"/>
      <c r="CYL347" s="477"/>
      <c r="CYM347" s="477"/>
      <c r="CYN347" s="477"/>
      <c r="CYO347" s="477"/>
      <c r="CYP347" s="477"/>
      <c r="CYQ347" s="477"/>
      <c r="CYR347" s="477"/>
      <c r="CYS347" s="477"/>
      <c r="CYT347" s="477"/>
      <c r="CYU347" s="477"/>
      <c r="CYV347" s="477"/>
      <c r="CYW347" s="477"/>
      <c r="CYX347" s="477"/>
      <c r="CYY347" s="477"/>
      <c r="CYZ347" s="477"/>
      <c r="CZA347" s="477"/>
      <c r="CZB347" s="477"/>
      <c r="CZC347" s="477"/>
      <c r="CZD347" s="477"/>
      <c r="CZE347" s="477"/>
      <c r="CZF347" s="477"/>
      <c r="CZG347" s="477"/>
      <c r="CZH347" s="477"/>
      <c r="CZI347" s="477"/>
      <c r="CZJ347" s="477"/>
      <c r="CZK347" s="477"/>
      <c r="CZL347" s="477"/>
      <c r="CZM347" s="477"/>
      <c r="CZN347" s="477"/>
      <c r="CZO347" s="477"/>
      <c r="CZP347" s="477"/>
      <c r="CZQ347" s="477"/>
      <c r="CZR347" s="477"/>
      <c r="CZS347" s="477"/>
      <c r="CZT347" s="477"/>
      <c r="CZU347" s="477"/>
      <c r="CZV347" s="477"/>
      <c r="CZW347" s="477"/>
      <c r="CZX347" s="477"/>
      <c r="CZY347" s="477"/>
      <c r="CZZ347" s="477"/>
      <c r="DAA347" s="477"/>
      <c r="DAB347" s="477"/>
      <c r="DAC347" s="477"/>
      <c r="DAD347" s="477"/>
      <c r="DAE347" s="477"/>
      <c r="DAF347" s="477"/>
      <c r="DAG347" s="477"/>
      <c r="DAH347" s="477"/>
      <c r="DAI347" s="477"/>
      <c r="DAJ347" s="477"/>
      <c r="DAK347" s="477"/>
      <c r="DAL347" s="477"/>
      <c r="DAM347" s="477"/>
      <c r="DAN347" s="477"/>
      <c r="DAO347" s="477"/>
      <c r="DAP347" s="477"/>
      <c r="DAQ347" s="477"/>
      <c r="DAR347" s="477"/>
      <c r="DAS347" s="477"/>
      <c r="DAT347" s="477"/>
      <c r="DAU347" s="477"/>
      <c r="DAV347" s="477"/>
      <c r="DAW347" s="477"/>
      <c r="DAX347" s="477"/>
      <c r="DAY347" s="477"/>
      <c r="DAZ347" s="477"/>
      <c r="DBA347" s="477"/>
      <c r="DBB347" s="477"/>
      <c r="DBC347" s="477"/>
      <c r="DBD347" s="477"/>
      <c r="DBE347" s="477"/>
      <c r="DBF347" s="477"/>
      <c r="DBG347" s="477"/>
      <c r="DBH347" s="477"/>
      <c r="DBI347" s="477"/>
      <c r="DBJ347" s="477"/>
      <c r="DBK347" s="477"/>
      <c r="DBL347" s="477"/>
      <c r="DBM347" s="477"/>
      <c r="DBN347" s="477"/>
      <c r="DBO347" s="477"/>
      <c r="DBP347" s="477"/>
      <c r="DBQ347" s="477"/>
      <c r="DBR347" s="477"/>
      <c r="DBS347" s="477"/>
      <c r="DBT347" s="477"/>
      <c r="DBU347" s="477"/>
      <c r="DBV347" s="477"/>
      <c r="DBW347" s="477"/>
      <c r="DBX347" s="477"/>
      <c r="DBY347" s="477"/>
      <c r="DBZ347" s="477"/>
      <c r="DCA347" s="477"/>
      <c r="DCB347" s="477"/>
      <c r="DCC347" s="477"/>
      <c r="DCD347" s="477"/>
      <c r="DCE347" s="477"/>
      <c r="DCF347" s="477"/>
      <c r="DCG347" s="477"/>
      <c r="DCH347" s="477"/>
      <c r="DCI347" s="477"/>
      <c r="DCJ347" s="477"/>
      <c r="DCK347" s="477"/>
      <c r="DCL347" s="477"/>
      <c r="DCM347" s="477"/>
      <c r="DCN347" s="477"/>
      <c r="DCO347" s="477"/>
      <c r="DCP347" s="477"/>
      <c r="DCQ347" s="477"/>
      <c r="DCR347" s="477"/>
      <c r="DCS347" s="477"/>
      <c r="DCT347" s="477"/>
      <c r="DCU347" s="477"/>
      <c r="DCV347" s="477"/>
      <c r="DCW347" s="477"/>
      <c r="DCX347" s="477"/>
      <c r="DCY347" s="477"/>
      <c r="DCZ347" s="477"/>
      <c r="DDA347" s="477"/>
      <c r="DDB347" s="477"/>
      <c r="DDC347" s="477"/>
      <c r="DDD347" s="477"/>
      <c r="DDE347" s="477"/>
      <c r="DDF347" s="477"/>
      <c r="DDG347" s="477"/>
      <c r="DDH347" s="477"/>
      <c r="DDI347" s="477"/>
      <c r="DDJ347" s="477"/>
      <c r="DDK347" s="477"/>
      <c r="DDL347" s="477"/>
      <c r="DDM347" s="477"/>
      <c r="DDN347" s="477"/>
      <c r="DDO347" s="477"/>
      <c r="DDP347" s="477"/>
      <c r="DDQ347" s="477"/>
      <c r="DDR347" s="477"/>
      <c r="DDS347" s="477"/>
      <c r="DDT347" s="477"/>
      <c r="DDU347" s="477"/>
      <c r="DDV347" s="477"/>
      <c r="DDW347" s="477"/>
      <c r="DDX347" s="477"/>
      <c r="DDY347" s="477"/>
      <c r="DDZ347" s="477"/>
      <c r="DEA347" s="477"/>
      <c r="DEB347" s="477"/>
      <c r="DEC347" s="477"/>
      <c r="DED347" s="477"/>
      <c r="DEE347" s="477"/>
      <c r="DEF347" s="477"/>
      <c r="DEG347" s="477"/>
      <c r="DEH347" s="477"/>
      <c r="DEI347" s="477"/>
      <c r="DEJ347" s="477"/>
      <c r="DEK347" s="477"/>
      <c r="DEL347" s="477"/>
      <c r="DEM347" s="477"/>
      <c r="DEN347" s="477"/>
      <c r="DEO347" s="477"/>
      <c r="DEP347" s="477"/>
      <c r="DEQ347" s="477"/>
      <c r="DER347" s="477"/>
      <c r="DES347" s="477"/>
      <c r="DET347" s="477"/>
      <c r="DEU347" s="477"/>
      <c r="DEV347" s="477"/>
      <c r="DEW347" s="477"/>
      <c r="DEX347" s="477"/>
      <c r="DEY347" s="477"/>
      <c r="DEZ347" s="477"/>
      <c r="DFA347" s="477"/>
      <c r="DFB347" s="477"/>
      <c r="DFC347" s="477"/>
      <c r="DFD347" s="477"/>
      <c r="DFE347" s="477"/>
      <c r="DFF347" s="477"/>
      <c r="DFG347" s="477"/>
      <c r="DFH347" s="477"/>
      <c r="DFI347" s="477"/>
      <c r="DFJ347" s="477"/>
      <c r="DFK347" s="477"/>
      <c r="DFL347" s="477"/>
      <c r="DFM347" s="477"/>
      <c r="DFN347" s="477"/>
      <c r="DFO347" s="477"/>
      <c r="DFP347" s="477"/>
      <c r="DFQ347" s="477"/>
      <c r="DFR347" s="477"/>
      <c r="DFS347" s="477"/>
      <c r="DFT347" s="477"/>
      <c r="DFU347" s="477"/>
      <c r="DFV347" s="477"/>
      <c r="DFW347" s="477"/>
      <c r="DFX347" s="477"/>
      <c r="DFY347" s="477"/>
      <c r="DFZ347" s="477"/>
      <c r="DGA347" s="477"/>
      <c r="DGB347" s="477"/>
      <c r="DGC347" s="477"/>
      <c r="DGD347" s="477"/>
      <c r="DGE347" s="477"/>
      <c r="DGF347" s="477"/>
      <c r="DGG347" s="477"/>
      <c r="DGH347" s="477"/>
      <c r="DGI347" s="477"/>
      <c r="DGJ347" s="477"/>
      <c r="DGK347" s="477"/>
      <c r="DGL347" s="477"/>
      <c r="DGM347" s="477"/>
      <c r="DGN347" s="477"/>
      <c r="DGO347" s="477"/>
      <c r="DGP347" s="477"/>
      <c r="DGQ347" s="477"/>
      <c r="DGR347" s="477"/>
      <c r="DGS347" s="477"/>
      <c r="DGT347" s="477"/>
      <c r="DGU347" s="477"/>
      <c r="DGV347" s="477"/>
      <c r="DGW347" s="477"/>
      <c r="DGX347" s="477"/>
      <c r="DGY347" s="477"/>
      <c r="DGZ347" s="477"/>
      <c r="DHA347" s="477"/>
      <c r="DHB347" s="477"/>
      <c r="DHC347" s="477"/>
      <c r="DHD347" s="477"/>
      <c r="DHE347" s="477"/>
      <c r="DHF347" s="477"/>
      <c r="DHG347" s="477"/>
      <c r="DHH347" s="477"/>
      <c r="DHI347" s="477"/>
      <c r="DHJ347" s="477"/>
      <c r="DHK347" s="477"/>
      <c r="DHL347" s="477"/>
      <c r="DHM347" s="477"/>
      <c r="DHN347" s="477"/>
      <c r="DHO347" s="477"/>
      <c r="DHP347" s="477"/>
      <c r="DHQ347" s="477"/>
      <c r="DHR347" s="477"/>
      <c r="DHS347" s="477"/>
      <c r="DHT347" s="477"/>
      <c r="DHU347" s="477"/>
      <c r="DHV347" s="477"/>
      <c r="DHW347" s="477"/>
      <c r="DHX347" s="477"/>
      <c r="DHY347" s="477"/>
      <c r="DHZ347" s="477"/>
      <c r="DIA347" s="477"/>
      <c r="DIB347" s="477"/>
      <c r="DIC347" s="477"/>
      <c r="DID347" s="477"/>
      <c r="DIE347" s="477"/>
      <c r="DIF347" s="477"/>
      <c r="DIG347" s="477"/>
      <c r="DIH347" s="477"/>
      <c r="DII347" s="477"/>
      <c r="DIJ347" s="477"/>
      <c r="DIK347" s="477"/>
      <c r="DIL347" s="477"/>
      <c r="DIM347" s="477"/>
      <c r="DIN347" s="477"/>
      <c r="DIO347" s="477"/>
      <c r="DIP347" s="477"/>
      <c r="DIQ347" s="477"/>
      <c r="DIR347" s="477"/>
      <c r="DIS347" s="477"/>
      <c r="DIT347" s="477"/>
      <c r="DIU347" s="477"/>
      <c r="DIV347" s="477"/>
      <c r="DIW347" s="477"/>
      <c r="DIX347" s="477"/>
      <c r="DIY347" s="477"/>
      <c r="DIZ347" s="477"/>
      <c r="DJA347" s="477"/>
      <c r="DJB347" s="477"/>
      <c r="DJC347" s="477"/>
      <c r="DJD347" s="477"/>
      <c r="DJE347" s="477"/>
      <c r="DJF347" s="477"/>
      <c r="DJG347" s="477"/>
      <c r="DJH347" s="477"/>
      <c r="DJI347" s="477"/>
      <c r="DJJ347" s="477"/>
      <c r="DJK347" s="477"/>
      <c r="DJL347" s="477"/>
      <c r="DJM347" s="477"/>
      <c r="DJN347" s="477"/>
      <c r="DJO347" s="477"/>
      <c r="DJP347" s="477"/>
      <c r="DJQ347" s="477"/>
      <c r="DJR347" s="477"/>
      <c r="DJS347" s="477"/>
      <c r="DJT347" s="477"/>
      <c r="DJU347" s="477"/>
      <c r="DJV347" s="477"/>
      <c r="DJW347" s="477"/>
      <c r="DJX347" s="477"/>
      <c r="DJY347" s="477"/>
      <c r="DJZ347" s="477"/>
      <c r="DKA347" s="477"/>
      <c r="DKB347" s="477"/>
      <c r="DKC347" s="477"/>
      <c r="DKD347" s="477"/>
      <c r="DKE347" s="477"/>
      <c r="DKF347" s="477"/>
      <c r="DKG347" s="477"/>
      <c r="DKH347" s="477"/>
      <c r="DKI347" s="477"/>
      <c r="DKJ347" s="477"/>
      <c r="DKK347" s="477"/>
      <c r="DKL347" s="477"/>
      <c r="DKM347" s="477"/>
      <c r="DKN347" s="477"/>
      <c r="DKO347" s="477"/>
      <c r="DKP347" s="477"/>
      <c r="DKQ347" s="477"/>
      <c r="DKR347" s="477"/>
      <c r="DKS347" s="477"/>
      <c r="DKT347" s="477"/>
      <c r="DKU347" s="477"/>
      <c r="DKV347" s="477"/>
      <c r="DKW347" s="477"/>
      <c r="DKX347" s="477"/>
      <c r="DKY347" s="477"/>
      <c r="DKZ347" s="477"/>
      <c r="DLA347" s="477"/>
      <c r="DLB347" s="477"/>
      <c r="DLC347" s="477"/>
      <c r="DLD347" s="477"/>
      <c r="DLE347" s="477"/>
      <c r="DLF347" s="477"/>
      <c r="DLG347" s="477"/>
      <c r="DLH347" s="477"/>
      <c r="DLI347" s="477"/>
      <c r="DLJ347" s="477"/>
      <c r="DLK347" s="477"/>
      <c r="DLL347" s="477"/>
      <c r="DLM347" s="477"/>
      <c r="DLN347" s="477"/>
      <c r="DLO347" s="477"/>
      <c r="DLP347" s="477"/>
      <c r="DLQ347" s="477"/>
      <c r="DLR347" s="477"/>
      <c r="DLS347" s="477"/>
      <c r="DLT347" s="477"/>
      <c r="DLU347" s="477"/>
      <c r="DLV347" s="477"/>
      <c r="DLW347" s="477"/>
      <c r="DLX347" s="477"/>
      <c r="DLY347" s="477"/>
      <c r="DLZ347" s="477"/>
      <c r="DMA347" s="477"/>
      <c r="DMB347" s="477"/>
      <c r="DMC347" s="477"/>
      <c r="DMD347" s="477"/>
      <c r="DME347" s="477"/>
      <c r="DMF347" s="477"/>
      <c r="DMG347" s="477"/>
      <c r="DMH347" s="477"/>
      <c r="DMI347" s="477"/>
      <c r="DMJ347" s="477"/>
      <c r="DMK347" s="477"/>
      <c r="DML347" s="477"/>
      <c r="DMM347" s="477"/>
      <c r="DMN347" s="477"/>
      <c r="DMO347" s="477"/>
      <c r="DMP347" s="477"/>
      <c r="DMQ347" s="477"/>
      <c r="DMR347" s="477"/>
      <c r="DMS347" s="477"/>
      <c r="DMT347" s="477"/>
      <c r="DMU347" s="477"/>
      <c r="DMV347" s="477"/>
      <c r="DMW347" s="477"/>
      <c r="DMX347" s="477"/>
      <c r="DMY347" s="477"/>
      <c r="DMZ347" s="477"/>
      <c r="DNA347" s="477"/>
      <c r="DNB347" s="477"/>
      <c r="DNC347" s="477"/>
      <c r="DND347" s="477"/>
      <c r="DNE347" s="477"/>
      <c r="DNF347" s="477"/>
      <c r="DNG347" s="477"/>
      <c r="DNH347" s="477"/>
      <c r="DNI347" s="477"/>
      <c r="DNJ347" s="477"/>
      <c r="DNK347" s="477"/>
      <c r="DNL347" s="477"/>
      <c r="DNM347" s="477"/>
      <c r="DNN347" s="477"/>
      <c r="DNO347" s="477"/>
      <c r="DNP347" s="477"/>
      <c r="DNQ347" s="477"/>
      <c r="DNR347" s="477"/>
      <c r="DNS347" s="477"/>
      <c r="DNT347" s="477"/>
      <c r="DNU347" s="477"/>
      <c r="DNV347" s="477"/>
      <c r="DNW347" s="477"/>
      <c r="DNX347" s="477"/>
      <c r="DNY347" s="477"/>
      <c r="DNZ347" s="477"/>
      <c r="DOA347" s="477"/>
      <c r="DOB347" s="477"/>
      <c r="DOC347" s="477"/>
      <c r="DOD347" s="477"/>
      <c r="DOE347" s="477"/>
      <c r="DOF347" s="477"/>
      <c r="DOG347" s="477"/>
      <c r="DOH347" s="477"/>
      <c r="DOI347" s="477"/>
      <c r="DOJ347" s="477"/>
      <c r="DOK347" s="477"/>
      <c r="DOL347" s="477"/>
      <c r="DOM347" s="477"/>
      <c r="DON347" s="477"/>
      <c r="DOO347" s="477"/>
      <c r="DOP347" s="477"/>
      <c r="DOQ347" s="477"/>
      <c r="DOR347" s="477"/>
      <c r="DOS347" s="477"/>
      <c r="DOT347" s="477"/>
      <c r="DOU347" s="477"/>
      <c r="DOV347" s="477"/>
      <c r="DOW347" s="477"/>
      <c r="DOX347" s="477"/>
      <c r="DOY347" s="477"/>
      <c r="DOZ347" s="477"/>
      <c r="DPA347" s="477"/>
      <c r="DPB347" s="477"/>
      <c r="DPC347" s="477"/>
      <c r="DPD347" s="477"/>
      <c r="DPE347" s="477"/>
      <c r="DPF347" s="477"/>
      <c r="DPG347" s="477"/>
      <c r="DPH347" s="477"/>
      <c r="DPI347" s="477"/>
      <c r="DPJ347" s="477"/>
      <c r="DPK347" s="477"/>
      <c r="DPL347" s="477"/>
      <c r="DPM347" s="477"/>
      <c r="DPN347" s="477"/>
      <c r="DPO347" s="477"/>
      <c r="DPP347" s="477"/>
      <c r="DPQ347" s="477"/>
      <c r="DPR347" s="477"/>
      <c r="DPS347" s="477"/>
      <c r="DPT347" s="477"/>
      <c r="DPU347" s="477"/>
      <c r="DPV347" s="477"/>
      <c r="DPW347" s="477"/>
      <c r="DPX347" s="477"/>
      <c r="DPY347" s="477"/>
      <c r="DPZ347" s="477"/>
      <c r="DQA347" s="477"/>
      <c r="DQB347" s="477"/>
      <c r="DQC347" s="477"/>
      <c r="DQD347" s="477"/>
      <c r="DQE347" s="477"/>
      <c r="DQF347" s="477"/>
      <c r="DQG347" s="477"/>
      <c r="DQH347" s="477"/>
      <c r="DQI347" s="477"/>
      <c r="DQJ347" s="477"/>
      <c r="DQK347" s="477"/>
      <c r="DQL347" s="477"/>
      <c r="DQM347" s="477"/>
      <c r="DQN347" s="477"/>
      <c r="DQO347" s="477"/>
      <c r="DQP347" s="477"/>
      <c r="DQQ347" s="477"/>
      <c r="DQR347" s="477"/>
      <c r="DQS347" s="477"/>
      <c r="DQT347" s="477"/>
      <c r="DQU347" s="477"/>
      <c r="DQV347" s="477"/>
      <c r="DQW347" s="477"/>
      <c r="DQX347" s="477"/>
      <c r="DQY347" s="477"/>
      <c r="DQZ347" s="477"/>
      <c r="DRA347" s="477"/>
      <c r="DRB347" s="477"/>
      <c r="DRC347" s="477"/>
      <c r="DRD347" s="477"/>
      <c r="DRE347" s="477"/>
      <c r="DRF347" s="477"/>
      <c r="DRG347" s="477"/>
      <c r="DRH347" s="477"/>
      <c r="DRI347" s="477"/>
      <c r="DRJ347" s="477"/>
      <c r="DRK347" s="477"/>
      <c r="DRL347" s="477"/>
      <c r="DRM347" s="477"/>
      <c r="DRN347" s="477"/>
      <c r="DRO347" s="477"/>
      <c r="DRP347" s="477"/>
      <c r="DRQ347" s="477"/>
      <c r="DRR347" s="477"/>
      <c r="DRS347" s="477"/>
      <c r="DRT347" s="477"/>
      <c r="DRU347" s="477"/>
      <c r="DRV347" s="477"/>
      <c r="DRW347" s="477"/>
      <c r="DRX347" s="477"/>
      <c r="DRY347" s="477"/>
      <c r="DRZ347" s="477"/>
      <c r="DSA347" s="477"/>
      <c r="DSB347" s="477"/>
      <c r="DSC347" s="477"/>
      <c r="DSD347" s="477"/>
      <c r="DSE347" s="477"/>
      <c r="DSF347" s="477"/>
      <c r="DSG347" s="477"/>
      <c r="DSH347" s="477"/>
      <c r="DSI347" s="477"/>
      <c r="DSJ347" s="477"/>
      <c r="DSK347" s="477"/>
      <c r="DSL347" s="477"/>
      <c r="DSM347" s="477"/>
      <c r="DSN347" s="477"/>
      <c r="DSO347" s="477"/>
      <c r="DSP347" s="477"/>
      <c r="DSQ347" s="477"/>
      <c r="DSR347" s="477"/>
      <c r="DSS347" s="477"/>
      <c r="DST347" s="477"/>
      <c r="DSU347" s="477"/>
      <c r="DSV347" s="477"/>
      <c r="DSW347" s="477"/>
      <c r="DSX347" s="477"/>
      <c r="DSY347" s="477"/>
      <c r="DSZ347" s="477"/>
      <c r="DTA347" s="477"/>
      <c r="DTB347" s="477"/>
      <c r="DTC347" s="477"/>
      <c r="DTD347" s="477"/>
      <c r="DTE347" s="477"/>
      <c r="DTF347" s="477"/>
      <c r="DTG347" s="477"/>
      <c r="DTH347" s="477"/>
      <c r="DTI347" s="477"/>
      <c r="DTJ347" s="477"/>
      <c r="DTK347" s="477"/>
      <c r="DTL347" s="477"/>
      <c r="DTM347" s="477"/>
      <c r="DTN347" s="477"/>
      <c r="DTO347" s="477"/>
      <c r="DTP347" s="477"/>
      <c r="DTQ347" s="477"/>
      <c r="DTR347" s="477"/>
      <c r="DTS347" s="477"/>
      <c r="DTT347" s="477"/>
      <c r="DTU347" s="477"/>
      <c r="DTV347" s="477"/>
      <c r="DTW347" s="477"/>
      <c r="DTX347" s="477"/>
      <c r="DTY347" s="477"/>
      <c r="DTZ347" s="477"/>
      <c r="DUA347" s="477"/>
      <c r="DUB347" s="477"/>
      <c r="DUC347" s="477"/>
      <c r="DUD347" s="477"/>
      <c r="DUE347" s="477"/>
      <c r="DUF347" s="477"/>
      <c r="DUG347" s="477"/>
      <c r="DUH347" s="477"/>
      <c r="DUI347" s="477"/>
      <c r="DUJ347" s="477"/>
      <c r="DUK347" s="477"/>
      <c r="DUL347" s="477"/>
      <c r="DUM347" s="477"/>
      <c r="DUN347" s="477"/>
      <c r="DUO347" s="477"/>
      <c r="DUP347" s="477"/>
      <c r="DUQ347" s="477"/>
      <c r="DUR347" s="477"/>
      <c r="DUS347" s="477"/>
      <c r="DUT347" s="477"/>
      <c r="DUU347" s="477"/>
      <c r="DUV347" s="477"/>
      <c r="DUW347" s="477"/>
      <c r="DUX347" s="477"/>
      <c r="DUY347" s="477"/>
      <c r="DUZ347" s="477"/>
      <c r="DVA347" s="477"/>
      <c r="DVB347" s="477"/>
      <c r="DVC347" s="477"/>
      <c r="DVD347" s="477"/>
      <c r="DVE347" s="477"/>
      <c r="DVF347" s="477"/>
      <c r="DVG347" s="477"/>
      <c r="DVH347" s="477"/>
      <c r="DVI347" s="477"/>
      <c r="DVJ347" s="477"/>
      <c r="DVK347" s="477"/>
      <c r="DVL347" s="477"/>
      <c r="DVM347" s="477"/>
      <c r="DVN347" s="477"/>
      <c r="DVO347" s="477"/>
      <c r="DVP347" s="477"/>
      <c r="DVQ347" s="477"/>
      <c r="DVR347" s="477"/>
      <c r="DVS347" s="477"/>
      <c r="DVT347" s="477"/>
      <c r="DVU347" s="477"/>
      <c r="DVV347" s="477"/>
      <c r="DVW347" s="477"/>
      <c r="DVX347" s="477"/>
      <c r="DVY347" s="477"/>
      <c r="DVZ347" s="477"/>
      <c r="DWA347" s="477"/>
      <c r="DWB347" s="477"/>
      <c r="DWC347" s="477"/>
      <c r="DWD347" s="477"/>
      <c r="DWE347" s="477"/>
      <c r="DWF347" s="477"/>
      <c r="DWG347" s="477"/>
      <c r="DWH347" s="477"/>
      <c r="DWI347" s="477"/>
      <c r="DWJ347" s="477"/>
      <c r="DWK347" s="477"/>
      <c r="DWL347" s="477"/>
      <c r="DWM347" s="477"/>
      <c r="DWN347" s="477"/>
      <c r="DWO347" s="477"/>
      <c r="DWP347" s="477"/>
      <c r="DWQ347" s="477"/>
      <c r="DWR347" s="477"/>
      <c r="DWS347" s="477"/>
      <c r="DWT347" s="477"/>
      <c r="DWU347" s="477"/>
      <c r="DWV347" s="477"/>
      <c r="DWW347" s="477"/>
      <c r="DWX347" s="477"/>
      <c r="DWY347" s="477"/>
      <c r="DWZ347" s="477"/>
      <c r="DXA347" s="477"/>
      <c r="DXB347" s="477"/>
      <c r="DXC347" s="477"/>
      <c r="DXD347" s="477"/>
      <c r="DXE347" s="477"/>
      <c r="DXF347" s="477"/>
      <c r="DXG347" s="477"/>
      <c r="DXH347" s="477"/>
      <c r="DXI347" s="477"/>
      <c r="DXJ347" s="477"/>
      <c r="DXK347" s="477"/>
      <c r="DXL347" s="477"/>
      <c r="DXM347" s="477"/>
      <c r="DXN347" s="477"/>
      <c r="DXO347" s="477"/>
      <c r="DXP347" s="477"/>
      <c r="DXQ347" s="477"/>
      <c r="DXR347" s="477"/>
      <c r="DXS347" s="477"/>
      <c r="DXT347" s="477"/>
      <c r="DXU347" s="477"/>
      <c r="DXV347" s="477"/>
      <c r="DXW347" s="477"/>
      <c r="DXX347" s="477"/>
      <c r="DXY347" s="477"/>
      <c r="DXZ347" s="477"/>
      <c r="DYA347" s="477"/>
      <c r="DYB347" s="477"/>
      <c r="DYC347" s="477"/>
      <c r="DYD347" s="477"/>
      <c r="DYE347" s="477"/>
      <c r="DYF347" s="477"/>
      <c r="DYG347" s="477"/>
      <c r="DYH347" s="477"/>
      <c r="DYI347" s="477"/>
      <c r="DYJ347" s="477"/>
      <c r="DYK347" s="477"/>
      <c r="DYL347" s="477"/>
      <c r="DYM347" s="477"/>
      <c r="DYN347" s="477"/>
      <c r="DYO347" s="477"/>
      <c r="DYP347" s="477"/>
      <c r="DYQ347" s="477"/>
      <c r="DYR347" s="477"/>
      <c r="DYS347" s="477"/>
      <c r="DYT347" s="477"/>
      <c r="DYU347" s="477"/>
      <c r="DYV347" s="477"/>
      <c r="DYW347" s="477"/>
      <c r="DYX347" s="477"/>
      <c r="DYY347" s="477"/>
      <c r="DYZ347" s="477"/>
      <c r="DZA347" s="477"/>
      <c r="DZB347" s="477"/>
      <c r="DZC347" s="477"/>
      <c r="DZD347" s="477"/>
      <c r="DZE347" s="477"/>
      <c r="DZF347" s="477"/>
      <c r="DZG347" s="477"/>
      <c r="DZH347" s="477"/>
      <c r="DZI347" s="477"/>
      <c r="DZJ347" s="477"/>
      <c r="DZK347" s="477"/>
      <c r="DZL347" s="477"/>
      <c r="DZM347" s="477"/>
      <c r="DZN347" s="477"/>
      <c r="DZO347" s="477"/>
      <c r="DZP347" s="477"/>
      <c r="DZQ347" s="477"/>
      <c r="DZR347" s="477"/>
      <c r="DZS347" s="477"/>
      <c r="DZT347" s="477"/>
      <c r="DZU347" s="477"/>
      <c r="DZV347" s="477"/>
      <c r="DZW347" s="477"/>
      <c r="DZX347" s="477"/>
      <c r="DZY347" s="477"/>
      <c r="DZZ347" s="477"/>
      <c r="EAA347" s="477"/>
      <c r="EAB347" s="477"/>
      <c r="EAC347" s="477"/>
      <c r="EAD347" s="477"/>
      <c r="EAE347" s="477"/>
      <c r="EAF347" s="477"/>
      <c r="EAG347" s="477"/>
      <c r="EAH347" s="477"/>
      <c r="EAI347" s="477"/>
      <c r="EAJ347" s="477"/>
      <c r="EAK347" s="477"/>
      <c r="EAL347" s="477"/>
      <c r="EAM347" s="477"/>
      <c r="EAN347" s="477"/>
      <c r="EAO347" s="477"/>
      <c r="EAP347" s="477"/>
      <c r="EAQ347" s="477"/>
      <c r="EAR347" s="477"/>
      <c r="EAS347" s="477"/>
      <c r="EAT347" s="477"/>
      <c r="EAU347" s="477"/>
      <c r="EAV347" s="477"/>
      <c r="EAW347" s="477"/>
      <c r="EAX347" s="477"/>
      <c r="EAY347" s="477"/>
      <c r="EAZ347" s="477"/>
      <c r="EBA347" s="477"/>
      <c r="EBB347" s="477"/>
      <c r="EBC347" s="477"/>
      <c r="EBD347" s="477"/>
      <c r="EBE347" s="477"/>
      <c r="EBF347" s="477"/>
      <c r="EBG347" s="477"/>
      <c r="EBH347" s="477"/>
      <c r="EBI347" s="477"/>
      <c r="EBJ347" s="477"/>
      <c r="EBK347" s="477"/>
      <c r="EBL347" s="477"/>
      <c r="EBM347" s="477"/>
      <c r="EBN347" s="477"/>
      <c r="EBO347" s="477"/>
      <c r="EBP347" s="477"/>
      <c r="EBQ347" s="477"/>
      <c r="EBR347" s="477"/>
      <c r="EBS347" s="477"/>
      <c r="EBT347" s="477"/>
      <c r="EBU347" s="477"/>
      <c r="EBV347" s="477"/>
      <c r="EBW347" s="477"/>
      <c r="EBX347" s="477"/>
      <c r="EBY347" s="477"/>
      <c r="EBZ347" s="477"/>
      <c r="ECA347" s="477"/>
      <c r="ECB347" s="477"/>
      <c r="ECC347" s="477"/>
      <c r="ECD347" s="477"/>
      <c r="ECE347" s="477"/>
      <c r="ECF347" s="477"/>
      <c r="ECG347" s="477"/>
      <c r="ECH347" s="477"/>
      <c r="ECI347" s="477"/>
      <c r="ECJ347" s="477"/>
      <c r="ECK347" s="477"/>
      <c r="ECL347" s="477"/>
      <c r="ECM347" s="477"/>
      <c r="ECN347" s="477"/>
      <c r="ECO347" s="477"/>
      <c r="ECP347" s="477"/>
      <c r="ECQ347" s="477"/>
      <c r="ECR347" s="477"/>
      <c r="ECS347" s="477"/>
      <c r="ECT347" s="477"/>
      <c r="ECU347" s="477"/>
      <c r="ECV347" s="477"/>
      <c r="ECW347" s="477"/>
      <c r="ECX347" s="477"/>
      <c r="ECY347" s="477"/>
      <c r="ECZ347" s="477"/>
      <c r="EDA347" s="477"/>
      <c r="EDB347" s="477"/>
      <c r="EDC347" s="477"/>
      <c r="EDD347" s="477"/>
      <c r="EDE347" s="477"/>
      <c r="EDF347" s="477"/>
      <c r="EDG347" s="477"/>
      <c r="EDH347" s="477"/>
      <c r="EDI347" s="477"/>
      <c r="EDJ347" s="477"/>
      <c r="EDK347" s="477"/>
      <c r="EDL347" s="477"/>
      <c r="EDM347" s="477"/>
      <c r="EDN347" s="477"/>
      <c r="EDO347" s="477"/>
      <c r="EDP347" s="477"/>
      <c r="EDQ347" s="477"/>
      <c r="EDR347" s="477"/>
      <c r="EDS347" s="477"/>
      <c r="EDT347" s="477"/>
      <c r="EDU347" s="477"/>
      <c r="EDV347" s="477"/>
      <c r="EDW347" s="477"/>
      <c r="EDX347" s="477"/>
      <c r="EDY347" s="477"/>
      <c r="EDZ347" s="477"/>
      <c r="EEA347" s="477"/>
      <c r="EEB347" s="477"/>
      <c r="EEC347" s="477"/>
      <c r="EED347" s="477"/>
      <c r="EEE347" s="477"/>
      <c r="EEF347" s="477"/>
      <c r="EEG347" s="477"/>
      <c r="EEH347" s="477"/>
      <c r="EEI347" s="477"/>
      <c r="EEJ347" s="477"/>
      <c r="EEK347" s="477"/>
      <c r="EEL347" s="477"/>
      <c r="EEM347" s="477"/>
      <c r="EEN347" s="477"/>
      <c r="EEO347" s="477"/>
      <c r="EEP347" s="477"/>
      <c r="EEQ347" s="477"/>
      <c r="EER347" s="477"/>
      <c r="EES347" s="477"/>
      <c r="EET347" s="477"/>
      <c r="EEU347" s="477"/>
      <c r="EEV347" s="477"/>
      <c r="EEW347" s="477"/>
      <c r="EEX347" s="477"/>
      <c r="EEY347" s="477"/>
      <c r="EEZ347" s="477"/>
      <c r="EFA347" s="477"/>
      <c r="EFB347" s="477"/>
      <c r="EFC347" s="477"/>
      <c r="EFD347" s="477"/>
      <c r="EFE347" s="477"/>
      <c r="EFF347" s="477"/>
      <c r="EFG347" s="477"/>
      <c r="EFH347" s="477"/>
      <c r="EFI347" s="477"/>
      <c r="EFJ347" s="477"/>
      <c r="EFK347" s="477"/>
      <c r="EFL347" s="477"/>
      <c r="EFM347" s="477"/>
      <c r="EFN347" s="477"/>
      <c r="EFO347" s="477"/>
      <c r="EFP347" s="477"/>
      <c r="EFQ347" s="477"/>
      <c r="EFR347" s="477"/>
      <c r="EFS347" s="477"/>
      <c r="EFT347" s="477"/>
      <c r="EFU347" s="477"/>
      <c r="EFV347" s="477"/>
      <c r="EFW347" s="477"/>
      <c r="EFX347" s="477"/>
      <c r="EFY347" s="477"/>
      <c r="EFZ347" s="477"/>
      <c r="EGA347" s="477"/>
      <c r="EGB347" s="477"/>
      <c r="EGC347" s="477"/>
      <c r="EGD347" s="477"/>
      <c r="EGE347" s="477"/>
      <c r="EGF347" s="477"/>
      <c r="EGG347" s="477"/>
      <c r="EGH347" s="477"/>
      <c r="EGI347" s="477"/>
      <c r="EGJ347" s="477"/>
      <c r="EGK347" s="477"/>
      <c r="EGL347" s="477"/>
      <c r="EGM347" s="477"/>
      <c r="EGN347" s="477"/>
      <c r="EGO347" s="477"/>
      <c r="EGP347" s="477"/>
      <c r="EGQ347" s="477"/>
      <c r="EGR347" s="477"/>
      <c r="EGS347" s="477"/>
      <c r="EGT347" s="477"/>
      <c r="EGU347" s="477"/>
      <c r="EGV347" s="477"/>
      <c r="EGW347" s="477"/>
      <c r="EGX347" s="477"/>
      <c r="EGY347" s="477"/>
      <c r="EGZ347" s="477"/>
      <c r="EHA347" s="477"/>
      <c r="EHB347" s="477"/>
      <c r="EHC347" s="477"/>
      <c r="EHD347" s="477"/>
      <c r="EHE347" s="477"/>
      <c r="EHF347" s="477"/>
      <c r="EHG347" s="477"/>
      <c r="EHH347" s="477"/>
      <c r="EHI347" s="477"/>
      <c r="EHJ347" s="477"/>
      <c r="EHK347" s="477"/>
      <c r="EHL347" s="477"/>
      <c r="EHM347" s="477"/>
      <c r="EHN347" s="477"/>
      <c r="EHO347" s="477"/>
      <c r="EHP347" s="477"/>
      <c r="EHQ347" s="477"/>
      <c r="EHR347" s="477"/>
      <c r="EHS347" s="477"/>
      <c r="EHT347" s="477"/>
      <c r="EHU347" s="477"/>
      <c r="EHV347" s="477"/>
      <c r="EHW347" s="477"/>
      <c r="EHX347" s="477"/>
      <c r="EHY347" s="477"/>
      <c r="EHZ347" s="477"/>
      <c r="EIA347" s="477"/>
      <c r="EIB347" s="477"/>
      <c r="EIC347" s="477"/>
      <c r="EID347" s="477"/>
      <c r="EIE347" s="477"/>
      <c r="EIF347" s="477"/>
      <c r="EIG347" s="477"/>
      <c r="EIH347" s="477"/>
      <c r="EII347" s="477"/>
      <c r="EIJ347" s="477"/>
      <c r="EIK347" s="477"/>
      <c r="EIL347" s="477"/>
      <c r="EIM347" s="477"/>
      <c r="EIN347" s="477"/>
      <c r="EIO347" s="477"/>
      <c r="EIP347" s="477"/>
      <c r="EIQ347" s="477"/>
      <c r="EIR347" s="477"/>
      <c r="EIS347" s="477"/>
      <c r="EIT347" s="477"/>
      <c r="EIU347" s="477"/>
      <c r="EIV347" s="477"/>
      <c r="EIW347" s="477"/>
      <c r="EIX347" s="477"/>
      <c r="EIY347" s="477"/>
      <c r="EIZ347" s="477"/>
      <c r="EJA347" s="477"/>
      <c r="EJB347" s="477"/>
      <c r="EJC347" s="477"/>
      <c r="EJD347" s="477"/>
      <c r="EJE347" s="477"/>
      <c r="EJF347" s="477"/>
      <c r="EJG347" s="477"/>
      <c r="EJH347" s="477"/>
      <c r="EJI347" s="477"/>
      <c r="EJJ347" s="477"/>
      <c r="EJK347" s="477"/>
      <c r="EJL347" s="477"/>
      <c r="EJM347" s="477"/>
      <c r="EJN347" s="477"/>
      <c r="EJO347" s="477"/>
      <c r="EJP347" s="477"/>
      <c r="EJQ347" s="477"/>
      <c r="EJR347" s="477"/>
      <c r="EJS347" s="477"/>
      <c r="EJT347" s="477"/>
      <c r="EJU347" s="477"/>
      <c r="EJV347" s="477"/>
      <c r="EJW347" s="477"/>
      <c r="EJX347" s="477"/>
      <c r="EJY347" s="477"/>
      <c r="EJZ347" s="477"/>
      <c r="EKA347" s="477"/>
      <c r="EKB347" s="477"/>
      <c r="EKC347" s="477"/>
      <c r="EKD347" s="477"/>
      <c r="EKE347" s="477"/>
      <c r="EKF347" s="477"/>
      <c r="EKG347" s="477"/>
      <c r="EKH347" s="477"/>
      <c r="EKI347" s="477"/>
      <c r="EKJ347" s="477"/>
      <c r="EKK347" s="477"/>
      <c r="EKL347" s="477"/>
      <c r="EKM347" s="477"/>
      <c r="EKN347" s="477"/>
      <c r="EKO347" s="477"/>
      <c r="EKP347" s="477"/>
      <c r="EKQ347" s="477"/>
      <c r="EKR347" s="477"/>
      <c r="EKS347" s="477"/>
      <c r="EKT347" s="477"/>
      <c r="EKU347" s="477"/>
      <c r="EKV347" s="477"/>
      <c r="EKW347" s="477"/>
      <c r="EKX347" s="477"/>
      <c r="EKY347" s="477"/>
      <c r="EKZ347" s="477"/>
      <c r="ELA347" s="477"/>
      <c r="ELB347" s="477"/>
      <c r="ELC347" s="477"/>
      <c r="ELD347" s="477"/>
      <c r="ELE347" s="477"/>
      <c r="ELF347" s="477"/>
      <c r="ELG347" s="477"/>
      <c r="ELH347" s="477"/>
      <c r="ELI347" s="477"/>
      <c r="ELJ347" s="477"/>
      <c r="ELK347" s="477"/>
      <c r="ELL347" s="477"/>
      <c r="ELM347" s="477"/>
      <c r="ELN347" s="477"/>
      <c r="ELO347" s="477"/>
      <c r="ELP347" s="477"/>
      <c r="ELQ347" s="477"/>
      <c r="ELR347" s="477"/>
      <c r="ELS347" s="477"/>
      <c r="ELT347" s="477"/>
      <c r="ELU347" s="477"/>
      <c r="ELV347" s="477"/>
      <c r="ELW347" s="477"/>
      <c r="ELX347" s="477"/>
      <c r="ELY347" s="477"/>
      <c r="ELZ347" s="477"/>
      <c r="EMA347" s="477"/>
      <c r="EMB347" s="477"/>
      <c r="EMC347" s="477"/>
      <c r="EMD347" s="477"/>
      <c r="EME347" s="477"/>
      <c r="EMF347" s="477"/>
      <c r="EMG347" s="477"/>
      <c r="EMH347" s="477"/>
      <c r="EMI347" s="477"/>
      <c r="EMJ347" s="477"/>
      <c r="EMK347" s="477"/>
      <c r="EML347" s="477"/>
      <c r="EMM347" s="477"/>
      <c r="EMN347" s="477"/>
      <c r="EMO347" s="477"/>
      <c r="EMP347" s="477"/>
      <c r="EMQ347" s="477"/>
      <c r="EMR347" s="477"/>
      <c r="EMS347" s="477"/>
      <c r="EMT347" s="477"/>
      <c r="EMU347" s="477"/>
      <c r="EMV347" s="477"/>
      <c r="EMW347" s="477"/>
      <c r="EMX347" s="477"/>
      <c r="EMY347" s="477"/>
      <c r="EMZ347" s="477"/>
      <c r="ENA347" s="477"/>
      <c r="ENB347" s="477"/>
      <c r="ENC347" s="477"/>
      <c r="END347" s="477"/>
      <c r="ENE347" s="477"/>
      <c r="ENF347" s="477"/>
      <c r="ENG347" s="477"/>
      <c r="ENH347" s="477"/>
      <c r="ENI347" s="477"/>
      <c r="ENJ347" s="477"/>
      <c r="ENK347" s="477"/>
      <c r="ENL347" s="477"/>
      <c r="ENM347" s="477"/>
      <c r="ENN347" s="477"/>
      <c r="ENO347" s="477"/>
      <c r="ENP347" s="477"/>
      <c r="ENQ347" s="477"/>
      <c r="ENR347" s="477"/>
      <c r="ENS347" s="477"/>
      <c r="ENT347" s="477"/>
      <c r="ENU347" s="477"/>
      <c r="ENV347" s="477"/>
      <c r="ENW347" s="477"/>
      <c r="ENX347" s="477"/>
      <c r="ENY347" s="477"/>
      <c r="ENZ347" s="477"/>
      <c r="EOA347" s="477"/>
      <c r="EOB347" s="477"/>
      <c r="EOC347" s="477"/>
      <c r="EOD347" s="477"/>
      <c r="EOE347" s="477"/>
      <c r="EOF347" s="477"/>
      <c r="EOG347" s="477"/>
      <c r="EOH347" s="477"/>
      <c r="EOI347" s="477"/>
      <c r="EOJ347" s="477"/>
      <c r="EOK347" s="477"/>
      <c r="EOL347" s="477"/>
      <c r="EOM347" s="477"/>
      <c r="EON347" s="477"/>
      <c r="EOO347" s="477"/>
      <c r="EOP347" s="477"/>
      <c r="EOQ347" s="477"/>
      <c r="EOR347" s="477"/>
      <c r="EOS347" s="477"/>
      <c r="EOT347" s="477"/>
      <c r="EOU347" s="477"/>
      <c r="EOV347" s="477"/>
      <c r="EOW347" s="477"/>
      <c r="EOX347" s="477"/>
      <c r="EOY347" s="477"/>
      <c r="EOZ347" s="477"/>
      <c r="EPA347" s="477"/>
      <c r="EPB347" s="477"/>
      <c r="EPC347" s="477"/>
      <c r="EPD347" s="477"/>
      <c r="EPE347" s="477"/>
      <c r="EPF347" s="477"/>
      <c r="EPG347" s="477"/>
      <c r="EPH347" s="477"/>
      <c r="EPI347" s="477"/>
      <c r="EPJ347" s="477"/>
      <c r="EPK347" s="477"/>
      <c r="EPL347" s="477"/>
      <c r="EPM347" s="477"/>
      <c r="EPN347" s="477"/>
      <c r="EPO347" s="477"/>
      <c r="EPP347" s="477"/>
      <c r="EPQ347" s="477"/>
      <c r="EPR347" s="477"/>
      <c r="EPS347" s="477"/>
      <c r="EPT347" s="477"/>
      <c r="EPU347" s="477"/>
      <c r="EPV347" s="477"/>
      <c r="EPW347" s="477"/>
      <c r="EPX347" s="477"/>
      <c r="EPY347" s="477"/>
      <c r="EPZ347" s="477"/>
      <c r="EQA347" s="477"/>
      <c r="EQB347" s="477"/>
      <c r="EQC347" s="477"/>
      <c r="EQD347" s="477"/>
      <c r="EQE347" s="477"/>
      <c r="EQF347" s="477"/>
      <c r="EQG347" s="477"/>
      <c r="EQH347" s="477"/>
      <c r="EQI347" s="477"/>
      <c r="EQJ347" s="477"/>
      <c r="EQK347" s="477"/>
      <c r="EQL347" s="477"/>
      <c r="EQM347" s="477"/>
      <c r="EQN347" s="477"/>
      <c r="EQO347" s="477"/>
      <c r="EQP347" s="477"/>
      <c r="EQQ347" s="477"/>
      <c r="EQR347" s="477"/>
      <c r="EQS347" s="477"/>
      <c r="EQT347" s="477"/>
      <c r="EQU347" s="477"/>
      <c r="EQV347" s="477"/>
      <c r="EQW347" s="477"/>
      <c r="EQX347" s="477"/>
      <c r="EQY347" s="477"/>
      <c r="EQZ347" s="477"/>
      <c r="ERA347" s="477"/>
      <c r="ERB347" s="477"/>
      <c r="ERC347" s="477"/>
      <c r="ERD347" s="477"/>
      <c r="ERE347" s="477"/>
      <c r="ERF347" s="477"/>
      <c r="ERG347" s="477"/>
      <c r="ERH347" s="477"/>
      <c r="ERI347" s="477"/>
      <c r="ERJ347" s="477"/>
      <c r="ERK347" s="477"/>
      <c r="ERL347" s="477"/>
      <c r="ERM347" s="477"/>
      <c r="ERN347" s="477"/>
      <c r="ERO347" s="477"/>
      <c r="ERP347" s="477"/>
      <c r="ERQ347" s="477"/>
      <c r="ERR347" s="477"/>
      <c r="ERS347" s="477"/>
      <c r="ERT347" s="477"/>
      <c r="ERU347" s="477"/>
      <c r="ERV347" s="477"/>
      <c r="ERW347" s="477"/>
      <c r="ERX347" s="477"/>
      <c r="ERY347" s="477"/>
      <c r="ERZ347" s="477"/>
      <c r="ESA347" s="477"/>
      <c r="ESB347" s="477"/>
      <c r="ESC347" s="477"/>
      <c r="ESD347" s="477"/>
      <c r="ESE347" s="477"/>
      <c r="ESF347" s="477"/>
      <c r="ESG347" s="477"/>
      <c r="ESH347" s="477"/>
      <c r="ESI347" s="477"/>
      <c r="ESJ347" s="477"/>
      <c r="ESK347" s="477"/>
      <c r="ESL347" s="477"/>
      <c r="ESM347" s="477"/>
      <c r="ESN347" s="477"/>
      <c r="ESO347" s="477"/>
      <c r="ESP347" s="477"/>
      <c r="ESQ347" s="477"/>
      <c r="ESR347" s="477"/>
      <c r="ESS347" s="477"/>
      <c r="EST347" s="477"/>
      <c r="ESU347" s="477"/>
      <c r="ESV347" s="477"/>
      <c r="ESW347" s="477"/>
      <c r="ESX347" s="477"/>
      <c r="ESY347" s="477"/>
      <c r="ESZ347" s="477"/>
      <c r="ETA347" s="477"/>
      <c r="ETB347" s="477"/>
      <c r="ETC347" s="477"/>
      <c r="ETD347" s="477"/>
      <c r="ETE347" s="477"/>
      <c r="ETF347" s="477"/>
      <c r="ETG347" s="477"/>
      <c r="ETH347" s="477"/>
      <c r="ETI347" s="477"/>
      <c r="ETJ347" s="477"/>
      <c r="ETK347" s="477"/>
      <c r="ETL347" s="477"/>
      <c r="ETM347" s="477"/>
      <c r="ETN347" s="477"/>
      <c r="ETO347" s="477"/>
      <c r="ETP347" s="477"/>
      <c r="ETQ347" s="477"/>
      <c r="ETR347" s="477"/>
      <c r="ETS347" s="477"/>
      <c r="ETT347" s="477"/>
      <c r="ETU347" s="477"/>
      <c r="ETV347" s="477"/>
      <c r="ETW347" s="477"/>
      <c r="ETX347" s="477"/>
      <c r="ETY347" s="477"/>
      <c r="ETZ347" s="477"/>
      <c r="EUA347" s="477"/>
      <c r="EUB347" s="477"/>
      <c r="EUC347" s="477"/>
      <c r="EUD347" s="477"/>
      <c r="EUE347" s="477"/>
      <c r="EUF347" s="477"/>
      <c r="EUG347" s="477"/>
      <c r="EUH347" s="477"/>
      <c r="EUI347" s="477"/>
      <c r="EUJ347" s="477"/>
      <c r="EUK347" s="477"/>
      <c r="EUL347" s="477"/>
      <c r="EUM347" s="477"/>
      <c r="EUN347" s="477"/>
      <c r="EUO347" s="477"/>
      <c r="EUP347" s="477"/>
      <c r="EUQ347" s="477"/>
      <c r="EUR347" s="477"/>
      <c r="EUS347" s="477"/>
      <c r="EUT347" s="477"/>
      <c r="EUU347" s="477"/>
      <c r="EUV347" s="477"/>
      <c r="EUW347" s="477"/>
      <c r="EUX347" s="477"/>
      <c r="EUY347" s="477"/>
      <c r="EUZ347" s="477"/>
      <c r="EVA347" s="477"/>
      <c r="EVB347" s="477"/>
      <c r="EVC347" s="477"/>
      <c r="EVD347" s="477"/>
      <c r="EVE347" s="477"/>
      <c r="EVF347" s="477"/>
      <c r="EVG347" s="477"/>
      <c r="EVH347" s="477"/>
      <c r="EVI347" s="477"/>
      <c r="EVJ347" s="477"/>
      <c r="EVK347" s="477"/>
      <c r="EVL347" s="477"/>
      <c r="EVM347" s="477"/>
      <c r="EVN347" s="477"/>
      <c r="EVO347" s="477"/>
      <c r="EVP347" s="477"/>
      <c r="EVQ347" s="477"/>
      <c r="EVR347" s="477"/>
      <c r="EVS347" s="477"/>
      <c r="EVT347" s="477"/>
      <c r="EVU347" s="477"/>
      <c r="EVV347" s="477"/>
      <c r="EVW347" s="477"/>
      <c r="EVX347" s="477"/>
      <c r="EVY347" s="477"/>
      <c r="EVZ347" s="477"/>
      <c r="EWA347" s="477"/>
      <c r="EWB347" s="477"/>
      <c r="EWC347" s="477"/>
      <c r="EWD347" s="477"/>
      <c r="EWE347" s="477"/>
      <c r="EWF347" s="477"/>
      <c r="EWG347" s="477"/>
      <c r="EWH347" s="477"/>
      <c r="EWI347" s="477"/>
      <c r="EWJ347" s="477"/>
      <c r="EWK347" s="477"/>
      <c r="EWL347" s="477"/>
      <c r="EWM347" s="477"/>
      <c r="EWN347" s="477"/>
      <c r="EWO347" s="477"/>
      <c r="EWP347" s="477"/>
      <c r="EWQ347" s="477"/>
      <c r="EWR347" s="477"/>
      <c r="EWS347" s="477"/>
      <c r="EWT347" s="477"/>
      <c r="EWU347" s="477"/>
      <c r="EWV347" s="477"/>
      <c r="EWW347" s="477"/>
      <c r="EWX347" s="477"/>
      <c r="EWY347" s="477"/>
      <c r="EWZ347" s="477"/>
      <c r="EXA347" s="477"/>
      <c r="EXB347" s="477"/>
      <c r="EXC347" s="477"/>
      <c r="EXD347" s="477"/>
      <c r="EXE347" s="477"/>
      <c r="EXF347" s="477"/>
      <c r="EXG347" s="477"/>
      <c r="EXH347" s="477"/>
      <c r="EXI347" s="477"/>
      <c r="EXJ347" s="477"/>
      <c r="EXK347" s="477"/>
      <c r="EXL347" s="477"/>
      <c r="EXM347" s="477"/>
      <c r="EXN347" s="477"/>
      <c r="EXO347" s="477"/>
      <c r="EXP347" s="477"/>
      <c r="EXQ347" s="477"/>
      <c r="EXR347" s="477"/>
      <c r="EXS347" s="477"/>
      <c r="EXT347" s="477"/>
      <c r="EXU347" s="477"/>
      <c r="EXV347" s="477"/>
      <c r="EXW347" s="477"/>
      <c r="EXX347" s="477"/>
      <c r="EXY347" s="477"/>
      <c r="EXZ347" s="477"/>
      <c r="EYA347" s="477"/>
      <c r="EYB347" s="477"/>
      <c r="EYC347" s="477"/>
      <c r="EYD347" s="477"/>
      <c r="EYE347" s="477"/>
      <c r="EYF347" s="477"/>
      <c r="EYG347" s="477"/>
      <c r="EYH347" s="477"/>
      <c r="EYI347" s="477"/>
      <c r="EYJ347" s="477"/>
      <c r="EYK347" s="477"/>
      <c r="EYL347" s="477"/>
      <c r="EYM347" s="477"/>
      <c r="EYN347" s="477"/>
      <c r="EYO347" s="477"/>
      <c r="EYP347" s="477"/>
      <c r="EYQ347" s="477"/>
      <c r="EYR347" s="477"/>
      <c r="EYS347" s="477"/>
      <c r="EYT347" s="477"/>
      <c r="EYU347" s="477"/>
      <c r="EYV347" s="477"/>
      <c r="EYW347" s="477"/>
      <c r="EYX347" s="477"/>
      <c r="EYY347" s="477"/>
      <c r="EYZ347" s="477"/>
      <c r="EZA347" s="477"/>
      <c r="EZB347" s="477"/>
      <c r="EZC347" s="477"/>
      <c r="EZD347" s="477"/>
      <c r="EZE347" s="477"/>
      <c r="EZF347" s="477"/>
      <c r="EZG347" s="477"/>
      <c r="EZH347" s="477"/>
      <c r="EZI347" s="477"/>
      <c r="EZJ347" s="477"/>
      <c r="EZK347" s="477"/>
      <c r="EZL347" s="477"/>
      <c r="EZM347" s="477"/>
      <c r="EZN347" s="477"/>
      <c r="EZO347" s="477"/>
      <c r="EZP347" s="477"/>
      <c r="EZQ347" s="477"/>
      <c r="EZR347" s="477"/>
      <c r="EZS347" s="477"/>
      <c r="EZT347" s="477"/>
      <c r="EZU347" s="477"/>
      <c r="EZV347" s="477"/>
      <c r="EZW347" s="477"/>
      <c r="EZX347" s="477"/>
      <c r="EZY347" s="477"/>
      <c r="EZZ347" s="477"/>
      <c r="FAA347" s="477"/>
      <c r="FAB347" s="477"/>
      <c r="FAC347" s="477"/>
      <c r="FAD347" s="477"/>
      <c r="FAE347" s="477"/>
      <c r="FAF347" s="477"/>
      <c r="FAG347" s="477"/>
      <c r="FAH347" s="477"/>
      <c r="FAI347" s="477"/>
      <c r="FAJ347" s="477"/>
      <c r="FAK347" s="477"/>
      <c r="FAL347" s="477"/>
      <c r="FAM347" s="477"/>
      <c r="FAN347" s="477"/>
      <c r="FAO347" s="477"/>
      <c r="FAP347" s="477"/>
      <c r="FAQ347" s="477"/>
      <c r="FAR347" s="477"/>
      <c r="FAS347" s="477"/>
      <c r="FAT347" s="477"/>
      <c r="FAU347" s="477"/>
      <c r="FAV347" s="477"/>
      <c r="FAW347" s="477"/>
      <c r="FAX347" s="477"/>
      <c r="FAY347" s="477"/>
      <c r="FAZ347" s="477"/>
      <c r="FBA347" s="477"/>
      <c r="FBB347" s="477"/>
      <c r="FBC347" s="477"/>
      <c r="FBD347" s="477"/>
      <c r="FBE347" s="477"/>
      <c r="FBF347" s="477"/>
      <c r="FBG347" s="477"/>
      <c r="FBH347" s="477"/>
      <c r="FBI347" s="477"/>
      <c r="FBJ347" s="477"/>
      <c r="FBK347" s="477"/>
      <c r="FBL347" s="477"/>
      <c r="FBM347" s="477"/>
      <c r="FBN347" s="477"/>
      <c r="FBO347" s="477"/>
      <c r="FBP347" s="477"/>
      <c r="FBQ347" s="477"/>
      <c r="FBR347" s="477"/>
      <c r="FBS347" s="477"/>
      <c r="FBT347" s="477"/>
      <c r="FBU347" s="477"/>
      <c r="FBV347" s="477"/>
      <c r="FBW347" s="477"/>
      <c r="FBX347" s="477"/>
      <c r="FBY347" s="477"/>
      <c r="FBZ347" s="477"/>
      <c r="FCA347" s="477"/>
      <c r="FCB347" s="477"/>
      <c r="FCC347" s="477"/>
      <c r="FCD347" s="477"/>
      <c r="FCE347" s="477"/>
      <c r="FCF347" s="477"/>
      <c r="FCG347" s="477"/>
      <c r="FCH347" s="477"/>
      <c r="FCI347" s="477"/>
      <c r="FCJ347" s="477"/>
      <c r="FCK347" s="477"/>
      <c r="FCL347" s="477"/>
      <c r="FCM347" s="477"/>
      <c r="FCN347" s="477"/>
      <c r="FCO347" s="477"/>
      <c r="FCP347" s="477"/>
      <c r="FCQ347" s="477"/>
      <c r="FCR347" s="477"/>
      <c r="FCS347" s="477"/>
      <c r="FCT347" s="477"/>
      <c r="FCU347" s="477"/>
      <c r="FCV347" s="477"/>
      <c r="FCW347" s="477"/>
      <c r="FCX347" s="477"/>
      <c r="FCY347" s="477"/>
      <c r="FCZ347" s="477"/>
      <c r="FDA347" s="477"/>
      <c r="FDB347" s="477"/>
      <c r="FDC347" s="477"/>
      <c r="FDD347" s="477"/>
      <c r="FDE347" s="477"/>
      <c r="FDF347" s="477"/>
      <c r="FDG347" s="477"/>
      <c r="FDH347" s="477"/>
      <c r="FDI347" s="477"/>
      <c r="FDJ347" s="477"/>
      <c r="FDK347" s="477"/>
      <c r="FDL347" s="477"/>
      <c r="FDM347" s="477"/>
      <c r="FDN347" s="477"/>
      <c r="FDO347" s="477"/>
      <c r="FDP347" s="477"/>
      <c r="FDQ347" s="477"/>
      <c r="FDR347" s="477"/>
      <c r="FDS347" s="477"/>
      <c r="FDT347" s="477"/>
      <c r="FDU347" s="477"/>
      <c r="FDV347" s="477"/>
      <c r="FDW347" s="477"/>
      <c r="FDX347" s="477"/>
      <c r="FDY347" s="477"/>
      <c r="FDZ347" s="477"/>
      <c r="FEA347" s="477"/>
      <c r="FEB347" s="477"/>
      <c r="FEC347" s="477"/>
      <c r="FED347" s="477"/>
      <c r="FEE347" s="477"/>
      <c r="FEF347" s="477"/>
      <c r="FEG347" s="477"/>
      <c r="FEH347" s="477"/>
      <c r="FEI347" s="477"/>
      <c r="FEJ347" s="477"/>
      <c r="FEK347" s="477"/>
      <c r="FEL347" s="477"/>
      <c r="FEM347" s="477"/>
      <c r="FEN347" s="477"/>
      <c r="FEO347" s="477"/>
      <c r="FEP347" s="477"/>
      <c r="FEQ347" s="477"/>
      <c r="FER347" s="477"/>
      <c r="FES347" s="477"/>
      <c r="FET347" s="477"/>
      <c r="FEU347" s="477"/>
      <c r="FEV347" s="477"/>
      <c r="FEW347" s="477"/>
      <c r="FEX347" s="477"/>
      <c r="FEY347" s="477"/>
      <c r="FEZ347" s="477"/>
      <c r="FFA347" s="477"/>
      <c r="FFB347" s="477"/>
      <c r="FFC347" s="477"/>
      <c r="FFD347" s="477"/>
      <c r="FFE347" s="477"/>
      <c r="FFF347" s="477"/>
      <c r="FFG347" s="477"/>
      <c r="FFH347" s="477"/>
      <c r="FFI347" s="477"/>
      <c r="FFJ347" s="477"/>
      <c r="FFK347" s="477"/>
      <c r="FFL347" s="477"/>
      <c r="FFM347" s="477"/>
      <c r="FFN347" s="477"/>
      <c r="FFO347" s="477"/>
      <c r="FFP347" s="477"/>
      <c r="FFQ347" s="477"/>
      <c r="FFR347" s="477"/>
      <c r="FFS347" s="477"/>
      <c r="FFT347" s="477"/>
      <c r="FFU347" s="477"/>
      <c r="FFV347" s="477"/>
      <c r="FFW347" s="477"/>
      <c r="FFX347" s="477"/>
      <c r="FFY347" s="477"/>
      <c r="FFZ347" s="477"/>
      <c r="FGA347" s="477"/>
      <c r="FGB347" s="477"/>
      <c r="FGC347" s="477"/>
      <c r="FGD347" s="477"/>
      <c r="FGE347" s="477"/>
      <c r="FGF347" s="477"/>
      <c r="FGG347" s="477"/>
      <c r="FGH347" s="477"/>
      <c r="FGI347" s="477"/>
      <c r="FGJ347" s="477"/>
      <c r="FGK347" s="477"/>
      <c r="FGL347" s="477"/>
      <c r="FGM347" s="477"/>
      <c r="FGN347" s="477"/>
      <c r="FGO347" s="477"/>
      <c r="FGP347" s="477"/>
      <c r="FGQ347" s="477"/>
      <c r="FGR347" s="477"/>
      <c r="FGS347" s="477"/>
      <c r="FGT347" s="477"/>
      <c r="FGU347" s="477"/>
      <c r="FGV347" s="477"/>
      <c r="FGW347" s="477"/>
      <c r="FGX347" s="477"/>
      <c r="FGY347" s="477"/>
      <c r="FGZ347" s="477"/>
      <c r="FHA347" s="477"/>
      <c r="FHB347" s="477"/>
      <c r="FHC347" s="477"/>
      <c r="FHD347" s="477"/>
      <c r="FHE347" s="477"/>
      <c r="FHF347" s="477"/>
      <c r="FHG347" s="477"/>
      <c r="FHH347" s="477"/>
      <c r="FHI347" s="477"/>
      <c r="FHJ347" s="477"/>
      <c r="FHK347" s="477"/>
      <c r="FHL347" s="477"/>
      <c r="FHM347" s="477"/>
      <c r="FHN347" s="477"/>
      <c r="FHO347" s="477"/>
      <c r="FHP347" s="477"/>
      <c r="FHQ347" s="477"/>
      <c r="FHR347" s="477"/>
      <c r="FHS347" s="477"/>
      <c r="FHT347" s="477"/>
      <c r="FHU347" s="477"/>
      <c r="FHV347" s="477"/>
      <c r="FHW347" s="477"/>
      <c r="FHX347" s="477"/>
      <c r="FHY347" s="477"/>
      <c r="FHZ347" s="477"/>
      <c r="FIA347" s="477"/>
      <c r="FIB347" s="477"/>
      <c r="FIC347" s="477"/>
      <c r="FID347" s="477"/>
      <c r="FIE347" s="477"/>
      <c r="FIF347" s="477"/>
      <c r="FIG347" s="477"/>
      <c r="FIH347" s="477"/>
      <c r="FII347" s="477"/>
      <c r="FIJ347" s="477"/>
      <c r="FIK347" s="477"/>
      <c r="FIL347" s="477"/>
      <c r="FIM347" s="477"/>
      <c r="FIN347" s="477"/>
      <c r="FIO347" s="477"/>
      <c r="FIP347" s="477"/>
      <c r="FIQ347" s="477"/>
      <c r="FIR347" s="477"/>
      <c r="FIS347" s="477"/>
      <c r="FIT347" s="477"/>
      <c r="FIU347" s="477"/>
      <c r="FIV347" s="477"/>
      <c r="FIW347" s="477"/>
      <c r="FIX347" s="477"/>
      <c r="FIY347" s="477"/>
      <c r="FIZ347" s="477"/>
      <c r="FJA347" s="477"/>
      <c r="FJB347" s="477"/>
      <c r="FJC347" s="477"/>
      <c r="FJD347" s="477"/>
      <c r="FJE347" s="477"/>
      <c r="FJF347" s="477"/>
      <c r="FJG347" s="477"/>
      <c r="FJH347" s="477"/>
      <c r="FJI347" s="477"/>
      <c r="FJJ347" s="477"/>
      <c r="FJK347" s="477"/>
      <c r="FJL347" s="477"/>
      <c r="FJM347" s="477"/>
      <c r="FJN347" s="477"/>
      <c r="FJO347" s="477"/>
      <c r="FJP347" s="477"/>
      <c r="FJQ347" s="477"/>
      <c r="FJR347" s="477"/>
      <c r="FJS347" s="477"/>
      <c r="FJT347" s="477"/>
      <c r="FJU347" s="477"/>
      <c r="FJV347" s="477"/>
      <c r="FJW347" s="477"/>
      <c r="FJX347" s="477"/>
      <c r="FJY347" s="477"/>
      <c r="FJZ347" s="477"/>
      <c r="FKA347" s="477"/>
      <c r="FKB347" s="477"/>
      <c r="FKC347" s="477"/>
      <c r="FKD347" s="477"/>
      <c r="FKE347" s="477"/>
      <c r="FKF347" s="477"/>
      <c r="FKG347" s="477"/>
      <c r="FKH347" s="477"/>
      <c r="FKI347" s="477"/>
      <c r="FKJ347" s="477"/>
      <c r="FKK347" s="477"/>
      <c r="FKL347" s="477"/>
      <c r="FKM347" s="477"/>
      <c r="FKN347" s="477"/>
      <c r="FKO347" s="477"/>
      <c r="FKP347" s="477"/>
      <c r="FKQ347" s="477"/>
      <c r="FKR347" s="477"/>
      <c r="FKS347" s="477"/>
      <c r="FKT347" s="477"/>
      <c r="FKU347" s="477"/>
      <c r="FKV347" s="477"/>
      <c r="FKW347" s="477"/>
      <c r="FKX347" s="477"/>
      <c r="FKY347" s="477"/>
      <c r="FKZ347" s="477"/>
      <c r="FLA347" s="477"/>
      <c r="FLB347" s="477"/>
      <c r="FLC347" s="477"/>
      <c r="FLD347" s="477"/>
      <c r="FLE347" s="477"/>
      <c r="FLF347" s="477"/>
      <c r="FLG347" s="477"/>
      <c r="FLH347" s="477"/>
      <c r="FLI347" s="477"/>
      <c r="FLJ347" s="477"/>
      <c r="FLK347" s="477"/>
      <c r="FLL347" s="477"/>
      <c r="FLM347" s="477"/>
      <c r="FLN347" s="477"/>
      <c r="FLO347" s="477"/>
      <c r="FLP347" s="477"/>
      <c r="FLQ347" s="477"/>
      <c r="FLR347" s="477"/>
      <c r="FLS347" s="477"/>
      <c r="FLT347" s="477"/>
      <c r="FLU347" s="477"/>
      <c r="FLV347" s="477"/>
      <c r="FLW347" s="477"/>
      <c r="FLX347" s="477"/>
      <c r="FLY347" s="477"/>
      <c r="FLZ347" s="477"/>
      <c r="FMA347" s="477"/>
      <c r="FMB347" s="477"/>
      <c r="FMC347" s="477"/>
      <c r="FMD347" s="477"/>
      <c r="FME347" s="477"/>
      <c r="FMF347" s="477"/>
      <c r="FMG347" s="477"/>
      <c r="FMH347" s="477"/>
      <c r="FMI347" s="477"/>
      <c r="FMJ347" s="477"/>
      <c r="FMK347" s="477"/>
      <c r="FML347" s="477"/>
      <c r="FMM347" s="477"/>
      <c r="FMN347" s="477"/>
      <c r="FMO347" s="477"/>
      <c r="FMP347" s="477"/>
      <c r="FMQ347" s="477"/>
      <c r="FMR347" s="477"/>
      <c r="FMS347" s="477"/>
      <c r="FMT347" s="477"/>
      <c r="FMU347" s="477"/>
      <c r="FMV347" s="477"/>
      <c r="FMW347" s="477"/>
      <c r="FMX347" s="477"/>
      <c r="FMY347" s="477"/>
      <c r="FMZ347" s="477"/>
      <c r="FNA347" s="477"/>
      <c r="FNB347" s="477"/>
      <c r="FNC347" s="477"/>
      <c r="FND347" s="477"/>
      <c r="FNE347" s="477"/>
      <c r="FNF347" s="477"/>
      <c r="FNG347" s="477"/>
      <c r="FNH347" s="477"/>
      <c r="FNI347" s="477"/>
      <c r="FNJ347" s="477"/>
      <c r="FNK347" s="477"/>
      <c r="FNL347" s="477"/>
      <c r="FNM347" s="477"/>
      <c r="FNN347" s="477"/>
      <c r="FNO347" s="477"/>
      <c r="FNP347" s="477"/>
      <c r="FNQ347" s="477"/>
      <c r="FNR347" s="477"/>
      <c r="FNS347" s="477"/>
      <c r="FNT347" s="477"/>
      <c r="FNU347" s="477"/>
      <c r="FNV347" s="477"/>
      <c r="FNW347" s="477"/>
      <c r="FNX347" s="477"/>
      <c r="FNY347" s="477"/>
      <c r="FNZ347" s="477"/>
      <c r="FOA347" s="477"/>
      <c r="FOB347" s="477"/>
      <c r="FOC347" s="477"/>
      <c r="FOD347" s="477"/>
      <c r="FOE347" s="477"/>
      <c r="FOF347" s="477"/>
      <c r="FOG347" s="477"/>
      <c r="FOH347" s="477"/>
      <c r="FOI347" s="477"/>
      <c r="FOJ347" s="477"/>
      <c r="FOK347" s="477"/>
      <c r="FOL347" s="477"/>
      <c r="FOM347" s="477"/>
      <c r="FON347" s="477"/>
      <c r="FOO347" s="477"/>
      <c r="FOP347" s="477"/>
      <c r="FOQ347" s="477"/>
      <c r="FOR347" s="477"/>
      <c r="FOS347" s="477"/>
      <c r="FOT347" s="477"/>
      <c r="FOU347" s="477"/>
      <c r="FOV347" s="477"/>
      <c r="FOW347" s="477"/>
      <c r="FOX347" s="477"/>
      <c r="FOY347" s="477"/>
      <c r="FOZ347" s="477"/>
      <c r="FPA347" s="477"/>
      <c r="FPB347" s="477"/>
      <c r="FPC347" s="477"/>
      <c r="FPD347" s="477"/>
      <c r="FPE347" s="477"/>
      <c r="FPF347" s="477"/>
      <c r="FPG347" s="477"/>
      <c r="FPH347" s="477"/>
      <c r="FPI347" s="477"/>
      <c r="FPJ347" s="477"/>
      <c r="FPK347" s="477"/>
      <c r="FPL347" s="477"/>
      <c r="FPM347" s="477"/>
      <c r="FPN347" s="477"/>
      <c r="FPO347" s="477"/>
      <c r="FPP347" s="477"/>
      <c r="FPQ347" s="477"/>
      <c r="FPR347" s="477"/>
      <c r="FPS347" s="477"/>
      <c r="FPT347" s="477"/>
      <c r="FPU347" s="477"/>
      <c r="FPV347" s="477"/>
      <c r="FPW347" s="477"/>
      <c r="FPX347" s="477"/>
      <c r="FPY347" s="477"/>
      <c r="FPZ347" s="477"/>
      <c r="FQA347" s="477"/>
      <c r="FQB347" s="477"/>
      <c r="FQC347" s="477"/>
      <c r="FQD347" s="477"/>
      <c r="FQE347" s="477"/>
      <c r="FQF347" s="477"/>
      <c r="FQG347" s="477"/>
      <c r="FQH347" s="477"/>
      <c r="FQI347" s="477"/>
      <c r="FQJ347" s="477"/>
      <c r="FQK347" s="477"/>
      <c r="FQL347" s="477"/>
      <c r="FQM347" s="477"/>
      <c r="FQN347" s="477"/>
      <c r="FQO347" s="477"/>
      <c r="FQP347" s="477"/>
      <c r="FQQ347" s="477"/>
      <c r="FQR347" s="477"/>
      <c r="FQS347" s="477"/>
      <c r="FQT347" s="477"/>
      <c r="FQU347" s="477"/>
      <c r="FQV347" s="477"/>
      <c r="FQW347" s="477"/>
      <c r="FQX347" s="477"/>
      <c r="FQY347" s="477"/>
      <c r="FQZ347" s="477"/>
      <c r="FRA347" s="477"/>
      <c r="FRB347" s="477"/>
      <c r="FRC347" s="477"/>
      <c r="FRD347" s="477"/>
      <c r="FRE347" s="477"/>
      <c r="FRF347" s="477"/>
      <c r="FRG347" s="477"/>
      <c r="FRH347" s="477"/>
      <c r="FRI347" s="477"/>
      <c r="FRJ347" s="477"/>
      <c r="FRK347" s="477"/>
      <c r="FRL347" s="477"/>
      <c r="FRM347" s="477"/>
      <c r="FRN347" s="477"/>
      <c r="FRO347" s="477"/>
      <c r="FRP347" s="477"/>
      <c r="FRQ347" s="477"/>
      <c r="FRR347" s="477"/>
      <c r="FRS347" s="477"/>
      <c r="FRT347" s="477"/>
      <c r="FRU347" s="477"/>
      <c r="FRV347" s="477"/>
      <c r="FRW347" s="477"/>
      <c r="FRX347" s="477"/>
      <c r="FRY347" s="477"/>
      <c r="FRZ347" s="477"/>
      <c r="FSA347" s="477"/>
      <c r="FSB347" s="477"/>
      <c r="FSC347" s="477"/>
      <c r="FSD347" s="477"/>
      <c r="FSE347" s="477"/>
      <c r="FSF347" s="477"/>
      <c r="FSG347" s="477"/>
      <c r="FSH347" s="477"/>
      <c r="FSI347" s="477"/>
      <c r="FSJ347" s="477"/>
      <c r="FSK347" s="477"/>
      <c r="FSL347" s="477"/>
      <c r="FSM347" s="477"/>
      <c r="FSN347" s="477"/>
      <c r="FSO347" s="477"/>
      <c r="FSP347" s="477"/>
      <c r="FSQ347" s="477"/>
      <c r="FSR347" s="477"/>
      <c r="FSS347" s="477"/>
      <c r="FST347" s="477"/>
      <c r="FSU347" s="477"/>
      <c r="FSV347" s="477"/>
      <c r="FSW347" s="477"/>
      <c r="FSX347" s="477"/>
      <c r="FSY347" s="477"/>
      <c r="FSZ347" s="477"/>
      <c r="FTA347" s="477"/>
      <c r="FTB347" s="477"/>
      <c r="FTC347" s="477"/>
      <c r="FTD347" s="477"/>
      <c r="FTE347" s="477"/>
      <c r="FTF347" s="477"/>
      <c r="FTG347" s="477"/>
      <c r="FTH347" s="477"/>
      <c r="FTI347" s="477"/>
      <c r="FTJ347" s="477"/>
      <c r="FTK347" s="477"/>
      <c r="FTL347" s="477"/>
      <c r="FTM347" s="477"/>
      <c r="FTN347" s="477"/>
      <c r="FTO347" s="477"/>
      <c r="FTP347" s="477"/>
      <c r="FTQ347" s="477"/>
      <c r="FTR347" s="477"/>
      <c r="FTS347" s="477"/>
      <c r="FTT347" s="477"/>
      <c r="FTU347" s="477"/>
      <c r="FTV347" s="477"/>
      <c r="FTW347" s="477"/>
      <c r="FTX347" s="477"/>
      <c r="FTY347" s="477"/>
      <c r="FTZ347" s="477"/>
      <c r="FUA347" s="477"/>
      <c r="FUB347" s="477"/>
      <c r="FUC347" s="477"/>
      <c r="FUD347" s="477"/>
      <c r="FUE347" s="477"/>
      <c r="FUF347" s="477"/>
      <c r="FUG347" s="477"/>
      <c r="FUH347" s="477"/>
      <c r="FUI347" s="477"/>
      <c r="FUJ347" s="477"/>
      <c r="FUK347" s="477"/>
      <c r="FUL347" s="477"/>
      <c r="FUM347" s="477"/>
      <c r="FUN347" s="477"/>
      <c r="FUO347" s="477"/>
      <c r="FUP347" s="477"/>
      <c r="FUQ347" s="477"/>
      <c r="FUR347" s="477"/>
      <c r="FUS347" s="477"/>
      <c r="FUT347" s="477"/>
      <c r="FUU347" s="477"/>
      <c r="FUV347" s="477"/>
      <c r="FUW347" s="477"/>
      <c r="FUX347" s="477"/>
      <c r="FUY347" s="477"/>
      <c r="FUZ347" s="477"/>
      <c r="FVA347" s="477"/>
      <c r="FVB347" s="477"/>
      <c r="FVC347" s="477"/>
      <c r="FVD347" s="477"/>
      <c r="FVE347" s="477"/>
      <c r="FVF347" s="477"/>
      <c r="FVG347" s="477"/>
      <c r="FVH347" s="477"/>
      <c r="FVI347" s="477"/>
      <c r="FVJ347" s="477"/>
      <c r="FVK347" s="477"/>
      <c r="FVL347" s="477"/>
      <c r="FVM347" s="477"/>
      <c r="FVN347" s="477"/>
      <c r="FVO347" s="477"/>
      <c r="FVP347" s="477"/>
      <c r="FVQ347" s="477"/>
      <c r="FVR347" s="477"/>
      <c r="FVS347" s="477"/>
      <c r="FVT347" s="477"/>
      <c r="FVU347" s="477"/>
      <c r="FVV347" s="477"/>
      <c r="FVW347" s="477"/>
      <c r="FVX347" s="477"/>
      <c r="FVY347" s="477"/>
      <c r="FVZ347" s="477"/>
      <c r="FWA347" s="477"/>
      <c r="FWB347" s="477"/>
      <c r="FWC347" s="477"/>
      <c r="FWD347" s="477"/>
      <c r="FWE347" s="477"/>
      <c r="FWF347" s="477"/>
      <c r="FWG347" s="477"/>
      <c r="FWH347" s="477"/>
      <c r="FWI347" s="477"/>
      <c r="FWJ347" s="477"/>
      <c r="FWK347" s="477"/>
      <c r="FWL347" s="477"/>
      <c r="FWM347" s="477"/>
      <c r="FWN347" s="477"/>
      <c r="FWO347" s="477"/>
      <c r="FWP347" s="477"/>
      <c r="FWQ347" s="477"/>
      <c r="FWR347" s="477"/>
      <c r="FWS347" s="477"/>
      <c r="FWT347" s="477"/>
      <c r="FWU347" s="477"/>
      <c r="FWV347" s="477"/>
      <c r="FWW347" s="477"/>
      <c r="FWX347" s="477"/>
      <c r="FWY347" s="477"/>
      <c r="FWZ347" s="477"/>
      <c r="FXA347" s="477"/>
      <c r="FXB347" s="477"/>
      <c r="FXC347" s="477"/>
      <c r="FXD347" s="477"/>
      <c r="FXE347" s="477"/>
      <c r="FXF347" s="477"/>
      <c r="FXG347" s="477"/>
      <c r="FXH347" s="477"/>
      <c r="FXI347" s="477"/>
      <c r="FXJ347" s="477"/>
      <c r="FXK347" s="477"/>
      <c r="FXL347" s="477"/>
      <c r="FXM347" s="477"/>
      <c r="FXN347" s="477"/>
      <c r="FXO347" s="477"/>
      <c r="FXP347" s="477"/>
      <c r="FXQ347" s="477"/>
      <c r="FXR347" s="477"/>
      <c r="FXS347" s="477"/>
      <c r="FXT347" s="477"/>
      <c r="FXU347" s="477"/>
      <c r="FXV347" s="477"/>
      <c r="FXW347" s="477"/>
      <c r="FXX347" s="477"/>
      <c r="FXY347" s="477"/>
      <c r="FXZ347" s="477"/>
      <c r="FYA347" s="477"/>
      <c r="FYB347" s="477"/>
      <c r="FYC347" s="477"/>
      <c r="FYD347" s="477"/>
      <c r="FYE347" s="477"/>
      <c r="FYF347" s="477"/>
      <c r="FYG347" s="477"/>
      <c r="FYH347" s="477"/>
      <c r="FYI347" s="477"/>
      <c r="FYJ347" s="477"/>
      <c r="FYK347" s="477"/>
      <c r="FYL347" s="477"/>
      <c r="FYM347" s="477"/>
      <c r="FYN347" s="477"/>
      <c r="FYO347" s="477"/>
      <c r="FYP347" s="477"/>
      <c r="FYQ347" s="477"/>
      <c r="FYR347" s="477"/>
      <c r="FYS347" s="477"/>
      <c r="FYT347" s="477"/>
      <c r="FYU347" s="477"/>
      <c r="FYV347" s="477"/>
      <c r="FYW347" s="477"/>
      <c r="FYX347" s="477"/>
      <c r="FYY347" s="477"/>
      <c r="FYZ347" s="477"/>
      <c r="FZA347" s="477"/>
      <c r="FZB347" s="477"/>
      <c r="FZC347" s="477"/>
      <c r="FZD347" s="477"/>
      <c r="FZE347" s="477"/>
      <c r="FZF347" s="477"/>
      <c r="FZG347" s="477"/>
      <c r="FZH347" s="477"/>
      <c r="FZI347" s="477"/>
      <c r="FZJ347" s="477"/>
      <c r="FZK347" s="477"/>
      <c r="FZL347" s="477"/>
      <c r="FZM347" s="477"/>
      <c r="FZN347" s="477"/>
      <c r="FZO347" s="477"/>
      <c r="FZP347" s="477"/>
      <c r="FZQ347" s="477"/>
      <c r="FZR347" s="477"/>
      <c r="FZS347" s="477"/>
      <c r="FZT347" s="477"/>
      <c r="FZU347" s="477"/>
      <c r="FZV347" s="477"/>
      <c r="FZW347" s="477"/>
      <c r="FZX347" s="477"/>
      <c r="FZY347" s="477"/>
      <c r="FZZ347" s="477"/>
      <c r="GAA347" s="477"/>
      <c r="GAB347" s="477"/>
      <c r="GAC347" s="477"/>
      <c r="GAD347" s="477"/>
      <c r="GAE347" s="477"/>
      <c r="GAF347" s="477"/>
      <c r="GAG347" s="477"/>
      <c r="GAH347" s="477"/>
      <c r="GAI347" s="477"/>
      <c r="GAJ347" s="477"/>
      <c r="GAK347" s="477"/>
      <c r="GAL347" s="477"/>
      <c r="GAM347" s="477"/>
      <c r="GAN347" s="477"/>
      <c r="GAO347" s="477"/>
      <c r="GAP347" s="477"/>
      <c r="GAQ347" s="477"/>
      <c r="GAR347" s="477"/>
      <c r="GAS347" s="477"/>
      <c r="GAT347" s="477"/>
      <c r="GAU347" s="477"/>
      <c r="GAV347" s="477"/>
      <c r="GAW347" s="477"/>
      <c r="GAX347" s="477"/>
      <c r="GAY347" s="477"/>
      <c r="GAZ347" s="477"/>
      <c r="GBA347" s="477"/>
      <c r="GBB347" s="477"/>
      <c r="GBC347" s="477"/>
      <c r="GBD347" s="477"/>
      <c r="GBE347" s="477"/>
      <c r="GBF347" s="477"/>
      <c r="GBG347" s="477"/>
      <c r="GBH347" s="477"/>
      <c r="GBI347" s="477"/>
      <c r="GBJ347" s="477"/>
      <c r="GBK347" s="477"/>
      <c r="GBL347" s="477"/>
      <c r="GBM347" s="477"/>
      <c r="GBN347" s="477"/>
      <c r="GBO347" s="477"/>
      <c r="GBP347" s="477"/>
      <c r="GBQ347" s="477"/>
      <c r="GBR347" s="477"/>
      <c r="GBS347" s="477"/>
      <c r="GBT347" s="477"/>
      <c r="GBU347" s="477"/>
      <c r="GBV347" s="477"/>
      <c r="GBW347" s="477"/>
      <c r="GBX347" s="477"/>
      <c r="GBY347" s="477"/>
      <c r="GBZ347" s="477"/>
      <c r="GCA347" s="477"/>
      <c r="GCB347" s="477"/>
      <c r="GCC347" s="477"/>
      <c r="GCD347" s="477"/>
      <c r="GCE347" s="477"/>
      <c r="GCF347" s="477"/>
      <c r="GCG347" s="477"/>
      <c r="GCH347" s="477"/>
      <c r="GCI347" s="477"/>
      <c r="GCJ347" s="477"/>
      <c r="GCK347" s="477"/>
      <c r="GCL347" s="477"/>
      <c r="GCM347" s="477"/>
      <c r="GCN347" s="477"/>
      <c r="GCO347" s="477"/>
      <c r="GCP347" s="477"/>
      <c r="GCQ347" s="477"/>
      <c r="GCR347" s="477"/>
      <c r="GCS347" s="477"/>
      <c r="GCT347" s="477"/>
      <c r="GCU347" s="477"/>
      <c r="GCV347" s="477"/>
      <c r="GCW347" s="477"/>
      <c r="GCX347" s="477"/>
      <c r="GCY347" s="477"/>
      <c r="GCZ347" s="477"/>
      <c r="GDA347" s="477"/>
      <c r="GDB347" s="477"/>
      <c r="GDC347" s="477"/>
      <c r="GDD347" s="477"/>
      <c r="GDE347" s="477"/>
      <c r="GDF347" s="477"/>
      <c r="GDG347" s="477"/>
      <c r="GDH347" s="477"/>
      <c r="GDI347" s="477"/>
      <c r="GDJ347" s="477"/>
      <c r="GDK347" s="477"/>
      <c r="GDL347" s="477"/>
      <c r="GDM347" s="477"/>
      <c r="GDN347" s="477"/>
      <c r="GDO347" s="477"/>
      <c r="GDP347" s="477"/>
      <c r="GDQ347" s="477"/>
      <c r="GDR347" s="477"/>
      <c r="GDS347" s="477"/>
      <c r="GDT347" s="477"/>
      <c r="GDU347" s="477"/>
      <c r="GDV347" s="477"/>
      <c r="GDW347" s="477"/>
      <c r="GDX347" s="477"/>
      <c r="GDY347" s="477"/>
      <c r="GDZ347" s="477"/>
      <c r="GEA347" s="477"/>
      <c r="GEB347" s="477"/>
      <c r="GEC347" s="477"/>
      <c r="GED347" s="477"/>
      <c r="GEE347" s="477"/>
      <c r="GEF347" s="477"/>
      <c r="GEG347" s="477"/>
      <c r="GEH347" s="477"/>
      <c r="GEI347" s="477"/>
      <c r="GEJ347" s="477"/>
      <c r="GEK347" s="477"/>
      <c r="GEL347" s="477"/>
      <c r="GEM347" s="477"/>
      <c r="GEN347" s="477"/>
      <c r="GEO347" s="477"/>
      <c r="GEP347" s="477"/>
      <c r="GEQ347" s="477"/>
      <c r="GER347" s="477"/>
      <c r="GES347" s="477"/>
      <c r="GET347" s="477"/>
      <c r="GEU347" s="477"/>
      <c r="GEV347" s="477"/>
      <c r="GEW347" s="477"/>
      <c r="GEX347" s="477"/>
      <c r="GEY347" s="477"/>
      <c r="GEZ347" s="477"/>
      <c r="GFA347" s="477"/>
      <c r="GFB347" s="477"/>
      <c r="GFC347" s="477"/>
      <c r="GFD347" s="477"/>
      <c r="GFE347" s="477"/>
      <c r="GFF347" s="477"/>
      <c r="GFG347" s="477"/>
      <c r="GFH347" s="477"/>
      <c r="GFI347" s="477"/>
      <c r="GFJ347" s="477"/>
      <c r="GFK347" s="477"/>
      <c r="GFL347" s="477"/>
      <c r="GFM347" s="477"/>
      <c r="GFN347" s="477"/>
      <c r="GFO347" s="477"/>
      <c r="GFP347" s="477"/>
      <c r="GFQ347" s="477"/>
      <c r="GFR347" s="477"/>
      <c r="GFS347" s="477"/>
      <c r="GFT347" s="477"/>
      <c r="GFU347" s="477"/>
      <c r="GFV347" s="477"/>
      <c r="GFW347" s="477"/>
      <c r="GFX347" s="477"/>
      <c r="GFY347" s="477"/>
      <c r="GFZ347" s="477"/>
      <c r="GGA347" s="477"/>
      <c r="GGB347" s="477"/>
      <c r="GGC347" s="477"/>
      <c r="GGD347" s="477"/>
      <c r="GGE347" s="477"/>
      <c r="GGF347" s="477"/>
      <c r="GGG347" s="477"/>
      <c r="GGH347" s="477"/>
      <c r="GGI347" s="477"/>
      <c r="GGJ347" s="477"/>
      <c r="GGK347" s="477"/>
      <c r="GGL347" s="477"/>
      <c r="GGM347" s="477"/>
      <c r="GGN347" s="477"/>
      <c r="GGO347" s="477"/>
      <c r="GGP347" s="477"/>
      <c r="GGQ347" s="477"/>
      <c r="GGR347" s="477"/>
      <c r="GGS347" s="477"/>
      <c r="GGT347" s="477"/>
      <c r="GGU347" s="477"/>
      <c r="GGV347" s="477"/>
      <c r="GGW347" s="477"/>
      <c r="GGX347" s="477"/>
      <c r="GGY347" s="477"/>
      <c r="GGZ347" s="477"/>
      <c r="GHA347" s="477"/>
      <c r="GHB347" s="477"/>
      <c r="GHC347" s="477"/>
      <c r="GHD347" s="477"/>
      <c r="GHE347" s="477"/>
      <c r="GHF347" s="477"/>
      <c r="GHG347" s="477"/>
      <c r="GHH347" s="477"/>
      <c r="GHI347" s="477"/>
      <c r="GHJ347" s="477"/>
      <c r="GHK347" s="477"/>
      <c r="GHL347" s="477"/>
      <c r="GHM347" s="477"/>
      <c r="GHN347" s="477"/>
      <c r="GHO347" s="477"/>
      <c r="GHP347" s="477"/>
      <c r="GHQ347" s="477"/>
      <c r="GHR347" s="477"/>
      <c r="GHS347" s="477"/>
      <c r="GHT347" s="477"/>
      <c r="GHU347" s="477"/>
      <c r="GHV347" s="477"/>
      <c r="GHW347" s="477"/>
      <c r="GHX347" s="477"/>
      <c r="GHY347" s="477"/>
      <c r="GHZ347" s="477"/>
      <c r="GIA347" s="477"/>
      <c r="GIB347" s="477"/>
      <c r="GIC347" s="477"/>
      <c r="GID347" s="477"/>
      <c r="GIE347" s="477"/>
      <c r="GIF347" s="477"/>
      <c r="GIG347" s="477"/>
      <c r="GIH347" s="477"/>
      <c r="GII347" s="477"/>
      <c r="GIJ347" s="477"/>
      <c r="GIK347" s="477"/>
      <c r="GIL347" s="477"/>
      <c r="GIM347" s="477"/>
      <c r="GIN347" s="477"/>
      <c r="GIO347" s="477"/>
      <c r="GIP347" s="477"/>
      <c r="GIQ347" s="477"/>
      <c r="GIR347" s="477"/>
      <c r="GIS347" s="477"/>
      <c r="GIT347" s="477"/>
      <c r="GIU347" s="477"/>
      <c r="GIV347" s="477"/>
      <c r="GIW347" s="477"/>
      <c r="GIX347" s="477"/>
    </row>
    <row r="348" spans="1:4990" customFormat="1" ht="25.15" hidden="1" customHeight="1" x14ac:dyDescent="0.25">
      <c r="A348" s="640" t="s">
        <v>1233</v>
      </c>
      <c r="B348" s="514" t="s">
        <v>1210</v>
      </c>
      <c r="C348" s="644" t="s">
        <v>1211</v>
      </c>
      <c r="D348" s="644" t="s">
        <v>462</v>
      </c>
      <c r="E348" s="650" t="s">
        <v>1287</v>
      </c>
      <c r="F348" s="644">
        <v>23</v>
      </c>
      <c r="G348" s="644">
        <v>23</v>
      </c>
      <c r="H348" s="644">
        <v>23</v>
      </c>
      <c r="I348" s="438" t="s">
        <v>1240</v>
      </c>
      <c r="J348" s="409">
        <f>J349+J350+J351</f>
        <v>15653.400000000001</v>
      </c>
      <c r="K348" s="409">
        <f t="shared" ref="K348:L348" si="46">K349+K350+K351</f>
        <v>19000.800000000003</v>
      </c>
      <c r="L348" s="409">
        <f t="shared" si="46"/>
        <v>18529.670000000002</v>
      </c>
      <c r="M348" s="1"/>
      <c r="N348" s="368"/>
      <c r="O348" s="368"/>
      <c r="P348" s="368"/>
      <c r="Q348" s="368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  <c r="ZL348" s="1"/>
      <c r="ZM348" s="1"/>
      <c r="ZN348" s="1"/>
      <c r="ZO348" s="1"/>
      <c r="ZP348" s="1"/>
      <c r="ZQ348" s="1"/>
      <c r="ZR348" s="1"/>
      <c r="ZS348" s="1"/>
      <c r="ZT348" s="1"/>
      <c r="ZU348" s="1"/>
      <c r="ZV348" s="1"/>
      <c r="ZW348" s="1"/>
      <c r="ZX348" s="1"/>
      <c r="ZY348" s="1"/>
      <c r="ZZ348" s="1"/>
      <c r="AAA348" s="1"/>
      <c r="AAB348" s="1"/>
      <c r="AAC348" s="1"/>
      <c r="AAD348" s="1"/>
      <c r="AAE348" s="1"/>
      <c r="AAF348" s="1"/>
      <c r="AAG348" s="1"/>
      <c r="AAH348" s="1"/>
      <c r="AAI348" s="1"/>
      <c r="AAJ348" s="1"/>
      <c r="AAK348" s="1"/>
      <c r="AAL348" s="1"/>
      <c r="AAM348" s="1"/>
      <c r="AAN348" s="1"/>
      <c r="AAO348" s="1"/>
      <c r="AAP348" s="1"/>
      <c r="AAQ348" s="1"/>
      <c r="AAR348" s="1"/>
      <c r="AAS348" s="1"/>
      <c r="AAT348" s="1"/>
      <c r="AAU348" s="1"/>
      <c r="AAV348" s="1"/>
      <c r="AAW348" s="1"/>
      <c r="AAX348" s="1"/>
      <c r="AAY348" s="1"/>
      <c r="AAZ348" s="1"/>
      <c r="ABA348" s="1"/>
      <c r="ABB348" s="1"/>
      <c r="ABC348" s="1"/>
      <c r="ABD348" s="1"/>
      <c r="ABE348" s="1"/>
      <c r="ABF348" s="1"/>
      <c r="ABG348" s="1"/>
      <c r="ABH348" s="1"/>
      <c r="ABI348" s="1"/>
      <c r="ABJ348" s="1"/>
      <c r="ABK348" s="1"/>
      <c r="ABL348" s="1"/>
      <c r="ABM348" s="1"/>
      <c r="ABN348" s="1"/>
      <c r="ABO348" s="1"/>
      <c r="ABP348" s="1"/>
      <c r="ABQ348" s="1"/>
      <c r="ABR348" s="1"/>
      <c r="ABS348" s="1"/>
      <c r="ABT348" s="1"/>
      <c r="ABU348" s="1"/>
      <c r="ABV348" s="1"/>
      <c r="ABW348" s="1"/>
      <c r="ABX348" s="1"/>
      <c r="ABY348" s="1"/>
      <c r="ABZ348" s="1"/>
      <c r="ACA348" s="1"/>
      <c r="ACB348" s="1"/>
      <c r="ACC348" s="1"/>
      <c r="ACD348" s="1"/>
      <c r="ACE348" s="1"/>
      <c r="ACF348" s="1"/>
      <c r="ACG348" s="1"/>
      <c r="ACH348" s="1"/>
      <c r="ACI348" s="1"/>
      <c r="ACJ348" s="1"/>
      <c r="ACK348" s="1"/>
      <c r="ACL348" s="1"/>
      <c r="ACM348" s="1"/>
      <c r="ACN348" s="1"/>
      <c r="ACO348" s="1"/>
      <c r="ACP348" s="1"/>
      <c r="ACQ348" s="1"/>
      <c r="ACR348" s="1"/>
      <c r="ACS348" s="1"/>
      <c r="ACT348" s="1"/>
      <c r="ACU348" s="1"/>
      <c r="ACV348" s="1"/>
      <c r="ACW348" s="1"/>
      <c r="ACX348" s="1"/>
      <c r="ACY348" s="1"/>
      <c r="ACZ348" s="1"/>
      <c r="ADA348" s="1"/>
      <c r="ADB348" s="1"/>
      <c r="ADC348" s="1"/>
      <c r="ADD348" s="1"/>
      <c r="ADE348" s="1"/>
      <c r="ADF348" s="1"/>
      <c r="ADG348" s="1"/>
      <c r="ADH348" s="1"/>
      <c r="ADI348" s="1"/>
      <c r="ADJ348" s="1"/>
      <c r="ADK348" s="1"/>
      <c r="ADL348" s="1"/>
      <c r="ADM348" s="1"/>
      <c r="ADN348" s="1"/>
      <c r="ADO348" s="1"/>
      <c r="ADP348" s="1"/>
      <c r="ADQ348" s="1"/>
      <c r="ADR348" s="1"/>
      <c r="ADS348" s="1"/>
      <c r="ADT348" s="1"/>
      <c r="ADU348" s="1"/>
      <c r="ADV348" s="1"/>
      <c r="ADW348" s="1"/>
      <c r="ADX348" s="1"/>
      <c r="ADY348" s="1"/>
      <c r="ADZ348" s="1"/>
      <c r="AEA348" s="1"/>
      <c r="AEB348" s="1"/>
      <c r="AEC348" s="1"/>
      <c r="AED348" s="1"/>
      <c r="AEE348" s="1"/>
      <c r="AEF348" s="1"/>
      <c r="AEG348" s="1"/>
      <c r="AEH348" s="1"/>
      <c r="AEI348" s="1"/>
      <c r="AEJ348" s="1"/>
      <c r="AEK348" s="1"/>
      <c r="AEL348" s="1"/>
      <c r="AEM348" s="1"/>
      <c r="AEN348" s="1"/>
      <c r="AEO348" s="1"/>
      <c r="AEP348" s="1"/>
      <c r="AEQ348" s="1"/>
      <c r="AER348" s="1"/>
      <c r="AES348" s="1"/>
      <c r="AET348" s="1"/>
      <c r="AEU348" s="1"/>
      <c r="AEV348" s="1"/>
      <c r="AEW348" s="1"/>
      <c r="AEX348" s="1"/>
      <c r="AEY348" s="1"/>
      <c r="AEZ348" s="1"/>
      <c r="AFA348" s="1"/>
      <c r="AFB348" s="1"/>
      <c r="AFC348" s="1"/>
      <c r="AFD348" s="1"/>
      <c r="AFE348" s="1"/>
      <c r="AFF348" s="1"/>
      <c r="AFG348" s="1"/>
      <c r="AFH348" s="1"/>
      <c r="AFI348" s="1"/>
      <c r="AFJ348" s="1"/>
      <c r="AFK348" s="1"/>
      <c r="AFL348" s="1"/>
      <c r="AFM348" s="1"/>
      <c r="AFN348" s="1"/>
      <c r="AFO348" s="1"/>
      <c r="AFP348" s="1"/>
      <c r="AFQ348" s="1"/>
      <c r="AFR348" s="1"/>
      <c r="AFS348" s="1"/>
      <c r="AFT348" s="1"/>
      <c r="AFU348" s="1"/>
      <c r="AFV348" s="1"/>
      <c r="AFW348" s="1"/>
      <c r="AFX348" s="1"/>
      <c r="AFY348" s="1"/>
      <c r="AFZ348" s="1"/>
      <c r="AGA348" s="1"/>
      <c r="AGB348" s="1"/>
      <c r="AGC348" s="1"/>
      <c r="AGD348" s="1"/>
      <c r="AGE348" s="1"/>
      <c r="AGF348" s="1"/>
      <c r="AGG348" s="1"/>
      <c r="AGH348" s="1"/>
      <c r="AGI348" s="1"/>
      <c r="AGJ348" s="1"/>
      <c r="AGK348" s="1"/>
      <c r="AGL348" s="1"/>
      <c r="AGM348" s="1"/>
      <c r="AGN348" s="1"/>
      <c r="AGO348" s="1"/>
      <c r="AGP348" s="1"/>
      <c r="AGQ348" s="1"/>
      <c r="AGR348" s="1"/>
      <c r="AGS348" s="1"/>
      <c r="AGT348" s="1"/>
      <c r="AGU348" s="1"/>
      <c r="AGV348" s="1"/>
      <c r="AGW348" s="1"/>
      <c r="AGX348" s="1"/>
      <c r="AGY348" s="1"/>
      <c r="AGZ348" s="1"/>
      <c r="AHA348" s="1"/>
      <c r="AHB348" s="1"/>
      <c r="AHC348" s="1"/>
      <c r="AHD348" s="1"/>
      <c r="AHE348" s="1"/>
      <c r="AHF348" s="1"/>
      <c r="AHG348" s="1"/>
      <c r="AHH348" s="1"/>
      <c r="AHI348" s="1"/>
      <c r="AHJ348" s="1"/>
      <c r="AHK348" s="1"/>
      <c r="AHL348" s="1"/>
      <c r="AHM348" s="1"/>
      <c r="AHN348" s="1"/>
      <c r="AHO348" s="1"/>
      <c r="AHP348" s="1"/>
      <c r="AHQ348" s="1"/>
      <c r="AHR348" s="1"/>
      <c r="AHS348" s="1"/>
      <c r="AHT348" s="1"/>
      <c r="AHU348" s="1"/>
      <c r="AHV348" s="1"/>
      <c r="AHW348" s="1"/>
      <c r="AHX348" s="1"/>
      <c r="AHY348" s="1"/>
      <c r="AHZ348" s="1"/>
      <c r="AIA348" s="1"/>
      <c r="AIB348" s="1"/>
      <c r="AIC348" s="1"/>
      <c r="AID348" s="1"/>
      <c r="AIE348" s="1"/>
      <c r="AIF348" s="1"/>
      <c r="AIG348" s="1"/>
      <c r="AIH348" s="1"/>
      <c r="AII348" s="1"/>
      <c r="AIJ348" s="1"/>
      <c r="AIK348" s="1"/>
      <c r="AIL348" s="1"/>
      <c r="AIM348" s="1"/>
      <c r="AIN348" s="1"/>
      <c r="AIO348" s="1"/>
      <c r="AIP348" s="1"/>
      <c r="AIQ348" s="1"/>
      <c r="AIR348" s="1"/>
      <c r="AIS348" s="1"/>
      <c r="AIT348" s="1"/>
      <c r="AIU348" s="1"/>
      <c r="AIV348" s="1"/>
      <c r="AIW348" s="1"/>
      <c r="AIX348" s="1"/>
      <c r="AIY348" s="1"/>
      <c r="AIZ348" s="1"/>
      <c r="AJA348" s="1"/>
      <c r="AJB348" s="1"/>
      <c r="AJC348" s="1"/>
      <c r="AJD348" s="1"/>
      <c r="AJE348" s="1"/>
      <c r="AJF348" s="1"/>
      <c r="AJG348" s="1"/>
      <c r="AJH348" s="1"/>
      <c r="AJI348" s="1"/>
      <c r="AJJ348" s="1"/>
      <c r="AJK348" s="1"/>
      <c r="AJL348" s="1"/>
      <c r="AJM348" s="1"/>
      <c r="AJN348" s="1"/>
      <c r="AJO348" s="1"/>
      <c r="AJP348" s="1"/>
      <c r="AJQ348" s="1"/>
      <c r="AJR348" s="1"/>
      <c r="AJS348" s="1"/>
      <c r="AJT348" s="1"/>
      <c r="AJU348" s="1"/>
      <c r="AJV348" s="1"/>
      <c r="AJW348" s="1"/>
      <c r="AJX348" s="1"/>
      <c r="AJY348" s="1"/>
      <c r="AJZ348" s="1"/>
      <c r="AKA348" s="1"/>
      <c r="AKB348" s="1"/>
      <c r="AKC348" s="1"/>
      <c r="AKD348" s="1"/>
      <c r="AKE348" s="1"/>
      <c r="AKF348" s="1"/>
      <c r="AKG348" s="1"/>
      <c r="AKH348" s="1"/>
      <c r="AKI348" s="1"/>
      <c r="AKJ348" s="1"/>
      <c r="AKK348" s="1"/>
      <c r="AKL348" s="1"/>
      <c r="AKM348" s="1"/>
      <c r="AKN348" s="1"/>
      <c r="AKO348" s="1"/>
      <c r="AKP348" s="1"/>
      <c r="AKQ348" s="1"/>
      <c r="AKR348" s="1"/>
      <c r="AKS348" s="1"/>
      <c r="AKT348" s="1"/>
      <c r="AKU348" s="1"/>
      <c r="AKV348" s="1"/>
      <c r="AKW348" s="1"/>
      <c r="AKX348" s="1"/>
      <c r="AKY348" s="1"/>
      <c r="AKZ348" s="1"/>
      <c r="ALA348" s="1"/>
      <c r="ALB348" s="1"/>
      <c r="ALC348" s="1"/>
      <c r="ALD348" s="1"/>
      <c r="ALE348" s="1"/>
      <c r="ALF348" s="1"/>
      <c r="ALG348" s="1"/>
      <c r="ALH348" s="1"/>
      <c r="ALI348" s="1"/>
      <c r="ALJ348" s="1"/>
      <c r="ALK348" s="1"/>
      <c r="ALL348" s="1"/>
      <c r="ALM348" s="1"/>
      <c r="ALN348" s="1"/>
      <c r="ALO348" s="1"/>
      <c r="ALP348" s="1"/>
      <c r="ALQ348" s="1"/>
      <c r="ALR348" s="1"/>
      <c r="ALS348" s="1"/>
      <c r="ALT348" s="1"/>
      <c r="ALU348" s="1"/>
      <c r="ALV348" s="1"/>
      <c r="ALW348" s="1"/>
      <c r="ALX348" s="1"/>
      <c r="ALY348" s="1"/>
      <c r="ALZ348" s="1"/>
      <c r="AMA348" s="1"/>
      <c r="AMB348" s="1"/>
      <c r="AMC348" s="1"/>
      <c r="AMD348" s="1"/>
      <c r="AME348" s="1"/>
      <c r="AMF348" s="1"/>
      <c r="AMG348" s="1"/>
      <c r="AMH348" s="1"/>
      <c r="AMI348" s="1"/>
      <c r="AMJ348" s="1"/>
      <c r="AMK348" s="1"/>
      <c r="AML348" s="1"/>
      <c r="AMM348" s="1"/>
      <c r="AMN348" s="1"/>
      <c r="AMO348" s="1"/>
      <c r="AMP348" s="1"/>
      <c r="AMQ348" s="1"/>
      <c r="AMR348" s="1"/>
      <c r="AMS348" s="1"/>
      <c r="AMT348" s="1"/>
      <c r="AMU348" s="1"/>
      <c r="AMV348" s="1"/>
      <c r="AMW348" s="1"/>
      <c r="AMX348" s="1"/>
      <c r="AMY348" s="1"/>
      <c r="AMZ348" s="1"/>
      <c r="ANA348" s="1"/>
      <c r="ANB348" s="1"/>
      <c r="ANC348" s="1"/>
      <c r="AND348" s="1"/>
      <c r="ANE348" s="1"/>
      <c r="ANF348" s="1"/>
      <c r="ANG348" s="1"/>
      <c r="ANH348" s="1"/>
      <c r="ANI348" s="1"/>
      <c r="ANJ348" s="1"/>
      <c r="ANK348" s="1"/>
      <c r="ANL348" s="1"/>
      <c r="ANM348" s="1"/>
      <c r="ANN348" s="1"/>
      <c r="ANO348" s="1"/>
      <c r="ANP348" s="1"/>
      <c r="ANQ348" s="1"/>
      <c r="ANR348" s="1"/>
      <c r="ANS348" s="1"/>
      <c r="ANT348" s="1"/>
      <c r="ANU348" s="1"/>
      <c r="ANV348" s="1"/>
      <c r="ANW348" s="1"/>
      <c r="ANX348" s="1"/>
      <c r="ANY348" s="1"/>
      <c r="ANZ348" s="1"/>
      <c r="AOA348" s="1"/>
      <c r="AOB348" s="1"/>
      <c r="AOC348" s="1"/>
      <c r="AOD348" s="1"/>
      <c r="AOE348" s="1"/>
      <c r="AOF348" s="1"/>
      <c r="AOG348" s="1"/>
      <c r="AOH348" s="1"/>
      <c r="AOI348" s="1"/>
      <c r="AOJ348" s="1"/>
      <c r="AOK348" s="1"/>
      <c r="AOL348" s="1"/>
      <c r="AOM348" s="1"/>
      <c r="AON348" s="1"/>
      <c r="AOO348" s="1"/>
      <c r="AOP348" s="1"/>
      <c r="AOQ348" s="1"/>
      <c r="AOR348" s="1"/>
      <c r="AOS348" s="1"/>
      <c r="AOT348" s="1"/>
      <c r="AOU348" s="1"/>
      <c r="AOV348" s="1"/>
      <c r="AOW348" s="1"/>
      <c r="AOX348" s="1"/>
      <c r="AOY348" s="1"/>
      <c r="AOZ348" s="1"/>
      <c r="APA348" s="1"/>
      <c r="APB348" s="1"/>
      <c r="APC348" s="1"/>
      <c r="APD348" s="1"/>
      <c r="APE348" s="1"/>
      <c r="APF348" s="1"/>
      <c r="APG348" s="1"/>
      <c r="APH348" s="1"/>
      <c r="API348" s="1"/>
      <c r="APJ348" s="1"/>
      <c r="APK348" s="1"/>
      <c r="APL348" s="1"/>
      <c r="APM348" s="1"/>
      <c r="APN348" s="1"/>
      <c r="APO348" s="1"/>
      <c r="APP348" s="1"/>
      <c r="APQ348" s="1"/>
      <c r="APR348" s="1"/>
      <c r="APS348" s="1"/>
      <c r="APT348" s="1"/>
      <c r="APU348" s="1"/>
      <c r="APV348" s="1"/>
      <c r="APW348" s="1"/>
      <c r="APX348" s="1"/>
      <c r="APY348" s="1"/>
      <c r="APZ348" s="1"/>
      <c r="AQA348" s="1"/>
      <c r="AQB348" s="1"/>
      <c r="AQC348" s="1"/>
      <c r="AQD348" s="1"/>
      <c r="AQE348" s="1"/>
      <c r="AQF348" s="1"/>
      <c r="AQG348" s="1"/>
      <c r="AQH348" s="1"/>
      <c r="AQI348" s="1"/>
      <c r="AQJ348" s="1"/>
      <c r="AQK348" s="1"/>
      <c r="AQL348" s="1"/>
      <c r="AQM348" s="1"/>
      <c r="AQN348" s="1"/>
      <c r="AQO348" s="1"/>
      <c r="AQP348" s="1"/>
      <c r="AQQ348" s="1"/>
      <c r="AQR348" s="1"/>
      <c r="AQS348" s="1"/>
      <c r="AQT348" s="1"/>
      <c r="AQU348" s="1"/>
      <c r="AQV348" s="1"/>
      <c r="AQW348" s="1"/>
      <c r="AQX348" s="1"/>
      <c r="AQY348" s="1"/>
      <c r="AQZ348" s="1"/>
      <c r="ARA348" s="1"/>
      <c r="ARB348" s="1"/>
      <c r="ARC348" s="1"/>
      <c r="ARD348" s="1"/>
      <c r="ARE348" s="1"/>
      <c r="ARF348" s="1"/>
      <c r="ARG348" s="1"/>
      <c r="ARH348" s="1"/>
      <c r="ARI348" s="1"/>
      <c r="ARJ348" s="1"/>
      <c r="ARK348" s="1"/>
      <c r="ARL348" s="1"/>
      <c r="ARM348" s="1"/>
      <c r="ARN348" s="1"/>
      <c r="ARO348" s="1"/>
      <c r="ARP348" s="1"/>
      <c r="ARQ348" s="1"/>
      <c r="ARR348" s="1"/>
      <c r="ARS348" s="1"/>
      <c r="ART348" s="1"/>
      <c r="ARU348" s="1"/>
      <c r="ARV348" s="1"/>
      <c r="ARW348" s="1"/>
      <c r="ARX348" s="1"/>
      <c r="ARY348" s="1"/>
      <c r="ARZ348" s="1"/>
      <c r="ASA348" s="1"/>
      <c r="ASB348" s="1"/>
      <c r="ASC348" s="1"/>
      <c r="ASD348" s="1"/>
      <c r="ASE348" s="1"/>
      <c r="ASF348" s="1"/>
      <c r="ASG348" s="1"/>
      <c r="ASH348" s="1"/>
      <c r="ASI348" s="1"/>
      <c r="ASJ348" s="1"/>
      <c r="ASK348" s="1"/>
      <c r="ASL348" s="1"/>
      <c r="ASM348" s="1"/>
      <c r="ASN348" s="1"/>
      <c r="ASO348" s="1"/>
      <c r="ASP348" s="1"/>
      <c r="ASQ348" s="1"/>
      <c r="ASR348" s="1"/>
      <c r="ASS348" s="1"/>
      <c r="AST348" s="1"/>
      <c r="ASU348" s="1"/>
      <c r="ASV348" s="1"/>
      <c r="ASW348" s="1"/>
      <c r="ASX348" s="1"/>
      <c r="ASY348" s="1"/>
      <c r="ASZ348" s="1"/>
      <c r="ATA348" s="1"/>
      <c r="ATB348" s="1"/>
      <c r="ATC348" s="1"/>
      <c r="ATD348" s="1"/>
      <c r="ATE348" s="1"/>
      <c r="ATF348" s="1"/>
      <c r="ATG348" s="1"/>
      <c r="ATH348" s="1"/>
      <c r="ATI348" s="1"/>
      <c r="ATJ348" s="1"/>
      <c r="ATK348" s="1"/>
      <c r="ATL348" s="1"/>
      <c r="ATM348" s="1"/>
      <c r="ATN348" s="1"/>
      <c r="ATO348" s="1"/>
      <c r="ATP348" s="1"/>
      <c r="ATQ348" s="1"/>
      <c r="ATR348" s="1"/>
      <c r="ATS348" s="1"/>
      <c r="ATT348" s="1"/>
      <c r="ATU348" s="1"/>
      <c r="ATV348" s="1"/>
      <c r="ATW348" s="1"/>
      <c r="ATX348" s="1"/>
      <c r="ATY348" s="1"/>
      <c r="ATZ348" s="1"/>
      <c r="AUA348" s="1"/>
      <c r="AUB348" s="1"/>
      <c r="AUC348" s="1"/>
      <c r="AUD348" s="1"/>
      <c r="AUE348" s="1"/>
      <c r="AUF348" s="1"/>
      <c r="AUG348" s="1"/>
      <c r="AUH348" s="1"/>
      <c r="AUI348" s="1"/>
      <c r="AUJ348" s="1"/>
      <c r="AUK348" s="1"/>
      <c r="AUL348" s="1"/>
      <c r="AUM348" s="1"/>
      <c r="AUN348" s="1"/>
      <c r="AUO348" s="1"/>
      <c r="AUP348" s="1"/>
      <c r="AUQ348" s="1"/>
      <c r="AUR348" s="1"/>
      <c r="AUS348" s="1"/>
      <c r="AUT348" s="1"/>
      <c r="AUU348" s="1"/>
      <c r="AUV348" s="1"/>
      <c r="AUW348" s="1"/>
      <c r="AUX348" s="1"/>
      <c r="AUY348" s="1"/>
      <c r="AUZ348" s="1"/>
      <c r="AVA348" s="1"/>
      <c r="AVB348" s="1"/>
      <c r="AVC348" s="1"/>
      <c r="AVD348" s="1"/>
      <c r="AVE348" s="1"/>
      <c r="AVF348" s="1"/>
      <c r="AVG348" s="1"/>
      <c r="AVH348" s="1"/>
      <c r="AVI348" s="1"/>
      <c r="AVJ348" s="1"/>
      <c r="AVK348" s="1"/>
      <c r="AVL348" s="1"/>
      <c r="AVM348" s="1"/>
      <c r="AVN348" s="1"/>
      <c r="AVO348" s="1"/>
      <c r="AVP348" s="1"/>
      <c r="AVQ348" s="1"/>
      <c r="AVR348" s="1"/>
      <c r="AVS348" s="1"/>
      <c r="AVT348" s="1"/>
      <c r="AVU348" s="1"/>
      <c r="AVV348" s="1"/>
      <c r="AVW348" s="1"/>
      <c r="AVX348" s="1"/>
      <c r="AVY348" s="1"/>
      <c r="AVZ348" s="1"/>
      <c r="AWA348" s="1"/>
      <c r="AWB348" s="1"/>
      <c r="AWC348" s="1"/>
      <c r="AWD348" s="1"/>
      <c r="AWE348" s="1"/>
      <c r="AWF348" s="1"/>
      <c r="AWG348" s="1"/>
      <c r="AWH348" s="1"/>
      <c r="AWI348" s="1"/>
      <c r="AWJ348" s="1"/>
      <c r="AWK348" s="1"/>
      <c r="AWL348" s="1"/>
      <c r="AWM348" s="1"/>
      <c r="AWN348" s="1"/>
      <c r="AWO348" s="1"/>
      <c r="AWP348" s="1"/>
      <c r="AWQ348" s="1"/>
      <c r="AWR348" s="1"/>
      <c r="AWS348" s="1"/>
      <c r="AWT348" s="1"/>
      <c r="AWU348" s="1"/>
      <c r="AWV348" s="1"/>
      <c r="AWW348" s="1"/>
      <c r="AWX348" s="1"/>
      <c r="AWY348" s="1"/>
      <c r="AWZ348" s="1"/>
      <c r="AXA348" s="1"/>
      <c r="AXB348" s="1"/>
      <c r="AXC348" s="1"/>
      <c r="AXD348" s="1"/>
      <c r="AXE348" s="1"/>
      <c r="AXF348" s="1"/>
      <c r="AXG348" s="1"/>
      <c r="AXH348" s="1"/>
      <c r="AXI348" s="1"/>
      <c r="AXJ348" s="1"/>
      <c r="AXK348" s="1"/>
      <c r="AXL348" s="1"/>
      <c r="AXM348" s="1"/>
      <c r="AXN348" s="1"/>
      <c r="AXO348" s="1"/>
      <c r="AXP348" s="1"/>
      <c r="AXQ348" s="1"/>
      <c r="AXR348" s="1"/>
      <c r="AXS348" s="1"/>
      <c r="AXT348" s="1"/>
      <c r="AXU348" s="1"/>
      <c r="AXV348" s="1"/>
      <c r="AXW348" s="1"/>
      <c r="AXX348" s="1"/>
      <c r="AXY348" s="1"/>
      <c r="AXZ348" s="1"/>
      <c r="AYA348" s="1"/>
      <c r="AYB348" s="1"/>
      <c r="AYC348" s="1"/>
      <c r="AYD348" s="1"/>
      <c r="AYE348" s="1"/>
      <c r="AYF348" s="1"/>
      <c r="AYG348" s="1"/>
      <c r="AYH348" s="1"/>
      <c r="AYI348" s="1"/>
      <c r="AYJ348" s="1"/>
      <c r="AYK348" s="1"/>
      <c r="AYL348" s="1"/>
      <c r="AYM348" s="1"/>
      <c r="AYN348" s="1"/>
      <c r="AYO348" s="1"/>
      <c r="AYP348" s="1"/>
      <c r="AYQ348" s="1"/>
      <c r="AYR348" s="1"/>
      <c r="AYS348" s="1"/>
      <c r="AYT348" s="1"/>
      <c r="AYU348" s="1"/>
      <c r="AYV348" s="1"/>
      <c r="AYW348" s="1"/>
      <c r="AYX348" s="1"/>
      <c r="AYY348" s="1"/>
      <c r="AYZ348" s="1"/>
      <c r="AZA348" s="1"/>
      <c r="AZB348" s="1"/>
      <c r="AZC348" s="1"/>
      <c r="AZD348" s="1"/>
      <c r="AZE348" s="1"/>
      <c r="AZF348" s="1"/>
      <c r="AZG348" s="1"/>
      <c r="AZH348" s="1"/>
      <c r="AZI348" s="1"/>
      <c r="AZJ348" s="1"/>
      <c r="AZK348" s="1"/>
      <c r="AZL348" s="1"/>
      <c r="AZM348" s="1"/>
      <c r="AZN348" s="1"/>
      <c r="AZO348" s="1"/>
      <c r="AZP348" s="1"/>
      <c r="AZQ348" s="1"/>
      <c r="AZR348" s="1"/>
      <c r="AZS348" s="1"/>
      <c r="AZT348" s="1"/>
      <c r="AZU348" s="1"/>
      <c r="AZV348" s="1"/>
      <c r="AZW348" s="1"/>
      <c r="AZX348" s="1"/>
      <c r="AZY348" s="1"/>
      <c r="AZZ348" s="1"/>
      <c r="BAA348" s="1"/>
      <c r="BAB348" s="1"/>
      <c r="BAC348" s="1"/>
      <c r="BAD348" s="1"/>
      <c r="BAE348" s="1"/>
      <c r="BAF348" s="1"/>
      <c r="BAG348" s="1"/>
      <c r="BAH348" s="1"/>
      <c r="BAI348" s="1"/>
      <c r="BAJ348" s="1"/>
      <c r="BAK348" s="1"/>
      <c r="BAL348" s="1"/>
      <c r="BAM348" s="1"/>
      <c r="BAN348" s="1"/>
      <c r="BAO348" s="1"/>
      <c r="BAP348" s="1"/>
      <c r="BAQ348" s="1"/>
      <c r="BAR348" s="1"/>
      <c r="BAS348" s="1"/>
      <c r="BAT348" s="1"/>
      <c r="BAU348" s="1"/>
      <c r="BAV348" s="1"/>
      <c r="BAW348" s="1"/>
      <c r="BAX348" s="1"/>
      <c r="BAY348" s="1"/>
      <c r="BAZ348" s="1"/>
      <c r="BBA348" s="1"/>
      <c r="BBB348" s="1"/>
      <c r="BBC348" s="1"/>
      <c r="BBD348" s="1"/>
      <c r="BBE348" s="1"/>
      <c r="BBF348" s="1"/>
      <c r="BBG348" s="1"/>
      <c r="BBH348" s="1"/>
      <c r="BBI348" s="1"/>
      <c r="BBJ348" s="1"/>
      <c r="BBK348" s="1"/>
      <c r="BBL348" s="1"/>
      <c r="BBM348" s="1"/>
      <c r="BBN348" s="1"/>
      <c r="BBO348" s="1"/>
      <c r="BBP348" s="1"/>
      <c r="BBQ348" s="1"/>
      <c r="BBR348" s="1"/>
      <c r="BBS348" s="1"/>
      <c r="BBT348" s="1"/>
      <c r="BBU348" s="1"/>
      <c r="BBV348" s="1"/>
      <c r="BBW348" s="1"/>
      <c r="BBX348" s="1"/>
      <c r="BBY348" s="1"/>
      <c r="BBZ348" s="1"/>
      <c r="BCA348" s="1"/>
      <c r="BCB348" s="1"/>
      <c r="BCC348" s="1"/>
      <c r="BCD348" s="1"/>
      <c r="BCE348" s="1"/>
      <c r="BCF348" s="1"/>
      <c r="BCG348" s="1"/>
      <c r="BCH348" s="1"/>
      <c r="BCI348" s="1"/>
      <c r="BCJ348" s="1"/>
      <c r="BCK348" s="1"/>
      <c r="BCL348" s="1"/>
      <c r="BCM348" s="1"/>
      <c r="BCN348" s="1"/>
      <c r="BCO348" s="1"/>
      <c r="BCP348" s="1"/>
      <c r="BCQ348" s="1"/>
      <c r="BCR348" s="1"/>
      <c r="BCS348" s="1"/>
      <c r="BCT348" s="1"/>
      <c r="BCU348" s="1"/>
      <c r="BCV348" s="1"/>
      <c r="BCW348" s="1"/>
      <c r="BCX348" s="1"/>
      <c r="BCY348" s="1"/>
      <c r="BCZ348" s="1"/>
      <c r="BDA348" s="1"/>
      <c r="BDB348" s="1"/>
      <c r="BDC348" s="1"/>
      <c r="BDD348" s="1"/>
      <c r="BDE348" s="1"/>
      <c r="BDF348" s="1"/>
      <c r="BDG348" s="1"/>
      <c r="BDH348" s="1"/>
      <c r="BDI348" s="1"/>
      <c r="BDJ348" s="1"/>
      <c r="BDK348" s="1"/>
      <c r="BDL348" s="1"/>
      <c r="BDM348" s="1"/>
      <c r="BDN348" s="1"/>
      <c r="BDO348" s="1"/>
      <c r="BDP348" s="1"/>
      <c r="BDQ348" s="1"/>
      <c r="BDR348" s="1"/>
      <c r="BDS348" s="1"/>
      <c r="BDT348" s="1"/>
      <c r="BDU348" s="1"/>
      <c r="BDV348" s="1"/>
      <c r="BDW348" s="1"/>
      <c r="BDX348" s="1"/>
      <c r="BDY348" s="1"/>
      <c r="BDZ348" s="1"/>
      <c r="BEA348" s="1"/>
      <c r="BEB348" s="1"/>
      <c r="BEC348" s="1"/>
      <c r="BED348" s="1"/>
      <c r="BEE348" s="1"/>
      <c r="BEF348" s="1"/>
      <c r="BEG348" s="1"/>
      <c r="BEH348" s="1"/>
      <c r="BEI348" s="1"/>
      <c r="BEJ348" s="1"/>
      <c r="BEK348" s="1"/>
      <c r="BEL348" s="1"/>
      <c r="BEM348" s="1"/>
      <c r="BEN348" s="1"/>
      <c r="BEO348" s="1"/>
      <c r="BEP348" s="1"/>
      <c r="BEQ348" s="1"/>
      <c r="BER348" s="1"/>
      <c r="BES348" s="1"/>
      <c r="BET348" s="1"/>
      <c r="BEU348" s="1"/>
      <c r="BEV348" s="1"/>
      <c r="BEW348" s="1"/>
      <c r="BEX348" s="1"/>
      <c r="BEY348" s="1"/>
      <c r="BEZ348" s="1"/>
      <c r="BFA348" s="1"/>
      <c r="BFB348" s="1"/>
      <c r="BFC348" s="1"/>
      <c r="BFD348" s="1"/>
      <c r="BFE348" s="1"/>
      <c r="BFF348" s="1"/>
      <c r="BFG348" s="1"/>
      <c r="BFH348" s="1"/>
      <c r="BFI348" s="1"/>
      <c r="BFJ348" s="1"/>
      <c r="BFK348" s="1"/>
      <c r="BFL348" s="1"/>
      <c r="BFM348" s="1"/>
      <c r="BFN348" s="1"/>
      <c r="BFO348" s="1"/>
      <c r="BFP348" s="1"/>
      <c r="BFQ348" s="1"/>
      <c r="BFR348" s="1"/>
      <c r="BFS348" s="1"/>
      <c r="BFT348" s="1"/>
      <c r="BFU348" s="1"/>
      <c r="BFV348" s="1"/>
      <c r="BFW348" s="1"/>
      <c r="BFX348" s="1"/>
      <c r="BFY348" s="1"/>
      <c r="BFZ348" s="1"/>
      <c r="BGA348" s="1"/>
      <c r="BGB348" s="1"/>
      <c r="BGC348" s="1"/>
      <c r="BGD348" s="1"/>
      <c r="BGE348" s="1"/>
      <c r="BGF348" s="1"/>
      <c r="BGG348" s="1"/>
      <c r="BGH348" s="1"/>
      <c r="BGI348" s="1"/>
      <c r="BGJ348" s="1"/>
      <c r="BGK348" s="1"/>
      <c r="BGL348" s="1"/>
      <c r="BGM348" s="1"/>
      <c r="BGN348" s="1"/>
      <c r="BGO348" s="1"/>
      <c r="BGP348" s="1"/>
      <c r="BGQ348" s="1"/>
      <c r="BGR348" s="1"/>
      <c r="BGS348" s="1"/>
      <c r="BGT348" s="1"/>
      <c r="BGU348" s="1"/>
      <c r="BGV348" s="1"/>
      <c r="BGW348" s="1"/>
      <c r="BGX348" s="1"/>
      <c r="BGY348" s="1"/>
      <c r="BGZ348" s="1"/>
      <c r="BHA348" s="1"/>
      <c r="BHB348" s="1"/>
      <c r="BHC348" s="1"/>
      <c r="BHD348" s="1"/>
      <c r="BHE348" s="1"/>
      <c r="BHF348" s="1"/>
      <c r="BHG348" s="1"/>
      <c r="BHH348" s="1"/>
      <c r="BHI348" s="1"/>
      <c r="BHJ348" s="1"/>
      <c r="BHK348" s="1"/>
      <c r="BHL348" s="1"/>
      <c r="BHM348" s="1"/>
      <c r="BHN348" s="1"/>
      <c r="BHO348" s="1"/>
      <c r="BHP348" s="1"/>
      <c r="BHQ348" s="1"/>
      <c r="BHR348" s="1"/>
      <c r="BHS348" s="1"/>
      <c r="BHT348" s="1"/>
      <c r="BHU348" s="1"/>
      <c r="BHV348" s="1"/>
      <c r="BHW348" s="1"/>
      <c r="BHX348" s="1"/>
      <c r="BHY348" s="1"/>
      <c r="BHZ348" s="1"/>
      <c r="BIA348" s="1"/>
      <c r="BIB348" s="1"/>
      <c r="BIC348" s="1"/>
      <c r="BID348" s="1"/>
      <c r="BIE348" s="1"/>
      <c r="BIF348" s="1"/>
      <c r="BIG348" s="1"/>
      <c r="BIH348" s="1"/>
      <c r="BII348" s="1"/>
      <c r="BIJ348" s="1"/>
      <c r="BIK348" s="1"/>
      <c r="BIL348" s="1"/>
      <c r="BIM348" s="1"/>
      <c r="BIN348" s="1"/>
      <c r="BIO348" s="1"/>
      <c r="BIP348" s="1"/>
      <c r="BIQ348" s="1"/>
      <c r="BIR348" s="1"/>
      <c r="BIS348" s="1"/>
      <c r="BIT348" s="1"/>
      <c r="BIU348" s="1"/>
      <c r="BIV348" s="1"/>
      <c r="BIW348" s="1"/>
      <c r="BIX348" s="1"/>
      <c r="BIY348" s="1"/>
      <c r="BIZ348" s="1"/>
      <c r="BJA348" s="1"/>
      <c r="BJB348" s="1"/>
      <c r="BJC348" s="1"/>
      <c r="BJD348" s="1"/>
      <c r="BJE348" s="1"/>
      <c r="BJF348" s="1"/>
      <c r="BJG348" s="1"/>
      <c r="BJH348" s="1"/>
      <c r="BJI348" s="1"/>
      <c r="BJJ348" s="1"/>
      <c r="BJK348" s="1"/>
      <c r="BJL348" s="1"/>
      <c r="BJM348" s="1"/>
      <c r="BJN348" s="1"/>
      <c r="BJO348" s="1"/>
      <c r="BJP348" s="1"/>
      <c r="BJQ348" s="1"/>
      <c r="BJR348" s="1"/>
      <c r="BJS348" s="1"/>
      <c r="BJT348" s="1"/>
      <c r="BJU348" s="1"/>
      <c r="BJV348" s="1"/>
      <c r="BJW348" s="1"/>
      <c r="BJX348" s="1"/>
      <c r="BJY348" s="1"/>
      <c r="BJZ348" s="1"/>
      <c r="BKA348" s="1"/>
      <c r="BKB348" s="1"/>
      <c r="BKC348" s="1"/>
      <c r="BKD348" s="1"/>
      <c r="BKE348" s="1"/>
      <c r="BKF348" s="1"/>
      <c r="BKG348" s="1"/>
      <c r="BKH348" s="1"/>
      <c r="BKI348" s="1"/>
      <c r="BKJ348" s="1"/>
      <c r="BKK348" s="1"/>
      <c r="BKL348" s="1"/>
      <c r="BKM348" s="1"/>
      <c r="BKN348" s="1"/>
      <c r="BKO348" s="1"/>
      <c r="BKP348" s="1"/>
      <c r="BKQ348" s="1"/>
      <c r="BKR348" s="1"/>
      <c r="BKS348" s="1"/>
      <c r="BKT348" s="1"/>
      <c r="BKU348" s="1"/>
      <c r="BKV348" s="1"/>
      <c r="BKW348" s="1"/>
      <c r="BKX348" s="1"/>
      <c r="BKY348" s="1"/>
      <c r="BKZ348" s="1"/>
      <c r="BLA348" s="1"/>
      <c r="BLB348" s="1"/>
      <c r="BLC348" s="1"/>
      <c r="BLD348" s="1"/>
      <c r="BLE348" s="1"/>
      <c r="BLF348" s="1"/>
      <c r="BLG348" s="1"/>
      <c r="BLH348" s="1"/>
      <c r="BLI348" s="1"/>
      <c r="BLJ348" s="1"/>
      <c r="BLK348" s="1"/>
      <c r="BLL348" s="1"/>
      <c r="BLM348" s="1"/>
      <c r="BLN348" s="1"/>
      <c r="BLO348" s="1"/>
      <c r="BLP348" s="1"/>
      <c r="BLQ348" s="1"/>
      <c r="BLR348" s="1"/>
      <c r="BLS348" s="1"/>
      <c r="BLT348" s="1"/>
      <c r="BLU348" s="1"/>
      <c r="BLV348" s="1"/>
      <c r="BLW348" s="1"/>
      <c r="BLX348" s="1"/>
      <c r="BLY348" s="1"/>
      <c r="BLZ348" s="1"/>
      <c r="BMA348" s="1"/>
      <c r="BMB348" s="1"/>
      <c r="BMC348" s="1"/>
      <c r="BMD348" s="1"/>
      <c r="BME348" s="1"/>
      <c r="BMF348" s="1"/>
      <c r="BMG348" s="1"/>
      <c r="BMH348" s="1"/>
      <c r="BMI348" s="1"/>
      <c r="BMJ348" s="1"/>
      <c r="BMK348" s="1"/>
      <c r="BML348" s="1"/>
      <c r="BMM348" s="1"/>
      <c r="BMN348" s="1"/>
      <c r="BMO348" s="1"/>
      <c r="BMP348" s="1"/>
      <c r="BMQ348" s="1"/>
      <c r="BMR348" s="1"/>
      <c r="BMS348" s="1"/>
      <c r="BMT348" s="1"/>
      <c r="BMU348" s="1"/>
      <c r="BMV348" s="1"/>
      <c r="BMW348" s="1"/>
      <c r="BMX348" s="1"/>
      <c r="BMY348" s="1"/>
      <c r="BMZ348" s="1"/>
      <c r="BNA348" s="1"/>
      <c r="BNB348" s="1"/>
      <c r="BNC348" s="1"/>
      <c r="BND348" s="1"/>
      <c r="BNE348" s="1"/>
      <c r="BNF348" s="1"/>
      <c r="BNG348" s="1"/>
      <c r="BNH348" s="1"/>
      <c r="BNI348" s="1"/>
      <c r="BNJ348" s="1"/>
      <c r="BNK348" s="1"/>
      <c r="BNL348" s="1"/>
      <c r="BNM348" s="1"/>
      <c r="BNN348" s="1"/>
      <c r="BNO348" s="1"/>
      <c r="BNP348" s="1"/>
      <c r="BNQ348" s="1"/>
      <c r="BNR348" s="1"/>
      <c r="BNS348" s="1"/>
      <c r="BNT348" s="1"/>
      <c r="BNU348" s="1"/>
      <c r="BNV348" s="1"/>
      <c r="BNW348" s="1"/>
      <c r="BNX348" s="1"/>
      <c r="BNY348" s="1"/>
      <c r="BNZ348" s="1"/>
      <c r="BOA348" s="1"/>
      <c r="BOB348" s="1"/>
      <c r="BOC348" s="1"/>
      <c r="BOD348" s="1"/>
      <c r="BOE348" s="1"/>
      <c r="BOF348" s="1"/>
      <c r="BOG348" s="1"/>
      <c r="BOH348" s="1"/>
      <c r="BOI348" s="1"/>
      <c r="BOJ348" s="1"/>
      <c r="BOK348" s="1"/>
      <c r="BOL348" s="1"/>
      <c r="BOM348" s="1"/>
      <c r="BON348" s="1"/>
      <c r="BOO348" s="1"/>
      <c r="BOP348" s="1"/>
      <c r="BOQ348" s="1"/>
      <c r="BOR348" s="1"/>
      <c r="BOS348" s="1"/>
      <c r="BOT348" s="1"/>
      <c r="BOU348" s="1"/>
      <c r="BOV348" s="1"/>
      <c r="BOW348" s="1"/>
      <c r="BOX348" s="1"/>
      <c r="BOY348" s="1"/>
      <c r="BOZ348" s="1"/>
      <c r="BPA348" s="1"/>
      <c r="BPB348" s="1"/>
      <c r="BPC348" s="1"/>
      <c r="BPD348" s="1"/>
      <c r="BPE348" s="1"/>
      <c r="BPF348" s="1"/>
      <c r="BPG348" s="1"/>
      <c r="BPH348" s="1"/>
      <c r="BPI348" s="1"/>
      <c r="BPJ348" s="1"/>
      <c r="BPK348" s="1"/>
      <c r="BPL348" s="1"/>
      <c r="BPM348" s="1"/>
      <c r="BPN348" s="1"/>
      <c r="BPO348" s="1"/>
      <c r="BPP348" s="1"/>
      <c r="BPQ348" s="1"/>
      <c r="BPR348" s="1"/>
      <c r="BPS348" s="1"/>
      <c r="BPT348" s="1"/>
      <c r="BPU348" s="1"/>
      <c r="BPV348" s="1"/>
      <c r="BPW348" s="1"/>
      <c r="BPX348" s="1"/>
      <c r="BPY348" s="1"/>
      <c r="BPZ348" s="1"/>
      <c r="BQA348" s="1"/>
      <c r="BQB348" s="1"/>
      <c r="BQC348" s="1"/>
      <c r="BQD348" s="1"/>
      <c r="BQE348" s="1"/>
      <c r="BQF348" s="1"/>
      <c r="BQG348" s="1"/>
      <c r="BQH348" s="1"/>
      <c r="BQI348" s="1"/>
      <c r="BQJ348" s="1"/>
      <c r="BQK348" s="1"/>
      <c r="BQL348" s="1"/>
      <c r="BQM348" s="1"/>
      <c r="BQN348" s="1"/>
      <c r="BQO348" s="1"/>
      <c r="BQP348" s="1"/>
      <c r="BQQ348" s="1"/>
      <c r="BQR348" s="1"/>
      <c r="BQS348" s="1"/>
      <c r="BQT348" s="1"/>
      <c r="BQU348" s="1"/>
      <c r="BQV348" s="1"/>
      <c r="BQW348" s="1"/>
      <c r="BQX348" s="1"/>
      <c r="BQY348" s="1"/>
      <c r="BQZ348" s="1"/>
      <c r="BRA348" s="1"/>
      <c r="BRB348" s="1"/>
      <c r="BRC348" s="1"/>
      <c r="BRD348" s="1"/>
      <c r="BRE348" s="1"/>
      <c r="BRF348" s="1"/>
      <c r="BRG348" s="1"/>
      <c r="BRH348" s="1"/>
      <c r="BRI348" s="1"/>
      <c r="BRJ348" s="1"/>
      <c r="BRK348" s="1"/>
      <c r="BRL348" s="1"/>
      <c r="BRM348" s="1"/>
      <c r="BRN348" s="1"/>
      <c r="BRO348" s="1"/>
      <c r="BRP348" s="1"/>
      <c r="BRQ348" s="1"/>
      <c r="BRR348" s="1"/>
      <c r="BRS348" s="1"/>
      <c r="BRT348" s="1"/>
      <c r="BRU348" s="1"/>
      <c r="BRV348" s="1"/>
      <c r="BRW348" s="1"/>
      <c r="BRX348" s="1"/>
      <c r="BRY348" s="1"/>
      <c r="BRZ348" s="1"/>
      <c r="BSA348" s="1"/>
      <c r="BSB348" s="1"/>
      <c r="BSC348" s="1"/>
      <c r="BSD348" s="1"/>
      <c r="BSE348" s="1"/>
      <c r="BSF348" s="1"/>
      <c r="BSG348" s="1"/>
      <c r="BSH348" s="1"/>
      <c r="BSI348" s="1"/>
      <c r="BSJ348" s="1"/>
      <c r="BSK348" s="1"/>
      <c r="BSL348" s="1"/>
      <c r="BSM348" s="1"/>
      <c r="BSN348" s="1"/>
      <c r="BSO348" s="1"/>
      <c r="BSP348" s="1"/>
      <c r="BSQ348" s="1"/>
      <c r="BSR348" s="1"/>
      <c r="BSS348" s="1"/>
      <c r="BST348" s="1"/>
      <c r="BSU348" s="1"/>
      <c r="BSV348" s="1"/>
      <c r="BSW348" s="1"/>
      <c r="BSX348" s="1"/>
      <c r="BSY348" s="1"/>
      <c r="BSZ348" s="1"/>
      <c r="BTA348" s="1"/>
      <c r="BTB348" s="1"/>
      <c r="BTC348" s="1"/>
      <c r="BTD348" s="1"/>
      <c r="BTE348" s="1"/>
      <c r="BTF348" s="1"/>
      <c r="BTG348" s="1"/>
      <c r="BTH348" s="1"/>
      <c r="BTI348" s="1"/>
      <c r="BTJ348" s="1"/>
      <c r="BTK348" s="1"/>
      <c r="BTL348" s="1"/>
      <c r="BTM348" s="1"/>
      <c r="BTN348" s="1"/>
      <c r="BTO348" s="1"/>
      <c r="BTP348" s="1"/>
      <c r="BTQ348" s="1"/>
      <c r="BTR348" s="1"/>
      <c r="BTS348" s="1"/>
      <c r="BTT348" s="1"/>
      <c r="BTU348" s="1"/>
      <c r="BTV348" s="1"/>
      <c r="BTW348" s="1"/>
      <c r="BTX348" s="1"/>
      <c r="BTY348" s="1"/>
      <c r="BTZ348" s="1"/>
      <c r="BUA348" s="1"/>
      <c r="BUB348" s="1"/>
      <c r="BUC348" s="1"/>
      <c r="BUD348" s="1"/>
      <c r="BUE348" s="1"/>
      <c r="BUF348" s="1"/>
      <c r="BUG348" s="1"/>
      <c r="BUH348" s="1"/>
      <c r="BUI348" s="1"/>
      <c r="BUJ348" s="1"/>
      <c r="BUK348" s="1"/>
      <c r="BUL348" s="1"/>
      <c r="BUM348" s="1"/>
      <c r="BUN348" s="1"/>
      <c r="BUO348" s="1"/>
      <c r="BUP348" s="1"/>
      <c r="BUQ348" s="1"/>
      <c r="BUR348" s="1"/>
      <c r="BUS348" s="1"/>
      <c r="BUT348" s="1"/>
      <c r="BUU348" s="1"/>
      <c r="BUV348" s="1"/>
      <c r="BUW348" s="1"/>
      <c r="BUX348" s="1"/>
      <c r="BUY348" s="1"/>
      <c r="BUZ348" s="1"/>
      <c r="BVA348" s="1"/>
      <c r="BVB348" s="1"/>
      <c r="BVC348" s="1"/>
      <c r="BVD348" s="1"/>
      <c r="BVE348" s="1"/>
      <c r="BVF348" s="1"/>
      <c r="BVG348" s="1"/>
      <c r="BVH348" s="1"/>
      <c r="BVI348" s="1"/>
      <c r="BVJ348" s="1"/>
      <c r="BVK348" s="1"/>
      <c r="BVL348" s="1"/>
      <c r="BVM348" s="1"/>
      <c r="BVN348" s="1"/>
      <c r="BVO348" s="1"/>
      <c r="BVP348" s="1"/>
      <c r="BVQ348" s="1"/>
      <c r="BVR348" s="1"/>
      <c r="BVS348" s="1"/>
      <c r="BVT348" s="1"/>
      <c r="BVU348" s="1"/>
      <c r="BVV348" s="1"/>
      <c r="BVW348" s="1"/>
      <c r="BVX348" s="1"/>
      <c r="BVY348" s="1"/>
      <c r="BVZ348" s="1"/>
      <c r="BWA348" s="1"/>
      <c r="BWB348" s="1"/>
      <c r="BWC348" s="1"/>
      <c r="BWD348" s="1"/>
      <c r="BWE348" s="1"/>
      <c r="BWF348" s="1"/>
      <c r="BWG348" s="1"/>
      <c r="BWH348" s="1"/>
      <c r="BWI348" s="1"/>
      <c r="BWJ348" s="1"/>
      <c r="BWK348" s="1"/>
      <c r="BWL348" s="1"/>
      <c r="BWM348" s="1"/>
      <c r="BWN348" s="1"/>
      <c r="BWO348" s="1"/>
      <c r="BWP348" s="1"/>
      <c r="BWQ348" s="1"/>
      <c r="BWR348" s="1"/>
      <c r="BWS348" s="1"/>
      <c r="BWT348" s="1"/>
      <c r="BWU348" s="1"/>
      <c r="BWV348" s="1"/>
      <c r="BWW348" s="1"/>
      <c r="BWX348" s="1"/>
      <c r="BWY348" s="1"/>
      <c r="BWZ348" s="1"/>
      <c r="BXA348" s="1"/>
      <c r="BXB348" s="1"/>
      <c r="BXC348" s="1"/>
      <c r="BXD348" s="1"/>
      <c r="BXE348" s="1"/>
      <c r="BXF348" s="1"/>
      <c r="BXG348" s="1"/>
      <c r="BXH348" s="1"/>
      <c r="BXI348" s="1"/>
      <c r="BXJ348" s="1"/>
      <c r="BXK348" s="1"/>
      <c r="BXL348" s="1"/>
      <c r="BXM348" s="1"/>
      <c r="BXN348" s="1"/>
      <c r="BXO348" s="1"/>
      <c r="BXP348" s="1"/>
      <c r="BXQ348" s="1"/>
      <c r="BXR348" s="1"/>
      <c r="BXS348" s="1"/>
      <c r="BXT348" s="1"/>
      <c r="BXU348" s="1"/>
      <c r="BXV348" s="1"/>
      <c r="BXW348" s="1"/>
      <c r="BXX348" s="1"/>
      <c r="BXY348" s="1"/>
      <c r="BXZ348" s="1"/>
      <c r="BYA348" s="1"/>
      <c r="BYB348" s="1"/>
      <c r="BYC348" s="1"/>
      <c r="BYD348" s="1"/>
      <c r="BYE348" s="1"/>
      <c r="BYF348" s="1"/>
      <c r="BYG348" s="1"/>
      <c r="BYH348" s="1"/>
      <c r="BYI348" s="1"/>
      <c r="BYJ348" s="1"/>
      <c r="BYK348" s="1"/>
      <c r="BYL348" s="1"/>
      <c r="BYM348" s="1"/>
      <c r="BYN348" s="1"/>
      <c r="BYO348" s="1"/>
      <c r="BYP348" s="1"/>
      <c r="BYQ348" s="1"/>
      <c r="BYR348" s="1"/>
      <c r="BYS348" s="1"/>
      <c r="BYT348" s="1"/>
      <c r="BYU348" s="1"/>
      <c r="BYV348" s="1"/>
      <c r="BYW348" s="1"/>
      <c r="BYX348" s="1"/>
      <c r="BYY348" s="1"/>
      <c r="BYZ348" s="1"/>
      <c r="BZA348" s="1"/>
      <c r="BZB348" s="1"/>
      <c r="BZC348" s="1"/>
      <c r="BZD348" s="1"/>
      <c r="BZE348" s="1"/>
      <c r="BZF348" s="1"/>
      <c r="BZG348" s="1"/>
      <c r="BZH348" s="1"/>
      <c r="BZI348" s="1"/>
      <c r="BZJ348" s="1"/>
      <c r="BZK348" s="1"/>
      <c r="BZL348" s="1"/>
      <c r="BZM348" s="1"/>
      <c r="BZN348" s="1"/>
      <c r="BZO348" s="1"/>
      <c r="BZP348" s="1"/>
      <c r="BZQ348" s="1"/>
      <c r="BZR348" s="1"/>
      <c r="BZS348" s="1"/>
      <c r="BZT348" s="1"/>
      <c r="BZU348" s="1"/>
      <c r="BZV348" s="1"/>
      <c r="BZW348" s="1"/>
      <c r="BZX348" s="1"/>
      <c r="BZY348" s="1"/>
      <c r="BZZ348" s="1"/>
      <c r="CAA348" s="1"/>
      <c r="CAB348" s="1"/>
      <c r="CAC348" s="1"/>
      <c r="CAD348" s="1"/>
      <c r="CAE348" s="1"/>
      <c r="CAF348" s="1"/>
      <c r="CAG348" s="1"/>
      <c r="CAH348" s="1"/>
      <c r="CAI348" s="1"/>
      <c r="CAJ348" s="1"/>
      <c r="CAK348" s="1"/>
      <c r="CAL348" s="1"/>
      <c r="CAM348" s="1"/>
      <c r="CAN348" s="1"/>
      <c r="CAO348" s="1"/>
      <c r="CAP348" s="1"/>
      <c r="CAQ348" s="1"/>
      <c r="CAR348" s="1"/>
      <c r="CAS348" s="1"/>
      <c r="CAT348" s="1"/>
      <c r="CAU348" s="1"/>
      <c r="CAV348" s="1"/>
      <c r="CAW348" s="1"/>
      <c r="CAX348" s="1"/>
      <c r="CAY348" s="1"/>
      <c r="CAZ348" s="1"/>
      <c r="CBA348" s="1"/>
      <c r="CBB348" s="1"/>
      <c r="CBC348" s="1"/>
      <c r="CBD348" s="1"/>
      <c r="CBE348" s="1"/>
      <c r="CBF348" s="1"/>
      <c r="CBG348" s="1"/>
      <c r="CBH348" s="1"/>
      <c r="CBI348" s="1"/>
      <c r="CBJ348" s="1"/>
      <c r="CBK348" s="1"/>
      <c r="CBL348" s="1"/>
      <c r="CBM348" s="1"/>
      <c r="CBN348" s="1"/>
      <c r="CBO348" s="1"/>
      <c r="CBP348" s="1"/>
      <c r="CBQ348" s="1"/>
      <c r="CBR348" s="1"/>
      <c r="CBS348" s="1"/>
      <c r="CBT348" s="1"/>
      <c r="CBU348" s="1"/>
      <c r="CBV348" s="1"/>
      <c r="CBW348" s="1"/>
      <c r="CBX348" s="1"/>
      <c r="CBY348" s="1"/>
      <c r="CBZ348" s="1"/>
      <c r="CCA348" s="1"/>
      <c r="CCB348" s="1"/>
      <c r="CCC348" s="1"/>
      <c r="CCD348" s="1"/>
      <c r="CCE348" s="1"/>
      <c r="CCF348" s="1"/>
      <c r="CCG348" s="1"/>
      <c r="CCH348" s="1"/>
      <c r="CCI348" s="1"/>
      <c r="CCJ348" s="1"/>
      <c r="CCK348" s="1"/>
      <c r="CCL348" s="1"/>
      <c r="CCM348" s="1"/>
      <c r="CCN348" s="1"/>
      <c r="CCO348" s="1"/>
      <c r="CCP348" s="1"/>
      <c r="CCQ348" s="1"/>
      <c r="CCR348" s="1"/>
      <c r="CCS348" s="1"/>
      <c r="CCT348" s="1"/>
      <c r="CCU348" s="1"/>
      <c r="CCV348" s="1"/>
      <c r="CCW348" s="1"/>
      <c r="CCX348" s="1"/>
      <c r="CCY348" s="1"/>
      <c r="CCZ348" s="1"/>
      <c r="CDA348" s="1"/>
      <c r="CDB348" s="1"/>
      <c r="CDC348" s="1"/>
      <c r="CDD348" s="1"/>
      <c r="CDE348" s="1"/>
      <c r="CDF348" s="1"/>
      <c r="CDG348" s="1"/>
      <c r="CDH348" s="1"/>
      <c r="CDI348" s="1"/>
      <c r="CDJ348" s="1"/>
      <c r="CDK348" s="1"/>
      <c r="CDL348" s="1"/>
      <c r="CDM348" s="1"/>
      <c r="CDN348" s="1"/>
      <c r="CDO348" s="1"/>
      <c r="CDP348" s="1"/>
      <c r="CDQ348" s="1"/>
      <c r="CDR348" s="1"/>
      <c r="CDS348" s="1"/>
      <c r="CDT348" s="1"/>
      <c r="CDU348" s="1"/>
      <c r="CDV348" s="1"/>
      <c r="CDW348" s="1"/>
      <c r="CDX348" s="1"/>
      <c r="CDY348" s="1"/>
      <c r="CDZ348" s="1"/>
      <c r="CEA348" s="1"/>
      <c r="CEB348" s="1"/>
      <c r="CEC348" s="1"/>
      <c r="CED348" s="1"/>
      <c r="CEE348" s="1"/>
      <c r="CEF348" s="1"/>
      <c r="CEG348" s="1"/>
      <c r="CEH348" s="1"/>
      <c r="CEI348" s="1"/>
      <c r="CEJ348" s="1"/>
      <c r="CEK348" s="1"/>
      <c r="CEL348" s="1"/>
      <c r="CEM348" s="1"/>
      <c r="CEN348" s="1"/>
      <c r="CEO348" s="1"/>
      <c r="CEP348" s="1"/>
      <c r="CEQ348" s="1"/>
      <c r="CER348" s="1"/>
      <c r="CES348" s="1"/>
      <c r="CET348" s="1"/>
      <c r="CEU348" s="1"/>
      <c r="CEV348" s="1"/>
      <c r="CEW348" s="1"/>
      <c r="CEX348" s="1"/>
      <c r="CEY348" s="1"/>
      <c r="CEZ348" s="1"/>
      <c r="CFA348" s="1"/>
      <c r="CFB348" s="1"/>
      <c r="CFC348" s="1"/>
      <c r="CFD348" s="1"/>
      <c r="CFE348" s="1"/>
      <c r="CFF348" s="1"/>
      <c r="CFG348" s="1"/>
      <c r="CFH348" s="1"/>
      <c r="CFI348" s="1"/>
      <c r="CFJ348" s="1"/>
      <c r="CFK348" s="1"/>
      <c r="CFL348" s="1"/>
      <c r="CFM348" s="1"/>
      <c r="CFN348" s="1"/>
      <c r="CFO348" s="1"/>
      <c r="CFP348" s="1"/>
      <c r="CFQ348" s="1"/>
      <c r="CFR348" s="1"/>
      <c r="CFS348" s="1"/>
      <c r="CFT348" s="1"/>
      <c r="CFU348" s="1"/>
      <c r="CFV348" s="1"/>
      <c r="CFW348" s="1"/>
      <c r="CFX348" s="1"/>
      <c r="CFY348" s="1"/>
      <c r="CFZ348" s="1"/>
      <c r="CGA348" s="1"/>
      <c r="CGB348" s="1"/>
      <c r="CGC348" s="1"/>
      <c r="CGD348" s="1"/>
      <c r="CGE348" s="1"/>
      <c r="CGF348" s="1"/>
      <c r="CGG348" s="1"/>
      <c r="CGH348" s="1"/>
      <c r="CGI348" s="1"/>
      <c r="CGJ348" s="1"/>
      <c r="CGK348" s="1"/>
      <c r="CGL348" s="1"/>
      <c r="CGM348" s="1"/>
      <c r="CGN348" s="1"/>
      <c r="CGO348" s="1"/>
      <c r="CGP348" s="1"/>
      <c r="CGQ348" s="1"/>
      <c r="CGR348" s="1"/>
      <c r="CGS348" s="1"/>
      <c r="CGT348" s="1"/>
      <c r="CGU348" s="1"/>
      <c r="CGV348" s="1"/>
      <c r="CGW348" s="1"/>
      <c r="CGX348" s="1"/>
      <c r="CGY348" s="1"/>
      <c r="CGZ348" s="1"/>
      <c r="CHA348" s="1"/>
      <c r="CHB348" s="1"/>
      <c r="CHC348" s="1"/>
      <c r="CHD348" s="1"/>
      <c r="CHE348" s="1"/>
      <c r="CHF348" s="1"/>
      <c r="CHG348" s="1"/>
      <c r="CHH348" s="1"/>
      <c r="CHI348" s="1"/>
      <c r="CHJ348" s="1"/>
      <c r="CHK348" s="1"/>
      <c r="CHL348" s="1"/>
      <c r="CHM348" s="1"/>
      <c r="CHN348" s="1"/>
      <c r="CHO348" s="1"/>
      <c r="CHP348" s="1"/>
      <c r="CHQ348" s="1"/>
      <c r="CHR348" s="1"/>
      <c r="CHS348" s="1"/>
      <c r="CHT348" s="1"/>
      <c r="CHU348" s="1"/>
      <c r="CHV348" s="1"/>
      <c r="CHW348" s="1"/>
      <c r="CHX348" s="1"/>
      <c r="CHY348" s="1"/>
      <c r="CHZ348" s="1"/>
      <c r="CIA348" s="1"/>
      <c r="CIB348" s="1"/>
      <c r="CIC348" s="1"/>
      <c r="CID348" s="1"/>
      <c r="CIE348" s="1"/>
      <c r="CIF348" s="1"/>
      <c r="CIG348" s="1"/>
      <c r="CIH348" s="1"/>
      <c r="CII348" s="1"/>
      <c r="CIJ348" s="1"/>
      <c r="CIK348" s="1"/>
      <c r="CIL348" s="1"/>
      <c r="CIM348" s="1"/>
      <c r="CIN348" s="1"/>
      <c r="CIO348" s="1"/>
      <c r="CIP348" s="1"/>
      <c r="CIQ348" s="1"/>
      <c r="CIR348" s="1"/>
      <c r="CIS348" s="1"/>
      <c r="CIT348" s="1"/>
      <c r="CIU348" s="1"/>
      <c r="CIV348" s="1"/>
      <c r="CIW348" s="1"/>
      <c r="CIX348" s="1"/>
      <c r="CIY348" s="1"/>
      <c r="CIZ348" s="1"/>
      <c r="CJA348" s="1"/>
      <c r="CJB348" s="1"/>
      <c r="CJC348" s="1"/>
      <c r="CJD348" s="1"/>
      <c r="CJE348" s="1"/>
      <c r="CJF348" s="1"/>
      <c r="CJG348" s="1"/>
      <c r="CJH348" s="1"/>
      <c r="CJI348" s="1"/>
      <c r="CJJ348" s="1"/>
      <c r="CJK348" s="1"/>
      <c r="CJL348" s="1"/>
      <c r="CJM348" s="1"/>
      <c r="CJN348" s="1"/>
      <c r="CJO348" s="1"/>
      <c r="CJP348" s="1"/>
      <c r="CJQ348" s="1"/>
      <c r="CJR348" s="1"/>
      <c r="CJS348" s="1"/>
      <c r="CJT348" s="1"/>
      <c r="CJU348" s="1"/>
      <c r="CJV348" s="1"/>
      <c r="CJW348" s="1"/>
      <c r="CJX348" s="1"/>
      <c r="CJY348" s="1"/>
      <c r="CJZ348" s="1"/>
      <c r="CKA348" s="1"/>
      <c r="CKB348" s="1"/>
      <c r="CKC348" s="1"/>
      <c r="CKD348" s="1"/>
      <c r="CKE348" s="1"/>
      <c r="CKF348" s="1"/>
      <c r="CKG348" s="1"/>
      <c r="CKH348" s="1"/>
      <c r="CKI348" s="1"/>
      <c r="CKJ348" s="1"/>
      <c r="CKK348" s="1"/>
      <c r="CKL348" s="1"/>
      <c r="CKM348" s="1"/>
      <c r="CKN348" s="1"/>
      <c r="CKO348" s="1"/>
      <c r="CKP348" s="1"/>
      <c r="CKQ348" s="1"/>
      <c r="CKR348" s="1"/>
      <c r="CKS348" s="1"/>
      <c r="CKT348" s="1"/>
      <c r="CKU348" s="1"/>
      <c r="CKV348" s="1"/>
      <c r="CKW348" s="1"/>
      <c r="CKX348" s="1"/>
      <c r="CKY348" s="1"/>
      <c r="CKZ348" s="1"/>
      <c r="CLA348" s="1"/>
      <c r="CLB348" s="1"/>
      <c r="CLC348" s="1"/>
      <c r="CLD348" s="1"/>
      <c r="CLE348" s="1"/>
      <c r="CLF348" s="1"/>
      <c r="CLG348" s="1"/>
      <c r="CLH348" s="1"/>
      <c r="CLI348" s="1"/>
      <c r="CLJ348" s="1"/>
      <c r="CLK348" s="1"/>
      <c r="CLL348" s="1"/>
      <c r="CLM348" s="1"/>
      <c r="CLN348" s="1"/>
      <c r="CLO348" s="1"/>
      <c r="CLP348" s="1"/>
      <c r="CLQ348" s="1"/>
      <c r="CLR348" s="1"/>
      <c r="CLS348" s="1"/>
      <c r="CLT348" s="1"/>
      <c r="CLU348" s="1"/>
      <c r="CLV348" s="1"/>
      <c r="CLW348" s="1"/>
      <c r="CLX348" s="1"/>
      <c r="CLY348" s="1"/>
      <c r="CLZ348" s="1"/>
      <c r="CMA348" s="1"/>
      <c r="CMB348" s="1"/>
      <c r="CMC348" s="1"/>
      <c r="CMD348" s="1"/>
      <c r="CME348" s="1"/>
      <c r="CMF348" s="1"/>
      <c r="CMG348" s="1"/>
      <c r="CMH348" s="1"/>
      <c r="CMI348" s="1"/>
      <c r="CMJ348" s="1"/>
      <c r="CMK348" s="1"/>
      <c r="CML348" s="1"/>
      <c r="CMM348" s="1"/>
      <c r="CMN348" s="1"/>
      <c r="CMO348" s="1"/>
      <c r="CMP348" s="1"/>
      <c r="CMQ348" s="1"/>
      <c r="CMR348" s="1"/>
      <c r="CMS348" s="1"/>
      <c r="CMT348" s="1"/>
      <c r="CMU348" s="1"/>
      <c r="CMV348" s="1"/>
      <c r="CMW348" s="1"/>
      <c r="CMX348" s="1"/>
      <c r="CMY348" s="1"/>
      <c r="CMZ348" s="1"/>
      <c r="CNA348" s="1"/>
      <c r="CNB348" s="1"/>
      <c r="CNC348" s="1"/>
      <c r="CND348" s="1"/>
      <c r="CNE348" s="1"/>
      <c r="CNF348" s="1"/>
      <c r="CNG348" s="1"/>
      <c r="CNH348" s="1"/>
      <c r="CNI348" s="1"/>
      <c r="CNJ348" s="1"/>
      <c r="CNK348" s="1"/>
      <c r="CNL348" s="1"/>
      <c r="CNM348" s="1"/>
      <c r="CNN348" s="1"/>
      <c r="CNO348" s="1"/>
      <c r="CNP348" s="1"/>
      <c r="CNQ348" s="1"/>
      <c r="CNR348" s="1"/>
      <c r="CNS348" s="1"/>
      <c r="CNT348" s="1"/>
      <c r="CNU348" s="1"/>
      <c r="CNV348" s="1"/>
      <c r="CNW348" s="1"/>
      <c r="CNX348" s="1"/>
      <c r="CNY348" s="1"/>
      <c r="CNZ348" s="1"/>
      <c r="COA348" s="1"/>
      <c r="COB348" s="1"/>
      <c r="COC348" s="1"/>
      <c r="COD348" s="1"/>
      <c r="COE348" s="1"/>
      <c r="COF348" s="1"/>
      <c r="COG348" s="1"/>
      <c r="COH348" s="1"/>
      <c r="COI348" s="1"/>
      <c r="COJ348" s="1"/>
      <c r="COK348" s="1"/>
      <c r="COL348" s="1"/>
      <c r="COM348" s="1"/>
      <c r="CON348" s="1"/>
      <c r="COO348" s="1"/>
      <c r="COP348" s="1"/>
      <c r="COQ348" s="1"/>
      <c r="COR348" s="1"/>
      <c r="COS348" s="1"/>
      <c r="COT348" s="1"/>
      <c r="COU348" s="1"/>
      <c r="COV348" s="1"/>
      <c r="COW348" s="1"/>
      <c r="COX348" s="1"/>
      <c r="COY348" s="1"/>
      <c r="COZ348" s="1"/>
      <c r="CPA348" s="1"/>
      <c r="CPB348" s="1"/>
      <c r="CPC348" s="1"/>
      <c r="CPD348" s="1"/>
      <c r="CPE348" s="1"/>
      <c r="CPF348" s="1"/>
      <c r="CPG348" s="1"/>
      <c r="CPH348" s="1"/>
      <c r="CPI348" s="1"/>
      <c r="CPJ348" s="1"/>
      <c r="CPK348" s="1"/>
      <c r="CPL348" s="1"/>
      <c r="CPM348" s="1"/>
      <c r="CPN348" s="1"/>
      <c r="CPO348" s="1"/>
      <c r="CPP348" s="1"/>
      <c r="CPQ348" s="1"/>
      <c r="CPR348" s="1"/>
      <c r="CPS348" s="1"/>
      <c r="CPT348" s="1"/>
      <c r="CPU348" s="1"/>
      <c r="CPV348" s="1"/>
      <c r="CPW348" s="1"/>
      <c r="CPX348" s="1"/>
      <c r="CPY348" s="1"/>
      <c r="CPZ348" s="1"/>
      <c r="CQA348" s="1"/>
      <c r="CQB348" s="1"/>
      <c r="CQC348" s="1"/>
      <c r="CQD348" s="1"/>
      <c r="CQE348" s="1"/>
      <c r="CQF348" s="1"/>
      <c r="CQG348" s="1"/>
      <c r="CQH348" s="1"/>
      <c r="CQI348" s="1"/>
      <c r="CQJ348" s="1"/>
      <c r="CQK348" s="1"/>
      <c r="CQL348" s="1"/>
      <c r="CQM348" s="1"/>
      <c r="CQN348" s="1"/>
      <c r="CQO348" s="1"/>
      <c r="CQP348" s="1"/>
      <c r="CQQ348" s="1"/>
      <c r="CQR348" s="1"/>
      <c r="CQS348" s="1"/>
      <c r="CQT348" s="1"/>
      <c r="CQU348" s="1"/>
      <c r="CQV348" s="1"/>
      <c r="CQW348" s="1"/>
      <c r="CQX348" s="1"/>
      <c r="CQY348" s="1"/>
      <c r="CQZ348" s="1"/>
      <c r="CRA348" s="1"/>
      <c r="CRB348" s="1"/>
      <c r="CRC348" s="1"/>
      <c r="CRD348" s="1"/>
      <c r="CRE348" s="1"/>
      <c r="CRF348" s="1"/>
      <c r="CRG348" s="1"/>
      <c r="CRH348" s="1"/>
      <c r="CRI348" s="1"/>
      <c r="CRJ348" s="1"/>
      <c r="CRK348" s="1"/>
      <c r="CRL348" s="1"/>
      <c r="CRM348" s="1"/>
      <c r="CRN348" s="1"/>
      <c r="CRO348" s="1"/>
      <c r="CRP348" s="1"/>
      <c r="CRQ348" s="1"/>
      <c r="CRR348" s="1"/>
      <c r="CRS348" s="1"/>
      <c r="CRT348" s="1"/>
      <c r="CRU348" s="1"/>
      <c r="CRV348" s="1"/>
      <c r="CRW348" s="1"/>
      <c r="CRX348" s="1"/>
      <c r="CRY348" s="1"/>
      <c r="CRZ348" s="1"/>
      <c r="CSA348" s="1"/>
      <c r="CSB348" s="1"/>
      <c r="CSC348" s="1"/>
      <c r="CSD348" s="1"/>
      <c r="CSE348" s="1"/>
      <c r="CSF348" s="1"/>
      <c r="CSG348" s="1"/>
      <c r="CSH348" s="1"/>
      <c r="CSI348" s="1"/>
      <c r="CSJ348" s="1"/>
      <c r="CSK348" s="1"/>
      <c r="CSL348" s="1"/>
      <c r="CSM348" s="1"/>
      <c r="CSN348" s="1"/>
      <c r="CSO348" s="1"/>
      <c r="CSP348" s="1"/>
      <c r="CSQ348" s="1"/>
      <c r="CSR348" s="1"/>
      <c r="CSS348" s="1"/>
      <c r="CST348" s="1"/>
      <c r="CSU348" s="1"/>
      <c r="CSV348" s="1"/>
      <c r="CSW348" s="1"/>
      <c r="CSX348" s="1"/>
      <c r="CSY348" s="1"/>
      <c r="CSZ348" s="1"/>
      <c r="CTA348" s="1"/>
      <c r="CTB348" s="1"/>
      <c r="CTC348" s="1"/>
      <c r="CTD348" s="1"/>
      <c r="CTE348" s="1"/>
      <c r="CTF348" s="1"/>
      <c r="CTG348" s="1"/>
      <c r="CTH348" s="1"/>
      <c r="CTI348" s="1"/>
      <c r="CTJ348" s="1"/>
      <c r="CTK348" s="1"/>
      <c r="CTL348" s="1"/>
      <c r="CTM348" s="1"/>
      <c r="CTN348" s="1"/>
      <c r="CTO348" s="1"/>
      <c r="CTP348" s="1"/>
      <c r="CTQ348" s="1"/>
      <c r="CTR348" s="1"/>
      <c r="CTS348" s="1"/>
      <c r="CTT348" s="1"/>
      <c r="CTU348" s="1"/>
      <c r="CTV348" s="1"/>
      <c r="CTW348" s="1"/>
      <c r="CTX348" s="1"/>
      <c r="CTY348" s="1"/>
      <c r="CTZ348" s="1"/>
      <c r="CUA348" s="1"/>
      <c r="CUB348" s="1"/>
      <c r="CUC348" s="1"/>
      <c r="CUD348" s="1"/>
      <c r="CUE348" s="1"/>
      <c r="CUF348" s="1"/>
      <c r="CUG348" s="1"/>
      <c r="CUH348" s="1"/>
      <c r="CUI348" s="1"/>
      <c r="CUJ348" s="1"/>
      <c r="CUK348" s="1"/>
      <c r="CUL348" s="1"/>
      <c r="CUM348" s="1"/>
      <c r="CUN348" s="1"/>
      <c r="CUO348" s="1"/>
      <c r="CUP348" s="1"/>
      <c r="CUQ348" s="1"/>
      <c r="CUR348" s="1"/>
      <c r="CUS348" s="1"/>
      <c r="CUT348" s="1"/>
      <c r="CUU348" s="1"/>
      <c r="CUV348" s="1"/>
      <c r="CUW348" s="1"/>
      <c r="CUX348" s="1"/>
      <c r="CUY348" s="1"/>
      <c r="CUZ348" s="1"/>
      <c r="CVA348" s="1"/>
      <c r="CVB348" s="1"/>
      <c r="CVC348" s="1"/>
      <c r="CVD348" s="1"/>
      <c r="CVE348" s="1"/>
      <c r="CVF348" s="1"/>
      <c r="CVG348" s="1"/>
      <c r="CVH348" s="1"/>
      <c r="CVI348" s="1"/>
      <c r="CVJ348" s="1"/>
      <c r="CVK348" s="1"/>
      <c r="CVL348" s="1"/>
      <c r="CVM348" s="1"/>
      <c r="CVN348" s="1"/>
      <c r="CVO348" s="1"/>
      <c r="CVP348" s="1"/>
      <c r="CVQ348" s="1"/>
      <c r="CVR348" s="1"/>
      <c r="CVS348" s="1"/>
      <c r="CVT348" s="1"/>
      <c r="CVU348" s="1"/>
      <c r="CVV348" s="1"/>
      <c r="CVW348" s="1"/>
      <c r="CVX348" s="1"/>
      <c r="CVY348" s="1"/>
      <c r="CVZ348" s="1"/>
      <c r="CWA348" s="1"/>
      <c r="CWB348" s="1"/>
      <c r="CWC348" s="1"/>
      <c r="CWD348" s="1"/>
      <c r="CWE348" s="1"/>
      <c r="CWF348" s="1"/>
      <c r="CWG348" s="1"/>
      <c r="CWH348" s="1"/>
      <c r="CWI348" s="1"/>
      <c r="CWJ348" s="1"/>
      <c r="CWK348" s="1"/>
      <c r="CWL348" s="1"/>
      <c r="CWM348" s="1"/>
      <c r="CWN348" s="1"/>
      <c r="CWO348" s="1"/>
      <c r="CWP348" s="1"/>
      <c r="CWQ348" s="1"/>
      <c r="CWR348" s="1"/>
      <c r="CWS348" s="1"/>
      <c r="CWT348" s="1"/>
      <c r="CWU348" s="1"/>
      <c r="CWV348" s="1"/>
      <c r="CWW348" s="1"/>
      <c r="CWX348" s="1"/>
      <c r="CWY348" s="1"/>
      <c r="CWZ348" s="1"/>
      <c r="CXA348" s="1"/>
      <c r="CXB348" s="1"/>
      <c r="CXC348" s="1"/>
      <c r="CXD348" s="1"/>
      <c r="CXE348" s="1"/>
      <c r="CXF348" s="1"/>
      <c r="CXG348" s="1"/>
      <c r="CXH348" s="1"/>
      <c r="CXI348" s="1"/>
      <c r="CXJ348" s="1"/>
      <c r="CXK348" s="1"/>
      <c r="CXL348" s="1"/>
      <c r="CXM348" s="1"/>
      <c r="CXN348" s="1"/>
      <c r="CXO348" s="1"/>
      <c r="CXP348" s="1"/>
      <c r="CXQ348" s="1"/>
      <c r="CXR348" s="1"/>
      <c r="CXS348" s="1"/>
      <c r="CXT348" s="1"/>
      <c r="CXU348" s="1"/>
      <c r="CXV348" s="1"/>
      <c r="CXW348" s="1"/>
      <c r="CXX348" s="1"/>
      <c r="CXY348" s="1"/>
      <c r="CXZ348" s="1"/>
      <c r="CYA348" s="1"/>
      <c r="CYB348" s="1"/>
      <c r="CYC348" s="1"/>
      <c r="CYD348" s="1"/>
      <c r="CYE348" s="1"/>
      <c r="CYF348" s="1"/>
      <c r="CYG348" s="1"/>
      <c r="CYH348" s="1"/>
      <c r="CYI348" s="1"/>
      <c r="CYJ348" s="1"/>
      <c r="CYK348" s="1"/>
      <c r="CYL348" s="1"/>
      <c r="CYM348" s="1"/>
      <c r="CYN348" s="1"/>
      <c r="CYO348" s="1"/>
      <c r="CYP348" s="1"/>
      <c r="CYQ348" s="1"/>
      <c r="CYR348" s="1"/>
      <c r="CYS348" s="1"/>
      <c r="CYT348" s="1"/>
      <c r="CYU348" s="1"/>
      <c r="CYV348" s="1"/>
      <c r="CYW348" s="1"/>
      <c r="CYX348" s="1"/>
      <c r="CYY348" s="1"/>
      <c r="CYZ348" s="1"/>
      <c r="CZA348" s="1"/>
      <c r="CZB348" s="1"/>
      <c r="CZC348" s="1"/>
      <c r="CZD348" s="1"/>
      <c r="CZE348" s="1"/>
      <c r="CZF348" s="1"/>
      <c r="CZG348" s="1"/>
      <c r="CZH348" s="1"/>
      <c r="CZI348" s="1"/>
      <c r="CZJ348" s="1"/>
      <c r="CZK348" s="1"/>
      <c r="CZL348" s="1"/>
      <c r="CZM348" s="1"/>
      <c r="CZN348" s="1"/>
      <c r="CZO348" s="1"/>
      <c r="CZP348" s="1"/>
      <c r="CZQ348" s="1"/>
      <c r="CZR348" s="1"/>
      <c r="CZS348" s="1"/>
      <c r="CZT348" s="1"/>
      <c r="CZU348" s="1"/>
      <c r="CZV348" s="1"/>
      <c r="CZW348" s="1"/>
      <c r="CZX348" s="1"/>
      <c r="CZY348" s="1"/>
      <c r="CZZ348" s="1"/>
      <c r="DAA348" s="1"/>
      <c r="DAB348" s="1"/>
      <c r="DAC348" s="1"/>
      <c r="DAD348" s="1"/>
      <c r="DAE348" s="1"/>
      <c r="DAF348" s="1"/>
      <c r="DAG348" s="1"/>
      <c r="DAH348" s="1"/>
      <c r="DAI348" s="1"/>
      <c r="DAJ348" s="1"/>
      <c r="DAK348" s="1"/>
      <c r="DAL348" s="1"/>
      <c r="DAM348" s="1"/>
      <c r="DAN348" s="1"/>
      <c r="DAO348" s="1"/>
      <c r="DAP348" s="1"/>
      <c r="DAQ348" s="1"/>
      <c r="DAR348" s="1"/>
      <c r="DAS348" s="1"/>
      <c r="DAT348" s="1"/>
      <c r="DAU348" s="1"/>
      <c r="DAV348" s="1"/>
      <c r="DAW348" s="1"/>
      <c r="DAX348" s="1"/>
      <c r="DAY348" s="1"/>
      <c r="DAZ348" s="1"/>
      <c r="DBA348" s="1"/>
      <c r="DBB348" s="1"/>
      <c r="DBC348" s="1"/>
      <c r="DBD348" s="1"/>
      <c r="DBE348" s="1"/>
      <c r="DBF348" s="1"/>
      <c r="DBG348" s="1"/>
      <c r="DBH348" s="1"/>
      <c r="DBI348" s="1"/>
      <c r="DBJ348" s="1"/>
      <c r="DBK348" s="1"/>
      <c r="DBL348" s="1"/>
      <c r="DBM348" s="1"/>
      <c r="DBN348" s="1"/>
      <c r="DBO348" s="1"/>
      <c r="DBP348" s="1"/>
      <c r="DBQ348" s="1"/>
      <c r="DBR348" s="1"/>
      <c r="DBS348" s="1"/>
      <c r="DBT348" s="1"/>
      <c r="DBU348" s="1"/>
      <c r="DBV348" s="1"/>
      <c r="DBW348" s="1"/>
      <c r="DBX348" s="1"/>
      <c r="DBY348" s="1"/>
      <c r="DBZ348" s="1"/>
      <c r="DCA348" s="1"/>
      <c r="DCB348" s="1"/>
      <c r="DCC348" s="1"/>
      <c r="DCD348" s="1"/>
      <c r="DCE348" s="1"/>
      <c r="DCF348" s="1"/>
      <c r="DCG348" s="1"/>
      <c r="DCH348" s="1"/>
      <c r="DCI348" s="1"/>
      <c r="DCJ348" s="1"/>
      <c r="DCK348" s="1"/>
      <c r="DCL348" s="1"/>
      <c r="DCM348" s="1"/>
      <c r="DCN348" s="1"/>
      <c r="DCO348" s="1"/>
      <c r="DCP348" s="1"/>
      <c r="DCQ348" s="1"/>
      <c r="DCR348" s="1"/>
      <c r="DCS348" s="1"/>
      <c r="DCT348" s="1"/>
      <c r="DCU348" s="1"/>
      <c r="DCV348" s="1"/>
      <c r="DCW348" s="1"/>
      <c r="DCX348" s="1"/>
      <c r="DCY348" s="1"/>
      <c r="DCZ348" s="1"/>
      <c r="DDA348" s="1"/>
      <c r="DDB348" s="1"/>
      <c r="DDC348" s="1"/>
      <c r="DDD348" s="1"/>
      <c r="DDE348" s="1"/>
      <c r="DDF348" s="1"/>
      <c r="DDG348" s="1"/>
      <c r="DDH348" s="1"/>
      <c r="DDI348" s="1"/>
      <c r="DDJ348" s="1"/>
      <c r="DDK348" s="1"/>
      <c r="DDL348" s="1"/>
      <c r="DDM348" s="1"/>
      <c r="DDN348" s="1"/>
      <c r="DDO348" s="1"/>
      <c r="DDP348" s="1"/>
      <c r="DDQ348" s="1"/>
      <c r="DDR348" s="1"/>
      <c r="DDS348" s="1"/>
      <c r="DDT348" s="1"/>
      <c r="DDU348" s="1"/>
      <c r="DDV348" s="1"/>
      <c r="DDW348" s="1"/>
      <c r="DDX348" s="1"/>
      <c r="DDY348" s="1"/>
      <c r="DDZ348" s="1"/>
      <c r="DEA348" s="1"/>
      <c r="DEB348" s="1"/>
      <c r="DEC348" s="1"/>
      <c r="DED348" s="1"/>
      <c r="DEE348" s="1"/>
      <c r="DEF348" s="1"/>
      <c r="DEG348" s="1"/>
      <c r="DEH348" s="1"/>
      <c r="DEI348" s="1"/>
      <c r="DEJ348" s="1"/>
      <c r="DEK348" s="1"/>
      <c r="DEL348" s="1"/>
      <c r="DEM348" s="1"/>
      <c r="DEN348" s="1"/>
      <c r="DEO348" s="1"/>
      <c r="DEP348" s="1"/>
      <c r="DEQ348" s="1"/>
      <c r="DER348" s="1"/>
      <c r="DES348" s="1"/>
      <c r="DET348" s="1"/>
      <c r="DEU348" s="1"/>
      <c r="DEV348" s="1"/>
      <c r="DEW348" s="1"/>
      <c r="DEX348" s="1"/>
      <c r="DEY348" s="1"/>
      <c r="DEZ348" s="1"/>
      <c r="DFA348" s="1"/>
      <c r="DFB348" s="1"/>
      <c r="DFC348" s="1"/>
      <c r="DFD348" s="1"/>
      <c r="DFE348" s="1"/>
      <c r="DFF348" s="1"/>
      <c r="DFG348" s="1"/>
      <c r="DFH348" s="1"/>
      <c r="DFI348" s="1"/>
      <c r="DFJ348" s="1"/>
      <c r="DFK348" s="1"/>
      <c r="DFL348" s="1"/>
      <c r="DFM348" s="1"/>
      <c r="DFN348" s="1"/>
      <c r="DFO348" s="1"/>
      <c r="DFP348" s="1"/>
      <c r="DFQ348" s="1"/>
      <c r="DFR348" s="1"/>
      <c r="DFS348" s="1"/>
      <c r="DFT348" s="1"/>
      <c r="DFU348" s="1"/>
      <c r="DFV348" s="1"/>
      <c r="DFW348" s="1"/>
      <c r="DFX348" s="1"/>
      <c r="DFY348" s="1"/>
      <c r="DFZ348" s="1"/>
      <c r="DGA348" s="1"/>
      <c r="DGB348" s="1"/>
      <c r="DGC348" s="1"/>
      <c r="DGD348" s="1"/>
      <c r="DGE348" s="1"/>
      <c r="DGF348" s="1"/>
      <c r="DGG348" s="1"/>
      <c r="DGH348" s="1"/>
      <c r="DGI348" s="1"/>
      <c r="DGJ348" s="1"/>
      <c r="DGK348" s="1"/>
      <c r="DGL348" s="1"/>
      <c r="DGM348" s="1"/>
      <c r="DGN348" s="1"/>
      <c r="DGO348" s="1"/>
      <c r="DGP348" s="1"/>
      <c r="DGQ348" s="1"/>
      <c r="DGR348" s="1"/>
      <c r="DGS348" s="1"/>
      <c r="DGT348" s="1"/>
      <c r="DGU348" s="1"/>
      <c r="DGV348" s="1"/>
      <c r="DGW348" s="1"/>
      <c r="DGX348" s="1"/>
      <c r="DGY348" s="1"/>
      <c r="DGZ348" s="1"/>
      <c r="DHA348" s="1"/>
      <c r="DHB348" s="1"/>
      <c r="DHC348" s="1"/>
      <c r="DHD348" s="1"/>
      <c r="DHE348" s="1"/>
      <c r="DHF348" s="1"/>
      <c r="DHG348" s="1"/>
      <c r="DHH348" s="1"/>
      <c r="DHI348" s="1"/>
      <c r="DHJ348" s="1"/>
      <c r="DHK348" s="1"/>
      <c r="DHL348" s="1"/>
      <c r="DHM348" s="1"/>
      <c r="DHN348" s="1"/>
      <c r="DHO348" s="1"/>
      <c r="DHP348" s="1"/>
      <c r="DHQ348" s="1"/>
      <c r="DHR348" s="1"/>
      <c r="DHS348" s="1"/>
      <c r="DHT348" s="1"/>
      <c r="DHU348" s="1"/>
      <c r="DHV348" s="1"/>
      <c r="DHW348" s="1"/>
      <c r="DHX348" s="1"/>
      <c r="DHY348" s="1"/>
      <c r="DHZ348" s="1"/>
      <c r="DIA348" s="1"/>
      <c r="DIB348" s="1"/>
      <c r="DIC348" s="1"/>
      <c r="DID348" s="1"/>
      <c r="DIE348" s="1"/>
      <c r="DIF348" s="1"/>
      <c r="DIG348" s="1"/>
      <c r="DIH348" s="1"/>
      <c r="DII348" s="1"/>
      <c r="DIJ348" s="1"/>
      <c r="DIK348" s="1"/>
      <c r="DIL348" s="1"/>
      <c r="DIM348" s="1"/>
      <c r="DIN348" s="1"/>
      <c r="DIO348" s="1"/>
      <c r="DIP348" s="1"/>
      <c r="DIQ348" s="1"/>
      <c r="DIR348" s="1"/>
      <c r="DIS348" s="1"/>
      <c r="DIT348" s="1"/>
      <c r="DIU348" s="1"/>
      <c r="DIV348" s="1"/>
      <c r="DIW348" s="1"/>
      <c r="DIX348" s="1"/>
      <c r="DIY348" s="1"/>
      <c r="DIZ348" s="1"/>
      <c r="DJA348" s="1"/>
      <c r="DJB348" s="1"/>
      <c r="DJC348" s="1"/>
      <c r="DJD348" s="1"/>
      <c r="DJE348" s="1"/>
      <c r="DJF348" s="1"/>
      <c r="DJG348" s="1"/>
      <c r="DJH348" s="1"/>
      <c r="DJI348" s="1"/>
      <c r="DJJ348" s="1"/>
      <c r="DJK348" s="1"/>
      <c r="DJL348" s="1"/>
      <c r="DJM348" s="1"/>
      <c r="DJN348" s="1"/>
      <c r="DJO348" s="1"/>
      <c r="DJP348" s="1"/>
      <c r="DJQ348" s="1"/>
      <c r="DJR348" s="1"/>
      <c r="DJS348" s="1"/>
      <c r="DJT348" s="1"/>
      <c r="DJU348" s="1"/>
      <c r="DJV348" s="1"/>
      <c r="DJW348" s="1"/>
      <c r="DJX348" s="1"/>
      <c r="DJY348" s="1"/>
      <c r="DJZ348" s="1"/>
      <c r="DKA348" s="1"/>
      <c r="DKB348" s="1"/>
      <c r="DKC348" s="1"/>
      <c r="DKD348" s="1"/>
      <c r="DKE348" s="1"/>
      <c r="DKF348" s="1"/>
      <c r="DKG348" s="1"/>
      <c r="DKH348" s="1"/>
      <c r="DKI348" s="1"/>
      <c r="DKJ348" s="1"/>
      <c r="DKK348" s="1"/>
      <c r="DKL348" s="1"/>
      <c r="DKM348" s="1"/>
      <c r="DKN348" s="1"/>
      <c r="DKO348" s="1"/>
      <c r="DKP348" s="1"/>
      <c r="DKQ348" s="1"/>
      <c r="DKR348" s="1"/>
      <c r="DKS348" s="1"/>
      <c r="DKT348" s="1"/>
      <c r="DKU348" s="1"/>
      <c r="DKV348" s="1"/>
      <c r="DKW348" s="1"/>
      <c r="DKX348" s="1"/>
      <c r="DKY348" s="1"/>
      <c r="DKZ348" s="1"/>
      <c r="DLA348" s="1"/>
      <c r="DLB348" s="1"/>
      <c r="DLC348" s="1"/>
      <c r="DLD348" s="1"/>
      <c r="DLE348" s="1"/>
      <c r="DLF348" s="1"/>
      <c r="DLG348" s="1"/>
      <c r="DLH348" s="1"/>
      <c r="DLI348" s="1"/>
      <c r="DLJ348" s="1"/>
      <c r="DLK348" s="1"/>
      <c r="DLL348" s="1"/>
      <c r="DLM348" s="1"/>
      <c r="DLN348" s="1"/>
      <c r="DLO348" s="1"/>
      <c r="DLP348" s="1"/>
      <c r="DLQ348" s="1"/>
      <c r="DLR348" s="1"/>
      <c r="DLS348" s="1"/>
      <c r="DLT348" s="1"/>
      <c r="DLU348" s="1"/>
      <c r="DLV348" s="1"/>
      <c r="DLW348" s="1"/>
      <c r="DLX348" s="1"/>
      <c r="DLY348" s="1"/>
      <c r="DLZ348" s="1"/>
      <c r="DMA348" s="1"/>
      <c r="DMB348" s="1"/>
      <c r="DMC348" s="1"/>
      <c r="DMD348" s="1"/>
      <c r="DME348" s="1"/>
      <c r="DMF348" s="1"/>
      <c r="DMG348" s="1"/>
      <c r="DMH348" s="1"/>
      <c r="DMI348" s="1"/>
      <c r="DMJ348" s="1"/>
      <c r="DMK348" s="1"/>
      <c r="DML348" s="1"/>
      <c r="DMM348" s="1"/>
      <c r="DMN348" s="1"/>
      <c r="DMO348" s="1"/>
      <c r="DMP348" s="1"/>
      <c r="DMQ348" s="1"/>
      <c r="DMR348" s="1"/>
      <c r="DMS348" s="1"/>
      <c r="DMT348" s="1"/>
      <c r="DMU348" s="1"/>
      <c r="DMV348" s="1"/>
      <c r="DMW348" s="1"/>
      <c r="DMX348" s="1"/>
      <c r="DMY348" s="1"/>
      <c r="DMZ348" s="1"/>
      <c r="DNA348" s="1"/>
      <c r="DNB348" s="1"/>
      <c r="DNC348" s="1"/>
      <c r="DND348" s="1"/>
      <c r="DNE348" s="1"/>
      <c r="DNF348" s="1"/>
      <c r="DNG348" s="1"/>
      <c r="DNH348" s="1"/>
      <c r="DNI348" s="1"/>
      <c r="DNJ348" s="1"/>
      <c r="DNK348" s="1"/>
      <c r="DNL348" s="1"/>
      <c r="DNM348" s="1"/>
      <c r="DNN348" s="1"/>
      <c r="DNO348" s="1"/>
      <c r="DNP348" s="1"/>
      <c r="DNQ348" s="1"/>
      <c r="DNR348" s="1"/>
      <c r="DNS348" s="1"/>
      <c r="DNT348" s="1"/>
      <c r="DNU348" s="1"/>
      <c r="DNV348" s="1"/>
      <c r="DNW348" s="1"/>
      <c r="DNX348" s="1"/>
      <c r="DNY348" s="1"/>
      <c r="DNZ348" s="1"/>
      <c r="DOA348" s="1"/>
      <c r="DOB348" s="1"/>
      <c r="DOC348" s="1"/>
      <c r="DOD348" s="1"/>
      <c r="DOE348" s="1"/>
      <c r="DOF348" s="1"/>
      <c r="DOG348" s="1"/>
      <c r="DOH348" s="1"/>
      <c r="DOI348" s="1"/>
      <c r="DOJ348" s="1"/>
      <c r="DOK348" s="1"/>
      <c r="DOL348" s="1"/>
      <c r="DOM348" s="1"/>
      <c r="DON348" s="1"/>
      <c r="DOO348" s="1"/>
      <c r="DOP348" s="1"/>
      <c r="DOQ348" s="1"/>
      <c r="DOR348" s="1"/>
      <c r="DOS348" s="1"/>
      <c r="DOT348" s="1"/>
      <c r="DOU348" s="1"/>
      <c r="DOV348" s="1"/>
      <c r="DOW348" s="1"/>
      <c r="DOX348" s="1"/>
      <c r="DOY348" s="1"/>
      <c r="DOZ348" s="1"/>
      <c r="DPA348" s="1"/>
      <c r="DPB348" s="1"/>
      <c r="DPC348" s="1"/>
      <c r="DPD348" s="1"/>
      <c r="DPE348" s="1"/>
      <c r="DPF348" s="1"/>
      <c r="DPG348" s="1"/>
      <c r="DPH348" s="1"/>
      <c r="DPI348" s="1"/>
      <c r="DPJ348" s="1"/>
      <c r="DPK348" s="1"/>
      <c r="DPL348" s="1"/>
      <c r="DPM348" s="1"/>
      <c r="DPN348" s="1"/>
      <c r="DPO348" s="1"/>
      <c r="DPP348" s="1"/>
      <c r="DPQ348" s="1"/>
      <c r="DPR348" s="1"/>
      <c r="DPS348" s="1"/>
      <c r="DPT348" s="1"/>
      <c r="DPU348" s="1"/>
      <c r="DPV348" s="1"/>
      <c r="DPW348" s="1"/>
      <c r="DPX348" s="1"/>
      <c r="DPY348" s="1"/>
      <c r="DPZ348" s="1"/>
      <c r="DQA348" s="1"/>
      <c r="DQB348" s="1"/>
      <c r="DQC348" s="1"/>
      <c r="DQD348" s="1"/>
      <c r="DQE348" s="1"/>
      <c r="DQF348" s="1"/>
      <c r="DQG348" s="1"/>
      <c r="DQH348" s="1"/>
      <c r="DQI348" s="1"/>
      <c r="DQJ348" s="1"/>
      <c r="DQK348" s="1"/>
      <c r="DQL348" s="1"/>
      <c r="DQM348" s="1"/>
      <c r="DQN348" s="1"/>
      <c r="DQO348" s="1"/>
      <c r="DQP348" s="1"/>
      <c r="DQQ348" s="1"/>
      <c r="DQR348" s="1"/>
      <c r="DQS348" s="1"/>
      <c r="DQT348" s="1"/>
      <c r="DQU348" s="1"/>
      <c r="DQV348" s="1"/>
      <c r="DQW348" s="1"/>
      <c r="DQX348" s="1"/>
      <c r="DQY348" s="1"/>
      <c r="DQZ348" s="1"/>
      <c r="DRA348" s="1"/>
      <c r="DRB348" s="1"/>
      <c r="DRC348" s="1"/>
      <c r="DRD348" s="1"/>
      <c r="DRE348" s="1"/>
      <c r="DRF348" s="1"/>
      <c r="DRG348" s="1"/>
      <c r="DRH348" s="1"/>
      <c r="DRI348" s="1"/>
      <c r="DRJ348" s="1"/>
      <c r="DRK348" s="1"/>
      <c r="DRL348" s="1"/>
      <c r="DRM348" s="1"/>
      <c r="DRN348" s="1"/>
      <c r="DRO348" s="1"/>
      <c r="DRP348" s="1"/>
      <c r="DRQ348" s="1"/>
      <c r="DRR348" s="1"/>
      <c r="DRS348" s="1"/>
      <c r="DRT348" s="1"/>
      <c r="DRU348" s="1"/>
      <c r="DRV348" s="1"/>
      <c r="DRW348" s="1"/>
      <c r="DRX348" s="1"/>
      <c r="DRY348" s="1"/>
      <c r="DRZ348" s="1"/>
      <c r="DSA348" s="1"/>
      <c r="DSB348" s="1"/>
      <c r="DSC348" s="1"/>
      <c r="DSD348" s="1"/>
      <c r="DSE348" s="1"/>
      <c r="DSF348" s="1"/>
      <c r="DSG348" s="1"/>
      <c r="DSH348" s="1"/>
      <c r="DSI348" s="1"/>
      <c r="DSJ348" s="1"/>
      <c r="DSK348" s="1"/>
      <c r="DSL348" s="1"/>
      <c r="DSM348" s="1"/>
      <c r="DSN348" s="1"/>
      <c r="DSO348" s="1"/>
      <c r="DSP348" s="1"/>
      <c r="DSQ348" s="1"/>
      <c r="DSR348" s="1"/>
      <c r="DSS348" s="1"/>
      <c r="DST348" s="1"/>
      <c r="DSU348" s="1"/>
      <c r="DSV348" s="1"/>
      <c r="DSW348" s="1"/>
      <c r="DSX348" s="1"/>
      <c r="DSY348" s="1"/>
      <c r="DSZ348" s="1"/>
      <c r="DTA348" s="1"/>
      <c r="DTB348" s="1"/>
      <c r="DTC348" s="1"/>
      <c r="DTD348" s="1"/>
      <c r="DTE348" s="1"/>
      <c r="DTF348" s="1"/>
      <c r="DTG348" s="1"/>
      <c r="DTH348" s="1"/>
      <c r="DTI348" s="1"/>
      <c r="DTJ348" s="1"/>
      <c r="DTK348" s="1"/>
      <c r="DTL348" s="1"/>
      <c r="DTM348" s="1"/>
      <c r="DTN348" s="1"/>
      <c r="DTO348" s="1"/>
      <c r="DTP348" s="1"/>
      <c r="DTQ348" s="1"/>
      <c r="DTR348" s="1"/>
      <c r="DTS348" s="1"/>
      <c r="DTT348" s="1"/>
      <c r="DTU348" s="1"/>
      <c r="DTV348" s="1"/>
      <c r="DTW348" s="1"/>
      <c r="DTX348" s="1"/>
      <c r="DTY348" s="1"/>
      <c r="DTZ348" s="1"/>
      <c r="DUA348" s="1"/>
      <c r="DUB348" s="1"/>
      <c r="DUC348" s="1"/>
      <c r="DUD348" s="1"/>
      <c r="DUE348" s="1"/>
      <c r="DUF348" s="1"/>
      <c r="DUG348" s="1"/>
      <c r="DUH348" s="1"/>
      <c r="DUI348" s="1"/>
      <c r="DUJ348" s="1"/>
      <c r="DUK348" s="1"/>
      <c r="DUL348" s="1"/>
      <c r="DUM348" s="1"/>
      <c r="DUN348" s="1"/>
      <c r="DUO348" s="1"/>
      <c r="DUP348" s="1"/>
      <c r="DUQ348" s="1"/>
      <c r="DUR348" s="1"/>
      <c r="DUS348" s="1"/>
      <c r="DUT348" s="1"/>
      <c r="DUU348" s="1"/>
      <c r="DUV348" s="1"/>
      <c r="DUW348" s="1"/>
      <c r="DUX348" s="1"/>
      <c r="DUY348" s="1"/>
      <c r="DUZ348" s="1"/>
      <c r="DVA348" s="1"/>
      <c r="DVB348" s="1"/>
      <c r="DVC348" s="1"/>
      <c r="DVD348" s="1"/>
      <c r="DVE348" s="1"/>
      <c r="DVF348" s="1"/>
      <c r="DVG348" s="1"/>
      <c r="DVH348" s="1"/>
      <c r="DVI348" s="1"/>
      <c r="DVJ348" s="1"/>
      <c r="DVK348" s="1"/>
      <c r="DVL348" s="1"/>
      <c r="DVM348" s="1"/>
      <c r="DVN348" s="1"/>
      <c r="DVO348" s="1"/>
      <c r="DVP348" s="1"/>
      <c r="DVQ348" s="1"/>
      <c r="DVR348" s="1"/>
      <c r="DVS348" s="1"/>
      <c r="DVT348" s="1"/>
      <c r="DVU348" s="1"/>
      <c r="DVV348" s="1"/>
      <c r="DVW348" s="1"/>
      <c r="DVX348" s="1"/>
      <c r="DVY348" s="1"/>
      <c r="DVZ348" s="1"/>
      <c r="DWA348" s="1"/>
      <c r="DWB348" s="1"/>
      <c r="DWC348" s="1"/>
      <c r="DWD348" s="1"/>
      <c r="DWE348" s="1"/>
      <c r="DWF348" s="1"/>
      <c r="DWG348" s="1"/>
      <c r="DWH348" s="1"/>
      <c r="DWI348" s="1"/>
      <c r="DWJ348" s="1"/>
      <c r="DWK348" s="1"/>
      <c r="DWL348" s="1"/>
      <c r="DWM348" s="1"/>
      <c r="DWN348" s="1"/>
      <c r="DWO348" s="1"/>
      <c r="DWP348" s="1"/>
      <c r="DWQ348" s="1"/>
      <c r="DWR348" s="1"/>
      <c r="DWS348" s="1"/>
      <c r="DWT348" s="1"/>
      <c r="DWU348" s="1"/>
      <c r="DWV348" s="1"/>
      <c r="DWW348" s="1"/>
      <c r="DWX348" s="1"/>
      <c r="DWY348" s="1"/>
      <c r="DWZ348" s="1"/>
      <c r="DXA348" s="1"/>
      <c r="DXB348" s="1"/>
      <c r="DXC348" s="1"/>
      <c r="DXD348" s="1"/>
      <c r="DXE348" s="1"/>
      <c r="DXF348" s="1"/>
      <c r="DXG348" s="1"/>
      <c r="DXH348" s="1"/>
      <c r="DXI348" s="1"/>
      <c r="DXJ348" s="1"/>
      <c r="DXK348" s="1"/>
      <c r="DXL348" s="1"/>
      <c r="DXM348" s="1"/>
      <c r="DXN348" s="1"/>
      <c r="DXO348" s="1"/>
      <c r="DXP348" s="1"/>
      <c r="DXQ348" s="1"/>
      <c r="DXR348" s="1"/>
      <c r="DXS348" s="1"/>
      <c r="DXT348" s="1"/>
      <c r="DXU348" s="1"/>
      <c r="DXV348" s="1"/>
      <c r="DXW348" s="1"/>
      <c r="DXX348" s="1"/>
      <c r="DXY348" s="1"/>
      <c r="DXZ348" s="1"/>
      <c r="DYA348" s="1"/>
      <c r="DYB348" s="1"/>
      <c r="DYC348" s="1"/>
      <c r="DYD348" s="1"/>
      <c r="DYE348" s="1"/>
      <c r="DYF348" s="1"/>
      <c r="DYG348" s="1"/>
      <c r="DYH348" s="1"/>
      <c r="DYI348" s="1"/>
      <c r="DYJ348" s="1"/>
      <c r="DYK348" s="1"/>
      <c r="DYL348" s="1"/>
      <c r="DYM348" s="1"/>
      <c r="DYN348" s="1"/>
      <c r="DYO348" s="1"/>
      <c r="DYP348" s="1"/>
      <c r="DYQ348" s="1"/>
      <c r="DYR348" s="1"/>
      <c r="DYS348" s="1"/>
      <c r="DYT348" s="1"/>
      <c r="DYU348" s="1"/>
      <c r="DYV348" s="1"/>
      <c r="DYW348" s="1"/>
      <c r="DYX348" s="1"/>
      <c r="DYY348" s="1"/>
      <c r="DYZ348" s="1"/>
      <c r="DZA348" s="1"/>
      <c r="DZB348" s="1"/>
      <c r="DZC348" s="1"/>
      <c r="DZD348" s="1"/>
      <c r="DZE348" s="1"/>
      <c r="DZF348" s="1"/>
      <c r="DZG348" s="1"/>
      <c r="DZH348" s="1"/>
      <c r="DZI348" s="1"/>
      <c r="DZJ348" s="1"/>
      <c r="DZK348" s="1"/>
      <c r="DZL348" s="1"/>
      <c r="DZM348" s="1"/>
      <c r="DZN348" s="1"/>
      <c r="DZO348" s="1"/>
      <c r="DZP348" s="1"/>
      <c r="DZQ348" s="1"/>
      <c r="DZR348" s="1"/>
      <c r="DZS348" s="1"/>
      <c r="DZT348" s="1"/>
      <c r="DZU348" s="1"/>
      <c r="DZV348" s="1"/>
      <c r="DZW348" s="1"/>
      <c r="DZX348" s="1"/>
      <c r="DZY348" s="1"/>
      <c r="DZZ348" s="1"/>
      <c r="EAA348" s="1"/>
      <c r="EAB348" s="1"/>
      <c r="EAC348" s="1"/>
      <c r="EAD348" s="1"/>
      <c r="EAE348" s="1"/>
      <c r="EAF348" s="1"/>
      <c r="EAG348" s="1"/>
      <c r="EAH348" s="1"/>
      <c r="EAI348" s="1"/>
      <c r="EAJ348" s="1"/>
      <c r="EAK348" s="1"/>
      <c r="EAL348" s="1"/>
      <c r="EAM348" s="1"/>
      <c r="EAN348" s="1"/>
      <c r="EAO348" s="1"/>
      <c r="EAP348" s="1"/>
      <c r="EAQ348" s="1"/>
      <c r="EAR348" s="1"/>
      <c r="EAS348" s="1"/>
      <c r="EAT348" s="1"/>
      <c r="EAU348" s="1"/>
      <c r="EAV348" s="1"/>
      <c r="EAW348" s="1"/>
      <c r="EAX348" s="1"/>
      <c r="EAY348" s="1"/>
      <c r="EAZ348" s="1"/>
      <c r="EBA348" s="1"/>
      <c r="EBB348" s="1"/>
      <c r="EBC348" s="1"/>
      <c r="EBD348" s="1"/>
      <c r="EBE348" s="1"/>
      <c r="EBF348" s="1"/>
      <c r="EBG348" s="1"/>
      <c r="EBH348" s="1"/>
      <c r="EBI348" s="1"/>
      <c r="EBJ348" s="1"/>
      <c r="EBK348" s="1"/>
      <c r="EBL348" s="1"/>
      <c r="EBM348" s="1"/>
      <c r="EBN348" s="1"/>
      <c r="EBO348" s="1"/>
      <c r="EBP348" s="1"/>
      <c r="EBQ348" s="1"/>
      <c r="EBR348" s="1"/>
      <c r="EBS348" s="1"/>
      <c r="EBT348" s="1"/>
      <c r="EBU348" s="1"/>
      <c r="EBV348" s="1"/>
      <c r="EBW348" s="1"/>
      <c r="EBX348" s="1"/>
      <c r="EBY348" s="1"/>
      <c r="EBZ348" s="1"/>
      <c r="ECA348" s="1"/>
      <c r="ECB348" s="1"/>
      <c r="ECC348" s="1"/>
      <c r="ECD348" s="1"/>
      <c r="ECE348" s="1"/>
      <c r="ECF348" s="1"/>
      <c r="ECG348" s="1"/>
      <c r="ECH348" s="1"/>
      <c r="ECI348" s="1"/>
      <c r="ECJ348" s="1"/>
      <c r="ECK348" s="1"/>
      <c r="ECL348" s="1"/>
      <c r="ECM348" s="1"/>
      <c r="ECN348" s="1"/>
      <c r="ECO348" s="1"/>
      <c r="ECP348" s="1"/>
      <c r="ECQ348" s="1"/>
      <c r="ECR348" s="1"/>
      <c r="ECS348" s="1"/>
      <c r="ECT348" s="1"/>
      <c r="ECU348" s="1"/>
      <c r="ECV348" s="1"/>
      <c r="ECW348" s="1"/>
      <c r="ECX348" s="1"/>
      <c r="ECY348" s="1"/>
      <c r="ECZ348" s="1"/>
      <c r="EDA348" s="1"/>
      <c r="EDB348" s="1"/>
      <c r="EDC348" s="1"/>
      <c r="EDD348" s="1"/>
      <c r="EDE348" s="1"/>
      <c r="EDF348" s="1"/>
      <c r="EDG348" s="1"/>
      <c r="EDH348" s="1"/>
      <c r="EDI348" s="1"/>
      <c r="EDJ348" s="1"/>
      <c r="EDK348" s="1"/>
      <c r="EDL348" s="1"/>
      <c r="EDM348" s="1"/>
      <c r="EDN348" s="1"/>
      <c r="EDO348" s="1"/>
      <c r="EDP348" s="1"/>
      <c r="EDQ348" s="1"/>
      <c r="EDR348" s="1"/>
      <c r="EDS348" s="1"/>
      <c r="EDT348" s="1"/>
      <c r="EDU348" s="1"/>
      <c r="EDV348" s="1"/>
      <c r="EDW348" s="1"/>
      <c r="EDX348" s="1"/>
      <c r="EDY348" s="1"/>
      <c r="EDZ348" s="1"/>
      <c r="EEA348" s="1"/>
      <c r="EEB348" s="1"/>
      <c r="EEC348" s="1"/>
      <c r="EED348" s="1"/>
      <c r="EEE348" s="1"/>
      <c r="EEF348" s="1"/>
      <c r="EEG348" s="1"/>
      <c r="EEH348" s="1"/>
      <c r="EEI348" s="1"/>
      <c r="EEJ348" s="1"/>
      <c r="EEK348" s="1"/>
      <c r="EEL348" s="1"/>
      <c r="EEM348" s="1"/>
      <c r="EEN348" s="1"/>
      <c r="EEO348" s="1"/>
      <c r="EEP348" s="1"/>
      <c r="EEQ348" s="1"/>
      <c r="EER348" s="1"/>
      <c r="EES348" s="1"/>
      <c r="EET348" s="1"/>
      <c r="EEU348" s="1"/>
      <c r="EEV348" s="1"/>
      <c r="EEW348" s="1"/>
      <c r="EEX348" s="1"/>
      <c r="EEY348" s="1"/>
      <c r="EEZ348" s="1"/>
      <c r="EFA348" s="1"/>
      <c r="EFB348" s="1"/>
      <c r="EFC348" s="1"/>
      <c r="EFD348" s="1"/>
      <c r="EFE348" s="1"/>
      <c r="EFF348" s="1"/>
      <c r="EFG348" s="1"/>
      <c r="EFH348" s="1"/>
      <c r="EFI348" s="1"/>
      <c r="EFJ348" s="1"/>
      <c r="EFK348" s="1"/>
      <c r="EFL348" s="1"/>
      <c r="EFM348" s="1"/>
      <c r="EFN348" s="1"/>
      <c r="EFO348" s="1"/>
      <c r="EFP348" s="1"/>
      <c r="EFQ348" s="1"/>
      <c r="EFR348" s="1"/>
      <c r="EFS348" s="1"/>
      <c r="EFT348" s="1"/>
      <c r="EFU348" s="1"/>
      <c r="EFV348" s="1"/>
      <c r="EFW348" s="1"/>
      <c r="EFX348" s="1"/>
      <c r="EFY348" s="1"/>
      <c r="EFZ348" s="1"/>
      <c r="EGA348" s="1"/>
      <c r="EGB348" s="1"/>
      <c r="EGC348" s="1"/>
      <c r="EGD348" s="1"/>
      <c r="EGE348" s="1"/>
      <c r="EGF348" s="1"/>
      <c r="EGG348" s="1"/>
      <c r="EGH348" s="1"/>
      <c r="EGI348" s="1"/>
      <c r="EGJ348" s="1"/>
      <c r="EGK348" s="1"/>
      <c r="EGL348" s="1"/>
      <c r="EGM348" s="1"/>
      <c r="EGN348" s="1"/>
      <c r="EGO348" s="1"/>
      <c r="EGP348" s="1"/>
      <c r="EGQ348" s="1"/>
      <c r="EGR348" s="1"/>
      <c r="EGS348" s="1"/>
      <c r="EGT348" s="1"/>
      <c r="EGU348" s="1"/>
      <c r="EGV348" s="1"/>
      <c r="EGW348" s="1"/>
      <c r="EGX348" s="1"/>
      <c r="EGY348" s="1"/>
      <c r="EGZ348" s="1"/>
      <c r="EHA348" s="1"/>
      <c r="EHB348" s="1"/>
      <c r="EHC348" s="1"/>
      <c r="EHD348" s="1"/>
      <c r="EHE348" s="1"/>
      <c r="EHF348" s="1"/>
      <c r="EHG348" s="1"/>
      <c r="EHH348" s="1"/>
      <c r="EHI348" s="1"/>
      <c r="EHJ348" s="1"/>
      <c r="EHK348" s="1"/>
      <c r="EHL348" s="1"/>
      <c r="EHM348" s="1"/>
      <c r="EHN348" s="1"/>
      <c r="EHO348" s="1"/>
      <c r="EHP348" s="1"/>
      <c r="EHQ348" s="1"/>
      <c r="EHR348" s="1"/>
      <c r="EHS348" s="1"/>
      <c r="EHT348" s="1"/>
      <c r="EHU348" s="1"/>
      <c r="EHV348" s="1"/>
      <c r="EHW348" s="1"/>
      <c r="EHX348" s="1"/>
      <c r="EHY348" s="1"/>
      <c r="EHZ348" s="1"/>
      <c r="EIA348" s="1"/>
      <c r="EIB348" s="1"/>
      <c r="EIC348" s="1"/>
      <c r="EID348" s="1"/>
      <c r="EIE348" s="1"/>
      <c r="EIF348" s="1"/>
      <c r="EIG348" s="1"/>
      <c r="EIH348" s="1"/>
      <c r="EII348" s="1"/>
      <c r="EIJ348" s="1"/>
      <c r="EIK348" s="1"/>
      <c r="EIL348" s="1"/>
      <c r="EIM348" s="1"/>
      <c r="EIN348" s="1"/>
      <c r="EIO348" s="1"/>
      <c r="EIP348" s="1"/>
      <c r="EIQ348" s="1"/>
      <c r="EIR348" s="1"/>
      <c r="EIS348" s="1"/>
      <c r="EIT348" s="1"/>
      <c r="EIU348" s="1"/>
      <c r="EIV348" s="1"/>
      <c r="EIW348" s="1"/>
      <c r="EIX348" s="1"/>
      <c r="EIY348" s="1"/>
      <c r="EIZ348" s="1"/>
      <c r="EJA348" s="1"/>
      <c r="EJB348" s="1"/>
      <c r="EJC348" s="1"/>
      <c r="EJD348" s="1"/>
      <c r="EJE348" s="1"/>
      <c r="EJF348" s="1"/>
      <c r="EJG348" s="1"/>
      <c r="EJH348" s="1"/>
      <c r="EJI348" s="1"/>
      <c r="EJJ348" s="1"/>
      <c r="EJK348" s="1"/>
      <c r="EJL348" s="1"/>
      <c r="EJM348" s="1"/>
      <c r="EJN348" s="1"/>
      <c r="EJO348" s="1"/>
      <c r="EJP348" s="1"/>
      <c r="EJQ348" s="1"/>
      <c r="EJR348" s="1"/>
      <c r="EJS348" s="1"/>
      <c r="EJT348" s="1"/>
      <c r="EJU348" s="1"/>
      <c r="EJV348" s="1"/>
      <c r="EJW348" s="1"/>
      <c r="EJX348" s="1"/>
      <c r="EJY348" s="1"/>
      <c r="EJZ348" s="1"/>
      <c r="EKA348" s="1"/>
      <c r="EKB348" s="1"/>
      <c r="EKC348" s="1"/>
      <c r="EKD348" s="1"/>
      <c r="EKE348" s="1"/>
      <c r="EKF348" s="1"/>
      <c r="EKG348" s="1"/>
      <c r="EKH348" s="1"/>
      <c r="EKI348" s="1"/>
      <c r="EKJ348" s="1"/>
      <c r="EKK348" s="1"/>
      <c r="EKL348" s="1"/>
      <c r="EKM348" s="1"/>
      <c r="EKN348" s="1"/>
      <c r="EKO348" s="1"/>
      <c r="EKP348" s="1"/>
      <c r="EKQ348" s="1"/>
      <c r="EKR348" s="1"/>
      <c r="EKS348" s="1"/>
      <c r="EKT348" s="1"/>
      <c r="EKU348" s="1"/>
      <c r="EKV348" s="1"/>
      <c r="EKW348" s="1"/>
      <c r="EKX348" s="1"/>
      <c r="EKY348" s="1"/>
      <c r="EKZ348" s="1"/>
      <c r="ELA348" s="1"/>
      <c r="ELB348" s="1"/>
      <c r="ELC348" s="1"/>
      <c r="ELD348" s="1"/>
      <c r="ELE348" s="1"/>
      <c r="ELF348" s="1"/>
      <c r="ELG348" s="1"/>
      <c r="ELH348" s="1"/>
      <c r="ELI348" s="1"/>
      <c r="ELJ348" s="1"/>
      <c r="ELK348" s="1"/>
      <c r="ELL348" s="1"/>
      <c r="ELM348" s="1"/>
      <c r="ELN348" s="1"/>
      <c r="ELO348" s="1"/>
      <c r="ELP348" s="1"/>
      <c r="ELQ348" s="1"/>
      <c r="ELR348" s="1"/>
      <c r="ELS348" s="1"/>
      <c r="ELT348" s="1"/>
      <c r="ELU348" s="1"/>
      <c r="ELV348" s="1"/>
      <c r="ELW348" s="1"/>
      <c r="ELX348" s="1"/>
      <c r="ELY348" s="1"/>
      <c r="ELZ348" s="1"/>
      <c r="EMA348" s="1"/>
      <c r="EMB348" s="1"/>
      <c r="EMC348" s="1"/>
      <c r="EMD348" s="1"/>
      <c r="EME348" s="1"/>
      <c r="EMF348" s="1"/>
      <c r="EMG348" s="1"/>
      <c r="EMH348" s="1"/>
      <c r="EMI348" s="1"/>
      <c r="EMJ348" s="1"/>
      <c r="EMK348" s="1"/>
      <c r="EML348" s="1"/>
      <c r="EMM348" s="1"/>
      <c r="EMN348" s="1"/>
      <c r="EMO348" s="1"/>
      <c r="EMP348" s="1"/>
      <c r="EMQ348" s="1"/>
      <c r="EMR348" s="1"/>
      <c r="EMS348" s="1"/>
      <c r="EMT348" s="1"/>
      <c r="EMU348" s="1"/>
      <c r="EMV348" s="1"/>
      <c r="EMW348" s="1"/>
      <c r="EMX348" s="1"/>
      <c r="EMY348" s="1"/>
      <c r="EMZ348" s="1"/>
      <c r="ENA348" s="1"/>
      <c r="ENB348" s="1"/>
      <c r="ENC348" s="1"/>
      <c r="END348" s="1"/>
      <c r="ENE348" s="1"/>
      <c r="ENF348" s="1"/>
      <c r="ENG348" s="1"/>
      <c r="ENH348" s="1"/>
      <c r="ENI348" s="1"/>
      <c r="ENJ348" s="1"/>
      <c r="ENK348" s="1"/>
      <c r="ENL348" s="1"/>
      <c r="ENM348" s="1"/>
      <c r="ENN348" s="1"/>
      <c r="ENO348" s="1"/>
      <c r="ENP348" s="1"/>
      <c r="ENQ348" s="1"/>
      <c r="ENR348" s="1"/>
      <c r="ENS348" s="1"/>
      <c r="ENT348" s="1"/>
      <c r="ENU348" s="1"/>
      <c r="ENV348" s="1"/>
      <c r="ENW348" s="1"/>
      <c r="ENX348" s="1"/>
      <c r="ENY348" s="1"/>
      <c r="ENZ348" s="1"/>
      <c r="EOA348" s="1"/>
      <c r="EOB348" s="1"/>
      <c r="EOC348" s="1"/>
      <c r="EOD348" s="1"/>
      <c r="EOE348" s="1"/>
      <c r="EOF348" s="1"/>
      <c r="EOG348" s="1"/>
      <c r="EOH348" s="1"/>
      <c r="EOI348" s="1"/>
      <c r="EOJ348" s="1"/>
      <c r="EOK348" s="1"/>
      <c r="EOL348" s="1"/>
      <c r="EOM348" s="1"/>
      <c r="EON348" s="1"/>
      <c r="EOO348" s="1"/>
      <c r="EOP348" s="1"/>
      <c r="EOQ348" s="1"/>
      <c r="EOR348" s="1"/>
      <c r="EOS348" s="1"/>
      <c r="EOT348" s="1"/>
      <c r="EOU348" s="1"/>
      <c r="EOV348" s="1"/>
      <c r="EOW348" s="1"/>
      <c r="EOX348" s="1"/>
      <c r="EOY348" s="1"/>
      <c r="EOZ348" s="1"/>
      <c r="EPA348" s="1"/>
      <c r="EPB348" s="1"/>
      <c r="EPC348" s="1"/>
      <c r="EPD348" s="1"/>
      <c r="EPE348" s="1"/>
      <c r="EPF348" s="1"/>
      <c r="EPG348" s="1"/>
      <c r="EPH348" s="1"/>
      <c r="EPI348" s="1"/>
      <c r="EPJ348" s="1"/>
      <c r="EPK348" s="1"/>
      <c r="EPL348" s="1"/>
      <c r="EPM348" s="1"/>
      <c r="EPN348" s="1"/>
      <c r="EPO348" s="1"/>
      <c r="EPP348" s="1"/>
      <c r="EPQ348" s="1"/>
      <c r="EPR348" s="1"/>
      <c r="EPS348" s="1"/>
      <c r="EPT348" s="1"/>
      <c r="EPU348" s="1"/>
      <c r="EPV348" s="1"/>
      <c r="EPW348" s="1"/>
      <c r="EPX348" s="1"/>
      <c r="EPY348" s="1"/>
      <c r="EPZ348" s="1"/>
      <c r="EQA348" s="1"/>
      <c r="EQB348" s="1"/>
      <c r="EQC348" s="1"/>
      <c r="EQD348" s="1"/>
      <c r="EQE348" s="1"/>
      <c r="EQF348" s="1"/>
      <c r="EQG348" s="1"/>
      <c r="EQH348" s="1"/>
      <c r="EQI348" s="1"/>
      <c r="EQJ348" s="1"/>
      <c r="EQK348" s="1"/>
      <c r="EQL348" s="1"/>
      <c r="EQM348" s="1"/>
      <c r="EQN348" s="1"/>
      <c r="EQO348" s="1"/>
      <c r="EQP348" s="1"/>
      <c r="EQQ348" s="1"/>
      <c r="EQR348" s="1"/>
      <c r="EQS348" s="1"/>
      <c r="EQT348" s="1"/>
      <c r="EQU348" s="1"/>
      <c r="EQV348" s="1"/>
      <c r="EQW348" s="1"/>
      <c r="EQX348" s="1"/>
      <c r="EQY348" s="1"/>
      <c r="EQZ348" s="1"/>
      <c r="ERA348" s="1"/>
      <c r="ERB348" s="1"/>
      <c r="ERC348" s="1"/>
      <c r="ERD348" s="1"/>
      <c r="ERE348" s="1"/>
      <c r="ERF348" s="1"/>
      <c r="ERG348" s="1"/>
      <c r="ERH348" s="1"/>
      <c r="ERI348" s="1"/>
      <c r="ERJ348" s="1"/>
      <c r="ERK348" s="1"/>
      <c r="ERL348" s="1"/>
      <c r="ERM348" s="1"/>
      <c r="ERN348" s="1"/>
      <c r="ERO348" s="1"/>
      <c r="ERP348" s="1"/>
      <c r="ERQ348" s="1"/>
      <c r="ERR348" s="1"/>
      <c r="ERS348" s="1"/>
      <c r="ERT348" s="1"/>
      <c r="ERU348" s="1"/>
      <c r="ERV348" s="1"/>
      <c r="ERW348" s="1"/>
      <c r="ERX348" s="1"/>
      <c r="ERY348" s="1"/>
      <c r="ERZ348" s="1"/>
      <c r="ESA348" s="1"/>
      <c r="ESB348" s="1"/>
      <c r="ESC348" s="1"/>
      <c r="ESD348" s="1"/>
      <c r="ESE348" s="1"/>
      <c r="ESF348" s="1"/>
      <c r="ESG348" s="1"/>
      <c r="ESH348" s="1"/>
      <c r="ESI348" s="1"/>
      <c r="ESJ348" s="1"/>
      <c r="ESK348" s="1"/>
      <c r="ESL348" s="1"/>
      <c r="ESM348" s="1"/>
      <c r="ESN348" s="1"/>
      <c r="ESO348" s="1"/>
      <c r="ESP348" s="1"/>
      <c r="ESQ348" s="1"/>
      <c r="ESR348" s="1"/>
      <c r="ESS348" s="1"/>
      <c r="EST348" s="1"/>
      <c r="ESU348" s="1"/>
      <c r="ESV348" s="1"/>
      <c r="ESW348" s="1"/>
      <c r="ESX348" s="1"/>
      <c r="ESY348" s="1"/>
      <c r="ESZ348" s="1"/>
      <c r="ETA348" s="1"/>
      <c r="ETB348" s="1"/>
      <c r="ETC348" s="1"/>
      <c r="ETD348" s="1"/>
      <c r="ETE348" s="1"/>
      <c r="ETF348" s="1"/>
      <c r="ETG348" s="1"/>
      <c r="ETH348" s="1"/>
      <c r="ETI348" s="1"/>
      <c r="ETJ348" s="1"/>
      <c r="ETK348" s="1"/>
      <c r="ETL348" s="1"/>
      <c r="ETM348" s="1"/>
      <c r="ETN348" s="1"/>
      <c r="ETO348" s="1"/>
      <c r="ETP348" s="1"/>
      <c r="ETQ348" s="1"/>
      <c r="ETR348" s="1"/>
      <c r="ETS348" s="1"/>
      <c r="ETT348" s="1"/>
      <c r="ETU348" s="1"/>
      <c r="ETV348" s="1"/>
      <c r="ETW348" s="1"/>
      <c r="ETX348" s="1"/>
      <c r="ETY348" s="1"/>
      <c r="ETZ348" s="1"/>
      <c r="EUA348" s="1"/>
      <c r="EUB348" s="1"/>
      <c r="EUC348" s="1"/>
      <c r="EUD348" s="1"/>
      <c r="EUE348" s="1"/>
      <c r="EUF348" s="1"/>
      <c r="EUG348" s="1"/>
      <c r="EUH348" s="1"/>
      <c r="EUI348" s="1"/>
      <c r="EUJ348" s="1"/>
      <c r="EUK348" s="1"/>
      <c r="EUL348" s="1"/>
      <c r="EUM348" s="1"/>
      <c r="EUN348" s="1"/>
      <c r="EUO348" s="1"/>
      <c r="EUP348" s="1"/>
      <c r="EUQ348" s="1"/>
      <c r="EUR348" s="1"/>
      <c r="EUS348" s="1"/>
      <c r="EUT348" s="1"/>
      <c r="EUU348" s="1"/>
      <c r="EUV348" s="1"/>
      <c r="EUW348" s="1"/>
      <c r="EUX348" s="1"/>
      <c r="EUY348" s="1"/>
      <c r="EUZ348" s="1"/>
      <c r="EVA348" s="1"/>
      <c r="EVB348" s="1"/>
      <c r="EVC348" s="1"/>
      <c r="EVD348" s="1"/>
      <c r="EVE348" s="1"/>
      <c r="EVF348" s="1"/>
      <c r="EVG348" s="1"/>
      <c r="EVH348" s="1"/>
      <c r="EVI348" s="1"/>
      <c r="EVJ348" s="1"/>
      <c r="EVK348" s="1"/>
      <c r="EVL348" s="1"/>
      <c r="EVM348" s="1"/>
      <c r="EVN348" s="1"/>
      <c r="EVO348" s="1"/>
      <c r="EVP348" s="1"/>
      <c r="EVQ348" s="1"/>
      <c r="EVR348" s="1"/>
      <c r="EVS348" s="1"/>
      <c r="EVT348" s="1"/>
      <c r="EVU348" s="1"/>
      <c r="EVV348" s="1"/>
      <c r="EVW348" s="1"/>
      <c r="EVX348" s="1"/>
      <c r="EVY348" s="1"/>
      <c r="EVZ348" s="1"/>
      <c r="EWA348" s="1"/>
      <c r="EWB348" s="1"/>
      <c r="EWC348" s="1"/>
      <c r="EWD348" s="1"/>
      <c r="EWE348" s="1"/>
      <c r="EWF348" s="1"/>
      <c r="EWG348" s="1"/>
      <c r="EWH348" s="1"/>
      <c r="EWI348" s="1"/>
      <c r="EWJ348" s="1"/>
      <c r="EWK348" s="1"/>
      <c r="EWL348" s="1"/>
      <c r="EWM348" s="1"/>
      <c r="EWN348" s="1"/>
      <c r="EWO348" s="1"/>
      <c r="EWP348" s="1"/>
      <c r="EWQ348" s="1"/>
      <c r="EWR348" s="1"/>
      <c r="EWS348" s="1"/>
      <c r="EWT348" s="1"/>
      <c r="EWU348" s="1"/>
      <c r="EWV348" s="1"/>
      <c r="EWW348" s="1"/>
      <c r="EWX348" s="1"/>
      <c r="EWY348" s="1"/>
      <c r="EWZ348" s="1"/>
      <c r="EXA348" s="1"/>
      <c r="EXB348" s="1"/>
      <c r="EXC348" s="1"/>
      <c r="EXD348" s="1"/>
      <c r="EXE348" s="1"/>
      <c r="EXF348" s="1"/>
      <c r="EXG348" s="1"/>
      <c r="EXH348" s="1"/>
      <c r="EXI348" s="1"/>
      <c r="EXJ348" s="1"/>
      <c r="EXK348" s="1"/>
      <c r="EXL348" s="1"/>
      <c r="EXM348" s="1"/>
      <c r="EXN348" s="1"/>
      <c r="EXO348" s="1"/>
      <c r="EXP348" s="1"/>
      <c r="EXQ348" s="1"/>
      <c r="EXR348" s="1"/>
      <c r="EXS348" s="1"/>
      <c r="EXT348" s="1"/>
      <c r="EXU348" s="1"/>
      <c r="EXV348" s="1"/>
      <c r="EXW348" s="1"/>
      <c r="EXX348" s="1"/>
      <c r="EXY348" s="1"/>
      <c r="EXZ348" s="1"/>
      <c r="EYA348" s="1"/>
      <c r="EYB348" s="1"/>
      <c r="EYC348" s="1"/>
      <c r="EYD348" s="1"/>
      <c r="EYE348" s="1"/>
      <c r="EYF348" s="1"/>
      <c r="EYG348" s="1"/>
      <c r="EYH348" s="1"/>
      <c r="EYI348" s="1"/>
      <c r="EYJ348" s="1"/>
      <c r="EYK348" s="1"/>
      <c r="EYL348" s="1"/>
      <c r="EYM348" s="1"/>
      <c r="EYN348" s="1"/>
      <c r="EYO348" s="1"/>
      <c r="EYP348" s="1"/>
      <c r="EYQ348" s="1"/>
      <c r="EYR348" s="1"/>
      <c r="EYS348" s="1"/>
      <c r="EYT348" s="1"/>
      <c r="EYU348" s="1"/>
      <c r="EYV348" s="1"/>
      <c r="EYW348" s="1"/>
      <c r="EYX348" s="1"/>
      <c r="EYY348" s="1"/>
      <c r="EYZ348" s="1"/>
      <c r="EZA348" s="1"/>
      <c r="EZB348" s="1"/>
      <c r="EZC348" s="1"/>
      <c r="EZD348" s="1"/>
      <c r="EZE348" s="1"/>
      <c r="EZF348" s="1"/>
      <c r="EZG348" s="1"/>
      <c r="EZH348" s="1"/>
      <c r="EZI348" s="1"/>
      <c r="EZJ348" s="1"/>
      <c r="EZK348" s="1"/>
      <c r="EZL348" s="1"/>
      <c r="EZM348" s="1"/>
      <c r="EZN348" s="1"/>
      <c r="EZO348" s="1"/>
      <c r="EZP348" s="1"/>
      <c r="EZQ348" s="1"/>
      <c r="EZR348" s="1"/>
      <c r="EZS348" s="1"/>
      <c r="EZT348" s="1"/>
      <c r="EZU348" s="1"/>
      <c r="EZV348" s="1"/>
      <c r="EZW348" s="1"/>
      <c r="EZX348" s="1"/>
      <c r="EZY348" s="1"/>
      <c r="EZZ348" s="1"/>
      <c r="FAA348" s="1"/>
      <c r="FAB348" s="1"/>
      <c r="FAC348" s="1"/>
      <c r="FAD348" s="1"/>
      <c r="FAE348" s="1"/>
      <c r="FAF348" s="1"/>
      <c r="FAG348" s="1"/>
      <c r="FAH348" s="1"/>
      <c r="FAI348" s="1"/>
      <c r="FAJ348" s="1"/>
      <c r="FAK348" s="1"/>
      <c r="FAL348" s="1"/>
      <c r="FAM348" s="1"/>
      <c r="FAN348" s="1"/>
      <c r="FAO348" s="1"/>
      <c r="FAP348" s="1"/>
      <c r="FAQ348" s="1"/>
      <c r="FAR348" s="1"/>
      <c r="FAS348" s="1"/>
      <c r="FAT348" s="1"/>
      <c r="FAU348" s="1"/>
      <c r="FAV348" s="1"/>
      <c r="FAW348" s="1"/>
      <c r="FAX348" s="1"/>
      <c r="FAY348" s="1"/>
      <c r="FAZ348" s="1"/>
      <c r="FBA348" s="1"/>
      <c r="FBB348" s="1"/>
      <c r="FBC348" s="1"/>
      <c r="FBD348" s="1"/>
      <c r="FBE348" s="1"/>
      <c r="FBF348" s="1"/>
      <c r="FBG348" s="1"/>
      <c r="FBH348" s="1"/>
      <c r="FBI348" s="1"/>
      <c r="FBJ348" s="1"/>
      <c r="FBK348" s="1"/>
      <c r="FBL348" s="1"/>
      <c r="FBM348" s="1"/>
      <c r="FBN348" s="1"/>
      <c r="FBO348" s="1"/>
      <c r="FBP348" s="1"/>
      <c r="FBQ348" s="1"/>
      <c r="FBR348" s="1"/>
      <c r="FBS348" s="1"/>
      <c r="FBT348" s="1"/>
      <c r="FBU348" s="1"/>
      <c r="FBV348" s="1"/>
      <c r="FBW348" s="1"/>
      <c r="FBX348" s="1"/>
      <c r="FBY348" s="1"/>
      <c r="FBZ348" s="1"/>
      <c r="FCA348" s="1"/>
      <c r="FCB348" s="1"/>
      <c r="FCC348" s="1"/>
      <c r="FCD348" s="1"/>
      <c r="FCE348" s="1"/>
      <c r="FCF348" s="1"/>
      <c r="FCG348" s="1"/>
      <c r="FCH348" s="1"/>
      <c r="FCI348" s="1"/>
      <c r="FCJ348" s="1"/>
      <c r="FCK348" s="1"/>
      <c r="FCL348" s="1"/>
      <c r="FCM348" s="1"/>
      <c r="FCN348" s="1"/>
      <c r="FCO348" s="1"/>
      <c r="FCP348" s="1"/>
      <c r="FCQ348" s="1"/>
      <c r="FCR348" s="1"/>
      <c r="FCS348" s="1"/>
      <c r="FCT348" s="1"/>
      <c r="FCU348" s="1"/>
      <c r="FCV348" s="1"/>
      <c r="FCW348" s="1"/>
      <c r="FCX348" s="1"/>
      <c r="FCY348" s="1"/>
      <c r="FCZ348" s="1"/>
      <c r="FDA348" s="1"/>
      <c r="FDB348" s="1"/>
      <c r="FDC348" s="1"/>
      <c r="FDD348" s="1"/>
      <c r="FDE348" s="1"/>
      <c r="FDF348" s="1"/>
      <c r="FDG348" s="1"/>
      <c r="FDH348" s="1"/>
      <c r="FDI348" s="1"/>
      <c r="FDJ348" s="1"/>
      <c r="FDK348" s="1"/>
      <c r="FDL348" s="1"/>
      <c r="FDM348" s="1"/>
      <c r="FDN348" s="1"/>
      <c r="FDO348" s="1"/>
      <c r="FDP348" s="1"/>
      <c r="FDQ348" s="1"/>
      <c r="FDR348" s="1"/>
      <c r="FDS348" s="1"/>
      <c r="FDT348" s="1"/>
      <c r="FDU348" s="1"/>
      <c r="FDV348" s="1"/>
      <c r="FDW348" s="1"/>
      <c r="FDX348" s="1"/>
      <c r="FDY348" s="1"/>
      <c r="FDZ348" s="1"/>
      <c r="FEA348" s="1"/>
      <c r="FEB348" s="1"/>
      <c r="FEC348" s="1"/>
      <c r="FED348" s="1"/>
      <c r="FEE348" s="1"/>
      <c r="FEF348" s="1"/>
      <c r="FEG348" s="1"/>
      <c r="FEH348" s="1"/>
      <c r="FEI348" s="1"/>
      <c r="FEJ348" s="1"/>
      <c r="FEK348" s="1"/>
      <c r="FEL348" s="1"/>
      <c r="FEM348" s="1"/>
      <c r="FEN348" s="1"/>
      <c r="FEO348" s="1"/>
      <c r="FEP348" s="1"/>
      <c r="FEQ348" s="1"/>
      <c r="FER348" s="1"/>
      <c r="FES348" s="1"/>
      <c r="FET348" s="1"/>
      <c r="FEU348" s="1"/>
      <c r="FEV348" s="1"/>
      <c r="FEW348" s="1"/>
      <c r="FEX348" s="1"/>
      <c r="FEY348" s="1"/>
      <c r="FEZ348" s="1"/>
      <c r="FFA348" s="1"/>
      <c r="FFB348" s="1"/>
      <c r="FFC348" s="1"/>
      <c r="FFD348" s="1"/>
      <c r="FFE348" s="1"/>
      <c r="FFF348" s="1"/>
      <c r="FFG348" s="1"/>
      <c r="FFH348" s="1"/>
      <c r="FFI348" s="1"/>
      <c r="FFJ348" s="1"/>
      <c r="FFK348" s="1"/>
      <c r="FFL348" s="1"/>
      <c r="FFM348" s="1"/>
      <c r="FFN348" s="1"/>
      <c r="FFO348" s="1"/>
      <c r="FFP348" s="1"/>
      <c r="FFQ348" s="1"/>
      <c r="FFR348" s="1"/>
      <c r="FFS348" s="1"/>
      <c r="FFT348" s="1"/>
      <c r="FFU348" s="1"/>
      <c r="FFV348" s="1"/>
      <c r="FFW348" s="1"/>
      <c r="FFX348" s="1"/>
      <c r="FFY348" s="1"/>
      <c r="FFZ348" s="1"/>
      <c r="FGA348" s="1"/>
      <c r="FGB348" s="1"/>
      <c r="FGC348" s="1"/>
      <c r="FGD348" s="1"/>
      <c r="FGE348" s="1"/>
      <c r="FGF348" s="1"/>
      <c r="FGG348" s="1"/>
      <c r="FGH348" s="1"/>
      <c r="FGI348" s="1"/>
      <c r="FGJ348" s="1"/>
      <c r="FGK348" s="1"/>
      <c r="FGL348" s="1"/>
      <c r="FGM348" s="1"/>
      <c r="FGN348" s="1"/>
      <c r="FGO348" s="1"/>
      <c r="FGP348" s="1"/>
      <c r="FGQ348" s="1"/>
      <c r="FGR348" s="1"/>
      <c r="FGS348" s="1"/>
      <c r="FGT348" s="1"/>
      <c r="FGU348" s="1"/>
      <c r="FGV348" s="1"/>
      <c r="FGW348" s="1"/>
      <c r="FGX348" s="1"/>
      <c r="FGY348" s="1"/>
      <c r="FGZ348" s="1"/>
      <c r="FHA348" s="1"/>
      <c r="FHB348" s="1"/>
      <c r="FHC348" s="1"/>
      <c r="FHD348" s="1"/>
      <c r="FHE348" s="1"/>
      <c r="FHF348" s="1"/>
      <c r="FHG348" s="1"/>
      <c r="FHH348" s="1"/>
      <c r="FHI348" s="1"/>
      <c r="FHJ348" s="1"/>
      <c r="FHK348" s="1"/>
      <c r="FHL348" s="1"/>
      <c r="FHM348" s="1"/>
      <c r="FHN348" s="1"/>
      <c r="FHO348" s="1"/>
      <c r="FHP348" s="1"/>
      <c r="FHQ348" s="1"/>
      <c r="FHR348" s="1"/>
      <c r="FHS348" s="1"/>
      <c r="FHT348" s="1"/>
      <c r="FHU348" s="1"/>
      <c r="FHV348" s="1"/>
      <c r="FHW348" s="1"/>
      <c r="FHX348" s="1"/>
      <c r="FHY348" s="1"/>
      <c r="FHZ348" s="1"/>
      <c r="FIA348" s="1"/>
      <c r="FIB348" s="1"/>
      <c r="FIC348" s="1"/>
      <c r="FID348" s="1"/>
      <c r="FIE348" s="1"/>
      <c r="FIF348" s="1"/>
      <c r="FIG348" s="1"/>
      <c r="FIH348" s="1"/>
      <c r="FII348" s="1"/>
      <c r="FIJ348" s="1"/>
      <c r="FIK348" s="1"/>
      <c r="FIL348" s="1"/>
      <c r="FIM348" s="1"/>
      <c r="FIN348" s="1"/>
      <c r="FIO348" s="1"/>
      <c r="FIP348" s="1"/>
      <c r="FIQ348" s="1"/>
      <c r="FIR348" s="1"/>
      <c r="FIS348" s="1"/>
      <c r="FIT348" s="1"/>
      <c r="FIU348" s="1"/>
      <c r="FIV348" s="1"/>
      <c r="FIW348" s="1"/>
      <c r="FIX348" s="1"/>
      <c r="FIY348" s="1"/>
      <c r="FIZ348" s="1"/>
      <c r="FJA348" s="1"/>
      <c r="FJB348" s="1"/>
      <c r="FJC348" s="1"/>
      <c r="FJD348" s="1"/>
      <c r="FJE348" s="1"/>
      <c r="FJF348" s="1"/>
      <c r="FJG348" s="1"/>
      <c r="FJH348" s="1"/>
      <c r="FJI348" s="1"/>
      <c r="FJJ348" s="1"/>
      <c r="FJK348" s="1"/>
      <c r="FJL348" s="1"/>
      <c r="FJM348" s="1"/>
      <c r="FJN348" s="1"/>
      <c r="FJO348" s="1"/>
      <c r="FJP348" s="1"/>
      <c r="FJQ348" s="1"/>
      <c r="FJR348" s="1"/>
      <c r="FJS348" s="1"/>
      <c r="FJT348" s="1"/>
      <c r="FJU348" s="1"/>
      <c r="FJV348" s="1"/>
      <c r="FJW348" s="1"/>
      <c r="FJX348" s="1"/>
      <c r="FJY348" s="1"/>
      <c r="FJZ348" s="1"/>
      <c r="FKA348" s="1"/>
      <c r="FKB348" s="1"/>
      <c r="FKC348" s="1"/>
      <c r="FKD348" s="1"/>
      <c r="FKE348" s="1"/>
      <c r="FKF348" s="1"/>
      <c r="FKG348" s="1"/>
      <c r="FKH348" s="1"/>
      <c r="FKI348" s="1"/>
      <c r="FKJ348" s="1"/>
      <c r="FKK348" s="1"/>
      <c r="FKL348" s="1"/>
      <c r="FKM348" s="1"/>
      <c r="FKN348" s="1"/>
      <c r="FKO348" s="1"/>
      <c r="FKP348" s="1"/>
      <c r="FKQ348" s="1"/>
      <c r="FKR348" s="1"/>
      <c r="FKS348" s="1"/>
      <c r="FKT348" s="1"/>
      <c r="FKU348" s="1"/>
      <c r="FKV348" s="1"/>
      <c r="FKW348" s="1"/>
      <c r="FKX348" s="1"/>
      <c r="FKY348" s="1"/>
      <c r="FKZ348" s="1"/>
      <c r="FLA348" s="1"/>
      <c r="FLB348" s="1"/>
      <c r="FLC348" s="1"/>
      <c r="FLD348" s="1"/>
      <c r="FLE348" s="1"/>
      <c r="FLF348" s="1"/>
      <c r="FLG348" s="1"/>
      <c r="FLH348" s="1"/>
      <c r="FLI348" s="1"/>
      <c r="FLJ348" s="1"/>
      <c r="FLK348" s="1"/>
      <c r="FLL348" s="1"/>
      <c r="FLM348" s="1"/>
      <c r="FLN348" s="1"/>
      <c r="FLO348" s="1"/>
      <c r="FLP348" s="1"/>
      <c r="FLQ348" s="1"/>
      <c r="FLR348" s="1"/>
      <c r="FLS348" s="1"/>
      <c r="FLT348" s="1"/>
      <c r="FLU348" s="1"/>
      <c r="FLV348" s="1"/>
      <c r="FLW348" s="1"/>
      <c r="FLX348" s="1"/>
      <c r="FLY348" s="1"/>
      <c r="FLZ348" s="1"/>
      <c r="FMA348" s="1"/>
      <c r="FMB348" s="1"/>
      <c r="FMC348" s="1"/>
      <c r="FMD348" s="1"/>
      <c r="FME348" s="1"/>
      <c r="FMF348" s="1"/>
      <c r="FMG348" s="1"/>
      <c r="FMH348" s="1"/>
      <c r="FMI348" s="1"/>
      <c r="FMJ348" s="1"/>
      <c r="FMK348" s="1"/>
      <c r="FML348" s="1"/>
      <c r="FMM348" s="1"/>
      <c r="FMN348" s="1"/>
      <c r="FMO348" s="1"/>
      <c r="FMP348" s="1"/>
      <c r="FMQ348" s="1"/>
      <c r="FMR348" s="1"/>
      <c r="FMS348" s="1"/>
      <c r="FMT348" s="1"/>
      <c r="FMU348" s="1"/>
      <c r="FMV348" s="1"/>
      <c r="FMW348" s="1"/>
      <c r="FMX348" s="1"/>
      <c r="FMY348" s="1"/>
      <c r="FMZ348" s="1"/>
      <c r="FNA348" s="1"/>
      <c r="FNB348" s="1"/>
      <c r="FNC348" s="1"/>
      <c r="FND348" s="1"/>
      <c r="FNE348" s="1"/>
      <c r="FNF348" s="1"/>
      <c r="FNG348" s="1"/>
      <c r="FNH348" s="1"/>
      <c r="FNI348" s="1"/>
      <c r="FNJ348" s="1"/>
      <c r="FNK348" s="1"/>
      <c r="FNL348" s="1"/>
      <c r="FNM348" s="1"/>
      <c r="FNN348" s="1"/>
      <c r="FNO348" s="1"/>
      <c r="FNP348" s="1"/>
      <c r="FNQ348" s="1"/>
      <c r="FNR348" s="1"/>
      <c r="FNS348" s="1"/>
      <c r="FNT348" s="1"/>
      <c r="FNU348" s="1"/>
      <c r="FNV348" s="1"/>
      <c r="FNW348" s="1"/>
      <c r="FNX348" s="1"/>
      <c r="FNY348" s="1"/>
      <c r="FNZ348" s="1"/>
      <c r="FOA348" s="1"/>
      <c r="FOB348" s="1"/>
      <c r="FOC348" s="1"/>
      <c r="FOD348" s="1"/>
      <c r="FOE348" s="1"/>
      <c r="FOF348" s="1"/>
      <c r="FOG348" s="1"/>
      <c r="FOH348" s="1"/>
      <c r="FOI348" s="1"/>
      <c r="FOJ348" s="1"/>
      <c r="FOK348" s="1"/>
      <c r="FOL348" s="1"/>
      <c r="FOM348" s="1"/>
      <c r="FON348" s="1"/>
      <c r="FOO348" s="1"/>
      <c r="FOP348" s="1"/>
      <c r="FOQ348" s="1"/>
      <c r="FOR348" s="1"/>
      <c r="FOS348" s="1"/>
      <c r="FOT348" s="1"/>
      <c r="FOU348" s="1"/>
      <c r="FOV348" s="1"/>
      <c r="FOW348" s="1"/>
      <c r="FOX348" s="1"/>
      <c r="FOY348" s="1"/>
      <c r="FOZ348" s="1"/>
      <c r="FPA348" s="1"/>
      <c r="FPB348" s="1"/>
      <c r="FPC348" s="1"/>
      <c r="FPD348" s="1"/>
      <c r="FPE348" s="1"/>
      <c r="FPF348" s="1"/>
      <c r="FPG348" s="1"/>
      <c r="FPH348" s="1"/>
      <c r="FPI348" s="1"/>
      <c r="FPJ348" s="1"/>
      <c r="FPK348" s="1"/>
      <c r="FPL348" s="1"/>
      <c r="FPM348" s="1"/>
      <c r="FPN348" s="1"/>
      <c r="FPO348" s="1"/>
      <c r="FPP348" s="1"/>
      <c r="FPQ348" s="1"/>
      <c r="FPR348" s="1"/>
      <c r="FPS348" s="1"/>
      <c r="FPT348" s="1"/>
      <c r="FPU348" s="1"/>
      <c r="FPV348" s="1"/>
      <c r="FPW348" s="1"/>
      <c r="FPX348" s="1"/>
      <c r="FPY348" s="1"/>
      <c r="FPZ348" s="1"/>
      <c r="FQA348" s="1"/>
      <c r="FQB348" s="1"/>
      <c r="FQC348" s="1"/>
      <c r="FQD348" s="1"/>
      <c r="FQE348" s="1"/>
      <c r="FQF348" s="1"/>
      <c r="FQG348" s="1"/>
      <c r="FQH348" s="1"/>
      <c r="FQI348" s="1"/>
      <c r="FQJ348" s="1"/>
      <c r="FQK348" s="1"/>
      <c r="FQL348" s="1"/>
      <c r="FQM348" s="1"/>
      <c r="FQN348" s="1"/>
      <c r="FQO348" s="1"/>
      <c r="FQP348" s="1"/>
      <c r="FQQ348" s="1"/>
      <c r="FQR348" s="1"/>
      <c r="FQS348" s="1"/>
      <c r="FQT348" s="1"/>
      <c r="FQU348" s="1"/>
      <c r="FQV348" s="1"/>
      <c r="FQW348" s="1"/>
      <c r="FQX348" s="1"/>
      <c r="FQY348" s="1"/>
      <c r="FQZ348" s="1"/>
      <c r="FRA348" s="1"/>
      <c r="FRB348" s="1"/>
      <c r="FRC348" s="1"/>
      <c r="FRD348" s="1"/>
      <c r="FRE348" s="1"/>
      <c r="FRF348" s="1"/>
      <c r="FRG348" s="1"/>
      <c r="FRH348" s="1"/>
      <c r="FRI348" s="1"/>
      <c r="FRJ348" s="1"/>
      <c r="FRK348" s="1"/>
      <c r="FRL348" s="1"/>
      <c r="FRM348" s="1"/>
      <c r="FRN348" s="1"/>
      <c r="FRO348" s="1"/>
      <c r="FRP348" s="1"/>
      <c r="FRQ348" s="1"/>
      <c r="FRR348" s="1"/>
      <c r="FRS348" s="1"/>
      <c r="FRT348" s="1"/>
      <c r="FRU348" s="1"/>
      <c r="FRV348" s="1"/>
      <c r="FRW348" s="1"/>
      <c r="FRX348" s="1"/>
      <c r="FRY348" s="1"/>
      <c r="FRZ348" s="1"/>
      <c r="FSA348" s="1"/>
      <c r="FSB348" s="1"/>
      <c r="FSC348" s="1"/>
      <c r="FSD348" s="1"/>
      <c r="FSE348" s="1"/>
      <c r="FSF348" s="1"/>
      <c r="FSG348" s="1"/>
      <c r="FSH348" s="1"/>
      <c r="FSI348" s="1"/>
      <c r="FSJ348" s="1"/>
      <c r="FSK348" s="1"/>
      <c r="FSL348" s="1"/>
      <c r="FSM348" s="1"/>
      <c r="FSN348" s="1"/>
      <c r="FSO348" s="1"/>
      <c r="FSP348" s="1"/>
      <c r="FSQ348" s="1"/>
      <c r="FSR348" s="1"/>
      <c r="FSS348" s="1"/>
      <c r="FST348" s="1"/>
      <c r="FSU348" s="1"/>
      <c r="FSV348" s="1"/>
      <c r="FSW348" s="1"/>
      <c r="FSX348" s="1"/>
      <c r="FSY348" s="1"/>
      <c r="FSZ348" s="1"/>
      <c r="FTA348" s="1"/>
      <c r="FTB348" s="1"/>
      <c r="FTC348" s="1"/>
      <c r="FTD348" s="1"/>
      <c r="FTE348" s="1"/>
      <c r="FTF348" s="1"/>
      <c r="FTG348" s="1"/>
      <c r="FTH348" s="1"/>
      <c r="FTI348" s="1"/>
      <c r="FTJ348" s="1"/>
      <c r="FTK348" s="1"/>
      <c r="FTL348" s="1"/>
      <c r="FTM348" s="1"/>
      <c r="FTN348" s="1"/>
      <c r="FTO348" s="1"/>
      <c r="FTP348" s="1"/>
      <c r="FTQ348" s="1"/>
      <c r="FTR348" s="1"/>
      <c r="FTS348" s="1"/>
      <c r="FTT348" s="1"/>
      <c r="FTU348" s="1"/>
      <c r="FTV348" s="1"/>
      <c r="FTW348" s="1"/>
      <c r="FTX348" s="1"/>
      <c r="FTY348" s="1"/>
      <c r="FTZ348" s="1"/>
      <c r="FUA348" s="1"/>
      <c r="FUB348" s="1"/>
      <c r="FUC348" s="1"/>
      <c r="FUD348" s="1"/>
      <c r="FUE348" s="1"/>
      <c r="FUF348" s="1"/>
      <c r="FUG348" s="1"/>
      <c r="FUH348" s="1"/>
      <c r="FUI348" s="1"/>
      <c r="FUJ348" s="1"/>
      <c r="FUK348" s="1"/>
      <c r="FUL348" s="1"/>
      <c r="FUM348" s="1"/>
      <c r="FUN348" s="1"/>
      <c r="FUO348" s="1"/>
      <c r="FUP348" s="1"/>
      <c r="FUQ348" s="1"/>
      <c r="FUR348" s="1"/>
      <c r="FUS348" s="1"/>
      <c r="FUT348" s="1"/>
      <c r="FUU348" s="1"/>
      <c r="FUV348" s="1"/>
      <c r="FUW348" s="1"/>
      <c r="FUX348" s="1"/>
      <c r="FUY348" s="1"/>
      <c r="FUZ348" s="1"/>
      <c r="FVA348" s="1"/>
      <c r="FVB348" s="1"/>
      <c r="FVC348" s="1"/>
      <c r="FVD348" s="1"/>
      <c r="FVE348" s="1"/>
      <c r="FVF348" s="1"/>
      <c r="FVG348" s="1"/>
      <c r="FVH348" s="1"/>
      <c r="FVI348" s="1"/>
      <c r="FVJ348" s="1"/>
      <c r="FVK348" s="1"/>
      <c r="FVL348" s="1"/>
      <c r="FVM348" s="1"/>
      <c r="FVN348" s="1"/>
      <c r="FVO348" s="1"/>
      <c r="FVP348" s="1"/>
      <c r="FVQ348" s="1"/>
      <c r="FVR348" s="1"/>
      <c r="FVS348" s="1"/>
      <c r="FVT348" s="1"/>
      <c r="FVU348" s="1"/>
      <c r="FVV348" s="1"/>
      <c r="FVW348" s="1"/>
      <c r="FVX348" s="1"/>
      <c r="FVY348" s="1"/>
      <c r="FVZ348" s="1"/>
      <c r="FWA348" s="1"/>
      <c r="FWB348" s="1"/>
      <c r="FWC348" s="1"/>
      <c r="FWD348" s="1"/>
      <c r="FWE348" s="1"/>
      <c r="FWF348" s="1"/>
      <c r="FWG348" s="1"/>
      <c r="FWH348" s="1"/>
      <c r="FWI348" s="1"/>
      <c r="FWJ348" s="1"/>
      <c r="FWK348" s="1"/>
      <c r="FWL348" s="1"/>
      <c r="FWM348" s="1"/>
      <c r="FWN348" s="1"/>
      <c r="FWO348" s="1"/>
      <c r="FWP348" s="1"/>
      <c r="FWQ348" s="1"/>
      <c r="FWR348" s="1"/>
      <c r="FWS348" s="1"/>
      <c r="FWT348" s="1"/>
      <c r="FWU348" s="1"/>
      <c r="FWV348" s="1"/>
      <c r="FWW348" s="1"/>
      <c r="FWX348" s="1"/>
      <c r="FWY348" s="1"/>
      <c r="FWZ348" s="1"/>
      <c r="FXA348" s="1"/>
      <c r="FXB348" s="1"/>
      <c r="FXC348" s="1"/>
      <c r="FXD348" s="1"/>
      <c r="FXE348" s="1"/>
      <c r="FXF348" s="1"/>
      <c r="FXG348" s="1"/>
      <c r="FXH348" s="1"/>
      <c r="FXI348" s="1"/>
      <c r="FXJ348" s="1"/>
      <c r="FXK348" s="1"/>
      <c r="FXL348" s="1"/>
      <c r="FXM348" s="1"/>
      <c r="FXN348" s="1"/>
      <c r="FXO348" s="1"/>
      <c r="FXP348" s="1"/>
      <c r="FXQ348" s="1"/>
      <c r="FXR348" s="1"/>
      <c r="FXS348" s="1"/>
      <c r="FXT348" s="1"/>
      <c r="FXU348" s="1"/>
      <c r="FXV348" s="1"/>
      <c r="FXW348" s="1"/>
      <c r="FXX348" s="1"/>
      <c r="FXY348" s="1"/>
      <c r="FXZ348" s="1"/>
      <c r="FYA348" s="1"/>
      <c r="FYB348" s="1"/>
      <c r="FYC348" s="1"/>
      <c r="FYD348" s="1"/>
      <c r="FYE348" s="1"/>
      <c r="FYF348" s="1"/>
      <c r="FYG348" s="1"/>
      <c r="FYH348" s="1"/>
      <c r="FYI348" s="1"/>
      <c r="FYJ348" s="1"/>
      <c r="FYK348" s="1"/>
      <c r="FYL348" s="1"/>
      <c r="FYM348" s="1"/>
      <c r="FYN348" s="1"/>
      <c r="FYO348" s="1"/>
      <c r="FYP348" s="1"/>
      <c r="FYQ348" s="1"/>
      <c r="FYR348" s="1"/>
      <c r="FYS348" s="1"/>
      <c r="FYT348" s="1"/>
      <c r="FYU348" s="1"/>
      <c r="FYV348" s="1"/>
      <c r="FYW348" s="1"/>
      <c r="FYX348" s="1"/>
      <c r="FYY348" s="1"/>
      <c r="FYZ348" s="1"/>
      <c r="FZA348" s="1"/>
      <c r="FZB348" s="1"/>
      <c r="FZC348" s="1"/>
      <c r="FZD348" s="1"/>
      <c r="FZE348" s="1"/>
      <c r="FZF348" s="1"/>
      <c r="FZG348" s="1"/>
      <c r="FZH348" s="1"/>
      <c r="FZI348" s="1"/>
      <c r="FZJ348" s="1"/>
      <c r="FZK348" s="1"/>
      <c r="FZL348" s="1"/>
      <c r="FZM348" s="1"/>
      <c r="FZN348" s="1"/>
      <c r="FZO348" s="1"/>
      <c r="FZP348" s="1"/>
      <c r="FZQ348" s="1"/>
      <c r="FZR348" s="1"/>
      <c r="FZS348" s="1"/>
      <c r="FZT348" s="1"/>
      <c r="FZU348" s="1"/>
      <c r="FZV348" s="1"/>
      <c r="FZW348" s="1"/>
      <c r="FZX348" s="1"/>
      <c r="FZY348" s="1"/>
      <c r="FZZ348" s="1"/>
      <c r="GAA348" s="1"/>
      <c r="GAB348" s="1"/>
      <c r="GAC348" s="1"/>
      <c r="GAD348" s="1"/>
      <c r="GAE348" s="1"/>
      <c r="GAF348" s="1"/>
      <c r="GAG348" s="1"/>
      <c r="GAH348" s="1"/>
      <c r="GAI348" s="1"/>
      <c r="GAJ348" s="1"/>
      <c r="GAK348" s="1"/>
      <c r="GAL348" s="1"/>
      <c r="GAM348" s="1"/>
      <c r="GAN348" s="1"/>
      <c r="GAO348" s="1"/>
      <c r="GAP348" s="1"/>
      <c r="GAQ348" s="1"/>
      <c r="GAR348" s="1"/>
      <c r="GAS348" s="1"/>
      <c r="GAT348" s="1"/>
      <c r="GAU348" s="1"/>
      <c r="GAV348" s="1"/>
      <c r="GAW348" s="1"/>
      <c r="GAX348" s="1"/>
      <c r="GAY348" s="1"/>
      <c r="GAZ348" s="1"/>
      <c r="GBA348" s="1"/>
      <c r="GBB348" s="1"/>
      <c r="GBC348" s="1"/>
      <c r="GBD348" s="1"/>
      <c r="GBE348" s="1"/>
      <c r="GBF348" s="1"/>
      <c r="GBG348" s="1"/>
      <c r="GBH348" s="1"/>
      <c r="GBI348" s="1"/>
      <c r="GBJ348" s="1"/>
      <c r="GBK348" s="1"/>
      <c r="GBL348" s="1"/>
      <c r="GBM348" s="1"/>
      <c r="GBN348" s="1"/>
      <c r="GBO348" s="1"/>
      <c r="GBP348" s="1"/>
      <c r="GBQ348" s="1"/>
      <c r="GBR348" s="1"/>
      <c r="GBS348" s="1"/>
      <c r="GBT348" s="1"/>
      <c r="GBU348" s="1"/>
      <c r="GBV348" s="1"/>
      <c r="GBW348" s="1"/>
      <c r="GBX348" s="1"/>
      <c r="GBY348" s="1"/>
      <c r="GBZ348" s="1"/>
      <c r="GCA348" s="1"/>
      <c r="GCB348" s="1"/>
      <c r="GCC348" s="1"/>
      <c r="GCD348" s="1"/>
      <c r="GCE348" s="1"/>
      <c r="GCF348" s="1"/>
      <c r="GCG348" s="1"/>
      <c r="GCH348" s="1"/>
      <c r="GCI348" s="1"/>
      <c r="GCJ348" s="1"/>
      <c r="GCK348" s="1"/>
      <c r="GCL348" s="1"/>
      <c r="GCM348" s="1"/>
      <c r="GCN348" s="1"/>
      <c r="GCO348" s="1"/>
      <c r="GCP348" s="1"/>
      <c r="GCQ348" s="1"/>
      <c r="GCR348" s="1"/>
      <c r="GCS348" s="1"/>
      <c r="GCT348" s="1"/>
      <c r="GCU348" s="1"/>
      <c r="GCV348" s="1"/>
      <c r="GCW348" s="1"/>
      <c r="GCX348" s="1"/>
      <c r="GCY348" s="1"/>
      <c r="GCZ348" s="1"/>
      <c r="GDA348" s="1"/>
      <c r="GDB348" s="1"/>
      <c r="GDC348" s="1"/>
      <c r="GDD348" s="1"/>
      <c r="GDE348" s="1"/>
      <c r="GDF348" s="1"/>
      <c r="GDG348" s="1"/>
      <c r="GDH348" s="1"/>
      <c r="GDI348" s="1"/>
      <c r="GDJ348" s="1"/>
      <c r="GDK348" s="1"/>
      <c r="GDL348" s="1"/>
      <c r="GDM348" s="1"/>
      <c r="GDN348" s="1"/>
      <c r="GDO348" s="1"/>
      <c r="GDP348" s="1"/>
      <c r="GDQ348" s="1"/>
      <c r="GDR348" s="1"/>
      <c r="GDS348" s="1"/>
      <c r="GDT348" s="1"/>
      <c r="GDU348" s="1"/>
      <c r="GDV348" s="1"/>
      <c r="GDW348" s="1"/>
      <c r="GDX348" s="1"/>
      <c r="GDY348" s="1"/>
      <c r="GDZ348" s="1"/>
      <c r="GEA348" s="1"/>
      <c r="GEB348" s="1"/>
      <c r="GEC348" s="1"/>
      <c r="GED348" s="1"/>
      <c r="GEE348" s="1"/>
      <c r="GEF348" s="1"/>
      <c r="GEG348" s="1"/>
      <c r="GEH348" s="1"/>
      <c r="GEI348" s="1"/>
      <c r="GEJ348" s="1"/>
      <c r="GEK348" s="1"/>
      <c r="GEL348" s="1"/>
      <c r="GEM348" s="1"/>
      <c r="GEN348" s="1"/>
      <c r="GEO348" s="1"/>
      <c r="GEP348" s="1"/>
      <c r="GEQ348" s="1"/>
      <c r="GER348" s="1"/>
      <c r="GES348" s="1"/>
      <c r="GET348" s="1"/>
      <c r="GEU348" s="1"/>
      <c r="GEV348" s="1"/>
      <c r="GEW348" s="1"/>
      <c r="GEX348" s="1"/>
      <c r="GEY348" s="1"/>
      <c r="GEZ348" s="1"/>
      <c r="GFA348" s="1"/>
      <c r="GFB348" s="1"/>
      <c r="GFC348" s="1"/>
      <c r="GFD348" s="1"/>
      <c r="GFE348" s="1"/>
      <c r="GFF348" s="1"/>
      <c r="GFG348" s="1"/>
      <c r="GFH348" s="1"/>
      <c r="GFI348" s="1"/>
      <c r="GFJ348" s="1"/>
      <c r="GFK348" s="1"/>
      <c r="GFL348" s="1"/>
      <c r="GFM348" s="1"/>
      <c r="GFN348" s="1"/>
      <c r="GFO348" s="1"/>
      <c r="GFP348" s="1"/>
      <c r="GFQ348" s="1"/>
      <c r="GFR348" s="1"/>
      <c r="GFS348" s="1"/>
      <c r="GFT348" s="1"/>
      <c r="GFU348" s="1"/>
      <c r="GFV348" s="1"/>
      <c r="GFW348" s="1"/>
      <c r="GFX348" s="1"/>
      <c r="GFY348" s="1"/>
      <c r="GFZ348" s="1"/>
      <c r="GGA348" s="1"/>
      <c r="GGB348" s="1"/>
      <c r="GGC348" s="1"/>
      <c r="GGD348" s="1"/>
      <c r="GGE348" s="1"/>
      <c r="GGF348" s="1"/>
      <c r="GGG348" s="1"/>
      <c r="GGH348" s="1"/>
      <c r="GGI348" s="1"/>
      <c r="GGJ348" s="1"/>
      <c r="GGK348" s="1"/>
      <c r="GGL348" s="1"/>
      <c r="GGM348" s="1"/>
      <c r="GGN348" s="1"/>
      <c r="GGO348" s="1"/>
      <c r="GGP348" s="1"/>
      <c r="GGQ348" s="1"/>
      <c r="GGR348" s="1"/>
      <c r="GGS348" s="1"/>
      <c r="GGT348" s="1"/>
      <c r="GGU348" s="1"/>
      <c r="GGV348" s="1"/>
      <c r="GGW348" s="1"/>
      <c r="GGX348" s="1"/>
      <c r="GGY348" s="1"/>
      <c r="GGZ348" s="1"/>
      <c r="GHA348" s="1"/>
      <c r="GHB348" s="1"/>
      <c r="GHC348" s="1"/>
      <c r="GHD348" s="1"/>
      <c r="GHE348" s="1"/>
      <c r="GHF348" s="1"/>
      <c r="GHG348" s="1"/>
      <c r="GHH348" s="1"/>
      <c r="GHI348" s="1"/>
      <c r="GHJ348" s="1"/>
      <c r="GHK348" s="1"/>
      <c r="GHL348" s="1"/>
      <c r="GHM348" s="1"/>
      <c r="GHN348" s="1"/>
      <c r="GHO348" s="1"/>
      <c r="GHP348" s="1"/>
      <c r="GHQ348" s="1"/>
      <c r="GHR348" s="1"/>
      <c r="GHS348" s="1"/>
      <c r="GHT348" s="1"/>
      <c r="GHU348" s="1"/>
      <c r="GHV348" s="1"/>
      <c r="GHW348" s="1"/>
      <c r="GHX348" s="1"/>
      <c r="GHY348" s="1"/>
      <c r="GHZ348" s="1"/>
      <c r="GIA348" s="1"/>
      <c r="GIB348" s="1"/>
      <c r="GIC348" s="1"/>
      <c r="GID348" s="1"/>
      <c r="GIE348" s="1"/>
      <c r="GIF348" s="1"/>
      <c r="GIG348" s="1"/>
      <c r="GIH348" s="1"/>
      <c r="GII348" s="1"/>
      <c r="GIJ348" s="1"/>
      <c r="GIK348" s="1"/>
      <c r="GIL348" s="1"/>
      <c r="GIM348" s="1"/>
      <c r="GIN348" s="1"/>
      <c r="GIO348" s="1"/>
      <c r="GIP348" s="1"/>
      <c r="GIQ348" s="1"/>
      <c r="GIR348" s="1"/>
      <c r="GIS348" s="1"/>
      <c r="GIT348" s="1"/>
      <c r="GIU348" s="1"/>
      <c r="GIV348" s="1"/>
      <c r="GIW348" s="1"/>
      <c r="GIX348" s="1"/>
    </row>
    <row r="349" spans="1:4990" customFormat="1" ht="35.25" customHeight="1" x14ac:dyDescent="0.25">
      <c r="A349" s="641"/>
      <c r="B349" s="643"/>
      <c r="C349" s="645"/>
      <c r="D349" s="645"/>
      <c r="E349" s="651"/>
      <c r="F349" s="645"/>
      <c r="G349" s="645"/>
      <c r="H349" s="645"/>
      <c r="I349" s="53" t="s">
        <v>1212</v>
      </c>
      <c r="J349" s="410">
        <v>15504</v>
      </c>
      <c r="K349" s="410">
        <v>18855.400000000001</v>
      </c>
      <c r="L349" s="410">
        <v>18406.900000000001</v>
      </c>
      <c r="M349" s="1"/>
      <c r="N349" s="368"/>
      <c r="O349" s="368"/>
      <c r="P349" s="368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  <c r="ZL349" s="1"/>
      <c r="ZM349" s="1"/>
      <c r="ZN349" s="1"/>
      <c r="ZO349" s="1"/>
      <c r="ZP349" s="1"/>
      <c r="ZQ349" s="1"/>
      <c r="ZR349" s="1"/>
      <c r="ZS349" s="1"/>
      <c r="ZT349" s="1"/>
      <c r="ZU349" s="1"/>
      <c r="ZV349" s="1"/>
      <c r="ZW349" s="1"/>
      <c r="ZX349" s="1"/>
      <c r="ZY349" s="1"/>
      <c r="ZZ349" s="1"/>
      <c r="AAA349" s="1"/>
      <c r="AAB349" s="1"/>
      <c r="AAC349" s="1"/>
      <c r="AAD349" s="1"/>
      <c r="AAE349" s="1"/>
      <c r="AAF349" s="1"/>
      <c r="AAG349" s="1"/>
      <c r="AAH349" s="1"/>
      <c r="AAI349" s="1"/>
      <c r="AAJ349" s="1"/>
      <c r="AAK349" s="1"/>
      <c r="AAL349" s="1"/>
      <c r="AAM349" s="1"/>
      <c r="AAN349" s="1"/>
      <c r="AAO349" s="1"/>
      <c r="AAP349" s="1"/>
      <c r="AAQ349" s="1"/>
      <c r="AAR349" s="1"/>
      <c r="AAS349" s="1"/>
      <c r="AAT349" s="1"/>
      <c r="AAU349" s="1"/>
      <c r="AAV349" s="1"/>
      <c r="AAW349" s="1"/>
      <c r="AAX349" s="1"/>
      <c r="AAY349" s="1"/>
      <c r="AAZ349" s="1"/>
      <c r="ABA349" s="1"/>
      <c r="ABB349" s="1"/>
      <c r="ABC349" s="1"/>
      <c r="ABD349" s="1"/>
      <c r="ABE349" s="1"/>
      <c r="ABF349" s="1"/>
      <c r="ABG349" s="1"/>
      <c r="ABH349" s="1"/>
      <c r="ABI349" s="1"/>
      <c r="ABJ349" s="1"/>
      <c r="ABK349" s="1"/>
      <c r="ABL349" s="1"/>
      <c r="ABM349" s="1"/>
      <c r="ABN349" s="1"/>
      <c r="ABO349" s="1"/>
      <c r="ABP349" s="1"/>
      <c r="ABQ349" s="1"/>
      <c r="ABR349" s="1"/>
      <c r="ABS349" s="1"/>
      <c r="ABT349" s="1"/>
      <c r="ABU349" s="1"/>
      <c r="ABV349" s="1"/>
      <c r="ABW349" s="1"/>
      <c r="ABX349" s="1"/>
      <c r="ABY349" s="1"/>
      <c r="ABZ349" s="1"/>
      <c r="ACA349" s="1"/>
      <c r="ACB349" s="1"/>
      <c r="ACC349" s="1"/>
      <c r="ACD349" s="1"/>
      <c r="ACE349" s="1"/>
      <c r="ACF349" s="1"/>
      <c r="ACG349" s="1"/>
      <c r="ACH349" s="1"/>
      <c r="ACI349" s="1"/>
      <c r="ACJ349" s="1"/>
      <c r="ACK349" s="1"/>
      <c r="ACL349" s="1"/>
      <c r="ACM349" s="1"/>
      <c r="ACN349" s="1"/>
      <c r="ACO349" s="1"/>
      <c r="ACP349" s="1"/>
      <c r="ACQ349" s="1"/>
      <c r="ACR349" s="1"/>
      <c r="ACS349" s="1"/>
      <c r="ACT349" s="1"/>
      <c r="ACU349" s="1"/>
      <c r="ACV349" s="1"/>
      <c r="ACW349" s="1"/>
      <c r="ACX349" s="1"/>
      <c r="ACY349" s="1"/>
      <c r="ACZ349" s="1"/>
      <c r="ADA349" s="1"/>
      <c r="ADB349" s="1"/>
      <c r="ADC349" s="1"/>
      <c r="ADD349" s="1"/>
      <c r="ADE349" s="1"/>
      <c r="ADF349" s="1"/>
      <c r="ADG349" s="1"/>
      <c r="ADH349" s="1"/>
      <c r="ADI349" s="1"/>
      <c r="ADJ349" s="1"/>
      <c r="ADK349" s="1"/>
      <c r="ADL349" s="1"/>
      <c r="ADM349" s="1"/>
      <c r="ADN349" s="1"/>
      <c r="ADO349" s="1"/>
      <c r="ADP349" s="1"/>
      <c r="ADQ349" s="1"/>
      <c r="ADR349" s="1"/>
      <c r="ADS349" s="1"/>
      <c r="ADT349" s="1"/>
      <c r="ADU349" s="1"/>
      <c r="ADV349" s="1"/>
      <c r="ADW349" s="1"/>
      <c r="ADX349" s="1"/>
      <c r="ADY349" s="1"/>
      <c r="ADZ349" s="1"/>
      <c r="AEA349" s="1"/>
      <c r="AEB349" s="1"/>
      <c r="AEC349" s="1"/>
      <c r="AED349" s="1"/>
      <c r="AEE349" s="1"/>
      <c r="AEF349" s="1"/>
      <c r="AEG349" s="1"/>
      <c r="AEH349" s="1"/>
      <c r="AEI349" s="1"/>
      <c r="AEJ349" s="1"/>
      <c r="AEK349" s="1"/>
      <c r="AEL349" s="1"/>
      <c r="AEM349" s="1"/>
      <c r="AEN349" s="1"/>
      <c r="AEO349" s="1"/>
      <c r="AEP349" s="1"/>
      <c r="AEQ349" s="1"/>
      <c r="AER349" s="1"/>
      <c r="AES349" s="1"/>
      <c r="AET349" s="1"/>
      <c r="AEU349" s="1"/>
      <c r="AEV349" s="1"/>
      <c r="AEW349" s="1"/>
      <c r="AEX349" s="1"/>
      <c r="AEY349" s="1"/>
      <c r="AEZ349" s="1"/>
      <c r="AFA349" s="1"/>
      <c r="AFB349" s="1"/>
      <c r="AFC349" s="1"/>
      <c r="AFD349" s="1"/>
      <c r="AFE349" s="1"/>
      <c r="AFF349" s="1"/>
      <c r="AFG349" s="1"/>
      <c r="AFH349" s="1"/>
      <c r="AFI349" s="1"/>
      <c r="AFJ349" s="1"/>
      <c r="AFK349" s="1"/>
      <c r="AFL349" s="1"/>
      <c r="AFM349" s="1"/>
      <c r="AFN349" s="1"/>
      <c r="AFO349" s="1"/>
      <c r="AFP349" s="1"/>
      <c r="AFQ349" s="1"/>
      <c r="AFR349" s="1"/>
      <c r="AFS349" s="1"/>
      <c r="AFT349" s="1"/>
      <c r="AFU349" s="1"/>
      <c r="AFV349" s="1"/>
      <c r="AFW349" s="1"/>
      <c r="AFX349" s="1"/>
      <c r="AFY349" s="1"/>
      <c r="AFZ349" s="1"/>
      <c r="AGA349" s="1"/>
      <c r="AGB349" s="1"/>
      <c r="AGC349" s="1"/>
      <c r="AGD349" s="1"/>
      <c r="AGE349" s="1"/>
      <c r="AGF349" s="1"/>
      <c r="AGG349" s="1"/>
      <c r="AGH349" s="1"/>
      <c r="AGI349" s="1"/>
      <c r="AGJ349" s="1"/>
      <c r="AGK349" s="1"/>
      <c r="AGL349" s="1"/>
      <c r="AGM349" s="1"/>
      <c r="AGN349" s="1"/>
      <c r="AGO349" s="1"/>
      <c r="AGP349" s="1"/>
      <c r="AGQ349" s="1"/>
      <c r="AGR349" s="1"/>
      <c r="AGS349" s="1"/>
      <c r="AGT349" s="1"/>
      <c r="AGU349" s="1"/>
      <c r="AGV349" s="1"/>
      <c r="AGW349" s="1"/>
      <c r="AGX349" s="1"/>
      <c r="AGY349" s="1"/>
      <c r="AGZ349" s="1"/>
      <c r="AHA349" s="1"/>
      <c r="AHB349" s="1"/>
      <c r="AHC349" s="1"/>
      <c r="AHD349" s="1"/>
      <c r="AHE349" s="1"/>
      <c r="AHF349" s="1"/>
      <c r="AHG349" s="1"/>
      <c r="AHH349" s="1"/>
      <c r="AHI349" s="1"/>
      <c r="AHJ349" s="1"/>
      <c r="AHK349" s="1"/>
      <c r="AHL349" s="1"/>
      <c r="AHM349" s="1"/>
      <c r="AHN349" s="1"/>
      <c r="AHO349" s="1"/>
      <c r="AHP349" s="1"/>
      <c r="AHQ349" s="1"/>
      <c r="AHR349" s="1"/>
      <c r="AHS349" s="1"/>
      <c r="AHT349" s="1"/>
      <c r="AHU349" s="1"/>
      <c r="AHV349" s="1"/>
      <c r="AHW349" s="1"/>
      <c r="AHX349" s="1"/>
      <c r="AHY349" s="1"/>
      <c r="AHZ349" s="1"/>
      <c r="AIA349" s="1"/>
      <c r="AIB349" s="1"/>
      <c r="AIC349" s="1"/>
      <c r="AID349" s="1"/>
      <c r="AIE349" s="1"/>
      <c r="AIF349" s="1"/>
      <c r="AIG349" s="1"/>
      <c r="AIH349" s="1"/>
      <c r="AII349" s="1"/>
      <c r="AIJ349" s="1"/>
      <c r="AIK349" s="1"/>
      <c r="AIL349" s="1"/>
      <c r="AIM349" s="1"/>
      <c r="AIN349" s="1"/>
      <c r="AIO349" s="1"/>
      <c r="AIP349" s="1"/>
      <c r="AIQ349" s="1"/>
      <c r="AIR349" s="1"/>
      <c r="AIS349" s="1"/>
      <c r="AIT349" s="1"/>
      <c r="AIU349" s="1"/>
      <c r="AIV349" s="1"/>
      <c r="AIW349" s="1"/>
      <c r="AIX349" s="1"/>
      <c r="AIY349" s="1"/>
      <c r="AIZ349" s="1"/>
      <c r="AJA349" s="1"/>
      <c r="AJB349" s="1"/>
      <c r="AJC349" s="1"/>
      <c r="AJD349" s="1"/>
      <c r="AJE349" s="1"/>
      <c r="AJF349" s="1"/>
      <c r="AJG349" s="1"/>
      <c r="AJH349" s="1"/>
      <c r="AJI349" s="1"/>
      <c r="AJJ349" s="1"/>
      <c r="AJK349" s="1"/>
      <c r="AJL349" s="1"/>
      <c r="AJM349" s="1"/>
      <c r="AJN349" s="1"/>
      <c r="AJO349" s="1"/>
      <c r="AJP349" s="1"/>
      <c r="AJQ349" s="1"/>
      <c r="AJR349" s="1"/>
      <c r="AJS349" s="1"/>
      <c r="AJT349" s="1"/>
      <c r="AJU349" s="1"/>
      <c r="AJV349" s="1"/>
      <c r="AJW349" s="1"/>
      <c r="AJX349" s="1"/>
      <c r="AJY349" s="1"/>
      <c r="AJZ349" s="1"/>
      <c r="AKA349" s="1"/>
      <c r="AKB349" s="1"/>
      <c r="AKC349" s="1"/>
      <c r="AKD349" s="1"/>
      <c r="AKE349" s="1"/>
      <c r="AKF349" s="1"/>
      <c r="AKG349" s="1"/>
      <c r="AKH349" s="1"/>
      <c r="AKI349" s="1"/>
      <c r="AKJ349" s="1"/>
      <c r="AKK349" s="1"/>
      <c r="AKL349" s="1"/>
      <c r="AKM349" s="1"/>
      <c r="AKN349" s="1"/>
      <c r="AKO349" s="1"/>
      <c r="AKP349" s="1"/>
      <c r="AKQ349" s="1"/>
      <c r="AKR349" s="1"/>
      <c r="AKS349" s="1"/>
      <c r="AKT349" s="1"/>
      <c r="AKU349" s="1"/>
      <c r="AKV349" s="1"/>
      <c r="AKW349" s="1"/>
      <c r="AKX349" s="1"/>
      <c r="AKY349" s="1"/>
      <c r="AKZ349" s="1"/>
      <c r="ALA349" s="1"/>
      <c r="ALB349" s="1"/>
      <c r="ALC349" s="1"/>
      <c r="ALD349" s="1"/>
      <c r="ALE349" s="1"/>
      <c r="ALF349" s="1"/>
      <c r="ALG349" s="1"/>
      <c r="ALH349" s="1"/>
      <c r="ALI349" s="1"/>
      <c r="ALJ349" s="1"/>
      <c r="ALK349" s="1"/>
      <c r="ALL349" s="1"/>
      <c r="ALM349" s="1"/>
      <c r="ALN349" s="1"/>
      <c r="ALO349" s="1"/>
      <c r="ALP349" s="1"/>
      <c r="ALQ349" s="1"/>
      <c r="ALR349" s="1"/>
      <c r="ALS349" s="1"/>
      <c r="ALT349" s="1"/>
      <c r="ALU349" s="1"/>
      <c r="ALV349" s="1"/>
      <c r="ALW349" s="1"/>
      <c r="ALX349" s="1"/>
      <c r="ALY349" s="1"/>
      <c r="ALZ349" s="1"/>
      <c r="AMA349" s="1"/>
      <c r="AMB349" s="1"/>
      <c r="AMC349" s="1"/>
      <c r="AMD349" s="1"/>
      <c r="AME349" s="1"/>
      <c r="AMF349" s="1"/>
      <c r="AMG349" s="1"/>
      <c r="AMH349" s="1"/>
      <c r="AMI349" s="1"/>
      <c r="AMJ349" s="1"/>
      <c r="AMK349" s="1"/>
      <c r="AML349" s="1"/>
      <c r="AMM349" s="1"/>
      <c r="AMN349" s="1"/>
      <c r="AMO349" s="1"/>
      <c r="AMP349" s="1"/>
      <c r="AMQ349" s="1"/>
      <c r="AMR349" s="1"/>
      <c r="AMS349" s="1"/>
      <c r="AMT349" s="1"/>
      <c r="AMU349" s="1"/>
      <c r="AMV349" s="1"/>
      <c r="AMW349" s="1"/>
      <c r="AMX349" s="1"/>
      <c r="AMY349" s="1"/>
      <c r="AMZ349" s="1"/>
      <c r="ANA349" s="1"/>
      <c r="ANB349" s="1"/>
      <c r="ANC349" s="1"/>
      <c r="AND349" s="1"/>
      <c r="ANE349" s="1"/>
      <c r="ANF349" s="1"/>
      <c r="ANG349" s="1"/>
      <c r="ANH349" s="1"/>
      <c r="ANI349" s="1"/>
      <c r="ANJ349" s="1"/>
      <c r="ANK349" s="1"/>
      <c r="ANL349" s="1"/>
      <c r="ANM349" s="1"/>
      <c r="ANN349" s="1"/>
      <c r="ANO349" s="1"/>
      <c r="ANP349" s="1"/>
      <c r="ANQ349" s="1"/>
      <c r="ANR349" s="1"/>
      <c r="ANS349" s="1"/>
      <c r="ANT349" s="1"/>
      <c r="ANU349" s="1"/>
      <c r="ANV349" s="1"/>
      <c r="ANW349" s="1"/>
      <c r="ANX349" s="1"/>
      <c r="ANY349" s="1"/>
      <c r="ANZ349" s="1"/>
      <c r="AOA349" s="1"/>
      <c r="AOB349" s="1"/>
      <c r="AOC349" s="1"/>
      <c r="AOD349" s="1"/>
      <c r="AOE349" s="1"/>
      <c r="AOF349" s="1"/>
      <c r="AOG349" s="1"/>
      <c r="AOH349" s="1"/>
      <c r="AOI349" s="1"/>
      <c r="AOJ349" s="1"/>
      <c r="AOK349" s="1"/>
      <c r="AOL349" s="1"/>
      <c r="AOM349" s="1"/>
      <c r="AON349" s="1"/>
      <c r="AOO349" s="1"/>
      <c r="AOP349" s="1"/>
      <c r="AOQ349" s="1"/>
      <c r="AOR349" s="1"/>
      <c r="AOS349" s="1"/>
      <c r="AOT349" s="1"/>
      <c r="AOU349" s="1"/>
      <c r="AOV349" s="1"/>
      <c r="AOW349" s="1"/>
      <c r="AOX349" s="1"/>
      <c r="AOY349" s="1"/>
      <c r="AOZ349" s="1"/>
      <c r="APA349" s="1"/>
      <c r="APB349" s="1"/>
      <c r="APC349" s="1"/>
      <c r="APD349" s="1"/>
      <c r="APE349" s="1"/>
      <c r="APF349" s="1"/>
      <c r="APG349" s="1"/>
      <c r="APH349" s="1"/>
      <c r="API349" s="1"/>
      <c r="APJ349" s="1"/>
      <c r="APK349" s="1"/>
      <c r="APL349" s="1"/>
      <c r="APM349" s="1"/>
      <c r="APN349" s="1"/>
      <c r="APO349" s="1"/>
      <c r="APP349" s="1"/>
      <c r="APQ349" s="1"/>
      <c r="APR349" s="1"/>
      <c r="APS349" s="1"/>
      <c r="APT349" s="1"/>
      <c r="APU349" s="1"/>
      <c r="APV349" s="1"/>
      <c r="APW349" s="1"/>
      <c r="APX349" s="1"/>
      <c r="APY349" s="1"/>
      <c r="APZ349" s="1"/>
      <c r="AQA349" s="1"/>
      <c r="AQB349" s="1"/>
      <c r="AQC349" s="1"/>
      <c r="AQD349" s="1"/>
      <c r="AQE349" s="1"/>
      <c r="AQF349" s="1"/>
      <c r="AQG349" s="1"/>
      <c r="AQH349" s="1"/>
      <c r="AQI349" s="1"/>
      <c r="AQJ349" s="1"/>
      <c r="AQK349" s="1"/>
      <c r="AQL349" s="1"/>
      <c r="AQM349" s="1"/>
      <c r="AQN349" s="1"/>
      <c r="AQO349" s="1"/>
      <c r="AQP349" s="1"/>
      <c r="AQQ349" s="1"/>
      <c r="AQR349" s="1"/>
      <c r="AQS349" s="1"/>
      <c r="AQT349" s="1"/>
      <c r="AQU349" s="1"/>
      <c r="AQV349" s="1"/>
      <c r="AQW349" s="1"/>
      <c r="AQX349" s="1"/>
      <c r="AQY349" s="1"/>
      <c r="AQZ349" s="1"/>
      <c r="ARA349" s="1"/>
      <c r="ARB349" s="1"/>
      <c r="ARC349" s="1"/>
      <c r="ARD349" s="1"/>
      <c r="ARE349" s="1"/>
      <c r="ARF349" s="1"/>
      <c r="ARG349" s="1"/>
      <c r="ARH349" s="1"/>
      <c r="ARI349" s="1"/>
      <c r="ARJ349" s="1"/>
      <c r="ARK349" s="1"/>
      <c r="ARL349" s="1"/>
      <c r="ARM349" s="1"/>
      <c r="ARN349" s="1"/>
      <c r="ARO349" s="1"/>
      <c r="ARP349" s="1"/>
      <c r="ARQ349" s="1"/>
      <c r="ARR349" s="1"/>
      <c r="ARS349" s="1"/>
      <c r="ART349" s="1"/>
      <c r="ARU349" s="1"/>
      <c r="ARV349" s="1"/>
      <c r="ARW349" s="1"/>
      <c r="ARX349" s="1"/>
      <c r="ARY349" s="1"/>
      <c r="ARZ349" s="1"/>
      <c r="ASA349" s="1"/>
      <c r="ASB349" s="1"/>
      <c r="ASC349" s="1"/>
      <c r="ASD349" s="1"/>
      <c r="ASE349" s="1"/>
      <c r="ASF349" s="1"/>
      <c r="ASG349" s="1"/>
      <c r="ASH349" s="1"/>
      <c r="ASI349" s="1"/>
      <c r="ASJ349" s="1"/>
      <c r="ASK349" s="1"/>
      <c r="ASL349" s="1"/>
      <c r="ASM349" s="1"/>
      <c r="ASN349" s="1"/>
      <c r="ASO349" s="1"/>
      <c r="ASP349" s="1"/>
      <c r="ASQ349" s="1"/>
      <c r="ASR349" s="1"/>
      <c r="ASS349" s="1"/>
      <c r="AST349" s="1"/>
      <c r="ASU349" s="1"/>
      <c r="ASV349" s="1"/>
      <c r="ASW349" s="1"/>
      <c r="ASX349" s="1"/>
      <c r="ASY349" s="1"/>
      <c r="ASZ349" s="1"/>
      <c r="ATA349" s="1"/>
      <c r="ATB349" s="1"/>
      <c r="ATC349" s="1"/>
      <c r="ATD349" s="1"/>
      <c r="ATE349" s="1"/>
      <c r="ATF349" s="1"/>
      <c r="ATG349" s="1"/>
      <c r="ATH349" s="1"/>
      <c r="ATI349" s="1"/>
      <c r="ATJ349" s="1"/>
      <c r="ATK349" s="1"/>
      <c r="ATL349" s="1"/>
      <c r="ATM349" s="1"/>
      <c r="ATN349" s="1"/>
      <c r="ATO349" s="1"/>
      <c r="ATP349" s="1"/>
      <c r="ATQ349" s="1"/>
      <c r="ATR349" s="1"/>
      <c r="ATS349" s="1"/>
      <c r="ATT349" s="1"/>
      <c r="ATU349" s="1"/>
      <c r="ATV349" s="1"/>
      <c r="ATW349" s="1"/>
      <c r="ATX349" s="1"/>
      <c r="ATY349" s="1"/>
      <c r="ATZ349" s="1"/>
      <c r="AUA349" s="1"/>
      <c r="AUB349" s="1"/>
      <c r="AUC349" s="1"/>
      <c r="AUD349" s="1"/>
      <c r="AUE349" s="1"/>
      <c r="AUF349" s="1"/>
      <c r="AUG349" s="1"/>
      <c r="AUH349" s="1"/>
      <c r="AUI349" s="1"/>
      <c r="AUJ349" s="1"/>
      <c r="AUK349" s="1"/>
      <c r="AUL349" s="1"/>
      <c r="AUM349" s="1"/>
      <c r="AUN349" s="1"/>
      <c r="AUO349" s="1"/>
      <c r="AUP349" s="1"/>
      <c r="AUQ349" s="1"/>
      <c r="AUR349" s="1"/>
      <c r="AUS349" s="1"/>
      <c r="AUT349" s="1"/>
      <c r="AUU349" s="1"/>
      <c r="AUV349" s="1"/>
      <c r="AUW349" s="1"/>
      <c r="AUX349" s="1"/>
      <c r="AUY349" s="1"/>
      <c r="AUZ349" s="1"/>
      <c r="AVA349" s="1"/>
      <c r="AVB349" s="1"/>
      <c r="AVC349" s="1"/>
      <c r="AVD349" s="1"/>
      <c r="AVE349" s="1"/>
      <c r="AVF349" s="1"/>
      <c r="AVG349" s="1"/>
      <c r="AVH349" s="1"/>
      <c r="AVI349" s="1"/>
      <c r="AVJ349" s="1"/>
      <c r="AVK349" s="1"/>
      <c r="AVL349" s="1"/>
      <c r="AVM349" s="1"/>
      <c r="AVN349" s="1"/>
      <c r="AVO349" s="1"/>
      <c r="AVP349" s="1"/>
      <c r="AVQ349" s="1"/>
      <c r="AVR349" s="1"/>
      <c r="AVS349" s="1"/>
      <c r="AVT349" s="1"/>
      <c r="AVU349" s="1"/>
      <c r="AVV349" s="1"/>
      <c r="AVW349" s="1"/>
      <c r="AVX349" s="1"/>
      <c r="AVY349" s="1"/>
      <c r="AVZ349" s="1"/>
      <c r="AWA349" s="1"/>
      <c r="AWB349" s="1"/>
      <c r="AWC349" s="1"/>
      <c r="AWD349" s="1"/>
      <c r="AWE349" s="1"/>
      <c r="AWF349" s="1"/>
      <c r="AWG349" s="1"/>
      <c r="AWH349" s="1"/>
      <c r="AWI349" s="1"/>
      <c r="AWJ349" s="1"/>
      <c r="AWK349" s="1"/>
      <c r="AWL349" s="1"/>
      <c r="AWM349" s="1"/>
      <c r="AWN349" s="1"/>
      <c r="AWO349" s="1"/>
      <c r="AWP349" s="1"/>
      <c r="AWQ349" s="1"/>
      <c r="AWR349" s="1"/>
      <c r="AWS349" s="1"/>
      <c r="AWT349" s="1"/>
      <c r="AWU349" s="1"/>
      <c r="AWV349" s="1"/>
      <c r="AWW349" s="1"/>
      <c r="AWX349" s="1"/>
      <c r="AWY349" s="1"/>
      <c r="AWZ349" s="1"/>
      <c r="AXA349" s="1"/>
      <c r="AXB349" s="1"/>
      <c r="AXC349" s="1"/>
      <c r="AXD349" s="1"/>
      <c r="AXE349" s="1"/>
      <c r="AXF349" s="1"/>
      <c r="AXG349" s="1"/>
      <c r="AXH349" s="1"/>
      <c r="AXI349" s="1"/>
      <c r="AXJ349" s="1"/>
      <c r="AXK349" s="1"/>
      <c r="AXL349" s="1"/>
      <c r="AXM349" s="1"/>
      <c r="AXN349" s="1"/>
      <c r="AXO349" s="1"/>
      <c r="AXP349" s="1"/>
      <c r="AXQ349" s="1"/>
      <c r="AXR349" s="1"/>
      <c r="AXS349" s="1"/>
      <c r="AXT349" s="1"/>
      <c r="AXU349" s="1"/>
      <c r="AXV349" s="1"/>
      <c r="AXW349" s="1"/>
      <c r="AXX349" s="1"/>
      <c r="AXY349" s="1"/>
      <c r="AXZ349" s="1"/>
      <c r="AYA349" s="1"/>
      <c r="AYB349" s="1"/>
      <c r="AYC349" s="1"/>
      <c r="AYD349" s="1"/>
      <c r="AYE349" s="1"/>
      <c r="AYF349" s="1"/>
      <c r="AYG349" s="1"/>
      <c r="AYH349" s="1"/>
      <c r="AYI349" s="1"/>
      <c r="AYJ349" s="1"/>
      <c r="AYK349" s="1"/>
      <c r="AYL349" s="1"/>
      <c r="AYM349" s="1"/>
      <c r="AYN349" s="1"/>
      <c r="AYO349" s="1"/>
      <c r="AYP349" s="1"/>
      <c r="AYQ349" s="1"/>
      <c r="AYR349" s="1"/>
      <c r="AYS349" s="1"/>
      <c r="AYT349" s="1"/>
      <c r="AYU349" s="1"/>
      <c r="AYV349" s="1"/>
      <c r="AYW349" s="1"/>
      <c r="AYX349" s="1"/>
      <c r="AYY349" s="1"/>
      <c r="AYZ349" s="1"/>
      <c r="AZA349" s="1"/>
      <c r="AZB349" s="1"/>
      <c r="AZC349" s="1"/>
      <c r="AZD349" s="1"/>
      <c r="AZE349" s="1"/>
      <c r="AZF349" s="1"/>
      <c r="AZG349" s="1"/>
      <c r="AZH349" s="1"/>
      <c r="AZI349" s="1"/>
      <c r="AZJ349" s="1"/>
      <c r="AZK349" s="1"/>
      <c r="AZL349" s="1"/>
      <c r="AZM349" s="1"/>
      <c r="AZN349" s="1"/>
      <c r="AZO349" s="1"/>
      <c r="AZP349" s="1"/>
      <c r="AZQ349" s="1"/>
      <c r="AZR349" s="1"/>
      <c r="AZS349" s="1"/>
      <c r="AZT349" s="1"/>
      <c r="AZU349" s="1"/>
      <c r="AZV349" s="1"/>
      <c r="AZW349" s="1"/>
      <c r="AZX349" s="1"/>
      <c r="AZY349" s="1"/>
      <c r="AZZ349" s="1"/>
      <c r="BAA349" s="1"/>
      <c r="BAB349" s="1"/>
      <c r="BAC349" s="1"/>
      <c r="BAD349" s="1"/>
      <c r="BAE349" s="1"/>
      <c r="BAF349" s="1"/>
      <c r="BAG349" s="1"/>
      <c r="BAH349" s="1"/>
      <c r="BAI349" s="1"/>
      <c r="BAJ349" s="1"/>
      <c r="BAK349" s="1"/>
      <c r="BAL349" s="1"/>
      <c r="BAM349" s="1"/>
      <c r="BAN349" s="1"/>
      <c r="BAO349" s="1"/>
      <c r="BAP349" s="1"/>
      <c r="BAQ349" s="1"/>
      <c r="BAR349" s="1"/>
      <c r="BAS349" s="1"/>
      <c r="BAT349" s="1"/>
      <c r="BAU349" s="1"/>
      <c r="BAV349" s="1"/>
      <c r="BAW349" s="1"/>
      <c r="BAX349" s="1"/>
      <c r="BAY349" s="1"/>
      <c r="BAZ349" s="1"/>
      <c r="BBA349" s="1"/>
      <c r="BBB349" s="1"/>
      <c r="BBC349" s="1"/>
      <c r="BBD349" s="1"/>
      <c r="BBE349" s="1"/>
      <c r="BBF349" s="1"/>
      <c r="BBG349" s="1"/>
      <c r="BBH349" s="1"/>
      <c r="BBI349" s="1"/>
      <c r="BBJ349" s="1"/>
      <c r="BBK349" s="1"/>
      <c r="BBL349" s="1"/>
      <c r="BBM349" s="1"/>
      <c r="BBN349" s="1"/>
      <c r="BBO349" s="1"/>
      <c r="BBP349" s="1"/>
      <c r="BBQ349" s="1"/>
      <c r="BBR349" s="1"/>
      <c r="BBS349" s="1"/>
      <c r="BBT349" s="1"/>
      <c r="BBU349" s="1"/>
      <c r="BBV349" s="1"/>
      <c r="BBW349" s="1"/>
      <c r="BBX349" s="1"/>
      <c r="BBY349" s="1"/>
      <c r="BBZ349" s="1"/>
      <c r="BCA349" s="1"/>
      <c r="BCB349" s="1"/>
      <c r="BCC349" s="1"/>
      <c r="BCD349" s="1"/>
      <c r="BCE349" s="1"/>
      <c r="BCF349" s="1"/>
      <c r="BCG349" s="1"/>
      <c r="BCH349" s="1"/>
      <c r="BCI349" s="1"/>
      <c r="BCJ349" s="1"/>
      <c r="BCK349" s="1"/>
      <c r="BCL349" s="1"/>
      <c r="BCM349" s="1"/>
      <c r="BCN349" s="1"/>
      <c r="BCO349" s="1"/>
      <c r="BCP349" s="1"/>
      <c r="BCQ349" s="1"/>
      <c r="BCR349" s="1"/>
      <c r="BCS349" s="1"/>
      <c r="BCT349" s="1"/>
      <c r="BCU349" s="1"/>
      <c r="BCV349" s="1"/>
      <c r="BCW349" s="1"/>
      <c r="BCX349" s="1"/>
      <c r="BCY349" s="1"/>
      <c r="BCZ349" s="1"/>
      <c r="BDA349" s="1"/>
      <c r="BDB349" s="1"/>
      <c r="BDC349" s="1"/>
      <c r="BDD349" s="1"/>
      <c r="BDE349" s="1"/>
      <c r="BDF349" s="1"/>
      <c r="BDG349" s="1"/>
      <c r="BDH349" s="1"/>
      <c r="BDI349" s="1"/>
      <c r="BDJ349" s="1"/>
      <c r="BDK349" s="1"/>
      <c r="BDL349" s="1"/>
      <c r="BDM349" s="1"/>
      <c r="BDN349" s="1"/>
      <c r="BDO349" s="1"/>
      <c r="BDP349" s="1"/>
      <c r="BDQ349" s="1"/>
      <c r="BDR349" s="1"/>
      <c r="BDS349" s="1"/>
      <c r="BDT349" s="1"/>
      <c r="BDU349" s="1"/>
      <c r="BDV349" s="1"/>
      <c r="BDW349" s="1"/>
      <c r="BDX349" s="1"/>
      <c r="BDY349" s="1"/>
      <c r="BDZ349" s="1"/>
      <c r="BEA349" s="1"/>
      <c r="BEB349" s="1"/>
      <c r="BEC349" s="1"/>
      <c r="BED349" s="1"/>
      <c r="BEE349" s="1"/>
      <c r="BEF349" s="1"/>
      <c r="BEG349" s="1"/>
      <c r="BEH349" s="1"/>
      <c r="BEI349" s="1"/>
      <c r="BEJ349" s="1"/>
      <c r="BEK349" s="1"/>
      <c r="BEL349" s="1"/>
      <c r="BEM349" s="1"/>
      <c r="BEN349" s="1"/>
      <c r="BEO349" s="1"/>
      <c r="BEP349" s="1"/>
      <c r="BEQ349" s="1"/>
      <c r="BER349" s="1"/>
      <c r="BES349" s="1"/>
      <c r="BET349" s="1"/>
      <c r="BEU349" s="1"/>
      <c r="BEV349" s="1"/>
      <c r="BEW349" s="1"/>
      <c r="BEX349" s="1"/>
      <c r="BEY349" s="1"/>
      <c r="BEZ349" s="1"/>
      <c r="BFA349" s="1"/>
      <c r="BFB349" s="1"/>
      <c r="BFC349" s="1"/>
      <c r="BFD349" s="1"/>
      <c r="BFE349" s="1"/>
      <c r="BFF349" s="1"/>
      <c r="BFG349" s="1"/>
      <c r="BFH349" s="1"/>
      <c r="BFI349" s="1"/>
      <c r="BFJ349" s="1"/>
      <c r="BFK349" s="1"/>
      <c r="BFL349" s="1"/>
      <c r="BFM349" s="1"/>
      <c r="BFN349" s="1"/>
      <c r="BFO349" s="1"/>
      <c r="BFP349" s="1"/>
      <c r="BFQ349" s="1"/>
      <c r="BFR349" s="1"/>
      <c r="BFS349" s="1"/>
      <c r="BFT349" s="1"/>
      <c r="BFU349" s="1"/>
      <c r="BFV349" s="1"/>
      <c r="BFW349" s="1"/>
      <c r="BFX349" s="1"/>
      <c r="BFY349" s="1"/>
      <c r="BFZ349" s="1"/>
      <c r="BGA349" s="1"/>
      <c r="BGB349" s="1"/>
      <c r="BGC349" s="1"/>
      <c r="BGD349" s="1"/>
      <c r="BGE349" s="1"/>
      <c r="BGF349" s="1"/>
      <c r="BGG349" s="1"/>
      <c r="BGH349" s="1"/>
      <c r="BGI349" s="1"/>
      <c r="BGJ349" s="1"/>
      <c r="BGK349" s="1"/>
      <c r="BGL349" s="1"/>
      <c r="BGM349" s="1"/>
      <c r="BGN349" s="1"/>
      <c r="BGO349" s="1"/>
      <c r="BGP349" s="1"/>
      <c r="BGQ349" s="1"/>
      <c r="BGR349" s="1"/>
      <c r="BGS349" s="1"/>
      <c r="BGT349" s="1"/>
      <c r="BGU349" s="1"/>
      <c r="BGV349" s="1"/>
      <c r="BGW349" s="1"/>
      <c r="BGX349" s="1"/>
      <c r="BGY349" s="1"/>
      <c r="BGZ349" s="1"/>
      <c r="BHA349" s="1"/>
      <c r="BHB349" s="1"/>
      <c r="BHC349" s="1"/>
      <c r="BHD349" s="1"/>
      <c r="BHE349" s="1"/>
      <c r="BHF349" s="1"/>
      <c r="BHG349" s="1"/>
      <c r="BHH349" s="1"/>
      <c r="BHI349" s="1"/>
      <c r="BHJ349" s="1"/>
      <c r="BHK349" s="1"/>
      <c r="BHL349" s="1"/>
      <c r="BHM349" s="1"/>
      <c r="BHN349" s="1"/>
      <c r="BHO349" s="1"/>
      <c r="BHP349" s="1"/>
      <c r="BHQ349" s="1"/>
      <c r="BHR349" s="1"/>
      <c r="BHS349" s="1"/>
      <c r="BHT349" s="1"/>
      <c r="BHU349" s="1"/>
      <c r="BHV349" s="1"/>
      <c r="BHW349" s="1"/>
      <c r="BHX349" s="1"/>
      <c r="BHY349" s="1"/>
      <c r="BHZ349" s="1"/>
      <c r="BIA349" s="1"/>
      <c r="BIB349" s="1"/>
      <c r="BIC349" s="1"/>
      <c r="BID349" s="1"/>
      <c r="BIE349" s="1"/>
      <c r="BIF349" s="1"/>
      <c r="BIG349" s="1"/>
      <c r="BIH349" s="1"/>
      <c r="BII349" s="1"/>
      <c r="BIJ349" s="1"/>
      <c r="BIK349" s="1"/>
      <c r="BIL349" s="1"/>
      <c r="BIM349" s="1"/>
      <c r="BIN349" s="1"/>
      <c r="BIO349" s="1"/>
      <c r="BIP349" s="1"/>
      <c r="BIQ349" s="1"/>
      <c r="BIR349" s="1"/>
      <c r="BIS349" s="1"/>
      <c r="BIT349" s="1"/>
      <c r="BIU349" s="1"/>
      <c r="BIV349" s="1"/>
      <c r="BIW349" s="1"/>
      <c r="BIX349" s="1"/>
      <c r="BIY349" s="1"/>
      <c r="BIZ349" s="1"/>
      <c r="BJA349" s="1"/>
      <c r="BJB349" s="1"/>
      <c r="BJC349" s="1"/>
      <c r="BJD349" s="1"/>
      <c r="BJE349" s="1"/>
      <c r="BJF349" s="1"/>
      <c r="BJG349" s="1"/>
      <c r="BJH349" s="1"/>
      <c r="BJI349" s="1"/>
      <c r="BJJ349" s="1"/>
      <c r="BJK349" s="1"/>
      <c r="BJL349" s="1"/>
      <c r="BJM349" s="1"/>
      <c r="BJN349" s="1"/>
      <c r="BJO349" s="1"/>
      <c r="BJP349" s="1"/>
      <c r="BJQ349" s="1"/>
      <c r="BJR349" s="1"/>
      <c r="BJS349" s="1"/>
      <c r="BJT349" s="1"/>
      <c r="BJU349" s="1"/>
      <c r="BJV349" s="1"/>
      <c r="BJW349" s="1"/>
      <c r="BJX349" s="1"/>
      <c r="BJY349" s="1"/>
      <c r="BJZ349" s="1"/>
      <c r="BKA349" s="1"/>
      <c r="BKB349" s="1"/>
      <c r="BKC349" s="1"/>
      <c r="BKD349" s="1"/>
      <c r="BKE349" s="1"/>
      <c r="BKF349" s="1"/>
      <c r="BKG349" s="1"/>
      <c r="BKH349" s="1"/>
      <c r="BKI349" s="1"/>
      <c r="BKJ349" s="1"/>
      <c r="BKK349" s="1"/>
      <c r="BKL349" s="1"/>
      <c r="BKM349" s="1"/>
      <c r="BKN349" s="1"/>
      <c r="BKO349" s="1"/>
      <c r="BKP349" s="1"/>
      <c r="BKQ349" s="1"/>
      <c r="BKR349" s="1"/>
      <c r="BKS349" s="1"/>
      <c r="BKT349" s="1"/>
      <c r="BKU349" s="1"/>
      <c r="BKV349" s="1"/>
      <c r="BKW349" s="1"/>
      <c r="BKX349" s="1"/>
      <c r="BKY349" s="1"/>
      <c r="BKZ349" s="1"/>
      <c r="BLA349" s="1"/>
      <c r="BLB349" s="1"/>
      <c r="BLC349" s="1"/>
      <c r="BLD349" s="1"/>
      <c r="BLE349" s="1"/>
      <c r="BLF349" s="1"/>
      <c r="BLG349" s="1"/>
      <c r="BLH349" s="1"/>
      <c r="BLI349" s="1"/>
      <c r="BLJ349" s="1"/>
      <c r="BLK349" s="1"/>
      <c r="BLL349" s="1"/>
      <c r="BLM349" s="1"/>
      <c r="BLN349" s="1"/>
      <c r="BLO349" s="1"/>
      <c r="BLP349" s="1"/>
      <c r="BLQ349" s="1"/>
      <c r="BLR349" s="1"/>
      <c r="BLS349" s="1"/>
      <c r="BLT349" s="1"/>
      <c r="BLU349" s="1"/>
      <c r="BLV349" s="1"/>
      <c r="BLW349" s="1"/>
      <c r="BLX349" s="1"/>
      <c r="BLY349" s="1"/>
      <c r="BLZ349" s="1"/>
      <c r="BMA349" s="1"/>
      <c r="BMB349" s="1"/>
      <c r="BMC349" s="1"/>
      <c r="BMD349" s="1"/>
      <c r="BME349" s="1"/>
      <c r="BMF349" s="1"/>
      <c r="BMG349" s="1"/>
      <c r="BMH349" s="1"/>
      <c r="BMI349" s="1"/>
      <c r="BMJ349" s="1"/>
      <c r="BMK349" s="1"/>
      <c r="BML349" s="1"/>
      <c r="BMM349" s="1"/>
      <c r="BMN349" s="1"/>
      <c r="BMO349" s="1"/>
      <c r="BMP349" s="1"/>
      <c r="BMQ349" s="1"/>
      <c r="BMR349" s="1"/>
      <c r="BMS349" s="1"/>
      <c r="BMT349" s="1"/>
      <c r="BMU349" s="1"/>
      <c r="BMV349" s="1"/>
      <c r="BMW349" s="1"/>
      <c r="BMX349" s="1"/>
      <c r="BMY349" s="1"/>
      <c r="BMZ349" s="1"/>
      <c r="BNA349" s="1"/>
      <c r="BNB349" s="1"/>
      <c r="BNC349" s="1"/>
      <c r="BND349" s="1"/>
      <c r="BNE349" s="1"/>
      <c r="BNF349" s="1"/>
      <c r="BNG349" s="1"/>
      <c r="BNH349" s="1"/>
      <c r="BNI349" s="1"/>
      <c r="BNJ349" s="1"/>
      <c r="BNK349" s="1"/>
      <c r="BNL349" s="1"/>
      <c r="BNM349" s="1"/>
      <c r="BNN349" s="1"/>
      <c r="BNO349" s="1"/>
      <c r="BNP349" s="1"/>
      <c r="BNQ349" s="1"/>
      <c r="BNR349" s="1"/>
      <c r="BNS349" s="1"/>
      <c r="BNT349" s="1"/>
      <c r="BNU349" s="1"/>
      <c r="BNV349" s="1"/>
      <c r="BNW349" s="1"/>
      <c r="BNX349" s="1"/>
      <c r="BNY349" s="1"/>
      <c r="BNZ349" s="1"/>
      <c r="BOA349" s="1"/>
      <c r="BOB349" s="1"/>
      <c r="BOC349" s="1"/>
      <c r="BOD349" s="1"/>
      <c r="BOE349" s="1"/>
      <c r="BOF349" s="1"/>
      <c r="BOG349" s="1"/>
      <c r="BOH349" s="1"/>
      <c r="BOI349" s="1"/>
      <c r="BOJ349" s="1"/>
      <c r="BOK349" s="1"/>
      <c r="BOL349" s="1"/>
      <c r="BOM349" s="1"/>
      <c r="BON349" s="1"/>
      <c r="BOO349" s="1"/>
      <c r="BOP349" s="1"/>
      <c r="BOQ349" s="1"/>
      <c r="BOR349" s="1"/>
      <c r="BOS349" s="1"/>
      <c r="BOT349" s="1"/>
      <c r="BOU349" s="1"/>
      <c r="BOV349" s="1"/>
      <c r="BOW349" s="1"/>
      <c r="BOX349" s="1"/>
      <c r="BOY349" s="1"/>
      <c r="BOZ349" s="1"/>
      <c r="BPA349" s="1"/>
      <c r="BPB349" s="1"/>
      <c r="BPC349" s="1"/>
      <c r="BPD349" s="1"/>
      <c r="BPE349" s="1"/>
      <c r="BPF349" s="1"/>
      <c r="BPG349" s="1"/>
      <c r="BPH349" s="1"/>
      <c r="BPI349" s="1"/>
      <c r="BPJ349" s="1"/>
      <c r="BPK349" s="1"/>
      <c r="BPL349" s="1"/>
      <c r="BPM349" s="1"/>
      <c r="BPN349" s="1"/>
      <c r="BPO349" s="1"/>
      <c r="BPP349" s="1"/>
      <c r="BPQ349" s="1"/>
      <c r="BPR349" s="1"/>
      <c r="BPS349" s="1"/>
      <c r="BPT349" s="1"/>
      <c r="BPU349" s="1"/>
      <c r="BPV349" s="1"/>
      <c r="BPW349" s="1"/>
      <c r="BPX349" s="1"/>
      <c r="BPY349" s="1"/>
      <c r="BPZ349" s="1"/>
      <c r="BQA349" s="1"/>
      <c r="BQB349" s="1"/>
      <c r="BQC349" s="1"/>
      <c r="BQD349" s="1"/>
      <c r="BQE349" s="1"/>
      <c r="BQF349" s="1"/>
      <c r="BQG349" s="1"/>
      <c r="BQH349" s="1"/>
      <c r="BQI349" s="1"/>
      <c r="BQJ349" s="1"/>
      <c r="BQK349" s="1"/>
      <c r="BQL349" s="1"/>
      <c r="BQM349" s="1"/>
      <c r="BQN349" s="1"/>
      <c r="BQO349" s="1"/>
      <c r="BQP349" s="1"/>
      <c r="BQQ349" s="1"/>
      <c r="BQR349" s="1"/>
      <c r="BQS349" s="1"/>
      <c r="BQT349" s="1"/>
      <c r="BQU349" s="1"/>
      <c r="BQV349" s="1"/>
      <c r="BQW349" s="1"/>
      <c r="BQX349" s="1"/>
      <c r="BQY349" s="1"/>
      <c r="BQZ349" s="1"/>
      <c r="BRA349" s="1"/>
      <c r="BRB349" s="1"/>
      <c r="BRC349" s="1"/>
      <c r="BRD349" s="1"/>
      <c r="BRE349" s="1"/>
      <c r="BRF349" s="1"/>
      <c r="BRG349" s="1"/>
      <c r="BRH349" s="1"/>
      <c r="BRI349" s="1"/>
      <c r="BRJ349" s="1"/>
      <c r="BRK349" s="1"/>
      <c r="BRL349" s="1"/>
      <c r="BRM349" s="1"/>
      <c r="BRN349" s="1"/>
      <c r="BRO349" s="1"/>
      <c r="BRP349" s="1"/>
      <c r="BRQ349" s="1"/>
      <c r="BRR349" s="1"/>
      <c r="BRS349" s="1"/>
      <c r="BRT349" s="1"/>
      <c r="BRU349" s="1"/>
      <c r="BRV349" s="1"/>
      <c r="BRW349" s="1"/>
      <c r="BRX349" s="1"/>
      <c r="BRY349" s="1"/>
      <c r="BRZ349" s="1"/>
      <c r="BSA349" s="1"/>
      <c r="BSB349" s="1"/>
      <c r="BSC349" s="1"/>
      <c r="BSD349" s="1"/>
      <c r="BSE349" s="1"/>
      <c r="BSF349" s="1"/>
      <c r="BSG349" s="1"/>
      <c r="BSH349" s="1"/>
      <c r="BSI349" s="1"/>
      <c r="BSJ349" s="1"/>
      <c r="BSK349" s="1"/>
      <c r="BSL349" s="1"/>
      <c r="BSM349" s="1"/>
      <c r="BSN349" s="1"/>
      <c r="BSO349" s="1"/>
      <c r="BSP349" s="1"/>
      <c r="BSQ349" s="1"/>
      <c r="BSR349" s="1"/>
      <c r="BSS349" s="1"/>
      <c r="BST349" s="1"/>
      <c r="BSU349" s="1"/>
      <c r="BSV349" s="1"/>
      <c r="BSW349" s="1"/>
      <c r="BSX349" s="1"/>
      <c r="BSY349" s="1"/>
      <c r="BSZ349" s="1"/>
      <c r="BTA349" s="1"/>
      <c r="BTB349" s="1"/>
      <c r="BTC349" s="1"/>
      <c r="BTD349" s="1"/>
      <c r="BTE349" s="1"/>
      <c r="BTF349" s="1"/>
      <c r="BTG349" s="1"/>
      <c r="BTH349" s="1"/>
      <c r="BTI349" s="1"/>
      <c r="BTJ349" s="1"/>
      <c r="BTK349" s="1"/>
      <c r="BTL349" s="1"/>
      <c r="BTM349" s="1"/>
      <c r="BTN349" s="1"/>
      <c r="BTO349" s="1"/>
      <c r="BTP349" s="1"/>
      <c r="BTQ349" s="1"/>
      <c r="BTR349" s="1"/>
      <c r="BTS349" s="1"/>
      <c r="BTT349" s="1"/>
      <c r="BTU349" s="1"/>
      <c r="BTV349" s="1"/>
      <c r="BTW349" s="1"/>
      <c r="BTX349" s="1"/>
      <c r="BTY349" s="1"/>
      <c r="BTZ349" s="1"/>
      <c r="BUA349" s="1"/>
      <c r="BUB349" s="1"/>
      <c r="BUC349" s="1"/>
      <c r="BUD349" s="1"/>
      <c r="BUE349" s="1"/>
      <c r="BUF349" s="1"/>
      <c r="BUG349" s="1"/>
      <c r="BUH349" s="1"/>
      <c r="BUI349" s="1"/>
      <c r="BUJ349" s="1"/>
      <c r="BUK349" s="1"/>
      <c r="BUL349" s="1"/>
      <c r="BUM349" s="1"/>
      <c r="BUN349" s="1"/>
      <c r="BUO349" s="1"/>
      <c r="BUP349" s="1"/>
      <c r="BUQ349" s="1"/>
      <c r="BUR349" s="1"/>
      <c r="BUS349" s="1"/>
      <c r="BUT349" s="1"/>
      <c r="BUU349" s="1"/>
      <c r="BUV349" s="1"/>
      <c r="BUW349" s="1"/>
      <c r="BUX349" s="1"/>
      <c r="BUY349" s="1"/>
      <c r="BUZ349" s="1"/>
      <c r="BVA349" s="1"/>
      <c r="BVB349" s="1"/>
      <c r="BVC349" s="1"/>
      <c r="BVD349" s="1"/>
      <c r="BVE349" s="1"/>
      <c r="BVF349" s="1"/>
      <c r="BVG349" s="1"/>
      <c r="BVH349" s="1"/>
      <c r="BVI349" s="1"/>
      <c r="BVJ349" s="1"/>
      <c r="BVK349" s="1"/>
      <c r="BVL349" s="1"/>
      <c r="BVM349" s="1"/>
      <c r="BVN349" s="1"/>
      <c r="BVO349" s="1"/>
      <c r="BVP349" s="1"/>
      <c r="BVQ349" s="1"/>
      <c r="BVR349" s="1"/>
      <c r="BVS349" s="1"/>
      <c r="BVT349" s="1"/>
      <c r="BVU349" s="1"/>
      <c r="BVV349" s="1"/>
      <c r="BVW349" s="1"/>
      <c r="BVX349" s="1"/>
      <c r="BVY349" s="1"/>
      <c r="BVZ349" s="1"/>
      <c r="BWA349" s="1"/>
      <c r="BWB349" s="1"/>
      <c r="BWC349" s="1"/>
      <c r="BWD349" s="1"/>
      <c r="BWE349" s="1"/>
      <c r="BWF349" s="1"/>
      <c r="BWG349" s="1"/>
      <c r="BWH349" s="1"/>
      <c r="BWI349" s="1"/>
      <c r="BWJ349" s="1"/>
      <c r="BWK349" s="1"/>
      <c r="BWL349" s="1"/>
      <c r="BWM349" s="1"/>
      <c r="BWN349" s="1"/>
      <c r="BWO349" s="1"/>
      <c r="BWP349" s="1"/>
      <c r="BWQ349" s="1"/>
      <c r="BWR349" s="1"/>
      <c r="BWS349" s="1"/>
      <c r="BWT349" s="1"/>
      <c r="BWU349" s="1"/>
      <c r="BWV349" s="1"/>
      <c r="BWW349" s="1"/>
      <c r="BWX349" s="1"/>
      <c r="BWY349" s="1"/>
      <c r="BWZ349" s="1"/>
      <c r="BXA349" s="1"/>
      <c r="BXB349" s="1"/>
      <c r="BXC349" s="1"/>
      <c r="BXD349" s="1"/>
      <c r="BXE349" s="1"/>
      <c r="BXF349" s="1"/>
      <c r="BXG349" s="1"/>
      <c r="BXH349" s="1"/>
      <c r="BXI349" s="1"/>
      <c r="BXJ349" s="1"/>
      <c r="BXK349" s="1"/>
      <c r="BXL349" s="1"/>
      <c r="BXM349" s="1"/>
      <c r="BXN349" s="1"/>
      <c r="BXO349" s="1"/>
      <c r="BXP349" s="1"/>
      <c r="BXQ349" s="1"/>
      <c r="BXR349" s="1"/>
      <c r="BXS349" s="1"/>
      <c r="BXT349" s="1"/>
      <c r="BXU349" s="1"/>
      <c r="BXV349" s="1"/>
      <c r="BXW349" s="1"/>
      <c r="BXX349" s="1"/>
      <c r="BXY349" s="1"/>
      <c r="BXZ349" s="1"/>
      <c r="BYA349" s="1"/>
      <c r="BYB349" s="1"/>
      <c r="BYC349" s="1"/>
      <c r="BYD349" s="1"/>
      <c r="BYE349" s="1"/>
      <c r="BYF349" s="1"/>
      <c r="BYG349" s="1"/>
      <c r="BYH349" s="1"/>
      <c r="BYI349" s="1"/>
      <c r="BYJ349" s="1"/>
      <c r="BYK349" s="1"/>
      <c r="BYL349" s="1"/>
      <c r="BYM349" s="1"/>
      <c r="BYN349" s="1"/>
      <c r="BYO349" s="1"/>
      <c r="BYP349" s="1"/>
      <c r="BYQ349" s="1"/>
      <c r="BYR349" s="1"/>
      <c r="BYS349" s="1"/>
      <c r="BYT349" s="1"/>
      <c r="BYU349" s="1"/>
      <c r="BYV349" s="1"/>
      <c r="BYW349" s="1"/>
      <c r="BYX349" s="1"/>
      <c r="BYY349" s="1"/>
      <c r="BYZ349" s="1"/>
      <c r="BZA349" s="1"/>
      <c r="BZB349" s="1"/>
      <c r="BZC349" s="1"/>
      <c r="BZD349" s="1"/>
      <c r="BZE349" s="1"/>
      <c r="BZF349" s="1"/>
      <c r="BZG349" s="1"/>
      <c r="BZH349" s="1"/>
      <c r="BZI349" s="1"/>
      <c r="BZJ349" s="1"/>
      <c r="BZK349" s="1"/>
      <c r="BZL349" s="1"/>
      <c r="BZM349" s="1"/>
      <c r="BZN349" s="1"/>
      <c r="BZO349" s="1"/>
      <c r="BZP349" s="1"/>
      <c r="BZQ349" s="1"/>
      <c r="BZR349" s="1"/>
      <c r="BZS349" s="1"/>
      <c r="BZT349" s="1"/>
      <c r="BZU349" s="1"/>
      <c r="BZV349" s="1"/>
      <c r="BZW349" s="1"/>
      <c r="BZX349" s="1"/>
      <c r="BZY349" s="1"/>
      <c r="BZZ349" s="1"/>
      <c r="CAA349" s="1"/>
      <c r="CAB349" s="1"/>
      <c r="CAC349" s="1"/>
      <c r="CAD349" s="1"/>
      <c r="CAE349" s="1"/>
      <c r="CAF349" s="1"/>
      <c r="CAG349" s="1"/>
      <c r="CAH349" s="1"/>
      <c r="CAI349" s="1"/>
      <c r="CAJ349" s="1"/>
      <c r="CAK349" s="1"/>
      <c r="CAL349" s="1"/>
      <c r="CAM349" s="1"/>
      <c r="CAN349" s="1"/>
      <c r="CAO349" s="1"/>
      <c r="CAP349" s="1"/>
      <c r="CAQ349" s="1"/>
      <c r="CAR349" s="1"/>
      <c r="CAS349" s="1"/>
      <c r="CAT349" s="1"/>
      <c r="CAU349" s="1"/>
      <c r="CAV349" s="1"/>
      <c r="CAW349" s="1"/>
      <c r="CAX349" s="1"/>
      <c r="CAY349" s="1"/>
      <c r="CAZ349" s="1"/>
      <c r="CBA349" s="1"/>
      <c r="CBB349" s="1"/>
      <c r="CBC349" s="1"/>
      <c r="CBD349" s="1"/>
      <c r="CBE349" s="1"/>
      <c r="CBF349" s="1"/>
      <c r="CBG349" s="1"/>
      <c r="CBH349" s="1"/>
      <c r="CBI349" s="1"/>
      <c r="CBJ349" s="1"/>
      <c r="CBK349" s="1"/>
      <c r="CBL349" s="1"/>
      <c r="CBM349" s="1"/>
      <c r="CBN349" s="1"/>
      <c r="CBO349" s="1"/>
      <c r="CBP349" s="1"/>
      <c r="CBQ349" s="1"/>
      <c r="CBR349" s="1"/>
      <c r="CBS349" s="1"/>
      <c r="CBT349" s="1"/>
      <c r="CBU349" s="1"/>
      <c r="CBV349" s="1"/>
      <c r="CBW349" s="1"/>
      <c r="CBX349" s="1"/>
      <c r="CBY349" s="1"/>
      <c r="CBZ349" s="1"/>
      <c r="CCA349" s="1"/>
      <c r="CCB349" s="1"/>
      <c r="CCC349" s="1"/>
      <c r="CCD349" s="1"/>
      <c r="CCE349" s="1"/>
      <c r="CCF349" s="1"/>
      <c r="CCG349" s="1"/>
      <c r="CCH349" s="1"/>
      <c r="CCI349" s="1"/>
      <c r="CCJ349" s="1"/>
      <c r="CCK349" s="1"/>
      <c r="CCL349" s="1"/>
      <c r="CCM349" s="1"/>
      <c r="CCN349" s="1"/>
      <c r="CCO349" s="1"/>
      <c r="CCP349" s="1"/>
      <c r="CCQ349" s="1"/>
      <c r="CCR349" s="1"/>
      <c r="CCS349" s="1"/>
      <c r="CCT349" s="1"/>
      <c r="CCU349" s="1"/>
      <c r="CCV349" s="1"/>
      <c r="CCW349" s="1"/>
      <c r="CCX349" s="1"/>
      <c r="CCY349" s="1"/>
      <c r="CCZ349" s="1"/>
      <c r="CDA349" s="1"/>
      <c r="CDB349" s="1"/>
      <c r="CDC349" s="1"/>
      <c r="CDD349" s="1"/>
      <c r="CDE349" s="1"/>
      <c r="CDF349" s="1"/>
      <c r="CDG349" s="1"/>
      <c r="CDH349" s="1"/>
      <c r="CDI349" s="1"/>
      <c r="CDJ349" s="1"/>
      <c r="CDK349" s="1"/>
      <c r="CDL349" s="1"/>
      <c r="CDM349" s="1"/>
      <c r="CDN349" s="1"/>
      <c r="CDO349" s="1"/>
      <c r="CDP349" s="1"/>
      <c r="CDQ349" s="1"/>
      <c r="CDR349" s="1"/>
      <c r="CDS349" s="1"/>
      <c r="CDT349" s="1"/>
      <c r="CDU349" s="1"/>
      <c r="CDV349" s="1"/>
      <c r="CDW349" s="1"/>
      <c r="CDX349" s="1"/>
      <c r="CDY349" s="1"/>
      <c r="CDZ349" s="1"/>
      <c r="CEA349" s="1"/>
      <c r="CEB349" s="1"/>
      <c r="CEC349" s="1"/>
      <c r="CED349" s="1"/>
      <c r="CEE349" s="1"/>
      <c r="CEF349" s="1"/>
      <c r="CEG349" s="1"/>
      <c r="CEH349" s="1"/>
      <c r="CEI349" s="1"/>
      <c r="CEJ349" s="1"/>
      <c r="CEK349" s="1"/>
      <c r="CEL349" s="1"/>
      <c r="CEM349" s="1"/>
      <c r="CEN349" s="1"/>
      <c r="CEO349" s="1"/>
      <c r="CEP349" s="1"/>
      <c r="CEQ349" s="1"/>
      <c r="CER349" s="1"/>
      <c r="CES349" s="1"/>
      <c r="CET349" s="1"/>
      <c r="CEU349" s="1"/>
      <c r="CEV349" s="1"/>
      <c r="CEW349" s="1"/>
      <c r="CEX349" s="1"/>
      <c r="CEY349" s="1"/>
      <c r="CEZ349" s="1"/>
      <c r="CFA349" s="1"/>
      <c r="CFB349" s="1"/>
      <c r="CFC349" s="1"/>
      <c r="CFD349" s="1"/>
      <c r="CFE349" s="1"/>
      <c r="CFF349" s="1"/>
      <c r="CFG349" s="1"/>
      <c r="CFH349" s="1"/>
      <c r="CFI349" s="1"/>
      <c r="CFJ349" s="1"/>
      <c r="CFK349" s="1"/>
      <c r="CFL349" s="1"/>
      <c r="CFM349" s="1"/>
      <c r="CFN349" s="1"/>
      <c r="CFO349" s="1"/>
      <c r="CFP349" s="1"/>
      <c r="CFQ349" s="1"/>
      <c r="CFR349" s="1"/>
      <c r="CFS349" s="1"/>
      <c r="CFT349" s="1"/>
      <c r="CFU349" s="1"/>
      <c r="CFV349" s="1"/>
      <c r="CFW349" s="1"/>
      <c r="CFX349" s="1"/>
      <c r="CFY349" s="1"/>
      <c r="CFZ349" s="1"/>
      <c r="CGA349" s="1"/>
      <c r="CGB349" s="1"/>
      <c r="CGC349" s="1"/>
      <c r="CGD349" s="1"/>
      <c r="CGE349" s="1"/>
      <c r="CGF349" s="1"/>
      <c r="CGG349" s="1"/>
      <c r="CGH349" s="1"/>
      <c r="CGI349" s="1"/>
      <c r="CGJ349" s="1"/>
      <c r="CGK349" s="1"/>
      <c r="CGL349" s="1"/>
      <c r="CGM349" s="1"/>
      <c r="CGN349" s="1"/>
      <c r="CGO349" s="1"/>
      <c r="CGP349" s="1"/>
      <c r="CGQ349" s="1"/>
      <c r="CGR349" s="1"/>
      <c r="CGS349" s="1"/>
      <c r="CGT349" s="1"/>
      <c r="CGU349" s="1"/>
      <c r="CGV349" s="1"/>
      <c r="CGW349" s="1"/>
      <c r="CGX349" s="1"/>
      <c r="CGY349" s="1"/>
      <c r="CGZ349" s="1"/>
      <c r="CHA349" s="1"/>
      <c r="CHB349" s="1"/>
      <c r="CHC349" s="1"/>
      <c r="CHD349" s="1"/>
      <c r="CHE349" s="1"/>
      <c r="CHF349" s="1"/>
      <c r="CHG349" s="1"/>
      <c r="CHH349" s="1"/>
      <c r="CHI349" s="1"/>
      <c r="CHJ349" s="1"/>
      <c r="CHK349" s="1"/>
      <c r="CHL349" s="1"/>
      <c r="CHM349" s="1"/>
      <c r="CHN349" s="1"/>
      <c r="CHO349" s="1"/>
      <c r="CHP349" s="1"/>
      <c r="CHQ349" s="1"/>
      <c r="CHR349" s="1"/>
      <c r="CHS349" s="1"/>
      <c r="CHT349" s="1"/>
      <c r="CHU349" s="1"/>
      <c r="CHV349" s="1"/>
      <c r="CHW349" s="1"/>
      <c r="CHX349" s="1"/>
      <c r="CHY349" s="1"/>
      <c r="CHZ349" s="1"/>
      <c r="CIA349" s="1"/>
      <c r="CIB349" s="1"/>
      <c r="CIC349" s="1"/>
      <c r="CID349" s="1"/>
      <c r="CIE349" s="1"/>
      <c r="CIF349" s="1"/>
      <c r="CIG349" s="1"/>
      <c r="CIH349" s="1"/>
      <c r="CII349" s="1"/>
      <c r="CIJ349" s="1"/>
      <c r="CIK349" s="1"/>
      <c r="CIL349" s="1"/>
      <c r="CIM349" s="1"/>
      <c r="CIN349" s="1"/>
      <c r="CIO349" s="1"/>
      <c r="CIP349" s="1"/>
      <c r="CIQ349" s="1"/>
      <c r="CIR349" s="1"/>
      <c r="CIS349" s="1"/>
      <c r="CIT349" s="1"/>
      <c r="CIU349" s="1"/>
      <c r="CIV349" s="1"/>
      <c r="CIW349" s="1"/>
      <c r="CIX349" s="1"/>
      <c r="CIY349" s="1"/>
      <c r="CIZ349" s="1"/>
      <c r="CJA349" s="1"/>
      <c r="CJB349" s="1"/>
      <c r="CJC349" s="1"/>
      <c r="CJD349" s="1"/>
      <c r="CJE349" s="1"/>
      <c r="CJF349" s="1"/>
      <c r="CJG349" s="1"/>
      <c r="CJH349" s="1"/>
      <c r="CJI349" s="1"/>
      <c r="CJJ349" s="1"/>
      <c r="CJK349" s="1"/>
      <c r="CJL349" s="1"/>
      <c r="CJM349" s="1"/>
      <c r="CJN349" s="1"/>
      <c r="CJO349" s="1"/>
      <c r="CJP349" s="1"/>
      <c r="CJQ349" s="1"/>
      <c r="CJR349" s="1"/>
      <c r="CJS349" s="1"/>
      <c r="CJT349" s="1"/>
      <c r="CJU349" s="1"/>
      <c r="CJV349" s="1"/>
      <c r="CJW349" s="1"/>
      <c r="CJX349" s="1"/>
      <c r="CJY349" s="1"/>
      <c r="CJZ349" s="1"/>
      <c r="CKA349" s="1"/>
      <c r="CKB349" s="1"/>
      <c r="CKC349" s="1"/>
      <c r="CKD349" s="1"/>
      <c r="CKE349" s="1"/>
      <c r="CKF349" s="1"/>
      <c r="CKG349" s="1"/>
      <c r="CKH349" s="1"/>
      <c r="CKI349" s="1"/>
      <c r="CKJ349" s="1"/>
      <c r="CKK349" s="1"/>
      <c r="CKL349" s="1"/>
      <c r="CKM349" s="1"/>
      <c r="CKN349" s="1"/>
      <c r="CKO349" s="1"/>
      <c r="CKP349" s="1"/>
      <c r="CKQ349" s="1"/>
      <c r="CKR349" s="1"/>
      <c r="CKS349" s="1"/>
      <c r="CKT349" s="1"/>
      <c r="CKU349" s="1"/>
      <c r="CKV349" s="1"/>
      <c r="CKW349" s="1"/>
      <c r="CKX349" s="1"/>
      <c r="CKY349" s="1"/>
      <c r="CKZ349" s="1"/>
      <c r="CLA349" s="1"/>
      <c r="CLB349" s="1"/>
      <c r="CLC349" s="1"/>
      <c r="CLD349" s="1"/>
      <c r="CLE349" s="1"/>
      <c r="CLF349" s="1"/>
      <c r="CLG349" s="1"/>
      <c r="CLH349" s="1"/>
      <c r="CLI349" s="1"/>
      <c r="CLJ349" s="1"/>
      <c r="CLK349" s="1"/>
      <c r="CLL349" s="1"/>
      <c r="CLM349" s="1"/>
      <c r="CLN349" s="1"/>
      <c r="CLO349" s="1"/>
      <c r="CLP349" s="1"/>
      <c r="CLQ349" s="1"/>
      <c r="CLR349" s="1"/>
      <c r="CLS349" s="1"/>
      <c r="CLT349" s="1"/>
      <c r="CLU349" s="1"/>
      <c r="CLV349" s="1"/>
      <c r="CLW349" s="1"/>
      <c r="CLX349" s="1"/>
      <c r="CLY349" s="1"/>
      <c r="CLZ349" s="1"/>
      <c r="CMA349" s="1"/>
      <c r="CMB349" s="1"/>
      <c r="CMC349" s="1"/>
      <c r="CMD349" s="1"/>
      <c r="CME349" s="1"/>
      <c r="CMF349" s="1"/>
      <c r="CMG349" s="1"/>
      <c r="CMH349" s="1"/>
      <c r="CMI349" s="1"/>
      <c r="CMJ349" s="1"/>
      <c r="CMK349" s="1"/>
      <c r="CML349" s="1"/>
      <c r="CMM349" s="1"/>
      <c r="CMN349" s="1"/>
      <c r="CMO349" s="1"/>
      <c r="CMP349" s="1"/>
      <c r="CMQ349" s="1"/>
      <c r="CMR349" s="1"/>
      <c r="CMS349" s="1"/>
      <c r="CMT349" s="1"/>
      <c r="CMU349" s="1"/>
      <c r="CMV349" s="1"/>
      <c r="CMW349" s="1"/>
      <c r="CMX349" s="1"/>
      <c r="CMY349" s="1"/>
      <c r="CMZ349" s="1"/>
      <c r="CNA349" s="1"/>
      <c r="CNB349" s="1"/>
      <c r="CNC349" s="1"/>
      <c r="CND349" s="1"/>
      <c r="CNE349" s="1"/>
      <c r="CNF349" s="1"/>
      <c r="CNG349" s="1"/>
      <c r="CNH349" s="1"/>
      <c r="CNI349" s="1"/>
      <c r="CNJ349" s="1"/>
      <c r="CNK349" s="1"/>
      <c r="CNL349" s="1"/>
      <c r="CNM349" s="1"/>
      <c r="CNN349" s="1"/>
      <c r="CNO349" s="1"/>
      <c r="CNP349" s="1"/>
      <c r="CNQ349" s="1"/>
      <c r="CNR349" s="1"/>
      <c r="CNS349" s="1"/>
      <c r="CNT349" s="1"/>
      <c r="CNU349" s="1"/>
      <c r="CNV349" s="1"/>
      <c r="CNW349" s="1"/>
      <c r="CNX349" s="1"/>
      <c r="CNY349" s="1"/>
      <c r="CNZ349" s="1"/>
      <c r="COA349" s="1"/>
      <c r="COB349" s="1"/>
      <c r="COC349" s="1"/>
      <c r="COD349" s="1"/>
      <c r="COE349" s="1"/>
      <c r="COF349" s="1"/>
      <c r="COG349" s="1"/>
      <c r="COH349" s="1"/>
      <c r="COI349" s="1"/>
      <c r="COJ349" s="1"/>
      <c r="COK349" s="1"/>
      <c r="COL349" s="1"/>
      <c r="COM349" s="1"/>
      <c r="CON349" s="1"/>
      <c r="COO349" s="1"/>
      <c r="COP349" s="1"/>
      <c r="COQ349" s="1"/>
      <c r="COR349" s="1"/>
      <c r="COS349" s="1"/>
      <c r="COT349" s="1"/>
      <c r="COU349" s="1"/>
      <c r="COV349" s="1"/>
      <c r="COW349" s="1"/>
      <c r="COX349" s="1"/>
      <c r="COY349" s="1"/>
      <c r="COZ349" s="1"/>
      <c r="CPA349" s="1"/>
      <c r="CPB349" s="1"/>
      <c r="CPC349" s="1"/>
      <c r="CPD349" s="1"/>
      <c r="CPE349" s="1"/>
      <c r="CPF349" s="1"/>
      <c r="CPG349" s="1"/>
      <c r="CPH349" s="1"/>
      <c r="CPI349" s="1"/>
      <c r="CPJ349" s="1"/>
      <c r="CPK349" s="1"/>
      <c r="CPL349" s="1"/>
      <c r="CPM349" s="1"/>
      <c r="CPN349" s="1"/>
      <c r="CPO349" s="1"/>
      <c r="CPP349" s="1"/>
      <c r="CPQ349" s="1"/>
      <c r="CPR349" s="1"/>
      <c r="CPS349" s="1"/>
      <c r="CPT349" s="1"/>
      <c r="CPU349" s="1"/>
      <c r="CPV349" s="1"/>
      <c r="CPW349" s="1"/>
      <c r="CPX349" s="1"/>
      <c r="CPY349" s="1"/>
      <c r="CPZ349" s="1"/>
      <c r="CQA349" s="1"/>
      <c r="CQB349" s="1"/>
      <c r="CQC349" s="1"/>
      <c r="CQD349" s="1"/>
      <c r="CQE349" s="1"/>
      <c r="CQF349" s="1"/>
      <c r="CQG349" s="1"/>
      <c r="CQH349" s="1"/>
      <c r="CQI349" s="1"/>
      <c r="CQJ349" s="1"/>
      <c r="CQK349" s="1"/>
      <c r="CQL349" s="1"/>
      <c r="CQM349" s="1"/>
      <c r="CQN349" s="1"/>
      <c r="CQO349" s="1"/>
      <c r="CQP349" s="1"/>
      <c r="CQQ349" s="1"/>
      <c r="CQR349" s="1"/>
      <c r="CQS349" s="1"/>
      <c r="CQT349" s="1"/>
      <c r="CQU349" s="1"/>
      <c r="CQV349" s="1"/>
      <c r="CQW349" s="1"/>
      <c r="CQX349" s="1"/>
      <c r="CQY349" s="1"/>
      <c r="CQZ349" s="1"/>
      <c r="CRA349" s="1"/>
      <c r="CRB349" s="1"/>
      <c r="CRC349" s="1"/>
      <c r="CRD349" s="1"/>
      <c r="CRE349" s="1"/>
      <c r="CRF349" s="1"/>
      <c r="CRG349" s="1"/>
      <c r="CRH349" s="1"/>
      <c r="CRI349" s="1"/>
      <c r="CRJ349" s="1"/>
      <c r="CRK349" s="1"/>
      <c r="CRL349" s="1"/>
      <c r="CRM349" s="1"/>
      <c r="CRN349" s="1"/>
      <c r="CRO349" s="1"/>
      <c r="CRP349" s="1"/>
      <c r="CRQ349" s="1"/>
      <c r="CRR349" s="1"/>
      <c r="CRS349" s="1"/>
      <c r="CRT349" s="1"/>
      <c r="CRU349" s="1"/>
      <c r="CRV349" s="1"/>
      <c r="CRW349" s="1"/>
      <c r="CRX349" s="1"/>
      <c r="CRY349" s="1"/>
      <c r="CRZ349" s="1"/>
      <c r="CSA349" s="1"/>
      <c r="CSB349" s="1"/>
      <c r="CSC349" s="1"/>
      <c r="CSD349" s="1"/>
      <c r="CSE349" s="1"/>
      <c r="CSF349" s="1"/>
      <c r="CSG349" s="1"/>
      <c r="CSH349" s="1"/>
      <c r="CSI349" s="1"/>
      <c r="CSJ349" s="1"/>
      <c r="CSK349" s="1"/>
      <c r="CSL349" s="1"/>
      <c r="CSM349" s="1"/>
      <c r="CSN349" s="1"/>
      <c r="CSO349" s="1"/>
      <c r="CSP349" s="1"/>
      <c r="CSQ349" s="1"/>
      <c r="CSR349" s="1"/>
      <c r="CSS349" s="1"/>
      <c r="CST349" s="1"/>
      <c r="CSU349" s="1"/>
      <c r="CSV349" s="1"/>
      <c r="CSW349" s="1"/>
      <c r="CSX349" s="1"/>
      <c r="CSY349" s="1"/>
      <c r="CSZ349" s="1"/>
      <c r="CTA349" s="1"/>
      <c r="CTB349" s="1"/>
      <c r="CTC349" s="1"/>
      <c r="CTD349" s="1"/>
      <c r="CTE349" s="1"/>
      <c r="CTF349" s="1"/>
      <c r="CTG349" s="1"/>
      <c r="CTH349" s="1"/>
      <c r="CTI349" s="1"/>
      <c r="CTJ349" s="1"/>
      <c r="CTK349" s="1"/>
      <c r="CTL349" s="1"/>
      <c r="CTM349" s="1"/>
      <c r="CTN349" s="1"/>
      <c r="CTO349" s="1"/>
      <c r="CTP349" s="1"/>
      <c r="CTQ349" s="1"/>
      <c r="CTR349" s="1"/>
      <c r="CTS349" s="1"/>
      <c r="CTT349" s="1"/>
      <c r="CTU349" s="1"/>
      <c r="CTV349" s="1"/>
      <c r="CTW349" s="1"/>
      <c r="CTX349" s="1"/>
      <c r="CTY349" s="1"/>
      <c r="CTZ349" s="1"/>
      <c r="CUA349" s="1"/>
      <c r="CUB349" s="1"/>
      <c r="CUC349" s="1"/>
      <c r="CUD349" s="1"/>
      <c r="CUE349" s="1"/>
      <c r="CUF349" s="1"/>
      <c r="CUG349" s="1"/>
      <c r="CUH349" s="1"/>
      <c r="CUI349" s="1"/>
      <c r="CUJ349" s="1"/>
      <c r="CUK349" s="1"/>
      <c r="CUL349" s="1"/>
      <c r="CUM349" s="1"/>
      <c r="CUN349" s="1"/>
      <c r="CUO349" s="1"/>
      <c r="CUP349" s="1"/>
      <c r="CUQ349" s="1"/>
      <c r="CUR349" s="1"/>
      <c r="CUS349" s="1"/>
      <c r="CUT349" s="1"/>
      <c r="CUU349" s="1"/>
      <c r="CUV349" s="1"/>
      <c r="CUW349" s="1"/>
      <c r="CUX349" s="1"/>
      <c r="CUY349" s="1"/>
      <c r="CUZ349" s="1"/>
      <c r="CVA349" s="1"/>
      <c r="CVB349" s="1"/>
      <c r="CVC349" s="1"/>
      <c r="CVD349" s="1"/>
      <c r="CVE349" s="1"/>
      <c r="CVF349" s="1"/>
      <c r="CVG349" s="1"/>
      <c r="CVH349" s="1"/>
      <c r="CVI349" s="1"/>
      <c r="CVJ349" s="1"/>
      <c r="CVK349" s="1"/>
      <c r="CVL349" s="1"/>
      <c r="CVM349" s="1"/>
      <c r="CVN349" s="1"/>
      <c r="CVO349" s="1"/>
      <c r="CVP349" s="1"/>
      <c r="CVQ349" s="1"/>
      <c r="CVR349" s="1"/>
      <c r="CVS349" s="1"/>
      <c r="CVT349" s="1"/>
      <c r="CVU349" s="1"/>
      <c r="CVV349" s="1"/>
      <c r="CVW349" s="1"/>
      <c r="CVX349" s="1"/>
      <c r="CVY349" s="1"/>
      <c r="CVZ349" s="1"/>
      <c r="CWA349" s="1"/>
      <c r="CWB349" s="1"/>
      <c r="CWC349" s="1"/>
      <c r="CWD349" s="1"/>
      <c r="CWE349" s="1"/>
      <c r="CWF349" s="1"/>
      <c r="CWG349" s="1"/>
      <c r="CWH349" s="1"/>
      <c r="CWI349" s="1"/>
      <c r="CWJ349" s="1"/>
      <c r="CWK349" s="1"/>
      <c r="CWL349" s="1"/>
      <c r="CWM349" s="1"/>
      <c r="CWN349" s="1"/>
      <c r="CWO349" s="1"/>
      <c r="CWP349" s="1"/>
      <c r="CWQ349" s="1"/>
      <c r="CWR349" s="1"/>
      <c r="CWS349" s="1"/>
      <c r="CWT349" s="1"/>
      <c r="CWU349" s="1"/>
      <c r="CWV349" s="1"/>
      <c r="CWW349" s="1"/>
      <c r="CWX349" s="1"/>
      <c r="CWY349" s="1"/>
      <c r="CWZ349" s="1"/>
      <c r="CXA349" s="1"/>
      <c r="CXB349" s="1"/>
      <c r="CXC349" s="1"/>
      <c r="CXD349" s="1"/>
      <c r="CXE349" s="1"/>
      <c r="CXF349" s="1"/>
      <c r="CXG349" s="1"/>
      <c r="CXH349" s="1"/>
      <c r="CXI349" s="1"/>
      <c r="CXJ349" s="1"/>
      <c r="CXK349" s="1"/>
      <c r="CXL349" s="1"/>
      <c r="CXM349" s="1"/>
      <c r="CXN349" s="1"/>
      <c r="CXO349" s="1"/>
      <c r="CXP349" s="1"/>
      <c r="CXQ349" s="1"/>
      <c r="CXR349" s="1"/>
      <c r="CXS349" s="1"/>
      <c r="CXT349" s="1"/>
      <c r="CXU349" s="1"/>
      <c r="CXV349" s="1"/>
      <c r="CXW349" s="1"/>
      <c r="CXX349" s="1"/>
      <c r="CXY349" s="1"/>
      <c r="CXZ349" s="1"/>
      <c r="CYA349" s="1"/>
      <c r="CYB349" s="1"/>
      <c r="CYC349" s="1"/>
      <c r="CYD349" s="1"/>
      <c r="CYE349" s="1"/>
      <c r="CYF349" s="1"/>
      <c r="CYG349" s="1"/>
      <c r="CYH349" s="1"/>
      <c r="CYI349" s="1"/>
      <c r="CYJ349" s="1"/>
      <c r="CYK349" s="1"/>
      <c r="CYL349" s="1"/>
      <c r="CYM349" s="1"/>
      <c r="CYN349" s="1"/>
      <c r="CYO349" s="1"/>
      <c r="CYP349" s="1"/>
      <c r="CYQ349" s="1"/>
      <c r="CYR349" s="1"/>
      <c r="CYS349" s="1"/>
      <c r="CYT349" s="1"/>
      <c r="CYU349" s="1"/>
      <c r="CYV349" s="1"/>
      <c r="CYW349" s="1"/>
      <c r="CYX349" s="1"/>
      <c r="CYY349" s="1"/>
      <c r="CYZ349" s="1"/>
      <c r="CZA349" s="1"/>
      <c r="CZB349" s="1"/>
      <c r="CZC349" s="1"/>
      <c r="CZD349" s="1"/>
      <c r="CZE349" s="1"/>
      <c r="CZF349" s="1"/>
      <c r="CZG349" s="1"/>
      <c r="CZH349" s="1"/>
      <c r="CZI349" s="1"/>
      <c r="CZJ349" s="1"/>
      <c r="CZK349" s="1"/>
      <c r="CZL349" s="1"/>
      <c r="CZM349" s="1"/>
      <c r="CZN349" s="1"/>
      <c r="CZO349" s="1"/>
      <c r="CZP349" s="1"/>
      <c r="CZQ349" s="1"/>
      <c r="CZR349" s="1"/>
      <c r="CZS349" s="1"/>
      <c r="CZT349" s="1"/>
      <c r="CZU349" s="1"/>
      <c r="CZV349" s="1"/>
      <c r="CZW349" s="1"/>
      <c r="CZX349" s="1"/>
      <c r="CZY349" s="1"/>
      <c r="CZZ349" s="1"/>
      <c r="DAA349" s="1"/>
      <c r="DAB349" s="1"/>
      <c r="DAC349" s="1"/>
      <c r="DAD349" s="1"/>
      <c r="DAE349" s="1"/>
      <c r="DAF349" s="1"/>
      <c r="DAG349" s="1"/>
      <c r="DAH349" s="1"/>
      <c r="DAI349" s="1"/>
      <c r="DAJ349" s="1"/>
      <c r="DAK349" s="1"/>
      <c r="DAL349" s="1"/>
      <c r="DAM349" s="1"/>
      <c r="DAN349" s="1"/>
      <c r="DAO349" s="1"/>
      <c r="DAP349" s="1"/>
      <c r="DAQ349" s="1"/>
      <c r="DAR349" s="1"/>
      <c r="DAS349" s="1"/>
      <c r="DAT349" s="1"/>
      <c r="DAU349" s="1"/>
      <c r="DAV349" s="1"/>
      <c r="DAW349" s="1"/>
      <c r="DAX349" s="1"/>
      <c r="DAY349" s="1"/>
      <c r="DAZ349" s="1"/>
      <c r="DBA349" s="1"/>
      <c r="DBB349" s="1"/>
      <c r="DBC349" s="1"/>
      <c r="DBD349" s="1"/>
      <c r="DBE349" s="1"/>
      <c r="DBF349" s="1"/>
      <c r="DBG349" s="1"/>
      <c r="DBH349" s="1"/>
      <c r="DBI349" s="1"/>
      <c r="DBJ349" s="1"/>
      <c r="DBK349" s="1"/>
      <c r="DBL349" s="1"/>
      <c r="DBM349" s="1"/>
      <c r="DBN349" s="1"/>
      <c r="DBO349" s="1"/>
      <c r="DBP349" s="1"/>
      <c r="DBQ349" s="1"/>
      <c r="DBR349" s="1"/>
      <c r="DBS349" s="1"/>
      <c r="DBT349" s="1"/>
      <c r="DBU349" s="1"/>
      <c r="DBV349" s="1"/>
      <c r="DBW349" s="1"/>
      <c r="DBX349" s="1"/>
      <c r="DBY349" s="1"/>
      <c r="DBZ349" s="1"/>
      <c r="DCA349" s="1"/>
      <c r="DCB349" s="1"/>
      <c r="DCC349" s="1"/>
      <c r="DCD349" s="1"/>
      <c r="DCE349" s="1"/>
      <c r="DCF349" s="1"/>
      <c r="DCG349" s="1"/>
      <c r="DCH349" s="1"/>
      <c r="DCI349" s="1"/>
      <c r="DCJ349" s="1"/>
      <c r="DCK349" s="1"/>
      <c r="DCL349" s="1"/>
      <c r="DCM349" s="1"/>
      <c r="DCN349" s="1"/>
      <c r="DCO349" s="1"/>
      <c r="DCP349" s="1"/>
      <c r="DCQ349" s="1"/>
      <c r="DCR349" s="1"/>
      <c r="DCS349" s="1"/>
      <c r="DCT349" s="1"/>
      <c r="DCU349" s="1"/>
      <c r="DCV349" s="1"/>
      <c r="DCW349" s="1"/>
      <c r="DCX349" s="1"/>
      <c r="DCY349" s="1"/>
      <c r="DCZ349" s="1"/>
      <c r="DDA349" s="1"/>
      <c r="DDB349" s="1"/>
      <c r="DDC349" s="1"/>
      <c r="DDD349" s="1"/>
      <c r="DDE349" s="1"/>
      <c r="DDF349" s="1"/>
      <c r="DDG349" s="1"/>
      <c r="DDH349" s="1"/>
      <c r="DDI349" s="1"/>
      <c r="DDJ349" s="1"/>
      <c r="DDK349" s="1"/>
      <c r="DDL349" s="1"/>
      <c r="DDM349" s="1"/>
      <c r="DDN349" s="1"/>
      <c r="DDO349" s="1"/>
      <c r="DDP349" s="1"/>
      <c r="DDQ349" s="1"/>
      <c r="DDR349" s="1"/>
      <c r="DDS349" s="1"/>
      <c r="DDT349" s="1"/>
      <c r="DDU349" s="1"/>
      <c r="DDV349" s="1"/>
      <c r="DDW349" s="1"/>
      <c r="DDX349" s="1"/>
      <c r="DDY349" s="1"/>
      <c r="DDZ349" s="1"/>
      <c r="DEA349" s="1"/>
      <c r="DEB349" s="1"/>
      <c r="DEC349" s="1"/>
      <c r="DED349" s="1"/>
      <c r="DEE349" s="1"/>
      <c r="DEF349" s="1"/>
      <c r="DEG349" s="1"/>
      <c r="DEH349" s="1"/>
      <c r="DEI349" s="1"/>
      <c r="DEJ349" s="1"/>
      <c r="DEK349" s="1"/>
      <c r="DEL349" s="1"/>
      <c r="DEM349" s="1"/>
      <c r="DEN349" s="1"/>
      <c r="DEO349" s="1"/>
      <c r="DEP349" s="1"/>
      <c r="DEQ349" s="1"/>
      <c r="DER349" s="1"/>
      <c r="DES349" s="1"/>
      <c r="DET349" s="1"/>
      <c r="DEU349" s="1"/>
      <c r="DEV349" s="1"/>
      <c r="DEW349" s="1"/>
      <c r="DEX349" s="1"/>
      <c r="DEY349" s="1"/>
      <c r="DEZ349" s="1"/>
      <c r="DFA349" s="1"/>
      <c r="DFB349" s="1"/>
      <c r="DFC349" s="1"/>
      <c r="DFD349" s="1"/>
      <c r="DFE349" s="1"/>
      <c r="DFF349" s="1"/>
      <c r="DFG349" s="1"/>
      <c r="DFH349" s="1"/>
      <c r="DFI349" s="1"/>
      <c r="DFJ349" s="1"/>
      <c r="DFK349" s="1"/>
      <c r="DFL349" s="1"/>
      <c r="DFM349" s="1"/>
      <c r="DFN349" s="1"/>
      <c r="DFO349" s="1"/>
      <c r="DFP349" s="1"/>
      <c r="DFQ349" s="1"/>
      <c r="DFR349" s="1"/>
      <c r="DFS349" s="1"/>
      <c r="DFT349" s="1"/>
      <c r="DFU349" s="1"/>
      <c r="DFV349" s="1"/>
      <c r="DFW349" s="1"/>
      <c r="DFX349" s="1"/>
      <c r="DFY349" s="1"/>
      <c r="DFZ349" s="1"/>
      <c r="DGA349" s="1"/>
      <c r="DGB349" s="1"/>
      <c r="DGC349" s="1"/>
      <c r="DGD349" s="1"/>
      <c r="DGE349" s="1"/>
      <c r="DGF349" s="1"/>
      <c r="DGG349" s="1"/>
      <c r="DGH349" s="1"/>
      <c r="DGI349" s="1"/>
      <c r="DGJ349" s="1"/>
      <c r="DGK349" s="1"/>
      <c r="DGL349" s="1"/>
      <c r="DGM349" s="1"/>
      <c r="DGN349" s="1"/>
      <c r="DGO349" s="1"/>
      <c r="DGP349" s="1"/>
      <c r="DGQ349" s="1"/>
      <c r="DGR349" s="1"/>
      <c r="DGS349" s="1"/>
      <c r="DGT349" s="1"/>
      <c r="DGU349" s="1"/>
      <c r="DGV349" s="1"/>
      <c r="DGW349" s="1"/>
      <c r="DGX349" s="1"/>
      <c r="DGY349" s="1"/>
      <c r="DGZ349" s="1"/>
      <c r="DHA349" s="1"/>
      <c r="DHB349" s="1"/>
      <c r="DHC349" s="1"/>
      <c r="DHD349" s="1"/>
      <c r="DHE349" s="1"/>
      <c r="DHF349" s="1"/>
      <c r="DHG349" s="1"/>
      <c r="DHH349" s="1"/>
      <c r="DHI349" s="1"/>
      <c r="DHJ349" s="1"/>
      <c r="DHK349" s="1"/>
      <c r="DHL349" s="1"/>
      <c r="DHM349" s="1"/>
      <c r="DHN349" s="1"/>
      <c r="DHO349" s="1"/>
      <c r="DHP349" s="1"/>
      <c r="DHQ349" s="1"/>
      <c r="DHR349" s="1"/>
      <c r="DHS349" s="1"/>
      <c r="DHT349" s="1"/>
      <c r="DHU349" s="1"/>
      <c r="DHV349" s="1"/>
      <c r="DHW349" s="1"/>
      <c r="DHX349" s="1"/>
      <c r="DHY349" s="1"/>
      <c r="DHZ349" s="1"/>
      <c r="DIA349" s="1"/>
      <c r="DIB349" s="1"/>
      <c r="DIC349" s="1"/>
      <c r="DID349" s="1"/>
      <c r="DIE349" s="1"/>
      <c r="DIF349" s="1"/>
      <c r="DIG349" s="1"/>
      <c r="DIH349" s="1"/>
      <c r="DII349" s="1"/>
      <c r="DIJ349" s="1"/>
      <c r="DIK349" s="1"/>
      <c r="DIL349" s="1"/>
      <c r="DIM349" s="1"/>
      <c r="DIN349" s="1"/>
      <c r="DIO349" s="1"/>
      <c r="DIP349" s="1"/>
      <c r="DIQ349" s="1"/>
      <c r="DIR349" s="1"/>
      <c r="DIS349" s="1"/>
      <c r="DIT349" s="1"/>
      <c r="DIU349" s="1"/>
      <c r="DIV349" s="1"/>
      <c r="DIW349" s="1"/>
      <c r="DIX349" s="1"/>
      <c r="DIY349" s="1"/>
      <c r="DIZ349" s="1"/>
      <c r="DJA349" s="1"/>
      <c r="DJB349" s="1"/>
      <c r="DJC349" s="1"/>
      <c r="DJD349" s="1"/>
      <c r="DJE349" s="1"/>
      <c r="DJF349" s="1"/>
      <c r="DJG349" s="1"/>
      <c r="DJH349" s="1"/>
      <c r="DJI349" s="1"/>
      <c r="DJJ349" s="1"/>
      <c r="DJK349" s="1"/>
      <c r="DJL349" s="1"/>
      <c r="DJM349" s="1"/>
      <c r="DJN349" s="1"/>
      <c r="DJO349" s="1"/>
      <c r="DJP349" s="1"/>
      <c r="DJQ349" s="1"/>
      <c r="DJR349" s="1"/>
      <c r="DJS349" s="1"/>
      <c r="DJT349" s="1"/>
      <c r="DJU349" s="1"/>
      <c r="DJV349" s="1"/>
      <c r="DJW349" s="1"/>
      <c r="DJX349" s="1"/>
      <c r="DJY349" s="1"/>
      <c r="DJZ349" s="1"/>
      <c r="DKA349" s="1"/>
      <c r="DKB349" s="1"/>
      <c r="DKC349" s="1"/>
      <c r="DKD349" s="1"/>
      <c r="DKE349" s="1"/>
      <c r="DKF349" s="1"/>
      <c r="DKG349" s="1"/>
      <c r="DKH349" s="1"/>
      <c r="DKI349" s="1"/>
      <c r="DKJ349" s="1"/>
      <c r="DKK349" s="1"/>
      <c r="DKL349" s="1"/>
      <c r="DKM349" s="1"/>
      <c r="DKN349" s="1"/>
      <c r="DKO349" s="1"/>
      <c r="DKP349" s="1"/>
      <c r="DKQ349" s="1"/>
      <c r="DKR349" s="1"/>
      <c r="DKS349" s="1"/>
      <c r="DKT349" s="1"/>
      <c r="DKU349" s="1"/>
      <c r="DKV349" s="1"/>
      <c r="DKW349" s="1"/>
      <c r="DKX349" s="1"/>
      <c r="DKY349" s="1"/>
      <c r="DKZ349" s="1"/>
      <c r="DLA349" s="1"/>
      <c r="DLB349" s="1"/>
      <c r="DLC349" s="1"/>
      <c r="DLD349" s="1"/>
      <c r="DLE349" s="1"/>
      <c r="DLF349" s="1"/>
      <c r="DLG349" s="1"/>
      <c r="DLH349" s="1"/>
      <c r="DLI349" s="1"/>
      <c r="DLJ349" s="1"/>
      <c r="DLK349" s="1"/>
      <c r="DLL349" s="1"/>
      <c r="DLM349" s="1"/>
      <c r="DLN349" s="1"/>
      <c r="DLO349" s="1"/>
      <c r="DLP349" s="1"/>
      <c r="DLQ349" s="1"/>
      <c r="DLR349" s="1"/>
      <c r="DLS349" s="1"/>
      <c r="DLT349" s="1"/>
      <c r="DLU349" s="1"/>
      <c r="DLV349" s="1"/>
      <c r="DLW349" s="1"/>
      <c r="DLX349" s="1"/>
      <c r="DLY349" s="1"/>
      <c r="DLZ349" s="1"/>
      <c r="DMA349" s="1"/>
      <c r="DMB349" s="1"/>
      <c r="DMC349" s="1"/>
      <c r="DMD349" s="1"/>
      <c r="DME349" s="1"/>
      <c r="DMF349" s="1"/>
      <c r="DMG349" s="1"/>
      <c r="DMH349" s="1"/>
      <c r="DMI349" s="1"/>
      <c r="DMJ349" s="1"/>
      <c r="DMK349" s="1"/>
      <c r="DML349" s="1"/>
      <c r="DMM349" s="1"/>
      <c r="DMN349" s="1"/>
      <c r="DMO349" s="1"/>
      <c r="DMP349" s="1"/>
      <c r="DMQ349" s="1"/>
      <c r="DMR349" s="1"/>
      <c r="DMS349" s="1"/>
      <c r="DMT349" s="1"/>
      <c r="DMU349" s="1"/>
      <c r="DMV349" s="1"/>
      <c r="DMW349" s="1"/>
      <c r="DMX349" s="1"/>
      <c r="DMY349" s="1"/>
      <c r="DMZ349" s="1"/>
      <c r="DNA349" s="1"/>
      <c r="DNB349" s="1"/>
      <c r="DNC349" s="1"/>
      <c r="DND349" s="1"/>
      <c r="DNE349" s="1"/>
      <c r="DNF349" s="1"/>
      <c r="DNG349" s="1"/>
      <c r="DNH349" s="1"/>
      <c r="DNI349" s="1"/>
      <c r="DNJ349" s="1"/>
      <c r="DNK349" s="1"/>
      <c r="DNL349" s="1"/>
      <c r="DNM349" s="1"/>
      <c r="DNN349" s="1"/>
      <c r="DNO349" s="1"/>
      <c r="DNP349" s="1"/>
      <c r="DNQ349" s="1"/>
      <c r="DNR349" s="1"/>
      <c r="DNS349" s="1"/>
      <c r="DNT349" s="1"/>
      <c r="DNU349" s="1"/>
      <c r="DNV349" s="1"/>
      <c r="DNW349" s="1"/>
      <c r="DNX349" s="1"/>
      <c r="DNY349" s="1"/>
      <c r="DNZ349" s="1"/>
      <c r="DOA349" s="1"/>
      <c r="DOB349" s="1"/>
      <c r="DOC349" s="1"/>
      <c r="DOD349" s="1"/>
      <c r="DOE349" s="1"/>
      <c r="DOF349" s="1"/>
      <c r="DOG349" s="1"/>
      <c r="DOH349" s="1"/>
      <c r="DOI349" s="1"/>
      <c r="DOJ349" s="1"/>
      <c r="DOK349" s="1"/>
      <c r="DOL349" s="1"/>
      <c r="DOM349" s="1"/>
      <c r="DON349" s="1"/>
      <c r="DOO349" s="1"/>
      <c r="DOP349" s="1"/>
      <c r="DOQ349" s="1"/>
      <c r="DOR349" s="1"/>
      <c r="DOS349" s="1"/>
      <c r="DOT349" s="1"/>
      <c r="DOU349" s="1"/>
      <c r="DOV349" s="1"/>
      <c r="DOW349" s="1"/>
      <c r="DOX349" s="1"/>
      <c r="DOY349" s="1"/>
      <c r="DOZ349" s="1"/>
      <c r="DPA349" s="1"/>
      <c r="DPB349" s="1"/>
      <c r="DPC349" s="1"/>
      <c r="DPD349" s="1"/>
      <c r="DPE349" s="1"/>
      <c r="DPF349" s="1"/>
      <c r="DPG349" s="1"/>
      <c r="DPH349" s="1"/>
      <c r="DPI349" s="1"/>
      <c r="DPJ349" s="1"/>
      <c r="DPK349" s="1"/>
      <c r="DPL349" s="1"/>
      <c r="DPM349" s="1"/>
      <c r="DPN349" s="1"/>
      <c r="DPO349" s="1"/>
      <c r="DPP349" s="1"/>
      <c r="DPQ349" s="1"/>
      <c r="DPR349" s="1"/>
      <c r="DPS349" s="1"/>
      <c r="DPT349" s="1"/>
      <c r="DPU349" s="1"/>
      <c r="DPV349" s="1"/>
      <c r="DPW349" s="1"/>
      <c r="DPX349" s="1"/>
      <c r="DPY349" s="1"/>
      <c r="DPZ349" s="1"/>
      <c r="DQA349" s="1"/>
      <c r="DQB349" s="1"/>
      <c r="DQC349" s="1"/>
      <c r="DQD349" s="1"/>
      <c r="DQE349" s="1"/>
      <c r="DQF349" s="1"/>
      <c r="DQG349" s="1"/>
      <c r="DQH349" s="1"/>
      <c r="DQI349" s="1"/>
      <c r="DQJ349" s="1"/>
      <c r="DQK349" s="1"/>
      <c r="DQL349" s="1"/>
      <c r="DQM349" s="1"/>
      <c r="DQN349" s="1"/>
      <c r="DQO349" s="1"/>
      <c r="DQP349" s="1"/>
      <c r="DQQ349" s="1"/>
      <c r="DQR349" s="1"/>
      <c r="DQS349" s="1"/>
      <c r="DQT349" s="1"/>
      <c r="DQU349" s="1"/>
      <c r="DQV349" s="1"/>
      <c r="DQW349" s="1"/>
      <c r="DQX349" s="1"/>
      <c r="DQY349" s="1"/>
      <c r="DQZ349" s="1"/>
      <c r="DRA349" s="1"/>
      <c r="DRB349" s="1"/>
      <c r="DRC349" s="1"/>
      <c r="DRD349" s="1"/>
      <c r="DRE349" s="1"/>
      <c r="DRF349" s="1"/>
      <c r="DRG349" s="1"/>
      <c r="DRH349" s="1"/>
      <c r="DRI349" s="1"/>
      <c r="DRJ349" s="1"/>
      <c r="DRK349" s="1"/>
      <c r="DRL349" s="1"/>
      <c r="DRM349" s="1"/>
      <c r="DRN349" s="1"/>
      <c r="DRO349" s="1"/>
      <c r="DRP349" s="1"/>
      <c r="DRQ349" s="1"/>
      <c r="DRR349" s="1"/>
      <c r="DRS349" s="1"/>
      <c r="DRT349" s="1"/>
      <c r="DRU349" s="1"/>
      <c r="DRV349" s="1"/>
      <c r="DRW349" s="1"/>
      <c r="DRX349" s="1"/>
      <c r="DRY349" s="1"/>
      <c r="DRZ349" s="1"/>
      <c r="DSA349" s="1"/>
      <c r="DSB349" s="1"/>
      <c r="DSC349" s="1"/>
      <c r="DSD349" s="1"/>
      <c r="DSE349" s="1"/>
      <c r="DSF349" s="1"/>
      <c r="DSG349" s="1"/>
      <c r="DSH349" s="1"/>
      <c r="DSI349" s="1"/>
      <c r="DSJ349" s="1"/>
      <c r="DSK349" s="1"/>
      <c r="DSL349" s="1"/>
      <c r="DSM349" s="1"/>
      <c r="DSN349" s="1"/>
      <c r="DSO349" s="1"/>
      <c r="DSP349" s="1"/>
      <c r="DSQ349" s="1"/>
      <c r="DSR349" s="1"/>
      <c r="DSS349" s="1"/>
      <c r="DST349" s="1"/>
      <c r="DSU349" s="1"/>
      <c r="DSV349" s="1"/>
      <c r="DSW349" s="1"/>
      <c r="DSX349" s="1"/>
      <c r="DSY349" s="1"/>
      <c r="DSZ349" s="1"/>
      <c r="DTA349" s="1"/>
      <c r="DTB349" s="1"/>
      <c r="DTC349" s="1"/>
      <c r="DTD349" s="1"/>
      <c r="DTE349" s="1"/>
      <c r="DTF349" s="1"/>
      <c r="DTG349" s="1"/>
      <c r="DTH349" s="1"/>
      <c r="DTI349" s="1"/>
      <c r="DTJ349" s="1"/>
      <c r="DTK349" s="1"/>
      <c r="DTL349" s="1"/>
      <c r="DTM349" s="1"/>
      <c r="DTN349" s="1"/>
      <c r="DTO349" s="1"/>
      <c r="DTP349" s="1"/>
      <c r="DTQ349" s="1"/>
      <c r="DTR349" s="1"/>
      <c r="DTS349" s="1"/>
      <c r="DTT349" s="1"/>
      <c r="DTU349" s="1"/>
      <c r="DTV349" s="1"/>
      <c r="DTW349" s="1"/>
      <c r="DTX349" s="1"/>
      <c r="DTY349" s="1"/>
      <c r="DTZ349" s="1"/>
      <c r="DUA349" s="1"/>
      <c r="DUB349" s="1"/>
      <c r="DUC349" s="1"/>
      <c r="DUD349" s="1"/>
      <c r="DUE349" s="1"/>
      <c r="DUF349" s="1"/>
      <c r="DUG349" s="1"/>
      <c r="DUH349" s="1"/>
      <c r="DUI349" s="1"/>
      <c r="DUJ349" s="1"/>
      <c r="DUK349" s="1"/>
      <c r="DUL349" s="1"/>
      <c r="DUM349" s="1"/>
      <c r="DUN349" s="1"/>
      <c r="DUO349" s="1"/>
      <c r="DUP349" s="1"/>
      <c r="DUQ349" s="1"/>
      <c r="DUR349" s="1"/>
      <c r="DUS349" s="1"/>
      <c r="DUT349" s="1"/>
      <c r="DUU349" s="1"/>
      <c r="DUV349" s="1"/>
      <c r="DUW349" s="1"/>
      <c r="DUX349" s="1"/>
      <c r="DUY349" s="1"/>
      <c r="DUZ349" s="1"/>
      <c r="DVA349" s="1"/>
      <c r="DVB349" s="1"/>
      <c r="DVC349" s="1"/>
      <c r="DVD349" s="1"/>
      <c r="DVE349" s="1"/>
      <c r="DVF349" s="1"/>
      <c r="DVG349" s="1"/>
      <c r="DVH349" s="1"/>
      <c r="DVI349" s="1"/>
      <c r="DVJ349" s="1"/>
      <c r="DVK349" s="1"/>
      <c r="DVL349" s="1"/>
      <c r="DVM349" s="1"/>
      <c r="DVN349" s="1"/>
      <c r="DVO349" s="1"/>
      <c r="DVP349" s="1"/>
      <c r="DVQ349" s="1"/>
      <c r="DVR349" s="1"/>
      <c r="DVS349" s="1"/>
      <c r="DVT349" s="1"/>
      <c r="DVU349" s="1"/>
      <c r="DVV349" s="1"/>
      <c r="DVW349" s="1"/>
      <c r="DVX349" s="1"/>
      <c r="DVY349" s="1"/>
      <c r="DVZ349" s="1"/>
      <c r="DWA349" s="1"/>
      <c r="DWB349" s="1"/>
      <c r="DWC349" s="1"/>
      <c r="DWD349" s="1"/>
      <c r="DWE349" s="1"/>
      <c r="DWF349" s="1"/>
      <c r="DWG349" s="1"/>
      <c r="DWH349" s="1"/>
      <c r="DWI349" s="1"/>
      <c r="DWJ349" s="1"/>
      <c r="DWK349" s="1"/>
      <c r="DWL349" s="1"/>
      <c r="DWM349" s="1"/>
      <c r="DWN349" s="1"/>
      <c r="DWO349" s="1"/>
      <c r="DWP349" s="1"/>
      <c r="DWQ349" s="1"/>
      <c r="DWR349" s="1"/>
      <c r="DWS349" s="1"/>
      <c r="DWT349" s="1"/>
      <c r="DWU349" s="1"/>
      <c r="DWV349" s="1"/>
      <c r="DWW349" s="1"/>
      <c r="DWX349" s="1"/>
      <c r="DWY349" s="1"/>
      <c r="DWZ349" s="1"/>
      <c r="DXA349" s="1"/>
      <c r="DXB349" s="1"/>
      <c r="DXC349" s="1"/>
      <c r="DXD349" s="1"/>
      <c r="DXE349" s="1"/>
      <c r="DXF349" s="1"/>
      <c r="DXG349" s="1"/>
      <c r="DXH349" s="1"/>
      <c r="DXI349" s="1"/>
      <c r="DXJ349" s="1"/>
      <c r="DXK349" s="1"/>
      <c r="DXL349" s="1"/>
      <c r="DXM349" s="1"/>
      <c r="DXN349" s="1"/>
      <c r="DXO349" s="1"/>
      <c r="DXP349" s="1"/>
      <c r="DXQ349" s="1"/>
      <c r="DXR349" s="1"/>
      <c r="DXS349" s="1"/>
      <c r="DXT349" s="1"/>
      <c r="DXU349" s="1"/>
      <c r="DXV349" s="1"/>
      <c r="DXW349" s="1"/>
      <c r="DXX349" s="1"/>
      <c r="DXY349" s="1"/>
      <c r="DXZ349" s="1"/>
      <c r="DYA349" s="1"/>
      <c r="DYB349" s="1"/>
      <c r="DYC349" s="1"/>
      <c r="DYD349" s="1"/>
      <c r="DYE349" s="1"/>
      <c r="DYF349" s="1"/>
      <c r="DYG349" s="1"/>
      <c r="DYH349" s="1"/>
      <c r="DYI349" s="1"/>
      <c r="DYJ349" s="1"/>
      <c r="DYK349" s="1"/>
      <c r="DYL349" s="1"/>
      <c r="DYM349" s="1"/>
      <c r="DYN349" s="1"/>
      <c r="DYO349" s="1"/>
      <c r="DYP349" s="1"/>
      <c r="DYQ349" s="1"/>
      <c r="DYR349" s="1"/>
      <c r="DYS349" s="1"/>
      <c r="DYT349" s="1"/>
      <c r="DYU349" s="1"/>
      <c r="DYV349" s="1"/>
      <c r="DYW349" s="1"/>
      <c r="DYX349" s="1"/>
      <c r="DYY349" s="1"/>
      <c r="DYZ349" s="1"/>
      <c r="DZA349" s="1"/>
      <c r="DZB349" s="1"/>
      <c r="DZC349" s="1"/>
      <c r="DZD349" s="1"/>
      <c r="DZE349" s="1"/>
      <c r="DZF349" s="1"/>
      <c r="DZG349" s="1"/>
      <c r="DZH349" s="1"/>
      <c r="DZI349" s="1"/>
      <c r="DZJ349" s="1"/>
      <c r="DZK349" s="1"/>
      <c r="DZL349" s="1"/>
      <c r="DZM349" s="1"/>
      <c r="DZN349" s="1"/>
      <c r="DZO349" s="1"/>
      <c r="DZP349" s="1"/>
      <c r="DZQ349" s="1"/>
      <c r="DZR349" s="1"/>
      <c r="DZS349" s="1"/>
      <c r="DZT349" s="1"/>
      <c r="DZU349" s="1"/>
      <c r="DZV349" s="1"/>
      <c r="DZW349" s="1"/>
      <c r="DZX349" s="1"/>
      <c r="DZY349" s="1"/>
      <c r="DZZ349" s="1"/>
      <c r="EAA349" s="1"/>
      <c r="EAB349" s="1"/>
      <c r="EAC349" s="1"/>
      <c r="EAD349" s="1"/>
      <c r="EAE349" s="1"/>
      <c r="EAF349" s="1"/>
      <c r="EAG349" s="1"/>
      <c r="EAH349" s="1"/>
      <c r="EAI349" s="1"/>
      <c r="EAJ349" s="1"/>
      <c r="EAK349" s="1"/>
      <c r="EAL349" s="1"/>
      <c r="EAM349" s="1"/>
      <c r="EAN349" s="1"/>
      <c r="EAO349" s="1"/>
      <c r="EAP349" s="1"/>
      <c r="EAQ349" s="1"/>
      <c r="EAR349" s="1"/>
      <c r="EAS349" s="1"/>
      <c r="EAT349" s="1"/>
      <c r="EAU349" s="1"/>
      <c r="EAV349" s="1"/>
      <c r="EAW349" s="1"/>
      <c r="EAX349" s="1"/>
      <c r="EAY349" s="1"/>
      <c r="EAZ349" s="1"/>
      <c r="EBA349" s="1"/>
      <c r="EBB349" s="1"/>
      <c r="EBC349" s="1"/>
      <c r="EBD349" s="1"/>
      <c r="EBE349" s="1"/>
      <c r="EBF349" s="1"/>
      <c r="EBG349" s="1"/>
      <c r="EBH349" s="1"/>
      <c r="EBI349" s="1"/>
      <c r="EBJ349" s="1"/>
      <c r="EBK349" s="1"/>
      <c r="EBL349" s="1"/>
      <c r="EBM349" s="1"/>
      <c r="EBN349" s="1"/>
      <c r="EBO349" s="1"/>
      <c r="EBP349" s="1"/>
      <c r="EBQ349" s="1"/>
      <c r="EBR349" s="1"/>
      <c r="EBS349" s="1"/>
      <c r="EBT349" s="1"/>
      <c r="EBU349" s="1"/>
      <c r="EBV349" s="1"/>
      <c r="EBW349" s="1"/>
      <c r="EBX349" s="1"/>
      <c r="EBY349" s="1"/>
      <c r="EBZ349" s="1"/>
      <c r="ECA349" s="1"/>
      <c r="ECB349" s="1"/>
      <c r="ECC349" s="1"/>
      <c r="ECD349" s="1"/>
      <c r="ECE349" s="1"/>
      <c r="ECF349" s="1"/>
      <c r="ECG349" s="1"/>
      <c r="ECH349" s="1"/>
      <c r="ECI349" s="1"/>
      <c r="ECJ349" s="1"/>
      <c r="ECK349" s="1"/>
      <c r="ECL349" s="1"/>
      <c r="ECM349" s="1"/>
      <c r="ECN349" s="1"/>
      <c r="ECO349" s="1"/>
      <c r="ECP349" s="1"/>
      <c r="ECQ349" s="1"/>
      <c r="ECR349" s="1"/>
      <c r="ECS349" s="1"/>
      <c r="ECT349" s="1"/>
      <c r="ECU349" s="1"/>
      <c r="ECV349" s="1"/>
      <c r="ECW349" s="1"/>
      <c r="ECX349" s="1"/>
      <c r="ECY349" s="1"/>
      <c r="ECZ349" s="1"/>
      <c r="EDA349" s="1"/>
      <c r="EDB349" s="1"/>
      <c r="EDC349" s="1"/>
      <c r="EDD349" s="1"/>
      <c r="EDE349" s="1"/>
      <c r="EDF349" s="1"/>
      <c r="EDG349" s="1"/>
      <c r="EDH349" s="1"/>
      <c r="EDI349" s="1"/>
      <c r="EDJ349" s="1"/>
      <c r="EDK349" s="1"/>
      <c r="EDL349" s="1"/>
      <c r="EDM349" s="1"/>
      <c r="EDN349" s="1"/>
      <c r="EDO349" s="1"/>
      <c r="EDP349" s="1"/>
      <c r="EDQ349" s="1"/>
      <c r="EDR349" s="1"/>
      <c r="EDS349" s="1"/>
      <c r="EDT349" s="1"/>
      <c r="EDU349" s="1"/>
      <c r="EDV349" s="1"/>
      <c r="EDW349" s="1"/>
      <c r="EDX349" s="1"/>
      <c r="EDY349" s="1"/>
      <c r="EDZ349" s="1"/>
      <c r="EEA349" s="1"/>
      <c r="EEB349" s="1"/>
      <c r="EEC349" s="1"/>
      <c r="EED349" s="1"/>
      <c r="EEE349" s="1"/>
      <c r="EEF349" s="1"/>
      <c r="EEG349" s="1"/>
      <c r="EEH349" s="1"/>
      <c r="EEI349" s="1"/>
      <c r="EEJ349" s="1"/>
      <c r="EEK349" s="1"/>
      <c r="EEL349" s="1"/>
      <c r="EEM349" s="1"/>
      <c r="EEN349" s="1"/>
      <c r="EEO349" s="1"/>
      <c r="EEP349" s="1"/>
      <c r="EEQ349" s="1"/>
      <c r="EER349" s="1"/>
      <c r="EES349" s="1"/>
      <c r="EET349" s="1"/>
      <c r="EEU349" s="1"/>
      <c r="EEV349" s="1"/>
      <c r="EEW349" s="1"/>
      <c r="EEX349" s="1"/>
      <c r="EEY349" s="1"/>
      <c r="EEZ349" s="1"/>
      <c r="EFA349" s="1"/>
      <c r="EFB349" s="1"/>
      <c r="EFC349" s="1"/>
      <c r="EFD349" s="1"/>
      <c r="EFE349" s="1"/>
      <c r="EFF349" s="1"/>
      <c r="EFG349" s="1"/>
      <c r="EFH349" s="1"/>
      <c r="EFI349" s="1"/>
      <c r="EFJ349" s="1"/>
      <c r="EFK349" s="1"/>
      <c r="EFL349" s="1"/>
      <c r="EFM349" s="1"/>
      <c r="EFN349" s="1"/>
      <c r="EFO349" s="1"/>
      <c r="EFP349" s="1"/>
      <c r="EFQ349" s="1"/>
      <c r="EFR349" s="1"/>
      <c r="EFS349" s="1"/>
      <c r="EFT349" s="1"/>
      <c r="EFU349" s="1"/>
      <c r="EFV349" s="1"/>
      <c r="EFW349" s="1"/>
      <c r="EFX349" s="1"/>
      <c r="EFY349" s="1"/>
      <c r="EFZ349" s="1"/>
      <c r="EGA349" s="1"/>
      <c r="EGB349" s="1"/>
      <c r="EGC349" s="1"/>
      <c r="EGD349" s="1"/>
      <c r="EGE349" s="1"/>
      <c r="EGF349" s="1"/>
      <c r="EGG349" s="1"/>
      <c r="EGH349" s="1"/>
      <c r="EGI349" s="1"/>
      <c r="EGJ349" s="1"/>
      <c r="EGK349" s="1"/>
      <c r="EGL349" s="1"/>
      <c r="EGM349" s="1"/>
      <c r="EGN349" s="1"/>
      <c r="EGO349" s="1"/>
      <c r="EGP349" s="1"/>
      <c r="EGQ349" s="1"/>
      <c r="EGR349" s="1"/>
      <c r="EGS349" s="1"/>
      <c r="EGT349" s="1"/>
      <c r="EGU349" s="1"/>
      <c r="EGV349" s="1"/>
      <c r="EGW349" s="1"/>
      <c r="EGX349" s="1"/>
      <c r="EGY349" s="1"/>
      <c r="EGZ349" s="1"/>
      <c r="EHA349" s="1"/>
      <c r="EHB349" s="1"/>
      <c r="EHC349" s="1"/>
      <c r="EHD349" s="1"/>
      <c r="EHE349" s="1"/>
      <c r="EHF349" s="1"/>
      <c r="EHG349" s="1"/>
      <c r="EHH349" s="1"/>
      <c r="EHI349" s="1"/>
      <c r="EHJ349" s="1"/>
      <c r="EHK349" s="1"/>
      <c r="EHL349" s="1"/>
      <c r="EHM349" s="1"/>
      <c r="EHN349" s="1"/>
      <c r="EHO349" s="1"/>
      <c r="EHP349" s="1"/>
      <c r="EHQ349" s="1"/>
      <c r="EHR349" s="1"/>
      <c r="EHS349" s="1"/>
      <c r="EHT349" s="1"/>
      <c r="EHU349" s="1"/>
      <c r="EHV349" s="1"/>
      <c r="EHW349" s="1"/>
      <c r="EHX349" s="1"/>
      <c r="EHY349" s="1"/>
      <c r="EHZ349" s="1"/>
      <c r="EIA349" s="1"/>
      <c r="EIB349" s="1"/>
      <c r="EIC349" s="1"/>
      <c r="EID349" s="1"/>
      <c r="EIE349" s="1"/>
      <c r="EIF349" s="1"/>
      <c r="EIG349" s="1"/>
      <c r="EIH349" s="1"/>
      <c r="EII349" s="1"/>
      <c r="EIJ349" s="1"/>
      <c r="EIK349" s="1"/>
      <c r="EIL349" s="1"/>
      <c r="EIM349" s="1"/>
      <c r="EIN349" s="1"/>
      <c r="EIO349" s="1"/>
      <c r="EIP349" s="1"/>
      <c r="EIQ349" s="1"/>
      <c r="EIR349" s="1"/>
      <c r="EIS349" s="1"/>
      <c r="EIT349" s="1"/>
      <c r="EIU349" s="1"/>
      <c r="EIV349" s="1"/>
      <c r="EIW349" s="1"/>
      <c r="EIX349" s="1"/>
      <c r="EIY349" s="1"/>
      <c r="EIZ349" s="1"/>
      <c r="EJA349" s="1"/>
      <c r="EJB349" s="1"/>
      <c r="EJC349" s="1"/>
      <c r="EJD349" s="1"/>
      <c r="EJE349" s="1"/>
      <c r="EJF349" s="1"/>
      <c r="EJG349" s="1"/>
      <c r="EJH349" s="1"/>
      <c r="EJI349" s="1"/>
      <c r="EJJ349" s="1"/>
      <c r="EJK349" s="1"/>
      <c r="EJL349" s="1"/>
      <c r="EJM349" s="1"/>
      <c r="EJN349" s="1"/>
      <c r="EJO349" s="1"/>
      <c r="EJP349" s="1"/>
      <c r="EJQ349" s="1"/>
      <c r="EJR349" s="1"/>
      <c r="EJS349" s="1"/>
      <c r="EJT349" s="1"/>
      <c r="EJU349" s="1"/>
      <c r="EJV349" s="1"/>
      <c r="EJW349" s="1"/>
      <c r="EJX349" s="1"/>
      <c r="EJY349" s="1"/>
      <c r="EJZ349" s="1"/>
      <c r="EKA349" s="1"/>
      <c r="EKB349" s="1"/>
      <c r="EKC349" s="1"/>
      <c r="EKD349" s="1"/>
      <c r="EKE349" s="1"/>
      <c r="EKF349" s="1"/>
      <c r="EKG349" s="1"/>
      <c r="EKH349" s="1"/>
      <c r="EKI349" s="1"/>
      <c r="EKJ349" s="1"/>
      <c r="EKK349" s="1"/>
      <c r="EKL349" s="1"/>
      <c r="EKM349" s="1"/>
      <c r="EKN349" s="1"/>
      <c r="EKO349" s="1"/>
      <c r="EKP349" s="1"/>
      <c r="EKQ349" s="1"/>
      <c r="EKR349" s="1"/>
      <c r="EKS349" s="1"/>
      <c r="EKT349" s="1"/>
      <c r="EKU349" s="1"/>
      <c r="EKV349" s="1"/>
      <c r="EKW349" s="1"/>
      <c r="EKX349" s="1"/>
      <c r="EKY349" s="1"/>
      <c r="EKZ349" s="1"/>
      <c r="ELA349" s="1"/>
      <c r="ELB349" s="1"/>
      <c r="ELC349" s="1"/>
      <c r="ELD349" s="1"/>
      <c r="ELE349" s="1"/>
      <c r="ELF349" s="1"/>
      <c r="ELG349" s="1"/>
      <c r="ELH349" s="1"/>
      <c r="ELI349" s="1"/>
      <c r="ELJ349" s="1"/>
      <c r="ELK349" s="1"/>
      <c r="ELL349" s="1"/>
      <c r="ELM349" s="1"/>
      <c r="ELN349" s="1"/>
      <c r="ELO349" s="1"/>
      <c r="ELP349" s="1"/>
      <c r="ELQ349" s="1"/>
      <c r="ELR349" s="1"/>
      <c r="ELS349" s="1"/>
      <c r="ELT349" s="1"/>
      <c r="ELU349" s="1"/>
      <c r="ELV349" s="1"/>
      <c r="ELW349" s="1"/>
      <c r="ELX349" s="1"/>
      <c r="ELY349" s="1"/>
      <c r="ELZ349" s="1"/>
      <c r="EMA349" s="1"/>
      <c r="EMB349" s="1"/>
      <c r="EMC349" s="1"/>
      <c r="EMD349" s="1"/>
      <c r="EME349" s="1"/>
      <c r="EMF349" s="1"/>
      <c r="EMG349" s="1"/>
      <c r="EMH349" s="1"/>
      <c r="EMI349" s="1"/>
      <c r="EMJ349" s="1"/>
      <c r="EMK349" s="1"/>
      <c r="EML349" s="1"/>
      <c r="EMM349" s="1"/>
      <c r="EMN349" s="1"/>
      <c r="EMO349" s="1"/>
      <c r="EMP349" s="1"/>
      <c r="EMQ349" s="1"/>
      <c r="EMR349" s="1"/>
      <c r="EMS349" s="1"/>
      <c r="EMT349" s="1"/>
      <c r="EMU349" s="1"/>
      <c r="EMV349" s="1"/>
      <c r="EMW349" s="1"/>
      <c r="EMX349" s="1"/>
      <c r="EMY349" s="1"/>
      <c r="EMZ349" s="1"/>
      <c r="ENA349" s="1"/>
      <c r="ENB349" s="1"/>
      <c r="ENC349" s="1"/>
      <c r="END349" s="1"/>
      <c r="ENE349" s="1"/>
      <c r="ENF349" s="1"/>
      <c r="ENG349" s="1"/>
      <c r="ENH349" s="1"/>
      <c r="ENI349" s="1"/>
      <c r="ENJ349" s="1"/>
      <c r="ENK349" s="1"/>
      <c r="ENL349" s="1"/>
      <c r="ENM349" s="1"/>
      <c r="ENN349" s="1"/>
      <c r="ENO349" s="1"/>
      <c r="ENP349" s="1"/>
      <c r="ENQ349" s="1"/>
      <c r="ENR349" s="1"/>
      <c r="ENS349" s="1"/>
      <c r="ENT349" s="1"/>
      <c r="ENU349" s="1"/>
      <c r="ENV349" s="1"/>
      <c r="ENW349" s="1"/>
      <c r="ENX349" s="1"/>
      <c r="ENY349" s="1"/>
      <c r="ENZ349" s="1"/>
      <c r="EOA349" s="1"/>
      <c r="EOB349" s="1"/>
      <c r="EOC349" s="1"/>
      <c r="EOD349" s="1"/>
      <c r="EOE349" s="1"/>
      <c r="EOF349" s="1"/>
      <c r="EOG349" s="1"/>
      <c r="EOH349" s="1"/>
      <c r="EOI349" s="1"/>
      <c r="EOJ349" s="1"/>
      <c r="EOK349" s="1"/>
      <c r="EOL349" s="1"/>
      <c r="EOM349" s="1"/>
      <c r="EON349" s="1"/>
      <c r="EOO349" s="1"/>
      <c r="EOP349" s="1"/>
      <c r="EOQ349" s="1"/>
      <c r="EOR349" s="1"/>
      <c r="EOS349" s="1"/>
      <c r="EOT349" s="1"/>
      <c r="EOU349" s="1"/>
      <c r="EOV349" s="1"/>
      <c r="EOW349" s="1"/>
      <c r="EOX349" s="1"/>
      <c r="EOY349" s="1"/>
      <c r="EOZ349" s="1"/>
      <c r="EPA349" s="1"/>
      <c r="EPB349" s="1"/>
      <c r="EPC349" s="1"/>
      <c r="EPD349" s="1"/>
      <c r="EPE349" s="1"/>
      <c r="EPF349" s="1"/>
      <c r="EPG349" s="1"/>
      <c r="EPH349" s="1"/>
      <c r="EPI349" s="1"/>
      <c r="EPJ349" s="1"/>
      <c r="EPK349" s="1"/>
      <c r="EPL349" s="1"/>
      <c r="EPM349" s="1"/>
      <c r="EPN349" s="1"/>
      <c r="EPO349" s="1"/>
      <c r="EPP349" s="1"/>
      <c r="EPQ349" s="1"/>
      <c r="EPR349" s="1"/>
      <c r="EPS349" s="1"/>
      <c r="EPT349" s="1"/>
      <c r="EPU349" s="1"/>
      <c r="EPV349" s="1"/>
      <c r="EPW349" s="1"/>
      <c r="EPX349" s="1"/>
      <c r="EPY349" s="1"/>
      <c r="EPZ349" s="1"/>
      <c r="EQA349" s="1"/>
      <c r="EQB349" s="1"/>
      <c r="EQC349" s="1"/>
      <c r="EQD349" s="1"/>
      <c r="EQE349" s="1"/>
      <c r="EQF349" s="1"/>
      <c r="EQG349" s="1"/>
      <c r="EQH349" s="1"/>
      <c r="EQI349" s="1"/>
      <c r="EQJ349" s="1"/>
      <c r="EQK349" s="1"/>
      <c r="EQL349" s="1"/>
      <c r="EQM349" s="1"/>
      <c r="EQN349" s="1"/>
      <c r="EQO349" s="1"/>
      <c r="EQP349" s="1"/>
      <c r="EQQ349" s="1"/>
      <c r="EQR349" s="1"/>
      <c r="EQS349" s="1"/>
      <c r="EQT349" s="1"/>
      <c r="EQU349" s="1"/>
      <c r="EQV349" s="1"/>
      <c r="EQW349" s="1"/>
      <c r="EQX349" s="1"/>
      <c r="EQY349" s="1"/>
      <c r="EQZ349" s="1"/>
      <c r="ERA349" s="1"/>
      <c r="ERB349" s="1"/>
      <c r="ERC349" s="1"/>
      <c r="ERD349" s="1"/>
      <c r="ERE349" s="1"/>
      <c r="ERF349" s="1"/>
      <c r="ERG349" s="1"/>
      <c r="ERH349" s="1"/>
      <c r="ERI349" s="1"/>
      <c r="ERJ349" s="1"/>
      <c r="ERK349" s="1"/>
      <c r="ERL349" s="1"/>
      <c r="ERM349" s="1"/>
      <c r="ERN349" s="1"/>
      <c r="ERO349" s="1"/>
      <c r="ERP349" s="1"/>
      <c r="ERQ349" s="1"/>
      <c r="ERR349" s="1"/>
      <c r="ERS349" s="1"/>
      <c r="ERT349" s="1"/>
      <c r="ERU349" s="1"/>
      <c r="ERV349" s="1"/>
      <c r="ERW349" s="1"/>
      <c r="ERX349" s="1"/>
      <c r="ERY349" s="1"/>
      <c r="ERZ349" s="1"/>
      <c r="ESA349" s="1"/>
      <c r="ESB349" s="1"/>
      <c r="ESC349" s="1"/>
      <c r="ESD349" s="1"/>
      <c r="ESE349" s="1"/>
      <c r="ESF349" s="1"/>
      <c r="ESG349" s="1"/>
      <c r="ESH349" s="1"/>
      <c r="ESI349" s="1"/>
      <c r="ESJ349" s="1"/>
      <c r="ESK349" s="1"/>
      <c r="ESL349" s="1"/>
      <c r="ESM349" s="1"/>
      <c r="ESN349" s="1"/>
      <c r="ESO349" s="1"/>
      <c r="ESP349" s="1"/>
      <c r="ESQ349" s="1"/>
      <c r="ESR349" s="1"/>
      <c r="ESS349" s="1"/>
      <c r="EST349" s="1"/>
      <c r="ESU349" s="1"/>
      <c r="ESV349" s="1"/>
      <c r="ESW349" s="1"/>
      <c r="ESX349" s="1"/>
      <c r="ESY349" s="1"/>
      <c r="ESZ349" s="1"/>
      <c r="ETA349" s="1"/>
      <c r="ETB349" s="1"/>
      <c r="ETC349" s="1"/>
      <c r="ETD349" s="1"/>
      <c r="ETE349" s="1"/>
      <c r="ETF349" s="1"/>
      <c r="ETG349" s="1"/>
      <c r="ETH349" s="1"/>
      <c r="ETI349" s="1"/>
      <c r="ETJ349" s="1"/>
      <c r="ETK349" s="1"/>
      <c r="ETL349" s="1"/>
      <c r="ETM349" s="1"/>
      <c r="ETN349" s="1"/>
      <c r="ETO349" s="1"/>
      <c r="ETP349" s="1"/>
      <c r="ETQ349" s="1"/>
      <c r="ETR349" s="1"/>
      <c r="ETS349" s="1"/>
      <c r="ETT349" s="1"/>
      <c r="ETU349" s="1"/>
      <c r="ETV349" s="1"/>
      <c r="ETW349" s="1"/>
      <c r="ETX349" s="1"/>
      <c r="ETY349" s="1"/>
      <c r="ETZ349" s="1"/>
      <c r="EUA349" s="1"/>
      <c r="EUB349" s="1"/>
      <c r="EUC349" s="1"/>
      <c r="EUD349" s="1"/>
      <c r="EUE349" s="1"/>
      <c r="EUF349" s="1"/>
      <c r="EUG349" s="1"/>
      <c r="EUH349" s="1"/>
      <c r="EUI349" s="1"/>
      <c r="EUJ349" s="1"/>
      <c r="EUK349" s="1"/>
      <c r="EUL349" s="1"/>
      <c r="EUM349" s="1"/>
      <c r="EUN349" s="1"/>
      <c r="EUO349" s="1"/>
      <c r="EUP349" s="1"/>
      <c r="EUQ349" s="1"/>
      <c r="EUR349" s="1"/>
      <c r="EUS349" s="1"/>
      <c r="EUT349" s="1"/>
      <c r="EUU349" s="1"/>
      <c r="EUV349" s="1"/>
      <c r="EUW349" s="1"/>
      <c r="EUX349" s="1"/>
      <c r="EUY349" s="1"/>
      <c r="EUZ349" s="1"/>
      <c r="EVA349" s="1"/>
      <c r="EVB349" s="1"/>
      <c r="EVC349" s="1"/>
      <c r="EVD349" s="1"/>
      <c r="EVE349" s="1"/>
      <c r="EVF349" s="1"/>
      <c r="EVG349" s="1"/>
      <c r="EVH349" s="1"/>
      <c r="EVI349" s="1"/>
      <c r="EVJ349" s="1"/>
      <c r="EVK349" s="1"/>
      <c r="EVL349" s="1"/>
      <c r="EVM349" s="1"/>
      <c r="EVN349" s="1"/>
      <c r="EVO349" s="1"/>
      <c r="EVP349" s="1"/>
      <c r="EVQ349" s="1"/>
      <c r="EVR349" s="1"/>
      <c r="EVS349" s="1"/>
      <c r="EVT349" s="1"/>
      <c r="EVU349" s="1"/>
      <c r="EVV349" s="1"/>
      <c r="EVW349" s="1"/>
      <c r="EVX349" s="1"/>
      <c r="EVY349" s="1"/>
      <c r="EVZ349" s="1"/>
      <c r="EWA349" s="1"/>
      <c r="EWB349" s="1"/>
      <c r="EWC349" s="1"/>
      <c r="EWD349" s="1"/>
      <c r="EWE349" s="1"/>
      <c r="EWF349" s="1"/>
      <c r="EWG349" s="1"/>
      <c r="EWH349" s="1"/>
      <c r="EWI349" s="1"/>
      <c r="EWJ349" s="1"/>
      <c r="EWK349" s="1"/>
      <c r="EWL349" s="1"/>
      <c r="EWM349" s="1"/>
      <c r="EWN349" s="1"/>
      <c r="EWO349" s="1"/>
      <c r="EWP349" s="1"/>
      <c r="EWQ349" s="1"/>
      <c r="EWR349" s="1"/>
      <c r="EWS349" s="1"/>
      <c r="EWT349" s="1"/>
      <c r="EWU349" s="1"/>
      <c r="EWV349" s="1"/>
      <c r="EWW349" s="1"/>
      <c r="EWX349" s="1"/>
      <c r="EWY349" s="1"/>
      <c r="EWZ349" s="1"/>
      <c r="EXA349" s="1"/>
      <c r="EXB349" s="1"/>
      <c r="EXC349" s="1"/>
      <c r="EXD349" s="1"/>
      <c r="EXE349" s="1"/>
      <c r="EXF349" s="1"/>
      <c r="EXG349" s="1"/>
      <c r="EXH349" s="1"/>
      <c r="EXI349" s="1"/>
      <c r="EXJ349" s="1"/>
      <c r="EXK349" s="1"/>
      <c r="EXL349" s="1"/>
      <c r="EXM349" s="1"/>
      <c r="EXN349" s="1"/>
      <c r="EXO349" s="1"/>
      <c r="EXP349" s="1"/>
      <c r="EXQ349" s="1"/>
      <c r="EXR349" s="1"/>
      <c r="EXS349" s="1"/>
      <c r="EXT349" s="1"/>
      <c r="EXU349" s="1"/>
      <c r="EXV349" s="1"/>
      <c r="EXW349" s="1"/>
      <c r="EXX349" s="1"/>
      <c r="EXY349" s="1"/>
      <c r="EXZ349" s="1"/>
      <c r="EYA349" s="1"/>
      <c r="EYB349" s="1"/>
      <c r="EYC349" s="1"/>
      <c r="EYD349" s="1"/>
      <c r="EYE349" s="1"/>
      <c r="EYF349" s="1"/>
      <c r="EYG349" s="1"/>
      <c r="EYH349" s="1"/>
      <c r="EYI349" s="1"/>
      <c r="EYJ349" s="1"/>
      <c r="EYK349" s="1"/>
      <c r="EYL349" s="1"/>
      <c r="EYM349" s="1"/>
      <c r="EYN349" s="1"/>
      <c r="EYO349" s="1"/>
      <c r="EYP349" s="1"/>
      <c r="EYQ349" s="1"/>
      <c r="EYR349" s="1"/>
      <c r="EYS349" s="1"/>
      <c r="EYT349" s="1"/>
      <c r="EYU349" s="1"/>
      <c r="EYV349" s="1"/>
      <c r="EYW349" s="1"/>
      <c r="EYX349" s="1"/>
      <c r="EYY349" s="1"/>
      <c r="EYZ349" s="1"/>
      <c r="EZA349" s="1"/>
      <c r="EZB349" s="1"/>
      <c r="EZC349" s="1"/>
      <c r="EZD349" s="1"/>
      <c r="EZE349" s="1"/>
      <c r="EZF349" s="1"/>
      <c r="EZG349" s="1"/>
      <c r="EZH349" s="1"/>
      <c r="EZI349" s="1"/>
      <c r="EZJ349" s="1"/>
      <c r="EZK349" s="1"/>
      <c r="EZL349" s="1"/>
      <c r="EZM349" s="1"/>
      <c r="EZN349" s="1"/>
      <c r="EZO349" s="1"/>
      <c r="EZP349" s="1"/>
      <c r="EZQ349" s="1"/>
      <c r="EZR349" s="1"/>
      <c r="EZS349" s="1"/>
      <c r="EZT349" s="1"/>
      <c r="EZU349" s="1"/>
      <c r="EZV349" s="1"/>
      <c r="EZW349" s="1"/>
      <c r="EZX349" s="1"/>
      <c r="EZY349" s="1"/>
      <c r="EZZ349" s="1"/>
      <c r="FAA349" s="1"/>
      <c r="FAB349" s="1"/>
      <c r="FAC349" s="1"/>
      <c r="FAD349" s="1"/>
      <c r="FAE349" s="1"/>
      <c r="FAF349" s="1"/>
      <c r="FAG349" s="1"/>
      <c r="FAH349" s="1"/>
      <c r="FAI349" s="1"/>
      <c r="FAJ349" s="1"/>
      <c r="FAK349" s="1"/>
      <c r="FAL349" s="1"/>
      <c r="FAM349" s="1"/>
      <c r="FAN349" s="1"/>
      <c r="FAO349" s="1"/>
      <c r="FAP349" s="1"/>
      <c r="FAQ349" s="1"/>
      <c r="FAR349" s="1"/>
      <c r="FAS349" s="1"/>
      <c r="FAT349" s="1"/>
      <c r="FAU349" s="1"/>
      <c r="FAV349" s="1"/>
      <c r="FAW349" s="1"/>
      <c r="FAX349" s="1"/>
      <c r="FAY349" s="1"/>
      <c r="FAZ349" s="1"/>
      <c r="FBA349" s="1"/>
      <c r="FBB349" s="1"/>
      <c r="FBC349" s="1"/>
      <c r="FBD349" s="1"/>
      <c r="FBE349" s="1"/>
      <c r="FBF349" s="1"/>
      <c r="FBG349" s="1"/>
      <c r="FBH349" s="1"/>
      <c r="FBI349" s="1"/>
      <c r="FBJ349" s="1"/>
      <c r="FBK349" s="1"/>
      <c r="FBL349" s="1"/>
      <c r="FBM349" s="1"/>
      <c r="FBN349" s="1"/>
      <c r="FBO349" s="1"/>
      <c r="FBP349" s="1"/>
      <c r="FBQ349" s="1"/>
      <c r="FBR349" s="1"/>
      <c r="FBS349" s="1"/>
      <c r="FBT349" s="1"/>
      <c r="FBU349" s="1"/>
      <c r="FBV349" s="1"/>
      <c r="FBW349" s="1"/>
      <c r="FBX349" s="1"/>
      <c r="FBY349" s="1"/>
      <c r="FBZ349" s="1"/>
      <c r="FCA349" s="1"/>
      <c r="FCB349" s="1"/>
      <c r="FCC349" s="1"/>
      <c r="FCD349" s="1"/>
      <c r="FCE349" s="1"/>
      <c r="FCF349" s="1"/>
      <c r="FCG349" s="1"/>
      <c r="FCH349" s="1"/>
      <c r="FCI349" s="1"/>
      <c r="FCJ349" s="1"/>
      <c r="FCK349" s="1"/>
      <c r="FCL349" s="1"/>
      <c r="FCM349" s="1"/>
      <c r="FCN349" s="1"/>
      <c r="FCO349" s="1"/>
      <c r="FCP349" s="1"/>
      <c r="FCQ349" s="1"/>
      <c r="FCR349" s="1"/>
      <c r="FCS349" s="1"/>
      <c r="FCT349" s="1"/>
      <c r="FCU349" s="1"/>
      <c r="FCV349" s="1"/>
      <c r="FCW349" s="1"/>
      <c r="FCX349" s="1"/>
      <c r="FCY349" s="1"/>
      <c r="FCZ349" s="1"/>
      <c r="FDA349" s="1"/>
      <c r="FDB349" s="1"/>
      <c r="FDC349" s="1"/>
      <c r="FDD349" s="1"/>
      <c r="FDE349" s="1"/>
      <c r="FDF349" s="1"/>
      <c r="FDG349" s="1"/>
      <c r="FDH349" s="1"/>
      <c r="FDI349" s="1"/>
      <c r="FDJ349" s="1"/>
      <c r="FDK349" s="1"/>
      <c r="FDL349" s="1"/>
      <c r="FDM349" s="1"/>
      <c r="FDN349" s="1"/>
      <c r="FDO349" s="1"/>
      <c r="FDP349" s="1"/>
      <c r="FDQ349" s="1"/>
      <c r="FDR349" s="1"/>
      <c r="FDS349" s="1"/>
      <c r="FDT349" s="1"/>
      <c r="FDU349" s="1"/>
      <c r="FDV349" s="1"/>
      <c r="FDW349" s="1"/>
      <c r="FDX349" s="1"/>
      <c r="FDY349" s="1"/>
      <c r="FDZ349" s="1"/>
      <c r="FEA349" s="1"/>
      <c r="FEB349" s="1"/>
      <c r="FEC349" s="1"/>
      <c r="FED349" s="1"/>
      <c r="FEE349" s="1"/>
      <c r="FEF349" s="1"/>
      <c r="FEG349" s="1"/>
      <c r="FEH349" s="1"/>
      <c r="FEI349" s="1"/>
      <c r="FEJ349" s="1"/>
      <c r="FEK349" s="1"/>
      <c r="FEL349" s="1"/>
      <c r="FEM349" s="1"/>
      <c r="FEN349" s="1"/>
      <c r="FEO349" s="1"/>
      <c r="FEP349" s="1"/>
      <c r="FEQ349" s="1"/>
      <c r="FER349" s="1"/>
      <c r="FES349" s="1"/>
      <c r="FET349" s="1"/>
      <c r="FEU349" s="1"/>
      <c r="FEV349" s="1"/>
      <c r="FEW349" s="1"/>
      <c r="FEX349" s="1"/>
      <c r="FEY349" s="1"/>
      <c r="FEZ349" s="1"/>
      <c r="FFA349" s="1"/>
      <c r="FFB349" s="1"/>
      <c r="FFC349" s="1"/>
      <c r="FFD349" s="1"/>
      <c r="FFE349" s="1"/>
      <c r="FFF349" s="1"/>
      <c r="FFG349" s="1"/>
      <c r="FFH349" s="1"/>
      <c r="FFI349" s="1"/>
      <c r="FFJ349" s="1"/>
      <c r="FFK349" s="1"/>
      <c r="FFL349" s="1"/>
      <c r="FFM349" s="1"/>
      <c r="FFN349" s="1"/>
      <c r="FFO349" s="1"/>
      <c r="FFP349" s="1"/>
      <c r="FFQ349" s="1"/>
      <c r="FFR349" s="1"/>
      <c r="FFS349" s="1"/>
      <c r="FFT349" s="1"/>
      <c r="FFU349" s="1"/>
      <c r="FFV349" s="1"/>
      <c r="FFW349" s="1"/>
      <c r="FFX349" s="1"/>
      <c r="FFY349" s="1"/>
      <c r="FFZ349" s="1"/>
      <c r="FGA349" s="1"/>
      <c r="FGB349" s="1"/>
      <c r="FGC349" s="1"/>
      <c r="FGD349" s="1"/>
      <c r="FGE349" s="1"/>
      <c r="FGF349" s="1"/>
      <c r="FGG349" s="1"/>
      <c r="FGH349" s="1"/>
      <c r="FGI349" s="1"/>
      <c r="FGJ349" s="1"/>
      <c r="FGK349" s="1"/>
      <c r="FGL349" s="1"/>
      <c r="FGM349" s="1"/>
      <c r="FGN349" s="1"/>
      <c r="FGO349" s="1"/>
      <c r="FGP349" s="1"/>
      <c r="FGQ349" s="1"/>
      <c r="FGR349" s="1"/>
      <c r="FGS349" s="1"/>
      <c r="FGT349" s="1"/>
      <c r="FGU349" s="1"/>
      <c r="FGV349" s="1"/>
      <c r="FGW349" s="1"/>
      <c r="FGX349" s="1"/>
      <c r="FGY349" s="1"/>
      <c r="FGZ349" s="1"/>
      <c r="FHA349" s="1"/>
      <c r="FHB349" s="1"/>
      <c r="FHC349" s="1"/>
      <c r="FHD349" s="1"/>
      <c r="FHE349" s="1"/>
      <c r="FHF349" s="1"/>
      <c r="FHG349" s="1"/>
      <c r="FHH349" s="1"/>
      <c r="FHI349" s="1"/>
      <c r="FHJ349" s="1"/>
      <c r="FHK349" s="1"/>
      <c r="FHL349" s="1"/>
      <c r="FHM349" s="1"/>
      <c r="FHN349" s="1"/>
      <c r="FHO349" s="1"/>
      <c r="FHP349" s="1"/>
      <c r="FHQ349" s="1"/>
      <c r="FHR349" s="1"/>
      <c r="FHS349" s="1"/>
      <c r="FHT349" s="1"/>
      <c r="FHU349" s="1"/>
      <c r="FHV349" s="1"/>
      <c r="FHW349" s="1"/>
      <c r="FHX349" s="1"/>
      <c r="FHY349" s="1"/>
      <c r="FHZ349" s="1"/>
      <c r="FIA349" s="1"/>
      <c r="FIB349" s="1"/>
      <c r="FIC349" s="1"/>
      <c r="FID349" s="1"/>
      <c r="FIE349" s="1"/>
      <c r="FIF349" s="1"/>
      <c r="FIG349" s="1"/>
      <c r="FIH349" s="1"/>
      <c r="FII349" s="1"/>
      <c r="FIJ349" s="1"/>
      <c r="FIK349" s="1"/>
      <c r="FIL349" s="1"/>
      <c r="FIM349" s="1"/>
      <c r="FIN349" s="1"/>
      <c r="FIO349" s="1"/>
      <c r="FIP349" s="1"/>
      <c r="FIQ349" s="1"/>
      <c r="FIR349" s="1"/>
      <c r="FIS349" s="1"/>
      <c r="FIT349" s="1"/>
      <c r="FIU349" s="1"/>
      <c r="FIV349" s="1"/>
      <c r="FIW349" s="1"/>
      <c r="FIX349" s="1"/>
      <c r="FIY349" s="1"/>
      <c r="FIZ349" s="1"/>
      <c r="FJA349" s="1"/>
      <c r="FJB349" s="1"/>
      <c r="FJC349" s="1"/>
      <c r="FJD349" s="1"/>
      <c r="FJE349" s="1"/>
      <c r="FJF349" s="1"/>
      <c r="FJG349" s="1"/>
      <c r="FJH349" s="1"/>
      <c r="FJI349" s="1"/>
      <c r="FJJ349" s="1"/>
      <c r="FJK349" s="1"/>
      <c r="FJL349" s="1"/>
      <c r="FJM349" s="1"/>
      <c r="FJN349" s="1"/>
      <c r="FJO349" s="1"/>
      <c r="FJP349" s="1"/>
      <c r="FJQ349" s="1"/>
      <c r="FJR349" s="1"/>
      <c r="FJS349" s="1"/>
      <c r="FJT349" s="1"/>
      <c r="FJU349" s="1"/>
      <c r="FJV349" s="1"/>
      <c r="FJW349" s="1"/>
      <c r="FJX349" s="1"/>
      <c r="FJY349" s="1"/>
      <c r="FJZ349" s="1"/>
      <c r="FKA349" s="1"/>
      <c r="FKB349" s="1"/>
      <c r="FKC349" s="1"/>
      <c r="FKD349" s="1"/>
      <c r="FKE349" s="1"/>
      <c r="FKF349" s="1"/>
      <c r="FKG349" s="1"/>
      <c r="FKH349" s="1"/>
      <c r="FKI349" s="1"/>
      <c r="FKJ349" s="1"/>
      <c r="FKK349" s="1"/>
      <c r="FKL349" s="1"/>
      <c r="FKM349" s="1"/>
      <c r="FKN349" s="1"/>
      <c r="FKO349" s="1"/>
      <c r="FKP349" s="1"/>
      <c r="FKQ349" s="1"/>
      <c r="FKR349" s="1"/>
      <c r="FKS349" s="1"/>
      <c r="FKT349" s="1"/>
      <c r="FKU349" s="1"/>
      <c r="FKV349" s="1"/>
      <c r="FKW349" s="1"/>
      <c r="FKX349" s="1"/>
      <c r="FKY349" s="1"/>
      <c r="FKZ349" s="1"/>
      <c r="FLA349" s="1"/>
      <c r="FLB349" s="1"/>
      <c r="FLC349" s="1"/>
      <c r="FLD349" s="1"/>
      <c r="FLE349" s="1"/>
      <c r="FLF349" s="1"/>
      <c r="FLG349" s="1"/>
      <c r="FLH349" s="1"/>
      <c r="FLI349" s="1"/>
      <c r="FLJ349" s="1"/>
      <c r="FLK349" s="1"/>
      <c r="FLL349" s="1"/>
      <c r="FLM349" s="1"/>
      <c r="FLN349" s="1"/>
      <c r="FLO349" s="1"/>
      <c r="FLP349" s="1"/>
      <c r="FLQ349" s="1"/>
      <c r="FLR349" s="1"/>
      <c r="FLS349" s="1"/>
      <c r="FLT349" s="1"/>
      <c r="FLU349" s="1"/>
      <c r="FLV349" s="1"/>
      <c r="FLW349" s="1"/>
      <c r="FLX349" s="1"/>
      <c r="FLY349" s="1"/>
      <c r="FLZ349" s="1"/>
      <c r="FMA349" s="1"/>
      <c r="FMB349" s="1"/>
      <c r="FMC349" s="1"/>
      <c r="FMD349" s="1"/>
      <c r="FME349" s="1"/>
      <c r="FMF349" s="1"/>
      <c r="FMG349" s="1"/>
      <c r="FMH349" s="1"/>
      <c r="FMI349" s="1"/>
      <c r="FMJ349" s="1"/>
      <c r="FMK349" s="1"/>
      <c r="FML349" s="1"/>
      <c r="FMM349" s="1"/>
      <c r="FMN349" s="1"/>
      <c r="FMO349" s="1"/>
      <c r="FMP349" s="1"/>
      <c r="FMQ349" s="1"/>
      <c r="FMR349" s="1"/>
      <c r="FMS349" s="1"/>
      <c r="FMT349" s="1"/>
      <c r="FMU349" s="1"/>
      <c r="FMV349" s="1"/>
      <c r="FMW349" s="1"/>
      <c r="FMX349" s="1"/>
      <c r="FMY349" s="1"/>
      <c r="FMZ349" s="1"/>
      <c r="FNA349" s="1"/>
      <c r="FNB349" s="1"/>
      <c r="FNC349" s="1"/>
      <c r="FND349" s="1"/>
      <c r="FNE349" s="1"/>
      <c r="FNF349" s="1"/>
      <c r="FNG349" s="1"/>
      <c r="FNH349" s="1"/>
      <c r="FNI349" s="1"/>
      <c r="FNJ349" s="1"/>
      <c r="FNK349" s="1"/>
      <c r="FNL349" s="1"/>
      <c r="FNM349" s="1"/>
      <c r="FNN349" s="1"/>
      <c r="FNO349" s="1"/>
      <c r="FNP349" s="1"/>
      <c r="FNQ349" s="1"/>
      <c r="FNR349" s="1"/>
      <c r="FNS349" s="1"/>
      <c r="FNT349" s="1"/>
      <c r="FNU349" s="1"/>
      <c r="FNV349" s="1"/>
      <c r="FNW349" s="1"/>
      <c r="FNX349" s="1"/>
      <c r="FNY349" s="1"/>
      <c r="FNZ349" s="1"/>
      <c r="FOA349" s="1"/>
      <c r="FOB349" s="1"/>
      <c r="FOC349" s="1"/>
      <c r="FOD349" s="1"/>
      <c r="FOE349" s="1"/>
      <c r="FOF349" s="1"/>
      <c r="FOG349" s="1"/>
      <c r="FOH349" s="1"/>
      <c r="FOI349" s="1"/>
      <c r="FOJ349" s="1"/>
      <c r="FOK349" s="1"/>
      <c r="FOL349" s="1"/>
      <c r="FOM349" s="1"/>
      <c r="FON349" s="1"/>
      <c r="FOO349" s="1"/>
      <c r="FOP349" s="1"/>
      <c r="FOQ349" s="1"/>
      <c r="FOR349" s="1"/>
      <c r="FOS349" s="1"/>
      <c r="FOT349" s="1"/>
      <c r="FOU349" s="1"/>
      <c r="FOV349" s="1"/>
      <c r="FOW349" s="1"/>
      <c r="FOX349" s="1"/>
      <c r="FOY349" s="1"/>
      <c r="FOZ349" s="1"/>
      <c r="FPA349" s="1"/>
      <c r="FPB349" s="1"/>
      <c r="FPC349" s="1"/>
      <c r="FPD349" s="1"/>
      <c r="FPE349" s="1"/>
      <c r="FPF349" s="1"/>
      <c r="FPG349" s="1"/>
      <c r="FPH349" s="1"/>
      <c r="FPI349" s="1"/>
      <c r="FPJ349" s="1"/>
      <c r="FPK349" s="1"/>
      <c r="FPL349" s="1"/>
      <c r="FPM349" s="1"/>
      <c r="FPN349" s="1"/>
      <c r="FPO349" s="1"/>
      <c r="FPP349" s="1"/>
      <c r="FPQ349" s="1"/>
      <c r="FPR349" s="1"/>
      <c r="FPS349" s="1"/>
      <c r="FPT349" s="1"/>
      <c r="FPU349" s="1"/>
      <c r="FPV349" s="1"/>
      <c r="FPW349" s="1"/>
      <c r="FPX349" s="1"/>
      <c r="FPY349" s="1"/>
      <c r="FPZ349" s="1"/>
      <c r="FQA349" s="1"/>
      <c r="FQB349" s="1"/>
      <c r="FQC349" s="1"/>
      <c r="FQD349" s="1"/>
      <c r="FQE349" s="1"/>
      <c r="FQF349" s="1"/>
      <c r="FQG349" s="1"/>
      <c r="FQH349" s="1"/>
      <c r="FQI349" s="1"/>
      <c r="FQJ349" s="1"/>
      <c r="FQK349" s="1"/>
      <c r="FQL349" s="1"/>
      <c r="FQM349" s="1"/>
      <c r="FQN349" s="1"/>
      <c r="FQO349" s="1"/>
      <c r="FQP349" s="1"/>
      <c r="FQQ349" s="1"/>
      <c r="FQR349" s="1"/>
      <c r="FQS349" s="1"/>
      <c r="FQT349" s="1"/>
      <c r="FQU349" s="1"/>
      <c r="FQV349" s="1"/>
      <c r="FQW349" s="1"/>
      <c r="FQX349" s="1"/>
      <c r="FQY349" s="1"/>
      <c r="FQZ349" s="1"/>
      <c r="FRA349" s="1"/>
      <c r="FRB349" s="1"/>
      <c r="FRC349" s="1"/>
      <c r="FRD349" s="1"/>
      <c r="FRE349" s="1"/>
      <c r="FRF349" s="1"/>
      <c r="FRG349" s="1"/>
      <c r="FRH349" s="1"/>
      <c r="FRI349" s="1"/>
      <c r="FRJ349" s="1"/>
      <c r="FRK349" s="1"/>
      <c r="FRL349" s="1"/>
      <c r="FRM349" s="1"/>
      <c r="FRN349" s="1"/>
      <c r="FRO349" s="1"/>
      <c r="FRP349" s="1"/>
      <c r="FRQ349" s="1"/>
      <c r="FRR349" s="1"/>
      <c r="FRS349" s="1"/>
      <c r="FRT349" s="1"/>
      <c r="FRU349" s="1"/>
      <c r="FRV349" s="1"/>
      <c r="FRW349" s="1"/>
      <c r="FRX349" s="1"/>
      <c r="FRY349" s="1"/>
      <c r="FRZ349" s="1"/>
      <c r="FSA349" s="1"/>
      <c r="FSB349" s="1"/>
      <c r="FSC349" s="1"/>
      <c r="FSD349" s="1"/>
      <c r="FSE349" s="1"/>
      <c r="FSF349" s="1"/>
      <c r="FSG349" s="1"/>
      <c r="FSH349" s="1"/>
      <c r="FSI349" s="1"/>
      <c r="FSJ349" s="1"/>
      <c r="FSK349" s="1"/>
      <c r="FSL349" s="1"/>
      <c r="FSM349" s="1"/>
      <c r="FSN349" s="1"/>
      <c r="FSO349" s="1"/>
      <c r="FSP349" s="1"/>
      <c r="FSQ349" s="1"/>
      <c r="FSR349" s="1"/>
      <c r="FSS349" s="1"/>
      <c r="FST349" s="1"/>
      <c r="FSU349" s="1"/>
      <c r="FSV349" s="1"/>
      <c r="FSW349" s="1"/>
      <c r="FSX349" s="1"/>
      <c r="FSY349" s="1"/>
      <c r="FSZ349" s="1"/>
      <c r="FTA349" s="1"/>
      <c r="FTB349" s="1"/>
      <c r="FTC349" s="1"/>
      <c r="FTD349" s="1"/>
      <c r="FTE349" s="1"/>
      <c r="FTF349" s="1"/>
      <c r="FTG349" s="1"/>
      <c r="FTH349" s="1"/>
      <c r="FTI349" s="1"/>
      <c r="FTJ349" s="1"/>
      <c r="FTK349" s="1"/>
      <c r="FTL349" s="1"/>
      <c r="FTM349" s="1"/>
      <c r="FTN349" s="1"/>
      <c r="FTO349" s="1"/>
      <c r="FTP349" s="1"/>
      <c r="FTQ349" s="1"/>
      <c r="FTR349" s="1"/>
      <c r="FTS349" s="1"/>
      <c r="FTT349" s="1"/>
      <c r="FTU349" s="1"/>
      <c r="FTV349" s="1"/>
      <c r="FTW349" s="1"/>
      <c r="FTX349" s="1"/>
      <c r="FTY349" s="1"/>
      <c r="FTZ349" s="1"/>
      <c r="FUA349" s="1"/>
      <c r="FUB349" s="1"/>
      <c r="FUC349" s="1"/>
      <c r="FUD349" s="1"/>
      <c r="FUE349" s="1"/>
      <c r="FUF349" s="1"/>
      <c r="FUG349" s="1"/>
      <c r="FUH349" s="1"/>
      <c r="FUI349" s="1"/>
      <c r="FUJ349" s="1"/>
      <c r="FUK349" s="1"/>
      <c r="FUL349" s="1"/>
      <c r="FUM349" s="1"/>
      <c r="FUN349" s="1"/>
      <c r="FUO349" s="1"/>
      <c r="FUP349" s="1"/>
      <c r="FUQ349" s="1"/>
      <c r="FUR349" s="1"/>
      <c r="FUS349" s="1"/>
      <c r="FUT349" s="1"/>
      <c r="FUU349" s="1"/>
      <c r="FUV349" s="1"/>
      <c r="FUW349" s="1"/>
      <c r="FUX349" s="1"/>
      <c r="FUY349" s="1"/>
      <c r="FUZ349" s="1"/>
      <c r="FVA349" s="1"/>
      <c r="FVB349" s="1"/>
      <c r="FVC349" s="1"/>
      <c r="FVD349" s="1"/>
      <c r="FVE349" s="1"/>
      <c r="FVF349" s="1"/>
      <c r="FVG349" s="1"/>
      <c r="FVH349" s="1"/>
      <c r="FVI349" s="1"/>
      <c r="FVJ349" s="1"/>
      <c r="FVK349" s="1"/>
      <c r="FVL349" s="1"/>
      <c r="FVM349" s="1"/>
      <c r="FVN349" s="1"/>
      <c r="FVO349" s="1"/>
      <c r="FVP349" s="1"/>
      <c r="FVQ349" s="1"/>
      <c r="FVR349" s="1"/>
      <c r="FVS349" s="1"/>
      <c r="FVT349" s="1"/>
      <c r="FVU349" s="1"/>
      <c r="FVV349" s="1"/>
      <c r="FVW349" s="1"/>
      <c r="FVX349" s="1"/>
      <c r="FVY349" s="1"/>
      <c r="FVZ349" s="1"/>
      <c r="FWA349" s="1"/>
      <c r="FWB349" s="1"/>
      <c r="FWC349" s="1"/>
      <c r="FWD349" s="1"/>
      <c r="FWE349" s="1"/>
      <c r="FWF349" s="1"/>
      <c r="FWG349" s="1"/>
      <c r="FWH349" s="1"/>
      <c r="FWI349" s="1"/>
      <c r="FWJ349" s="1"/>
      <c r="FWK349" s="1"/>
      <c r="FWL349" s="1"/>
      <c r="FWM349" s="1"/>
      <c r="FWN349" s="1"/>
      <c r="FWO349" s="1"/>
      <c r="FWP349" s="1"/>
      <c r="FWQ349" s="1"/>
      <c r="FWR349" s="1"/>
      <c r="FWS349" s="1"/>
      <c r="FWT349" s="1"/>
      <c r="FWU349" s="1"/>
      <c r="FWV349" s="1"/>
      <c r="FWW349" s="1"/>
      <c r="FWX349" s="1"/>
      <c r="FWY349" s="1"/>
      <c r="FWZ349" s="1"/>
      <c r="FXA349" s="1"/>
      <c r="FXB349" s="1"/>
      <c r="FXC349" s="1"/>
      <c r="FXD349" s="1"/>
      <c r="FXE349" s="1"/>
      <c r="FXF349" s="1"/>
      <c r="FXG349" s="1"/>
      <c r="FXH349" s="1"/>
      <c r="FXI349" s="1"/>
      <c r="FXJ349" s="1"/>
      <c r="FXK349" s="1"/>
      <c r="FXL349" s="1"/>
      <c r="FXM349" s="1"/>
      <c r="FXN349" s="1"/>
      <c r="FXO349" s="1"/>
      <c r="FXP349" s="1"/>
      <c r="FXQ349" s="1"/>
      <c r="FXR349" s="1"/>
      <c r="FXS349" s="1"/>
      <c r="FXT349" s="1"/>
      <c r="FXU349" s="1"/>
      <c r="FXV349" s="1"/>
      <c r="FXW349" s="1"/>
      <c r="FXX349" s="1"/>
      <c r="FXY349" s="1"/>
      <c r="FXZ349" s="1"/>
      <c r="FYA349" s="1"/>
      <c r="FYB349" s="1"/>
      <c r="FYC349" s="1"/>
      <c r="FYD349" s="1"/>
      <c r="FYE349" s="1"/>
      <c r="FYF349" s="1"/>
      <c r="FYG349" s="1"/>
      <c r="FYH349" s="1"/>
      <c r="FYI349" s="1"/>
      <c r="FYJ349" s="1"/>
      <c r="FYK349" s="1"/>
      <c r="FYL349" s="1"/>
      <c r="FYM349" s="1"/>
      <c r="FYN349" s="1"/>
      <c r="FYO349" s="1"/>
      <c r="FYP349" s="1"/>
      <c r="FYQ349" s="1"/>
      <c r="FYR349" s="1"/>
      <c r="FYS349" s="1"/>
      <c r="FYT349" s="1"/>
      <c r="FYU349" s="1"/>
      <c r="FYV349" s="1"/>
      <c r="FYW349" s="1"/>
      <c r="FYX349" s="1"/>
      <c r="FYY349" s="1"/>
      <c r="FYZ349" s="1"/>
      <c r="FZA349" s="1"/>
      <c r="FZB349" s="1"/>
      <c r="FZC349" s="1"/>
      <c r="FZD349" s="1"/>
      <c r="FZE349" s="1"/>
      <c r="FZF349" s="1"/>
      <c r="FZG349" s="1"/>
      <c r="FZH349" s="1"/>
      <c r="FZI349" s="1"/>
      <c r="FZJ349" s="1"/>
      <c r="FZK349" s="1"/>
      <c r="FZL349" s="1"/>
      <c r="FZM349" s="1"/>
      <c r="FZN349" s="1"/>
      <c r="FZO349" s="1"/>
      <c r="FZP349" s="1"/>
      <c r="FZQ349" s="1"/>
      <c r="FZR349" s="1"/>
      <c r="FZS349" s="1"/>
      <c r="FZT349" s="1"/>
      <c r="FZU349" s="1"/>
      <c r="FZV349" s="1"/>
      <c r="FZW349" s="1"/>
      <c r="FZX349" s="1"/>
      <c r="FZY349" s="1"/>
      <c r="FZZ349" s="1"/>
      <c r="GAA349" s="1"/>
      <c r="GAB349" s="1"/>
      <c r="GAC349" s="1"/>
      <c r="GAD349" s="1"/>
      <c r="GAE349" s="1"/>
      <c r="GAF349" s="1"/>
      <c r="GAG349" s="1"/>
      <c r="GAH349" s="1"/>
      <c r="GAI349" s="1"/>
      <c r="GAJ349" s="1"/>
      <c r="GAK349" s="1"/>
      <c r="GAL349" s="1"/>
      <c r="GAM349" s="1"/>
      <c r="GAN349" s="1"/>
      <c r="GAO349" s="1"/>
      <c r="GAP349" s="1"/>
      <c r="GAQ349" s="1"/>
      <c r="GAR349" s="1"/>
      <c r="GAS349" s="1"/>
      <c r="GAT349" s="1"/>
      <c r="GAU349" s="1"/>
      <c r="GAV349" s="1"/>
      <c r="GAW349" s="1"/>
      <c r="GAX349" s="1"/>
      <c r="GAY349" s="1"/>
      <c r="GAZ349" s="1"/>
      <c r="GBA349" s="1"/>
      <c r="GBB349" s="1"/>
      <c r="GBC349" s="1"/>
      <c r="GBD349" s="1"/>
      <c r="GBE349" s="1"/>
      <c r="GBF349" s="1"/>
      <c r="GBG349" s="1"/>
      <c r="GBH349" s="1"/>
      <c r="GBI349" s="1"/>
      <c r="GBJ349" s="1"/>
      <c r="GBK349" s="1"/>
      <c r="GBL349" s="1"/>
      <c r="GBM349" s="1"/>
      <c r="GBN349" s="1"/>
      <c r="GBO349" s="1"/>
      <c r="GBP349" s="1"/>
      <c r="GBQ349" s="1"/>
      <c r="GBR349" s="1"/>
      <c r="GBS349" s="1"/>
      <c r="GBT349" s="1"/>
      <c r="GBU349" s="1"/>
      <c r="GBV349" s="1"/>
      <c r="GBW349" s="1"/>
      <c r="GBX349" s="1"/>
      <c r="GBY349" s="1"/>
      <c r="GBZ349" s="1"/>
      <c r="GCA349" s="1"/>
      <c r="GCB349" s="1"/>
      <c r="GCC349" s="1"/>
      <c r="GCD349" s="1"/>
      <c r="GCE349" s="1"/>
      <c r="GCF349" s="1"/>
      <c r="GCG349" s="1"/>
      <c r="GCH349" s="1"/>
      <c r="GCI349" s="1"/>
      <c r="GCJ349" s="1"/>
      <c r="GCK349" s="1"/>
      <c r="GCL349" s="1"/>
      <c r="GCM349" s="1"/>
      <c r="GCN349" s="1"/>
      <c r="GCO349" s="1"/>
      <c r="GCP349" s="1"/>
      <c r="GCQ349" s="1"/>
      <c r="GCR349" s="1"/>
      <c r="GCS349" s="1"/>
      <c r="GCT349" s="1"/>
      <c r="GCU349" s="1"/>
      <c r="GCV349" s="1"/>
      <c r="GCW349" s="1"/>
      <c r="GCX349" s="1"/>
      <c r="GCY349" s="1"/>
      <c r="GCZ349" s="1"/>
      <c r="GDA349" s="1"/>
      <c r="GDB349" s="1"/>
      <c r="GDC349" s="1"/>
      <c r="GDD349" s="1"/>
      <c r="GDE349" s="1"/>
      <c r="GDF349" s="1"/>
      <c r="GDG349" s="1"/>
      <c r="GDH349" s="1"/>
      <c r="GDI349" s="1"/>
      <c r="GDJ349" s="1"/>
      <c r="GDK349" s="1"/>
      <c r="GDL349" s="1"/>
      <c r="GDM349" s="1"/>
      <c r="GDN349" s="1"/>
      <c r="GDO349" s="1"/>
      <c r="GDP349" s="1"/>
      <c r="GDQ349" s="1"/>
      <c r="GDR349" s="1"/>
      <c r="GDS349" s="1"/>
      <c r="GDT349" s="1"/>
      <c r="GDU349" s="1"/>
      <c r="GDV349" s="1"/>
      <c r="GDW349" s="1"/>
      <c r="GDX349" s="1"/>
      <c r="GDY349" s="1"/>
      <c r="GDZ349" s="1"/>
      <c r="GEA349" s="1"/>
      <c r="GEB349" s="1"/>
      <c r="GEC349" s="1"/>
      <c r="GED349" s="1"/>
      <c r="GEE349" s="1"/>
      <c r="GEF349" s="1"/>
      <c r="GEG349" s="1"/>
      <c r="GEH349" s="1"/>
      <c r="GEI349" s="1"/>
      <c r="GEJ349" s="1"/>
      <c r="GEK349" s="1"/>
      <c r="GEL349" s="1"/>
      <c r="GEM349" s="1"/>
      <c r="GEN349" s="1"/>
      <c r="GEO349" s="1"/>
      <c r="GEP349" s="1"/>
      <c r="GEQ349" s="1"/>
      <c r="GER349" s="1"/>
      <c r="GES349" s="1"/>
      <c r="GET349" s="1"/>
      <c r="GEU349" s="1"/>
      <c r="GEV349" s="1"/>
      <c r="GEW349" s="1"/>
      <c r="GEX349" s="1"/>
      <c r="GEY349" s="1"/>
      <c r="GEZ349" s="1"/>
      <c r="GFA349" s="1"/>
      <c r="GFB349" s="1"/>
      <c r="GFC349" s="1"/>
      <c r="GFD349" s="1"/>
      <c r="GFE349" s="1"/>
      <c r="GFF349" s="1"/>
      <c r="GFG349" s="1"/>
      <c r="GFH349" s="1"/>
      <c r="GFI349" s="1"/>
      <c r="GFJ349" s="1"/>
      <c r="GFK349" s="1"/>
      <c r="GFL349" s="1"/>
      <c r="GFM349" s="1"/>
      <c r="GFN349" s="1"/>
      <c r="GFO349" s="1"/>
      <c r="GFP349" s="1"/>
      <c r="GFQ349" s="1"/>
      <c r="GFR349" s="1"/>
      <c r="GFS349" s="1"/>
      <c r="GFT349" s="1"/>
      <c r="GFU349" s="1"/>
      <c r="GFV349" s="1"/>
      <c r="GFW349" s="1"/>
      <c r="GFX349" s="1"/>
      <c r="GFY349" s="1"/>
      <c r="GFZ349" s="1"/>
      <c r="GGA349" s="1"/>
      <c r="GGB349" s="1"/>
      <c r="GGC349" s="1"/>
      <c r="GGD349" s="1"/>
      <c r="GGE349" s="1"/>
      <c r="GGF349" s="1"/>
      <c r="GGG349" s="1"/>
      <c r="GGH349" s="1"/>
      <c r="GGI349" s="1"/>
      <c r="GGJ349" s="1"/>
      <c r="GGK349" s="1"/>
      <c r="GGL349" s="1"/>
      <c r="GGM349" s="1"/>
      <c r="GGN349" s="1"/>
      <c r="GGO349" s="1"/>
      <c r="GGP349" s="1"/>
      <c r="GGQ349" s="1"/>
      <c r="GGR349" s="1"/>
      <c r="GGS349" s="1"/>
      <c r="GGT349" s="1"/>
      <c r="GGU349" s="1"/>
      <c r="GGV349" s="1"/>
      <c r="GGW349" s="1"/>
      <c r="GGX349" s="1"/>
      <c r="GGY349" s="1"/>
      <c r="GGZ349" s="1"/>
      <c r="GHA349" s="1"/>
      <c r="GHB349" s="1"/>
      <c r="GHC349" s="1"/>
      <c r="GHD349" s="1"/>
      <c r="GHE349" s="1"/>
      <c r="GHF349" s="1"/>
      <c r="GHG349" s="1"/>
      <c r="GHH349" s="1"/>
      <c r="GHI349" s="1"/>
      <c r="GHJ349" s="1"/>
      <c r="GHK349" s="1"/>
      <c r="GHL349" s="1"/>
      <c r="GHM349" s="1"/>
      <c r="GHN349" s="1"/>
      <c r="GHO349" s="1"/>
      <c r="GHP349" s="1"/>
      <c r="GHQ349" s="1"/>
      <c r="GHR349" s="1"/>
      <c r="GHS349" s="1"/>
      <c r="GHT349" s="1"/>
      <c r="GHU349" s="1"/>
      <c r="GHV349" s="1"/>
      <c r="GHW349" s="1"/>
      <c r="GHX349" s="1"/>
      <c r="GHY349" s="1"/>
      <c r="GHZ349" s="1"/>
      <c r="GIA349" s="1"/>
      <c r="GIB349" s="1"/>
      <c r="GIC349" s="1"/>
      <c r="GID349" s="1"/>
      <c r="GIE349" s="1"/>
      <c r="GIF349" s="1"/>
      <c r="GIG349" s="1"/>
      <c r="GIH349" s="1"/>
      <c r="GII349" s="1"/>
      <c r="GIJ349" s="1"/>
      <c r="GIK349" s="1"/>
      <c r="GIL349" s="1"/>
      <c r="GIM349" s="1"/>
      <c r="GIN349" s="1"/>
      <c r="GIO349" s="1"/>
      <c r="GIP349" s="1"/>
      <c r="GIQ349" s="1"/>
      <c r="GIR349" s="1"/>
      <c r="GIS349" s="1"/>
      <c r="GIT349" s="1"/>
      <c r="GIU349" s="1"/>
      <c r="GIV349" s="1"/>
      <c r="GIW349" s="1"/>
      <c r="GIX349" s="1"/>
    </row>
    <row r="350" spans="1:4990" customFormat="1" ht="35.25" customHeight="1" x14ac:dyDescent="0.25">
      <c r="A350" s="641"/>
      <c r="B350" s="643"/>
      <c r="C350" s="645"/>
      <c r="D350" s="645"/>
      <c r="E350" s="651"/>
      <c r="F350" s="645"/>
      <c r="G350" s="645"/>
      <c r="H350" s="645"/>
      <c r="I350" s="53" t="s">
        <v>1213</v>
      </c>
      <c r="J350" s="410">
        <v>52.2</v>
      </c>
      <c r="K350" s="410">
        <v>52.2</v>
      </c>
      <c r="L350" s="410">
        <v>41.99</v>
      </c>
      <c r="M350" s="1"/>
      <c r="N350" s="368"/>
      <c r="O350" s="368"/>
      <c r="P350" s="368"/>
      <c r="Q350" s="368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  <c r="ZL350" s="1"/>
      <c r="ZM350" s="1"/>
      <c r="ZN350" s="1"/>
      <c r="ZO350" s="1"/>
      <c r="ZP350" s="1"/>
      <c r="ZQ350" s="1"/>
      <c r="ZR350" s="1"/>
      <c r="ZS350" s="1"/>
      <c r="ZT350" s="1"/>
      <c r="ZU350" s="1"/>
      <c r="ZV350" s="1"/>
      <c r="ZW350" s="1"/>
      <c r="ZX350" s="1"/>
      <c r="ZY350" s="1"/>
      <c r="ZZ350" s="1"/>
      <c r="AAA350" s="1"/>
      <c r="AAB350" s="1"/>
      <c r="AAC350" s="1"/>
      <c r="AAD350" s="1"/>
      <c r="AAE350" s="1"/>
      <c r="AAF350" s="1"/>
      <c r="AAG350" s="1"/>
      <c r="AAH350" s="1"/>
      <c r="AAI350" s="1"/>
      <c r="AAJ350" s="1"/>
      <c r="AAK350" s="1"/>
      <c r="AAL350" s="1"/>
      <c r="AAM350" s="1"/>
      <c r="AAN350" s="1"/>
      <c r="AAO350" s="1"/>
      <c r="AAP350" s="1"/>
      <c r="AAQ350" s="1"/>
      <c r="AAR350" s="1"/>
      <c r="AAS350" s="1"/>
      <c r="AAT350" s="1"/>
      <c r="AAU350" s="1"/>
      <c r="AAV350" s="1"/>
      <c r="AAW350" s="1"/>
      <c r="AAX350" s="1"/>
      <c r="AAY350" s="1"/>
      <c r="AAZ350" s="1"/>
      <c r="ABA350" s="1"/>
      <c r="ABB350" s="1"/>
      <c r="ABC350" s="1"/>
      <c r="ABD350" s="1"/>
      <c r="ABE350" s="1"/>
      <c r="ABF350" s="1"/>
      <c r="ABG350" s="1"/>
      <c r="ABH350" s="1"/>
      <c r="ABI350" s="1"/>
      <c r="ABJ350" s="1"/>
      <c r="ABK350" s="1"/>
      <c r="ABL350" s="1"/>
      <c r="ABM350" s="1"/>
      <c r="ABN350" s="1"/>
      <c r="ABO350" s="1"/>
      <c r="ABP350" s="1"/>
      <c r="ABQ350" s="1"/>
      <c r="ABR350" s="1"/>
      <c r="ABS350" s="1"/>
      <c r="ABT350" s="1"/>
      <c r="ABU350" s="1"/>
      <c r="ABV350" s="1"/>
      <c r="ABW350" s="1"/>
      <c r="ABX350" s="1"/>
      <c r="ABY350" s="1"/>
      <c r="ABZ350" s="1"/>
      <c r="ACA350" s="1"/>
      <c r="ACB350" s="1"/>
      <c r="ACC350" s="1"/>
      <c r="ACD350" s="1"/>
      <c r="ACE350" s="1"/>
      <c r="ACF350" s="1"/>
      <c r="ACG350" s="1"/>
      <c r="ACH350" s="1"/>
      <c r="ACI350" s="1"/>
      <c r="ACJ350" s="1"/>
      <c r="ACK350" s="1"/>
      <c r="ACL350" s="1"/>
      <c r="ACM350" s="1"/>
      <c r="ACN350" s="1"/>
      <c r="ACO350" s="1"/>
      <c r="ACP350" s="1"/>
      <c r="ACQ350" s="1"/>
      <c r="ACR350" s="1"/>
      <c r="ACS350" s="1"/>
      <c r="ACT350" s="1"/>
      <c r="ACU350" s="1"/>
      <c r="ACV350" s="1"/>
      <c r="ACW350" s="1"/>
      <c r="ACX350" s="1"/>
      <c r="ACY350" s="1"/>
      <c r="ACZ350" s="1"/>
      <c r="ADA350" s="1"/>
      <c r="ADB350" s="1"/>
      <c r="ADC350" s="1"/>
      <c r="ADD350" s="1"/>
      <c r="ADE350" s="1"/>
      <c r="ADF350" s="1"/>
      <c r="ADG350" s="1"/>
      <c r="ADH350" s="1"/>
      <c r="ADI350" s="1"/>
      <c r="ADJ350" s="1"/>
      <c r="ADK350" s="1"/>
      <c r="ADL350" s="1"/>
      <c r="ADM350" s="1"/>
      <c r="ADN350" s="1"/>
      <c r="ADO350" s="1"/>
      <c r="ADP350" s="1"/>
      <c r="ADQ350" s="1"/>
      <c r="ADR350" s="1"/>
      <c r="ADS350" s="1"/>
      <c r="ADT350" s="1"/>
      <c r="ADU350" s="1"/>
      <c r="ADV350" s="1"/>
      <c r="ADW350" s="1"/>
      <c r="ADX350" s="1"/>
      <c r="ADY350" s="1"/>
      <c r="ADZ350" s="1"/>
      <c r="AEA350" s="1"/>
      <c r="AEB350" s="1"/>
      <c r="AEC350" s="1"/>
      <c r="AED350" s="1"/>
      <c r="AEE350" s="1"/>
      <c r="AEF350" s="1"/>
      <c r="AEG350" s="1"/>
      <c r="AEH350" s="1"/>
      <c r="AEI350" s="1"/>
      <c r="AEJ350" s="1"/>
      <c r="AEK350" s="1"/>
      <c r="AEL350" s="1"/>
      <c r="AEM350" s="1"/>
      <c r="AEN350" s="1"/>
      <c r="AEO350" s="1"/>
      <c r="AEP350" s="1"/>
      <c r="AEQ350" s="1"/>
      <c r="AER350" s="1"/>
      <c r="AES350" s="1"/>
      <c r="AET350" s="1"/>
      <c r="AEU350" s="1"/>
      <c r="AEV350" s="1"/>
      <c r="AEW350" s="1"/>
      <c r="AEX350" s="1"/>
      <c r="AEY350" s="1"/>
      <c r="AEZ350" s="1"/>
      <c r="AFA350" s="1"/>
      <c r="AFB350" s="1"/>
      <c r="AFC350" s="1"/>
      <c r="AFD350" s="1"/>
      <c r="AFE350" s="1"/>
      <c r="AFF350" s="1"/>
      <c r="AFG350" s="1"/>
      <c r="AFH350" s="1"/>
      <c r="AFI350" s="1"/>
      <c r="AFJ350" s="1"/>
      <c r="AFK350" s="1"/>
      <c r="AFL350" s="1"/>
      <c r="AFM350" s="1"/>
      <c r="AFN350" s="1"/>
      <c r="AFO350" s="1"/>
      <c r="AFP350" s="1"/>
      <c r="AFQ350" s="1"/>
      <c r="AFR350" s="1"/>
      <c r="AFS350" s="1"/>
      <c r="AFT350" s="1"/>
      <c r="AFU350" s="1"/>
      <c r="AFV350" s="1"/>
      <c r="AFW350" s="1"/>
      <c r="AFX350" s="1"/>
      <c r="AFY350" s="1"/>
      <c r="AFZ350" s="1"/>
      <c r="AGA350" s="1"/>
      <c r="AGB350" s="1"/>
      <c r="AGC350" s="1"/>
      <c r="AGD350" s="1"/>
      <c r="AGE350" s="1"/>
      <c r="AGF350" s="1"/>
      <c r="AGG350" s="1"/>
      <c r="AGH350" s="1"/>
      <c r="AGI350" s="1"/>
      <c r="AGJ350" s="1"/>
      <c r="AGK350" s="1"/>
      <c r="AGL350" s="1"/>
      <c r="AGM350" s="1"/>
      <c r="AGN350" s="1"/>
      <c r="AGO350" s="1"/>
      <c r="AGP350" s="1"/>
      <c r="AGQ350" s="1"/>
      <c r="AGR350" s="1"/>
      <c r="AGS350" s="1"/>
      <c r="AGT350" s="1"/>
      <c r="AGU350" s="1"/>
      <c r="AGV350" s="1"/>
      <c r="AGW350" s="1"/>
      <c r="AGX350" s="1"/>
      <c r="AGY350" s="1"/>
      <c r="AGZ350" s="1"/>
      <c r="AHA350" s="1"/>
      <c r="AHB350" s="1"/>
      <c r="AHC350" s="1"/>
      <c r="AHD350" s="1"/>
      <c r="AHE350" s="1"/>
      <c r="AHF350" s="1"/>
      <c r="AHG350" s="1"/>
      <c r="AHH350" s="1"/>
      <c r="AHI350" s="1"/>
      <c r="AHJ350" s="1"/>
      <c r="AHK350" s="1"/>
      <c r="AHL350" s="1"/>
      <c r="AHM350" s="1"/>
      <c r="AHN350" s="1"/>
      <c r="AHO350" s="1"/>
      <c r="AHP350" s="1"/>
      <c r="AHQ350" s="1"/>
      <c r="AHR350" s="1"/>
      <c r="AHS350" s="1"/>
      <c r="AHT350" s="1"/>
      <c r="AHU350" s="1"/>
      <c r="AHV350" s="1"/>
      <c r="AHW350" s="1"/>
      <c r="AHX350" s="1"/>
      <c r="AHY350" s="1"/>
      <c r="AHZ350" s="1"/>
      <c r="AIA350" s="1"/>
      <c r="AIB350" s="1"/>
      <c r="AIC350" s="1"/>
      <c r="AID350" s="1"/>
      <c r="AIE350" s="1"/>
      <c r="AIF350" s="1"/>
      <c r="AIG350" s="1"/>
      <c r="AIH350" s="1"/>
      <c r="AII350" s="1"/>
      <c r="AIJ350" s="1"/>
      <c r="AIK350" s="1"/>
      <c r="AIL350" s="1"/>
      <c r="AIM350" s="1"/>
      <c r="AIN350" s="1"/>
      <c r="AIO350" s="1"/>
      <c r="AIP350" s="1"/>
      <c r="AIQ350" s="1"/>
      <c r="AIR350" s="1"/>
      <c r="AIS350" s="1"/>
      <c r="AIT350" s="1"/>
      <c r="AIU350" s="1"/>
      <c r="AIV350" s="1"/>
      <c r="AIW350" s="1"/>
      <c r="AIX350" s="1"/>
      <c r="AIY350" s="1"/>
      <c r="AIZ350" s="1"/>
      <c r="AJA350" s="1"/>
      <c r="AJB350" s="1"/>
      <c r="AJC350" s="1"/>
      <c r="AJD350" s="1"/>
      <c r="AJE350" s="1"/>
      <c r="AJF350" s="1"/>
      <c r="AJG350" s="1"/>
      <c r="AJH350" s="1"/>
      <c r="AJI350" s="1"/>
      <c r="AJJ350" s="1"/>
      <c r="AJK350" s="1"/>
      <c r="AJL350" s="1"/>
      <c r="AJM350" s="1"/>
      <c r="AJN350" s="1"/>
      <c r="AJO350" s="1"/>
      <c r="AJP350" s="1"/>
      <c r="AJQ350" s="1"/>
      <c r="AJR350" s="1"/>
      <c r="AJS350" s="1"/>
      <c r="AJT350" s="1"/>
      <c r="AJU350" s="1"/>
      <c r="AJV350" s="1"/>
      <c r="AJW350" s="1"/>
      <c r="AJX350" s="1"/>
      <c r="AJY350" s="1"/>
      <c r="AJZ350" s="1"/>
      <c r="AKA350" s="1"/>
      <c r="AKB350" s="1"/>
      <c r="AKC350" s="1"/>
      <c r="AKD350" s="1"/>
      <c r="AKE350" s="1"/>
      <c r="AKF350" s="1"/>
      <c r="AKG350" s="1"/>
      <c r="AKH350" s="1"/>
      <c r="AKI350" s="1"/>
      <c r="AKJ350" s="1"/>
      <c r="AKK350" s="1"/>
      <c r="AKL350" s="1"/>
      <c r="AKM350" s="1"/>
      <c r="AKN350" s="1"/>
      <c r="AKO350" s="1"/>
      <c r="AKP350" s="1"/>
      <c r="AKQ350" s="1"/>
      <c r="AKR350" s="1"/>
      <c r="AKS350" s="1"/>
      <c r="AKT350" s="1"/>
      <c r="AKU350" s="1"/>
      <c r="AKV350" s="1"/>
      <c r="AKW350" s="1"/>
      <c r="AKX350" s="1"/>
      <c r="AKY350" s="1"/>
      <c r="AKZ350" s="1"/>
      <c r="ALA350" s="1"/>
      <c r="ALB350" s="1"/>
      <c r="ALC350" s="1"/>
      <c r="ALD350" s="1"/>
      <c r="ALE350" s="1"/>
      <c r="ALF350" s="1"/>
      <c r="ALG350" s="1"/>
      <c r="ALH350" s="1"/>
      <c r="ALI350" s="1"/>
      <c r="ALJ350" s="1"/>
      <c r="ALK350" s="1"/>
      <c r="ALL350" s="1"/>
      <c r="ALM350" s="1"/>
      <c r="ALN350" s="1"/>
      <c r="ALO350" s="1"/>
      <c r="ALP350" s="1"/>
      <c r="ALQ350" s="1"/>
      <c r="ALR350" s="1"/>
      <c r="ALS350" s="1"/>
      <c r="ALT350" s="1"/>
      <c r="ALU350" s="1"/>
      <c r="ALV350" s="1"/>
      <c r="ALW350" s="1"/>
      <c r="ALX350" s="1"/>
      <c r="ALY350" s="1"/>
      <c r="ALZ350" s="1"/>
      <c r="AMA350" s="1"/>
      <c r="AMB350" s="1"/>
      <c r="AMC350" s="1"/>
      <c r="AMD350" s="1"/>
      <c r="AME350" s="1"/>
      <c r="AMF350" s="1"/>
      <c r="AMG350" s="1"/>
      <c r="AMH350" s="1"/>
      <c r="AMI350" s="1"/>
      <c r="AMJ350" s="1"/>
      <c r="AMK350" s="1"/>
      <c r="AML350" s="1"/>
      <c r="AMM350" s="1"/>
      <c r="AMN350" s="1"/>
      <c r="AMO350" s="1"/>
      <c r="AMP350" s="1"/>
      <c r="AMQ350" s="1"/>
      <c r="AMR350" s="1"/>
      <c r="AMS350" s="1"/>
      <c r="AMT350" s="1"/>
      <c r="AMU350" s="1"/>
      <c r="AMV350" s="1"/>
      <c r="AMW350" s="1"/>
      <c r="AMX350" s="1"/>
      <c r="AMY350" s="1"/>
      <c r="AMZ350" s="1"/>
      <c r="ANA350" s="1"/>
      <c r="ANB350" s="1"/>
      <c r="ANC350" s="1"/>
      <c r="AND350" s="1"/>
      <c r="ANE350" s="1"/>
      <c r="ANF350" s="1"/>
      <c r="ANG350" s="1"/>
      <c r="ANH350" s="1"/>
      <c r="ANI350" s="1"/>
      <c r="ANJ350" s="1"/>
      <c r="ANK350" s="1"/>
      <c r="ANL350" s="1"/>
      <c r="ANM350" s="1"/>
      <c r="ANN350" s="1"/>
      <c r="ANO350" s="1"/>
      <c r="ANP350" s="1"/>
      <c r="ANQ350" s="1"/>
      <c r="ANR350" s="1"/>
      <c r="ANS350" s="1"/>
      <c r="ANT350" s="1"/>
      <c r="ANU350" s="1"/>
      <c r="ANV350" s="1"/>
      <c r="ANW350" s="1"/>
      <c r="ANX350" s="1"/>
      <c r="ANY350" s="1"/>
      <c r="ANZ350" s="1"/>
      <c r="AOA350" s="1"/>
      <c r="AOB350" s="1"/>
      <c r="AOC350" s="1"/>
      <c r="AOD350" s="1"/>
      <c r="AOE350" s="1"/>
      <c r="AOF350" s="1"/>
      <c r="AOG350" s="1"/>
      <c r="AOH350" s="1"/>
      <c r="AOI350" s="1"/>
      <c r="AOJ350" s="1"/>
      <c r="AOK350" s="1"/>
      <c r="AOL350" s="1"/>
      <c r="AOM350" s="1"/>
      <c r="AON350" s="1"/>
      <c r="AOO350" s="1"/>
      <c r="AOP350" s="1"/>
      <c r="AOQ350" s="1"/>
      <c r="AOR350" s="1"/>
      <c r="AOS350" s="1"/>
      <c r="AOT350" s="1"/>
      <c r="AOU350" s="1"/>
      <c r="AOV350" s="1"/>
      <c r="AOW350" s="1"/>
      <c r="AOX350" s="1"/>
      <c r="AOY350" s="1"/>
      <c r="AOZ350" s="1"/>
      <c r="APA350" s="1"/>
      <c r="APB350" s="1"/>
      <c r="APC350" s="1"/>
      <c r="APD350" s="1"/>
      <c r="APE350" s="1"/>
      <c r="APF350" s="1"/>
      <c r="APG350" s="1"/>
      <c r="APH350" s="1"/>
      <c r="API350" s="1"/>
      <c r="APJ350" s="1"/>
      <c r="APK350" s="1"/>
      <c r="APL350" s="1"/>
      <c r="APM350" s="1"/>
      <c r="APN350" s="1"/>
      <c r="APO350" s="1"/>
      <c r="APP350" s="1"/>
      <c r="APQ350" s="1"/>
      <c r="APR350" s="1"/>
      <c r="APS350" s="1"/>
      <c r="APT350" s="1"/>
      <c r="APU350" s="1"/>
      <c r="APV350" s="1"/>
      <c r="APW350" s="1"/>
      <c r="APX350" s="1"/>
      <c r="APY350" s="1"/>
      <c r="APZ350" s="1"/>
      <c r="AQA350" s="1"/>
      <c r="AQB350" s="1"/>
      <c r="AQC350" s="1"/>
      <c r="AQD350" s="1"/>
      <c r="AQE350" s="1"/>
      <c r="AQF350" s="1"/>
      <c r="AQG350" s="1"/>
      <c r="AQH350" s="1"/>
      <c r="AQI350" s="1"/>
      <c r="AQJ350" s="1"/>
      <c r="AQK350" s="1"/>
      <c r="AQL350" s="1"/>
      <c r="AQM350" s="1"/>
      <c r="AQN350" s="1"/>
      <c r="AQO350" s="1"/>
      <c r="AQP350" s="1"/>
      <c r="AQQ350" s="1"/>
      <c r="AQR350" s="1"/>
      <c r="AQS350" s="1"/>
      <c r="AQT350" s="1"/>
      <c r="AQU350" s="1"/>
      <c r="AQV350" s="1"/>
      <c r="AQW350" s="1"/>
      <c r="AQX350" s="1"/>
      <c r="AQY350" s="1"/>
      <c r="AQZ350" s="1"/>
      <c r="ARA350" s="1"/>
      <c r="ARB350" s="1"/>
      <c r="ARC350" s="1"/>
      <c r="ARD350" s="1"/>
      <c r="ARE350" s="1"/>
      <c r="ARF350" s="1"/>
      <c r="ARG350" s="1"/>
      <c r="ARH350" s="1"/>
      <c r="ARI350" s="1"/>
      <c r="ARJ350" s="1"/>
      <c r="ARK350" s="1"/>
      <c r="ARL350" s="1"/>
      <c r="ARM350" s="1"/>
      <c r="ARN350" s="1"/>
      <c r="ARO350" s="1"/>
      <c r="ARP350" s="1"/>
      <c r="ARQ350" s="1"/>
      <c r="ARR350" s="1"/>
      <c r="ARS350" s="1"/>
      <c r="ART350" s="1"/>
      <c r="ARU350" s="1"/>
      <c r="ARV350" s="1"/>
      <c r="ARW350" s="1"/>
      <c r="ARX350" s="1"/>
      <c r="ARY350" s="1"/>
      <c r="ARZ350" s="1"/>
      <c r="ASA350" s="1"/>
      <c r="ASB350" s="1"/>
      <c r="ASC350" s="1"/>
      <c r="ASD350" s="1"/>
      <c r="ASE350" s="1"/>
      <c r="ASF350" s="1"/>
      <c r="ASG350" s="1"/>
      <c r="ASH350" s="1"/>
      <c r="ASI350" s="1"/>
      <c r="ASJ350" s="1"/>
      <c r="ASK350" s="1"/>
      <c r="ASL350" s="1"/>
      <c r="ASM350" s="1"/>
      <c r="ASN350" s="1"/>
      <c r="ASO350" s="1"/>
      <c r="ASP350" s="1"/>
      <c r="ASQ350" s="1"/>
      <c r="ASR350" s="1"/>
      <c r="ASS350" s="1"/>
      <c r="AST350" s="1"/>
      <c r="ASU350" s="1"/>
      <c r="ASV350" s="1"/>
      <c r="ASW350" s="1"/>
      <c r="ASX350" s="1"/>
      <c r="ASY350" s="1"/>
      <c r="ASZ350" s="1"/>
      <c r="ATA350" s="1"/>
      <c r="ATB350" s="1"/>
      <c r="ATC350" s="1"/>
      <c r="ATD350" s="1"/>
      <c r="ATE350" s="1"/>
      <c r="ATF350" s="1"/>
      <c r="ATG350" s="1"/>
      <c r="ATH350" s="1"/>
      <c r="ATI350" s="1"/>
      <c r="ATJ350" s="1"/>
      <c r="ATK350" s="1"/>
      <c r="ATL350" s="1"/>
      <c r="ATM350" s="1"/>
      <c r="ATN350" s="1"/>
      <c r="ATO350" s="1"/>
      <c r="ATP350" s="1"/>
      <c r="ATQ350" s="1"/>
      <c r="ATR350" s="1"/>
      <c r="ATS350" s="1"/>
      <c r="ATT350" s="1"/>
      <c r="ATU350" s="1"/>
      <c r="ATV350" s="1"/>
      <c r="ATW350" s="1"/>
      <c r="ATX350" s="1"/>
      <c r="ATY350" s="1"/>
      <c r="ATZ350" s="1"/>
      <c r="AUA350" s="1"/>
      <c r="AUB350" s="1"/>
      <c r="AUC350" s="1"/>
      <c r="AUD350" s="1"/>
      <c r="AUE350" s="1"/>
      <c r="AUF350" s="1"/>
      <c r="AUG350" s="1"/>
      <c r="AUH350" s="1"/>
      <c r="AUI350" s="1"/>
      <c r="AUJ350" s="1"/>
      <c r="AUK350" s="1"/>
      <c r="AUL350" s="1"/>
      <c r="AUM350" s="1"/>
      <c r="AUN350" s="1"/>
      <c r="AUO350" s="1"/>
      <c r="AUP350" s="1"/>
      <c r="AUQ350" s="1"/>
      <c r="AUR350" s="1"/>
      <c r="AUS350" s="1"/>
      <c r="AUT350" s="1"/>
      <c r="AUU350" s="1"/>
      <c r="AUV350" s="1"/>
      <c r="AUW350" s="1"/>
      <c r="AUX350" s="1"/>
      <c r="AUY350" s="1"/>
      <c r="AUZ350" s="1"/>
      <c r="AVA350" s="1"/>
      <c r="AVB350" s="1"/>
      <c r="AVC350" s="1"/>
      <c r="AVD350" s="1"/>
      <c r="AVE350" s="1"/>
      <c r="AVF350" s="1"/>
      <c r="AVG350" s="1"/>
      <c r="AVH350" s="1"/>
      <c r="AVI350" s="1"/>
      <c r="AVJ350" s="1"/>
      <c r="AVK350" s="1"/>
      <c r="AVL350" s="1"/>
      <c r="AVM350" s="1"/>
      <c r="AVN350" s="1"/>
      <c r="AVO350" s="1"/>
      <c r="AVP350" s="1"/>
      <c r="AVQ350" s="1"/>
      <c r="AVR350" s="1"/>
      <c r="AVS350" s="1"/>
      <c r="AVT350" s="1"/>
      <c r="AVU350" s="1"/>
      <c r="AVV350" s="1"/>
      <c r="AVW350" s="1"/>
      <c r="AVX350" s="1"/>
      <c r="AVY350" s="1"/>
      <c r="AVZ350" s="1"/>
      <c r="AWA350" s="1"/>
      <c r="AWB350" s="1"/>
      <c r="AWC350" s="1"/>
      <c r="AWD350" s="1"/>
      <c r="AWE350" s="1"/>
      <c r="AWF350" s="1"/>
      <c r="AWG350" s="1"/>
      <c r="AWH350" s="1"/>
      <c r="AWI350" s="1"/>
      <c r="AWJ350" s="1"/>
      <c r="AWK350" s="1"/>
      <c r="AWL350" s="1"/>
      <c r="AWM350" s="1"/>
      <c r="AWN350" s="1"/>
      <c r="AWO350" s="1"/>
      <c r="AWP350" s="1"/>
      <c r="AWQ350" s="1"/>
      <c r="AWR350" s="1"/>
      <c r="AWS350" s="1"/>
      <c r="AWT350" s="1"/>
      <c r="AWU350" s="1"/>
      <c r="AWV350" s="1"/>
      <c r="AWW350" s="1"/>
      <c r="AWX350" s="1"/>
      <c r="AWY350" s="1"/>
      <c r="AWZ350" s="1"/>
      <c r="AXA350" s="1"/>
      <c r="AXB350" s="1"/>
      <c r="AXC350" s="1"/>
      <c r="AXD350" s="1"/>
      <c r="AXE350" s="1"/>
      <c r="AXF350" s="1"/>
      <c r="AXG350" s="1"/>
      <c r="AXH350" s="1"/>
      <c r="AXI350" s="1"/>
      <c r="AXJ350" s="1"/>
      <c r="AXK350" s="1"/>
      <c r="AXL350" s="1"/>
      <c r="AXM350" s="1"/>
      <c r="AXN350" s="1"/>
      <c r="AXO350" s="1"/>
      <c r="AXP350" s="1"/>
      <c r="AXQ350" s="1"/>
      <c r="AXR350" s="1"/>
      <c r="AXS350" s="1"/>
      <c r="AXT350" s="1"/>
      <c r="AXU350" s="1"/>
      <c r="AXV350" s="1"/>
      <c r="AXW350" s="1"/>
      <c r="AXX350" s="1"/>
      <c r="AXY350" s="1"/>
      <c r="AXZ350" s="1"/>
      <c r="AYA350" s="1"/>
      <c r="AYB350" s="1"/>
      <c r="AYC350" s="1"/>
      <c r="AYD350" s="1"/>
      <c r="AYE350" s="1"/>
      <c r="AYF350" s="1"/>
      <c r="AYG350" s="1"/>
      <c r="AYH350" s="1"/>
      <c r="AYI350" s="1"/>
      <c r="AYJ350" s="1"/>
      <c r="AYK350" s="1"/>
      <c r="AYL350" s="1"/>
      <c r="AYM350" s="1"/>
      <c r="AYN350" s="1"/>
      <c r="AYO350" s="1"/>
      <c r="AYP350" s="1"/>
      <c r="AYQ350" s="1"/>
      <c r="AYR350" s="1"/>
      <c r="AYS350" s="1"/>
      <c r="AYT350" s="1"/>
      <c r="AYU350" s="1"/>
      <c r="AYV350" s="1"/>
      <c r="AYW350" s="1"/>
      <c r="AYX350" s="1"/>
      <c r="AYY350" s="1"/>
      <c r="AYZ350" s="1"/>
      <c r="AZA350" s="1"/>
      <c r="AZB350" s="1"/>
      <c r="AZC350" s="1"/>
      <c r="AZD350" s="1"/>
      <c r="AZE350" s="1"/>
      <c r="AZF350" s="1"/>
      <c r="AZG350" s="1"/>
      <c r="AZH350" s="1"/>
      <c r="AZI350" s="1"/>
      <c r="AZJ350" s="1"/>
      <c r="AZK350" s="1"/>
      <c r="AZL350" s="1"/>
      <c r="AZM350" s="1"/>
      <c r="AZN350" s="1"/>
      <c r="AZO350" s="1"/>
      <c r="AZP350" s="1"/>
      <c r="AZQ350" s="1"/>
      <c r="AZR350" s="1"/>
      <c r="AZS350" s="1"/>
      <c r="AZT350" s="1"/>
      <c r="AZU350" s="1"/>
      <c r="AZV350" s="1"/>
      <c r="AZW350" s="1"/>
      <c r="AZX350" s="1"/>
      <c r="AZY350" s="1"/>
      <c r="AZZ350" s="1"/>
      <c r="BAA350" s="1"/>
      <c r="BAB350" s="1"/>
      <c r="BAC350" s="1"/>
      <c r="BAD350" s="1"/>
      <c r="BAE350" s="1"/>
      <c r="BAF350" s="1"/>
      <c r="BAG350" s="1"/>
      <c r="BAH350" s="1"/>
      <c r="BAI350" s="1"/>
      <c r="BAJ350" s="1"/>
      <c r="BAK350" s="1"/>
      <c r="BAL350" s="1"/>
      <c r="BAM350" s="1"/>
      <c r="BAN350" s="1"/>
      <c r="BAO350" s="1"/>
      <c r="BAP350" s="1"/>
      <c r="BAQ350" s="1"/>
      <c r="BAR350" s="1"/>
      <c r="BAS350" s="1"/>
      <c r="BAT350" s="1"/>
      <c r="BAU350" s="1"/>
      <c r="BAV350" s="1"/>
      <c r="BAW350" s="1"/>
      <c r="BAX350" s="1"/>
      <c r="BAY350" s="1"/>
      <c r="BAZ350" s="1"/>
      <c r="BBA350" s="1"/>
      <c r="BBB350" s="1"/>
      <c r="BBC350" s="1"/>
      <c r="BBD350" s="1"/>
      <c r="BBE350" s="1"/>
      <c r="BBF350" s="1"/>
      <c r="BBG350" s="1"/>
      <c r="BBH350" s="1"/>
      <c r="BBI350" s="1"/>
      <c r="BBJ350" s="1"/>
      <c r="BBK350" s="1"/>
      <c r="BBL350" s="1"/>
      <c r="BBM350" s="1"/>
      <c r="BBN350" s="1"/>
      <c r="BBO350" s="1"/>
      <c r="BBP350" s="1"/>
      <c r="BBQ350" s="1"/>
      <c r="BBR350" s="1"/>
      <c r="BBS350" s="1"/>
      <c r="BBT350" s="1"/>
      <c r="BBU350" s="1"/>
      <c r="BBV350" s="1"/>
      <c r="BBW350" s="1"/>
      <c r="BBX350" s="1"/>
      <c r="BBY350" s="1"/>
      <c r="BBZ350" s="1"/>
      <c r="BCA350" s="1"/>
      <c r="BCB350" s="1"/>
      <c r="BCC350" s="1"/>
      <c r="BCD350" s="1"/>
      <c r="BCE350" s="1"/>
      <c r="BCF350" s="1"/>
      <c r="BCG350" s="1"/>
      <c r="BCH350" s="1"/>
      <c r="BCI350" s="1"/>
      <c r="BCJ350" s="1"/>
      <c r="BCK350" s="1"/>
      <c r="BCL350" s="1"/>
      <c r="BCM350" s="1"/>
      <c r="BCN350" s="1"/>
      <c r="BCO350" s="1"/>
      <c r="BCP350" s="1"/>
      <c r="BCQ350" s="1"/>
      <c r="BCR350" s="1"/>
      <c r="BCS350" s="1"/>
      <c r="BCT350" s="1"/>
      <c r="BCU350" s="1"/>
      <c r="BCV350" s="1"/>
      <c r="BCW350" s="1"/>
      <c r="BCX350" s="1"/>
      <c r="BCY350" s="1"/>
      <c r="BCZ350" s="1"/>
      <c r="BDA350" s="1"/>
      <c r="BDB350" s="1"/>
      <c r="BDC350" s="1"/>
      <c r="BDD350" s="1"/>
      <c r="BDE350" s="1"/>
      <c r="BDF350" s="1"/>
      <c r="BDG350" s="1"/>
      <c r="BDH350" s="1"/>
      <c r="BDI350" s="1"/>
      <c r="BDJ350" s="1"/>
      <c r="BDK350" s="1"/>
      <c r="BDL350" s="1"/>
      <c r="BDM350" s="1"/>
      <c r="BDN350" s="1"/>
      <c r="BDO350" s="1"/>
      <c r="BDP350" s="1"/>
      <c r="BDQ350" s="1"/>
      <c r="BDR350" s="1"/>
      <c r="BDS350" s="1"/>
      <c r="BDT350" s="1"/>
      <c r="BDU350" s="1"/>
      <c r="BDV350" s="1"/>
      <c r="BDW350" s="1"/>
      <c r="BDX350" s="1"/>
      <c r="BDY350" s="1"/>
      <c r="BDZ350" s="1"/>
      <c r="BEA350" s="1"/>
      <c r="BEB350" s="1"/>
      <c r="BEC350" s="1"/>
      <c r="BED350" s="1"/>
      <c r="BEE350" s="1"/>
      <c r="BEF350" s="1"/>
      <c r="BEG350" s="1"/>
      <c r="BEH350" s="1"/>
      <c r="BEI350" s="1"/>
      <c r="BEJ350" s="1"/>
      <c r="BEK350" s="1"/>
      <c r="BEL350" s="1"/>
      <c r="BEM350" s="1"/>
      <c r="BEN350" s="1"/>
      <c r="BEO350" s="1"/>
      <c r="BEP350" s="1"/>
      <c r="BEQ350" s="1"/>
      <c r="BER350" s="1"/>
      <c r="BES350" s="1"/>
      <c r="BET350" s="1"/>
      <c r="BEU350" s="1"/>
      <c r="BEV350" s="1"/>
      <c r="BEW350" s="1"/>
      <c r="BEX350" s="1"/>
      <c r="BEY350" s="1"/>
      <c r="BEZ350" s="1"/>
      <c r="BFA350" s="1"/>
      <c r="BFB350" s="1"/>
      <c r="BFC350" s="1"/>
      <c r="BFD350" s="1"/>
      <c r="BFE350" s="1"/>
      <c r="BFF350" s="1"/>
      <c r="BFG350" s="1"/>
      <c r="BFH350" s="1"/>
      <c r="BFI350" s="1"/>
      <c r="BFJ350" s="1"/>
      <c r="BFK350" s="1"/>
      <c r="BFL350" s="1"/>
      <c r="BFM350" s="1"/>
      <c r="BFN350" s="1"/>
      <c r="BFO350" s="1"/>
      <c r="BFP350" s="1"/>
      <c r="BFQ350" s="1"/>
      <c r="BFR350" s="1"/>
      <c r="BFS350" s="1"/>
      <c r="BFT350" s="1"/>
      <c r="BFU350" s="1"/>
      <c r="BFV350" s="1"/>
      <c r="BFW350" s="1"/>
      <c r="BFX350" s="1"/>
      <c r="BFY350" s="1"/>
      <c r="BFZ350" s="1"/>
      <c r="BGA350" s="1"/>
      <c r="BGB350" s="1"/>
      <c r="BGC350" s="1"/>
      <c r="BGD350" s="1"/>
      <c r="BGE350" s="1"/>
      <c r="BGF350" s="1"/>
      <c r="BGG350" s="1"/>
      <c r="BGH350" s="1"/>
      <c r="BGI350" s="1"/>
      <c r="BGJ350" s="1"/>
      <c r="BGK350" s="1"/>
      <c r="BGL350" s="1"/>
      <c r="BGM350" s="1"/>
      <c r="BGN350" s="1"/>
      <c r="BGO350" s="1"/>
      <c r="BGP350" s="1"/>
      <c r="BGQ350" s="1"/>
      <c r="BGR350" s="1"/>
      <c r="BGS350" s="1"/>
      <c r="BGT350" s="1"/>
      <c r="BGU350" s="1"/>
      <c r="BGV350" s="1"/>
      <c r="BGW350" s="1"/>
      <c r="BGX350" s="1"/>
      <c r="BGY350" s="1"/>
      <c r="BGZ350" s="1"/>
      <c r="BHA350" s="1"/>
      <c r="BHB350" s="1"/>
      <c r="BHC350" s="1"/>
      <c r="BHD350" s="1"/>
      <c r="BHE350" s="1"/>
      <c r="BHF350" s="1"/>
      <c r="BHG350" s="1"/>
      <c r="BHH350" s="1"/>
      <c r="BHI350" s="1"/>
      <c r="BHJ350" s="1"/>
      <c r="BHK350" s="1"/>
      <c r="BHL350" s="1"/>
      <c r="BHM350" s="1"/>
      <c r="BHN350" s="1"/>
      <c r="BHO350" s="1"/>
      <c r="BHP350" s="1"/>
      <c r="BHQ350" s="1"/>
      <c r="BHR350" s="1"/>
      <c r="BHS350" s="1"/>
      <c r="BHT350" s="1"/>
      <c r="BHU350" s="1"/>
      <c r="BHV350" s="1"/>
      <c r="BHW350" s="1"/>
      <c r="BHX350" s="1"/>
      <c r="BHY350" s="1"/>
      <c r="BHZ350" s="1"/>
      <c r="BIA350" s="1"/>
      <c r="BIB350" s="1"/>
      <c r="BIC350" s="1"/>
      <c r="BID350" s="1"/>
      <c r="BIE350" s="1"/>
      <c r="BIF350" s="1"/>
      <c r="BIG350" s="1"/>
      <c r="BIH350" s="1"/>
      <c r="BII350" s="1"/>
      <c r="BIJ350" s="1"/>
      <c r="BIK350" s="1"/>
      <c r="BIL350" s="1"/>
      <c r="BIM350" s="1"/>
      <c r="BIN350" s="1"/>
      <c r="BIO350" s="1"/>
      <c r="BIP350" s="1"/>
      <c r="BIQ350" s="1"/>
      <c r="BIR350" s="1"/>
      <c r="BIS350" s="1"/>
      <c r="BIT350" s="1"/>
      <c r="BIU350" s="1"/>
      <c r="BIV350" s="1"/>
      <c r="BIW350" s="1"/>
      <c r="BIX350" s="1"/>
      <c r="BIY350" s="1"/>
      <c r="BIZ350" s="1"/>
      <c r="BJA350" s="1"/>
      <c r="BJB350" s="1"/>
      <c r="BJC350" s="1"/>
      <c r="BJD350" s="1"/>
      <c r="BJE350" s="1"/>
      <c r="BJF350" s="1"/>
      <c r="BJG350" s="1"/>
      <c r="BJH350" s="1"/>
      <c r="BJI350" s="1"/>
      <c r="BJJ350" s="1"/>
      <c r="BJK350" s="1"/>
      <c r="BJL350" s="1"/>
      <c r="BJM350" s="1"/>
      <c r="BJN350" s="1"/>
      <c r="BJO350" s="1"/>
      <c r="BJP350" s="1"/>
      <c r="BJQ350" s="1"/>
      <c r="BJR350" s="1"/>
      <c r="BJS350" s="1"/>
      <c r="BJT350" s="1"/>
      <c r="BJU350" s="1"/>
      <c r="BJV350" s="1"/>
      <c r="BJW350" s="1"/>
      <c r="BJX350" s="1"/>
      <c r="BJY350" s="1"/>
      <c r="BJZ350" s="1"/>
      <c r="BKA350" s="1"/>
      <c r="BKB350" s="1"/>
      <c r="BKC350" s="1"/>
      <c r="BKD350" s="1"/>
      <c r="BKE350" s="1"/>
      <c r="BKF350" s="1"/>
      <c r="BKG350" s="1"/>
      <c r="BKH350" s="1"/>
      <c r="BKI350" s="1"/>
      <c r="BKJ350" s="1"/>
      <c r="BKK350" s="1"/>
      <c r="BKL350" s="1"/>
      <c r="BKM350" s="1"/>
      <c r="BKN350" s="1"/>
      <c r="BKO350" s="1"/>
      <c r="BKP350" s="1"/>
      <c r="BKQ350" s="1"/>
      <c r="BKR350" s="1"/>
      <c r="BKS350" s="1"/>
      <c r="BKT350" s="1"/>
      <c r="BKU350" s="1"/>
      <c r="BKV350" s="1"/>
      <c r="BKW350" s="1"/>
      <c r="BKX350" s="1"/>
      <c r="BKY350" s="1"/>
      <c r="BKZ350" s="1"/>
      <c r="BLA350" s="1"/>
      <c r="BLB350" s="1"/>
      <c r="BLC350" s="1"/>
      <c r="BLD350" s="1"/>
      <c r="BLE350" s="1"/>
      <c r="BLF350" s="1"/>
      <c r="BLG350" s="1"/>
      <c r="BLH350" s="1"/>
      <c r="BLI350" s="1"/>
      <c r="BLJ350" s="1"/>
      <c r="BLK350" s="1"/>
      <c r="BLL350" s="1"/>
      <c r="BLM350" s="1"/>
      <c r="BLN350" s="1"/>
      <c r="BLO350" s="1"/>
      <c r="BLP350" s="1"/>
      <c r="BLQ350" s="1"/>
      <c r="BLR350" s="1"/>
      <c r="BLS350" s="1"/>
      <c r="BLT350" s="1"/>
      <c r="BLU350" s="1"/>
      <c r="BLV350" s="1"/>
      <c r="BLW350" s="1"/>
      <c r="BLX350" s="1"/>
      <c r="BLY350" s="1"/>
      <c r="BLZ350" s="1"/>
      <c r="BMA350" s="1"/>
      <c r="BMB350" s="1"/>
      <c r="BMC350" s="1"/>
      <c r="BMD350" s="1"/>
      <c r="BME350" s="1"/>
      <c r="BMF350" s="1"/>
      <c r="BMG350" s="1"/>
      <c r="BMH350" s="1"/>
      <c r="BMI350" s="1"/>
      <c r="BMJ350" s="1"/>
      <c r="BMK350" s="1"/>
      <c r="BML350" s="1"/>
      <c r="BMM350" s="1"/>
      <c r="BMN350" s="1"/>
      <c r="BMO350" s="1"/>
      <c r="BMP350" s="1"/>
      <c r="BMQ350" s="1"/>
      <c r="BMR350" s="1"/>
      <c r="BMS350" s="1"/>
      <c r="BMT350" s="1"/>
      <c r="BMU350" s="1"/>
      <c r="BMV350" s="1"/>
      <c r="BMW350" s="1"/>
      <c r="BMX350" s="1"/>
      <c r="BMY350" s="1"/>
      <c r="BMZ350" s="1"/>
      <c r="BNA350" s="1"/>
      <c r="BNB350" s="1"/>
      <c r="BNC350" s="1"/>
      <c r="BND350" s="1"/>
      <c r="BNE350" s="1"/>
      <c r="BNF350" s="1"/>
      <c r="BNG350" s="1"/>
      <c r="BNH350" s="1"/>
      <c r="BNI350" s="1"/>
      <c r="BNJ350" s="1"/>
      <c r="BNK350" s="1"/>
      <c r="BNL350" s="1"/>
      <c r="BNM350" s="1"/>
      <c r="BNN350" s="1"/>
      <c r="BNO350" s="1"/>
      <c r="BNP350" s="1"/>
      <c r="BNQ350" s="1"/>
      <c r="BNR350" s="1"/>
      <c r="BNS350" s="1"/>
      <c r="BNT350" s="1"/>
      <c r="BNU350" s="1"/>
      <c r="BNV350" s="1"/>
      <c r="BNW350" s="1"/>
      <c r="BNX350" s="1"/>
      <c r="BNY350" s="1"/>
      <c r="BNZ350" s="1"/>
      <c r="BOA350" s="1"/>
      <c r="BOB350" s="1"/>
      <c r="BOC350" s="1"/>
      <c r="BOD350" s="1"/>
      <c r="BOE350" s="1"/>
      <c r="BOF350" s="1"/>
      <c r="BOG350" s="1"/>
      <c r="BOH350" s="1"/>
      <c r="BOI350" s="1"/>
      <c r="BOJ350" s="1"/>
      <c r="BOK350" s="1"/>
      <c r="BOL350" s="1"/>
      <c r="BOM350" s="1"/>
      <c r="BON350" s="1"/>
      <c r="BOO350" s="1"/>
      <c r="BOP350" s="1"/>
      <c r="BOQ350" s="1"/>
      <c r="BOR350" s="1"/>
      <c r="BOS350" s="1"/>
      <c r="BOT350" s="1"/>
      <c r="BOU350" s="1"/>
      <c r="BOV350" s="1"/>
      <c r="BOW350" s="1"/>
      <c r="BOX350" s="1"/>
      <c r="BOY350" s="1"/>
      <c r="BOZ350" s="1"/>
      <c r="BPA350" s="1"/>
      <c r="BPB350" s="1"/>
      <c r="BPC350" s="1"/>
      <c r="BPD350" s="1"/>
      <c r="BPE350" s="1"/>
      <c r="BPF350" s="1"/>
      <c r="BPG350" s="1"/>
      <c r="BPH350" s="1"/>
      <c r="BPI350" s="1"/>
      <c r="BPJ350" s="1"/>
      <c r="BPK350" s="1"/>
      <c r="BPL350" s="1"/>
      <c r="BPM350" s="1"/>
      <c r="BPN350" s="1"/>
      <c r="BPO350" s="1"/>
      <c r="BPP350" s="1"/>
      <c r="BPQ350" s="1"/>
      <c r="BPR350" s="1"/>
      <c r="BPS350" s="1"/>
      <c r="BPT350" s="1"/>
      <c r="BPU350" s="1"/>
      <c r="BPV350" s="1"/>
      <c r="BPW350" s="1"/>
      <c r="BPX350" s="1"/>
      <c r="BPY350" s="1"/>
      <c r="BPZ350" s="1"/>
      <c r="BQA350" s="1"/>
      <c r="BQB350" s="1"/>
      <c r="BQC350" s="1"/>
      <c r="BQD350" s="1"/>
      <c r="BQE350" s="1"/>
      <c r="BQF350" s="1"/>
      <c r="BQG350" s="1"/>
      <c r="BQH350" s="1"/>
      <c r="BQI350" s="1"/>
      <c r="BQJ350" s="1"/>
      <c r="BQK350" s="1"/>
      <c r="BQL350" s="1"/>
      <c r="BQM350" s="1"/>
      <c r="BQN350" s="1"/>
      <c r="BQO350" s="1"/>
      <c r="BQP350" s="1"/>
      <c r="BQQ350" s="1"/>
      <c r="BQR350" s="1"/>
      <c r="BQS350" s="1"/>
      <c r="BQT350" s="1"/>
      <c r="BQU350" s="1"/>
      <c r="BQV350" s="1"/>
      <c r="BQW350" s="1"/>
      <c r="BQX350" s="1"/>
      <c r="BQY350" s="1"/>
      <c r="BQZ350" s="1"/>
      <c r="BRA350" s="1"/>
      <c r="BRB350" s="1"/>
      <c r="BRC350" s="1"/>
      <c r="BRD350" s="1"/>
      <c r="BRE350" s="1"/>
      <c r="BRF350" s="1"/>
      <c r="BRG350" s="1"/>
      <c r="BRH350" s="1"/>
      <c r="BRI350" s="1"/>
      <c r="BRJ350" s="1"/>
      <c r="BRK350" s="1"/>
      <c r="BRL350" s="1"/>
      <c r="BRM350" s="1"/>
      <c r="BRN350" s="1"/>
      <c r="BRO350" s="1"/>
      <c r="BRP350" s="1"/>
      <c r="BRQ350" s="1"/>
      <c r="BRR350" s="1"/>
      <c r="BRS350" s="1"/>
      <c r="BRT350" s="1"/>
      <c r="BRU350" s="1"/>
      <c r="BRV350" s="1"/>
      <c r="BRW350" s="1"/>
      <c r="BRX350" s="1"/>
      <c r="BRY350" s="1"/>
      <c r="BRZ350" s="1"/>
      <c r="BSA350" s="1"/>
      <c r="BSB350" s="1"/>
      <c r="BSC350" s="1"/>
      <c r="BSD350" s="1"/>
      <c r="BSE350" s="1"/>
      <c r="BSF350" s="1"/>
      <c r="BSG350" s="1"/>
      <c r="BSH350" s="1"/>
      <c r="BSI350" s="1"/>
      <c r="BSJ350" s="1"/>
      <c r="BSK350" s="1"/>
      <c r="BSL350" s="1"/>
      <c r="BSM350" s="1"/>
      <c r="BSN350" s="1"/>
      <c r="BSO350" s="1"/>
      <c r="BSP350" s="1"/>
      <c r="BSQ350" s="1"/>
      <c r="BSR350" s="1"/>
      <c r="BSS350" s="1"/>
      <c r="BST350" s="1"/>
      <c r="BSU350" s="1"/>
      <c r="BSV350" s="1"/>
      <c r="BSW350" s="1"/>
      <c r="BSX350" s="1"/>
      <c r="BSY350" s="1"/>
      <c r="BSZ350" s="1"/>
      <c r="BTA350" s="1"/>
      <c r="BTB350" s="1"/>
      <c r="BTC350" s="1"/>
      <c r="BTD350" s="1"/>
      <c r="BTE350" s="1"/>
      <c r="BTF350" s="1"/>
      <c r="BTG350" s="1"/>
      <c r="BTH350" s="1"/>
      <c r="BTI350" s="1"/>
      <c r="BTJ350" s="1"/>
      <c r="BTK350" s="1"/>
      <c r="BTL350" s="1"/>
      <c r="BTM350" s="1"/>
      <c r="BTN350" s="1"/>
      <c r="BTO350" s="1"/>
      <c r="BTP350" s="1"/>
      <c r="BTQ350" s="1"/>
      <c r="BTR350" s="1"/>
      <c r="BTS350" s="1"/>
      <c r="BTT350" s="1"/>
      <c r="BTU350" s="1"/>
      <c r="BTV350" s="1"/>
      <c r="BTW350" s="1"/>
      <c r="BTX350" s="1"/>
      <c r="BTY350" s="1"/>
      <c r="BTZ350" s="1"/>
      <c r="BUA350" s="1"/>
      <c r="BUB350" s="1"/>
      <c r="BUC350" s="1"/>
      <c r="BUD350" s="1"/>
      <c r="BUE350" s="1"/>
      <c r="BUF350" s="1"/>
      <c r="BUG350" s="1"/>
      <c r="BUH350" s="1"/>
      <c r="BUI350" s="1"/>
      <c r="BUJ350" s="1"/>
      <c r="BUK350" s="1"/>
      <c r="BUL350" s="1"/>
      <c r="BUM350" s="1"/>
      <c r="BUN350" s="1"/>
      <c r="BUO350" s="1"/>
      <c r="BUP350" s="1"/>
      <c r="BUQ350" s="1"/>
      <c r="BUR350" s="1"/>
      <c r="BUS350" s="1"/>
      <c r="BUT350" s="1"/>
      <c r="BUU350" s="1"/>
      <c r="BUV350" s="1"/>
      <c r="BUW350" s="1"/>
      <c r="BUX350" s="1"/>
      <c r="BUY350" s="1"/>
      <c r="BUZ350" s="1"/>
      <c r="BVA350" s="1"/>
      <c r="BVB350" s="1"/>
      <c r="BVC350" s="1"/>
      <c r="BVD350" s="1"/>
      <c r="BVE350" s="1"/>
      <c r="BVF350" s="1"/>
      <c r="BVG350" s="1"/>
      <c r="BVH350" s="1"/>
      <c r="BVI350" s="1"/>
      <c r="BVJ350" s="1"/>
      <c r="BVK350" s="1"/>
      <c r="BVL350" s="1"/>
      <c r="BVM350" s="1"/>
      <c r="BVN350" s="1"/>
      <c r="BVO350" s="1"/>
      <c r="BVP350" s="1"/>
      <c r="BVQ350" s="1"/>
      <c r="BVR350" s="1"/>
      <c r="BVS350" s="1"/>
      <c r="BVT350" s="1"/>
      <c r="BVU350" s="1"/>
      <c r="BVV350" s="1"/>
      <c r="BVW350" s="1"/>
      <c r="BVX350" s="1"/>
      <c r="BVY350" s="1"/>
      <c r="BVZ350" s="1"/>
      <c r="BWA350" s="1"/>
      <c r="BWB350" s="1"/>
      <c r="BWC350" s="1"/>
      <c r="BWD350" s="1"/>
      <c r="BWE350" s="1"/>
      <c r="BWF350" s="1"/>
      <c r="BWG350" s="1"/>
      <c r="BWH350" s="1"/>
      <c r="BWI350" s="1"/>
      <c r="BWJ350" s="1"/>
      <c r="BWK350" s="1"/>
      <c r="BWL350" s="1"/>
      <c r="BWM350" s="1"/>
      <c r="BWN350" s="1"/>
      <c r="BWO350" s="1"/>
      <c r="BWP350" s="1"/>
      <c r="BWQ350" s="1"/>
      <c r="BWR350" s="1"/>
      <c r="BWS350" s="1"/>
      <c r="BWT350" s="1"/>
      <c r="BWU350" s="1"/>
      <c r="BWV350" s="1"/>
      <c r="BWW350" s="1"/>
      <c r="BWX350" s="1"/>
      <c r="BWY350" s="1"/>
      <c r="BWZ350" s="1"/>
      <c r="BXA350" s="1"/>
      <c r="BXB350" s="1"/>
      <c r="BXC350" s="1"/>
      <c r="BXD350" s="1"/>
      <c r="BXE350" s="1"/>
      <c r="BXF350" s="1"/>
      <c r="BXG350" s="1"/>
      <c r="BXH350" s="1"/>
      <c r="BXI350" s="1"/>
      <c r="BXJ350" s="1"/>
      <c r="BXK350" s="1"/>
      <c r="BXL350" s="1"/>
      <c r="BXM350" s="1"/>
      <c r="BXN350" s="1"/>
      <c r="BXO350" s="1"/>
      <c r="BXP350" s="1"/>
      <c r="BXQ350" s="1"/>
      <c r="BXR350" s="1"/>
      <c r="BXS350" s="1"/>
      <c r="BXT350" s="1"/>
      <c r="BXU350" s="1"/>
      <c r="BXV350" s="1"/>
      <c r="BXW350" s="1"/>
      <c r="BXX350" s="1"/>
      <c r="BXY350" s="1"/>
      <c r="BXZ350" s="1"/>
      <c r="BYA350" s="1"/>
      <c r="BYB350" s="1"/>
      <c r="BYC350" s="1"/>
      <c r="BYD350" s="1"/>
      <c r="BYE350" s="1"/>
      <c r="BYF350" s="1"/>
      <c r="BYG350" s="1"/>
      <c r="BYH350" s="1"/>
      <c r="BYI350" s="1"/>
      <c r="BYJ350" s="1"/>
      <c r="BYK350" s="1"/>
      <c r="BYL350" s="1"/>
      <c r="BYM350" s="1"/>
      <c r="BYN350" s="1"/>
      <c r="BYO350" s="1"/>
      <c r="BYP350" s="1"/>
      <c r="BYQ350" s="1"/>
      <c r="BYR350" s="1"/>
      <c r="BYS350" s="1"/>
      <c r="BYT350" s="1"/>
      <c r="BYU350" s="1"/>
      <c r="BYV350" s="1"/>
      <c r="BYW350" s="1"/>
      <c r="BYX350" s="1"/>
      <c r="BYY350" s="1"/>
      <c r="BYZ350" s="1"/>
      <c r="BZA350" s="1"/>
      <c r="BZB350" s="1"/>
      <c r="BZC350" s="1"/>
      <c r="BZD350" s="1"/>
      <c r="BZE350" s="1"/>
      <c r="BZF350" s="1"/>
      <c r="BZG350" s="1"/>
      <c r="BZH350" s="1"/>
      <c r="BZI350" s="1"/>
      <c r="BZJ350" s="1"/>
      <c r="BZK350" s="1"/>
      <c r="BZL350" s="1"/>
      <c r="BZM350" s="1"/>
      <c r="BZN350" s="1"/>
      <c r="BZO350" s="1"/>
      <c r="BZP350" s="1"/>
      <c r="BZQ350" s="1"/>
      <c r="BZR350" s="1"/>
      <c r="BZS350" s="1"/>
      <c r="BZT350" s="1"/>
      <c r="BZU350" s="1"/>
      <c r="BZV350" s="1"/>
      <c r="BZW350" s="1"/>
      <c r="BZX350" s="1"/>
      <c r="BZY350" s="1"/>
      <c r="BZZ350" s="1"/>
      <c r="CAA350" s="1"/>
      <c r="CAB350" s="1"/>
      <c r="CAC350" s="1"/>
      <c r="CAD350" s="1"/>
      <c r="CAE350" s="1"/>
      <c r="CAF350" s="1"/>
      <c r="CAG350" s="1"/>
      <c r="CAH350" s="1"/>
      <c r="CAI350" s="1"/>
      <c r="CAJ350" s="1"/>
      <c r="CAK350" s="1"/>
      <c r="CAL350" s="1"/>
      <c r="CAM350" s="1"/>
      <c r="CAN350" s="1"/>
      <c r="CAO350" s="1"/>
      <c r="CAP350" s="1"/>
      <c r="CAQ350" s="1"/>
      <c r="CAR350" s="1"/>
      <c r="CAS350" s="1"/>
      <c r="CAT350" s="1"/>
      <c r="CAU350" s="1"/>
      <c r="CAV350" s="1"/>
      <c r="CAW350" s="1"/>
      <c r="CAX350" s="1"/>
      <c r="CAY350" s="1"/>
      <c r="CAZ350" s="1"/>
      <c r="CBA350" s="1"/>
      <c r="CBB350" s="1"/>
      <c r="CBC350" s="1"/>
      <c r="CBD350" s="1"/>
      <c r="CBE350" s="1"/>
      <c r="CBF350" s="1"/>
      <c r="CBG350" s="1"/>
      <c r="CBH350" s="1"/>
      <c r="CBI350" s="1"/>
      <c r="CBJ350" s="1"/>
      <c r="CBK350" s="1"/>
      <c r="CBL350" s="1"/>
      <c r="CBM350" s="1"/>
      <c r="CBN350" s="1"/>
      <c r="CBO350" s="1"/>
      <c r="CBP350" s="1"/>
      <c r="CBQ350" s="1"/>
      <c r="CBR350" s="1"/>
      <c r="CBS350" s="1"/>
      <c r="CBT350" s="1"/>
      <c r="CBU350" s="1"/>
      <c r="CBV350" s="1"/>
      <c r="CBW350" s="1"/>
      <c r="CBX350" s="1"/>
      <c r="CBY350" s="1"/>
      <c r="CBZ350" s="1"/>
      <c r="CCA350" s="1"/>
      <c r="CCB350" s="1"/>
      <c r="CCC350" s="1"/>
      <c r="CCD350" s="1"/>
      <c r="CCE350" s="1"/>
      <c r="CCF350" s="1"/>
      <c r="CCG350" s="1"/>
      <c r="CCH350" s="1"/>
      <c r="CCI350" s="1"/>
      <c r="CCJ350" s="1"/>
      <c r="CCK350" s="1"/>
      <c r="CCL350" s="1"/>
      <c r="CCM350" s="1"/>
      <c r="CCN350" s="1"/>
      <c r="CCO350" s="1"/>
      <c r="CCP350" s="1"/>
      <c r="CCQ350" s="1"/>
      <c r="CCR350" s="1"/>
      <c r="CCS350" s="1"/>
      <c r="CCT350" s="1"/>
      <c r="CCU350" s="1"/>
      <c r="CCV350" s="1"/>
      <c r="CCW350" s="1"/>
      <c r="CCX350" s="1"/>
      <c r="CCY350" s="1"/>
      <c r="CCZ350" s="1"/>
      <c r="CDA350" s="1"/>
      <c r="CDB350" s="1"/>
      <c r="CDC350" s="1"/>
      <c r="CDD350" s="1"/>
      <c r="CDE350" s="1"/>
      <c r="CDF350" s="1"/>
      <c r="CDG350" s="1"/>
      <c r="CDH350" s="1"/>
      <c r="CDI350" s="1"/>
      <c r="CDJ350" s="1"/>
      <c r="CDK350" s="1"/>
      <c r="CDL350" s="1"/>
      <c r="CDM350" s="1"/>
      <c r="CDN350" s="1"/>
      <c r="CDO350" s="1"/>
      <c r="CDP350" s="1"/>
      <c r="CDQ350" s="1"/>
      <c r="CDR350" s="1"/>
      <c r="CDS350" s="1"/>
      <c r="CDT350" s="1"/>
      <c r="CDU350" s="1"/>
      <c r="CDV350" s="1"/>
      <c r="CDW350" s="1"/>
      <c r="CDX350" s="1"/>
      <c r="CDY350" s="1"/>
      <c r="CDZ350" s="1"/>
      <c r="CEA350" s="1"/>
      <c r="CEB350" s="1"/>
      <c r="CEC350" s="1"/>
      <c r="CED350" s="1"/>
      <c r="CEE350" s="1"/>
      <c r="CEF350" s="1"/>
      <c r="CEG350" s="1"/>
      <c r="CEH350" s="1"/>
      <c r="CEI350" s="1"/>
      <c r="CEJ350" s="1"/>
      <c r="CEK350" s="1"/>
      <c r="CEL350" s="1"/>
      <c r="CEM350" s="1"/>
      <c r="CEN350" s="1"/>
      <c r="CEO350" s="1"/>
      <c r="CEP350" s="1"/>
      <c r="CEQ350" s="1"/>
      <c r="CER350" s="1"/>
      <c r="CES350" s="1"/>
      <c r="CET350" s="1"/>
      <c r="CEU350" s="1"/>
      <c r="CEV350" s="1"/>
      <c r="CEW350" s="1"/>
      <c r="CEX350" s="1"/>
      <c r="CEY350" s="1"/>
      <c r="CEZ350" s="1"/>
      <c r="CFA350" s="1"/>
      <c r="CFB350" s="1"/>
      <c r="CFC350" s="1"/>
      <c r="CFD350" s="1"/>
      <c r="CFE350" s="1"/>
      <c r="CFF350" s="1"/>
      <c r="CFG350" s="1"/>
      <c r="CFH350" s="1"/>
      <c r="CFI350" s="1"/>
      <c r="CFJ350" s="1"/>
      <c r="CFK350" s="1"/>
      <c r="CFL350" s="1"/>
      <c r="CFM350" s="1"/>
      <c r="CFN350" s="1"/>
      <c r="CFO350" s="1"/>
      <c r="CFP350" s="1"/>
      <c r="CFQ350" s="1"/>
      <c r="CFR350" s="1"/>
      <c r="CFS350" s="1"/>
      <c r="CFT350" s="1"/>
      <c r="CFU350" s="1"/>
      <c r="CFV350" s="1"/>
      <c r="CFW350" s="1"/>
      <c r="CFX350" s="1"/>
      <c r="CFY350" s="1"/>
      <c r="CFZ350" s="1"/>
      <c r="CGA350" s="1"/>
      <c r="CGB350" s="1"/>
      <c r="CGC350" s="1"/>
      <c r="CGD350" s="1"/>
      <c r="CGE350" s="1"/>
      <c r="CGF350" s="1"/>
      <c r="CGG350" s="1"/>
      <c r="CGH350" s="1"/>
      <c r="CGI350" s="1"/>
      <c r="CGJ350" s="1"/>
      <c r="CGK350" s="1"/>
      <c r="CGL350" s="1"/>
      <c r="CGM350" s="1"/>
      <c r="CGN350" s="1"/>
      <c r="CGO350" s="1"/>
      <c r="CGP350" s="1"/>
      <c r="CGQ350" s="1"/>
      <c r="CGR350" s="1"/>
      <c r="CGS350" s="1"/>
      <c r="CGT350" s="1"/>
      <c r="CGU350" s="1"/>
      <c r="CGV350" s="1"/>
      <c r="CGW350" s="1"/>
      <c r="CGX350" s="1"/>
      <c r="CGY350" s="1"/>
      <c r="CGZ350" s="1"/>
      <c r="CHA350" s="1"/>
      <c r="CHB350" s="1"/>
      <c r="CHC350" s="1"/>
      <c r="CHD350" s="1"/>
      <c r="CHE350" s="1"/>
      <c r="CHF350" s="1"/>
      <c r="CHG350" s="1"/>
      <c r="CHH350" s="1"/>
      <c r="CHI350" s="1"/>
      <c r="CHJ350" s="1"/>
      <c r="CHK350" s="1"/>
      <c r="CHL350" s="1"/>
      <c r="CHM350" s="1"/>
      <c r="CHN350" s="1"/>
      <c r="CHO350" s="1"/>
      <c r="CHP350" s="1"/>
      <c r="CHQ350" s="1"/>
      <c r="CHR350" s="1"/>
      <c r="CHS350" s="1"/>
      <c r="CHT350" s="1"/>
      <c r="CHU350" s="1"/>
      <c r="CHV350" s="1"/>
      <c r="CHW350" s="1"/>
      <c r="CHX350" s="1"/>
      <c r="CHY350" s="1"/>
      <c r="CHZ350" s="1"/>
      <c r="CIA350" s="1"/>
      <c r="CIB350" s="1"/>
      <c r="CIC350" s="1"/>
      <c r="CID350" s="1"/>
      <c r="CIE350" s="1"/>
      <c r="CIF350" s="1"/>
      <c r="CIG350" s="1"/>
      <c r="CIH350" s="1"/>
      <c r="CII350" s="1"/>
      <c r="CIJ350" s="1"/>
      <c r="CIK350" s="1"/>
      <c r="CIL350" s="1"/>
      <c r="CIM350" s="1"/>
      <c r="CIN350" s="1"/>
      <c r="CIO350" s="1"/>
      <c r="CIP350" s="1"/>
      <c r="CIQ350" s="1"/>
      <c r="CIR350" s="1"/>
      <c r="CIS350" s="1"/>
      <c r="CIT350" s="1"/>
      <c r="CIU350" s="1"/>
      <c r="CIV350" s="1"/>
      <c r="CIW350" s="1"/>
      <c r="CIX350" s="1"/>
      <c r="CIY350" s="1"/>
      <c r="CIZ350" s="1"/>
      <c r="CJA350" s="1"/>
      <c r="CJB350" s="1"/>
      <c r="CJC350" s="1"/>
      <c r="CJD350" s="1"/>
      <c r="CJE350" s="1"/>
      <c r="CJF350" s="1"/>
      <c r="CJG350" s="1"/>
      <c r="CJH350" s="1"/>
      <c r="CJI350" s="1"/>
      <c r="CJJ350" s="1"/>
      <c r="CJK350" s="1"/>
      <c r="CJL350" s="1"/>
      <c r="CJM350" s="1"/>
      <c r="CJN350" s="1"/>
      <c r="CJO350" s="1"/>
      <c r="CJP350" s="1"/>
      <c r="CJQ350" s="1"/>
      <c r="CJR350" s="1"/>
      <c r="CJS350" s="1"/>
      <c r="CJT350" s="1"/>
      <c r="CJU350" s="1"/>
      <c r="CJV350" s="1"/>
      <c r="CJW350" s="1"/>
      <c r="CJX350" s="1"/>
      <c r="CJY350" s="1"/>
      <c r="CJZ350" s="1"/>
      <c r="CKA350" s="1"/>
      <c r="CKB350" s="1"/>
      <c r="CKC350" s="1"/>
      <c r="CKD350" s="1"/>
      <c r="CKE350" s="1"/>
      <c r="CKF350" s="1"/>
      <c r="CKG350" s="1"/>
      <c r="CKH350" s="1"/>
      <c r="CKI350" s="1"/>
      <c r="CKJ350" s="1"/>
      <c r="CKK350" s="1"/>
      <c r="CKL350" s="1"/>
      <c r="CKM350" s="1"/>
      <c r="CKN350" s="1"/>
      <c r="CKO350" s="1"/>
      <c r="CKP350" s="1"/>
      <c r="CKQ350" s="1"/>
      <c r="CKR350" s="1"/>
      <c r="CKS350" s="1"/>
      <c r="CKT350" s="1"/>
      <c r="CKU350" s="1"/>
      <c r="CKV350" s="1"/>
      <c r="CKW350" s="1"/>
      <c r="CKX350" s="1"/>
      <c r="CKY350" s="1"/>
      <c r="CKZ350" s="1"/>
      <c r="CLA350" s="1"/>
      <c r="CLB350" s="1"/>
      <c r="CLC350" s="1"/>
      <c r="CLD350" s="1"/>
      <c r="CLE350" s="1"/>
      <c r="CLF350" s="1"/>
      <c r="CLG350" s="1"/>
      <c r="CLH350" s="1"/>
      <c r="CLI350" s="1"/>
      <c r="CLJ350" s="1"/>
      <c r="CLK350" s="1"/>
      <c r="CLL350" s="1"/>
      <c r="CLM350" s="1"/>
      <c r="CLN350" s="1"/>
      <c r="CLO350" s="1"/>
      <c r="CLP350" s="1"/>
      <c r="CLQ350" s="1"/>
      <c r="CLR350" s="1"/>
      <c r="CLS350" s="1"/>
      <c r="CLT350" s="1"/>
      <c r="CLU350" s="1"/>
      <c r="CLV350" s="1"/>
      <c r="CLW350" s="1"/>
      <c r="CLX350" s="1"/>
      <c r="CLY350" s="1"/>
      <c r="CLZ350" s="1"/>
      <c r="CMA350" s="1"/>
      <c r="CMB350" s="1"/>
      <c r="CMC350" s="1"/>
      <c r="CMD350" s="1"/>
      <c r="CME350" s="1"/>
      <c r="CMF350" s="1"/>
      <c r="CMG350" s="1"/>
      <c r="CMH350" s="1"/>
      <c r="CMI350" s="1"/>
      <c r="CMJ350" s="1"/>
      <c r="CMK350" s="1"/>
      <c r="CML350" s="1"/>
      <c r="CMM350" s="1"/>
      <c r="CMN350" s="1"/>
      <c r="CMO350" s="1"/>
      <c r="CMP350" s="1"/>
      <c r="CMQ350" s="1"/>
      <c r="CMR350" s="1"/>
      <c r="CMS350" s="1"/>
      <c r="CMT350" s="1"/>
      <c r="CMU350" s="1"/>
      <c r="CMV350" s="1"/>
      <c r="CMW350" s="1"/>
      <c r="CMX350" s="1"/>
      <c r="CMY350" s="1"/>
      <c r="CMZ350" s="1"/>
      <c r="CNA350" s="1"/>
      <c r="CNB350" s="1"/>
      <c r="CNC350" s="1"/>
      <c r="CND350" s="1"/>
      <c r="CNE350" s="1"/>
      <c r="CNF350" s="1"/>
      <c r="CNG350" s="1"/>
      <c r="CNH350" s="1"/>
      <c r="CNI350" s="1"/>
      <c r="CNJ350" s="1"/>
      <c r="CNK350" s="1"/>
      <c r="CNL350" s="1"/>
      <c r="CNM350" s="1"/>
      <c r="CNN350" s="1"/>
      <c r="CNO350" s="1"/>
      <c r="CNP350" s="1"/>
      <c r="CNQ350" s="1"/>
      <c r="CNR350" s="1"/>
      <c r="CNS350" s="1"/>
      <c r="CNT350" s="1"/>
      <c r="CNU350" s="1"/>
      <c r="CNV350" s="1"/>
      <c r="CNW350" s="1"/>
      <c r="CNX350" s="1"/>
      <c r="CNY350" s="1"/>
      <c r="CNZ350" s="1"/>
      <c r="COA350" s="1"/>
      <c r="COB350" s="1"/>
      <c r="COC350" s="1"/>
      <c r="COD350" s="1"/>
      <c r="COE350" s="1"/>
      <c r="COF350" s="1"/>
      <c r="COG350" s="1"/>
      <c r="COH350" s="1"/>
      <c r="COI350" s="1"/>
      <c r="COJ350" s="1"/>
      <c r="COK350" s="1"/>
      <c r="COL350" s="1"/>
      <c r="COM350" s="1"/>
      <c r="CON350" s="1"/>
      <c r="COO350" s="1"/>
      <c r="COP350" s="1"/>
      <c r="COQ350" s="1"/>
      <c r="COR350" s="1"/>
      <c r="COS350" s="1"/>
      <c r="COT350" s="1"/>
      <c r="COU350" s="1"/>
      <c r="COV350" s="1"/>
      <c r="COW350" s="1"/>
      <c r="COX350" s="1"/>
      <c r="COY350" s="1"/>
      <c r="COZ350" s="1"/>
      <c r="CPA350" s="1"/>
      <c r="CPB350" s="1"/>
      <c r="CPC350" s="1"/>
      <c r="CPD350" s="1"/>
      <c r="CPE350" s="1"/>
      <c r="CPF350" s="1"/>
      <c r="CPG350" s="1"/>
      <c r="CPH350" s="1"/>
      <c r="CPI350" s="1"/>
      <c r="CPJ350" s="1"/>
      <c r="CPK350" s="1"/>
      <c r="CPL350" s="1"/>
      <c r="CPM350" s="1"/>
      <c r="CPN350" s="1"/>
      <c r="CPO350" s="1"/>
      <c r="CPP350" s="1"/>
      <c r="CPQ350" s="1"/>
      <c r="CPR350" s="1"/>
      <c r="CPS350" s="1"/>
      <c r="CPT350" s="1"/>
      <c r="CPU350" s="1"/>
      <c r="CPV350" s="1"/>
      <c r="CPW350" s="1"/>
      <c r="CPX350" s="1"/>
      <c r="CPY350" s="1"/>
      <c r="CPZ350" s="1"/>
      <c r="CQA350" s="1"/>
      <c r="CQB350" s="1"/>
      <c r="CQC350" s="1"/>
      <c r="CQD350" s="1"/>
      <c r="CQE350" s="1"/>
      <c r="CQF350" s="1"/>
      <c r="CQG350" s="1"/>
      <c r="CQH350" s="1"/>
      <c r="CQI350" s="1"/>
      <c r="CQJ350" s="1"/>
      <c r="CQK350" s="1"/>
      <c r="CQL350" s="1"/>
      <c r="CQM350" s="1"/>
      <c r="CQN350" s="1"/>
      <c r="CQO350" s="1"/>
      <c r="CQP350" s="1"/>
      <c r="CQQ350" s="1"/>
      <c r="CQR350" s="1"/>
      <c r="CQS350" s="1"/>
      <c r="CQT350" s="1"/>
      <c r="CQU350" s="1"/>
      <c r="CQV350" s="1"/>
      <c r="CQW350" s="1"/>
      <c r="CQX350" s="1"/>
      <c r="CQY350" s="1"/>
      <c r="CQZ350" s="1"/>
      <c r="CRA350" s="1"/>
      <c r="CRB350" s="1"/>
      <c r="CRC350" s="1"/>
      <c r="CRD350" s="1"/>
      <c r="CRE350" s="1"/>
      <c r="CRF350" s="1"/>
      <c r="CRG350" s="1"/>
      <c r="CRH350" s="1"/>
      <c r="CRI350" s="1"/>
      <c r="CRJ350" s="1"/>
      <c r="CRK350" s="1"/>
      <c r="CRL350" s="1"/>
      <c r="CRM350" s="1"/>
      <c r="CRN350" s="1"/>
      <c r="CRO350" s="1"/>
      <c r="CRP350" s="1"/>
      <c r="CRQ350" s="1"/>
      <c r="CRR350" s="1"/>
      <c r="CRS350" s="1"/>
      <c r="CRT350" s="1"/>
      <c r="CRU350" s="1"/>
      <c r="CRV350" s="1"/>
      <c r="CRW350" s="1"/>
      <c r="CRX350" s="1"/>
      <c r="CRY350" s="1"/>
      <c r="CRZ350" s="1"/>
      <c r="CSA350" s="1"/>
      <c r="CSB350" s="1"/>
      <c r="CSC350" s="1"/>
      <c r="CSD350" s="1"/>
      <c r="CSE350" s="1"/>
      <c r="CSF350" s="1"/>
      <c r="CSG350" s="1"/>
      <c r="CSH350" s="1"/>
      <c r="CSI350" s="1"/>
      <c r="CSJ350" s="1"/>
      <c r="CSK350" s="1"/>
      <c r="CSL350" s="1"/>
      <c r="CSM350" s="1"/>
      <c r="CSN350" s="1"/>
      <c r="CSO350" s="1"/>
      <c r="CSP350" s="1"/>
      <c r="CSQ350" s="1"/>
      <c r="CSR350" s="1"/>
      <c r="CSS350" s="1"/>
      <c r="CST350" s="1"/>
      <c r="CSU350" s="1"/>
      <c r="CSV350" s="1"/>
      <c r="CSW350" s="1"/>
      <c r="CSX350" s="1"/>
      <c r="CSY350" s="1"/>
      <c r="CSZ350" s="1"/>
      <c r="CTA350" s="1"/>
      <c r="CTB350" s="1"/>
      <c r="CTC350" s="1"/>
      <c r="CTD350" s="1"/>
      <c r="CTE350" s="1"/>
      <c r="CTF350" s="1"/>
      <c r="CTG350" s="1"/>
      <c r="CTH350" s="1"/>
      <c r="CTI350" s="1"/>
      <c r="CTJ350" s="1"/>
      <c r="CTK350" s="1"/>
      <c r="CTL350" s="1"/>
      <c r="CTM350" s="1"/>
      <c r="CTN350" s="1"/>
      <c r="CTO350" s="1"/>
      <c r="CTP350" s="1"/>
      <c r="CTQ350" s="1"/>
      <c r="CTR350" s="1"/>
      <c r="CTS350" s="1"/>
      <c r="CTT350" s="1"/>
      <c r="CTU350" s="1"/>
      <c r="CTV350" s="1"/>
      <c r="CTW350" s="1"/>
      <c r="CTX350" s="1"/>
      <c r="CTY350" s="1"/>
      <c r="CTZ350" s="1"/>
      <c r="CUA350" s="1"/>
      <c r="CUB350" s="1"/>
      <c r="CUC350" s="1"/>
      <c r="CUD350" s="1"/>
      <c r="CUE350" s="1"/>
      <c r="CUF350" s="1"/>
      <c r="CUG350" s="1"/>
      <c r="CUH350" s="1"/>
      <c r="CUI350" s="1"/>
      <c r="CUJ350" s="1"/>
      <c r="CUK350" s="1"/>
      <c r="CUL350" s="1"/>
      <c r="CUM350" s="1"/>
      <c r="CUN350" s="1"/>
      <c r="CUO350" s="1"/>
      <c r="CUP350" s="1"/>
      <c r="CUQ350" s="1"/>
      <c r="CUR350" s="1"/>
      <c r="CUS350" s="1"/>
      <c r="CUT350" s="1"/>
      <c r="CUU350" s="1"/>
      <c r="CUV350" s="1"/>
      <c r="CUW350" s="1"/>
      <c r="CUX350" s="1"/>
      <c r="CUY350" s="1"/>
      <c r="CUZ350" s="1"/>
      <c r="CVA350" s="1"/>
      <c r="CVB350" s="1"/>
      <c r="CVC350" s="1"/>
      <c r="CVD350" s="1"/>
      <c r="CVE350" s="1"/>
      <c r="CVF350" s="1"/>
      <c r="CVG350" s="1"/>
      <c r="CVH350" s="1"/>
      <c r="CVI350" s="1"/>
      <c r="CVJ350" s="1"/>
      <c r="CVK350" s="1"/>
      <c r="CVL350" s="1"/>
      <c r="CVM350" s="1"/>
      <c r="CVN350" s="1"/>
      <c r="CVO350" s="1"/>
      <c r="CVP350" s="1"/>
      <c r="CVQ350" s="1"/>
      <c r="CVR350" s="1"/>
      <c r="CVS350" s="1"/>
      <c r="CVT350" s="1"/>
      <c r="CVU350" s="1"/>
      <c r="CVV350" s="1"/>
      <c r="CVW350" s="1"/>
      <c r="CVX350" s="1"/>
      <c r="CVY350" s="1"/>
      <c r="CVZ350" s="1"/>
      <c r="CWA350" s="1"/>
      <c r="CWB350" s="1"/>
      <c r="CWC350" s="1"/>
      <c r="CWD350" s="1"/>
      <c r="CWE350" s="1"/>
      <c r="CWF350" s="1"/>
      <c r="CWG350" s="1"/>
      <c r="CWH350" s="1"/>
      <c r="CWI350" s="1"/>
      <c r="CWJ350" s="1"/>
      <c r="CWK350" s="1"/>
      <c r="CWL350" s="1"/>
      <c r="CWM350" s="1"/>
      <c r="CWN350" s="1"/>
      <c r="CWO350" s="1"/>
      <c r="CWP350" s="1"/>
      <c r="CWQ350" s="1"/>
      <c r="CWR350" s="1"/>
      <c r="CWS350" s="1"/>
      <c r="CWT350" s="1"/>
      <c r="CWU350" s="1"/>
      <c r="CWV350" s="1"/>
      <c r="CWW350" s="1"/>
      <c r="CWX350" s="1"/>
      <c r="CWY350" s="1"/>
      <c r="CWZ350" s="1"/>
      <c r="CXA350" s="1"/>
      <c r="CXB350" s="1"/>
      <c r="CXC350" s="1"/>
      <c r="CXD350" s="1"/>
      <c r="CXE350" s="1"/>
      <c r="CXF350" s="1"/>
      <c r="CXG350" s="1"/>
      <c r="CXH350" s="1"/>
      <c r="CXI350" s="1"/>
      <c r="CXJ350" s="1"/>
      <c r="CXK350" s="1"/>
      <c r="CXL350" s="1"/>
      <c r="CXM350" s="1"/>
      <c r="CXN350" s="1"/>
      <c r="CXO350" s="1"/>
      <c r="CXP350" s="1"/>
      <c r="CXQ350" s="1"/>
      <c r="CXR350" s="1"/>
      <c r="CXS350" s="1"/>
      <c r="CXT350" s="1"/>
      <c r="CXU350" s="1"/>
      <c r="CXV350" s="1"/>
      <c r="CXW350" s="1"/>
      <c r="CXX350" s="1"/>
      <c r="CXY350" s="1"/>
      <c r="CXZ350" s="1"/>
      <c r="CYA350" s="1"/>
      <c r="CYB350" s="1"/>
      <c r="CYC350" s="1"/>
      <c r="CYD350" s="1"/>
      <c r="CYE350" s="1"/>
      <c r="CYF350" s="1"/>
      <c r="CYG350" s="1"/>
      <c r="CYH350" s="1"/>
      <c r="CYI350" s="1"/>
      <c r="CYJ350" s="1"/>
      <c r="CYK350" s="1"/>
      <c r="CYL350" s="1"/>
      <c r="CYM350" s="1"/>
      <c r="CYN350" s="1"/>
      <c r="CYO350" s="1"/>
      <c r="CYP350" s="1"/>
      <c r="CYQ350" s="1"/>
      <c r="CYR350" s="1"/>
      <c r="CYS350" s="1"/>
      <c r="CYT350" s="1"/>
      <c r="CYU350" s="1"/>
      <c r="CYV350" s="1"/>
      <c r="CYW350" s="1"/>
      <c r="CYX350" s="1"/>
      <c r="CYY350" s="1"/>
      <c r="CYZ350" s="1"/>
      <c r="CZA350" s="1"/>
      <c r="CZB350" s="1"/>
      <c r="CZC350" s="1"/>
      <c r="CZD350" s="1"/>
      <c r="CZE350" s="1"/>
      <c r="CZF350" s="1"/>
      <c r="CZG350" s="1"/>
      <c r="CZH350" s="1"/>
      <c r="CZI350" s="1"/>
      <c r="CZJ350" s="1"/>
      <c r="CZK350" s="1"/>
      <c r="CZL350" s="1"/>
      <c r="CZM350" s="1"/>
      <c r="CZN350" s="1"/>
      <c r="CZO350" s="1"/>
      <c r="CZP350" s="1"/>
      <c r="CZQ350" s="1"/>
      <c r="CZR350" s="1"/>
      <c r="CZS350" s="1"/>
      <c r="CZT350" s="1"/>
      <c r="CZU350" s="1"/>
      <c r="CZV350" s="1"/>
      <c r="CZW350" s="1"/>
      <c r="CZX350" s="1"/>
      <c r="CZY350" s="1"/>
      <c r="CZZ350" s="1"/>
      <c r="DAA350" s="1"/>
      <c r="DAB350" s="1"/>
      <c r="DAC350" s="1"/>
      <c r="DAD350" s="1"/>
      <c r="DAE350" s="1"/>
      <c r="DAF350" s="1"/>
      <c r="DAG350" s="1"/>
      <c r="DAH350" s="1"/>
      <c r="DAI350" s="1"/>
      <c r="DAJ350" s="1"/>
      <c r="DAK350" s="1"/>
      <c r="DAL350" s="1"/>
      <c r="DAM350" s="1"/>
      <c r="DAN350" s="1"/>
      <c r="DAO350" s="1"/>
      <c r="DAP350" s="1"/>
      <c r="DAQ350" s="1"/>
      <c r="DAR350" s="1"/>
      <c r="DAS350" s="1"/>
      <c r="DAT350" s="1"/>
      <c r="DAU350" s="1"/>
      <c r="DAV350" s="1"/>
      <c r="DAW350" s="1"/>
      <c r="DAX350" s="1"/>
      <c r="DAY350" s="1"/>
      <c r="DAZ350" s="1"/>
      <c r="DBA350" s="1"/>
      <c r="DBB350" s="1"/>
      <c r="DBC350" s="1"/>
      <c r="DBD350" s="1"/>
      <c r="DBE350" s="1"/>
      <c r="DBF350" s="1"/>
      <c r="DBG350" s="1"/>
      <c r="DBH350" s="1"/>
      <c r="DBI350" s="1"/>
      <c r="DBJ350" s="1"/>
      <c r="DBK350" s="1"/>
      <c r="DBL350" s="1"/>
      <c r="DBM350" s="1"/>
      <c r="DBN350" s="1"/>
      <c r="DBO350" s="1"/>
      <c r="DBP350" s="1"/>
      <c r="DBQ350" s="1"/>
      <c r="DBR350" s="1"/>
      <c r="DBS350" s="1"/>
      <c r="DBT350" s="1"/>
      <c r="DBU350" s="1"/>
      <c r="DBV350" s="1"/>
      <c r="DBW350" s="1"/>
      <c r="DBX350" s="1"/>
      <c r="DBY350" s="1"/>
      <c r="DBZ350" s="1"/>
      <c r="DCA350" s="1"/>
      <c r="DCB350" s="1"/>
      <c r="DCC350" s="1"/>
      <c r="DCD350" s="1"/>
      <c r="DCE350" s="1"/>
      <c r="DCF350" s="1"/>
      <c r="DCG350" s="1"/>
      <c r="DCH350" s="1"/>
      <c r="DCI350" s="1"/>
      <c r="DCJ350" s="1"/>
      <c r="DCK350" s="1"/>
      <c r="DCL350" s="1"/>
      <c r="DCM350" s="1"/>
      <c r="DCN350" s="1"/>
      <c r="DCO350" s="1"/>
      <c r="DCP350" s="1"/>
      <c r="DCQ350" s="1"/>
      <c r="DCR350" s="1"/>
      <c r="DCS350" s="1"/>
      <c r="DCT350" s="1"/>
      <c r="DCU350" s="1"/>
      <c r="DCV350" s="1"/>
      <c r="DCW350" s="1"/>
      <c r="DCX350" s="1"/>
      <c r="DCY350" s="1"/>
      <c r="DCZ350" s="1"/>
      <c r="DDA350" s="1"/>
      <c r="DDB350" s="1"/>
      <c r="DDC350" s="1"/>
      <c r="DDD350" s="1"/>
      <c r="DDE350" s="1"/>
      <c r="DDF350" s="1"/>
      <c r="DDG350" s="1"/>
      <c r="DDH350" s="1"/>
      <c r="DDI350" s="1"/>
      <c r="DDJ350" s="1"/>
      <c r="DDK350" s="1"/>
      <c r="DDL350" s="1"/>
      <c r="DDM350" s="1"/>
      <c r="DDN350" s="1"/>
      <c r="DDO350" s="1"/>
      <c r="DDP350" s="1"/>
      <c r="DDQ350" s="1"/>
      <c r="DDR350" s="1"/>
      <c r="DDS350" s="1"/>
      <c r="DDT350" s="1"/>
      <c r="DDU350" s="1"/>
      <c r="DDV350" s="1"/>
      <c r="DDW350" s="1"/>
      <c r="DDX350" s="1"/>
      <c r="DDY350" s="1"/>
      <c r="DDZ350" s="1"/>
      <c r="DEA350" s="1"/>
      <c r="DEB350" s="1"/>
      <c r="DEC350" s="1"/>
      <c r="DED350" s="1"/>
      <c r="DEE350" s="1"/>
      <c r="DEF350" s="1"/>
      <c r="DEG350" s="1"/>
      <c r="DEH350" s="1"/>
      <c r="DEI350" s="1"/>
      <c r="DEJ350" s="1"/>
      <c r="DEK350" s="1"/>
      <c r="DEL350" s="1"/>
      <c r="DEM350" s="1"/>
      <c r="DEN350" s="1"/>
      <c r="DEO350" s="1"/>
      <c r="DEP350" s="1"/>
      <c r="DEQ350" s="1"/>
      <c r="DER350" s="1"/>
      <c r="DES350" s="1"/>
      <c r="DET350" s="1"/>
      <c r="DEU350" s="1"/>
      <c r="DEV350" s="1"/>
      <c r="DEW350" s="1"/>
      <c r="DEX350" s="1"/>
      <c r="DEY350" s="1"/>
      <c r="DEZ350" s="1"/>
      <c r="DFA350" s="1"/>
      <c r="DFB350" s="1"/>
      <c r="DFC350" s="1"/>
      <c r="DFD350" s="1"/>
      <c r="DFE350" s="1"/>
      <c r="DFF350" s="1"/>
      <c r="DFG350" s="1"/>
      <c r="DFH350" s="1"/>
      <c r="DFI350" s="1"/>
      <c r="DFJ350" s="1"/>
      <c r="DFK350" s="1"/>
      <c r="DFL350" s="1"/>
      <c r="DFM350" s="1"/>
      <c r="DFN350" s="1"/>
      <c r="DFO350" s="1"/>
      <c r="DFP350" s="1"/>
      <c r="DFQ350" s="1"/>
      <c r="DFR350" s="1"/>
      <c r="DFS350" s="1"/>
      <c r="DFT350" s="1"/>
      <c r="DFU350" s="1"/>
      <c r="DFV350" s="1"/>
      <c r="DFW350" s="1"/>
      <c r="DFX350" s="1"/>
      <c r="DFY350" s="1"/>
      <c r="DFZ350" s="1"/>
      <c r="DGA350" s="1"/>
      <c r="DGB350" s="1"/>
      <c r="DGC350" s="1"/>
      <c r="DGD350" s="1"/>
      <c r="DGE350" s="1"/>
      <c r="DGF350" s="1"/>
      <c r="DGG350" s="1"/>
      <c r="DGH350" s="1"/>
      <c r="DGI350" s="1"/>
      <c r="DGJ350" s="1"/>
      <c r="DGK350" s="1"/>
      <c r="DGL350" s="1"/>
      <c r="DGM350" s="1"/>
      <c r="DGN350" s="1"/>
      <c r="DGO350" s="1"/>
      <c r="DGP350" s="1"/>
      <c r="DGQ350" s="1"/>
      <c r="DGR350" s="1"/>
      <c r="DGS350" s="1"/>
      <c r="DGT350" s="1"/>
      <c r="DGU350" s="1"/>
      <c r="DGV350" s="1"/>
      <c r="DGW350" s="1"/>
      <c r="DGX350" s="1"/>
      <c r="DGY350" s="1"/>
      <c r="DGZ350" s="1"/>
      <c r="DHA350" s="1"/>
      <c r="DHB350" s="1"/>
      <c r="DHC350" s="1"/>
      <c r="DHD350" s="1"/>
      <c r="DHE350" s="1"/>
      <c r="DHF350" s="1"/>
      <c r="DHG350" s="1"/>
      <c r="DHH350" s="1"/>
      <c r="DHI350" s="1"/>
      <c r="DHJ350" s="1"/>
      <c r="DHK350" s="1"/>
      <c r="DHL350" s="1"/>
      <c r="DHM350" s="1"/>
      <c r="DHN350" s="1"/>
      <c r="DHO350" s="1"/>
      <c r="DHP350" s="1"/>
      <c r="DHQ350" s="1"/>
      <c r="DHR350" s="1"/>
      <c r="DHS350" s="1"/>
      <c r="DHT350" s="1"/>
      <c r="DHU350" s="1"/>
      <c r="DHV350" s="1"/>
      <c r="DHW350" s="1"/>
      <c r="DHX350" s="1"/>
      <c r="DHY350" s="1"/>
      <c r="DHZ350" s="1"/>
      <c r="DIA350" s="1"/>
      <c r="DIB350" s="1"/>
      <c r="DIC350" s="1"/>
      <c r="DID350" s="1"/>
      <c r="DIE350" s="1"/>
      <c r="DIF350" s="1"/>
      <c r="DIG350" s="1"/>
      <c r="DIH350" s="1"/>
      <c r="DII350" s="1"/>
      <c r="DIJ350" s="1"/>
      <c r="DIK350" s="1"/>
      <c r="DIL350" s="1"/>
      <c r="DIM350" s="1"/>
      <c r="DIN350" s="1"/>
      <c r="DIO350" s="1"/>
      <c r="DIP350" s="1"/>
      <c r="DIQ350" s="1"/>
      <c r="DIR350" s="1"/>
      <c r="DIS350" s="1"/>
      <c r="DIT350" s="1"/>
      <c r="DIU350" s="1"/>
      <c r="DIV350" s="1"/>
      <c r="DIW350" s="1"/>
      <c r="DIX350" s="1"/>
      <c r="DIY350" s="1"/>
      <c r="DIZ350" s="1"/>
      <c r="DJA350" s="1"/>
      <c r="DJB350" s="1"/>
      <c r="DJC350" s="1"/>
      <c r="DJD350" s="1"/>
      <c r="DJE350" s="1"/>
      <c r="DJF350" s="1"/>
      <c r="DJG350" s="1"/>
      <c r="DJH350" s="1"/>
      <c r="DJI350" s="1"/>
      <c r="DJJ350" s="1"/>
      <c r="DJK350" s="1"/>
      <c r="DJL350" s="1"/>
      <c r="DJM350" s="1"/>
      <c r="DJN350" s="1"/>
      <c r="DJO350" s="1"/>
      <c r="DJP350" s="1"/>
      <c r="DJQ350" s="1"/>
      <c r="DJR350" s="1"/>
      <c r="DJS350" s="1"/>
      <c r="DJT350" s="1"/>
      <c r="DJU350" s="1"/>
      <c r="DJV350" s="1"/>
      <c r="DJW350" s="1"/>
      <c r="DJX350" s="1"/>
      <c r="DJY350" s="1"/>
      <c r="DJZ350" s="1"/>
      <c r="DKA350" s="1"/>
      <c r="DKB350" s="1"/>
      <c r="DKC350" s="1"/>
      <c r="DKD350" s="1"/>
      <c r="DKE350" s="1"/>
      <c r="DKF350" s="1"/>
      <c r="DKG350" s="1"/>
      <c r="DKH350" s="1"/>
      <c r="DKI350" s="1"/>
      <c r="DKJ350" s="1"/>
      <c r="DKK350" s="1"/>
      <c r="DKL350" s="1"/>
      <c r="DKM350" s="1"/>
      <c r="DKN350" s="1"/>
      <c r="DKO350" s="1"/>
      <c r="DKP350" s="1"/>
      <c r="DKQ350" s="1"/>
      <c r="DKR350" s="1"/>
      <c r="DKS350" s="1"/>
      <c r="DKT350" s="1"/>
      <c r="DKU350" s="1"/>
      <c r="DKV350" s="1"/>
      <c r="DKW350" s="1"/>
      <c r="DKX350" s="1"/>
      <c r="DKY350" s="1"/>
      <c r="DKZ350" s="1"/>
      <c r="DLA350" s="1"/>
      <c r="DLB350" s="1"/>
      <c r="DLC350" s="1"/>
      <c r="DLD350" s="1"/>
      <c r="DLE350" s="1"/>
      <c r="DLF350" s="1"/>
      <c r="DLG350" s="1"/>
      <c r="DLH350" s="1"/>
      <c r="DLI350" s="1"/>
      <c r="DLJ350" s="1"/>
      <c r="DLK350" s="1"/>
      <c r="DLL350" s="1"/>
      <c r="DLM350" s="1"/>
      <c r="DLN350" s="1"/>
      <c r="DLO350" s="1"/>
      <c r="DLP350" s="1"/>
      <c r="DLQ350" s="1"/>
      <c r="DLR350" s="1"/>
      <c r="DLS350" s="1"/>
      <c r="DLT350" s="1"/>
      <c r="DLU350" s="1"/>
      <c r="DLV350" s="1"/>
      <c r="DLW350" s="1"/>
      <c r="DLX350" s="1"/>
      <c r="DLY350" s="1"/>
      <c r="DLZ350" s="1"/>
      <c r="DMA350" s="1"/>
      <c r="DMB350" s="1"/>
      <c r="DMC350" s="1"/>
      <c r="DMD350" s="1"/>
      <c r="DME350" s="1"/>
      <c r="DMF350" s="1"/>
      <c r="DMG350" s="1"/>
      <c r="DMH350" s="1"/>
      <c r="DMI350" s="1"/>
      <c r="DMJ350" s="1"/>
      <c r="DMK350" s="1"/>
      <c r="DML350" s="1"/>
      <c r="DMM350" s="1"/>
      <c r="DMN350" s="1"/>
      <c r="DMO350" s="1"/>
      <c r="DMP350" s="1"/>
      <c r="DMQ350" s="1"/>
      <c r="DMR350" s="1"/>
      <c r="DMS350" s="1"/>
      <c r="DMT350" s="1"/>
      <c r="DMU350" s="1"/>
      <c r="DMV350" s="1"/>
      <c r="DMW350" s="1"/>
      <c r="DMX350" s="1"/>
      <c r="DMY350" s="1"/>
      <c r="DMZ350" s="1"/>
      <c r="DNA350" s="1"/>
      <c r="DNB350" s="1"/>
      <c r="DNC350" s="1"/>
      <c r="DND350" s="1"/>
      <c r="DNE350" s="1"/>
      <c r="DNF350" s="1"/>
      <c r="DNG350" s="1"/>
      <c r="DNH350" s="1"/>
      <c r="DNI350" s="1"/>
      <c r="DNJ350" s="1"/>
      <c r="DNK350" s="1"/>
      <c r="DNL350" s="1"/>
      <c r="DNM350" s="1"/>
      <c r="DNN350" s="1"/>
      <c r="DNO350" s="1"/>
      <c r="DNP350" s="1"/>
      <c r="DNQ350" s="1"/>
      <c r="DNR350" s="1"/>
      <c r="DNS350" s="1"/>
      <c r="DNT350" s="1"/>
      <c r="DNU350" s="1"/>
      <c r="DNV350" s="1"/>
      <c r="DNW350" s="1"/>
      <c r="DNX350" s="1"/>
      <c r="DNY350" s="1"/>
      <c r="DNZ350" s="1"/>
      <c r="DOA350" s="1"/>
      <c r="DOB350" s="1"/>
      <c r="DOC350" s="1"/>
      <c r="DOD350" s="1"/>
      <c r="DOE350" s="1"/>
      <c r="DOF350" s="1"/>
      <c r="DOG350" s="1"/>
      <c r="DOH350" s="1"/>
      <c r="DOI350" s="1"/>
      <c r="DOJ350" s="1"/>
      <c r="DOK350" s="1"/>
      <c r="DOL350" s="1"/>
      <c r="DOM350" s="1"/>
      <c r="DON350" s="1"/>
      <c r="DOO350" s="1"/>
      <c r="DOP350" s="1"/>
      <c r="DOQ350" s="1"/>
      <c r="DOR350" s="1"/>
      <c r="DOS350" s="1"/>
      <c r="DOT350" s="1"/>
      <c r="DOU350" s="1"/>
      <c r="DOV350" s="1"/>
      <c r="DOW350" s="1"/>
      <c r="DOX350" s="1"/>
      <c r="DOY350" s="1"/>
      <c r="DOZ350" s="1"/>
      <c r="DPA350" s="1"/>
      <c r="DPB350" s="1"/>
      <c r="DPC350" s="1"/>
      <c r="DPD350" s="1"/>
      <c r="DPE350" s="1"/>
      <c r="DPF350" s="1"/>
      <c r="DPG350" s="1"/>
      <c r="DPH350" s="1"/>
      <c r="DPI350" s="1"/>
      <c r="DPJ350" s="1"/>
      <c r="DPK350" s="1"/>
      <c r="DPL350" s="1"/>
      <c r="DPM350" s="1"/>
      <c r="DPN350" s="1"/>
      <c r="DPO350" s="1"/>
      <c r="DPP350" s="1"/>
      <c r="DPQ350" s="1"/>
      <c r="DPR350" s="1"/>
      <c r="DPS350" s="1"/>
      <c r="DPT350" s="1"/>
      <c r="DPU350" s="1"/>
      <c r="DPV350" s="1"/>
      <c r="DPW350" s="1"/>
      <c r="DPX350" s="1"/>
      <c r="DPY350" s="1"/>
      <c r="DPZ350" s="1"/>
      <c r="DQA350" s="1"/>
      <c r="DQB350" s="1"/>
      <c r="DQC350" s="1"/>
      <c r="DQD350" s="1"/>
      <c r="DQE350" s="1"/>
      <c r="DQF350" s="1"/>
      <c r="DQG350" s="1"/>
      <c r="DQH350" s="1"/>
      <c r="DQI350" s="1"/>
      <c r="DQJ350" s="1"/>
      <c r="DQK350" s="1"/>
      <c r="DQL350" s="1"/>
      <c r="DQM350" s="1"/>
      <c r="DQN350" s="1"/>
      <c r="DQO350" s="1"/>
      <c r="DQP350" s="1"/>
      <c r="DQQ350" s="1"/>
      <c r="DQR350" s="1"/>
      <c r="DQS350" s="1"/>
      <c r="DQT350" s="1"/>
      <c r="DQU350" s="1"/>
      <c r="DQV350" s="1"/>
      <c r="DQW350" s="1"/>
      <c r="DQX350" s="1"/>
      <c r="DQY350" s="1"/>
      <c r="DQZ350" s="1"/>
      <c r="DRA350" s="1"/>
      <c r="DRB350" s="1"/>
      <c r="DRC350" s="1"/>
      <c r="DRD350" s="1"/>
      <c r="DRE350" s="1"/>
      <c r="DRF350" s="1"/>
      <c r="DRG350" s="1"/>
      <c r="DRH350" s="1"/>
      <c r="DRI350" s="1"/>
      <c r="DRJ350" s="1"/>
      <c r="DRK350" s="1"/>
      <c r="DRL350" s="1"/>
      <c r="DRM350" s="1"/>
      <c r="DRN350" s="1"/>
      <c r="DRO350" s="1"/>
      <c r="DRP350" s="1"/>
      <c r="DRQ350" s="1"/>
      <c r="DRR350" s="1"/>
      <c r="DRS350" s="1"/>
      <c r="DRT350" s="1"/>
      <c r="DRU350" s="1"/>
      <c r="DRV350" s="1"/>
      <c r="DRW350" s="1"/>
      <c r="DRX350" s="1"/>
      <c r="DRY350" s="1"/>
      <c r="DRZ350" s="1"/>
      <c r="DSA350" s="1"/>
      <c r="DSB350" s="1"/>
      <c r="DSC350" s="1"/>
      <c r="DSD350" s="1"/>
      <c r="DSE350" s="1"/>
      <c r="DSF350" s="1"/>
      <c r="DSG350" s="1"/>
      <c r="DSH350" s="1"/>
      <c r="DSI350" s="1"/>
      <c r="DSJ350" s="1"/>
      <c r="DSK350" s="1"/>
      <c r="DSL350" s="1"/>
      <c r="DSM350" s="1"/>
      <c r="DSN350" s="1"/>
      <c r="DSO350" s="1"/>
      <c r="DSP350" s="1"/>
      <c r="DSQ350" s="1"/>
      <c r="DSR350" s="1"/>
      <c r="DSS350" s="1"/>
      <c r="DST350" s="1"/>
      <c r="DSU350" s="1"/>
      <c r="DSV350" s="1"/>
      <c r="DSW350" s="1"/>
      <c r="DSX350" s="1"/>
      <c r="DSY350" s="1"/>
      <c r="DSZ350" s="1"/>
      <c r="DTA350" s="1"/>
      <c r="DTB350" s="1"/>
      <c r="DTC350" s="1"/>
      <c r="DTD350" s="1"/>
      <c r="DTE350" s="1"/>
      <c r="DTF350" s="1"/>
      <c r="DTG350" s="1"/>
      <c r="DTH350" s="1"/>
      <c r="DTI350" s="1"/>
      <c r="DTJ350" s="1"/>
      <c r="DTK350" s="1"/>
      <c r="DTL350" s="1"/>
      <c r="DTM350" s="1"/>
      <c r="DTN350" s="1"/>
      <c r="DTO350" s="1"/>
      <c r="DTP350" s="1"/>
      <c r="DTQ350" s="1"/>
      <c r="DTR350" s="1"/>
      <c r="DTS350" s="1"/>
      <c r="DTT350" s="1"/>
      <c r="DTU350" s="1"/>
      <c r="DTV350" s="1"/>
      <c r="DTW350" s="1"/>
      <c r="DTX350" s="1"/>
      <c r="DTY350" s="1"/>
      <c r="DTZ350" s="1"/>
      <c r="DUA350" s="1"/>
      <c r="DUB350" s="1"/>
      <c r="DUC350" s="1"/>
      <c r="DUD350" s="1"/>
      <c r="DUE350" s="1"/>
      <c r="DUF350" s="1"/>
      <c r="DUG350" s="1"/>
      <c r="DUH350" s="1"/>
      <c r="DUI350" s="1"/>
      <c r="DUJ350" s="1"/>
      <c r="DUK350" s="1"/>
      <c r="DUL350" s="1"/>
      <c r="DUM350" s="1"/>
      <c r="DUN350" s="1"/>
      <c r="DUO350" s="1"/>
      <c r="DUP350" s="1"/>
      <c r="DUQ350" s="1"/>
      <c r="DUR350" s="1"/>
      <c r="DUS350" s="1"/>
      <c r="DUT350" s="1"/>
      <c r="DUU350" s="1"/>
      <c r="DUV350" s="1"/>
      <c r="DUW350" s="1"/>
      <c r="DUX350" s="1"/>
      <c r="DUY350" s="1"/>
      <c r="DUZ350" s="1"/>
      <c r="DVA350" s="1"/>
      <c r="DVB350" s="1"/>
      <c r="DVC350" s="1"/>
      <c r="DVD350" s="1"/>
      <c r="DVE350" s="1"/>
      <c r="DVF350" s="1"/>
      <c r="DVG350" s="1"/>
      <c r="DVH350" s="1"/>
      <c r="DVI350" s="1"/>
      <c r="DVJ350" s="1"/>
      <c r="DVK350" s="1"/>
      <c r="DVL350" s="1"/>
      <c r="DVM350" s="1"/>
      <c r="DVN350" s="1"/>
      <c r="DVO350" s="1"/>
      <c r="DVP350" s="1"/>
      <c r="DVQ350" s="1"/>
      <c r="DVR350" s="1"/>
      <c r="DVS350" s="1"/>
      <c r="DVT350" s="1"/>
      <c r="DVU350" s="1"/>
      <c r="DVV350" s="1"/>
      <c r="DVW350" s="1"/>
      <c r="DVX350" s="1"/>
      <c r="DVY350" s="1"/>
      <c r="DVZ350" s="1"/>
      <c r="DWA350" s="1"/>
      <c r="DWB350" s="1"/>
      <c r="DWC350" s="1"/>
      <c r="DWD350" s="1"/>
      <c r="DWE350" s="1"/>
      <c r="DWF350" s="1"/>
      <c r="DWG350" s="1"/>
      <c r="DWH350" s="1"/>
      <c r="DWI350" s="1"/>
      <c r="DWJ350" s="1"/>
      <c r="DWK350" s="1"/>
      <c r="DWL350" s="1"/>
      <c r="DWM350" s="1"/>
      <c r="DWN350" s="1"/>
      <c r="DWO350" s="1"/>
      <c r="DWP350" s="1"/>
      <c r="DWQ350" s="1"/>
      <c r="DWR350" s="1"/>
      <c r="DWS350" s="1"/>
      <c r="DWT350" s="1"/>
      <c r="DWU350" s="1"/>
      <c r="DWV350" s="1"/>
      <c r="DWW350" s="1"/>
      <c r="DWX350" s="1"/>
      <c r="DWY350" s="1"/>
      <c r="DWZ350" s="1"/>
      <c r="DXA350" s="1"/>
      <c r="DXB350" s="1"/>
      <c r="DXC350" s="1"/>
      <c r="DXD350" s="1"/>
      <c r="DXE350" s="1"/>
      <c r="DXF350" s="1"/>
      <c r="DXG350" s="1"/>
      <c r="DXH350" s="1"/>
      <c r="DXI350" s="1"/>
      <c r="DXJ350" s="1"/>
      <c r="DXK350" s="1"/>
      <c r="DXL350" s="1"/>
      <c r="DXM350" s="1"/>
      <c r="DXN350" s="1"/>
      <c r="DXO350" s="1"/>
      <c r="DXP350" s="1"/>
      <c r="DXQ350" s="1"/>
      <c r="DXR350" s="1"/>
      <c r="DXS350" s="1"/>
      <c r="DXT350" s="1"/>
      <c r="DXU350" s="1"/>
      <c r="DXV350" s="1"/>
      <c r="DXW350" s="1"/>
      <c r="DXX350" s="1"/>
      <c r="DXY350" s="1"/>
      <c r="DXZ350" s="1"/>
      <c r="DYA350" s="1"/>
      <c r="DYB350" s="1"/>
      <c r="DYC350" s="1"/>
      <c r="DYD350" s="1"/>
      <c r="DYE350" s="1"/>
      <c r="DYF350" s="1"/>
      <c r="DYG350" s="1"/>
      <c r="DYH350" s="1"/>
      <c r="DYI350" s="1"/>
      <c r="DYJ350" s="1"/>
      <c r="DYK350" s="1"/>
      <c r="DYL350" s="1"/>
      <c r="DYM350" s="1"/>
      <c r="DYN350" s="1"/>
      <c r="DYO350" s="1"/>
      <c r="DYP350" s="1"/>
      <c r="DYQ350" s="1"/>
      <c r="DYR350" s="1"/>
      <c r="DYS350" s="1"/>
      <c r="DYT350" s="1"/>
      <c r="DYU350" s="1"/>
      <c r="DYV350" s="1"/>
      <c r="DYW350" s="1"/>
      <c r="DYX350" s="1"/>
      <c r="DYY350" s="1"/>
      <c r="DYZ350" s="1"/>
      <c r="DZA350" s="1"/>
      <c r="DZB350" s="1"/>
      <c r="DZC350" s="1"/>
      <c r="DZD350" s="1"/>
      <c r="DZE350" s="1"/>
      <c r="DZF350" s="1"/>
      <c r="DZG350" s="1"/>
      <c r="DZH350" s="1"/>
      <c r="DZI350" s="1"/>
      <c r="DZJ350" s="1"/>
      <c r="DZK350" s="1"/>
      <c r="DZL350" s="1"/>
      <c r="DZM350" s="1"/>
      <c r="DZN350" s="1"/>
      <c r="DZO350" s="1"/>
      <c r="DZP350" s="1"/>
      <c r="DZQ350" s="1"/>
      <c r="DZR350" s="1"/>
      <c r="DZS350" s="1"/>
      <c r="DZT350" s="1"/>
      <c r="DZU350" s="1"/>
      <c r="DZV350" s="1"/>
      <c r="DZW350" s="1"/>
      <c r="DZX350" s="1"/>
      <c r="DZY350" s="1"/>
      <c r="DZZ350" s="1"/>
      <c r="EAA350" s="1"/>
      <c r="EAB350" s="1"/>
      <c r="EAC350" s="1"/>
      <c r="EAD350" s="1"/>
      <c r="EAE350" s="1"/>
      <c r="EAF350" s="1"/>
      <c r="EAG350" s="1"/>
      <c r="EAH350" s="1"/>
      <c r="EAI350" s="1"/>
      <c r="EAJ350" s="1"/>
      <c r="EAK350" s="1"/>
      <c r="EAL350" s="1"/>
      <c r="EAM350" s="1"/>
      <c r="EAN350" s="1"/>
      <c r="EAO350" s="1"/>
      <c r="EAP350" s="1"/>
      <c r="EAQ350" s="1"/>
      <c r="EAR350" s="1"/>
      <c r="EAS350" s="1"/>
      <c r="EAT350" s="1"/>
      <c r="EAU350" s="1"/>
      <c r="EAV350" s="1"/>
      <c r="EAW350" s="1"/>
      <c r="EAX350" s="1"/>
      <c r="EAY350" s="1"/>
      <c r="EAZ350" s="1"/>
      <c r="EBA350" s="1"/>
      <c r="EBB350" s="1"/>
      <c r="EBC350" s="1"/>
      <c r="EBD350" s="1"/>
      <c r="EBE350" s="1"/>
      <c r="EBF350" s="1"/>
      <c r="EBG350" s="1"/>
      <c r="EBH350" s="1"/>
      <c r="EBI350" s="1"/>
      <c r="EBJ350" s="1"/>
      <c r="EBK350" s="1"/>
      <c r="EBL350" s="1"/>
      <c r="EBM350" s="1"/>
      <c r="EBN350" s="1"/>
      <c r="EBO350" s="1"/>
      <c r="EBP350" s="1"/>
      <c r="EBQ350" s="1"/>
      <c r="EBR350" s="1"/>
      <c r="EBS350" s="1"/>
      <c r="EBT350" s="1"/>
      <c r="EBU350" s="1"/>
      <c r="EBV350" s="1"/>
      <c r="EBW350" s="1"/>
      <c r="EBX350" s="1"/>
      <c r="EBY350" s="1"/>
      <c r="EBZ350" s="1"/>
      <c r="ECA350" s="1"/>
      <c r="ECB350" s="1"/>
      <c r="ECC350" s="1"/>
      <c r="ECD350" s="1"/>
      <c r="ECE350" s="1"/>
      <c r="ECF350" s="1"/>
      <c r="ECG350" s="1"/>
      <c r="ECH350" s="1"/>
      <c r="ECI350" s="1"/>
      <c r="ECJ350" s="1"/>
      <c r="ECK350" s="1"/>
      <c r="ECL350" s="1"/>
      <c r="ECM350" s="1"/>
      <c r="ECN350" s="1"/>
      <c r="ECO350" s="1"/>
      <c r="ECP350" s="1"/>
      <c r="ECQ350" s="1"/>
      <c r="ECR350" s="1"/>
      <c r="ECS350" s="1"/>
      <c r="ECT350" s="1"/>
      <c r="ECU350" s="1"/>
      <c r="ECV350" s="1"/>
      <c r="ECW350" s="1"/>
      <c r="ECX350" s="1"/>
      <c r="ECY350" s="1"/>
      <c r="ECZ350" s="1"/>
      <c r="EDA350" s="1"/>
      <c r="EDB350" s="1"/>
      <c r="EDC350" s="1"/>
      <c r="EDD350" s="1"/>
      <c r="EDE350" s="1"/>
      <c r="EDF350" s="1"/>
      <c r="EDG350" s="1"/>
      <c r="EDH350" s="1"/>
      <c r="EDI350" s="1"/>
      <c r="EDJ350" s="1"/>
      <c r="EDK350" s="1"/>
      <c r="EDL350" s="1"/>
      <c r="EDM350" s="1"/>
      <c r="EDN350" s="1"/>
      <c r="EDO350" s="1"/>
      <c r="EDP350" s="1"/>
      <c r="EDQ350" s="1"/>
      <c r="EDR350" s="1"/>
      <c r="EDS350" s="1"/>
      <c r="EDT350" s="1"/>
      <c r="EDU350" s="1"/>
      <c r="EDV350" s="1"/>
      <c r="EDW350" s="1"/>
      <c r="EDX350" s="1"/>
      <c r="EDY350" s="1"/>
      <c r="EDZ350" s="1"/>
      <c r="EEA350" s="1"/>
      <c r="EEB350" s="1"/>
      <c r="EEC350" s="1"/>
      <c r="EED350" s="1"/>
      <c r="EEE350" s="1"/>
      <c r="EEF350" s="1"/>
      <c r="EEG350" s="1"/>
      <c r="EEH350" s="1"/>
      <c r="EEI350" s="1"/>
      <c r="EEJ350" s="1"/>
      <c r="EEK350" s="1"/>
      <c r="EEL350" s="1"/>
      <c r="EEM350" s="1"/>
      <c r="EEN350" s="1"/>
      <c r="EEO350" s="1"/>
      <c r="EEP350" s="1"/>
      <c r="EEQ350" s="1"/>
      <c r="EER350" s="1"/>
      <c r="EES350" s="1"/>
      <c r="EET350" s="1"/>
      <c r="EEU350" s="1"/>
      <c r="EEV350" s="1"/>
      <c r="EEW350" s="1"/>
      <c r="EEX350" s="1"/>
      <c r="EEY350" s="1"/>
      <c r="EEZ350" s="1"/>
      <c r="EFA350" s="1"/>
      <c r="EFB350" s="1"/>
      <c r="EFC350" s="1"/>
      <c r="EFD350" s="1"/>
      <c r="EFE350" s="1"/>
      <c r="EFF350" s="1"/>
      <c r="EFG350" s="1"/>
      <c r="EFH350" s="1"/>
      <c r="EFI350" s="1"/>
      <c r="EFJ350" s="1"/>
      <c r="EFK350" s="1"/>
      <c r="EFL350" s="1"/>
      <c r="EFM350" s="1"/>
      <c r="EFN350" s="1"/>
      <c r="EFO350" s="1"/>
      <c r="EFP350" s="1"/>
      <c r="EFQ350" s="1"/>
      <c r="EFR350" s="1"/>
      <c r="EFS350" s="1"/>
      <c r="EFT350" s="1"/>
      <c r="EFU350" s="1"/>
      <c r="EFV350" s="1"/>
      <c r="EFW350" s="1"/>
      <c r="EFX350" s="1"/>
      <c r="EFY350" s="1"/>
      <c r="EFZ350" s="1"/>
      <c r="EGA350" s="1"/>
      <c r="EGB350" s="1"/>
      <c r="EGC350" s="1"/>
      <c r="EGD350" s="1"/>
      <c r="EGE350" s="1"/>
      <c r="EGF350" s="1"/>
      <c r="EGG350" s="1"/>
      <c r="EGH350" s="1"/>
      <c r="EGI350" s="1"/>
      <c r="EGJ350" s="1"/>
      <c r="EGK350" s="1"/>
      <c r="EGL350" s="1"/>
      <c r="EGM350" s="1"/>
      <c r="EGN350" s="1"/>
      <c r="EGO350" s="1"/>
      <c r="EGP350" s="1"/>
      <c r="EGQ350" s="1"/>
      <c r="EGR350" s="1"/>
      <c r="EGS350" s="1"/>
      <c r="EGT350" s="1"/>
      <c r="EGU350" s="1"/>
      <c r="EGV350" s="1"/>
      <c r="EGW350" s="1"/>
      <c r="EGX350" s="1"/>
      <c r="EGY350" s="1"/>
      <c r="EGZ350" s="1"/>
      <c r="EHA350" s="1"/>
      <c r="EHB350" s="1"/>
      <c r="EHC350" s="1"/>
      <c r="EHD350" s="1"/>
      <c r="EHE350" s="1"/>
      <c r="EHF350" s="1"/>
      <c r="EHG350" s="1"/>
      <c r="EHH350" s="1"/>
      <c r="EHI350" s="1"/>
      <c r="EHJ350" s="1"/>
      <c r="EHK350" s="1"/>
      <c r="EHL350" s="1"/>
      <c r="EHM350" s="1"/>
      <c r="EHN350" s="1"/>
      <c r="EHO350" s="1"/>
      <c r="EHP350" s="1"/>
      <c r="EHQ350" s="1"/>
      <c r="EHR350" s="1"/>
      <c r="EHS350" s="1"/>
      <c r="EHT350" s="1"/>
      <c r="EHU350" s="1"/>
      <c r="EHV350" s="1"/>
      <c r="EHW350" s="1"/>
      <c r="EHX350" s="1"/>
      <c r="EHY350" s="1"/>
      <c r="EHZ350" s="1"/>
      <c r="EIA350" s="1"/>
      <c r="EIB350" s="1"/>
      <c r="EIC350" s="1"/>
      <c r="EID350" s="1"/>
      <c r="EIE350" s="1"/>
      <c r="EIF350" s="1"/>
      <c r="EIG350" s="1"/>
      <c r="EIH350" s="1"/>
      <c r="EII350" s="1"/>
      <c r="EIJ350" s="1"/>
      <c r="EIK350" s="1"/>
      <c r="EIL350" s="1"/>
      <c r="EIM350" s="1"/>
      <c r="EIN350" s="1"/>
      <c r="EIO350" s="1"/>
      <c r="EIP350" s="1"/>
      <c r="EIQ350" s="1"/>
      <c r="EIR350" s="1"/>
      <c r="EIS350" s="1"/>
      <c r="EIT350" s="1"/>
      <c r="EIU350" s="1"/>
      <c r="EIV350" s="1"/>
      <c r="EIW350" s="1"/>
      <c r="EIX350" s="1"/>
      <c r="EIY350" s="1"/>
      <c r="EIZ350" s="1"/>
      <c r="EJA350" s="1"/>
      <c r="EJB350" s="1"/>
      <c r="EJC350" s="1"/>
      <c r="EJD350" s="1"/>
      <c r="EJE350" s="1"/>
      <c r="EJF350" s="1"/>
      <c r="EJG350" s="1"/>
      <c r="EJH350" s="1"/>
      <c r="EJI350" s="1"/>
      <c r="EJJ350" s="1"/>
      <c r="EJK350" s="1"/>
      <c r="EJL350" s="1"/>
      <c r="EJM350" s="1"/>
      <c r="EJN350" s="1"/>
      <c r="EJO350" s="1"/>
      <c r="EJP350" s="1"/>
      <c r="EJQ350" s="1"/>
      <c r="EJR350" s="1"/>
      <c r="EJS350" s="1"/>
      <c r="EJT350" s="1"/>
      <c r="EJU350" s="1"/>
      <c r="EJV350" s="1"/>
      <c r="EJW350" s="1"/>
      <c r="EJX350" s="1"/>
      <c r="EJY350" s="1"/>
      <c r="EJZ350" s="1"/>
      <c r="EKA350" s="1"/>
      <c r="EKB350" s="1"/>
      <c r="EKC350" s="1"/>
      <c r="EKD350" s="1"/>
      <c r="EKE350" s="1"/>
      <c r="EKF350" s="1"/>
      <c r="EKG350" s="1"/>
      <c r="EKH350" s="1"/>
      <c r="EKI350" s="1"/>
      <c r="EKJ350" s="1"/>
      <c r="EKK350" s="1"/>
      <c r="EKL350" s="1"/>
      <c r="EKM350" s="1"/>
      <c r="EKN350" s="1"/>
      <c r="EKO350" s="1"/>
      <c r="EKP350" s="1"/>
      <c r="EKQ350" s="1"/>
      <c r="EKR350" s="1"/>
      <c r="EKS350" s="1"/>
      <c r="EKT350" s="1"/>
      <c r="EKU350" s="1"/>
      <c r="EKV350" s="1"/>
      <c r="EKW350" s="1"/>
      <c r="EKX350" s="1"/>
      <c r="EKY350" s="1"/>
      <c r="EKZ350" s="1"/>
      <c r="ELA350" s="1"/>
      <c r="ELB350" s="1"/>
      <c r="ELC350" s="1"/>
      <c r="ELD350" s="1"/>
      <c r="ELE350" s="1"/>
      <c r="ELF350" s="1"/>
      <c r="ELG350" s="1"/>
      <c r="ELH350" s="1"/>
      <c r="ELI350" s="1"/>
      <c r="ELJ350" s="1"/>
      <c r="ELK350" s="1"/>
      <c r="ELL350" s="1"/>
      <c r="ELM350" s="1"/>
      <c r="ELN350" s="1"/>
      <c r="ELO350" s="1"/>
      <c r="ELP350" s="1"/>
      <c r="ELQ350" s="1"/>
      <c r="ELR350" s="1"/>
      <c r="ELS350" s="1"/>
      <c r="ELT350" s="1"/>
      <c r="ELU350" s="1"/>
      <c r="ELV350" s="1"/>
      <c r="ELW350" s="1"/>
      <c r="ELX350" s="1"/>
      <c r="ELY350" s="1"/>
      <c r="ELZ350" s="1"/>
      <c r="EMA350" s="1"/>
      <c r="EMB350" s="1"/>
      <c r="EMC350" s="1"/>
      <c r="EMD350" s="1"/>
      <c r="EME350" s="1"/>
      <c r="EMF350" s="1"/>
      <c r="EMG350" s="1"/>
      <c r="EMH350" s="1"/>
      <c r="EMI350" s="1"/>
      <c r="EMJ350" s="1"/>
      <c r="EMK350" s="1"/>
      <c r="EML350" s="1"/>
      <c r="EMM350" s="1"/>
      <c r="EMN350" s="1"/>
      <c r="EMO350" s="1"/>
      <c r="EMP350" s="1"/>
      <c r="EMQ350" s="1"/>
      <c r="EMR350" s="1"/>
      <c r="EMS350" s="1"/>
      <c r="EMT350" s="1"/>
      <c r="EMU350" s="1"/>
      <c r="EMV350" s="1"/>
      <c r="EMW350" s="1"/>
      <c r="EMX350" s="1"/>
      <c r="EMY350" s="1"/>
      <c r="EMZ350" s="1"/>
      <c r="ENA350" s="1"/>
      <c r="ENB350" s="1"/>
      <c r="ENC350" s="1"/>
      <c r="END350" s="1"/>
      <c r="ENE350" s="1"/>
      <c r="ENF350" s="1"/>
      <c r="ENG350" s="1"/>
      <c r="ENH350" s="1"/>
      <c r="ENI350" s="1"/>
      <c r="ENJ350" s="1"/>
      <c r="ENK350" s="1"/>
      <c r="ENL350" s="1"/>
      <c r="ENM350" s="1"/>
      <c r="ENN350" s="1"/>
      <c r="ENO350" s="1"/>
      <c r="ENP350" s="1"/>
      <c r="ENQ350" s="1"/>
      <c r="ENR350" s="1"/>
      <c r="ENS350" s="1"/>
      <c r="ENT350" s="1"/>
      <c r="ENU350" s="1"/>
      <c r="ENV350" s="1"/>
      <c r="ENW350" s="1"/>
      <c r="ENX350" s="1"/>
      <c r="ENY350" s="1"/>
      <c r="ENZ350" s="1"/>
      <c r="EOA350" s="1"/>
      <c r="EOB350" s="1"/>
      <c r="EOC350" s="1"/>
      <c r="EOD350" s="1"/>
      <c r="EOE350" s="1"/>
      <c r="EOF350" s="1"/>
      <c r="EOG350" s="1"/>
      <c r="EOH350" s="1"/>
      <c r="EOI350" s="1"/>
      <c r="EOJ350" s="1"/>
      <c r="EOK350" s="1"/>
      <c r="EOL350" s="1"/>
      <c r="EOM350" s="1"/>
      <c r="EON350" s="1"/>
      <c r="EOO350" s="1"/>
      <c r="EOP350" s="1"/>
      <c r="EOQ350" s="1"/>
      <c r="EOR350" s="1"/>
      <c r="EOS350" s="1"/>
      <c r="EOT350" s="1"/>
      <c r="EOU350" s="1"/>
      <c r="EOV350" s="1"/>
      <c r="EOW350" s="1"/>
      <c r="EOX350" s="1"/>
      <c r="EOY350" s="1"/>
      <c r="EOZ350" s="1"/>
      <c r="EPA350" s="1"/>
      <c r="EPB350" s="1"/>
      <c r="EPC350" s="1"/>
      <c r="EPD350" s="1"/>
      <c r="EPE350" s="1"/>
      <c r="EPF350" s="1"/>
      <c r="EPG350" s="1"/>
      <c r="EPH350" s="1"/>
      <c r="EPI350" s="1"/>
      <c r="EPJ350" s="1"/>
      <c r="EPK350" s="1"/>
      <c r="EPL350" s="1"/>
      <c r="EPM350" s="1"/>
      <c r="EPN350" s="1"/>
      <c r="EPO350" s="1"/>
      <c r="EPP350" s="1"/>
      <c r="EPQ350" s="1"/>
      <c r="EPR350" s="1"/>
      <c r="EPS350" s="1"/>
      <c r="EPT350" s="1"/>
      <c r="EPU350" s="1"/>
      <c r="EPV350" s="1"/>
      <c r="EPW350" s="1"/>
      <c r="EPX350" s="1"/>
      <c r="EPY350" s="1"/>
      <c r="EPZ350" s="1"/>
      <c r="EQA350" s="1"/>
      <c r="EQB350" s="1"/>
      <c r="EQC350" s="1"/>
      <c r="EQD350" s="1"/>
      <c r="EQE350" s="1"/>
      <c r="EQF350" s="1"/>
      <c r="EQG350" s="1"/>
      <c r="EQH350" s="1"/>
      <c r="EQI350" s="1"/>
      <c r="EQJ350" s="1"/>
      <c r="EQK350" s="1"/>
      <c r="EQL350" s="1"/>
      <c r="EQM350" s="1"/>
      <c r="EQN350" s="1"/>
      <c r="EQO350" s="1"/>
      <c r="EQP350" s="1"/>
      <c r="EQQ350" s="1"/>
      <c r="EQR350" s="1"/>
      <c r="EQS350" s="1"/>
      <c r="EQT350" s="1"/>
      <c r="EQU350" s="1"/>
      <c r="EQV350" s="1"/>
      <c r="EQW350" s="1"/>
      <c r="EQX350" s="1"/>
      <c r="EQY350" s="1"/>
      <c r="EQZ350" s="1"/>
      <c r="ERA350" s="1"/>
      <c r="ERB350" s="1"/>
      <c r="ERC350" s="1"/>
      <c r="ERD350" s="1"/>
      <c r="ERE350" s="1"/>
      <c r="ERF350" s="1"/>
      <c r="ERG350" s="1"/>
      <c r="ERH350" s="1"/>
      <c r="ERI350" s="1"/>
      <c r="ERJ350" s="1"/>
      <c r="ERK350" s="1"/>
      <c r="ERL350" s="1"/>
      <c r="ERM350" s="1"/>
      <c r="ERN350" s="1"/>
      <c r="ERO350" s="1"/>
      <c r="ERP350" s="1"/>
      <c r="ERQ350" s="1"/>
      <c r="ERR350" s="1"/>
      <c r="ERS350" s="1"/>
      <c r="ERT350" s="1"/>
      <c r="ERU350" s="1"/>
      <c r="ERV350" s="1"/>
      <c r="ERW350" s="1"/>
      <c r="ERX350" s="1"/>
      <c r="ERY350" s="1"/>
      <c r="ERZ350" s="1"/>
      <c r="ESA350" s="1"/>
      <c r="ESB350" s="1"/>
      <c r="ESC350" s="1"/>
      <c r="ESD350" s="1"/>
      <c r="ESE350" s="1"/>
      <c r="ESF350" s="1"/>
      <c r="ESG350" s="1"/>
      <c r="ESH350" s="1"/>
      <c r="ESI350" s="1"/>
      <c r="ESJ350" s="1"/>
      <c r="ESK350" s="1"/>
      <c r="ESL350" s="1"/>
      <c r="ESM350" s="1"/>
      <c r="ESN350" s="1"/>
      <c r="ESO350" s="1"/>
      <c r="ESP350" s="1"/>
      <c r="ESQ350" s="1"/>
      <c r="ESR350" s="1"/>
      <c r="ESS350" s="1"/>
      <c r="EST350" s="1"/>
      <c r="ESU350" s="1"/>
      <c r="ESV350" s="1"/>
      <c r="ESW350" s="1"/>
      <c r="ESX350" s="1"/>
      <c r="ESY350" s="1"/>
      <c r="ESZ350" s="1"/>
      <c r="ETA350" s="1"/>
      <c r="ETB350" s="1"/>
      <c r="ETC350" s="1"/>
      <c r="ETD350" s="1"/>
      <c r="ETE350" s="1"/>
      <c r="ETF350" s="1"/>
      <c r="ETG350" s="1"/>
      <c r="ETH350" s="1"/>
      <c r="ETI350" s="1"/>
      <c r="ETJ350" s="1"/>
      <c r="ETK350" s="1"/>
      <c r="ETL350" s="1"/>
      <c r="ETM350" s="1"/>
      <c r="ETN350" s="1"/>
      <c r="ETO350" s="1"/>
      <c r="ETP350" s="1"/>
      <c r="ETQ350" s="1"/>
      <c r="ETR350" s="1"/>
      <c r="ETS350" s="1"/>
      <c r="ETT350" s="1"/>
      <c r="ETU350" s="1"/>
      <c r="ETV350" s="1"/>
      <c r="ETW350" s="1"/>
      <c r="ETX350" s="1"/>
      <c r="ETY350" s="1"/>
      <c r="ETZ350" s="1"/>
      <c r="EUA350" s="1"/>
      <c r="EUB350" s="1"/>
      <c r="EUC350" s="1"/>
      <c r="EUD350" s="1"/>
      <c r="EUE350" s="1"/>
      <c r="EUF350" s="1"/>
      <c r="EUG350" s="1"/>
      <c r="EUH350" s="1"/>
      <c r="EUI350" s="1"/>
      <c r="EUJ350" s="1"/>
      <c r="EUK350" s="1"/>
      <c r="EUL350" s="1"/>
      <c r="EUM350" s="1"/>
      <c r="EUN350" s="1"/>
      <c r="EUO350" s="1"/>
      <c r="EUP350" s="1"/>
      <c r="EUQ350" s="1"/>
      <c r="EUR350" s="1"/>
      <c r="EUS350" s="1"/>
      <c r="EUT350" s="1"/>
      <c r="EUU350" s="1"/>
      <c r="EUV350" s="1"/>
      <c r="EUW350" s="1"/>
      <c r="EUX350" s="1"/>
      <c r="EUY350" s="1"/>
      <c r="EUZ350" s="1"/>
      <c r="EVA350" s="1"/>
      <c r="EVB350" s="1"/>
      <c r="EVC350" s="1"/>
      <c r="EVD350" s="1"/>
      <c r="EVE350" s="1"/>
      <c r="EVF350" s="1"/>
      <c r="EVG350" s="1"/>
      <c r="EVH350" s="1"/>
      <c r="EVI350" s="1"/>
      <c r="EVJ350" s="1"/>
      <c r="EVK350" s="1"/>
      <c r="EVL350" s="1"/>
      <c r="EVM350" s="1"/>
      <c r="EVN350" s="1"/>
      <c r="EVO350" s="1"/>
      <c r="EVP350" s="1"/>
      <c r="EVQ350" s="1"/>
      <c r="EVR350" s="1"/>
      <c r="EVS350" s="1"/>
      <c r="EVT350" s="1"/>
      <c r="EVU350" s="1"/>
      <c r="EVV350" s="1"/>
      <c r="EVW350" s="1"/>
      <c r="EVX350" s="1"/>
      <c r="EVY350" s="1"/>
      <c r="EVZ350" s="1"/>
      <c r="EWA350" s="1"/>
      <c r="EWB350" s="1"/>
      <c r="EWC350" s="1"/>
      <c r="EWD350" s="1"/>
      <c r="EWE350" s="1"/>
      <c r="EWF350" s="1"/>
      <c r="EWG350" s="1"/>
      <c r="EWH350" s="1"/>
      <c r="EWI350" s="1"/>
      <c r="EWJ350" s="1"/>
      <c r="EWK350" s="1"/>
      <c r="EWL350" s="1"/>
      <c r="EWM350" s="1"/>
      <c r="EWN350" s="1"/>
      <c r="EWO350" s="1"/>
      <c r="EWP350" s="1"/>
      <c r="EWQ350" s="1"/>
      <c r="EWR350" s="1"/>
      <c r="EWS350" s="1"/>
      <c r="EWT350" s="1"/>
      <c r="EWU350" s="1"/>
      <c r="EWV350" s="1"/>
      <c r="EWW350" s="1"/>
      <c r="EWX350" s="1"/>
      <c r="EWY350" s="1"/>
      <c r="EWZ350" s="1"/>
      <c r="EXA350" s="1"/>
      <c r="EXB350" s="1"/>
      <c r="EXC350" s="1"/>
      <c r="EXD350" s="1"/>
      <c r="EXE350" s="1"/>
      <c r="EXF350" s="1"/>
      <c r="EXG350" s="1"/>
      <c r="EXH350" s="1"/>
      <c r="EXI350" s="1"/>
      <c r="EXJ350" s="1"/>
      <c r="EXK350" s="1"/>
      <c r="EXL350" s="1"/>
      <c r="EXM350" s="1"/>
      <c r="EXN350" s="1"/>
      <c r="EXO350" s="1"/>
      <c r="EXP350" s="1"/>
      <c r="EXQ350" s="1"/>
      <c r="EXR350" s="1"/>
      <c r="EXS350" s="1"/>
      <c r="EXT350" s="1"/>
      <c r="EXU350" s="1"/>
      <c r="EXV350" s="1"/>
      <c r="EXW350" s="1"/>
      <c r="EXX350" s="1"/>
      <c r="EXY350" s="1"/>
      <c r="EXZ350" s="1"/>
      <c r="EYA350" s="1"/>
      <c r="EYB350" s="1"/>
      <c r="EYC350" s="1"/>
      <c r="EYD350" s="1"/>
      <c r="EYE350" s="1"/>
      <c r="EYF350" s="1"/>
      <c r="EYG350" s="1"/>
      <c r="EYH350" s="1"/>
      <c r="EYI350" s="1"/>
      <c r="EYJ350" s="1"/>
      <c r="EYK350" s="1"/>
      <c r="EYL350" s="1"/>
      <c r="EYM350" s="1"/>
      <c r="EYN350" s="1"/>
      <c r="EYO350" s="1"/>
      <c r="EYP350" s="1"/>
      <c r="EYQ350" s="1"/>
      <c r="EYR350" s="1"/>
      <c r="EYS350" s="1"/>
      <c r="EYT350" s="1"/>
      <c r="EYU350" s="1"/>
      <c r="EYV350" s="1"/>
      <c r="EYW350" s="1"/>
      <c r="EYX350" s="1"/>
      <c r="EYY350" s="1"/>
      <c r="EYZ350" s="1"/>
      <c r="EZA350" s="1"/>
      <c r="EZB350" s="1"/>
      <c r="EZC350" s="1"/>
      <c r="EZD350" s="1"/>
      <c r="EZE350" s="1"/>
      <c r="EZF350" s="1"/>
      <c r="EZG350" s="1"/>
      <c r="EZH350" s="1"/>
      <c r="EZI350" s="1"/>
      <c r="EZJ350" s="1"/>
      <c r="EZK350" s="1"/>
      <c r="EZL350" s="1"/>
      <c r="EZM350" s="1"/>
      <c r="EZN350" s="1"/>
      <c r="EZO350" s="1"/>
      <c r="EZP350" s="1"/>
      <c r="EZQ350" s="1"/>
      <c r="EZR350" s="1"/>
      <c r="EZS350" s="1"/>
      <c r="EZT350" s="1"/>
      <c r="EZU350" s="1"/>
      <c r="EZV350" s="1"/>
      <c r="EZW350" s="1"/>
      <c r="EZX350" s="1"/>
      <c r="EZY350" s="1"/>
      <c r="EZZ350" s="1"/>
      <c r="FAA350" s="1"/>
      <c r="FAB350" s="1"/>
      <c r="FAC350" s="1"/>
      <c r="FAD350" s="1"/>
      <c r="FAE350" s="1"/>
      <c r="FAF350" s="1"/>
      <c r="FAG350" s="1"/>
      <c r="FAH350" s="1"/>
      <c r="FAI350" s="1"/>
      <c r="FAJ350" s="1"/>
      <c r="FAK350" s="1"/>
      <c r="FAL350" s="1"/>
      <c r="FAM350" s="1"/>
      <c r="FAN350" s="1"/>
      <c r="FAO350" s="1"/>
      <c r="FAP350" s="1"/>
      <c r="FAQ350" s="1"/>
      <c r="FAR350" s="1"/>
      <c r="FAS350" s="1"/>
      <c r="FAT350" s="1"/>
      <c r="FAU350" s="1"/>
      <c r="FAV350" s="1"/>
      <c r="FAW350" s="1"/>
      <c r="FAX350" s="1"/>
      <c r="FAY350" s="1"/>
      <c r="FAZ350" s="1"/>
      <c r="FBA350" s="1"/>
      <c r="FBB350" s="1"/>
      <c r="FBC350" s="1"/>
      <c r="FBD350" s="1"/>
      <c r="FBE350" s="1"/>
      <c r="FBF350" s="1"/>
      <c r="FBG350" s="1"/>
      <c r="FBH350" s="1"/>
      <c r="FBI350" s="1"/>
      <c r="FBJ350" s="1"/>
      <c r="FBK350" s="1"/>
      <c r="FBL350" s="1"/>
      <c r="FBM350" s="1"/>
      <c r="FBN350" s="1"/>
      <c r="FBO350" s="1"/>
      <c r="FBP350" s="1"/>
      <c r="FBQ350" s="1"/>
      <c r="FBR350" s="1"/>
      <c r="FBS350" s="1"/>
      <c r="FBT350" s="1"/>
      <c r="FBU350" s="1"/>
      <c r="FBV350" s="1"/>
      <c r="FBW350" s="1"/>
      <c r="FBX350" s="1"/>
      <c r="FBY350" s="1"/>
      <c r="FBZ350" s="1"/>
      <c r="FCA350" s="1"/>
      <c r="FCB350" s="1"/>
      <c r="FCC350" s="1"/>
      <c r="FCD350" s="1"/>
      <c r="FCE350" s="1"/>
      <c r="FCF350" s="1"/>
      <c r="FCG350" s="1"/>
      <c r="FCH350" s="1"/>
      <c r="FCI350" s="1"/>
      <c r="FCJ350" s="1"/>
      <c r="FCK350" s="1"/>
      <c r="FCL350" s="1"/>
      <c r="FCM350" s="1"/>
      <c r="FCN350" s="1"/>
      <c r="FCO350" s="1"/>
      <c r="FCP350" s="1"/>
      <c r="FCQ350" s="1"/>
      <c r="FCR350" s="1"/>
      <c r="FCS350" s="1"/>
      <c r="FCT350" s="1"/>
      <c r="FCU350" s="1"/>
      <c r="FCV350" s="1"/>
      <c r="FCW350" s="1"/>
      <c r="FCX350" s="1"/>
      <c r="FCY350" s="1"/>
      <c r="FCZ350" s="1"/>
      <c r="FDA350" s="1"/>
      <c r="FDB350" s="1"/>
      <c r="FDC350" s="1"/>
      <c r="FDD350" s="1"/>
      <c r="FDE350" s="1"/>
      <c r="FDF350" s="1"/>
      <c r="FDG350" s="1"/>
      <c r="FDH350" s="1"/>
      <c r="FDI350" s="1"/>
      <c r="FDJ350" s="1"/>
      <c r="FDK350" s="1"/>
      <c r="FDL350" s="1"/>
      <c r="FDM350" s="1"/>
      <c r="FDN350" s="1"/>
      <c r="FDO350" s="1"/>
      <c r="FDP350" s="1"/>
      <c r="FDQ350" s="1"/>
      <c r="FDR350" s="1"/>
      <c r="FDS350" s="1"/>
      <c r="FDT350" s="1"/>
      <c r="FDU350" s="1"/>
      <c r="FDV350" s="1"/>
      <c r="FDW350" s="1"/>
      <c r="FDX350" s="1"/>
      <c r="FDY350" s="1"/>
      <c r="FDZ350" s="1"/>
      <c r="FEA350" s="1"/>
      <c r="FEB350" s="1"/>
      <c r="FEC350" s="1"/>
      <c r="FED350" s="1"/>
      <c r="FEE350" s="1"/>
      <c r="FEF350" s="1"/>
      <c r="FEG350" s="1"/>
      <c r="FEH350" s="1"/>
      <c r="FEI350" s="1"/>
      <c r="FEJ350" s="1"/>
      <c r="FEK350" s="1"/>
      <c r="FEL350" s="1"/>
      <c r="FEM350" s="1"/>
      <c r="FEN350" s="1"/>
      <c r="FEO350" s="1"/>
      <c r="FEP350" s="1"/>
      <c r="FEQ350" s="1"/>
      <c r="FER350" s="1"/>
      <c r="FES350" s="1"/>
      <c r="FET350" s="1"/>
      <c r="FEU350" s="1"/>
      <c r="FEV350" s="1"/>
      <c r="FEW350" s="1"/>
      <c r="FEX350" s="1"/>
      <c r="FEY350" s="1"/>
      <c r="FEZ350" s="1"/>
      <c r="FFA350" s="1"/>
      <c r="FFB350" s="1"/>
      <c r="FFC350" s="1"/>
      <c r="FFD350" s="1"/>
      <c r="FFE350" s="1"/>
      <c r="FFF350" s="1"/>
      <c r="FFG350" s="1"/>
      <c r="FFH350" s="1"/>
      <c r="FFI350" s="1"/>
      <c r="FFJ350" s="1"/>
      <c r="FFK350" s="1"/>
      <c r="FFL350" s="1"/>
      <c r="FFM350" s="1"/>
      <c r="FFN350" s="1"/>
      <c r="FFO350" s="1"/>
      <c r="FFP350" s="1"/>
      <c r="FFQ350" s="1"/>
      <c r="FFR350" s="1"/>
      <c r="FFS350" s="1"/>
      <c r="FFT350" s="1"/>
      <c r="FFU350" s="1"/>
      <c r="FFV350" s="1"/>
      <c r="FFW350" s="1"/>
      <c r="FFX350" s="1"/>
      <c r="FFY350" s="1"/>
      <c r="FFZ350" s="1"/>
      <c r="FGA350" s="1"/>
      <c r="FGB350" s="1"/>
      <c r="FGC350" s="1"/>
      <c r="FGD350" s="1"/>
      <c r="FGE350" s="1"/>
      <c r="FGF350" s="1"/>
      <c r="FGG350" s="1"/>
      <c r="FGH350" s="1"/>
      <c r="FGI350" s="1"/>
      <c r="FGJ350" s="1"/>
      <c r="FGK350" s="1"/>
      <c r="FGL350" s="1"/>
      <c r="FGM350" s="1"/>
      <c r="FGN350" s="1"/>
      <c r="FGO350" s="1"/>
      <c r="FGP350" s="1"/>
      <c r="FGQ350" s="1"/>
      <c r="FGR350" s="1"/>
      <c r="FGS350" s="1"/>
      <c r="FGT350" s="1"/>
      <c r="FGU350" s="1"/>
      <c r="FGV350" s="1"/>
      <c r="FGW350" s="1"/>
      <c r="FGX350" s="1"/>
      <c r="FGY350" s="1"/>
      <c r="FGZ350" s="1"/>
      <c r="FHA350" s="1"/>
      <c r="FHB350" s="1"/>
      <c r="FHC350" s="1"/>
      <c r="FHD350" s="1"/>
      <c r="FHE350" s="1"/>
      <c r="FHF350" s="1"/>
      <c r="FHG350" s="1"/>
      <c r="FHH350" s="1"/>
      <c r="FHI350" s="1"/>
      <c r="FHJ350" s="1"/>
      <c r="FHK350" s="1"/>
      <c r="FHL350" s="1"/>
      <c r="FHM350" s="1"/>
      <c r="FHN350" s="1"/>
      <c r="FHO350" s="1"/>
      <c r="FHP350" s="1"/>
      <c r="FHQ350" s="1"/>
      <c r="FHR350" s="1"/>
      <c r="FHS350" s="1"/>
      <c r="FHT350" s="1"/>
      <c r="FHU350" s="1"/>
      <c r="FHV350" s="1"/>
      <c r="FHW350" s="1"/>
      <c r="FHX350" s="1"/>
      <c r="FHY350" s="1"/>
      <c r="FHZ350" s="1"/>
      <c r="FIA350" s="1"/>
      <c r="FIB350" s="1"/>
      <c r="FIC350" s="1"/>
      <c r="FID350" s="1"/>
      <c r="FIE350" s="1"/>
      <c r="FIF350" s="1"/>
      <c r="FIG350" s="1"/>
      <c r="FIH350" s="1"/>
      <c r="FII350" s="1"/>
      <c r="FIJ350" s="1"/>
      <c r="FIK350" s="1"/>
      <c r="FIL350" s="1"/>
      <c r="FIM350" s="1"/>
      <c r="FIN350" s="1"/>
      <c r="FIO350" s="1"/>
      <c r="FIP350" s="1"/>
      <c r="FIQ350" s="1"/>
      <c r="FIR350" s="1"/>
      <c r="FIS350" s="1"/>
      <c r="FIT350" s="1"/>
      <c r="FIU350" s="1"/>
      <c r="FIV350" s="1"/>
      <c r="FIW350" s="1"/>
      <c r="FIX350" s="1"/>
      <c r="FIY350" s="1"/>
      <c r="FIZ350" s="1"/>
      <c r="FJA350" s="1"/>
      <c r="FJB350" s="1"/>
      <c r="FJC350" s="1"/>
      <c r="FJD350" s="1"/>
      <c r="FJE350" s="1"/>
      <c r="FJF350" s="1"/>
      <c r="FJG350" s="1"/>
      <c r="FJH350" s="1"/>
      <c r="FJI350" s="1"/>
      <c r="FJJ350" s="1"/>
      <c r="FJK350" s="1"/>
      <c r="FJL350" s="1"/>
      <c r="FJM350" s="1"/>
      <c r="FJN350" s="1"/>
      <c r="FJO350" s="1"/>
      <c r="FJP350" s="1"/>
      <c r="FJQ350" s="1"/>
      <c r="FJR350" s="1"/>
      <c r="FJS350" s="1"/>
      <c r="FJT350" s="1"/>
      <c r="FJU350" s="1"/>
      <c r="FJV350" s="1"/>
      <c r="FJW350" s="1"/>
      <c r="FJX350" s="1"/>
      <c r="FJY350" s="1"/>
      <c r="FJZ350" s="1"/>
      <c r="FKA350" s="1"/>
      <c r="FKB350" s="1"/>
      <c r="FKC350" s="1"/>
      <c r="FKD350" s="1"/>
      <c r="FKE350" s="1"/>
      <c r="FKF350" s="1"/>
      <c r="FKG350" s="1"/>
      <c r="FKH350" s="1"/>
      <c r="FKI350" s="1"/>
      <c r="FKJ350" s="1"/>
      <c r="FKK350" s="1"/>
      <c r="FKL350" s="1"/>
      <c r="FKM350" s="1"/>
      <c r="FKN350" s="1"/>
      <c r="FKO350" s="1"/>
      <c r="FKP350" s="1"/>
      <c r="FKQ350" s="1"/>
      <c r="FKR350" s="1"/>
      <c r="FKS350" s="1"/>
      <c r="FKT350" s="1"/>
      <c r="FKU350" s="1"/>
      <c r="FKV350" s="1"/>
      <c r="FKW350" s="1"/>
      <c r="FKX350" s="1"/>
      <c r="FKY350" s="1"/>
      <c r="FKZ350" s="1"/>
      <c r="FLA350" s="1"/>
      <c r="FLB350" s="1"/>
      <c r="FLC350" s="1"/>
      <c r="FLD350" s="1"/>
      <c r="FLE350" s="1"/>
      <c r="FLF350" s="1"/>
      <c r="FLG350" s="1"/>
      <c r="FLH350" s="1"/>
      <c r="FLI350" s="1"/>
      <c r="FLJ350" s="1"/>
      <c r="FLK350" s="1"/>
      <c r="FLL350" s="1"/>
      <c r="FLM350" s="1"/>
      <c r="FLN350" s="1"/>
      <c r="FLO350" s="1"/>
      <c r="FLP350" s="1"/>
      <c r="FLQ350" s="1"/>
      <c r="FLR350" s="1"/>
      <c r="FLS350" s="1"/>
      <c r="FLT350" s="1"/>
      <c r="FLU350" s="1"/>
      <c r="FLV350" s="1"/>
      <c r="FLW350" s="1"/>
      <c r="FLX350" s="1"/>
      <c r="FLY350" s="1"/>
      <c r="FLZ350" s="1"/>
      <c r="FMA350" s="1"/>
      <c r="FMB350" s="1"/>
      <c r="FMC350" s="1"/>
      <c r="FMD350" s="1"/>
      <c r="FME350" s="1"/>
      <c r="FMF350" s="1"/>
      <c r="FMG350" s="1"/>
      <c r="FMH350" s="1"/>
      <c r="FMI350" s="1"/>
      <c r="FMJ350" s="1"/>
      <c r="FMK350" s="1"/>
      <c r="FML350" s="1"/>
      <c r="FMM350" s="1"/>
      <c r="FMN350" s="1"/>
      <c r="FMO350" s="1"/>
      <c r="FMP350" s="1"/>
      <c r="FMQ350" s="1"/>
      <c r="FMR350" s="1"/>
      <c r="FMS350" s="1"/>
      <c r="FMT350" s="1"/>
      <c r="FMU350" s="1"/>
      <c r="FMV350" s="1"/>
      <c r="FMW350" s="1"/>
      <c r="FMX350" s="1"/>
      <c r="FMY350" s="1"/>
      <c r="FMZ350" s="1"/>
      <c r="FNA350" s="1"/>
      <c r="FNB350" s="1"/>
      <c r="FNC350" s="1"/>
      <c r="FND350" s="1"/>
      <c r="FNE350" s="1"/>
      <c r="FNF350" s="1"/>
      <c r="FNG350" s="1"/>
      <c r="FNH350" s="1"/>
      <c r="FNI350" s="1"/>
      <c r="FNJ350" s="1"/>
      <c r="FNK350" s="1"/>
      <c r="FNL350" s="1"/>
      <c r="FNM350" s="1"/>
      <c r="FNN350" s="1"/>
      <c r="FNO350" s="1"/>
      <c r="FNP350" s="1"/>
      <c r="FNQ350" s="1"/>
      <c r="FNR350" s="1"/>
      <c r="FNS350" s="1"/>
      <c r="FNT350" s="1"/>
      <c r="FNU350" s="1"/>
      <c r="FNV350" s="1"/>
      <c r="FNW350" s="1"/>
      <c r="FNX350" s="1"/>
      <c r="FNY350" s="1"/>
      <c r="FNZ350" s="1"/>
      <c r="FOA350" s="1"/>
      <c r="FOB350" s="1"/>
      <c r="FOC350" s="1"/>
      <c r="FOD350" s="1"/>
      <c r="FOE350" s="1"/>
      <c r="FOF350" s="1"/>
      <c r="FOG350" s="1"/>
      <c r="FOH350" s="1"/>
      <c r="FOI350" s="1"/>
      <c r="FOJ350" s="1"/>
      <c r="FOK350" s="1"/>
      <c r="FOL350" s="1"/>
      <c r="FOM350" s="1"/>
      <c r="FON350" s="1"/>
      <c r="FOO350" s="1"/>
      <c r="FOP350" s="1"/>
      <c r="FOQ350" s="1"/>
      <c r="FOR350" s="1"/>
      <c r="FOS350" s="1"/>
      <c r="FOT350" s="1"/>
      <c r="FOU350" s="1"/>
      <c r="FOV350" s="1"/>
      <c r="FOW350" s="1"/>
      <c r="FOX350" s="1"/>
      <c r="FOY350" s="1"/>
      <c r="FOZ350" s="1"/>
      <c r="FPA350" s="1"/>
      <c r="FPB350" s="1"/>
      <c r="FPC350" s="1"/>
      <c r="FPD350" s="1"/>
      <c r="FPE350" s="1"/>
      <c r="FPF350" s="1"/>
      <c r="FPG350" s="1"/>
      <c r="FPH350" s="1"/>
      <c r="FPI350" s="1"/>
      <c r="FPJ350" s="1"/>
      <c r="FPK350" s="1"/>
      <c r="FPL350" s="1"/>
      <c r="FPM350" s="1"/>
      <c r="FPN350" s="1"/>
      <c r="FPO350" s="1"/>
      <c r="FPP350" s="1"/>
      <c r="FPQ350" s="1"/>
      <c r="FPR350" s="1"/>
      <c r="FPS350" s="1"/>
      <c r="FPT350" s="1"/>
      <c r="FPU350" s="1"/>
      <c r="FPV350" s="1"/>
      <c r="FPW350" s="1"/>
      <c r="FPX350" s="1"/>
      <c r="FPY350" s="1"/>
      <c r="FPZ350" s="1"/>
      <c r="FQA350" s="1"/>
      <c r="FQB350" s="1"/>
      <c r="FQC350" s="1"/>
      <c r="FQD350" s="1"/>
      <c r="FQE350" s="1"/>
      <c r="FQF350" s="1"/>
      <c r="FQG350" s="1"/>
      <c r="FQH350" s="1"/>
      <c r="FQI350" s="1"/>
      <c r="FQJ350" s="1"/>
      <c r="FQK350" s="1"/>
      <c r="FQL350" s="1"/>
      <c r="FQM350" s="1"/>
      <c r="FQN350" s="1"/>
      <c r="FQO350" s="1"/>
      <c r="FQP350" s="1"/>
      <c r="FQQ350" s="1"/>
      <c r="FQR350" s="1"/>
      <c r="FQS350" s="1"/>
      <c r="FQT350" s="1"/>
      <c r="FQU350" s="1"/>
      <c r="FQV350" s="1"/>
      <c r="FQW350" s="1"/>
      <c r="FQX350" s="1"/>
      <c r="FQY350" s="1"/>
      <c r="FQZ350" s="1"/>
      <c r="FRA350" s="1"/>
      <c r="FRB350" s="1"/>
      <c r="FRC350" s="1"/>
      <c r="FRD350" s="1"/>
      <c r="FRE350" s="1"/>
      <c r="FRF350" s="1"/>
      <c r="FRG350" s="1"/>
      <c r="FRH350" s="1"/>
      <c r="FRI350" s="1"/>
      <c r="FRJ350" s="1"/>
      <c r="FRK350" s="1"/>
      <c r="FRL350" s="1"/>
      <c r="FRM350" s="1"/>
      <c r="FRN350" s="1"/>
      <c r="FRO350" s="1"/>
      <c r="FRP350" s="1"/>
      <c r="FRQ350" s="1"/>
      <c r="FRR350" s="1"/>
      <c r="FRS350" s="1"/>
      <c r="FRT350" s="1"/>
      <c r="FRU350" s="1"/>
      <c r="FRV350" s="1"/>
      <c r="FRW350" s="1"/>
      <c r="FRX350" s="1"/>
      <c r="FRY350" s="1"/>
      <c r="FRZ350" s="1"/>
      <c r="FSA350" s="1"/>
      <c r="FSB350" s="1"/>
      <c r="FSC350" s="1"/>
      <c r="FSD350" s="1"/>
      <c r="FSE350" s="1"/>
      <c r="FSF350" s="1"/>
      <c r="FSG350" s="1"/>
      <c r="FSH350" s="1"/>
      <c r="FSI350" s="1"/>
      <c r="FSJ350" s="1"/>
      <c r="FSK350" s="1"/>
      <c r="FSL350" s="1"/>
      <c r="FSM350" s="1"/>
      <c r="FSN350" s="1"/>
      <c r="FSO350" s="1"/>
      <c r="FSP350" s="1"/>
      <c r="FSQ350" s="1"/>
      <c r="FSR350" s="1"/>
      <c r="FSS350" s="1"/>
      <c r="FST350" s="1"/>
      <c r="FSU350" s="1"/>
      <c r="FSV350" s="1"/>
      <c r="FSW350" s="1"/>
      <c r="FSX350" s="1"/>
      <c r="FSY350" s="1"/>
      <c r="FSZ350" s="1"/>
      <c r="FTA350" s="1"/>
      <c r="FTB350" s="1"/>
      <c r="FTC350" s="1"/>
      <c r="FTD350" s="1"/>
      <c r="FTE350" s="1"/>
      <c r="FTF350" s="1"/>
      <c r="FTG350" s="1"/>
      <c r="FTH350" s="1"/>
      <c r="FTI350" s="1"/>
      <c r="FTJ350" s="1"/>
      <c r="FTK350" s="1"/>
      <c r="FTL350" s="1"/>
      <c r="FTM350" s="1"/>
      <c r="FTN350" s="1"/>
      <c r="FTO350" s="1"/>
      <c r="FTP350" s="1"/>
      <c r="FTQ350" s="1"/>
      <c r="FTR350" s="1"/>
      <c r="FTS350" s="1"/>
      <c r="FTT350" s="1"/>
      <c r="FTU350" s="1"/>
      <c r="FTV350" s="1"/>
      <c r="FTW350" s="1"/>
      <c r="FTX350" s="1"/>
      <c r="FTY350" s="1"/>
      <c r="FTZ350" s="1"/>
      <c r="FUA350" s="1"/>
      <c r="FUB350" s="1"/>
      <c r="FUC350" s="1"/>
      <c r="FUD350" s="1"/>
      <c r="FUE350" s="1"/>
      <c r="FUF350" s="1"/>
      <c r="FUG350" s="1"/>
      <c r="FUH350" s="1"/>
      <c r="FUI350" s="1"/>
      <c r="FUJ350" s="1"/>
      <c r="FUK350" s="1"/>
      <c r="FUL350" s="1"/>
      <c r="FUM350" s="1"/>
      <c r="FUN350" s="1"/>
      <c r="FUO350" s="1"/>
      <c r="FUP350" s="1"/>
      <c r="FUQ350" s="1"/>
      <c r="FUR350" s="1"/>
      <c r="FUS350" s="1"/>
      <c r="FUT350" s="1"/>
      <c r="FUU350" s="1"/>
      <c r="FUV350" s="1"/>
      <c r="FUW350" s="1"/>
      <c r="FUX350" s="1"/>
      <c r="FUY350" s="1"/>
      <c r="FUZ350" s="1"/>
      <c r="FVA350" s="1"/>
      <c r="FVB350" s="1"/>
      <c r="FVC350" s="1"/>
      <c r="FVD350" s="1"/>
      <c r="FVE350" s="1"/>
      <c r="FVF350" s="1"/>
      <c r="FVG350" s="1"/>
      <c r="FVH350" s="1"/>
      <c r="FVI350" s="1"/>
      <c r="FVJ350" s="1"/>
      <c r="FVK350" s="1"/>
      <c r="FVL350" s="1"/>
      <c r="FVM350" s="1"/>
      <c r="FVN350" s="1"/>
      <c r="FVO350" s="1"/>
      <c r="FVP350" s="1"/>
      <c r="FVQ350" s="1"/>
      <c r="FVR350" s="1"/>
      <c r="FVS350" s="1"/>
      <c r="FVT350" s="1"/>
      <c r="FVU350" s="1"/>
      <c r="FVV350" s="1"/>
      <c r="FVW350" s="1"/>
      <c r="FVX350" s="1"/>
      <c r="FVY350" s="1"/>
      <c r="FVZ350" s="1"/>
      <c r="FWA350" s="1"/>
      <c r="FWB350" s="1"/>
      <c r="FWC350" s="1"/>
      <c r="FWD350" s="1"/>
      <c r="FWE350" s="1"/>
      <c r="FWF350" s="1"/>
      <c r="FWG350" s="1"/>
      <c r="FWH350" s="1"/>
      <c r="FWI350" s="1"/>
      <c r="FWJ350" s="1"/>
      <c r="FWK350" s="1"/>
      <c r="FWL350" s="1"/>
      <c r="FWM350" s="1"/>
      <c r="FWN350" s="1"/>
      <c r="FWO350" s="1"/>
      <c r="FWP350" s="1"/>
      <c r="FWQ350" s="1"/>
      <c r="FWR350" s="1"/>
      <c r="FWS350" s="1"/>
      <c r="FWT350" s="1"/>
      <c r="FWU350" s="1"/>
      <c r="FWV350" s="1"/>
      <c r="FWW350" s="1"/>
      <c r="FWX350" s="1"/>
      <c r="FWY350" s="1"/>
      <c r="FWZ350" s="1"/>
      <c r="FXA350" s="1"/>
      <c r="FXB350" s="1"/>
      <c r="FXC350" s="1"/>
      <c r="FXD350" s="1"/>
      <c r="FXE350" s="1"/>
      <c r="FXF350" s="1"/>
      <c r="FXG350" s="1"/>
      <c r="FXH350" s="1"/>
      <c r="FXI350" s="1"/>
      <c r="FXJ350" s="1"/>
      <c r="FXK350" s="1"/>
      <c r="FXL350" s="1"/>
      <c r="FXM350" s="1"/>
      <c r="FXN350" s="1"/>
      <c r="FXO350" s="1"/>
      <c r="FXP350" s="1"/>
      <c r="FXQ350" s="1"/>
      <c r="FXR350" s="1"/>
      <c r="FXS350" s="1"/>
      <c r="FXT350" s="1"/>
      <c r="FXU350" s="1"/>
      <c r="FXV350" s="1"/>
      <c r="FXW350" s="1"/>
      <c r="FXX350" s="1"/>
      <c r="FXY350" s="1"/>
      <c r="FXZ350" s="1"/>
      <c r="FYA350" s="1"/>
      <c r="FYB350" s="1"/>
      <c r="FYC350" s="1"/>
      <c r="FYD350" s="1"/>
      <c r="FYE350" s="1"/>
      <c r="FYF350" s="1"/>
      <c r="FYG350" s="1"/>
      <c r="FYH350" s="1"/>
      <c r="FYI350" s="1"/>
      <c r="FYJ350" s="1"/>
      <c r="FYK350" s="1"/>
      <c r="FYL350" s="1"/>
      <c r="FYM350" s="1"/>
      <c r="FYN350" s="1"/>
      <c r="FYO350" s="1"/>
      <c r="FYP350" s="1"/>
      <c r="FYQ350" s="1"/>
      <c r="FYR350" s="1"/>
      <c r="FYS350" s="1"/>
      <c r="FYT350" s="1"/>
      <c r="FYU350" s="1"/>
      <c r="FYV350" s="1"/>
      <c r="FYW350" s="1"/>
      <c r="FYX350" s="1"/>
      <c r="FYY350" s="1"/>
      <c r="FYZ350" s="1"/>
      <c r="FZA350" s="1"/>
      <c r="FZB350" s="1"/>
      <c r="FZC350" s="1"/>
      <c r="FZD350" s="1"/>
      <c r="FZE350" s="1"/>
      <c r="FZF350" s="1"/>
      <c r="FZG350" s="1"/>
      <c r="FZH350" s="1"/>
      <c r="FZI350" s="1"/>
      <c r="FZJ350" s="1"/>
      <c r="FZK350" s="1"/>
      <c r="FZL350" s="1"/>
      <c r="FZM350" s="1"/>
      <c r="FZN350" s="1"/>
      <c r="FZO350" s="1"/>
      <c r="FZP350" s="1"/>
      <c r="FZQ350" s="1"/>
      <c r="FZR350" s="1"/>
      <c r="FZS350" s="1"/>
      <c r="FZT350" s="1"/>
      <c r="FZU350" s="1"/>
      <c r="FZV350" s="1"/>
      <c r="FZW350" s="1"/>
      <c r="FZX350" s="1"/>
      <c r="FZY350" s="1"/>
      <c r="FZZ350" s="1"/>
      <c r="GAA350" s="1"/>
      <c r="GAB350" s="1"/>
      <c r="GAC350" s="1"/>
      <c r="GAD350" s="1"/>
      <c r="GAE350" s="1"/>
      <c r="GAF350" s="1"/>
      <c r="GAG350" s="1"/>
      <c r="GAH350" s="1"/>
      <c r="GAI350" s="1"/>
      <c r="GAJ350" s="1"/>
      <c r="GAK350" s="1"/>
      <c r="GAL350" s="1"/>
      <c r="GAM350" s="1"/>
      <c r="GAN350" s="1"/>
      <c r="GAO350" s="1"/>
      <c r="GAP350" s="1"/>
      <c r="GAQ350" s="1"/>
      <c r="GAR350" s="1"/>
      <c r="GAS350" s="1"/>
      <c r="GAT350" s="1"/>
      <c r="GAU350" s="1"/>
      <c r="GAV350" s="1"/>
      <c r="GAW350" s="1"/>
      <c r="GAX350" s="1"/>
      <c r="GAY350" s="1"/>
      <c r="GAZ350" s="1"/>
      <c r="GBA350" s="1"/>
      <c r="GBB350" s="1"/>
      <c r="GBC350" s="1"/>
      <c r="GBD350" s="1"/>
      <c r="GBE350" s="1"/>
      <c r="GBF350" s="1"/>
      <c r="GBG350" s="1"/>
      <c r="GBH350" s="1"/>
      <c r="GBI350" s="1"/>
      <c r="GBJ350" s="1"/>
      <c r="GBK350" s="1"/>
      <c r="GBL350" s="1"/>
      <c r="GBM350" s="1"/>
      <c r="GBN350" s="1"/>
      <c r="GBO350" s="1"/>
      <c r="GBP350" s="1"/>
      <c r="GBQ350" s="1"/>
      <c r="GBR350" s="1"/>
      <c r="GBS350" s="1"/>
      <c r="GBT350" s="1"/>
      <c r="GBU350" s="1"/>
      <c r="GBV350" s="1"/>
      <c r="GBW350" s="1"/>
      <c r="GBX350" s="1"/>
      <c r="GBY350" s="1"/>
      <c r="GBZ350" s="1"/>
      <c r="GCA350" s="1"/>
      <c r="GCB350" s="1"/>
      <c r="GCC350" s="1"/>
      <c r="GCD350" s="1"/>
      <c r="GCE350" s="1"/>
      <c r="GCF350" s="1"/>
      <c r="GCG350" s="1"/>
      <c r="GCH350" s="1"/>
      <c r="GCI350" s="1"/>
      <c r="GCJ350" s="1"/>
      <c r="GCK350" s="1"/>
      <c r="GCL350" s="1"/>
      <c r="GCM350" s="1"/>
      <c r="GCN350" s="1"/>
      <c r="GCO350" s="1"/>
      <c r="GCP350" s="1"/>
      <c r="GCQ350" s="1"/>
      <c r="GCR350" s="1"/>
      <c r="GCS350" s="1"/>
      <c r="GCT350" s="1"/>
      <c r="GCU350" s="1"/>
      <c r="GCV350" s="1"/>
      <c r="GCW350" s="1"/>
      <c r="GCX350" s="1"/>
      <c r="GCY350" s="1"/>
      <c r="GCZ350" s="1"/>
      <c r="GDA350" s="1"/>
      <c r="GDB350" s="1"/>
      <c r="GDC350" s="1"/>
      <c r="GDD350" s="1"/>
      <c r="GDE350" s="1"/>
      <c r="GDF350" s="1"/>
      <c r="GDG350" s="1"/>
      <c r="GDH350" s="1"/>
      <c r="GDI350" s="1"/>
      <c r="GDJ350" s="1"/>
      <c r="GDK350" s="1"/>
      <c r="GDL350" s="1"/>
      <c r="GDM350" s="1"/>
      <c r="GDN350" s="1"/>
      <c r="GDO350" s="1"/>
      <c r="GDP350" s="1"/>
      <c r="GDQ350" s="1"/>
      <c r="GDR350" s="1"/>
      <c r="GDS350" s="1"/>
      <c r="GDT350" s="1"/>
      <c r="GDU350" s="1"/>
      <c r="GDV350" s="1"/>
      <c r="GDW350" s="1"/>
      <c r="GDX350" s="1"/>
      <c r="GDY350" s="1"/>
      <c r="GDZ350" s="1"/>
      <c r="GEA350" s="1"/>
      <c r="GEB350" s="1"/>
      <c r="GEC350" s="1"/>
      <c r="GED350" s="1"/>
      <c r="GEE350" s="1"/>
      <c r="GEF350" s="1"/>
      <c r="GEG350" s="1"/>
      <c r="GEH350" s="1"/>
      <c r="GEI350" s="1"/>
      <c r="GEJ350" s="1"/>
      <c r="GEK350" s="1"/>
      <c r="GEL350" s="1"/>
      <c r="GEM350" s="1"/>
      <c r="GEN350" s="1"/>
      <c r="GEO350" s="1"/>
      <c r="GEP350" s="1"/>
      <c r="GEQ350" s="1"/>
      <c r="GER350" s="1"/>
      <c r="GES350" s="1"/>
      <c r="GET350" s="1"/>
      <c r="GEU350" s="1"/>
      <c r="GEV350" s="1"/>
      <c r="GEW350" s="1"/>
      <c r="GEX350" s="1"/>
      <c r="GEY350" s="1"/>
      <c r="GEZ350" s="1"/>
      <c r="GFA350" s="1"/>
      <c r="GFB350" s="1"/>
      <c r="GFC350" s="1"/>
      <c r="GFD350" s="1"/>
      <c r="GFE350" s="1"/>
      <c r="GFF350" s="1"/>
      <c r="GFG350" s="1"/>
      <c r="GFH350" s="1"/>
      <c r="GFI350" s="1"/>
      <c r="GFJ350" s="1"/>
      <c r="GFK350" s="1"/>
      <c r="GFL350" s="1"/>
      <c r="GFM350" s="1"/>
      <c r="GFN350" s="1"/>
      <c r="GFO350" s="1"/>
      <c r="GFP350" s="1"/>
      <c r="GFQ350" s="1"/>
      <c r="GFR350" s="1"/>
      <c r="GFS350" s="1"/>
      <c r="GFT350" s="1"/>
      <c r="GFU350" s="1"/>
      <c r="GFV350" s="1"/>
      <c r="GFW350" s="1"/>
      <c r="GFX350" s="1"/>
      <c r="GFY350" s="1"/>
      <c r="GFZ350" s="1"/>
      <c r="GGA350" s="1"/>
      <c r="GGB350" s="1"/>
      <c r="GGC350" s="1"/>
      <c r="GGD350" s="1"/>
      <c r="GGE350" s="1"/>
      <c r="GGF350" s="1"/>
      <c r="GGG350" s="1"/>
      <c r="GGH350" s="1"/>
      <c r="GGI350" s="1"/>
      <c r="GGJ350" s="1"/>
      <c r="GGK350" s="1"/>
      <c r="GGL350" s="1"/>
      <c r="GGM350" s="1"/>
      <c r="GGN350" s="1"/>
      <c r="GGO350" s="1"/>
      <c r="GGP350" s="1"/>
      <c r="GGQ350" s="1"/>
      <c r="GGR350" s="1"/>
      <c r="GGS350" s="1"/>
      <c r="GGT350" s="1"/>
      <c r="GGU350" s="1"/>
      <c r="GGV350" s="1"/>
      <c r="GGW350" s="1"/>
      <c r="GGX350" s="1"/>
      <c r="GGY350" s="1"/>
      <c r="GGZ350" s="1"/>
      <c r="GHA350" s="1"/>
      <c r="GHB350" s="1"/>
      <c r="GHC350" s="1"/>
      <c r="GHD350" s="1"/>
      <c r="GHE350" s="1"/>
      <c r="GHF350" s="1"/>
      <c r="GHG350" s="1"/>
      <c r="GHH350" s="1"/>
      <c r="GHI350" s="1"/>
      <c r="GHJ350" s="1"/>
      <c r="GHK350" s="1"/>
      <c r="GHL350" s="1"/>
      <c r="GHM350" s="1"/>
      <c r="GHN350" s="1"/>
      <c r="GHO350" s="1"/>
      <c r="GHP350" s="1"/>
      <c r="GHQ350" s="1"/>
      <c r="GHR350" s="1"/>
      <c r="GHS350" s="1"/>
      <c r="GHT350" s="1"/>
      <c r="GHU350" s="1"/>
      <c r="GHV350" s="1"/>
      <c r="GHW350" s="1"/>
      <c r="GHX350" s="1"/>
      <c r="GHY350" s="1"/>
      <c r="GHZ350" s="1"/>
      <c r="GIA350" s="1"/>
      <c r="GIB350" s="1"/>
      <c r="GIC350" s="1"/>
      <c r="GID350" s="1"/>
      <c r="GIE350" s="1"/>
      <c r="GIF350" s="1"/>
      <c r="GIG350" s="1"/>
      <c r="GIH350" s="1"/>
      <c r="GII350" s="1"/>
      <c r="GIJ350" s="1"/>
      <c r="GIK350" s="1"/>
      <c r="GIL350" s="1"/>
      <c r="GIM350" s="1"/>
      <c r="GIN350" s="1"/>
      <c r="GIO350" s="1"/>
      <c r="GIP350" s="1"/>
      <c r="GIQ350" s="1"/>
      <c r="GIR350" s="1"/>
      <c r="GIS350" s="1"/>
      <c r="GIT350" s="1"/>
      <c r="GIU350" s="1"/>
      <c r="GIV350" s="1"/>
      <c r="GIW350" s="1"/>
      <c r="GIX350" s="1"/>
    </row>
    <row r="351" spans="1:4990" customFormat="1" ht="35.25" customHeight="1" x14ac:dyDescent="0.25">
      <c r="A351" s="642"/>
      <c r="B351" s="515"/>
      <c r="C351" s="646"/>
      <c r="D351" s="646"/>
      <c r="E351" s="652"/>
      <c r="F351" s="646"/>
      <c r="G351" s="646"/>
      <c r="H351" s="646"/>
      <c r="I351" s="53" t="s">
        <v>1214</v>
      </c>
      <c r="J351" s="410">
        <v>97.2</v>
      </c>
      <c r="K351" s="410">
        <v>93.2</v>
      </c>
      <c r="L351" s="410">
        <v>80.78</v>
      </c>
      <c r="M351" s="1"/>
      <c r="N351" s="368"/>
      <c r="O351" s="368"/>
      <c r="P351" s="368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  <c r="ZL351" s="1"/>
      <c r="ZM351" s="1"/>
      <c r="ZN351" s="1"/>
      <c r="ZO351" s="1"/>
      <c r="ZP351" s="1"/>
      <c r="ZQ351" s="1"/>
      <c r="ZR351" s="1"/>
      <c r="ZS351" s="1"/>
      <c r="ZT351" s="1"/>
      <c r="ZU351" s="1"/>
      <c r="ZV351" s="1"/>
      <c r="ZW351" s="1"/>
      <c r="ZX351" s="1"/>
      <c r="ZY351" s="1"/>
      <c r="ZZ351" s="1"/>
      <c r="AAA351" s="1"/>
      <c r="AAB351" s="1"/>
      <c r="AAC351" s="1"/>
      <c r="AAD351" s="1"/>
      <c r="AAE351" s="1"/>
      <c r="AAF351" s="1"/>
      <c r="AAG351" s="1"/>
      <c r="AAH351" s="1"/>
      <c r="AAI351" s="1"/>
      <c r="AAJ351" s="1"/>
      <c r="AAK351" s="1"/>
      <c r="AAL351" s="1"/>
      <c r="AAM351" s="1"/>
      <c r="AAN351" s="1"/>
      <c r="AAO351" s="1"/>
      <c r="AAP351" s="1"/>
      <c r="AAQ351" s="1"/>
      <c r="AAR351" s="1"/>
      <c r="AAS351" s="1"/>
      <c r="AAT351" s="1"/>
      <c r="AAU351" s="1"/>
      <c r="AAV351" s="1"/>
      <c r="AAW351" s="1"/>
      <c r="AAX351" s="1"/>
      <c r="AAY351" s="1"/>
      <c r="AAZ351" s="1"/>
      <c r="ABA351" s="1"/>
      <c r="ABB351" s="1"/>
      <c r="ABC351" s="1"/>
      <c r="ABD351" s="1"/>
      <c r="ABE351" s="1"/>
      <c r="ABF351" s="1"/>
      <c r="ABG351" s="1"/>
      <c r="ABH351" s="1"/>
      <c r="ABI351" s="1"/>
      <c r="ABJ351" s="1"/>
      <c r="ABK351" s="1"/>
      <c r="ABL351" s="1"/>
      <c r="ABM351" s="1"/>
      <c r="ABN351" s="1"/>
      <c r="ABO351" s="1"/>
      <c r="ABP351" s="1"/>
      <c r="ABQ351" s="1"/>
      <c r="ABR351" s="1"/>
      <c r="ABS351" s="1"/>
      <c r="ABT351" s="1"/>
      <c r="ABU351" s="1"/>
      <c r="ABV351" s="1"/>
      <c r="ABW351" s="1"/>
      <c r="ABX351" s="1"/>
      <c r="ABY351" s="1"/>
      <c r="ABZ351" s="1"/>
      <c r="ACA351" s="1"/>
      <c r="ACB351" s="1"/>
      <c r="ACC351" s="1"/>
      <c r="ACD351" s="1"/>
      <c r="ACE351" s="1"/>
      <c r="ACF351" s="1"/>
      <c r="ACG351" s="1"/>
      <c r="ACH351" s="1"/>
      <c r="ACI351" s="1"/>
      <c r="ACJ351" s="1"/>
      <c r="ACK351" s="1"/>
      <c r="ACL351" s="1"/>
      <c r="ACM351" s="1"/>
      <c r="ACN351" s="1"/>
      <c r="ACO351" s="1"/>
      <c r="ACP351" s="1"/>
      <c r="ACQ351" s="1"/>
      <c r="ACR351" s="1"/>
      <c r="ACS351" s="1"/>
      <c r="ACT351" s="1"/>
      <c r="ACU351" s="1"/>
      <c r="ACV351" s="1"/>
      <c r="ACW351" s="1"/>
      <c r="ACX351" s="1"/>
      <c r="ACY351" s="1"/>
      <c r="ACZ351" s="1"/>
      <c r="ADA351" s="1"/>
      <c r="ADB351" s="1"/>
      <c r="ADC351" s="1"/>
      <c r="ADD351" s="1"/>
      <c r="ADE351" s="1"/>
      <c r="ADF351" s="1"/>
      <c r="ADG351" s="1"/>
      <c r="ADH351" s="1"/>
      <c r="ADI351" s="1"/>
      <c r="ADJ351" s="1"/>
      <c r="ADK351" s="1"/>
      <c r="ADL351" s="1"/>
      <c r="ADM351" s="1"/>
      <c r="ADN351" s="1"/>
      <c r="ADO351" s="1"/>
      <c r="ADP351" s="1"/>
      <c r="ADQ351" s="1"/>
      <c r="ADR351" s="1"/>
      <c r="ADS351" s="1"/>
      <c r="ADT351" s="1"/>
      <c r="ADU351" s="1"/>
      <c r="ADV351" s="1"/>
      <c r="ADW351" s="1"/>
      <c r="ADX351" s="1"/>
      <c r="ADY351" s="1"/>
      <c r="ADZ351" s="1"/>
      <c r="AEA351" s="1"/>
      <c r="AEB351" s="1"/>
      <c r="AEC351" s="1"/>
      <c r="AED351" s="1"/>
      <c r="AEE351" s="1"/>
      <c r="AEF351" s="1"/>
      <c r="AEG351" s="1"/>
      <c r="AEH351" s="1"/>
      <c r="AEI351" s="1"/>
      <c r="AEJ351" s="1"/>
      <c r="AEK351" s="1"/>
      <c r="AEL351" s="1"/>
      <c r="AEM351" s="1"/>
      <c r="AEN351" s="1"/>
      <c r="AEO351" s="1"/>
      <c r="AEP351" s="1"/>
      <c r="AEQ351" s="1"/>
      <c r="AER351" s="1"/>
      <c r="AES351" s="1"/>
      <c r="AET351" s="1"/>
      <c r="AEU351" s="1"/>
      <c r="AEV351" s="1"/>
      <c r="AEW351" s="1"/>
      <c r="AEX351" s="1"/>
      <c r="AEY351" s="1"/>
      <c r="AEZ351" s="1"/>
      <c r="AFA351" s="1"/>
      <c r="AFB351" s="1"/>
      <c r="AFC351" s="1"/>
      <c r="AFD351" s="1"/>
      <c r="AFE351" s="1"/>
      <c r="AFF351" s="1"/>
      <c r="AFG351" s="1"/>
      <c r="AFH351" s="1"/>
      <c r="AFI351" s="1"/>
      <c r="AFJ351" s="1"/>
      <c r="AFK351" s="1"/>
      <c r="AFL351" s="1"/>
      <c r="AFM351" s="1"/>
      <c r="AFN351" s="1"/>
      <c r="AFO351" s="1"/>
      <c r="AFP351" s="1"/>
      <c r="AFQ351" s="1"/>
      <c r="AFR351" s="1"/>
      <c r="AFS351" s="1"/>
      <c r="AFT351" s="1"/>
      <c r="AFU351" s="1"/>
      <c r="AFV351" s="1"/>
      <c r="AFW351" s="1"/>
      <c r="AFX351" s="1"/>
      <c r="AFY351" s="1"/>
      <c r="AFZ351" s="1"/>
      <c r="AGA351" s="1"/>
      <c r="AGB351" s="1"/>
      <c r="AGC351" s="1"/>
      <c r="AGD351" s="1"/>
      <c r="AGE351" s="1"/>
      <c r="AGF351" s="1"/>
      <c r="AGG351" s="1"/>
      <c r="AGH351" s="1"/>
      <c r="AGI351" s="1"/>
      <c r="AGJ351" s="1"/>
      <c r="AGK351" s="1"/>
      <c r="AGL351" s="1"/>
      <c r="AGM351" s="1"/>
      <c r="AGN351" s="1"/>
      <c r="AGO351" s="1"/>
      <c r="AGP351" s="1"/>
      <c r="AGQ351" s="1"/>
      <c r="AGR351" s="1"/>
      <c r="AGS351" s="1"/>
      <c r="AGT351" s="1"/>
      <c r="AGU351" s="1"/>
      <c r="AGV351" s="1"/>
      <c r="AGW351" s="1"/>
      <c r="AGX351" s="1"/>
      <c r="AGY351" s="1"/>
      <c r="AGZ351" s="1"/>
      <c r="AHA351" s="1"/>
      <c r="AHB351" s="1"/>
      <c r="AHC351" s="1"/>
      <c r="AHD351" s="1"/>
      <c r="AHE351" s="1"/>
      <c r="AHF351" s="1"/>
      <c r="AHG351" s="1"/>
      <c r="AHH351" s="1"/>
      <c r="AHI351" s="1"/>
      <c r="AHJ351" s="1"/>
      <c r="AHK351" s="1"/>
      <c r="AHL351" s="1"/>
      <c r="AHM351" s="1"/>
      <c r="AHN351" s="1"/>
      <c r="AHO351" s="1"/>
      <c r="AHP351" s="1"/>
      <c r="AHQ351" s="1"/>
      <c r="AHR351" s="1"/>
      <c r="AHS351" s="1"/>
      <c r="AHT351" s="1"/>
      <c r="AHU351" s="1"/>
      <c r="AHV351" s="1"/>
      <c r="AHW351" s="1"/>
      <c r="AHX351" s="1"/>
      <c r="AHY351" s="1"/>
      <c r="AHZ351" s="1"/>
      <c r="AIA351" s="1"/>
      <c r="AIB351" s="1"/>
      <c r="AIC351" s="1"/>
      <c r="AID351" s="1"/>
      <c r="AIE351" s="1"/>
      <c r="AIF351" s="1"/>
      <c r="AIG351" s="1"/>
      <c r="AIH351" s="1"/>
      <c r="AII351" s="1"/>
      <c r="AIJ351" s="1"/>
      <c r="AIK351" s="1"/>
      <c r="AIL351" s="1"/>
      <c r="AIM351" s="1"/>
      <c r="AIN351" s="1"/>
      <c r="AIO351" s="1"/>
      <c r="AIP351" s="1"/>
      <c r="AIQ351" s="1"/>
      <c r="AIR351" s="1"/>
      <c r="AIS351" s="1"/>
      <c r="AIT351" s="1"/>
      <c r="AIU351" s="1"/>
      <c r="AIV351" s="1"/>
      <c r="AIW351" s="1"/>
      <c r="AIX351" s="1"/>
      <c r="AIY351" s="1"/>
      <c r="AIZ351" s="1"/>
      <c r="AJA351" s="1"/>
      <c r="AJB351" s="1"/>
      <c r="AJC351" s="1"/>
      <c r="AJD351" s="1"/>
      <c r="AJE351" s="1"/>
      <c r="AJF351" s="1"/>
      <c r="AJG351" s="1"/>
      <c r="AJH351" s="1"/>
      <c r="AJI351" s="1"/>
      <c r="AJJ351" s="1"/>
      <c r="AJK351" s="1"/>
      <c r="AJL351" s="1"/>
      <c r="AJM351" s="1"/>
      <c r="AJN351" s="1"/>
      <c r="AJO351" s="1"/>
      <c r="AJP351" s="1"/>
      <c r="AJQ351" s="1"/>
      <c r="AJR351" s="1"/>
      <c r="AJS351" s="1"/>
      <c r="AJT351" s="1"/>
      <c r="AJU351" s="1"/>
      <c r="AJV351" s="1"/>
      <c r="AJW351" s="1"/>
      <c r="AJX351" s="1"/>
      <c r="AJY351" s="1"/>
      <c r="AJZ351" s="1"/>
      <c r="AKA351" s="1"/>
      <c r="AKB351" s="1"/>
      <c r="AKC351" s="1"/>
      <c r="AKD351" s="1"/>
      <c r="AKE351" s="1"/>
      <c r="AKF351" s="1"/>
      <c r="AKG351" s="1"/>
      <c r="AKH351" s="1"/>
      <c r="AKI351" s="1"/>
      <c r="AKJ351" s="1"/>
      <c r="AKK351" s="1"/>
      <c r="AKL351" s="1"/>
      <c r="AKM351" s="1"/>
      <c r="AKN351" s="1"/>
      <c r="AKO351" s="1"/>
      <c r="AKP351" s="1"/>
      <c r="AKQ351" s="1"/>
      <c r="AKR351" s="1"/>
      <c r="AKS351" s="1"/>
      <c r="AKT351" s="1"/>
      <c r="AKU351" s="1"/>
      <c r="AKV351" s="1"/>
      <c r="AKW351" s="1"/>
      <c r="AKX351" s="1"/>
      <c r="AKY351" s="1"/>
      <c r="AKZ351" s="1"/>
      <c r="ALA351" s="1"/>
      <c r="ALB351" s="1"/>
      <c r="ALC351" s="1"/>
      <c r="ALD351" s="1"/>
      <c r="ALE351" s="1"/>
      <c r="ALF351" s="1"/>
      <c r="ALG351" s="1"/>
      <c r="ALH351" s="1"/>
      <c r="ALI351" s="1"/>
      <c r="ALJ351" s="1"/>
      <c r="ALK351" s="1"/>
      <c r="ALL351" s="1"/>
      <c r="ALM351" s="1"/>
      <c r="ALN351" s="1"/>
      <c r="ALO351" s="1"/>
      <c r="ALP351" s="1"/>
      <c r="ALQ351" s="1"/>
      <c r="ALR351" s="1"/>
      <c r="ALS351" s="1"/>
      <c r="ALT351" s="1"/>
      <c r="ALU351" s="1"/>
      <c r="ALV351" s="1"/>
      <c r="ALW351" s="1"/>
      <c r="ALX351" s="1"/>
      <c r="ALY351" s="1"/>
      <c r="ALZ351" s="1"/>
      <c r="AMA351" s="1"/>
      <c r="AMB351" s="1"/>
      <c r="AMC351" s="1"/>
      <c r="AMD351" s="1"/>
      <c r="AME351" s="1"/>
      <c r="AMF351" s="1"/>
      <c r="AMG351" s="1"/>
      <c r="AMH351" s="1"/>
      <c r="AMI351" s="1"/>
      <c r="AMJ351" s="1"/>
      <c r="AMK351" s="1"/>
      <c r="AML351" s="1"/>
      <c r="AMM351" s="1"/>
      <c r="AMN351" s="1"/>
      <c r="AMO351" s="1"/>
      <c r="AMP351" s="1"/>
      <c r="AMQ351" s="1"/>
      <c r="AMR351" s="1"/>
      <c r="AMS351" s="1"/>
      <c r="AMT351" s="1"/>
      <c r="AMU351" s="1"/>
      <c r="AMV351" s="1"/>
      <c r="AMW351" s="1"/>
      <c r="AMX351" s="1"/>
      <c r="AMY351" s="1"/>
      <c r="AMZ351" s="1"/>
      <c r="ANA351" s="1"/>
      <c r="ANB351" s="1"/>
      <c r="ANC351" s="1"/>
      <c r="AND351" s="1"/>
      <c r="ANE351" s="1"/>
      <c r="ANF351" s="1"/>
      <c r="ANG351" s="1"/>
      <c r="ANH351" s="1"/>
      <c r="ANI351" s="1"/>
      <c r="ANJ351" s="1"/>
      <c r="ANK351" s="1"/>
      <c r="ANL351" s="1"/>
      <c r="ANM351" s="1"/>
      <c r="ANN351" s="1"/>
      <c r="ANO351" s="1"/>
      <c r="ANP351" s="1"/>
      <c r="ANQ351" s="1"/>
      <c r="ANR351" s="1"/>
      <c r="ANS351" s="1"/>
      <c r="ANT351" s="1"/>
      <c r="ANU351" s="1"/>
      <c r="ANV351" s="1"/>
      <c r="ANW351" s="1"/>
      <c r="ANX351" s="1"/>
      <c r="ANY351" s="1"/>
      <c r="ANZ351" s="1"/>
      <c r="AOA351" s="1"/>
      <c r="AOB351" s="1"/>
      <c r="AOC351" s="1"/>
      <c r="AOD351" s="1"/>
      <c r="AOE351" s="1"/>
      <c r="AOF351" s="1"/>
      <c r="AOG351" s="1"/>
      <c r="AOH351" s="1"/>
      <c r="AOI351" s="1"/>
      <c r="AOJ351" s="1"/>
      <c r="AOK351" s="1"/>
      <c r="AOL351" s="1"/>
      <c r="AOM351" s="1"/>
      <c r="AON351" s="1"/>
      <c r="AOO351" s="1"/>
      <c r="AOP351" s="1"/>
      <c r="AOQ351" s="1"/>
      <c r="AOR351" s="1"/>
      <c r="AOS351" s="1"/>
      <c r="AOT351" s="1"/>
      <c r="AOU351" s="1"/>
      <c r="AOV351" s="1"/>
      <c r="AOW351" s="1"/>
      <c r="AOX351" s="1"/>
      <c r="AOY351" s="1"/>
      <c r="AOZ351" s="1"/>
      <c r="APA351" s="1"/>
      <c r="APB351" s="1"/>
      <c r="APC351" s="1"/>
      <c r="APD351" s="1"/>
      <c r="APE351" s="1"/>
      <c r="APF351" s="1"/>
      <c r="APG351" s="1"/>
      <c r="APH351" s="1"/>
      <c r="API351" s="1"/>
      <c r="APJ351" s="1"/>
      <c r="APK351" s="1"/>
      <c r="APL351" s="1"/>
      <c r="APM351" s="1"/>
      <c r="APN351" s="1"/>
      <c r="APO351" s="1"/>
      <c r="APP351" s="1"/>
      <c r="APQ351" s="1"/>
      <c r="APR351" s="1"/>
      <c r="APS351" s="1"/>
      <c r="APT351" s="1"/>
      <c r="APU351" s="1"/>
      <c r="APV351" s="1"/>
      <c r="APW351" s="1"/>
      <c r="APX351" s="1"/>
      <c r="APY351" s="1"/>
      <c r="APZ351" s="1"/>
      <c r="AQA351" s="1"/>
      <c r="AQB351" s="1"/>
      <c r="AQC351" s="1"/>
      <c r="AQD351" s="1"/>
      <c r="AQE351" s="1"/>
      <c r="AQF351" s="1"/>
      <c r="AQG351" s="1"/>
      <c r="AQH351" s="1"/>
      <c r="AQI351" s="1"/>
      <c r="AQJ351" s="1"/>
      <c r="AQK351" s="1"/>
      <c r="AQL351" s="1"/>
      <c r="AQM351" s="1"/>
      <c r="AQN351" s="1"/>
      <c r="AQO351" s="1"/>
      <c r="AQP351" s="1"/>
      <c r="AQQ351" s="1"/>
      <c r="AQR351" s="1"/>
      <c r="AQS351" s="1"/>
      <c r="AQT351" s="1"/>
      <c r="AQU351" s="1"/>
      <c r="AQV351" s="1"/>
      <c r="AQW351" s="1"/>
      <c r="AQX351" s="1"/>
      <c r="AQY351" s="1"/>
      <c r="AQZ351" s="1"/>
      <c r="ARA351" s="1"/>
      <c r="ARB351" s="1"/>
      <c r="ARC351" s="1"/>
      <c r="ARD351" s="1"/>
      <c r="ARE351" s="1"/>
      <c r="ARF351" s="1"/>
      <c r="ARG351" s="1"/>
      <c r="ARH351" s="1"/>
      <c r="ARI351" s="1"/>
      <c r="ARJ351" s="1"/>
      <c r="ARK351" s="1"/>
      <c r="ARL351" s="1"/>
      <c r="ARM351" s="1"/>
      <c r="ARN351" s="1"/>
      <c r="ARO351" s="1"/>
      <c r="ARP351" s="1"/>
      <c r="ARQ351" s="1"/>
      <c r="ARR351" s="1"/>
      <c r="ARS351" s="1"/>
      <c r="ART351" s="1"/>
      <c r="ARU351" s="1"/>
      <c r="ARV351" s="1"/>
      <c r="ARW351" s="1"/>
      <c r="ARX351" s="1"/>
      <c r="ARY351" s="1"/>
      <c r="ARZ351" s="1"/>
      <c r="ASA351" s="1"/>
      <c r="ASB351" s="1"/>
      <c r="ASC351" s="1"/>
      <c r="ASD351" s="1"/>
      <c r="ASE351" s="1"/>
      <c r="ASF351" s="1"/>
      <c r="ASG351" s="1"/>
      <c r="ASH351" s="1"/>
      <c r="ASI351" s="1"/>
      <c r="ASJ351" s="1"/>
      <c r="ASK351" s="1"/>
      <c r="ASL351" s="1"/>
      <c r="ASM351" s="1"/>
      <c r="ASN351" s="1"/>
      <c r="ASO351" s="1"/>
      <c r="ASP351" s="1"/>
      <c r="ASQ351" s="1"/>
      <c r="ASR351" s="1"/>
      <c r="ASS351" s="1"/>
      <c r="AST351" s="1"/>
      <c r="ASU351" s="1"/>
      <c r="ASV351" s="1"/>
      <c r="ASW351" s="1"/>
      <c r="ASX351" s="1"/>
      <c r="ASY351" s="1"/>
      <c r="ASZ351" s="1"/>
      <c r="ATA351" s="1"/>
      <c r="ATB351" s="1"/>
      <c r="ATC351" s="1"/>
      <c r="ATD351" s="1"/>
      <c r="ATE351" s="1"/>
      <c r="ATF351" s="1"/>
      <c r="ATG351" s="1"/>
      <c r="ATH351" s="1"/>
      <c r="ATI351" s="1"/>
      <c r="ATJ351" s="1"/>
      <c r="ATK351" s="1"/>
      <c r="ATL351" s="1"/>
      <c r="ATM351" s="1"/>
      <c r="ATN351" s="1"/>
      <c r="ATO351" s="1"/>
      <c r="ATP351" s="1"/>
      <c r="ATQ351" s="1"/>
      <c r="ATR351" s="1"/>
      <c r="ATS351" s="1"/>
      <c r="ATT351" s="1"/>
      <c r="ATU351" s="1"/>
      <c r="ATV351" s="1"/>
      <c r="ATW351" s="1"/>
      <c r="ATX351" s="1"/>
      <c r="ATY351" s="1"/>
      <c r="ATZ351" s="1"/>
      <c r="AUA351" s="1"/>
      <c r="AUB351" s="1"/>
      <c r="AUC351" s="1"/>
      <c r="AUD351" s="1"/>
      <c r="AUE351" s="1"/>
      <c r="AUF351" s="1"/>
      <c r="AUG351" s="1"/>
      <c r="AUH351" s="1"/>
      <c r="AUI351" s="1"/>
      <c r="AUJ351" s="1"/>
      <c r="AUK351" s="1"/>
      <c r="AUL351" s="1"/>
      <c r="AUM351" s="1"/>
      <c r="AUN351" s="1"/>
      <c r="AUO351" s="1"/>
      <c r="AUP351" s="1"/>
      <c r="AUQ351" s="1"/>
      <c r="AUR351" s="1"/>
      <c r="AUS351" s="1"/>
      <c r="AUT351" s="1"/>
      <c r="AUU351" s="1"/>
      <c r="AUV351" s="1"/>
      <c r="AUW351" s="1"/>
      <c r="AUX351" s="1"/>
      <c r="AUY351" s="1"/>
      <c r="AUZ351" s="1"/>
      <c r="AVA351" s="1"/>
      <c r="AVB351" s="1"/>
      <c r="AVC351" s="1"/>
      <c r="AVD351" s="1"/>
      <c r="AVE351" s="1"/>
      <c r="AVF351" s="1"/>
      <c r="AVG351" s="1"/>
      <c r="AVH351" s="1"/>
      <c r="AVI351" s="1"/>
      <c r="AVJ351" s="1"/>
      <c r="AVK351" s="1"/>
      <c r="AVL351" s="1"/>
      <c r="AVM351" s="1"/>
      <c r="AVN351" s="1"/>
      <c r="AVO351" s="1"/>
      <c r="AVP351" s="1"/>
      <c r="AVQ351" s="1"/>
      <c r="AVR351" s="1"/>
      <c r="AVS351" s="1"/>
      <c r="AVT351" s="1"/>
      <c r="AVU351" s="1"/>
      <c r="AVV351" s="1"/>
      <c r="AVW351" s="1"/>
      <c r="AVX351" s="1"/>
      <c r="AVY351" s="1"/>
      <c r="AVZ351" s="1"/>
      <c r="AWA351" s="1"/>
      <c r="AWB351" s="1"/>
      <c r="AWC351" s="1"/>
      <c r="AWD351" s="1"/>
      <c r="AWE351" s="1"/>
      <c r="AWF351" s="1"/>
      <c r="AWG351" s="1"/>
      <c r="AWH351" s="1"/>
      <c r="AWI351" s="1"/>
      <c r="AWJ351" s="1"/>
      <c r="AWK351" s="1"/>
      <c r="AWL351" s="1"/>
      <c r="AWM351" s="1"/>
      <c r="AWN351" s="1"/>
      <c r="AWO351" s="1"/>
      <c r="AWP351" s="1"/>
      <c r="AWQ351" s="1"/>
      <c r="AWR351" s="1"/>
      <c r="AWS351" s="1"/>
      <c r="AWT351" s="1"/>
      <c r="AWU351" s="1"/>
      <c r="AWV351" s="1"/>
      <c r="AWW351" s="1"/>
      <c r="AWX351" s="1"/>
      <c r="AWY351" s="1"/>
      <c r="AWZ351" s="1"/>
      <c r="AXA351" s="1"/>
      <c r="AXB351" s="1"/>
      <c r="AXC351" s="1"/>
      <c r="AXD351" s="1"/>
      <c r="AXE351" s="1"/>
      <c r="AXF351" s="1"/>
      <c r="AXG351" s="1"/>
      <c r="AXH351" s="1"/>
      <c r="AXI351" s="1"/>
      <c r="AXJ351" s="1"/>
      <c r="AXK351" s="1"/>
      <c r="AXL351" s="1"/>
      <c r="AXM351" s="1"/>
      <c r="AXN351" s="1"/>
      <c r="AXO351" s="1"/>
      <c r="AXP351" s="1"/>
      <c r="AXQ351" s="1"/>
      <c r="AXR351" s="1"/>
      <c r="AXS351" s="1"/>
      <c r="AXT351" s="1"/>
      <c r="AXU351" s="1"/>
      <c r="AXV351" s="1"/>
      <c r="AXW351" s="1"/>
      <c r="AXX351" s="1"/>
      <c r="AXY351" s="1"/>
      <c r="AXZ351" s="1"/>
      <c r="AYA351" s="1"/>
      <c r="AYB351" s="1"/>
      <c r="AYC351" s="1"/>
      <c r="AYD351" s="1"/>
      <c r="AYE351" s="1"/>
      <c r="AYF351" s="1"/>
      <c r="AYG351" s="1"/>
      <c r="AYH351" s="1"/>
      <c r="AYI351" s="1"/>
      <c r="AYJ351" s="1"/>
      <c r="AYK351" s="1"/>
      <c r="AYL351" s="1"/>
      <c r="AYM351" s="1"/>
      <c r="AYN351" s="1"/>
      <c r="AYO351" s="1"/>
      <c r="AYP351" s="1"/>
      <c r="AYQ351" s="1"/>
      <c r="AYR351" s="1"/>
      <c r="AYS351" s="1"/>
      <c r="AYT351" s="1"/>
      <c r="AYU351" s="1"/>
      <c r="AYV351" s="1"/>
      <c r="AYW351" s="1"/>
      <c r="AYX351" s="1"/>
      <c r="AYY351" s="1"/>
      <c r="AYZ351" s="1"/>
      <c r="AZA351" s="1"/>
      <c r="AZB351" s="1"/>
      <c r="AZC351" s="1"/>
      <c r="AZD351" s="1"/>
      <c r="AZE351" s="1"/>
      <c r="AZF351" s="1"/>
      <c r="AZG351" s="1"/>
      <c r="AZH351" s="1"/>
      <c r="AZI351" s="1"/>
      <c r="AZJ351" s="1"/>
      <c r="AZK351" s="1"/>
      <c r="AZL351" s="1"/>
      <c r="AZM351" s="1"/>
      <c r="AZN351" s="1"/>
      <c r="AZO351" s="1"/>
      <c r="AZP351" s="1"/>
      <c r="AZQ351" s="1"/>
      <c r="AZR351" s="1"/>
      <c r="AZS351" s="1"/>
      <c r="AZT351" s="1"/>
      <c r="AZU351" s="1"/>
      <c r="AZV351" s="1"/>
      <c r="AZW351" s="1"/>
      <c r="AZX351" s="1"/>
      <c r="AZY351" s="1"/>
      <c r="AZZ351" s="1"/>
      <c r="BAA351" s="1"/>
      <c r="BAB351" s="1"/>
      <c r="BAC351" s="1"/>
      <c r="BAD351" s="1"/>
      <c r="BAE351" s="1"/>
      <c r="BAF351" s="1"/>
      <c r="BAG351" s="1"/>
      <c r="BAH351" s="1"/>
      <c r="BAI351" s="1"/>
      <c r="BAJ351" s="1"/>
      <c r="BAK351" s="1"/>
      <c r="BAL351" s="1"/>
      <c r="BAM351" s="1"/>
      <c r="BAN351" s="1"/>
      <c r="BAO351" s="1"/>
      <c r="BAP351" s="1"/>
      <c r="BAQ351" s="1"/>
      <c r="BAR351" s="1"/>
      <c r="BAS351" s="1"/>
      <c r="BAT351" s="1"/>
      <c r="BAU351" s="1"/>
      <c r="BAV351" s="1"/>
      <c r="BAW351" s="1"/>
      <c r="BAX351" s="1"/>
      <c r="BAY351" s="1"/>
      <c r="BAZ351" s="1"/>
      <c r="BBA351" s="1"/>
      <c r="BBB351" s="1"/>
      <c r="BBC351" s="1"/>
      <c r="BBD351" s="1"/>
      <c r="BBE351" s="1"/>
      <c r="BBF351" s="1"/>
      <c r="BBG351" s="1"/>
      <c r="BBH351" s="1"/>
      <c r="BBI351" s="1"/>
      <c r="BBJ351" s="1"/>
      <c r="BBK351" s="1"/>
      <c r="BBL351" s="1"/>
      <c r="BBM351" s="1"/>
      <c r="BBN351" s="1"/>
      <c r="BBO351" s="1"/>
      <c r="BBP351" s="1"/>
      <c r="BBQ351" s="1"/>
      <c r="BBR351" s="1"/>
      <c r="BBS351" s="1"/>
      <c r="BBT351" s="1"/>
      <c r="BBU351" s="1"/>
      <c r="BBV351" s="1"/>
      <c r="BBW351" s="1"/>
      <c r="BBX351" s="1"/>
      <c r="BBY351" s="1"/>
      <c r="BBZ351" s="1"/>
      <c r="BCA351" s="1"/>
      <c r="BCB351" s="1"/>
      <c r="BCC351" s="1"/>
      <c r="BCD351" s="1"/>
      <c r="BCE351" s="1"/>
      <c r="BCF351" s="1"/>
      <c r="BCG351" s="1"/>
      <c r="BCH351" s="1"/>
      <c r="BCI351" s="1"/>
      <c r="BCJ351" s="1"/>
      <c r="BCK351" s="1"/>
      <c r="BCL351" s="1"/>
      <c r="BCM351" s="1"/>
      <c r="BCN351" s="1"/>
      <c r="BCO351" s="1"/>
      <c r="BCP351" s="1"/>
      <c r="BCQ351" s="1"/>
      <c r="BCR351" s="1"/>
      <c r="BCS351" s="1"/>
      <c r="BCT351" s="1"/>
      <c r="BCU351" s="1"/>
      <c r="BCV351" s="1"/>
      <c r="BCW351" s="1"/>
      <c r="BCX351" s="1"/>
      <c r="BCY351" s="1"/>
      <c r="BCZ351" s="1"/>
      <c r="BDA351" s="1"/>
      <c r="BDB351" s="1"/>
      <c r="BDC351" s="1"/>
      <c r="BDD351" s="1"/>
      <c r="BDE351" s="1"/>
      <c r="BDF351" s="1"/>
      <c r="BDG351" s="1"/>
      <c r="BDH351" s="1"/>
      <c r="BDI351" s="1"/>
      <c r="BDJ351" s="1"/>
      <c r="BDK351" s="1"/>
      <c r="BDL351" s="1"/>
      <c r="BDM351" s="1"/>
      <c r="BDN351" s="1"/>
      <c r="BDO351" s="1"/>
      <c r="BDP351" s="1"/>
      <c r="BDQ351" s="1"/>
      <c r="BDR351" s="1"/>
      <c r="BDS351" s="1"/>
      <c r="BDT351" s="1"/>
      <c r="BDU351" s="1"/>
      <c r="BDV351" s="1"/>
      <c r="BDW351" s="1"/>
      <c r="BDX351" s="1"/>
      <c r="BDY351" s="1"/>
      <c r="BDZ351" s="1"/>
      <c r="BEA351" s="1"/>
      <c r="BEB351" s="1"/>
      <c r="BEC351" s="1"/>
      <c r="BED351" s="1"/>
      <c r="BEE351" s="1"/>
      <c r="BEF351" s="1"/>
      <c r="BEG351" s="1"/>
      <c r="BEH351" s="1"/>
      <c r="BEI351" s="1"/>
      <c r="BEJ351" s="1"/>
      <c r="BEK351" s="1"/>
      <c r="BEL351" s="1"/>
      <c r="BEM351" s="1"/>
      <c r="BEN351" s="1"/>
      <c r="BEO351" s="1"/>
      <c r="BEP351" s="1"/>
      <c r="BEQ351" s="1"/>
      <c r="BER351" s="1"/>
      <c r="BES351" s="1"/>
      <c r="BET351" s="1"/>
      <c r="BEU351" s="1"/>
      <c r="BEV351" s="1"/>
      <c r="BEW351" s="1"/>
      <c r="BEX351" s="1"/>
      <c r="BEY351" s="1"/>
      <c r="BEZ351" s="1"/>
      <c r="BFA351" s="1"/>
      <c r="BFB351" s="1"/>
      <c r="BFC351" s="1"/>
      <c r="BFD351" s="1"/>
      <c r="BFE351" s="1"/>
      <c r="BFF351" s="1"/>
      <c r="BFG351" s="1"/>
      <c r="BFH351" s="1"/>
      <c r="BFI351" s="1"/>
      <c r="BFJ351" s="1"/>
      <c r="BFK351" s="1"/>
      <c r="BFL351" s="1"/>
      <c r="BFM351" s="1"/>
      <c r="BFN351" s="1"/>
      <c r="BFO351" s="1"/>
      <c r="BFP351" s="1"/>
      <c r="BFQ351" s="1"/>
      <c r="BFR351" s="1"/>
      <c r="BFS351" s="1"/>
      <c r="BFT351" s="1"/>
      <c r="BFU351" s="1"/>
      <c r="BFV351" s="1"/>
      <c r="BFW351" s="1"/>
      <c r="BFX351" s="1"/>
      <c r="BFY351" s="1"/>
      <c r="BFZ351" s="1"/>
      <c r="BGA351" s="1"/>
      <c r="BGB351" s="1"/>
      <c r="BGC351" s="1"/>
      <c r="BGD351" s="1"/>
      <c r="BGE351" s="1"/>
      <c r="BGF351" s="1"/>
      <c r="BGG351" s="1"/>
      <c r="BGH351" s="1"/>
      <c r="BGI351" s="1"/>
      <c r="BGJ351" s="1"/>
      <c r="BGK351" s="1"/>
      <c r="BGL351" s="1"/>
      <c r="BGM351" s="1"/>
      <c r="BGN351" s="1"/>
      <c r="BGO351" s="1"/>
      <c r="BGP351" s="1"/>
      <c r="BGQ351" s="1"/>
      <c r="BGR351" s="1"/>
      <c r="BGS351" s="1"/>
      <c r="BGT351" s="1"/>
      <c r="BGU351" s="1"/>
      <c r="BGV351" s="1"/>
      <c r="BGW351" s="1"/>
      <c r="BGX351" s="1"/>
      <c r="BGY351" s="1"/>
      <c r="BGZ351" s="1"/>
      <c r="BHA351" s="1"/>
      <c r="BHB351" s="1"/>
      <c r="BHC351" s="1"/>
      <c r="BHD351" s="1"/>
      <c r="BHE351" s="1"/>
      <c r="BHF351" s="1"/>
      <c r="BHG351" s="1"/>
      <c r="BHH351" s="1"/>
      <c r="BHI351" s="1"/>
      <c r="BHJ351" s="1"/>
      <c r="BHK351" s="1"/>
      <c r="BHL351" s="1"/>
      <c r="BHM351" s="1"/>
      <c r="BHN351" s="1"/>
      <c r="BHO351" s="1"/>
      <c r="BHP351" s="1"/>
      <c r="BHQ351" s="1"/>
      <c r="BHR351" s="1"/>
      <c r="BHS351" s="1"/>
      <c r="BHT351" s="1"/>
      <c r="BHU351" s="1"/>
      <c r="BHV351" s="1"/>
      <c r="BHW351" s="1"/>
      <c r="BHX351" s="1"/>
      <c r="BHY351" s="1"/>
      <c r="BHZ351" s="1"/>
      <c r="BIA351" s="1"/>
      <c r="BIB351" s="1"/>
      <c r="BIC351" s="1"/>
      <c r="BID351" s="1"/>
      <c r="BIE351" s="1"/>
      <c r="BIF351" s="1"/>
      <c r="BIG351" s="1"/>
      <c r="BIH351" s="1"/>
      <c r="BII351" s="1"/>
      <c r="BIJ351" s="1"/>
      <c r="BIK351" s="1"/>
      <c r="BIL351" s="1"/>
      <c r="BIM351" s="1"/>
      <c r="BIN351" s="1"/>
      <c r="BIO351" s="1"/>
      <c r="BIP351" s="1"/>
      <c r="BIQ351" s="1"/>
      <c r="BIR351" s="1"/>
      <c r="BIS351" s="1"/>
      <c r="BIT351" s="1"/>
      <c r="BIU351" s="1"/>
      <c r="BIV351" s="1"/>
      <c r="BIW351" s="1"/>
      <c r="BIX351" s="1"/>
      <c r="BIY351" s="1"/>
      <c r="BIZ351" s="1"/>
      <c r="BJA351" s="1"/>
      <c r="BJB351" s="1"/>
      <c r="BJC351" s="1"/>
      <c r="BJD351" s="1"/>
      <c r="BJE351" s="1"/>
      <c r="BJF351" s="1"/>
      <c r="BJG351" s="1"/>
      <c r="BJH351" s="1"/>
      <c r="BJI351" s="1"/>
      <c r="BJJ351" s="1"/>
      <c r="BJK351" s="1"/>
      <c r="BJL351" s="1"/>
      <c r="BJM351" s="1"/>
      <c r="BJN351" s="1"/>
      <c r="BJO351" s="1"/>
      <c r="BJP351" s="1"/>
      <c r="BJQ351" s="1"/>
      <c r="BJR351" s="1"/>
      <c r="BJS351" s="1"/>
      <c r="BJT351" s="1"/>
      <c r="BJU351" s="1"/>
      <c r="BJV351" s="1"/>
      <c r="BJW351" s="1"/>
      <c r="BJX351" s="1"/>
      <c r="BJY351" s="1"/>
      <c r="BJZ351" s="1"/>
      <c r="BKA351" s="1"/>
      <c r="BKB351" s="1"/>
      <c r="BKC351" s="1"/>
      <c r="BKD351" s="1"/>
      <c r="BKE351" s="1"/>
      <c r="BKF351" s="1"/>
      <c r="BKG351" s="1"/>
      <c r="BKH351" s="1"/>
      <c r="BKI351" s="1"/>
      <c r="BKJ351" s="1"/>
      <c r="BKK351" s="1"/>
      <c r="BKL351" s="1"/>
      <c r="BKM351" s="1"/>
      <c r="BKN351" s="1"/>
      <c r="BKO351" s="1"/>
      <c r="BKP351" s="1"/>
      <c r="BKQ351" s="1"/>
      <c r="BKR351" s="1"/>
      <c r="BKS351" s="1"/>
      <c r="BKT351" s="1"/>
      <c r="BKU351" s="1"/>
      <c r="BKV351" s="1"/>
      <c r="BKW351" s="1"/>
      <c r="BKX351" s="1"/>
      <c r="BKY351" s="1"/>
      <c r="BKZ351" s="1"/>
      <c r="BLA351" s="1"/>
      <c r="BLB351" s="1"/>
      <c r="BLC351" s="1"/>
      <c r="BLD351" s="1"/>
      <c r="BLE351" s="1"/>
      <c r="BLF351" s="1"/>
      <c r="BLG351" s="1"/>
      <c r="BLH351" s="1"/>
      <c r="BLI351" s="1"/>
      <c r="BLJ351" s="1"/>
      <c r="BLK351" s="1"/>
      <c r="BLL351" s="1"/>
      <c r="BLM351" s="1"/>
      <c r="BLN351" s="1"/>
      <c r="BLO351" s="1"/>
      <c r="BLP351" s="1"/>
      <c r="BLQ351" s="1"/>
      <c r="BLR351" s="1"/>
      <c r="BLS351" s="1"/>
      <c r="BLT351" s="1"/>
      <c r="BLU351" s="1"/>
      <c r="BLV351" s="1"/>
      <c r="BLW351" s="1"/>
      <c r="BLX351" s="1"/>
      <c r="BLY351" s="1"/>
      <c r="BLZ351" s="1"/>
      <c r="BMA351" s="1"/>
      <c r="BMB351" s="1"/>
      <c r="BMC351" s="1"/>
      <c r="BMD351" s="1"/>
      <c r="BME351" s="1"/>
      <c r="BMF351" s="1"/>
      <c r="BMG351" s="1"/>
      <c r="BMH351" s="1"/>
      <c r="BMI351" s="1"/>
      <c r="BMJ351" s="1"/>
      <c r="BMK351" s="1"/>
      <c r="BML351" s="1"/>
      <c r="BMM351" s="1"/>
      <c r="BMN351" s="1"/>
      <c r="BMO351" s="1"/>
      <c r="BMP351" s="1"/>
      <c r="BMQ351" s="1"/>
      <c r="BMR351" s="1"/>
      <c r="BMS351" s="1"/>
      <c r="BMT351" s="1"/>
      <c r="BMU351" s="1"/>
      <c r="BMV351" s="1"/>
      <c r="BMW351" s="1"/>
      <c r="BMX351" s="1"/>
      <c r="BMY351" s="1"/>
      <c r="BMZ351" s="1"/>
      <c r="BNA351" s="1"/>
      <c r="BNB351" s="1"/>
      <c r="BNC351" s="1"/>
      <c r="BND351" s="1"/>
      <c r="BNE351" s="1"/>
      <c r="BNF351" s="1"/>
      <c r="BNG351" s="1"/>
      <c r="BNH351" s="1"/>
      <c r="BNI351" s="1"/>
      <c r="BNJ351" s="1"/>
      <c r="BNK351" s="1"/>
      <c r="BNL351" s="1"/>
      <c r="BNM351" s="1"/>
      <c r="BNN351" s="1"/>
      <c r="BNO351" s="1"/>
      <c r="BNP351" s="1"/>
      <c r="BNQ351" s="1"/>
      <c r="BNR351" s="1"/>
      <c r="BNS351" s="1"/>
      <c r="BNT351" s="1"/>
      <c r="BNU351" s="1"/>
      <c r="BNV351" s="1"/>
      <c r="BNW351" s="1"/>
      <c r="BNX351" s="1"/>
      <c r="BNY351" s="1"/>
      <c r="BNZ351" s="1"/>
      <c r="BOA351" s="1"/>
      <c r="BOB351" s="1"/>
      <c r="BOC351" s="1"/>
      <c r="BOD351" s="1"/>
      <c r="BOE351" s="1"/>
      <c r="BOF351" s="1"/>
      <c r="BOG351" s="1"/>
      <c r="BOH351" s="1"/>
      <c r="BOI351" s="1"/>
      <c r="BOJ351" s="1"/>
      <c r="BOK351" s="1"/>
      <c r="BOL351" s="1"/>
      <c r="BOM351" s="1"/>
      <c r="BON351" s="1"/>
      <c r="BOO351" s="1"/>
      <c r="BOP351" s="1"/>
      <c r="BOQ351" s="1"/>
      <c r="BOR351" s="1"/>
      <c r="BOS351" s="1"/>
      <c r="BOT351" s="1"/>
      <c r="BOU351" s="1"/>
      <c r="BOV351" s="1"/>
      <c r="BOW351" s="1"/>
      <c r="BOX351" s="1"/>
      <c r="BOY351" s="1"/>
      <c r="BOZ351" s="1"/>
      <c r="BPA351" s="1"/>
      <c r="BPB351" s="1"/>
      <c r="BPC351" s="1"/>
      <c r="BPD351" s="1"/>
      <c r="BPE351" s="1"/>
      <c r="BPF351" s="1"/>
      <c r="BPG351" s="1"/>
      <c r="BPH351" s="1"/>
      <c r="BPI351" s="1"/>
      <c r="BPJ351" s="1"/>
      <c r="BPK351" s="1"/>
      <c r="BPL351" s="1"/>
      <c r="BPM351" s="1"/>
      <c r="BPN351" s="1"/>
      <c r="BPO351" s="1"/>
      <c r="BPP351" s="1"/>
      <c r="BPQ351" s="1"/>
      <c r="BPR351" s="1"/>
      <c r="BPS351" s="1"/>
      <c r="BPT351" s="1"/>
      <c r="BPU351" s="1"/>
      <c r="BPV351" s="1"/>
      <c r="BPW351" s="1"/>
      <c r="BPX351" s="1"/>
      <c r="BPY351" s="1"/>
      <c r="BPZ351" s="1"/>
      <c r="BQA351" s="1"/>
      <c r="BQB351" s="1"/>
      <c r="BQC351" s="1"/>
      <c r="BQD351" s="1"/>
      <c r="BQE351" s="1"/>
      <c r="BQF351" s="1"/>
      <c r="BQG351" s="1"/>
      <c r="BQH351" s="1"/>
      <c r="BQI351" s="1"/>
      <c r="BQJ351" s="1"/>
      <c r="BQK351" s="1"/>
      <c r="BQL351" s="1"/>
      <c r="BQM351" s="1"/>
      <c r="BQN351" s="1"/>
      <c r="BQO351" s="1"/>
      <c r="BQP351" s="1"/>
      <c r="BQQ351" s="1"/>
      <c r="BQR351" s="1"/>
      <c r="BQS351" s="1"/>
      <c r="BQT351" s="1"/>
      <c r="BQU351" s="1"/>
      <c r="BQV351" s="1"/>
      <c r="BQW351" s="1"/>
      <c r="BQX351" s="1"/>
      <c r="BQY351" s="1"/>
      <c r="BQZ351" s="1"/>
      <c r="BRA351" s="1"/>
      <c r="BRB351" s="1"/>
      <c r="BRC351" s="1"/>
      <c r="BRD351" s="1"/>
      <c r="BRE351" s="1"/>
      <c r="BRF351" s="1"/>
      <c r="BRG351" s="1"/>
      <c r="BRH351" s="1"/>
      <c r="BRI351" s="1"/>
      <c r="BRJ351" s="1"/>
      <c r="BRK351" s="1"/>
      <c r="BRL351" s="1"/>
      <c r="BRM351" s="1"/>
      <c r="BRN351" s="1"/>
      <c r="BRO351" s="1"/>
      <c r="BRP351" s="1"/>
      <c r="BRQ351" s="1"/>
      <c r="BRR351" s="1"/>
      <c r="BRS351" s="1"/>
      <c r="BRT351" s="1"/>
      <c r="BRU351" s="1"/>
      <c r="BRV351" s="1"/>
      <c r="BRW351" s="1"/>
      <c r="BRX351" s="1"/>
      <c r="BRY351" s="1"/>
      <c r="BRZ351" s="1"/>
      <c r="BSA351" s="1"/>
      <c r="BSB351" s="1"/>
      <c r="BSC351" s="1"/>
      <c r="BSD351" s="1"/>
      <c r="BSE351" s="1"/>
      <c r="BSF351" s="1"/>
      <c r="BSG351" s="1"/>
      <c r="BSH351" s="1"/>
      <c r="BSI351" s="1"/>
      <c r="BSJ351" s="1"/>
      <c r="BSK351" s="1"/>
      <c r="BSL351" s="1"/>
      <c r="BSM351" s="1"/>
      <c r="BSN351" s="1"/>
      <c r="BSO351" s="1"/>
      <c r="BSP351" s="1"/>
      <c r="BSQ351" s="1"/>
      <c r="BSR351" s="1"/>
      <c r="BSS351" s="1"/>
      <c r="BST351" s="1"/>
      <c r="BSU351" s="1"/>
      <c r="BSV351" s="1"/>
      <c r="BSW351" s="1"/>
      <c r="BSX351" s="1"/>
      <c r="BSY351" s="1"/>
      <c r="BSZ351" s="1"/>
      <c r="BTA351" s="1"/>
      <c r="BTB351" s="1"/>
      <c r="BTC351" s="1"/>
      <c r="BTD351" s="1"/>
      <c r="BTE351" s="1"/>
      <c r="BTF351" s="1"/>
      <c r="BTG351" s="1"/>
      <c r="BTH351" s="1"/>
      <c r="BTI351" s="1"/>
      <c r="BTJ351" s="1"/>
      <c r="BTK351" s="1"/>
      <c r="BTL351" s="1"/>
      <c r="BTM351" s="1"/>
      <c r="BTN351" s="1"/>
      <c r="BTO351" s="1"/>
      <c r="BTP351" s="1"/>
      <c r="BTQ351" s="1"/>
      <c r="BTR351" s="1"/>
      <c r="BTS351" s="1"/>
      <c r="BTT351" s="1"/>
      <c r="BTU351" s="1"/>
      <c r="BTV351" s="1"/>
      <c r="BTW351" s="1"/>
      <c r="BTX351" s="1"/>
      <c r="BTY351" s="1"/>
      <c r="BTZ351" s="1"/>
      <c r="BUA351" s="1"/>
      <c r="BUB351" s="1"/>
      <c r="BUC351" s="1"/>
      <c r="BUD351" s="1"/>
      <c r="BUE351" s="1"/>
      <c r="BUF351" s="1"/>
      <c r="BUG351" s="1"/>
      <c r="BUH351" s="1"/>
      <c r="BUI351" s="1"/>
      <c r="BUJ351" s="1"/>
      <c r="BUK351" s="1"/>
      <c r="BUL351" s="1"/>
      <c r="BUM351" s="1"/>
      <c r="BUN351" s="1"/>
      <c r="BUO351" s="1"/>
      <c r="BUP351" s="1"/>
      <c r="BUQ351" s="1"/>
      <c r="BUR351" s="1"/>
      <c r="BUS351" s="1"/>
      <c r="BUT351" s="1"/>
      <c r="BUU351" s="1"/>
      <c r="BUV351" s="1"/>
      <c r="BUW351" s="1"/>
      <c r="BUX351" s="1"/>
      <c r="BUY351" s="1"/>
      <c r="BUZ351" s="1"/>
      <c r="BVA351" s="1"/>
      <c r="BVB351" s="1"/>
      <c r="BVC351" s="1"/>
      <c r="BVD351" s="1"/>
      <c r="BVE351" s="1"/>
      <c r="BVF351" s="1"/>
      <c r="BVG351" s="1"/>
      <c r="BVH351" s="1"/>
      <c r="BVI351" s="1"/>
      <c r="BVJ351" s="1"/>
      <c r="BVK351" s="1"/>
      <c r="BVL351" s="1"/>
      <c r="BVM351" s="1"/>
      <c r="BVN351" s="1"/>
      <c r="BVO351" s="1"/>
      <c r="BVP351" s="1"/>
      <c r="BVQ351" s="1"/>
      <c r="BVR351" s="1"/>
      <c r="BVS351" s="1"/>
      <c r="BVT351" s="1"/>
      <c r="BVU351" s="1"/>
      <c r="BVV351" s="1"/>
      <c r="BVW351" s="1"/>
      <c r="BVX351" s="1"/>
      <c r="BVY351" s="1"/>
      <c r="BVZ351" s="1"/>
      <c r="BWA351" s="1"/>
      <c r="BWB351" s="1"/>
      <c r="BWC351" s="1"/>
      <c r="BWD351" s="1"/>
      <c r="BWE351" s="1"/>
      <c r="BWF351" s="1"/>
      <c r="BWG351" s="1"/>
      <c r="BWH351" s="1"/>
      <c r="BWI351" s="1"/>
      <c r="BWJ351" s="1"/>
      <c r="BWK351" s="1"/>
      <c r="BWL351" s="1"/>
      <c r="BWM351" s="1"/>
      <c r="BWN351" s="1"/>
      <c r="BWO351" s="1"/>
      <c r="BWP351" s="1"/>
      <c r="BWQ351" s="1"/>
      <c r="BWR351" s="1"/>
      <c r="BWS351" s="1"/>
      <c r="BWT351" s="1"/>
      <c r="BWU351" s="1"/>
      <c r="BWV351" s="1"/>
      <c r="BWW351" s="1"/>
      <c r="BWX351" s="1"/>
      <c r="BWY351" s="1"/>
      <c r="BWZ351" s="1"/>
      <c r="BXA351" s="1"/>
      <c r="BXB351" s="1"/>
      <c r="BXC351" s="1"/>
      <c r="BXD351" s="1"/>
      <c r="BXE351" s="1"/>
      <c r="BXF351" s="1"/>
      <c r="BXG351" s="1"/>
      <c r="BXH351" s="1"/>
      <c r="BXI351" s="1"/>
      <c r="BXJ351" s="1"/>
      <c r="BXK351" s="1"/>
      <c r="BXL351" s="1"/>
      <c r="BXM351" s="1"/>
      <c r="BXN351" s="1"/>
      <c r="BXO351" s="1"/>
      <c r="BXP351" s="1"/>
      <c r="BXQ351" s="1"/>
      <c r="BXR351" s="1"/>
      <c r="BXS351" s="1"/>
      <c r="BXT351" s="1"/>
      <c r="BXU351" s="1"/>
      <c r="BXV351" s="1"/>
      <c r="BXW351" s="1"/>
      <c r="BXX351" s="1"/>
      <c r="BXY351" s="1"/>
      <c r="BXZ351" s="1"/>
      <c r="BYA351" s="1"/>
      <c r="BYB351" s="1"/>
      <c r="BYC351" s="1"/>
      <c r="BYD351" s="1"/>
      <c r="BYE351" s="1"/>
      <c r="BYF351" s="1"/>
      <c r="BYG351" s="1"/>
      <c r="BYH351" s="1"/>
      <c r="BYI351" s="1"/>
      <c r="BYJ351" s="1"/>
      <c r="BYK351" s="1"/>
      <c r="BYL351" s="1"/>
      <c r="BYM351" s="1"/>
      <c r="BYN351" s="1"/>
      <c r="BYO351" s="1"/>
      <c r="BYP351" s="1"/>
      <c r="BYQ351" s="1"/>
      <c r="BYR351" s="1"/>
      <c r="BYS351" s="1"/>
      <c r="BYT351" s="1"/>
      <c r="BYU351" s="1"/>
      <c r="BYV351" s="1"/>
      <c r="BYW351" s="1"/>
      <c r="BYX351" s="1"/>
      <c r="BYY351" s="1"/>
      <c r="BYZ351" s="1"/>
      <c r="BZA351" s="1"/>
      <c r="BZB351" s="1"/>
      <c r="BZC351" s="1"/>
      <c r="BZD351" s="1"/>
      <c r="BZE351" s="1"/>
      <c r="BZF351" s="1"/>
      <c r="BZG351" s="1"/>
      <c r="BZH351" s="1"/>
      <c r="BZI351" s="1"/>
      <c r="BZJ351" s="1"/>
      <c r="BZK351" s="1"/>
      <c r="BZL351" s="1"/>
      <c r="BZM351" s="1"/>
      <c r="BZN351" s="1"/>
      <c r="BZO351" s="1"/>
      <c r="BZP351" s="1"/>
      <c r="BZQ351" s="1"/>
      <c r="BZR351" s="1"/>
      <c r="BZS351" s="1"/>
      <c r="BZT351" s="1"/>
      <c r="BZU351" s="1"/>
      <c r="BZV351" s="1"/>
      <c r="BZW351" s="1"/>
      <c r="BZX351" s="1"/>
      <c r="BZY351" s="1"/>
      <c r="BZZ351" s="1"/>
      <c r="CAA351" s="1"/>
      <c r="CAB351" s="1"/>
      <c r="CAC351" s="1"/>
      <c r="CAD351" s="1"/>
      <c r="CAE351" s="1"/>
      <c r="CAF351" s="1"/>
      <c r="CAG351" s="1"/>
      <c r="CAH351" s="1"/>
      <c r="CAI351" s="1"/>
      <c r="CAJ351" s="1"/>
      <c r="CAK351" s="1"/>
      <c r="CAL351" s="1"/>
      <c r="CAM351" s="1"/>
      <c r="CAN351" s="1"/>
      <c r="CAO351" s="1"/>
      <c r="CAP351" s="1"/>
      <c r="CAQ351" s="1"/>
      <c r="CAR351" s="1"/>
      <c r="CAS351" s="1"/>
      <c r="CAT351" s="1"/>
      <c r="CAU351" s="1"/>
      <c r="CAV351" s="1"/>
      <c r="CAW351" s="1"/>
      <c r="CAX351" s="1"/>
      <c r="CAY351" s="1"/>
      <c r="CAZ351" s="1"/>
      <c r="CBA351" s="1"/>
      <c r="CBB351" s="1"/>
      <c r="CBC351" s="1"/>
      <c r="CBD351" s="1"/>
      <c r="CBE351" s="1"/>
      <c r="CBF351" s="1"/>
      <c r="CBG351" s="1"/>
      <c r="CBH351" s="1"/>
      <c r="CBI351" s="1"/>
      <c r="CBJ351" s="1"/>
      <c r="CBK351" s="1"/>
      <c r="CBL351" s="1"/>
      <c r="CBM351" s="1"/>
      <c r="CBN351" s="1"/>
      <c r="CBO351" s="1"/>
      <c r="CBP351" s="1"/>
      <c r="CBQ351" s="1"/>
      <c r="CBR351" s="1"/>
      <c r="CBS351" s="1"/>
      <c r="CBT351" s="1"/>
      <c r="CBU351" s="1"/>
      <c r="CBV351" s="1"/>
      <c r="CBW351" s="1"/>
      <c r="CBX351" s="1"/>
      <c r="CBY351" s="1"/>
      <c r="CBZ351" s="1"/>
      <c r="CCA351" s="1"/>
      <c r="CCB351" s="1"/>
      <c r="CCC351" s="1"/>
      <c r="CCD351" s="1"/>
      <c r="CCE351" s="1"/>
      <c r="CCF351" s="1"/>
      <c r="CCG351" s="1"/>
      <c r="CCH351" s="1"/>
      <c r="CCI351" s="1"/>
      <c r="CCJ351" s="1"/>
      <c r="CCK351" s="1"/>
      <c r="CCL351" s="1"/>
      <c r="CCM351" s="1"/>
      <c r="CCN351" s="1"/>
      <c r="CCO351" s="1"/>
      <c r="CCP351" s="1"/>
      <c r="CCQ351" s="1"/>
      <c r="CCR351" s="1"/>
      <c r="CCS351" s="1"/>
      <c r="CCT351" s="1"/>
      <c r="CCU351" s="1"/>
      <c r="CCV351" s="1"/>
      <c r="CCW351" s="1"/>
      <c r="CCX351" s="1"/>
      <c r="CCY351" s="1"/>
      <c r="CCZ351" s="1"/>
      <c r="CDA351" s="1"/>
      <c r="CDB351" s="1"/>
      <c r="CDC351" s="1"/>
      <c r="CDD351" s="1"/>
      <c r="CDE351" s="1"/>
      <c r="CDF351" s="1"/>
      <c r="CDG351" s="1"/>
      <c r="CDH351" s="1"/>
      <c r="CDI351" s="1"/>
      <c r="CDJ351" s="1"/>
      <c r="CDK351" s="1"/>
      <c r="CDL351" s="1"/>
      <c r="CDM351" s="1"/>
      <c r="CDN351" s="1"/>
      <c r="CDO351" s="1"/>
      <c r="CDP351" s="1"/>
      <c r="CDQ351" s="1"/>
      <c r="CDR351" s="1"/>
      <c r="CDS351" s="1"/>
      <c r="CDT351" s="1"/>
      <c r="CDU351" s="1"/>
      <c r="CDV351" s="1"/>
      <c r="CDW351" s="1"/>
      <c r="CDX351" s="1"/>
      <c r="CDY351" s="1"/>
      <c r="CDZ351" s="1"/>
      <c r="CEA351" s="1"/>
      <c r="CEB351" s="1"/>
      <c r="CEC351" s="1"/>
      <c r="CED351" s="1"/>
      <c r="CEE351" s="1"/>
      <c r="CEF351" s="1"/>
      <c r="CEG351" s="1"/>
      <c r="CEH351" s="1"/>
      <c r="CEI351" s="1"/>
      <c r="CEJ351" s="1"/>
      <c r="CEK351" s="1"/>
      <c r="CEL351" s="1"/>
      <c r="CEM351" s="1"/>
      <c r="CEN351" s="1"/>
      <c r="CEO351" s="1"/>
      <c r="CEP351" s="1"/>
      <c r="CEQ351" s="1"/>
      <c r="CER351" s="1"/>
      <c r="CES351" s="1"/>
      <c r="CET351" s="1"/>
      <c r="CEU351" s="1"/>
      <c r="CEV351" s="1"/>
      <c r="CEW351" s="1"/>
      <c r="CEX351" s="1"/>
      <c r="CEY351" s="1"/>
      <c r="CEZ351" s="1"/>
      <c r="CFA351" s="1"/>
      <c r="CFB351" s="1"/>
      <c r="CFC351" s="1"/>
      <c r="CFD351" s="1"/>
      <c r="CFE351" s="1"/>
      <c r="CFF351" s="1"/>
      <c r="CFG351" s="1"/>
      <c r="CFH351" s="1"/>
      <c r="CFI351" s="1"/>
      <c r="CFJ351" s="1"/>
      <c r="CFK351" s="1"/>
      <c r="CFL351" s="1"/>
      <c r="CFM351" s="1"/>
      <c r="CFN351" s="1"/>
      <c r="CFO351" s="1"/>
      <c r="CFP351" s="1"/>
      <c r="CFQ351" s="1"/>
      <c r="CFR351" s="1"/>
      <c r="CFS351" s="1"/>
      <c r="CFT351" s="1"/>
      <c r="CFU351" s="1"/>
      <c r="CFV351" s="1"/>
      <c r="CFW351" s="1"/>
      <c r="CFX351" s="1"/>
      <c r="CFY351" s="1"/>
      <c r="CFZ351" s="1"/>
      <c r="CGA351" s="1"/>
      <c r="CGB351" s="1"/>
      <c r="CGC351" s="1"/>
      <c r="CGD351" s="1"/>
      <c r="CGE351" s="1"/>
      <c r="CGF351" s="1"/>
      <c r="CGG351" s="1"/>
      <c r="CGH351" s="1"/>
      <c r="CGI351" s="1"/>
      <c r="CGJ351" s="1"/>
      <c r="CGK351" s="1"/>
      <c r="CGL351" s="1"/>
      <c r="CGM351" s="1"/>
      <c r="CGN351" s="1"/>
      <c r="CGO351" s="1"/>
      <c r="CGP351" s="1"/>
      <c r="CGQ351" s="1"/>
      <c r="CGR351" s="1"/>
      <c r="CGS351" s="1"/>
      <c r="CGT351" s="1"/>
      <c r="CGU351" s="1"/>
      <c r="CGV351" s="1"/>
      <c r="CGW351" s="1"/>
      <c r="CGX351" s="1"/>
      <c r="CGY351" s="1"/>
      <c r="CGZ351" s="1"/>
      <c r="CHA351" s="1"/>
      <c r="CHB351" s="1"/>
      <c r="CHC351" s="1"/>
      <c r="CHD351" s="1"/>
      <c r="CHE351" s="1"/>
      <c r="CHF351" s="1"/>
      <c r="CHG351" s="1"/>
      <c r="CHH351" s="1"/>
      <c r="CHI351" s="1"/>
      <c r="CHJ351" s="1"/>
      <c r="CHK351" s="1"/>
      <c r="CHL351" s="1"/>
      <c r="CHM351" s="1"/>
      <c r="CHN351" s="1"/>
      <c r="CHO351" s="1"/>
      <c r="CHP351" s="1"/>
      <c r="CHQ351" s="1"/>
      <c r="CHR351" s="1"/>
      <c r="CHS351" s="1"/>
      <c r="CHT351" s="1"/>
      <c r="CHU351" s="1"/>
      <c r="CHV351" s="1"/>
      <c r="CHW351" s="1"/>
      <c r="CHX351" s="1"/>
      <c r="CHY351" s="1"/>
      <c r="CHZ351" s="1"/>
      <c r="CIA351" s="1"/>
      <c r="CIB351" s="1"/>
      <c r="CIC351" s="1"/>
      <c r="CID351" s="1"/>
      <c r="CIE351" s="1"/>
      <c r="CIF351" s="1"/>
      <c r="CIG351" s="1"/>
      <c r="CIH351" s="1"/>
      <c r="CII351" s="1"/>
      <c r="CIJ351" s="1"/>
      <c r="CIK351" s="1"/>
      <c r="CIL351" s="1"/>
      <c r="CIM351" s="1"/>
      <c r="CIN351" s="1"/>
      <c r="CIO351" s="1"/>
      <c r="CIP351" s="1"/>
      <c r="CIQ351" s="1"/>
      <c r="CIR351" s="1"/>
      <c r="CIS351" s="1"/>
      <c r="CIT351" s="1"/>
      <c r="CIU351" s="1"/>
      <c r="CIV351" s="1"/>
      <c r="CIW351" s="1"/>
      <c r="CIX351" s="1"/>
      <c r="CIY351" s="1"/>
      <c r="CIZ351" s="1"/>
      <c r="CJA351" s="1"/>
      <c r="CJB351" s="1"/>
      <c r="CJC351" s="1"/>
      <c r="CJD351" s="1"/>
      <c r="CJE351" s="1"/>
      <c r="CJF351" s="1"/>
      <c r="CJG351" s="1"/>
      <c r="CJH351" s="1"/>
      <c r="CJI351" s="1"/>
      <c r="CJJ351" s="1"/>
      <c r="CJK351" s="1"/>
      <c r="CJL351" s="1"/>
      <c r="CJM351" s="1"/>
      <c r="CJN351" s="1"/>
      <c r="CJO351" s="1"/>
      <c r="CJP351" s="1"/>
      <c r="CJQ351" s="1"/>
      <c r="CJR351" s="1"/>
      <c r="CJS351" s="1"/>
      <c r="CJT351" s="1"/>
      <c r="CJU351" s="1"/>
      <c r="CJV351" s="1"/>
      <c r="CJW351" s="1"/>
      <c r="CJX351" s="1"/>
      <c r="CJY351" s="1"/>
      <c r="CJZ351" s="1"/>
      <c r="CKA351" s="1"/>
      <c r="CKB351" s="1"/>
      <c r="CKC351" s="1"/>
      <c r="CKD351" s="1"/>
      <c r="CKE351" s="1"/>
      <c r="CKF351" s="1"/>
      <c r="CKG351" s="1"/>
      <c r="CKH351" s="1"/>
      <c r="CKI351" s="1"/>
      <c r="CKJ351" s="1"/>
      <c r="CKK351" s="1"/>
      <c r="CKL351" s="1"/>
      <c r="CKM351" s="1"/>
      <c r="CKN351" s="1"/>
      <c r="CKO351" s="1"/>
      <c r="CKP351" s="1"/>
      <c r="CKQ351" s="1"/>
      <c r="CKR351" s="1"/>
      <c r="CKS351" s="1"/>
      <c r="CKT351" s="1"/>
      <c r="CKU351" s="1"/>
      <c r="CKV351" s="1"/>
      <c r="CKW351" s="1"/>
      <c r="CKX351" s="1"/>
      <c r="CKY351" s="1"/>
      <c r="CKZ351" s="1"/>
      <c r="CLA351" s="1"/>
      <c r="CLB351" s="1"/>
      <c r="CLC351" s="1"/>
      <c r="CLD351" s="1"/>
      <c r="CLE351" s="1"/>
      <c r="CLF351" s="1"/>
      <c r="CLG351" s="1"/>
      <c r="CLH351" s="1"/>
      <c r="CLI351" s="1"/>
      <c r="CLJ351" s="1"/>
      <c r="CLK351" s="1"/>
      <c r="CLL351" s="1"/>
      <c r="CLM351" s="1"/>
      <c r="CLN351" s="1"/>
      <c r="CLO351" s="1"/>
      <c r="CLP351" s="1"/>
      <c r="CLQ351" s="1"/>
      <c r="CLR351" s="1"/>
      <c r="CLS351" s="1"/>
      <c r="CLT351" s="1"/>
      <c r="CLU351" s="1"/>
      <c r="CLV351" s="1"/>
      <c r="CLW351" s="1"/>
      <c r="CLX351" s="1"/>
      <c r="CLY351" s="1"/>
      <c r="CLZ351" s="1"/>
      <c r="CMA351" s="1"/>
      <c r="CMB351" s="1"/>
      <c r="CMC351" s="1"/>
      <c r="CMD351" s="1"/>
      <c r="CME351" s="1"/>
      <c r="CMF351" s="1"/>
      <c r="CMG351" s="1"/>
      <c r="CMH351" s="1"/>
      <c r="CMI351" s="1"/>
      <c r="CMJ351" s="1"/>
      <c r="CMK351" s="1"/>
      <c r="CML351" s="1"/>
      <c r="CMM351" s="1"/>
      <c r="CMN351" s="1"/>
      <c r="CMO351" s="1"/>
      <c r="CMP351" s="1"/>
      <c r="CMQ351" s="1"/>
      <c r="CMR351" s="1"/>
      <c r="CMS351" s="1"/>
      <c r="CMT351" s="1"/>
      <c r="CMU351" s="1"/>
      <c r="CMV351" s="1"/>
      <c r="CMW351" s="1"/>
      <c r="CMX351" s="1"/>
      <c r="CMY351" s="1"/>
      <c r="CMZ351" s="1"/>
      <c r="CNA351" s="1"/>
      <c r="CNB351" s="1"/>
      <c r="CNC351" s="1"/>
      <c r="CND351" s="1"/>
      <c r="CNE351" s="1"/>
      <c r="CNF351" s="1"/>
      <c r="CNG351" s="1"/>
      <c r="CNH351" s="1"/>
      <c r="CNI351" s="1"/>
      <c r="CNJ351" s="1"/>
      <c r="CNK351" s="1"/>
      <c r="CNL351" s="1"/>
      <c r="CNM351" s="1"/>
      <c r="CNN351" s="1"/>
      <c r="CNO351" s="1"/>
      <c r="CNP351" s="1"/>
      <c r="CNQ351" s="1"/>
      <c r="CNR351" s="1"/>
      <c r="CNS351" s="1"/>
      <c r="CNT351" s="1"/>
      <c r="CNU351" s="1"/>
      <c r="CNV351" s="1"/>
      <c r="CNW351" s="1"/>
      <c r="CNX351" s="1"/>
      <c r="CNY351" s="1"/>
      <c r="CNZ351" s="1"/>
      <c r="COA351" s="1"/>
      <c r="COB351" s="1"/>
      <c r="COC351" s="1"/>
      <c r="COD351" s="1"/>
      <c r="COE351" s="1"/>
      <c r="COF351" s="1"/>
      <c r="COG351" s="1"/>
      <c r="COH351" s="1"/>
      <c r="COI351" s="1"/>
      <c r="COJ351" s="1"/>
      <c r="COK351" s="1"/>
      <c r="COL351" s="1"/>
      <c r="COM351" s="1"/>
      <c r="CON351" s="1"/>
      <c r="COO351" s="1"/>
      <c r="COP351" s="1"/>
      <c r="COQ351" s="1"/>
      <c r="COR351" s="1"/>
      <c r="COS351" s="1"/>
      <c r="COT351" s="1"/>
      <c r="COU351" s="1"/>
      <c r="COV351" s="1"/>
      <c r="COW351" s="1"/>
      <c r="COX351" s="1"/>
      <c r="COY351" s="1"/>
      <c r="COZ351" s="1"/>
      <c r="CPA351" s="1"/>
      <c r="CPB351" s="1"/>
      <c r="CPC351" s="1"/>
      <c r="CPD351" s="1"/>
      <c r="CPE351" s="1"/>
      <c r="CPF351" s="1"/>
      <c r="CPG351" s="1"/>
      <c r="CPH351" s="1"/>
      <c r="CPI351" s="1"/>
      <c r="CPJ351" s="1"/>
      <c r="CPK351" s="1"/>
      <c r="CPL351" s="1"/>
      <c r="CPM351" s="1"/>
      <c r="CPN351" s="1"/>
      <c r="CPO351" s="1"/>
      <c r="CPP351" s="1"/>
      <c r="CPQ351" s="1"/>
      <c r="CPR351" s="1"/>
      <c r="CPS351" s="1"/>
      <c r="CPT351" s="1"/>
      <c r="CPU351" s="1"/>
      <c r="CPV351" s="1"/>
      <c r="CPW351" s="1"/>
      <c r="CPX351" s="1"/>
      <c r="CPY351" s="1"/>
      <c r="CPZ351" s="1"/>
      <c r="CQA351" s="1"/>
      <c r="CQB351" s="1"/>
      <c r="CQC351" s="1"/>
      <c r="CQD351" s="1"/>
      <c r="CQE351" s="1"/>
      <c r="CQF351" s="1"/>
      <c r="CQG351" s="1"/>
      <c r="CQH351" s="1"/>
      <c r="CQI351" s="1"/>
      <c r="CQJ351" s="1"/>
      <c r="CQK351" s="1"/>
      <c r="CQL351" s="1"/>
      <c r="CQM351" s="1"/>
      <c r="CQN351" s="1"/>
      <c r="CQO351" s="1"/>
      <c r="CQP351" s="1"/>
      <c r="CQQ351" s="1"/>
      <c r="CQR351" s="1"/>
      <c r="CQS351" s="1"/>
      <c r="CQT351" s="1"/>
      <c r="CQU351" s="1"/>
      <c r="CQV351" s="1"/>
      <c r="CQW351" s="1"/>
      <c r="CQX351" s="1"/>
      <c r="CQY351" s="1"/>
      <c r="CQZ351" s="1"/>
      <c r="CRA351" s="1"/>
      <c r="CRB351" s="1"/>
      <c r="CRC351" s="1"/>
      <c r="CRD351" s="1"/>
      <c r="CRE351" s="1"/>
      <c r="CRF351" s="1"/>
      <c r="CRG351" s="1"/>
      <c r="CRH351" s="1"/>
      <c r="CRI351" s="1"/>
      <c r="CRJ351" s="1"/>
      <c r="CRK351" s="1"/>
      <c r="CRL351" s="1"/>
      <c r="CRM351" s="1"/>
      <c r="CRN351" s="1"/>
      <c r="CRO351" s="1"/>
      <c r="CRP351" s="1"/>
      <c r="CRQ351" s="1"/>
      <c r="CRR351" s="1"/>
      <c r="CRS351" s="1"/>
      <c r="CRT351" s="1"/>
      <c r="CRU351" s="1"/>
      <c r="CRV351" s="1"/>
      <c r="CRW351" s="1"/>
      <c r="CRX351" s="1"/>
      <c r="CRY351" s="1"/>
      <c r="CRZ351" s="1"/>
      <c r="CSA351" s="1"/>
      <c r="CSB351" s="1"/>
      <c r="CSC351" s="1"/>
      <c r="CSD351" s="1"/>
      <c r="CSE351" s="1"/>
      <c r="CSF351" s="1"/>
      <c r="CSG351" s="1"/>
      <c r="CSH351" s="1"/>
      <c r="CSI351" s="1"/>
      <c r="CSJ351" s="1"/>
      <c r="CSK351" s="1"/>
      <c r="CSL351" s="1"/>
      <c r="CSM351" s="1"/>
      <c r="CSN351" s="1"/>
      <c r="CSO351" s="1"/>
      <c r="CSP351" s="1"/>
      <c r="CSQ351" s="1"/>
      <c r="CSR351" s="1"/>
      <c r="CSS351" s="1"/>
      <c r="CST351" s="1"/>
      <c r="CSU351" s="1"/>
      <c r="CSV351" s="1"/>
      <c r="CSW351" s="1"/>
      <c r="CSX351" s="1"/>
      <c r="CSY351" s="1"/>
      <c r="CSZ351" s="1"/>
      <c r="CTA351" s="1"/>
      <c r="CTB351" s="1"/>
      <c r="CTC351" s="1"/>
      <c r="CTD351" s="1"/>
      <c r="CTE351" s="1"/>
      <c r="CTF351" s="1"/>
      <c r="CTG351" s="1"/>
      <c r="CTH351" s="1"/>
      <c r="CTI351" s="1"/>
      <c r="CTJ351" s="1"/>
      <c r="CTK351" s="1"/>
      <c r="CTL351" s="1"/>
      <c r="CTM351" s="1"/>
      <c r="CTN351" s="1"/>
      <c r="CTO351" s="1"/>
      <c r="CTP351" s="1"/>
      <c r="CTQ351" s="1"/>
      <c r="CTR351" s="1"/>
      <c r="CTS351" s="1"/>
      <c r="CTT351" s="1"/>
      <c r="CTU351" s="1"/>
      <c r="CTV351" s="1"/>
      <c r="CTW351" s="1"/>
      <c r="CTX351" s="1"/>
      <c r="CTY351" s="1"/>
      <c r="CTZ351" s="1"/>
      <c r="CUA351" s="1"/>
      <c r="CUB351" s="1"/>
      <c r="CUC351" s="1"/>
      <c r="CUD351" s="1"/>
      <c r="CUE351" s="1"/>
      <c r="CUF351" s="1"/>
      <c r="CUG351" s="1"/>
      <c r="CUH351" s="1"/>
      <c r="CUI351" s="1"/>
      <c r="CUJ351" s="1"/>
      <c r="CUK351" s="1"/>
      <c r="CUL351" s="1"/>
      <c r="CUM351" s="1"/>
      <c r="CUN351" s="1"/>
      <c r="CUO351" s="1"/>
      <c r="CUP351" s="1"/>
      <c r="CUQ351" s="1"/>
      <c r="CUR351" s="1"/>
      <c r="CUS351" s="1"/>
      <c r="CUT351" s="1"/>
      <c r="CUU351" s="1"/>
      <c r="CUV351" s="1"/>
      <c r="CUW351" s="1"/>
      <c r="CUX351" s="1"/>
      <c r="CUY351" s="1"/>
      <c r="CUZ351" s="1"/>
      <c r="CVA351" s="1"/>
      <c r="CVB351" s="1"/>
      <c r="CVC351" s="1"/>
      <c r="CVD351" s="1"/>
      <c r="CVE351" s="1"/>
      <c r="CVF351" s="1"/>
      <c r="CVG351" s="1"/>
      <c r="CVH351" s="1"/>
      <c r="CVI351" s="1"/>
      <c r="CVJ351" s="1"/>
      <c r="CVK351" s="1"/>
      <c r="CVL351" s="1"/>
      <c r="CVM351" s="1"/>
      <c r="CVN351" s="1"/>
      <c r="CVO351" s="1"/>
      <c r="CVP351" s="1"/>
      <c r="CVQ351" s="1"/>
      <c r="CVR351" s="1"/>
      <c r="CVS351" s="1"/>
      <c r="CVT351" s="1"/>
      <c r="CVU351" s="1"/>
      <c r="CVV351" s="1"/>
      <c r="CVW351" s="1"/>
      <c r="CVX351" s="1"/>
      <c r="CVY351" s="1"/>
      <c r="CVZ351" s="1"/>
      <c r="CWA351" s="1"/>
      <c r="CWB351" s="1"/>
      <c r="CWC351" s="1"/>
      <c r="CWD351" s="1"/>
      <c r="CWE351" s="1"/>
      <c r="CWF351" s="1"/>
      <c r="CWG351" s="1"/>
      <c r="CWH351" s="1"/>
      <c r="CWI351" s="1"/>
      <c r="CWJ351" s="1"/>
      <c r="CWK351" s="1"/>
      <c r="CWL351" s="1"/>
      <c r="CWM351" s="1"/>
      <c r="CWN351" s="1"/>
      <c r="CWO351" s="1"/>
      <c r="CWP351" s="1"/>
      <c r="CWQ351" s="1"/>
      <c r="CWR351" s="1"/>
      <c r="CWS351" s="1"/>
      <c r="CWT351" s="1"/>
      <c r="CWU351" s="1"/>
      <c r="CWV351" s="1"/>
      <c r="CWW351" s="1"/>
      <c r="CWX351" s="1"/>
      <c r="CWY351" s="1"/>
      <c r="CWZ351" s="1"/>
      <c r="CXA351" s="1"/>
      <c r="CXB351" s="1"/>
      <c r="CXC351" s="1"/>
      <c r="CXD351" s="1"/>
      <c r="CXE351" s="1"/>
      <c r="CXF351" s="1"/>
      <c r="CXG351" s="1"/>
      <c r="CXH351" s="1"/>
      <c r="CXI351" s="1"/>
      <c r="CXJ351" s="1"/>
      <c r="CXK351" s="1"/>
      <c r="CXL351" s="1"/>
      <c r="CXM351" s="1"/>
      <c r="CXN351" s="1"/>
      <c r="CXO351" s="1"/>
      <c r="CXP351" s="1"/>
      <c r="CXQ351" s="1"/>
      <c r="CXR351" s="1"/>
      <c r="CXS351" s="1"/>
      <c r="CXT351" s="1"/>
      <c r="CXU351" s="1"/>
      <c r="CXV351" s="1"/>
      <c r="CXW351" s="1"/>
      <c r="CXX351" s="1"/>
      <c r="CXY351" s="1"/>
      <c r="CXZ351" s="1"/>
      <c r="CYA351" s="1"/>
      <c r="CYB351" s="1"/>
      <c r="CYC351" s="1"/>
      <c r="CYD351" s="1"/>
      <c r="CYE351" s="1"/>
      <c r="CYF351" s="1"/>
      <c r="CYG351" s="1"/>
      <c r="CYH351" s="1"/>
      <c r="CYI351" s="1"/>
      <c r="CYJ351" s="1"/>
      <c r="CYK351" s="1"/>
      <c r="CYL351" s="1"/>
      <c r="CYM351" s="1"/>
      <c r="CYN351" s="1"/>
      <c r="CYO351" s="1"/>
      <c r="CYP351" s="1"/>
      <c r="CYQ351" s="1"/>
      <c r="CYR351" s="1"/>
      <c r="CYS351" s="1"/>
      <c r="CYT351" s="1"/>
      <c r="CYU351" s="1"/>
      <c r="CYV351" s="1"/>
      <c r="CYW351" s="1"/>
      <c r="CYX351" s="1"/>
      <c r="CYY351" s="1"/>
      <c r="CYZ351" s="1"/>
      <c r="CZA351" s="1"/>
      <c r="CZB351" s="1"/>
      <c r="CZC351" s="1"/>
      <c r="CZD351" s="1"/>
      <c r="CZE351" s="1"/>
      <c r="CZF351" s="1"/>
      <c r="CZG351" s="1"/>
      <c r="CZH351" s="1"/>
      <c r="CZI351" s="1"/>
      <c r="CZJ351" s="1"/>
      <c r="CZK351" s="1"/>
      <c r="CZL351" s="1"/>
      <c r="CZM351" s="1"/>
      <c r="CZN351" s="1"/>
      <c r="CZO351" s="1"/>
      <c r="CZP351" s="1"/>
      <c r="CZQ351" s="1"/>
      <c r="CZR351" s="1"/>
      <c r="CZS351" s="1"/>
      <c r="CZT351" s="1"/>
      <c r="CZU351" s="1"/>
      <c r="CZV351" s="1"/>
      <c r="CZW351" s="1"/>
      <c r="CZX351" s="1"/>
      <c r="CZY351" s="1"/>
      <c r="CZZ351" s="1"/>
      <c r="DAA351" s="1"/>
      <c r="DAB351" s="1"/>
      <c r="DAC351" s="1"/>
      <c r="DAD351" s="1"/>
      <c r="DAE351" s="1"/>
      <c r="DAF351" s="1"/>
      <c r="DAG351" s="1"/>
      <c r="DAH351" s="1"/>
      <c r="DAI351" s="1"/>
      <c r="DAJ351" s="1"/>
      <c r="DAK351" s="1"/>
      <c r="DAL351" s="1"/>
      <c r="DAM351" s="1"/>
      <c r="DAN351" s="1"/>
      <c r="DAO351" s="1"/>
      <c r="DAP351" s="1"/>
      <c r="DAQ351" s="1"/>
      <c r="DAR351" s="1"/>
      <c r="DAS351" s="1"/>
      <c r="DAT351" s="1"/>
      <c r="DAU351" s="1"/>
      <c r="DAV351" s="1"/>
      <c r="DAW351" s="1"/>
      <c r="DAX351" s="1"/>
      <c r="DAY351" s="1"/>
      <c r="DAZ351" s="1"/>
      <c r="DBA351" s="1"/>
      <c r="DBB351" s="1"/>
      <c r="DBC351" s="1"/>
      <c r="DBD351" s="1"/>
      <c r="DBE351" s="1"/>
      <c r="DBF351" s="1"/>
      <c r="DBG351" s="1"/>
      <c r="DBH351" s="1"/>
      <c r="DBI351" s="1"/>
      <c r="DBJ351" s="1"/>
      <c r="DBK351" s="1"/>
      <c r="DBL351" s="1"/>
      <c r="DBM351" s="1"/>
      <c r="DBN351" s="1"/>
      <c r="DBO351" s="1"/>
      <c r="DBP351" s="1"/>
      <c r="DBQ351" s="1"/>
      <c r="DBR351" s="1"/>
      <c r="DBS351" s="1"/>
      <c r="DBT351" s="1"/>
      <c r="DBU351" s="1"/>
      <c r="DBV351" s="1"/>
      <c r="DBW351" s="1"/>
      <c r="DBX351" s="1"/>
      <c r="DBY351" s="1"/>
      <c r="DBZ351" s="1"/>
      <c r="DCA351" s="1"/>
      <c r="DCB351" s="1"/>
      <c r="DCC351" s="1"/>
      <c r="DCD351" s="1"/>
      <c r="DCE351" s="1"/>
      <c r="DCF351" s="1"/>
      <c r="DCG351" s="1"/>
      <c r="DCH351" s="1"/>
      <c r="DCI351" s="1"/>
      <c r="DCJ351" s="1"/>
      <c r="DCK351" s="1"/>
      <c r="DCL351" s="1"/>
      <c r="DCM351" s="1"/>
      <c r="DCN351" s="1"/>
      <c r="DCO351" s="1"/>
      <c r="DCP351" s="1"/>
      <c r="DCQ351" s="1"/>
      <c r="DCR351" s="1"/>
      <c r="DCS351" s="1"/>
      <c r="DCT351" s="1"/>
      <c r="DCU351" s="1"/>
      <c r="DCV351" s="1"/>
      <c r="DCW351" s="1"/>
      <c r="DCX351" s="1"/>
      <c r="DCY351" s="1"/>
      <c r="DCZ351" s="1"/>
      <c r="DDA351" s="1"/>
      <c r="DDB351" s="1"/>
      <c r="DDC351" s="1"/>
      <c r="DDD351" s="1"/>
      <c r="DDE351" s="1"/>
      <c r="DDF351" s="1"/>
      <c r="DDG351" s="1"/>
      <c r="DDH351" s="1"/>
      <c r="DDI351" s="1"/>
      <c r="DDJ351" s="1"/>
      <c r="DDK351" s="1"/>
      <c r="DDL351" s="1"/>
      <c r="DDM351" s="1"/>
      <c r="DDN351" s="1"/>
      <c r="DDO351" s="1"/>
      <c r="DDP351" s="1"/>
      <c r="DDQ351" s="1"/>
      <c r="DDR351" s="1"/>
      <c r="DDS351" s="1"/>
      <c r="DDT351" s="1"/>
      <c r="DDU351" s="1"/>
      <c r="DDV351" s="1"/>
      <c r="DDW351" s="1"/>
      <c r="DDX351" s="1"/>
      <c r="DDY351" s="1"/>
      <c r="DDZ351" s="1"/>
      <c r="DEA351" s="1"/>
      <c r="DEB351" s="1"/>
      <c r="DEC351" s="1"/>
      <c r="DED351" s="1"/>
      <c r="DEE351" s="1"/>
      <c r="DEF351" s="1"/>
      <c r="DEG351" s="1"/>
      <c r="DEH351" s="1"/>
      <c r="DEI351" s="1"/>
      <c r="DEJ351" s="1"/>
      <c r="DEK351" s="1"/>
      <c r="DEL351" s="1"/>
      <c r="DEM351" s="1"/>
      <c r="DEN351" s="1"/>
      <c r="DEO351" s="1"/>
      <c r="DEP351" s="1"/>
      <c r="DEQ351" s="1"/>
      <c r="DER351" s="1"/>
      <c r="DES351" s="1"/>
      <c r="DET351" s="1"/>
      <c r="DEU351" s="1"/>
      <c r="DEV351" s="1"/>
      <c r="DEW351" s="1"/>
      <c r="DEX351" s="1"/>
      <c r="DEY351" s="1"/>
      <c r="DEZ351" s="1"/>
      <c r="DFA351" s="1"/>
      <c r="DFB351" s="1"/>
      <c r="DFC351" s="1"/>
      <c r="DFD351" s="1"/>
      <c r="DFE351" s="1"/>
      <c r="DFF351" s="1"/>
      <c r="DFG351" s="1"/>
      <c r="DFH351" s="1"/>
      <c r="DFI351" s="1"/>
      <c r="DFJ351" s="1"/>
      <c r="DFK351" s="1"/>
      <c r="DFL351" s="1"/>
      <c r="DFM351" s="1"/>
      <c r="DFN351" s="1"/>
      <c r="DFO351" s="1"/>
      <c r="DFP351" s="1"/>
      <c r="DFQ351" s="1"/>
      <c r="DFR351" s="1"/>
      <c r="DFS351" s="1"/>
      <c r="DFT351" s="1"/>
      <c r="DFU351" s="1"/>
      <c r="DFV351" s="1"/>
      <c r="DFW351" s="1"/>
      <c r="DFX351" s="1"/>
      <c r="DFY351" s="1"/>
      <c r="DFZ351" s="1"/>
      <c r="DGA351" s="1"/>
      <c r="DGB351" s="1"/>
      <c r="DGC351" s="1"/>
      <c r="DGD351" s="1"/>
      <c r="DGE351" s="1"/>
      <c r="DGF351" s="1"/>
      <c r="DGG351" s="1"/>
      <c r="DGH351" s="1"/>
      <c r="DGI351" s="1"/>
      <c r="DGJ351" s="1"/>
      <c r="DGK351" s="1"/>
      <c r="DGL351" s="1"/>
      <c r="DGM351" s="1"/>
      <c r="DGN351" s="1"/>
      <c r="DGO351" s="1"/>
      <c r="DGP351" s="1"/>
      <c r="DGQ351" s="1"/>
      <c r="DGR351" s="1"/>
      <c r="DGS351" s="1"/>
      <c r="DGT351" s="1"/>
      <c r="DGU351" s="1"/>
      <c r="DGV351" s="1"/>
      <c r="DGW351" s="1"/>
      <c r="DGX351" s="1"/>
      <c r="DGY351" s="1"/>
      <c r="DGZ351" s="1"/>
      <c r="DHA351" s="1"/>
      <c r="DHB351" s="1"/>
      <c r="DHC351" s="1"/>
      <c r="DHD351" s="1"/>
      <c r="DHE351" s="1"/>
      <c r="DHF351" s="1"/>
      <c r="DHG351" s="1"/>
      <c r="DHH351" s="1"/>
      <c r="DHI351" s="1"/>
      <c r="DHJ351" s="1"/>
      <c r="DHK351" s="1"/>
      <c r="DHL351" s="1"/>
      <c r="DHM351" s="1"/>
      <c r="DHN351" s="1"/>
      <c r="DHO351" s="1"/>
      <c r="DHP351" s="1"/>
      <c r="DHQ351" s="1"/>
      <c r="DHR351" s="1"/>
      <c r="DHS351" s="1"/>
      <c r="DHT351" s="1"/>
      <c r="DHU351" s="1"/>
      <c r="DHV351" s="1"/>
      <c r="DHW351" s="1"/>
      <c r="DHX351" s="1"/>
      <c r="DHY351" s="1"/>
      <c r="DHZ351" s="1"/>
      <c r="DIA351" s="1"/>
      <c r="DIB351" s="1"/>
      <c r="DIC351" s="1"/>
      <c r="DID351" s="1"/>
      <c r="DIE351" s="1"/>
      <c r="DIF351" s="1"/>
      <c r="DIG351" s="1"/>
      <c r="DIH351" s="1"/>
      <c r="DII351" s="1"/>
      <c r="DIJ351" s="1"/>
      <c r="DIK351" s="1"/>
      <c r="DIL351" s="1"/>
      <c r="DIM351" s="1"/>
      <c r="DIN351" s="1"/>
      <c r="DIO351" s="1"/>
      <c r="DIP351" s="1"/>
      <c r="DIQ351" s="1"/>
      <c r="DIR351" s="1"/>
      <c r="DIS351" s="1"/>
      <c r="DIT351" s="1"/>
      <c r="DIU351" s="1"/>
      <c r="DIV351" s="1"/>
      <c r="DIW351" s="1"/>
      <c r="DIX351" s="1"/>
      <c r="DIY351" s="1"/>
      <c r="DIZ351" s="1"/>
      <c r="DJA351" s="1"/>
      <c r="DJB351" s="1"/>
      <c r="DJC351" s="1"/>
      <c r="DJD351" s="1"/>
      <c r="DJE351" s="1"/>
      <c r="DJF351" s="1"/>
      <c r="DJG351" s="1"/>
      <c r="DJH351" s="1"/>
      <c r="DJI351" s="1"/>
      <c r="DJJ351" s="1"/>
      <c r="DJK351" s="1"/>
      <c r="DJL351" s="1"/>
      <c r="DJM351" s="1"/>
      <c r="DJN351" s="1"/>
      <c r="DJO351" s="1"/>
      <c r="DJP351" s="1"/>
      <c r="DJQ351" s="1"/>
      <c r="DJR351" s="1"/>
      <c r="DJS351" s="1"/>
      <c r="DJT351" s="1"/>
      <c r="DJU351" s="1"/>
      <c r="DJV351" s="1"/>
      <c r="DJW351" s="1"/>
      <c r="DJX351" s="1"/>
      <c r="DJY351" s="1"/>
      <c r="DJZ351" s="1"/>
      <c r="DKA351" s="1"/>
      <c r="DKB351" s="1"/>
      <c r="DKC351" s="1"/>
      <c r="DKD351" s="1"/>
      <c r="DKE351" s="1"/>
      <c r="DKF351" s="1"/>
      <c r="DKG351" s="1"/>
      <c r="DKH351" s="1"/>
      <c r="DKI351" s="1"/>
      <c r="DKJ351" s="1"/>
      <c r="DKK351" s="1"/>
      <c r="DKL351" s="1"/>
      <c r="DKM351" s="1"/>
      <c r="DKN351" s="1"/>
      <c r="DKO351" s="1"/>
      <c r="DKP351" s="1"/>
      <c r="DKQ351" s="1"/>
      <c r="DKR351" s="1"/>
      <c r="DKS351" s="1"/>
      <c r="DKT351" s="1"/>
      <c r="DKU351" s="1"/>
      <c r="DKV351" s="1"/>
      <c r="DKW351" s="1"/>
      <c r="DKX351" s="1"/>
      <c r="DKY351" s="1"/>
      <c r="DKZ351" s="1"/>
      <c r="DLA351" s="1"/>
      <c r="DLB351" s="1"/>
      <c r="DLC351" s="1"/>
      <c r="DLD351" s="1"/>
      <c r="DLE351" s="1"/>
      <c r="DLF351" s="1"/>
      <c r="DLG351" s="1"/>
      <c r="DLH351" s="1"/>
      <c r="DLI351" s="1"/>
      <c r="DLJ351" s="1"/>
      <c r="DLK351" s="1"/>
      <c r="DLL351" s="1"/>
      <c r="DLM351" s="1"/>
      <c r="DLN351" s="1"/>
      <c r="DLO351" s="1"/>
      <c r="DLP351" s="1"/>
      <c r="DLQ351" s="1"/>
      <c r="DLR351" s="1"/>
      <c r="DLS351" s="1"/>
      <c r="DLT351" s="1"/>
      <c r="DLU351" s="1"/>
      <c r="DLV351" s="1"/>
      <c r="DLW351" s="1"/>
      <c r="DLX351" s="1"/>
      <c r="DLY351" s="1"/>
      <c r="DLZ351" s="1"/>
      <c r="DMA351" s="1"/>
      <c r="DMB351" s="1"/>
      <c r="DMC351" s="1"/>
      <c r="DMD351" s="1"/>
      <c r="DME351" s="1"/>
      <c r="DMF351" s="1"/>
      <c r="DMG351" s="1"/>
      <c r="DMH351" s="1"/>
      <c r="DMI351" s="1"/>
      <c r="DMJ351" s="1"/>
      <c r="DMK351" s="1"/>
      <c r="DML351" s="1"/>
      <c r="DMM351" s="1"/>
      <c r="DMN351" s="1"/>
      <c r="DMO351" s="1"/>
      <c r="DMP351" s="1"/>
      <c r="DMQ351" s="1"/>
      <c r="DMR351" s="1"/>
      <c r="DMS351" s="1"/>
      <c r="DMT351" s="1"/>
      <c r="DMU351" s="1"/>
      <c r="DMV351" s="1"/>
      <c r="DMW351" s="1"/>
      <c r="DMX351" s="1"/>
      <c r="DMY351" s="1"/>
      <c r="DMZ351" s="1"/>
      <c r="DNA351" s="1"/>
      <c r="DNB351" s="1"/>
      <c r="DNC351" s="1"/>
      <c r="DND351" s="1"/>
      <c r="DNE351" s="1"/>
      <c r="DNF351" s="1"/>
      <c r="DNG351" s="1"/>
      <c r="DNH351" s="1"/>
      <c r="DNI351" s="1"/>
      <c r="DNJ351" s="1"/>
      <c r="DNK351" s="1"/>
      <c r="DNL351" s="1"/>
      <c r="DNM351" s="1"/>
      <c r="DNN351" s="1"/>
      <c r="DNO351" s="1"/>
      <c r="DNP351" s="1"/>
      <c r="DNQ351" s="1"/>
      <c r="DNR351" s="1"/>
      <c r="DNS351" s="1"/>
      <c r="DNT351" s="1"/>
      <c r="DNU351" s="1"/>
      <c r="DNV351" s="1"/>
      <c r="DNW351" s="1"/>
      <c r="DNX351" s="1"/>
      <c r="DNY351" s="1"/>
      <c r="DNZ351" s="1"/>
      <c r="DOA351" s="1"/>
      <c r="DOB351" s="1"/>
      <c r="DOC351" s="1"/>
      <c r="DOD351" s="1"/>
      <c r="DOE351" s="1"/>
      <c r="DOF351" s="1"/>
      <c r="DOG351" s="1"/>
      <c r="DOH351" s="1"/>
      <c r="DOI351" s="1"/>
      <c r="DOJ351" s="1"/>
      <c r="DOK351" s="1"/>
      <c r="DOL351" s="1"/>
      <c r="DOM351" s="1"/>
      <c r="DON351" s="1"/>
      <c r="DOO351" s="1"/>
      <c r="DOP351" s="1"/>
      <c r="DOQ351" s="1"/>
      <c r="DOR351" s="1"/>
      <c r="DOS351" s="1"/>
      <c r="DOT351" s="1"/>
      <c r="DOU351" s="1"/>
      <c r="DOV351" s="1"/>
      <c r="DOW351" s="1"/>
      <c r="DOX351" s="1"/>
      <c r="DOY351" s="1"/>
      <c r="DOZ351" s="1"/>
      <c r="DPA351" s="1"/>
      <c r="DPB351" s="1"/>
      <c r="DPC351" s="1"/>
      <c r="DPD351" s="1"/>
      <c r="DPE351" s="1"/>
      <c r="DPF351" s="1"/>
      <c r="DPG351" s="1"/>
      <c r="DPH351" s="1"/>
      <c r="DPI351" s="1"/>
      <c r="DPJ351" s="1"/>
      <c r="DPK351" s="1"/>
      <c r="DPL351" s="1"/>
      <c r="DPM351" s="1"/>
      <c r="DPN351" s="1"/>
      <c r="DPO351" s="1"/>
      <c r="DPP351" s="1"/>
      <c r="DPQ351" s="1"/>
      <c r="DPR351" s="1"/>
      <c r="DPS351" s="1"/>
      <c r="DPT351" s="1"/>
      <c r="DPU351" s="1"/>
      <c r="DPV351" s="1"/>
      <c r="DPW351" s="1"/>
      <c r="DPX351" s="1"/>
      <c r="DPY351" s="1"/>
      <c r="DPZ351" s="1"/>
      <c r="DQA351" s="1"/>
      <c r="DQB351" s="1"/>
      <c r="DQC351" s="1"/>
      <c r="DQD351" s="1"/>
      <c r="DQE351" s="1"/>
      <c r="DQF351" s="1"/>
      <c r="DQG351" s="1"/>
      <c r="DQH351" s="1"/>
      <c r="DQI351" s="1"/>
      <c r="DQJ351" s="1"/>
      <c r="DQK351" s="1"/>
      <c r="DQL351" s="1"/>
      <c r="DQM351" s="1"/>
      <c r="DQN351" s="1"/>
      <c r="DQO351" s="1"/>
      <c r="DQP351" s="1"/>
      <c r="DQQ351" s="1"/>
      <c r="DQR351" s="1"/>
      <c r="DQS351" s="1"/>
      <c r="DQT351" s="1"/>
      <c r="DQU351" s="1"/>
      <c r="DQV351" s="1"/>
      <c r="DQW351" s="1"/>
      <c r="DQX351" s="1"/>
      <c r="DQY351" s="1"/>
      <c r="DQZ351" s="1"/>
      <c r="DRA351" s="1"/>
      <c r="DRB351" s="1"/>
      <c r="DRC351" s="1"/>
      <c r="DRD351" s="1"/>
      <c r="DRE351" s="1"/>
      <c r="DRF351" s="1"/>
      <c r="DRG351" s="1"/>
      <c r="DRH351" s="1"/>
      <c r="DRI351" s="1"/>
      <c r="DRJ351" s="1"/>
      <c r="DRK351" s="1"/>
      <c r="DRL351" s="1"/>
      <c r="DRM351" s="1"/>
      <c r="DRN351" s="1"/>
      <c r="DRO351" s="1"/>
      <c r="DRP351" s="1"/>
      <c r="DRQ351" s="1"/>
      <c r="DRR351" s="1"/>
      <c r="DRS351" s="1"/>
      <c r="DRT351" s="1"/>
      <c r="DRU351" s="1"/>
      <c r="DRV351" s="1"/>
      <c r="DRW351" s="1"/>
      <c r="DRX351" s="1"/>
      <c r="DRY351" s="1"/>
      <c r="DRZ351" s="1"/>
      <c r="DSA351" s="1"/>
      <c r="DSB351" s="1"/>
      <c r="DSC351" s="1"/>
      <c r="DSD351" s="1"/>
      <c r="DSE351" s="1"/>
      <c r="DSF351" s="1"/>
      <c r="DSG351" s="1"/>
      <c r="DSH351" s="1"/>
      <c r="DSI351" s="1"/>
      <c r="DSJ351" s="1"/>
      <c r="DSK351" s="1"/>
      <c r="DSL351" s="1"/>
      <c r="DSM351" s="1"/>
      <c r="DSN351" s="1"/>
      <c r="DSO351" s="1"/>
      <c r="DSP351" s="1"/>
      <c r="DSQ351" s="1"/>
      <c r="DSR351" s="1"/>
      <c r="DSS351" s="1"/>
      <c r="DST351" s="1"/>
      <c r="DSU351" s="1"/>
      <c r="DSV351" s="1"/>
      <c r="DSW351" s="1"/>
      <c r="DSX351" s="1"/>
      <c r="DSY351" s="1"/>
      <c r="DSZ351" s="1"/>
      <c r="DTA351" s="1"/>
      <c r="DTB351" s="1"/>
      <c r="DTC351" s="1"/>
      <c r="DTD351" s="1"/>
      <c r="DTE351" s="1"/>
      <c r="DTF351" s="1"/>
      <c r="DTG351" s="1"/>
      <c r="DTH351" s="1"/>
      <c r="DTI351" s="1"/>
      <c r="DTJ351" s="1"/>
      <c r="DTK351" s="1"/>
      <c r="DTL351" s="1"/>
      <c r="DTM351" s="1"/>
      <c r="DTN351" s="1"/>
      <c r="DTO351" s="1"/>
      <c r="DTP351" s="1"/>
      <c r="DTQ351" s="1"/>
      <c r="DTR351" s="1"/>
      <c r="DTS351" s="1"/>
      <c r="DTT351" s="1"/>
      <c r="DTU351" s="1"/>
      <c r="DTV351" s="1"/>
      <c r="DTW351" s="1"/>
      <c r="DTX351" s="1"/>
      <c r="DTY351" s="1"/>
      <c r="DTZ351" s="1"/>
      <c r="DUA351" s="1"/>
      <c r="DUB351" s="1"/>
      <c r="DUC351" s="1"/>
      <c r="DUD351" s="1"/>
      <c r="DUE351" s="1"/>
      <c r="DUF351" s="1"/>
      <c r="DUG351" s="1"/>
      <c r="DUH351" s="1"/>
      <c r="DUI351" s="1"/>
      <c r="DUJ351" s="1"/>
      <c r="DUK351" s="1"/>
      <c r="DUL351" s="1"/>
      <c r="DUM351" s="1"/>
      <c r="DUN351" s="1"/>
      <c r="DUO351" s="1"/>
      <c r="DUP351" s="1"/>
      <c r="DUQ351" s="1"/>
      <c r="DUR351" s="1"/>
      <c r="DUS351" s="1"/>
      <c r="DUT351" s="1"/>
      <c r="DUU351" s="1"/>
      <c r="DUV351" s="1"/>
      <c r="DUW351" s="1"/>
      <c r="DUX351" s="1"/>
      <c r="DUY351" s="1"/>
      <c r="DUZ351" s="1"/>
      <c r="DVA351" s="1"/>
      <c r="DVB351" s="1"/>
      <c r="DVC351" s="1"/>
      <c r="DVD351" s="1"/>
      <c r="DVE351" s="1"/>
      <c r="DVF351" s="1"/>
      <c r="DVG351" s="1"/>
      <c r="DVH351" s="1"/>
      <c r="DVI351" s="1"/>
      <c r="DVJ351" s="1"/>
      <c r="DVK351" s="1"/>
      <c r="DVL351" s="1"/>
      <c r="DVM351" s="1"/>
      <c r="DVN351" s="1"/>
      <c r="DVO351" s="1"/>
      <c r="DVP351" s="1"/>
      <c r="DVQ351" s="1"/>
      <c r="DVR351" s="1"/>
      <c r="DVS351" s="1"/>
      <c r="DVT351" s="1"/>
      <c r="DVU351" s="1"/>
      <c r="DVV351" s="1"/>
      <c r="DVW351" s="1"/>
      <c r="DVX351" s="1"/>
      <c r="DVY351" s="1"/>
      <c r="DVZ351" s="1"/>
      <c r="DWA351" s="1"/>
      <c r="DWB351" s="1"/>
      <c r="DWC351" s="1"/>
      <c r="DWD351" s="1"/>
      <c r="DWE351" s="1"/>
      <c r="DWF351" s="1"/>
      <c r="DWG351" s="1"/>
      <c r="DWH351" s="1"/>
      <c r="DWI351" s="1"/>
      <c r="DWJ351" s="1"/>
      <c r="DWK351" s="1"/>
      <c r="DWL351" s="1"/>
      <c r="DWM351" s="1"/>
      <c r="DWN351" s="1"/>
      <c r="DWO351" s="1"/>
      <c r="DWP351" s="1"/>
      <c r="DWQ351" s="1"/>
      <c r="DWR351" s="1"/>
      <c r="DWS351" s="1"/>
      <c r="DWT351" s="1"/>
      <c r="DWU351" s="1"/>
      <c r="DWV351" s="1"/>
      <c r="DWW351" s="1"/>
      <c r="DWX351" s="1"/>
      <c r="DWY351" s="1"/>
      <c r="DWZ351" s="1"/>
      <c r="DXA351" s="1"/>
      <c r="DXB351" s="1"/>
      <c r="DXC351" s="1"/>
      <c r="DXD351" s="1"/>
      <c r="DXE351" s="1"/>
      <c r="DXF351" s="1"/>
      <c r="DXG351" s="1"/>
      <c r="DXH351" s="1"/>
      <c r="DXI351" s="1"/>
      <c r="DXJ351" s="1"/>
      <c r="DXK351" s="1"/>
      <c r="DXL351" s="1"/>
      <c r="DXM351" s="1"/>
      <c r="DXN351" s="1"/>
      <c r="DXO351" s="1"/>
      <c r="DXP351" s="1"/>
      <c r="DXQ351" s="1"/>
      <c r="DXR351" s="1"/>
      <c r="DXS351" s="1"/>
      <c r="DXT351" s="1"/>
      <c r="DXU351" s="1"/>
      <c r="DXV351" s="1"/>
      <c r="DXW351" s="1"/>
      <c r="DXX351" s="1"/>
      <c r="DXY351" s="1"/>
      <c r="DXZ351" s="1"/>
      <c r="DYA351" s="1"/>
      <c r="DYB351" s="1"/>
      <c r="DYC351" s="1"/>
      <c r="DYD351" s="1"/>
      <c r="DYE351" s="1"/>
      <c r="DYF351" s="1"/>
      <c r="DYG351" s="1"/>
      <c r="DYH351" s="1"/>
      <c r="DYI351" s="1"/>
      <c r="DYJ351" s="1"/>
      <c r="DYK351" s="1"/>
      <c r="DYL351" s="1"/>
      <c r="DYM351" s="1"/>
      <c r="DYN351" s="1"/>
      <c r="DYO351" s="1"/>
      <c r="DYP351" s="1"/>
      <c r="DYQ351" s="1"/>
      <c r="DYR351" s="1"/>
      <c r="DYS351" s="1"/>
      <c r="DYT351" s="1"/>
      <c r="DYU351" s="1"/>
      <c r="DYV351" s="1"/>
      <c r="DYW351" s="1"/>
      <c r="DYX351" s="1"/>
      <c r="DYY351" s="1"/>
      <c r="DYZ351" s="1"/>
      <c r="DZA351" s="1"/>
      <c r="DZB351" s="1"/>
      <c r="DZC351" s="1"/>
      <c r="DZD351" s="1"/>
      <c r="DZE351" s="1"/>
      <c r="DZF351" s="1"/>
      <c r="DZG351" s="1"/>
      <c r="DZH351" s="1"/>
      <c r="DZI351" s="1"/>
      <c r="DZJ351" s="1"/>
      <c r="DZK351" s="1"/>
      <c r="DZL351" s="1"/>
      <c r="DZM351" s="1"/>
      <c r="DZN351" s="1"/>
      <c r="DZO351" s="1"/>
      <c r="DZP351" s="1"/>
      <c r="DZQ351" s="1"/>
      <c r="DZR351" s="1"/>
      <c r="DZS351" s="1"/>
      <c r="DZT351" s="1"/>
      <c r="DZU351" s="1"/>
      <c r="DZV351" s="1"/>
      <c r="DZW351" s="1"/>
      <c r="DZX351" s="1"/>
      <c r="DZY351" s="1"/>
      <c r="DZZ351" s="1"/>
      <c r="EAA351" s="1"/>
      <c r="EAB351" s="1"/>
      <c r="EAC351" s="1"/>
      <c r="EAD351" s="1"/>
      <c r="EAE351" s="1"/>
      <c r="EAF351" s="1"/>
      <c r="EAG351" s="1"/>
      <c r="EAH351" s="1"/>
      <c r="EAI351" s="1"/>
      <c r="EAJ351" s="1"/>
      <c r="EAK351" s="1"/>
      <c r="EAL351" s="1"/>
      <c r="EAM351" s="1"/>
      <c r="EAN351" s="1"/>
      <c r="EAO351" s="1"/>
      <c r="EAP351" s="1"/>
      <c r="EAQ351" s="1"/>
      <c r="EAR351" s="1"/>
      <c r="EAS351" s="1"/>
      <c r="EAT351" s="1"/>
      <c r="EAU351" s="1"/>
      <c r="EAV351" s="1"/>
      <c r="EAW351" s="1"/>
      <c r="EAX351" s="1"/>
      <c r="EAY351" s="1"/>
      <c r="EAZ351" s="1"/>
      <c r="EBA351" s="1"/>
      <c r="EBB351" s="1"/>
      <c r="EBC351" s="1"/>
      <c r="EBD351" s="1"/>
      <c r="EBE351" s="1"/>
      <c r="EBF351" s="1"/>
      <c r="EBG351" s="1"/>
      <c r="EBH351" s="1"/>
      <c r="EBI351" s="1"/>
      <c r="EBJ351" s="1"/>
      <c r="EBK351" s="1"/>
      <c r="EBL351" s="1"/>
      <c r="EBM351" s="1"/>
      <c r="EBN351" s="1"/>
      <c r="EBO351" s="1"/>
      <c r="EBP351" s="1"/>
      <c r="EBQ351" s="1"/>
      <c r="EBR351" s="1"/>
      <c r="EBS351" s="1"/>
      <c r="EBT351" s="1"/>
      <c r="EBU351" s="1"/>
      <c r="EBV351" s="1"/>
      <c r="EBW351" s="1"/>
      <c r="EBX351" s="1"/>
      <c r="EBY351" s="1"/>
      <c r="EBZ351" s="1"/>
      <c r="ECA351" s="1"/>
      <c r="ECB351" s="1"/>
      <c r="ECC351" s="1"/>
      <c r="ECD351" s="1"/>
      <c r="ECE351" s="1"/>
      <c r="ECF351" s="1"/>
      <c r="ECG351" s="1"/>
      <c r="ECH351" s="1"/>
      <c r="ECI351" s="1"/>
      <c r="ECJ351" s="1"/>
      <c r="ECK351" s="1"/>
      <c r="ECL351" s="1"/>
      <c r="ECM351" s="1"/>
      <c r="ECN351" s="1"/>
      <c r="ECO351" s="1"/>
      <c r="ECP351" s="1"/>
      <c r="ECQ351" s="1"/>
      <c r="ECR351" s="1"/>
      <c r="ECS351" s="1"/>
      <c r="ECT351" s="1"/>
      <c r="ECU351" s="1"/>
      <c r="ECV351" s="1"/>
      <c r="ECW351" s="1"/>
      <c r="ECX351" s="1"/>
      <c r="ECY351" s="1"/>
      <c r="ECZ351" s="1"/>
      <c r="EDA351" s="1"/>
      <c r="EDB351" s="1"/>
      <c r="EDC351" s="1"/>
      <c r="EDD351" s="1"/>
      <c r="EDE351" s="1"/>
      <c r="EDF351" s="1"/>
      <c r="EDG351" s="1"/>
      <c r="EDH351" s="1"/>
      <c r="EDI351" s="1"/>
      <c r="EDJ351" s="1"/>
      <c r="EDK351" s="1"/>
      <c r="EDL351" s="1"/>
      <c r="EDM351" s="1"/>
      <c r="EDN351" s="1"/>
      <c r="EDO351" s="1"/>
      <c r="EDP351" s="1"/>
      <c r="EDQ351" s="1"/>
      <c r="EDR351" s="1"/>
      <c r="EDS351" s="1"/>
      <c r="EDT351" s="1"/>
      <c r="EDU351" s="1"/>
      <c r="EDV351" s="1"/>
      <c r="EDW351" s="1"/>
      <c r="EDX351" s="1"/>
      <c r="EDY351" s="1"/>
      <c r="EDZ351" s="1"/>
      <c r="EEA351" s="1"/>
      <c r="EEB351" s="1"/>
      <c r="EEC351" s="1"/>
      <c r="EED351" s="1"/>
      <c r="EEE351" s="1"/>
      <c r="EEF351" s="1"/>
      <c r="EEG351" s="1"/>
      <c r="EEH351" s="1"/>
      <c r="EEI351" s="1"/>
      <c r="EEJ351" s="1"/>
      <c r="EEK351" s="1"/>
      <c r="EEL351" s="1"/>
      <c r="EEM351" s="1"/>
      <c r="EEN351" s="1"/>
      <c r="EEO351" s="1"/>
      <c r="EEP351" s="1"/>
      <c r="EEQ351" s="1"/>
      <c r="EER351" s="1"/>
      <c r="EES351" s="1"/>
      <c r="EET351" s="1"/>
      <c r="EEU351" s="1"/>
      <c r="EEV351" s="1"/>
      <c r="EEW351" s="1"/>
      <c r="EEX351" s="1"/>
      <c r="EEY351" s="1"/>
      <c r="EEZ351" s="1"/>
      <c r="EFA351" s="1"/>
      <c r="EFB351" s="1"/>
      <c r="EFC351" s="1"/>
      <c r="EFD351" s="1"/>
      <c r="EFE351" s="1"/>
      <c r="EFF351" s="1"/>
      <c r="EFG351" s="1"/>
      <c r="EFH351" s="1"/>
      <c r="EFI351" s="1"/>
      <c r="EFJ351" s="1"/>
      <c r="EFK351" s="1"/>
      <c r="EFL351" s="1"/>
      <c r="EFM351" s="1"/>
      <c r="EFN351" s="1"/>
      <c r="EFO351" s="1"/>
      <c r="EFP351" s="1"/>
      <c r="EFQ351" s="1"/>
      <c r="EFR351" s="1"/>
      <c r="EFS351" s="1"/>
      <c r="EFT351" s="1"/>
      <c r="EFU351" s="1"/>
      <c r="EFV351" s="1"/>
      <c r="EFW351" s="1"/>
      <c r="EFX351" s="1"/>
      <c r="EFY351" s="1"/>
      <c r="EFZ351" s="1"/>
      <c r="EGA351" s="1"/>
      <c r="EGB351" s="1"/>
      <c r="EGC351" s="1"/>
      <c r="EGD351" s="1"/>
      <c r="EGE351" s="1"/>
      <c r="EGF351" s="1"/>
      <c r="EGG351" s="1"/>
      <c r="EGH351" s="1"/>
      <c r="EGI351" s="1"/>
      <c r="EGJ351" s="1"/>
      <c r="EGK351" s="1"/>
      <c r="EGL351" s="1"/>
      <c r="EGM351" s="1"/>
      <c r="EGN351" s="1"/>
      <c r="EGO351" s="1"/>
      <c r="EGP351" s="1"/>
      <c r="EGQ351" s="1"/>
      <c r="EGR351" s="1"/>
      <c r="EGS351" s="1"/>
      <c r="EGT351" s="1"/>
      <c r="EGU351" s="1"/>
      <c r="EGV351" s="1"/>
      <c r="EGW351" s="1"/>
      <c r="EGX351" s="1"/>
      <c r="EGY351" s="1"/>
      <c r="EGZ351" s="1"/>
      <c r="EHA351" s="1"/>
      <c r="EHB351" s="1"/>
      <c r="EHC351" s="1"/>
      <c r="EHD351" s="1"/>
      <c r="EHE351" s="1"/>
      <c r="EHF351" s="1"/>
      <c r="EHG351" s="1"/>
      <c r="EHH351" s="1"/>
      <c r="EHI351" s="1"/>
      <c r="EHJ351" s="1"/>
      <c r="EHK351" s="1"/>
      <c r="EHL351" s="1"/>
      <c r="EHM351" s="1"/>
      <c r="EHN351" s="1"/>
      <c r="EHO351" s="1"/>
      <c r="EHP351" s="1"/>
      <c r="EHQ351" s="1"/>
      <c r="EHR351" s="1"/>
      <c r="EHS351" s="1"/>
      <c r="EHT351" s="1"/>
      <c r="EHU351" s="1"/>
      <c r="EHV351" s="1"/>
      <c r="EHW351" s="1"/>
      <c r="EHX351" s="1"/>
      <c r="EHY351" s="1"/>
      <c r="EHZ351" s="1"/>
      <c r="EIA351" s="1"/>
      <c r="EIB351" s="1"/>
      <c r="EIC351" s="1"/>
      <c r="EID351" s="1"/>
      <c r="EIE351" s="1"/>
      <c r="EIF351" s="1"/>
      <c r="EIG351" s="1"/>
      <c r="EIH351" s="1"/>
      <c r="EII351" s="1"/>
      <c r="EIJ351" s="1"/>
      <c r="EIK351" s="1"/>
      <c r="EIL351" s="1"/>
      <c r="EIM351" s="1"/>
      <c r="EIN351" s="1"/>
      <c r="EIO351" s="1"/>
      <c r="EIP351" s="1"/>
      <c r="EIQ351" s="1"/>
      <c r="EIR351" s="1"/>
      <c r="EIS351" s="1"/>
      <c r="EIT351" s="1"/>
      <c r="EIU351" s="1"/>
      <c r="EIV351" s="1"/>
      <c r="EIW351" s="1"/>
      <c r="EIX351" s="1"/>
      <c r="EIY351" s="1"/>
      <c r="EIZ351" s="1"/>
      <c r="EJA351" s="1"/>
      <c r="EJB351" s="1"/>
      <c r="EJC351" s="1"/>
      <c r="EJD351" s="1"/>
      <c r="EJE351" s="1"/>
      <c r="EJF351" s="1"/>
      <c r="EJG351" s="1"/>
      <c r="EJH351" s="1"/>
      <c r="EJI351" s="1"/>
      <c r="EJJ351" s="1"/>
      <c r="EJK351" s="1"/>
      <c r="EJL351" s="1"/>
      <c r="EJM351" s="1"/>
      <c r="EJN351" s="1"/>
      <c r="EJO351" s="1"/>
      <c r="EJP351" s="1"/>
      <c r="EJQ351" s="1"/>
      <c r="EJR351" s="1"/>
      <c r="EJS351" s="1"/>
      <c r="EJT351" s="1"/>
      <c r="EJU351" s="1"/>
      <c r="EJV351" s="1"/>
      <c r="EJW351" s="1"/>
      <c r="EJX351" s="1"/>
      <c r="EJY351" s="1"/>
      <c r="EJZ351" s="1"/>
      <c r="EKA351" s="1"/>
      <c r="EKB351" s="1"/>
      <c r="EKC351" s="1"/>
      <c r="EKD351" s="1"/>
      <c r="EKE351" s="1"/>
      <c r="EKF351" s="1"/>
      <c r="EKG351" s="1"/>
      <c r="EKH351" s="1"/>
      <c r="EKI351" s="1"/>
      <c r="EKJ351" s="1"/>
      <c r="EKK351" s="1"/>
      <c r="EKL351" s="1"/>
      <c r="EKM351" s="1"/>
      <c r="EKN351" s="1"/>
      <c r="EKO351" s="1"/>
      <c r="EKP351" s="1"/>
      <c r="EKQ351" s="1"/>
      <c r="EKR351" s="1"/>
      <c r="EKS351" s="1"/>
      <c r="EKT351" s="1"/>
      <c r="EKU351" s="1"/>
      <c r="EKV351" s="1"/>
      <c r="EKW351" s="1"/>
      <c r="EKX351" s="1"/>
      <c r="EKY351" s="1"/>
      <c r="EKZ351" s="1"/>
      <c r="ELA351" s="1"/>
      <c r="ELB351" s="1"/>
      <c r="ELC351" s="1"/>
      <c r="ELD351" s="1"/>
      <c r="ELE351" s="1"/>
      <c r="ELF351" s="1"/>
      <c r="ELG351" s="1"/>
      <c r="ELH351" s="1"/>
      <c r="ELI351" s="1"/>
      <c r="ELJ351" s="1"/>
      <c r="ELK351" s="1"/>
      <c r="ELL351" s="1"/>
      <c r="ELM351" s="1"/>
      <c r="ELN351" s="1"/>
      <c r="ELO351" s="1"/>
      <c r="ELP351" s="1"/>
      <c r="ELQ351" s="1"/>
      <c r="ELR351" s="1"/>
      <c r="ELS351" s="1"/>
      <c r="ELT351" s="1"/>
      <c r="ELU351" s="1"/>
      <c r="ELV351" s="1"/>
      <c r="ELW351" s="1"/>
      <c r="ELX351" s="1"/>
      <c r="ELY351" s="1"/>
      <c r="ELZ351" s="1"/>
      <c r="EMA351" s="1"/>
      <c r="EMB351" s="1"/>
      <c r="EMC351" s="1"/>
      <c r="EMD351" s="1"/>
      <c r="EME351" s="1"/>
      <c r="EMF351" s="1"/>
      <c r="EMG351" s="1"/>
      <c r="EMH351" s="1"/>
      <c r="EMI351" s="1"/>
      <c r="EMJ351" s="1"/>
      <c r="EMK351" s="1"/>
      <c r="EML351" s="1"/>
      <c r="EMM351" s="1"/>
      <c r="EMN351" s="1"/>
      <c r="EMO351" s="1"/>
      <c r="EMP351" s="1"/>
      <c r="EMQ351" s="1"/>
      <c r="EMR351" s="1"/>
      <c r="EMS351" s="1"/>
      <c r="EMT351" s="1"/>
      <c r="EMU351" s="1"/>
      <c r="EMV351" s="1"/>
      <c r="EMW351" s="1"/>
      <c r="EMX351" s="1"/>
      <c r="EMY351" s="1"/>
      <c r="EMZ351" s="1"/>
      <c r="ENA351" s="1"/>
      <c r="ENB351" s="1"/>
      <c r="ENC351" s="1"/>
      <c r="END351" s="1"/>
      <c r="ENE351" s="1"/>
      <c r="ENF351" s="1"/>
      <c r="ENG351" s="1"/>
      <c r="ENH351" s="1"/>
      <c r="ENI351" s="1"/>
      <c r="ENJ351" s="1"/>
      <c r="ENK351" s="1"/>
      <c r="ENL351" s="1"/>
      <c r="ENM351" s="1"/>
      <c r="ENN351" s="1"/>
      <c r="ENO351" s="1"/>
      <c r="ENP351" s="1"/>
      <c r="ENQ351" s="1"/>
      <c r="ENR351" s="1"/>
      <c r="ENS351" s="1"/>
      <c r="ENT351" s="1"/>
      <c r="ENU351" s="1"/>
      <c r="ENV351" s="1"/>
      <c r="ENW351" s="1"/>
      <c r="ENX351" s="1"/>
      <c r="ENY351" s="1"/>
      <c r="ENZ351" s="1"/>
      <c r="EOA351" s="1"/>
      <c r="EOB351" s="1"/>
      <c r="EOC351" s="1"/>
      <c r="EOD351" s="1"/>
      <c r="EOE351" s="1"/>
      <c r="EOF351" s="1"/>
      <c r="EOG351" s="1"/>
      <c r="EOH351" s="1"/>
      <c r="EOI351" s="1"/>
      <c r="EOJ351" s="1"/>
      <c r="EOK351" s="1"/>
      <c r="EOL351" s="1"/>
      <c r="EOM351" s="1"/>
      <c r="EON351" s="1"/>
      <c r="EOO351" s="1"/>
      <c r="EOP351" s="1"/>
      <c r="EOQ351" s="1"/>
      <c r="EOR351" s="1"/>
      <c r="EOS351" s="1"/>
      <c r="EOT351" s="1"/>
      <c r="EOU351" s="1"/>
      <c r="EOV351" s="1"/>
      <c r="EOW351" s="1"/>
      <c r="EOX351" s="1"/>
      <c r="EOY351" s="1"/>
      <c r="EOZ351" s="1"/>
      <c r="EPA351" s="1"/>
      <c r="EPB351" s="1"/>
      <c r="EPC351" s="1"/>
      <c r="EPD351" s="1"/>
      <c r="EPE351" s="1"/>
      <c r="EPF351" s="1"/>
      <c r="EPG351" s="1"/>
      <c r="EPH351" s="1"/>
      <c r="EPI351" s="1"/>
      <c r="EPJ351" s="1"/>
      <c r="EPK351" s="1"/>
      <c r="EPL351" s="1"/>
      <c r="EPM351" s="1"/>
      <c r="EPN351" s="1"/>
      <c r="EPO351" s="1"/>
      <c r="EPP351" s="1"/>
      <c r="EPQ351" s="1"/>
      <c r="EPR351" s="1"/>
      <c r="EPS351" s="1"/>
      <c r="EPT351" s="1"/>
      <c r="EPU351" s="1"/>
      <c r="EPV351" s="1"/>
      <c r="EPW351" s="1"/>
      <c r="EPX351" s="1"/>
      <c r="EPY351" s="1"/>
      <c r="EPZ351" s="1"/>
      <c r="EQA351" s="1"/>
      <c r="EQB351" s="1"/>
      <c r="EQC351" s="1"/>
      <c r="EQD351" s="1"/>
      <c r="EQE351" s="1"/>
      <c r="EQF351" s="1"/>
      <c r="EQG351" s="1"/>
      <c r="EQH351" s="1"/>
      <c r="EQI351" s="1"/>
      <c r="EQJ351" s="1"/>
      <c r="EQK351" s="1"/>
      <c r="EQL351" s="1"/>
      <c r="EQM351" s="1"/>
      <c r="EQN351" s="1"/>
      <c r="EQO351" s="1"/>
      <c r="EQP351" s="1"/>
      <c r="EQQ351" s="1"/>
      <c r="EQR351" s="1"/>
      <c r="EQS351" s="1"/>
      <c r="EQT351" s="1"/>
      <c r="EQU351" s="1"/>
      <c r="EQV351" s="1"/>
      <c r="EQW351" s="1"/>
      <c r="EQX351" s="1"/>
      <c r="EQY351" s="1"/>
      <c r="EQZ351" s="1"/>
      <c r="ERA351" s="1"/>
      <c r="ERB351" s="1"/>
      <c r="ERC351" s="1"/>
      <c r="ERD351" s="1"/>
      <c r="ERE351" s="1"/>
      <c r="ERF351" s="1"/>
      <c r="ERG351" s="1"/>
      <c r="ERH351" s="1"/>
      <c r="ERI351" s="1"/>
      <c r="ERJ351" s="1"/>
      <c r="ERK351" s="1"/>
      <c r="ERL351" s="1"/>
      <c r="ERM351" s="1"/>
      <c r="ERN351" s="1"/>
      <c r="ERO351" s="1"/>
      <c r="ERP351" s="1"/>
      <c r="ERQ351" s="1"/>
      <c r="ERR351" s="1"/>
      <c r="ERS351" s="1"/>
      <c r="ERT351" s="1"/>
      <c r="ERU351" s="1"/>
      <c r="ERV351" s="1"/>
      <c r="ERW351" s="1"/>
      <c r="ERX351" s="1"/>
      <c r="ERY351" s="1"/>
      <c r="ERZ351" s="1"/>
      <c r="ESA351" s="1"/>
      <c r="ESB351" s="1"/>
      <c r="ESC351" s="1"/>
      <c r="ESD351" s="1"/>
      <c r="ESE351" s="1"/>
      <c r="ESF351" s="1"/>
      <c r="ESG351" s="1"/>
      <c r="ESH351" s="1"/>
      <c r="ESI351" s="1"/>
      <c r="ESJ351" s="1"/>
      <c r="ESK351" s="1"/>
      <c r="ESL351" s="1"/>
      <c r="ESM351" s="1"/>
      <c r="ESN351" s="1"/>
      <c r="ESO351" s="1"/>
      <c r="ESP351" s="1"/>
      <c r="ESQ351" s="1"/>
      <c r="ESR351" s="1"/>
      <c r="ESS351" s="1"/>
      <c r="EST351" s="1"/>
      <c r="ESU351" s="1"/>
      <c r="ESV351" s="1"/>
      <c r="ESW351" s="1"/>
      <c r="ESX351" s="1"/>
      <c r="ESY351" s="1"/>
      <c r="ESZ351" s="1"/>
      <c r="ETA351" s="1"/>
      <c r="ETB351" s="1"/>
      <c r="ETC351" s="1"/>
      <c r="ETD351" s="1"/>
      <c r="ETE351" s="1"/>
      <c r="ETF351" s="1"/>
      <c r="ETG351" s="1"/>
      <c r="ETH351" s="1"/>
      <c r="ETI351" s="1"/>
      <c r="ETJ351" s="1"/>
      <c r="ETK351" s="1"/>
      <c r="ETL351" s="1"/>
      <c r="ETM351" s="1"/>
      <c r="ETN351" s="1"/>
      <c r="ETO351" s="1"/>
      <c r="ETP351" s="1"/>
      <c r="ETQ351" s="1"/>
      <c r="ETR351" s="1"/>
      <c r="ETS351" s="1"/>
      <c r="ETT351" s="1"/>
      <c r="ETU351" s="1"/>
      <c r="ETV351" s="1"/>
      <c r="ETW351" s="1"/>
      <c r="ETX351" s="1"/>
      <c r="ETY351" s="1"/>
      <c r="ETZ351" s="1"/>
      <c r="EUA351" s="1"/>
      <c r="EUB351" s="1"/>
      <c r="EUC351" s="1"/>
      <c r="EUD351" s="1"/>
      <c r="EUE351" s="1"/>
      <c r="EUF351" s="1"/>
      <c r="EUG351" s="1"/>
      <c r="EUH351" s="1"/>
      <c r="EUI351" s="1"/>
      <c r="EUJ351" s="1"/>
      <c r="EUK351" s="1"/>
      <c r="EUL351" s="1"/>
      <c r="EUM351" s="1"/>
      <c r="EUN351" s="1"/>
      <c r="EUO351" s="1"/>
      <c r="EUP351" s="1"/>
      <c r="EUQ351" s="1"/>
      <c r="EUR351" s="1"/>
      <c r="EUS351" s="1"/>
      <c r="EUT351" s="1"/>
      <c r="EUU351" s="1"/>
      <c r="EUV351" s="1"/>
      <c r="EUW351" s="1"/>
      <c r="EUX351" s="1"/>
      <c r="EUY351" s="1"/>
      <c r="EUZ351" s="1"/>
      <c r="EVA351" s="1"/>
      <c r="EVB351" s="1"/>
      <c r="EVC351" s="1"/>
      <c r="EVD351" s="1"/>
      <c r="EVE351" s="1"/>
      <c r="EVF351" s="1"/>
      <c r="EVG351" s="1"/>
      <c r="EVH351" s="1"/>
      <c r="EVI351" s="1"/>
      <c r="EVJ351" s="1"/>
      <c r="EVK351" s="1"/>
      <c r="EVL351" s="1"/>
      <c r="EVM351" s="1"/>
      <c r="EVN351" s="1"/>
      <c r="EVO351" s="1"/>
      <c r="EVP351" s="1"/>
      <c r="EVQ351" s="1"/>
      <c r="EVR351" s="1"/>
      <c r="EVS351" s="1"/>
      <c r="EVT351" s="1"/>
      <c r="EVU351" s="1"/>
      <c r="EVV351" s="1"/>
      <c r="EVW351" s="1"/>
      <c r="EVX351" s="1"/>
      <c r="EVY351" s="1"/>
      <c r="EVZ351" s="1"/>
      <c r="EWA351" s="1"/>
      <c r="EWB351" s="1"/>
      <c r="EWC351" s="1"/>
      <c r="EWD351" s="1"/>
      <c r="EWE351" s="1"/>
      <c r="EWF351" s="1"/>
      <c r="EWG351" s="1"/>
      <c r="EWH351" s="1"/>
      <c r="EWI351" s="1"/>
      <c r="EWJ351" s="1"/>
      <c r="EWK351" s="1"/>
      <c r="EWL351" s="1"/>
      <c r="EWM351" s="1"/>
      <c r="EWN351" s="1"/>
      <c r="EWO351" s="1"/>
      <c r="EWP351" s="1"/>
      <c r="EWQ351" s="1"/>
      <c r="EWR351" s="1"/>
      <c r="EWS351" s="1"/>
      <c r="EWT351" s="1"/>
      <c r="EWU351" s="1"/>
      <c r="EWV351" s="1"/>
      <c r="EWW351" s="1"/>
      <c r="EWX351" s="1"/>
      <c r="EWY351" s="1"/>
      <c r="EWZ351" s="1"/>
      <c r="EXA351" s="1"/>
      <c r="EXB351" s="1"/>
      <c r="EXC351" s="1"/>
      <c r="EXD351" s="1"/>
      <c r="EXE351" s="1"/>
      <c r="EXF351" s="1"/>
      <c r="EXG351" s="1"/>
      <c r="EXH351" s="1"/>
      <c r="EXI351" s="1"/>
      <c r="EXJ351" s="1"/>
      <c r="EXK351" s="1"/>
      <c r="EXL351" s="1"/>
      <c r="EXM351" s="1"/>
      <c r="EXN351" s="1"/>
      <c r="EXO351" s="1"/>
      <c r="EXP351" s="1"/>
      <c r="EXQ351" s="1"/>
      <c r="EXR351" s="1"/>
      <c r="EXS351" s="1"/>
      <c r="EXT351" s="1"/>
      <c r="EXU351" s="1"/>
      <c r="EXV351" s="1"/>
      <c r="EXW351" s="1"/>
      <c r="EXX351" s="1"/>
      <c r="EXY351" s="1"/>
      <c r="EXZ351" s="1"/>
      <c r="EYA351" s="1"/>
      <c r="EYB351" s="1"/>
      <c r="EYC351" s="1"/>
      <c r="EYD351" s="1"/>
      <c r="EYE351" s="1"/>
      <c r="EYF351" s="1"/>
      <c r="EYG351" s="1"/>
      <c r="EYH351" s="1"/>
      <c r="EYI351" s="1"/>
      <c r="EYJ351" s="1"/>
      <c r="EYK351" s="1"/>
      <c r="EYL351" s="1"/>
      <c r="EYM351" s="1"/>
      <c r="EYN351" s="1"/>
      <c r="EYO351" s="1"/>
      <c r="EYP351" s="1"/>
      <c r="EYQ351" s="1"/>
      <c r="EYR351" s="1"/>
      <c r="EYS351" s="1"/>
      <c r="EYT351" s="1"/>
      <c r="EYU351" s="1"/>
      <c r="EYV351" s="1"/>
      <c r="EYW351" s="1"/>
      <c r="EYX351" s="1"/>
      <c r="EYY351" s="1"/>
      <c r="EYZ351" s="1"/>
      <c r="EZA351" s="1"/>
      <c r="EZB351" s="1"/>
      <c r="EZC351" s="1"/>
      <c r="EZD351" s="1"/>
      <c r="EZE351" s="1"/>
      <c r="EZF351" s="1"/>
      <c r="EZG351" s="1"/>
      <c r="EZH351" s="1"/>
      <c r="EZI351" s="1"/>
      <c r="EZJ351" s="1"/>
      <c r="EZK351" s="1"/>
      <c r="EZL351" s="1"/>
      <c r="EZM351" s="1"/>
      <c r="EZN351" s="1"/>
      <c r="EZO351" s="1"/>
      <c r="EZP351" s="1"/>
      <c r="EZQ351" s="1"/>
      <c r="EZR351" s="1"/>
      <c r="EZS351" s="1"/>
      <c r="EZT351" s="1"/>
      <c r="EZU351" s="1"/>
      <c r="EZV351" s="1"/>
      <c r="EZW351" s="1"/>
      <c r="EZX351" s="1"/>
      <c r="EZY351" s="1"/>
      <c r="EZZ351" s="1"/>
      <c r="FAA351" s="1"/>
      <c r="FAB351" s="1"/>
      <c r="FAC351" s="1"/>
      <c r="FAD351" s="1"/>
      <c r="FAE351" s="1"/>
      <c r="FAF351" s="1"/>
      <c r="FAG351" s="1"/>
      <c r="FAH351" s="1"/>
      <c r="FAI351" s="1"/>
      <c r="FAJ351" s="1"/>
      <c r="FAK351" s="1"/>
      <c r="FAL351" s="1"/>
      <c r="FAM351" s="1"/>
      <c r="FAN351" s="1"/>
      <c r="FAO351" s="1"/>
      <c r="FAP351" s="1"/>
      <c r="FAQ351" s="1"/>
      <c r="FAR351" s="1"/>
      <c r="FAS351" s="1"/>
      <c r="FAT351" s="1"/>
      <c r="FAU351" s="1"/>
      <c r="FAV351" s="1"/>
      <c r="FAW351" s="1"/>
      <c r="FAX351" s="1"/>
      <c r="FAY351" s="1"/>
      <c r="FAZ351" s="1"/>
      <c r="FBA351" s="1"/>
      <c r="FBB351" s="1"/>
      <c r="FBC351" s="1"/>
      <c r="FBD351" s="1"/>
      <c r="FBE351" s="1"/>
      <c r="FBF351" s="1"/>
      <c r="FBG351" s="1"/>
      <c r="FBH351" s="1"/>
      <c r="FBI351" s="1"/>
      <c r="FBJ351" s="1"/>
      <c r="FBK351" s="1"/>
      <c r="FBL351" s="1"/>
      <c r="FBM351" s="1"/>
      <c r="FBN351" s="1"/>
      <c r="FBO351" s="1"/>
      <c r="FBP351" s="1"/>
      <c r="FBQ351" s="1"/>
      <c r="FBR351" s="1"/>
      <c r="FBS351" s="1"/>
      <c r="FBT351" s="1"/>
      <c r="FBU351" s="1"/>
      <c r="FBV351" s="1"/>
      <c r="FBW351" s="1"/>
      <c r="FBX351" s="1"/>
      <c r="FBY351" s="1"/>
      <c r="FBZ351" s="1"/>
      <c r="FCA351" s="1"/>
      <c r="FCB351" s="1"/>
      <c r="FCC351" s="1"/>
      <c r="FCD351" s="1"/>
      <c r="FCE351" s="1"/>
      <c r="FCF351" s="1"/>
      <c r="FCG351" s="1"/>
      <c r="FCH351" s="1"/>
      <c r="FCI351" s="1"/>
      <c r="FCJ351" s="1"/>
      <c r="FCK351" s="1"/>
      <c r="FCL351" s="1"/>
      <c r="FCM351" s="1"/>
      <c r="FCN351" s="1"/>
      <c r="FCO351" s="1"/>
      <c r="FCP351" s="1"/>
      <c r="FCQ351" s="1"/>
      <c r="FCR351" s="1"/>
      <c r="FCS351" s="1"/>
      <c r="FCT351" s="1"/>
      <c r="FCU351" s="1"/>
      <c r="FCV351" s="1"/>
      <c r="FCW351" s="1"/>
      <c r="FCX351" s="1"/>
      <c r="FCY351" s="1"/>
      <c r="FCZ351" s="1"/>
      <c r="FDA351" s="1"/>
      <c r="FDB351" s="1"/>
      <c r="FDC351" s="1"/>
      <c r="FDD351" s="1"/>
      <c r="FDE351" s="1"/>
      <c r="FDF351" s="1"/>
      <c r="FDG351" s="1"/>
      <c r="FDH351" s="1"/>
      <c r="FDI351" s="1"/>
      <c r="FDJ351" s="1"/>
      <c r="FDK351" s="1"/>
      <c r="FDL351" s="1"/>
      <c r="FDM351" s="1"/>
      <c r="FDN351" s="1"/>
      <c r="FDO351" s="1"/>
      <c r="FDP351" s="1"/>
      <c r="FDQ351" s="1"/>
      <c r="FDR351" s="1"/>
      <c r="FDS351" s="1"/>
      <c r="FDT351" s="1"/>
      <c r="FDU351" s="1"/>
      <c r="FDV351" s="1"/>
      <c r="FDW351" s="1"/>
      <c r="FDX351" s="1"/>
      <c r="FDY351" s="1"/>
      <c r="FDZ351" s="1"/>
      <c r="FEA351" s="1"/>
      <c r="FEB351" s="1"/>
      <c r="FEC351" s="1"/>
      <c r="FED351" s="1"/>
      <c r="FEE351" s="1"/>
      <c r="FEF351" s="1"/>
      <c r="FEG351" s="1"/>
      <c r="FEH351" s="1"/>
      <c r="FEI351" s="1"/>
      <c r="FEJ351" s="1"/>
      <c r="FEK351" s="1"/>
      <c r="FEL351" s="1"/>
      <c r="FEM351" s="1"/>
      <c r="FEN351" s="1"/>
      <c r="FEO351" s="1"/>
      <c r="FEP351" s="1"/>
      <c r="FEQ351" s="1"/>
      <c r="FER351" s="1"/>
      <c r="FES351" s="1"/>
      <c r="FET351" s="1"/>
      <c r="FEU351" s="1"/>
      <c r="FEV351" s="1"/>
      <c r="FEW351" s="1"/>
      <c r="FEX351" s="1"/>
      <c r="FEY351" s="1"/>
      <c r="FEZ351" s="1"/>
      <c r="FFA351" s="1"/>
      <c r="FFB351" s="1"/>
      <c r="FFC351" s="1"/>
      <c r="FFD351" s="1"/>
      <c r="FFE351" s="1"/>
      <c r="FFF351" s="1"/>
      <c r="FFG351" s="1"/>
      <c r="FFH351" s="1"/>
      <c r="FFI351" s="1"/>
      <c r="FFJ351" s="1"/>
      <c r="FFK351" s="1"/>
      <c r="FFL351" s="1"/>
      <c r="FFM351" s="1"/>
      <c r="FFN351" s="1"/>
      <c r="FFO351" s="1"/>
      <c r="FFP351" s="1"/>
      <c r="FFQ351" s="1"/>
      <c r="FFR351" s="1"/>
      <c r="FFS351" s="1"/>
      <c r="FFT351" s="1"/>
      <c r="FFU351" s="1"/>
      <c r="FFV351" s="1"/>
      <c r="FFW351" s="1"/>
      <c r="FFX351" s="1"/>
      <c r="FFY351" s="1"/>
      <c r="FFZ351" s="1"/>
      <c r="FGA351" s="1"/>
      <c r="FGB351" s="1"/>
      <c r="FGC351" s="1"/>
      <c r="FGD351" s="1"/>
      <c r="FGE351" s="1"/>
      <c r="FGF351" s="1"/>
      <c r="FGG351" s="1"/>
      <c r="FGH351" s="1"/>
      <c r="FGI351" s="1"/>
      <c r="FGJ351" s="1"/>
      <c r="FGK351" s="1"/>
      <c r="FGL351" s="1"/>
      <c r="FGM351" s="1"/>
      <c r="FGN351" s="1"/>
      <c r="FGO351" s="1"/>
      <c r="FGP351" s="1"/>
      <c r="FGQ351" s="1"/>
      <c r="FGR351" s="1"/>
      <c r="FGS351" s="1"/>
      <c r="FGT351" s="1"/>
      <c r="FGU351" s="1"/>
      <c r="FGV351" s="1"/>
      <c r="FGW351" s="1"/>
      <c r="FGX351" s="1"/>
      <c r="FGY351" s="1"/>
      <c r="FGZ351" s="1"/>
      <c r="FHA351" s="1"/>
      <c r="FHB351" s="1"/>
      <c r="FHC351" s="1"/>
      <c r="FHD351" s="1"/>
      <c r="FHE351" s="1"/>
      <c r="FHF351" s="1"/>
      <c r="FHG351" s="1"/>
      <c r="FHH351" s="1"/>
      <c r="FHI351" s="1"/>
      <c r="FHJ351" s="1"/>
      <c r="FHK351" s="1"/>
      <c r="FHL351" s="1"/>
      <c r="FHM351" s="1"/>
      <c r="FHN351" s="1"/>
      <c r="FHO351" s="1"/>
      <c r="FHP351" s="1"/>
      <c r="FHQ351" s="1"/>
      <c r="FHR351" s="1"/>
      <c r="FHS351" s="1"/>
      <c r="FHT351" s="1"/>
      <c r="FHU351" s="1"/>
      <c r="FHV351" s="1"/>
      <c r="FHW351" s="1"/>
      <c r="FHX351" s="1"/>
      <c r="FHY351" s="1"/>
      <c r="FHZ351" s="1"/>
      <c r="FIA351" s="1"/>
      <c r="FIB351" s="1"/>
      <c r="FIC351" s="1"/>
      <c r="FID351" s="1"/>
      <c r="FIE351" s="1"/>
      <c r="FIF351" s="1"/>
      <c r="FIG351" s="1"/>
      <c r="FIH351" s="1"/>
      <c r="FII351" s="1"/>
      <c r="FIJ351" s="1"/>
      <c r="FIK351" s="1"/>
      <c r="FIL351" s="1"/>
      <c r="FIM351" s="1"/>
      <c r="FIN351" s="1"/>
      <c r="FIO351" s="1"/>
      <c r="FIP351" s="1"/>
      <c r="FIQ351" s="1"/>
      <c r="FIR351" s="1"/>
      <c r="FIS351" s="1"/>
      <c r="FIT351" s="1"/>
      <c r="FIU351" s="1"/>
      <c r="FIV351" s="1"/>
      <c r="FIW351" s="1"/>
      <c r="FIX351" s="1"/>
      <c r="FIY351" s="1"/>
      <c r="FIZ351" s="1"/>
      <c r="FJA351" s="1"/>
      <c r="FJB351" s="1"/>
      <c r="FJC351" s="1"/>
      <c r="FJD351" s="1"/>
      <c r="FJE351" s="1"/>
      <c r="FJF351" s="1"/>
      <c r="FJG351" s="1"/>
      <c r="FJH351" s="1"/>
      <c r="FJI351" s="1"/>
      <c r="FJJ351" s="1"/>
      <c r="FJK351" s="1"/>
      <c r="FJL351" s="1"/>
      <c r="FJM351" s="1"/>
      <c r="FJN351" s="1"/>
      <c r="FJO351" s="1"/>
      <c r="FJP351" s="1"/>
      <c r="FJQ351" s="1"/>
      <c r="FJR351" s="1"/>
      <c r="FJS351" s="1"/>
      <c r="FJT351" s="1"/>
      <c r="FJU351" s="1"/>
      <c r="FJV351" s="1"/>
      <c r="FJW351" s="1"/>
      <c r="FJX351" s="1"/>
      <c r="FJY351" s="1"/>
      <c r="FJZ351" s="1"/>
      <c r="FKA351" s="1"/>
      <c r="FKB351" s="1"/>
      <c r="FKC351" s="1"/>
      <c r="FKD351" s="1"/>
      <c r="FKE351" s="1"/>
      <c r="FKF351" s="1"/>
      <c r="FKG351" s="1"/>
      <c r="FKH351" s="1"/>
      <c r="FKI351" s="1"/>
      <c r="FKJ351" s="1"/>
      <c r="FKK351" s="1"/>
      <c r="FKL351" s="1"/>
      <c r="FKM351" s="1"/>
      <c r="FKN351" s="1"/>
      <c r="FKO351" s="1"/>
      <c r="FKP351" s="1"/>
      <c r="FKQ351" s="1"/>
      <c r="FKR351" s="1"/>
      <c r="FKS351" s="1"/>
      <c r="FKT351" s="1"/>
      <c r="FKU351" s="1"/>
      <c r="FKV351" s="1"/>
      <c r="FKW351" s="1"/>
      <c r="FKX351" s="1"/>
      <c r="FKY351" s="1"/>
      <c r="FKZ351" s="1"/>
      <c r="FLA351" s="1"/>
      <c r="FLB351" s="1"/>
      <c r="FLC351" s="1"/>
      <c r="FLD351" s="1"/>
      <c r="FLE351" s="1"/>
      <c r="FLF351" s="1"/>
      <c r="FLG351" s="1"/>
      <c r="FLH351" s="1"/>
      <c r="FLI351" s="1"/>
      <c r="FLJ351" s="1"/>
      <c r="FLK351" s="1"/>
      <c r="FLL351" s="1"/>
      <c r="FLM351" s="1"/>
      <c r="FLN351" s="1"/>
      <c r="FLO351" s="1"/>
      <c r="FLP351" s="1"/>
      <c r="FLQ351" s="1"/>
      <c r="FLR351" s="1"/>
      <c r="FLS351" s="1"/>
      <c r="FLT351" s="1"/>
      <c r="FLU351" s="1"/>
      <c r="FLV351" s="1"/>
      <c r="FLW351" s="1"/>
      <c r="FLX351" s="1"/>
      <c r="FLY351" s="1"/>
      <c r="FLZ351" s="1"/>
      <c r="FMA351" s="1"/>
      <c r="FMB351" s="1"/>
      <c r="FMC351" s="1"/>
      <c r="FMD351" s="1"/>
      <c r="FME351" s="1"/>
      <c r="FMF351" s="1"/>
      <c r="FMG351" s="1"/>
      <c r="FMH351" s="1"/>
      <c r="FMI351" s="1"/>
      <c r="FMJ351" s="1"/>
      <c r="FMK351" s="1"/>
      <c r="FML351" s="1"/>
      <c r="FMM351" s="1"/>
      <c r="FMN351" s="1"/>
      <c r="FMO351" s="1"/>
      <c r="FMP351" s="1"/>
      <c r="FMQ351" s="1"/>
      <c r="FMR351" s="1"/>
      <c r="FMS351" s="1"/>
      <c r="FMT351" s="1"/>
      <c r="FMU351" s="1"/>
      <c r="FMV351" s="1"/>
      <c r="FMW351" s="1"/>
      <c r="FMX351" s="1"/>
      <c r="FMY351" s="1"/>
      <c r="FMZ351" s="1"/>
      <c r="FNA351" s="1"/>
      <c r="FNB351" s="1"/>
      <c r="FNC351" s="1"/>
      <c r="FND351" s="1"/>
      <c r="FNE351" s="1"/>
      <c r="FNF351" s="1"/>
      <c r="FNG351" s="1"/>
      <c r="FNH351" s="1"/>
      <c r="FNI351" s="1"/>
      <c r="FNJ351" s="1"/>
      <c r="FNK351" s="1"/>
      <c r="FNL351" s="1"/>
      <c r="FNM351" s="1"/>
      <c r="FNN351" s="1"/>
      <c r="FNO351" s="1"/>
      <c r="FNP351" s="1"/>
      <c r="FNQ351" s="1"/>
      <c r="FNR351" s="1"/>
      <c r="FNS351" s="1"/>
      <c r="FNT351" s="1"/>
      <c r="FNU351" s="1"/>
      <c r="FNV351" s="1"/>
      <c r="FNW351" s="1"/>
      <c r="FNX351" s="1"/>
      <c r="FNY351" s="1"/>
      <c r="FNZ351" s="1"/>
      <c r="FOA351" s="1"/>
      <c r="FOB351" s="1"/>
      <c r="FOC351" s="1"/>
      <c r="FOD351" s="1"/>
      <c r="FOE351" s="1"/>
      <c r="FOF351" s="1"/>
      <c r="FOG351" s="1"/>
      <c r="FOH351" s="1"/>
      <c r="FOI351" s="1"/>
      <c r="FOJ351" s="1"/>
      <c r="FOK351" s="1"/>
      <c r="FOL351" s="1"/>
      <c r="FOM351" s="1"/>
      <c r="FON351" s="1"/>
      <c r="FOO351" s="1"/>
      <c r="FOP351" s="1"/>
      <c r="FOQ351" s="1"/>
      <c r="FOR351" s="1"/>
      <c r="FOS351" s="1"/>
      <c r="FOT351" s="1"/>
      <c r="FOU351" s="1"/>
      <c r="FOV351" s="1"/>
      <c r="FOW351" s="1"/>
      <c r="FOX351" s="1"/>
      <c r="FOY351" s="1"/>
      <c r="FOZ351" s="1"/>
      <c r="FPA351" s="1"/>
      <c r="FPB351" s="1"/>
      <c r="FPC351" s="1"/>
      <c r="FPD351" s="1"/>
      <c r="FPE351" s="1"/>
      <c r="FPF351" s="1"/>
      <c r="FPG351" s="1"/>
      <c r="FPH351" s="1"/>
      <c r="FPI351" s="1"/>
      <c r="FPJ351" s="1"/>
      <c r="FPK351" s="1"/>
      <c r="FPL351" s="1"/>
      <c r="FPM351" s="1"/>
      <c r="FPN351" s="1"/>
      <c r="FPO351" s="1"/>
      <c r="FPP351" s="1"/>
      <c r="FPQ351" s="1"/>
      <c r="FPR351" s="1"/>
      <c r="FPS351" s="1"/>
      <c r="FPT351" s="1"/>
      <c r="FPU351" s="1"/>
      <c r="FPV351" s="1"/>
      <c r="FPW351" s="1"/>
      <c r="FPX351" s="1"/>
      <c r="FPY351" s="1"/>
      <c r="FPZ351" s="1"/>
      <c r="FQA351" s="1"/>
      <c r="FQB351" s="1"/>
      <c r="FQC351" s="1"/>
      <c r="FQD351" s="1"/>
      <c r="FQE351" s="1"/>
      <c r="FQF351" s="1"/>
      <c r="FQG351" s="1"/>
      <c r="FQH351" s="1"/>
      <c r="FQI351" s="1"/>
      <c r="FQJ351" s="1"/>
      <c r="FQK351" s="1"/>
      <c r="FQL351" s="1"/>
      <c r="FQM351" s="1"/>
      <c r="FQN351" s="1"/>
      <c r="FQO351" s="1"/>
      <c r="FQP351" s="1"/>
      <c r="FQQ351" s="1"/>
      <c r="FQR351" s="1"/>
      <c r="FQS351" s="1"/>
      <c r="FQT351" s="1"/>
      <c r="FQU351" s="1"/>
      <c r="FQV351" s="1"/>
      <c r="FQW351" s="1"/>
      <c r="FQX351" s="1"/>
      <c r="FQY351" s="1"/>
      <c r="FQZ351" s="1"/>
      <c r="FRA351" s="1"/>
      <c r="FRB351" s="1"/>
      <c r="FRC351" s="1"/>
      <c r="FRD351" s="1"/>
      <c r="FRE351" s="1"/>
      <c r="FRF351" s="1"/>
      <c r="FRG351" s="1"/>
      <c r="FRH351" s="1"/>
      <c r="FRI351" s="1"/>
      <c r="FRJ351" s="1"/>
      <c r="FRK351" s="1"/>
      <c r="FRL351" s="1"/>
      <c r="FRM351" s="1"/>
      <c r="FRN351" s="1"/>
      <c r="FRO351" s="1"/>
      <c r="FRP351" s="1"/>
      <c r="FRQ351" s="1"/>
      <c r="FRR351" s="1"/>
      <c r="FRS351" s="1"/>
      <c r="FRT351" s="1"/>
      <c r="FRU351" s="1"/>
      <c r="FRV351" s="1"/>
      <c r="FRW351" s="1"/>
      <c r="FRX351" s="1"/>
      <c r="FRY351" s="1"/>
      <c r="FRZ351" s="1"/>
      <c r="FSA351" s="1"/>
      <c r="FSB351" s="1"/>
      <c r="FSC351" s="1"/>
      <c r="FSD351" s="1"/>
      <c r="FSE351" s="1"/>
      <c r="FSF351" s="1"/>
      <c r="FSG351" s="1"/>
      <c r="FSH351" s="1"/>
      <c r="FSI351" s="1"/>
      <c r="FSJ351" s="1"/>
      <c r="FSK351" s="1"/>
      <c r="FSL351" s="1"/>
      <c r="FSM351" s="1"/>
      <c r="FSN351" s="1"/>
      <c r="FSO351" s="1"/>
      <c r="FSP351" s="1"/>
      <c r="FSQ351" s="1"/>
      <c r="FSR351" s="1"/>
      <c r="FSS351" s="1"/>
      <c r="FST351" s="1"/>
      <c r="FSU351" s="1"/>
      <c r="FSV351" s="1"/>
      <c r="FSW351" s="1"/>
      <c r="FSX351" s="1"/>
      <c r="FSY351" s="1"/>
      <c r="FSZ351" s="1"/>
      <c r="FTA351" s="1"/>
      <c r="FTB351" s="1"/>
      <c r="FTC351" s="1"/>
      <c r="FTD351" s="1"/>
      <c r="FTE351" s="1"/>
      <c r="FTF351" s="1"/>
      <c r="FTG351" s="1"/>
      <c r="FTH351" s="1"/>
      <c r="FTI351" s="1"/>
      <c r="FTJ351" s="1"/>
      <c r="FTK351" s="1"/>
      <c r="FTL351" s="1"/>
      <c r="FTM351" s="1"/>
      <c r="FTN351" s="1"/>
      <c r="FTO351" s="1"/>
      <c r="FTP351" s="1"/>
      <c r="FTQ351" s="1"/>
      <c r="FTR351" s="1"/>
      <c r="FTS351" s="1"/>
      <c r="FTT351" s="1"/>
      <c r="FTU351" s="1"/>
      <c r="FTV351" s="1"/>
      <c r="FTW351" s="1"/>
      <c r="FTX351" s="1"/>
      <c r="FTY351" s="1"/>
      <c r="FTZ351" s="1"/>
      <c r="FUA351" s="1"/>
      <c r="FUB351" s="1"/>
      <c r="FUC351" s="1"/>
      <c r="FUD351" s="1"/>
      <c r="FUE351" s="1"/>
      <c r="FUF351" s="1"/>
      <c r="FUG351" s="1"/>
      <c r="FUH351" s="1"/>
      <c r="FUI351" s="1"/>
      <c r="FUJ351" s="1"/>
      <c r="FUK351" s="1"/>
      <c r="FUL351" s="1"/>
      <c r="FUM351" s="1"/>
      <c r="FUN351" s="1"/>
      <c r="FUO351" s="1"/>
      <c r="FUP351" s="1"/>
      <c r="FUQ351" s="1"/>
      <c r="FUR351" s="1"/>
      <c r="FUS351" s="1"/>
      <c r="FUT351" s="1"/>
      <c r="FUU351" s="1"/>
      <c r="FUV351" s="1"/>
      <c r="FUW351" s="1"/>
      <c r="FUX351" s="1"/>
      <c r="FUY351" s="1"/>
      <c r="FUZ351" s="1"/>
      <c r="FVA351" s="1"/>
      <c r="FVB351" s="1"/>
      <c r="FVC351" s="1"/>
      <c r="FVD351" s="1"/>
      <c r="FVE351" s="1"/>
      <c r="FVF351" s="1"/>
      <c r="FVG351" s="1"/>
      <c r="FVH351" s="1"/>
      <c r="FVI351" s="1"/>
      <c r="FVJ351" s="1"/>
      <c r="FVK351" s="1"/>
      <c r="FVL351" s="1"/>
      <c r="FVM351" s="1"/>
      <c r="FVN351" s="1"/>
      <c r="FVO351" s="1"/>
      <c r="FVP351" s="1"/>
      <c r="FVQ351" s="1"/>
      <c r="FVR351" s="1"/>
      <c r="FVS351" s="1"/>
      <c r="FVT351" s="1"/>
      <c r="FVU351" s="1"/>
      <c r="FVV351" s="1"/>
      <c r="FVW351" s="1"/>
      <c r="FVX351" s="1"/>
      <c r="FVY351" s="1"/>
      <c r="FVZ351" s="1"/>
      <c r="FWA351" s="1"/>
      <c r="FWB351" s="1"/>
      <c r="FWC351" s="1"/>
      <c r="FWD351" s="1"/>
      <c r="FWE351" s="1"/>
      <c r="FWF351" s="1"/>
      <c r="FWG351" s="1"/>
      <c r="FWH351" s="1"/>
      <c r="FWI351" s="1"/>
      <c r="FWJ351" s="1"/>
      <c r="FWK351" s="1"/>
      <c r="FWL351" s="1"/>
      <c r="FWM351" s="1"/>
      <c r="FWN351" s="1"/>
      <c r="FWO351" s="1"/>
      <c r="FWP351" s="1"/>
      <c r="FWQ351" s="1"/>
      <c r="FWR351" s="1"/>
      <c r="FWS351" s="1"/>
      <c r="FWT351" s="1"/>
      <c r="FWU351" s="1"/>
      <c r="FWV351" s="1"/>
      <c r="FWW351" s="1"/>
      <c r="FWX351" s="1"/>
      <c r="FWY351" s="1"/>
      <c r="FWZ351" s="1"/>
      <c r="FXA351" s="1"/>
      <c r="FXB351" s="1"/>
      <c r="FXC351" s="1"/>
      <c r="FXD351" s="1"/>
      <c r="FXE351" s="1"/>
      <c r="FXF351" s="1"/>
      <c r="FXG351" s="1"/>
      <c r="FXH351" s="1"/>
      <c r="FXI351" s="1"/>
      <c r="FXJ351" s="1"/>
      <c r="FXK351" s="1"/>
      <c r="FXL351" s="1"/>
      <c r="FXM351" s="1"/>
      <c r="FXN351" s="1"/>
      <c r="FXO351" s="1"/>
      <c r="FXP351" s="1"/>
      <c r="FXQ351" s="1"/>
      <c r="FXR351" s="1"/>
      <c r="FXS351" s="1"/>
      <c r="FXT351" s="1"/>
      <c r="FXU351" s="1"/>
      <c r="FXV351" s="1"/>
      <c r="FXW351" s="1"/>
      <c r="FXX351" s="1"/>
      <c r="FXY351" s="1"/>
      <c r="FXZ351" s="1"/>
      <c r="FYA351" s="1"/>
      <c r="FYB351" s="1"/>
      <c r="FYC351" s="1"/>
      <c r="FYD351" s="1"/>
      <c r="FYE351" s="1"/>
      <c r="FYF351" s="1"/>
      <c r="FYG351" s="1"/>
      <c r="FYH351" s="1"/>
      <c r="FYI351" s="1"/>
      <c r="FYJ351" s="1"/>
      <c r="FYK351" s="1"/>
      <c r="FYL351" s="1"/>
      <c r="FYM351" s="1"/>
      <c r="FYN351" s="1"/>
      <c r="FYO351" s="1"/>
      <c r="FYP351" s="1"/>
      <c r="FYQ351" s="1"/>
      <c r="FYR351" s="1"/>
      <c r="FYS351" s="1"/>
      <c r="FYT351" s="1"/>
      <c r="FYU351" s="1"/>
      <c r="FYV351" s="1"/>
      <c r="FYW351" s="1"/>
      <c r="FYX351" s="1"/>
      <c r="FYY351" s="1"/>
      <c r="FYZ351" s="1"/>
      <c r="FZA351" s="1"/>
      <c r="FZB351" s="1"/>
      <c r="FZC351" s="1"/>
      <c r="FZD351" s="1"/>
      <c r="FZE351" s="1"/>
      <c r="FZF351" s="1"/>
      <c r="FZG351" s="1"/>
      <c r="FZH351" s="1"/>
      <c r="FZI351" s="1"/>
      <c r="FZJ351" s="1"/>
      <c r="FZK351" s="1"/>
      <c r="FZL351" s="1"/>
      <c r="FZM351" s="1"/>
      <c r="FZN351" s="1"/>
      <c r="FZO351" s="1"/>
      <c r="FZP351" s="1"/>
      <c r="FZQ351" s="1"/>
      <c r="FZR351" s="1"/>
      <c r="FZS351" s="1"/>
      <c r="FZT351" s="1"/>
      <c r="FZU351" s="1"/>
      <c r="FZV351" s="1"/>
      <c r="FZW351" s="1"/>
      <c r="FZX351" s="1"/>
      <c r="FZY351" s="1"/>
      <c r="FZZ351" s="1"/>
      <c r="GAA351" s="1"/>
      <c r="GAB351" s="1"/>
      <c r="GAC351" s="1"/>
      <c r="GAD351" s="1"/>
      <c r="GAE351" s="1"/>
      <c r="GAF351" s="1"/>
      <c r="GAG351" s="1"/>
      <c r="GAH351" s="1"/>
      <c r="GAI351" s="1"/>
      <c r="GAJ351" s="1"/>
      <c r="GAK351" s="1"/>
      <c r="GAL351" s="1"/>
      <c r="GAM351" s="1"/>
      <c r="GAN351" s="1"/>
      <c r="GAO351" s="1"/>
      <c r="GAP351" s="1"/>
      <c r="GAQ351" s="1"/>
      <c r="GAR351" s="1"/>
      <c r="GAS351" s="1"/>
      <c r="GAT351" s="1"/>
      <c r="GAU351" s="1"/>
      <c r="GAV351" s="1"/>
      <c r="GAW351" s="1"/>
      <c r="GAX351" s="1"/>
      <c r="GAY351" s="1"/>
      <c r="GAZ351" s="1"/>
      <c r="GBA351" s="1"/>
      <c r="GBB351" s="1"/>
      <c r="GBC351" s="1"/>
      <c r="GBD351" s="1"/>
      <c r="GBE351" s="1"/>
      <c r="GBF351" s="1"/>
      <c r="GBG351" s="1"/>
      <c r="GBH351" s="1"/>
      <c r="GBI351" s="1"/>
      <c r="GBJ351" s="1"/>
      <c r="GBK351" s="1"/>
      <c r="GBL351" s="1"/>
      <c r="GBM351" s="1"/>
      <c r="GBN351" s="1"/>
      <c r="GBO351" s="1"/>
      <c r="GBP351" s="1"/>
      <c r="GBQ351" s="1"/>
      <c r="GBR351" s="1"/>
      <c r="GBS351" s="1"/>
      <c r="GBT351" s="1"/>
      <c r="GBU351" s="1"/>
      <c r="GBV351" s="1"/>
      <c r="GBW351" s="1"/>
      <c r="GBX351" s="1"/>
      <c r="GBY351" s="1"/>
      <c r="GBZ351" s="1"/>
      <c r="GCA351" s="1"/>
      <c r="GCB351" s="1"/>
      <c r="GCC351" s="1"/>
      <c r="GCD351" s="1"/>
      <c r="GCE351" s="1"/>
      <c r="GCF351" s="1"/>
      <c r="GCG351" s="1"/>
      <c r="GCH351" s="1"/>
      <c r="GCI351" s="1"/>
      <c r="GCJ351" s="1"/>
      <c r="GCK351" s="1"/>
      <c r="GCL351" s="1"/>
      <c r="GCM351" s="1"/>
      <c r="GCN351" s="1"/>
      <c r="GCO351" s="1"/>
      <c r="GCP351" s="1"/>
      <c r="GCQ351" s="1"/>
      <c r="GCR351" s="1"/>
      <c r="GCS351" s="1"/>
      <c r="GCT351" s="1"/>
      <c r="GCU351" s="1"/>
      <c r="GCV351" s="1"/>
      <c r="GCW351" s="1"/>
      <c r="GCX351" s="1"/>
      <c r="GCY351" s="1"/>
      <c r="GCZ351" s="1"/>
      <c r="GDA351" s="1"/>
      <c r="GDB351" s="1"/>
      <c r="GDC351" s="1"/>
      <c r="GDD351" s="1"/>
      <c r="GDE351" s="1"/>
      <c r="GDF351" s="1"/>
      <c r="GDG351" s="1"/>
      <c r="GDH351" s="1"/>
      <c r="GDI351" s="1"/>
      <c r="GDJ351" s="1"/>
      <c r="GDK351" s="1"/>
      <c r="GDL351" s="1"/>
      <c r="GDM351" s="1"/>
      <c r="GDN351" s="1"/>
      <c r="GDO351" s="1"/>
      <c r="GDP351" s="1"/>
      <c r="GDQ351" s="1"/>
      <c r="GDR351" s="1"/>
      <c r="GDS351" s="1"/>
      <c r="GDT351" s="1"/>
      <c r="GDU351" s="1"/>
      <c r="GDV351" s="1"/>
      <c r="GDW351" s="1"/>
      <c r="GDX351" s="1"/>
      <c r="GDY351" s="1"/>
      <c r="GDZ351" s="1"/>
      <c r="GEA351" s="1"/>
      <c r="GEB351" s="1"/>
      <c r="GEC351" s="1"/>
      <c r="GED351" s="1"/>
      <c r="GEE351" s="1"/>
      <c r="GEF351" s="1"/>
      <c r="GEG351" s="1"/>
      <c r="GEH351" s="1"/>
      <c r="GEI351" s="1"/>
      <c r="GEJ351" s="1"/>
      <c r="GEK351" s="1"/>
      <c r="GEL351" s="1"/>
      <c r="GEM351" s="1"/>
      <c r="GEN351" s="1"/>
      <c r="GEO351" s="1"/>
      <c r="GEP351" s="1"/>
      <c r="GEQ351" s="1"/>
      <c r="GER351" s="1"/>
      <c r="GES351" s="1"/>
      <c r="GET351" s="1"/>
      <c r="GEU351" s="1"/>
      <c r="GEV351" s="1"/>
      <c r="GEW351" s="1"/>
      <c r="GEX351" s="1"/>
      <c r="GEY351" s="1"/>
      <c r="GEZ351" s="1"/>
      <c r="GFA351" s="1"/>
      <c r="GFB351" s="1"/>
      <c r="GFC351" s="1"/>
      <c r="GFD351" s="1"/>
      <c r="GFE351" s="1"/>
      <c r="GFF351" s="1"/>
      <c r="GFG351" s="1"/>
      <c r="GFH351" s="1"/>
      <c r="GFI351" s="1"/>
      <c r="GFJ351" s="1"/>
      <c r="GFK351" s="1"/>
      <c r="GFL351" s="1"/>
      <c r="GFM351" s="1"/>
      <c r="GFN351" s="1"/>
      <c r="GFO351" s="1"/>
      <c r="GFP351" s="1"/>
      <c r="GFQ351" s="1"/>
      <c r="GFR351" s="1"/>
      <c r="GFS351" s="1"/>
      <c r="GFT351" s="1"/>
      <c r="GFU351" s="1"/>
      <c r="GFV351" s="1"/>
      <c r="GFW351" s="1"/>
      <c r="GFX351" s="1"/>
      <c r="GFY351" s="1"/>
      <c r="GFZ351" s="1"/>
      <c r="GGA351" s="1"/>
      <c r="GGB351" s="1"/>
      <c r="GGC351" s="1"/>
      <c r="GGD351" s="1"/>
      <c r="GGE351" s="1"/>
      <c r="GGF351" s="1"/>
      <c r="GGG351" s="1"/>
      <c r="GGH351" s="1"/>
      <c r="GGI351" s="1"/>
      <c r="GGJ351" s="1"/>
      <c r="GGK351" s="1"/>
      <c r="GGL351" s="1"/>
      <c r="GGM351" s="1"/>
      <c r="GGN351" s="1"/>
      <c r="GGO351" s="1"/>
      <c r="GGP351" s="1"/>
      <c r="GGQ351" s="1"/>
      <c r="GGR351" s="1"/>
      <c r="GGS351" s="1"/>
      <c r="GGT351" s="1"/>
      <c r="GGU351" s="1"/>
      <c r="GGV351" s="1"/>
      <c r="GGW351" s="1"/>
      <c r="GGX351" s="1"/>
      <c r="GGY351" s="1"/>
      <c r="GGZ351" s="1"/>
      <c r="GHA351" s="1"/>
      <c r="GHB351" s="1"/>
      <c r="GHC351" s="1"/>
      <c r="GHD351" s="1"/>
      <c r="GHE351" s="1"/>
      <c r="GHF351" s="1"/>
      <c r="GHG351" s="1"/>
      <c r="GHH351" s="1"/>
      <c r="GHI351" s="1"/>
      <c r="GHJ351" s="1"/>
      <c r="GHK351" s="1"/>
      <c r="GHL351" s="1"/>
      <c r="GHM351" s="1"/>
      <c r="GHN351" s="1"/>
      <c r="GHO351" s="1"/>
      <c r="GHP351" s="1"/>
      <c r="GHQ351" s="1"/>
      <c r="GHR351" s="1"/>
      <c r="GHS351" s="1"/>
      <c r="GHT351" s="1"/>
      <c r="GHU351" s="1"/>
      <c r="GHV351" s="1"/>
      <c r="GHW351" s="1"/>
      <c r="GHX351" s="1"/>
      <c r="GHY351" s="1"/>
      <c r="GHZ351" s="1"/>
      <c r="GIA351" s="1"/>
      <c r="GIB351" s="1"/>
      <c r="GIC351" s="1"/>
      <c r="GID351" s="1"/>
      <c r="GIE351" s="1"/>
      <c r="GIF351" s="1"/>
      <c r="GIG351" s="1"/>
      <c r="GIH351" s="1"/>
      <c r="GII351" s="1"/>
      <c r="GIJ351" s="1"/>
      <c r="GIK351" s="1"/>
      <c r="GIL351" s="1"/>
      <c r="GIM351" s="1"/>
      <c r="GIN351" s="1"/>
      <c r="GIO351" s="1"/>
      <c r="GIP351" s="1"/>
      <c r="GIQ351" s="1"/>
      <c r="GIR351" s="1"/>
      <c r="GIS351" s="1"/>
      <c r="GIT351" s="1"/>
      <c r="GIU351" s="1"/>
      <c r="GIV351" s="1"/>
      <c r="GIW351" s="1"/>
      <c r="GIX351" s="1"/>
    </row>
    <row r="352" spans="1:4990" customFormat="1" ht="25.15" hidden="1" customHeight="1" x14ac:dyDescent="0.25">
      <c r="A352" s="647" t="s">
        <v>1234</v>
      </c>
      <c r="B352" s="514" t="s">
        <v>1210</v>
      </c>
      <c r="C352" s="644" t="s">
        <v>1215</v>
      </c>
      <c r="D352" s="644" t="s">
        <v>462</v>
      </c>
      <c r="E352" s="644" t="s">
        <v>1287</v>
      </c>
      <c r="F352" s="644">
        <v>2</v>
      </c>
      <c r="G352" s="644">
        <v>2</v>
      </c>
      <c r="H352" s="644">
        <v>1</v>
      </c>
      <c r="I352" s="491" t="s">
        <v>1240</v>
      </c>
      <c r="J352" s="409">
        <f>J353+J354</f>
        <v>2149</v>
      </c>
      <c r="K352" s="409">
        <f t="shared" ref="K352:L352" si="47">K353+K354</f>
        <v>1065</v>
      </c>
      <c r="L352" s="409">
        <f t="shared" si="47"/>
        <v>1045</v>
      </c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  <c r="ZL352" s="1"/>
      <c r="ZM352" s="1"/>
      <c r="ZN352" s="1"/>
      <c r="ZO352" s="1"/>
      <c r="ZP352" s="1"/>
      <c r="ZQ352" s="1"/>
      <c r="ZR352" s="1"/>
      <c r="ZS352" s="1"/>
      <c r="ZT352" s="1"/>
      <c r="ZU352" s="1"/>
      <c r="ZV352" s="1"/>
      <c r="ZW352" s="1"/>
      <c r="ZX352" s="1"/>
      <c r="ZY352" s="1"/>
      <c r="ZZ352" s="1"/>
      <c r="AAA352" s="1"/>
      <c r="AAB352" s="1"/>
      <c r="AAC352" s="1"/>
      <c r="AAD352" s="1"/>
      <c r="AAE352" s="1"/>
      <c r="AAF352" s="1"/>
      <c r="AAG352" s="1"/>
      <c r="AAH352" s="1"/>
      <c r="AAI352" s="1"/>
      <c r="AAJ352" s="1"/>
      <c r="AAK352" s="1"/>
      <c r="AAL352" s="1"/>
      <c r="AAM352" s="1"/>
      <c r="AAN352" s="1"/>
      <c r="AAO352" s="1"/>
      <c r="AAP352" s="1"/>
      <c r="AAQ352" s="1"/>
      <c r="AAR352" s="1"/>
      <c r="AAS352" s="1"/>
      <c r="AAT352" s="1"/>
      <c r="AAU352" s="1"/>
      <c r="AAV352" s="1"/>
      <c r="AAW352" s="1"/>
      <c r="AAX352" s="1"/>
      <c r="AAY352" s="1"/>
      <c r="AAZ352" s="1"/>
      <c r="ABA352" s="1"/>
      <c r="ABB352" s="1"/>
      <c r="ABC352" s="1"/>
      <c r="ABD352" s="1"/>
      <c r="ABE352" s="1"/>
      <c r="ABF352" s="1"/>
      <c r="ABG352" s="1"/>
      <c r="ABH352" s="1"/>
      <c r="ABI352" s="1"/>
      <c r="ABJ352" s="1"/>
      <c r="ABK352" s="1"/>
      <c r="ABL352" s="1"/>
      <c r="ABM352" s="1"/>
      <c r="ABN352" s="1"/>
      <c r="ABO352" s="1"/>
      <c r="ABP352" s="1"/>
      <c r="ABQ352" s="1"/>
      <c r="ABR352" s="1"/>
      <c r="ABS352" s="1"/>
      <c r="ABT352" s="1"/>
      <c r="ABU352" s="1"/>
      <c r="ABV352" s="1"/>
      <c r="ABW352" s="1"/>
      <c r="ABX352" s="1"/>
      <c r="ABY352" s="1"/>
      <c r="ABZ352" s="1"/>
      <c r="ACA352" s="1"/>
      <c r="ACB352" s="1"/>
      <c r="ACC352" s="1"/>
      <c r="ACD352" s="1"/>
      <c r="ACE352" s="1"/>
      <c r="ACF352" s="1"/>
      <c r="ACG352" s="1"/>
      <c r="ACH352" s="1"/>
      <c r="ACI352" s="1"/>
      <c r="ACJ352" s="1"/>
      <c r="ACK352" s="1"/>
      <c r="ACL352" s="1"/>
      <c r="ACM352" s="1"/>
      <c r="ACN352" s="1"/>
      <c r="ACO352" s="1"/>
      <c r="ACP352" s="1"/>
      <c r="ACQ352" s="1"/>
      <c r="ACR352" s="1"/>
      <c r="ACS352" s="1"/>
      <c r="ACT352" s="1"/>
      <c r="ACU352" s="1"/>
      <c r="ACV352" s="1"/>
      <c r="ACW352" s="1"/>
      <c r="ACX352" s="1"/>
      <c r="ACY352" s="1"/>
      <c r="ACZ352" s="1"/>
      <c r="ADA352" s="1"/>
      <c r="ADB352" s="1"/>
      <c r="ADC352" s="1"/>
      <c r="ADD352" s="1"/>
      <c r="ADE352" s="1"/>
      <c r="ADF352" s="1"/>
      <c r="ADG352" s="1"/>
      <c r="ADH352" s="1"/>
      <c r="ADI352" s="1"/>
      <c r="ADJ352" s="1"/>
      <c r="ADK352" s="1"/>
      <c r="ADL352" s="1"/>
      <c r="ADM352" s="1"/>
      <c r="ADN352" s="1"/>
      <c r="ADO352" s="1"/>
      <c r="ADP352" s="1"/>
      <c r="ADQ352" s="1"/>
      <c r="ADR352" s="1"/>
      <c r="ADS352" s="1"/>
      <c r="ADT352" s="1"/>
      <c r="ADU352" s="1"/>
      <c r="ADV352" s="1"/>
      <c r="ADW352" s="1"/>
      <c r="ADX352" s="1"/>
      <c r="ADY352" s="1"/>
      <c r="ADZ352" s="1"/>
      <c r="AEA352" s="1"/>
      <c r="AEB352" s="1"/>
      <c r="AEC352" s="1"/>
      <c r="AED352" s="1"/>
      <c r="AEE352" s="1"/>
      <c r="AEF352" s="1"/>
      <c r="AEG352" s="1"/>
      <c r="AEH352" s="1"/>
      <c r="AEI352" s="1"/>
      <c r="AEJ352" s="1"/>
      <c r="AEK352" s="1"/>
      <c r="AEL352" s="1"/>
      <c r="AEM352" s="1"/>
      <c r="AEN352" s="1"/>
      <c r="AEO352" s="1"/>
      <c r="AEP352" s="1"/>
      <c r="AEQ352" s="1"/>
      <c r="AER352" s="1"/>
      <c r="AES352" s="1"/>
      <c r="AET352" s="1"/>
      <c r="AEU352" s="1"/>
      <c r="AEV352" s="1"/>
      <c r="AEW352" s="1"/>
      <c r="AEX352" s="1"/>
      <c r="AEY352" s="1"/>
      <c r="AEZ352" s="1"/>
      <c r="AFA352" s="1"/>
      <c r="AFB352" s="1"/>
      <c r="AFC352" s="1"/>
      <c r="AFD352" s="1"/>
      <c r="AFE352" s="1"/>
      <c r="AFF352" s="1"/>
      <c r="AFG352" s="1"/>
      <c r="AFH352" s="1"/>
      <c r="AFI352" s="1"/>
      <c r="AFJ352" s="1"/>
      <c r="AFK352" s="1"/>
      <c r="AFL352" s="1"/>
      <c r="AFM352" s="1"/>
      <c r="AFN352" s="1"/>
      <c r="AFO352" s="1"/>
      <c r="AFP352" s="1"/>
      <c r="AFQ352" s="1"/>
      <c r="AFR352" s="1"/>
      <c r="AFS352" s="1"/>
      <c r="AFT352" s="1"/>
      <c r="AFU352" s="1"/>
      <c r="AFV352" s="1"/>
      <c r="AFW352" s="1"/>
      <c r="AFX352" s="1"/>
      <c r="AFY352" s="1"/>
      <c r="AFZ352" s="1"/>
      <c r="AGA352" s="1"/>
      <c r="AGB352" s="1"/>
      <c r="AGC352" s="1"/>
      <c r="AGD352" s="1"/>
      <c r="AGE352" s="1"/>
      <c r="AGF352" s="1"/>
      <c r="AGG352" s="1"/>
      <c r="AGH352" s="1"/>
      <c r="AGI352" s="1"/>
      <c r="AGJ352" s="1"/>
      <c r="AGK352" s="1"/>
      <c r="AGL352" s="1"/>
      <c r="AGM352" s="1"/>
      <c r="AGN352" s="1"/>
      <c r="AGO352" s="1"/>
      <c r="AGP352" s="1"/>
      <c r="AGQ352" s="1"/>
      <c r="AGR352" s="1"/>
      <c r="AGS352" s="1"/>
      <c r="AGT352" s="1"/>
      <c r="AGU352" s="1"/>
      <c r="AGV352" s="1"/>
      <c r="AGW352" s="1"/>
      <c r="AGX352" s="1"/>
      <c r="AGY352" s="1"/>
      <c r="AGZ352" s="1"/>
      <c r="AHA352" s="1"/>
      <c r="AHB352" s="1"/>
      <c r="AHC352" s="1"/>
      <c r="AHD352" s="1"/>
      <c r="AHE352" s="1"/>
      <c r="AHF352" s="1"/>
      <c r="AHG352" s="1"/>
      <c r="AHH352" s="1"/>
      <c r="AHI352" s="1"/>
      <c r="AHJ352" s="1"/>
      <c r="AHK352" s="1"/>
      <c r="AHL352" s="1"/>
      <c r="AHM352" s="1"/>
      <c r="AHN352" s="1"/>
      <c r="AHO352" s="1"/>
      <c r="AHP352" s="1"/>
      <c r="AHQ352" s="1"/>
      <c r="AHR352" s="1"/>
      <c r="AHS352" s="1"/>
      <c r="AHT352" s="1"/>
      <c r="AHU352" s="1"/>
      <c r="AHV352" s="1"/>
      <c r="AHW352" s="1"/>
      <c r="AHX352" s="1"/>
      <c r="AHY352" s="1"/>
      <c r="AHZ352" s="1"/>
      <c r="AIA352" s="1"/>
      <c r="AIB352" s="1"/>
      <c r="AIC352" s="1"/>
      <c r="AID352" s="1"/>
      <c r="AIE352" s="1"/>
      <c r="AIF352" s="1"/>
      <c r="AIG352" s="1"/>
      <c r="AIH352" s="1"/>
      <c r="AII352" s="1"/>
      <c r="AIJ352" s="1"/>
      <c r="AIK352" s="1"/>
      <c r="AIL352" s="1"/>
      <c r="AIM352" s="1"/>
      <c r="AIN352" s="1"/>
      <c r="AIO352" s="1"/>
      <c r="AIP352" s="1"/>
      <c r="AIQ352" s="1"/>
      <c r="AIR352" s="1"/>
      <c r="AIS352" s="1"/>
      <c r="AIT352" s="1"/>
      <c r="AIU352" s="1"/>
      <c r="AIV352" s="1"/>
      <c r="AIW352" s="1"/>
      <c r="AIX352" s="1"/>
      <c r="AIY352" s="1"/>
      <c r="AIZ352" s="1"/>
      <c r="AJA352" s="1"/>
      <c r="AJB352" s="1"/>
      <c r="AJC352" s="1"/>
      <c r="AJD352" s="1"/>
      <c r="AJE352" s="1"/>
      <c r="AJF352" s="1"/>
      <c r="AJG352" s="1"/>
      <c r="AJH352" s="1"/>
      <c r="AJI352" s="1"/>
      <c r="AJJ352" s="1"/>
      <c r="AJK352" s="1"/>
      <c r="AJL352" s="1"/>
      <c r="AJM352" s="1"/>
      <c r="AJN352" s="1"/>
      <c r="AJO352" s="1"/>
      <c r="AJP352" s="1"/>
      <c r="AJQ352" s="1"/>
      <c r="AJR352" s="1"/>
      <c r="AJS352" s="1"/>
      <c r="AJT352" s="1"/>
      <c r="AJU352" s="1"/>
      <c r="AJV352" s="1"/>
      <c r="AJW352" s="1"/>
      <c r="AJX352" s="1"/>
      <c r="AJY352" s="1"/>
      <c r="AJZ352" s="1"/>
      <c r="AKA352" s="1"/>
      <c r="AKB352" s="1"/>
      <c r="AKC352" s="1"/>
      <c r="AKD352" s="1"/>
      <c r="AKE352" s="1"/>
      <c r="AKF352" s="1"/>
      <c r="AKG352" s="1"/>
      <c r="AKH352" s="1"/>
      <c r="AKI352" s="1"/>
      <c r="AKJ352" s="1"/>
      <c r="AKK352" s="1"/>
      <c r="AKL352" s="1"/>
      <c r="AKM352" s="1"/>
      <c r="AKN352" s="1"/>
      <c r="AKO352" s="1"/>
      <c r="AKP352" s="1"/>
      <c r="AKQ352" s="1"/>
      <c r="AKR352" s="1"/>
      <c r="AKS352" s="1"/>
      <c r="AKT352" s="1"/>
      <c r="AKU352" s="1"/>
      <c r="AKV352" s="1"/>
      <c r="AKW352" s="1"/>
      <c r="AKX352" s="1"/>
      <c r="AKY352" s="1"/>
      <c r="AKZ352" s="1"/>
      <c r="ALA352" s="1"/>
      <c r="ALB352" s="1"/>
      <c r="ALC352" s="1"/>
      <c r="ALD352" s="1"/>
      <c r="ALE352" s="1"/>
      <c r="ALF352" s="1"/>
      <c r="ALG352" s="1"/>
      <c r="ALH352" s="1"/>
      <c r="ALI352" s="1"/>
      <c r="ALJ352" s="1"/>
      <c r="ALK352" s="1"/>
      <c r="ALL352" s="1"/>
      <c r="ALM352" s="1"/>
      <c r="ALN352" s="1"/>
      <c r="ALO352" s="1"/>
      <c r="ALP352" s="1"/>
      <c r="ALQ352" s="1"/>
      <c r="ALR352" s="1"/>
      <c r="ALS352" s="1"/>
      <c r="ALT352" s="1"/>
      <c r="ALU352" s="1"/>
      <c r="ALV352" s="1"/>
      <c r="ALW352" s="1"/>
      <c r="ALX352" s="1"/>
      <c r="ALY352" s="1"/>
      <c r="ALZ352" s="1"/>
      <c r="AMA352" s="1"/>
      <c r="AMB352" s="1"/>
      <c r="AMC352" s="1"/>
      <c r="AMD352" s="1"/>
      <c r="AME352" s="1"/>
      <c r="AMF352" s="1"/>
      <c r="AMG352" s="1"/>
      <c r="AMH352" s="1"/>
      <c r="AMI352" s="1"/>
      <c r="AMJ352" s="1"/>
      <c r="AMK352" s="1"/>
      <c r="AML352" s="1"/>
      <c r="AMM352" s="1"/>
      <c r="AMN352" s="1"/>
      <c r="AMO352" s="1"/>
      <c r="AMP352" s="1"/>
      <c r="AMQ352" s="1"/>
      <c r="AMR352" s="1"/>
      <c r="AMS352" s="1"/>
      <c r="AMT352" s="1"/>
      <c r="AMU352" s="1"/>
      <c r="AMV352" s="1"/>
      <c r="AMW352" s="1"/>
      <c r="AMX352" s="1"/>
      <c r="AMY352" s="1"/>
      <c r="AMZ352" s="1"/>
      <c r="ANA352" s="1"/>
      <c r="ANB352" s="1"/>
      <c r="ANC352" s="1"/>
      <c r="AND352" s="1"/>
      <c r="ANE352" s="1"/>
      <c r="ANF352" s="1"/>
      <c r="ANG352" s="1"/>
      <c r="ANH352" s="1"/>
      <c r="ANI352" s="1"/>
      <c r="ANJ352" s="1"/>
      <c r="ANK352" s="1"/>
      <c r="ANL352" s="1"/>
      <c r="ANM352" s="1"/>
      <c r="ANN352" s="1"/>
      <c r="ANO352" s="1"/>
      <c r="ANP352" s="1"/>
      <c r="ANQ352" s="1"/>
      <c r="ANR352" s="1"/>
      <c r="ANS352" s="1"/>
      <c r="ANT352" s="1"/>
      <c r="ANU352" s="1"/>
      <c r="ANV352" s="1"/>
      <c r="ANW352" s="1"/>
      <c r="ANX352" s="1"/>
      <c r="ANY352" s="1"/>
      <c r="ANZ352" s="1"/>
      <c r="AOA352" s="1"/>
      <c r="AOB352" s="1"/>
      <c r="AOC352" s="1"/>
      <c r="AOD352" s="1"/>
      <c r="AOE352" s="1"/>
      <c r="AOF352" s="1"/>
      <c r="AOG352" s="1"/>
      <c r="AOH352" s="1"/>
      <c r="AOI352" s="1"/>
      <c r="AOJ352" s="1"/>
      <c r="AOK352" s="1"/>
      <c r="AOL352" s="1"/>
      <c r="AOM352" s="1"/>
      <c r="AON352" s="1"/>
      <c r="AOO352" s="1"/>
      <c r="AOP352" s="1"/>
      <c r="AOQ352" s="1"/>
      <c r="AOR352" s="1"/>
      <c r="AOS352" s="1"/>
      <c r="AOT352" s="1"/>
      <c r="AOU352" s="1"/>
      <c r="AOV352" s="1"/>
      <c r="AOW352" s="1"/>
      <c r="AOX352" s="1"/>
      <c r="AOY352" s="1"/>
      <c r="AOZ352" s="1"/>
      <c r="APA352" s="1"/>
      <c r="APB352" s="1"/>
      <c r="APC352" s="1"/>
      <c r="APD352" s="1"/>
      <c r="APE352" s="1"/>
      <c r="APF352" s="1"/>
      <c r="APG352" s="1"/>
      <c r="APH352" s="1"/>
      <c r="API352" s="1"/>
      <c r="APJ352" s="1"/>
      <c r="APK352" s="1"/>
      <c r="APL352" s="1"/>
      <c r="APM352" s="1"/>
      <c r="APN352" s="1"/>
      <c r="APO352" s="1"/>
      <c r="APP352" s="1"/>
      <c r="APQ352" s="1"/>
      <c r="APR352" s="1"/>
      <c r="APS352" s="1"/>
      <c r="APT352" s="1"/>
      <c r="APU352" s="1"/>
      <c r="APV352" s="1"/>
      <c r="APW352" s="1"/>
      <c r="APX352" s="1"/>
      <c r="APY352" s="1"/>
      <c r="APZ352" s="1"/>
      <c r="AQA352" s="1"/>
      <c r="AQB352" s="1"/>
      <c r="AQC352" s="1"/>
      <c r="AQD352" s="1"/>
      <c r="AQE352" s="1"/>
      <c r="AQF352" s="1"/>
      <c r="AQG352" s="1"/>
      <c r="AQH352" s="1"/>
      <c r="AQI352" s="1"/>
      <c r="AQJ352" s="1"/>
      <c r="AQK352" s="1"/>
      <c r="AQL352" s="1"/>
      <c r="AQM352" s="1"/>
      <c r="AQN352" s="1"/>
      <c r="AQO352" s="1"/>
      <c r="AQP352" s="1"/>
      <c r="AQQ352" s="1"/>
      <c r="AQR352" s="1"/>
      <c r="AQS352" s="1"/>
      <c r="AQT352" s="1"/>
      <c r="AQU352" s="1"/>
      <c r="AQV352" s="1"/>
      <c r="AQW352" s="1"/>
      <c r="AQX352" s="1"/>
      <c r="AQY352" s="1"/>
      <c r="AQZ352" s="1"/>
      <c r="ARA352" s="1"/>
      <c r="ARB352" s="1"/>
      <c r="ARC352" s="1"/>
      <c r="ARD352" s="1"/>
      <c r="ARE352" s="1"/>
      <c r="ARF352" s="1"/>
      <c r="ARG352" s="1"/>
      <c r="ARH352" s="1"/>
      <c r="ARI352" s="1"/>
      <c r="ARJ352" s="1"/>
      <c r="ARK352" s="1"/>
      <c r="ARL352" s="1"/>
      <c r="ARM352" s="1"/>
      <c r="ARN352" s="1"/>
      <c r="ARO352" s="1"/>
      <c r="ARP352" s="1"/>
      <c r="ARQ352" s="1"/>
      <c r="ARR352" s="1"/>
      <c r="ARS352" s="1"/>
      <c r="ART352" s="1"/>
      <c r="ARU352" s="1"/>
      <c r="ARV352" s="1"/>
      <c r="ARW352" s="1"/>
      <c r="ARX352" s="1"/>
      <c r="ARY352" s="1"/>
      <c r="ARZ352" s="1"/>
      <c r="ASA352" s="1"/>
      <c r="ASB352" s="1"/>
      <c r="ASC352" s="1"/>
      <c r="ASD352" s="1"/>
      <c r="ASE352" s="1"/>
      <c r="ASF352" s="1"/>
      <c r="ASG352" s="1"/>
      <c r="ASH352" s="1"/>
      <c r="ASI352" s="1"/>
      <c r="ASJ352" s="1"/>
      <c r="ASK352" s="1"/>
      <c r="ASL352" s="1"/>
      <c r="ASM352" s="1"/>
      <c r="ASN352" s="1"/>
      <c r="ASO352" s="1"/>
      <c r="ASP352" s="1"/>
      <c r="ASQ352" s="1"/>
      <c r="ASR352" s="1"/>
      <c r="ASS352" s="1"/>
      <c r="AST352" s="1"/>
      <c r="ASU352" s="1"/>
      <c r="ASV352" s="1"/>
      <c r="ASW352" s="1"/>
      <c r="ASX352" s="1"/>
      <c r="ASY352" s="1"/>
      <c r="ASZ352" s="1"/>
      <c r="ATA352" s="1"/>
      <c r="ATB352" s="1"/>
      <c r="ATC352" s="1"/>
      <c r="ATD352" s="1"/>
      <c r="ATE352" s="1"/>
      <c r="ATF352" s="1"/>
      <c r="ATG352" s="1"/>
      <c r="ATH352" s="1"/>
      <c r="ATI352" s="1"/>
      <c r="ATJ352" s="1"/>
      <c r="ATK352" s="1"/>
      <c r="ATL352" s="1"/>
      <c r="ATM352" s="1"/>
      <c r="ATN352" s="1"/>
      <c r="ATO352" s="1"/>
      <c r="ATP352" s="1"/>
      <c r="ATQ352" s="1"/>
      <c r="ATR352" s="1"/>
      <c r="ATS352" s="1"/>
      <c r="ATT352" s="1"/>
      <c r="ATU352" s="1"/>
      <c r="ATV352" s="1"/>
      <c r="ATW352" s="1"/>
      <c r="ATX352" s="1"/>
      <c r="ATY352" s="1"/>
      <c r="ATZ352" s="1"/>
      <c r="AUA352" s="1"/>
      <c r="AUB352" s="1"/>
      <c r="AUC352" s="1"/>
      <c r="AUD352" s="1"/>
      <c r="AUE352" s="1"/>
      <c r="AUF352" s="1"/>
      <c r="AUG352" s="1"/>
      <c r="AUH352" s="1"/>
      <c r="AUI352" s="1"/>
      <c r="AUJ352" s="1"/>
      <c r="AUK352" s="1"/>
      <c r="AUL352" s="1"/>
      <c r="AUM352" s="1"/>
      <c r="AUN352" s="1"/>
      <c r="AUO352" s="1"/>
      <c r="AUP352" s="1"/>
      <c r="AUQ352" s="1"/>
      <c r="AUR352" s="1"/>
      <c r="AUS352" s="1"/>
      <c r="AUT352" s="1"/>
      <c r="AUU352" s="1"/>
      <c r="AUV352" s="1"/>
      <c r="AUW352" s="1"/>
      <c r="AUX352" s="1"/>
      <c r="AUY352" s="1"/>
      <c r="AUZ352" s="1"/>
      <c r="AVA352" s="1"/>
      <c r="AVB352" s="1"/>
      <c r="AVC352" s="1"/>
      <c r="AVD352" s="1"/>
      <c r="AVE352" s="1"/>
      <c r="AVF352" s="1"/>
      <c r="AVG352" s="1"/>
      <c r="AVH352" s="1"/>
      <c r="AVI352" s="1"/>
      <c r="AVJ352" s="1"/>
      <c r="AVK352" s="1"/>
      <c r="AVL352" s="1"/>
      <c r="AVM352" s="1"/>
      <c r="AVN352" s="1"/>
      <c r="AVO352" s="1"/>
      <c r="AVP352" s="1"/>
      <c r="AVQ352" s="1"/>
      <c r="AVR352" s="1"/>
      <c r="AVS352" s="1"/>
      <c r="AVT352" s="1"/>
      <c r="AVU352" s="1"/>
      <c r="AVV352" s="1"/>
      <c r="AVW352" s="1"/>
      <c r="AVX352" s="1"/>
      <c r="AVY352" s="1"/>
      <c r="AVZ352" s="1"/>
      <c r="AWA352" s="1"/>
      <c r="AWB352" s="1"/>
      <c r="AWC352" s="1"/>
      <c r="AWD352" s="1"/>
      <c r="AWE352" s="1"/>
      <c r="AWF352" s="1"/>
      <c r="AWG352" s="1"/>
      <c r="AWH352" s="1"/>
      <c r="AWI352" s="1"/>
      <c r="AWJ352" s="1"/>
      <c r="AWK352" s="1"/>
      <c r="AWL352" s="1"/>
      <c r="AWM352" s="1"/>
      <c r="AWN352" s="1"/>
      <c r="AWO352" s="1"/>
      <c r="AWP352" s="1"/>
      <c r="AWQ352" s="1"/>
      <c r="AWR352" s="1"/>
      <c r="AWS352" s="1"/>
      <c r="AWT352" s="1"/>
      <c r="AWU352" s="1"/>
      <c r="AWV352" s="1"/>
      <c r="AWW352" s="1"/>
      <c r="AWX352" s="1"/>
      <c r="AWY352" s="1"/>
      <c r="AWZ352" s="1"/>
      <c r="AXA352" s="1"/>
      <c r="AXB352" s="1"/>
      <c r="AXC352" s="1"/>
      <c r="AXD352" s="1"/>
      <c r="AXE352" s="1"/>
      <c r="AXF352" s="1"/>
      <c r="AXG352" s="1"/>
      <c r="AXH352" s="1"/>
      <c r="AXI352" s="1"/>
      <c r="AXJ352" s="1"/>
      <c r="AXK352" s="1"/>
      <c r="AXL352" s="1"/>
      <c r="AXM352" s="1"/>
      <c r="AXN352" s="1"/>
      <c r="AXO352" s="1"/>
      <c r="AXP352" s="1"/>
      <c r="AXQ352" s="1"/>
      <c r="AXR352" s="1"/>
      <c r="AXS352" s="1"/>
      <c r="AXT352" s="1"/>
      <c r="AXU352" s="1"/>
      <c r="AXV352" s="1"/>
      <c r="AXW352" s="1"/>
      <c r="AXX352" s="1"/>
      <c r="AXY352" s="1"/>
      <c r="AXZ352" s="1"/>
      <c r="AYA352" s="1"/>
      <c r="AYB352" s="1"/>
      <c r="AYC352" s="1"/>
      <c r="AYD352" s="1"/>
      <c r="AYE352" s="1"/>
      <c r="AYF352" s="1"/>
      <c r="AYG352" s="1"/>
      <c r="AYH352" s="1"/>
      <c r="AYI352" s="1"/>
      <c r="AYJ352" s="1"/>
      <c r="AYK352" s="1"/>
      <c r="AYL352" s="1"/>
      <c r="AYM352" s="1"/>
      <c r="AYN352" s="1"/>
      <c r="AYO352" s="1"/>
      <c r="AYP352" s="1"/>
      <c r="AYQ352" s="1"/>
      <c r="AYR352" s="1"/>
      <c r="AYS352" s="1"/>
      <c r="AYT352" s="1"/>
      <c r="AYU352" s="1"/>
      <c r="AYV352" s="1"/>
      <c r="AYW352" s="1"/>
      <c r="AYX352" s="1"/>
      <c r="AYY352" s="1"/>
      <c r="AYZ352" s="1"/>
      <c r="AZA352" s="1"/>
      <c r="AZB352" s="1"/>
      <c r="AZC352" s="1"/>
      <c r="AZD352" s="1"/>
      <c r="AZE352" s="1"/>
      <c r="AZF352" s="1"/>
      <c r="AZG352" s="1"/>
      <c r="AZH352" s="1"/>
      <c r="AZI352" s="1"/>
      <c r="AZJ352" s="1"/>
      <c r="AZK352" s="1"/>
      <c r="AZL352" s="1"/>
      <c r="AZM352" s="1"/>
      <c r="AZN352" s="1"/>
      <c r="AZO352" s="1"/>
      <c r="AZP352" s="1"/>
      <c r="AZQ352" s="1"/>
      <c r="AZR352" s="1"/>
      <c r="AZS352" s="1"/>
      <c r="AZT352" s="1"/>
      <c r="AZU352" s="1"/>
      <c r="AZV352" s="1"/>
      <c r="AZW352" s="1"/>
      <c r="AZX352" s="1"/>
      <c r="AZY352" s="1"/>
      <c r="AZZ352" s="1"/>
      <c r="BAA352" s="1"/>
      <c r="BAB352" s="1"/>
      <c r="BAC352" s="1"/>
      <c r="BAD352" s="1"/>
      <c r="BAE352" s="1"/>
      <c r="BAF352" s="1"/>
      <c r="BAG352" s="1"/>
      <c r="BAH352" s="1"/>
      <c r="BAI352" s="1"/>
      <c r="BAJ352" s="1"/>
      <c r="BAK352" s="1"/>
      <c r="BAL352" s="1"/>
      <c r="BAM352" s="1"/>
      <c r="BAN352" s="1"/>
      <c r="BAO352" s="1"/>
      <c r="BAP352" s="1"/>
      <c r="BAQ352" s="1"/>
      <c r="BAR352" s="1"/>
      <c r="BAS352" s="1"/>
      <c r="BAT352" s="1"/>
      <c r="BAU352" s="1"/>
      <c r="BAV352" s="1"/>
      <c r="BAW352" s="1"/>
      <c r="BAX352" s="1"/>
      <c r="BAY352" s="1"/>
      <c r="BAZ352" s="1"/>
      <c r="BBA352" s="1"/>
      <c r="BBB352" s="1"/>
      <c r="BBC352" s="1"/>
      <c r="BBD352" s="1"/>
      <c r="BBE352" s="1"/>
      <c r="BBF352" s="1"/>
      <c r="BBG352" s="1"/>
      <c r="BBH352" s="1"/>
      <c r="BBI352" s="1"/>
      <c r="BBJ352" s="1"/>
      <c r="BBK352" s="1"/>
      <c r="BBL352" s="1"/>
      <c r="BBM352" s="1"/>
      <c r="BBN352" s="1"/>
      <c r="BBO352" s="1"/>
      <c r="BBP352" s="1"/>
      <c r="BBQ352" s="1"/>
      <c r="BBR352" s="1"/>
      <c r="BBS352" s="1"/>
      <c r="BBT352" s="1"/>
      <c r="BBU352" s="1"/>
      <c r="BBV352" s="1"/>
      <c r="BBW352" s="1"/>
      <c r="BBX352" s="1"/>
      <c r="BBY352" s="1"/>
      <c r="BBZ352" s="1"/>
      <c r="BCA352" s="1"/>
      <c r="BCB352" s="1"/>
      <c r="BCC352" s="1"/>
      <c r="BCD352" s="1"/>
      <c r="BCE352" s="1"/>
      <c r="BCF352" s="1"/>
      <c r="BCG352" s="1"/>
      <c r="BCH352" s="1"/>
      <c r="BCI352" s="1"/>
      <c r="BCJ352" s="1"/>
      <c r="BCK352" s="1"/>
      <c r="BCL352" s="1"/>
      <c r="BCM352" s="1"/>
      <c r="BCN352" s="1"/>
      <c r="BCO352" s="1"/>
      <c r="BCP352" s="1"/>
      <c r="BCQ352" s="1"/>
      <c r="BCR352" s="1"/>
      <c r="BCS352" s="1"/>
      <c r="BCT352" s="1"/>
      <c r="BCU352" s="1"/>
      <c r="BCV352" s="1"/>
      <c r="BCW352" s="1"/>
      <c r="BCX352" s="1"/>
      <c r="BCY352" s="1"/>
      <c r="BCZ352" s="1"/>
      <c r="BDA352" s="1"/>
      <c r="BDB352" s="1"/>
      <c r="BDC352" s="1"/>
      <c r="BDD352" s="1"/>
      <c r="BDE352" s="1"/>
      <c r="BDF352" s="1"/>
      <c r="BDG352" s="1"/>
      <c r="BDH352" s="1"/>
      <c r="BDI352" s="1"/>
      <c r="BDJ352" s="1"/>
      <c r="BDK352" s="1"/>
      <c r="BDL352" s="1"/>
      <c r="BDM352" s="1"/>
      <c r="BDN352" s="1"/>
      <c r="BDO352" s="1"/>
      <c r="BDP352" s="1"/>
      <c r="BDQ352" s="1"/>
      <c r="BDR352" s="1"/>
      <c r="BDS352" s="1"/>
      <c r="BDT352" s="1"/>
      <c r="BDU352" s="1"/>
      <c r="BDV352" s="1"/>
      <c r="BDW352" s="1"/>
      <c r="BDX352" s="1"/>
      <c r="BDY352" s="1"/>
      <c r="BDZ352" s="1"/>
      <c r="BEA352" s="1"/>
      <c r="BEB352" s="1"/>
      <c r="BEC352" s="1"/>
      <c r="BED352" s="1"/>
      <c r="BEE352" s="1"/>
      <c r="BEF352" s="1"/>
      <c r="BEG352" s="1"/>
      <c r="BEH352" s="1"/>
      <c r="BEI352" s="1"/>
      <c r="BEJ352" s="1"/>
      <c r="BEK352" s="1"/>
      <c r="BEL352" s="1"/>
      <c r="BEM352" s="1"/>
      <c r="BEN352" s="1"/>
      <c r="BEO352" s="1"/>
      <c r="BEP352" s="1"/>
      <c r="BEQ352" s="1"/>
      <c r="BER352" s="1"/>
      <c r="BES352" s="1"/>
      <c r="BET352" s="1"/>
      <c r="BEU352" s="1"/>
      <c r="BEV352" s="1"/>
      <c r="BEW352" s="1"/>
      <c r="BEX352" s="1"/>
      <c r="BEY352" s="1"/>
      <c r="BEZ352" s="1"/>
      <c r="BFA352" s="1"/>
      <c r="BFB352" s="1"/>
      <c r="BFC352" s="1"/>
      <c r="BFD352" s="1"/>
      <c r="BFE352" s="1"/>
      <c r="BFF352" s="1"/>
      <c r="BFG352" s="1"/>
      <c r="BFH352" s="1"/>
      <c r="BFI352" s="1"/>
      <c r="BFJ352" s="1"/>
      <c r="BFK352" s="1"/>
      <c r="BFL352" s="1"/>
      <c r="BFM352" s="1"/>
      <c r="BFN352" s="1"/>
      <c r="BFO352" s="1"/>
      <c r="BFP352" s="1"/>
      <c r="BFQ352" s="1"/>
      <c r="BFR352" s="1"/>
      <c r="BFS352" s="1"/>
      <c r="BFT352" s="1"/>
      <c r="BFU352" s="1"/>
      <c r="BFV352" s="1"/>
      <c r="BFW352" s="1"/>
      <c r="BFX352" s="1"/>
      <c r="BFY352" s="1"/>
      <c r="BFZ352" s="1"/>
      <c r="BGA352" s="1"/>
      <c r="BGB352" s="1"/>
      <c r="BGC352" s="1"/>
      <c r="BGD352" s="1"/>
      <c r="BGE352" s="1"/>
      <c r="BGF352" s="1"/>
      <c r="BGG352" s="1"/>
      <c r="BGH352" s="1"/>
      <c r="BGI352" s="1"/>
      <c r="BGJ352" s="1"/>
      <c r="BGK352" s="1"/>
      <c r="BGL352" s="1"/>
      <c r="BGM352" s="1"/>
      <c r="BGN352" s="1"/>
      <c r="BGO352" s="1"/>
      <c r="BGP352" s="1"/>
      <c r="BGQ352" s="1"/>
      <c r="BGR352" s="1"/>
      <c r="BGS352" s="1"/>
      <c r="BGT352" s="1"/>
      <c r="BGU352" s="1"/>
      <c r="BGV352" s="1"/>
      <c r="BGW352" s="1"/>
      <c r="BGX352" s="1"/>
      <c r="BGY352" s="1"/>
      <c r="BGZ352" s="1"/>
      <c r="BHA352" s="1"/>
      <c r="BHB352" s="1"/>
      <c r="BHC352" s="1"/>
      <c r="BHD352" s="1"/>
      <c r="BHE352" s="1"/>
      <c r="BHF352" s="1"/>
      <c r="BHG352" s="1"/>
      <c r="BHH352" s="1"/>
      <c r="BHI352" s="1"/>
      <c r="BHJ352" s="1"/>
      <c r="BHK352" s="1"/>
      <c r="BHL352" s="1"/>
      <c r="BHM352" s="1"/>
      <c r="BHN352" s="1"/>
      <c r="BHO352" s="1"/>
      <c r="BHP352" s="1"/>
      <c r="BHQ352" s="1"/>
      <c r="BHR352" s="1"/>
      <c r="BHS352" s="1"/>
      <c r="BHT352" s="1"/>
      <c r="BHU352" s="1"/>
      <c r="BHV352" s="1"/>
      <c r="BHW352" s="1"/>
      <c r="BHX352" s="1"/>
      <c r="BHY352" s="1"/>
      <c r="BHZ352" s="1"/>
      <c r="BIA352" s="1"/>
      <c r="BIB352" s="1"/>
      <c r="BIC352" s="1"/>
      <c r="BID352" s="1"/>
      <c r="BIE352" s="1"/>
      <c r="BIF352" s="1"/>
      <c r="BIG352" s="1"/>
      <c r="BIH352" s="1"/>
      <c r="BII352" s="1"/>
      <c r="BIJ352" s="1"/>
      <c r="BIK352" s="1"/>
      <c r="BIL352" s="1"/>
      <c r="BIM352" s="1"/>
      <c r="BIN352" s="1"/>
      <c r="BIO352" s="1"/>
      <c r="BIP352" s="1"/>
      <c r="BIQ352" s="1"/>
      <c r="BIR352" s="1"/>
      <c r="BIS352" s="1"/>
      <c r="BIT352" s="1"/>
      <c r="BIU352" s="1"/>
      <c r="BIV352" s="1"/>
      <c r="BIW352" s="1"/>
      <c r="BIX352" s="1"/>
      <c r="BIY352" s="1"/>
      <c r="BIZ352" s="1"/>
      <c r="BJA352" s="1"/>
      <c r="BJB352" s="1"/>
      <c r="BJC352" s="1"/>
      <c r="BJD352" s="1"/>
      <c r="BJE352" s="1"/>
      <c r="BJF352" s="1"/>
      <c r="BJG352" s="1"/>
      <c r="BJH352" s="1"/>
      <c r="BJI352" s="1"/>
      <c r="BJJ352" s="1"/>
      <c r="BJK352" s="1"/>
      <c r="BJL352" s="1"/>
      <c r="BJM352" s="1"/>
      <c r="BJN352" s="1"/>
      <c r="BJO352" s="1"/>
      <c r="BJP352" s="1"/>
      <c r="BJQ352" s="1"/>
      <c r="BJR352" s="1"/>
      <c r="BJS352" s="1"/>
      <c r="BJT352" s="1"/>
      <c r="BJU352" s="1"/>
      <c r="BJV352" s="1"/>
      <c r="BJW352" s="1"/>
      <c r="BJX352" s="1"/>
      <c r="BJY352" s="1"/>
      <c r="BJZ352" s="1"/>
      <c r="BKA352" s="1"/>
      <c r="BKB352" s="1"/>
      <c r="BKC352" s="1"/>
      <c r="BKD352" s="1"/>
      <c r="BKE352" s="1"/>
      <c r="BKF352" s="1"/>
      <c r="BKG352" s="1"/>
      <c r="BKH352" s="1"/>
      <c r="BKI352" s="1"/>
      <c r="BKJ352" s="1"/>
      <c r="BKK352" s="1"/>
      <c r="BKL352" s="1"/>
      <c r="BKM352" s="1"/>
      <c r="BKN352" s="1"/>
      <c r="BKO352" s="1"/>
      <c r="BKP352" s="1"/>
      <c r="BKQ352" s="1"/>
      <c r="BKR352" s="1"/>
      <c r="BKS352" s="1"/>
      <c r="BKT352" s="1"/>
      <c r="BKU352" s="1"/>
      <c r="BKV352" s="1"/>
      <c r="BKW352" s="1"/>
      <c r="BKX352" s="1"/>
      <c r="BKY352" s="1"/>
      <c r="BKZ352" s="1"/>
      <c r="BLA352" s="1"/>
      <c r="BLB352" s="1"/>
      <c r="BLC352" s="1"/>
      <c r="BLD352" s="1"/>
      <c r="BLE352" s="1"/>
      <c r="BLF352" s="1"/>
      <c r="BLG352" s="1"/>
      <c r="BLH352" s="1"/>
      <c r="BLI352" s="1"/>
      <c r="BLJ352" s="1"/>
      <c r="BLK352" s="1"/>
      <c r="BLL352" s="1"/>
      <c r="BLM352" s="1"/>
      <c r="BLN352" s="1"/>
      <c r="BLO352" s="1"/>
      <c r="BLP352" s="1"/>
      <c r="BLQ352" s="1"/>
      <c r="BLR352" s="1"/>
      <c r="BLS352" s="1"/>
      <c r="BLT352" s="1"/>
      <c r="BLU352" s="1"/>
      <c r="BLV352" s="1"/>
      <c r="BLW352" s="1"/>
      <c r="BLX352" s="1"/>
      <c r="BLY352" s="1"/>
      <c r="BLZ352" s="1"/>
      <c r="BMA352" s="1"/>
      <c r="BMB352" s="1"/>
      <c r="BMC352" s="1"/>
      <c r="BMD352" s="1"/>
      <c r="BME352" s="1"/>
      <c r="BMF352" s="1"/>
      <c r="BMG352" s="1"/>
      <c r="BMH352" s="1"/>
      <c r="BMI352" s="1"/>
      <c r="BMJ352" s="1"/>
      <c r="BMK352" s="1"/>
      <c r="BML352" s="1"/>
      <c r="BMM352" s="1"/>
      <c r="BMN352" s="1"/>
      <c r="BMO352" s="1"/>
      <c r="BMP352" s="1"/>
      <c r="BMQ352" s="1"/>
      <c r="BMR352" s="1"/>
      <c r="BMS352" s="1"/>
      <c r="BMT352" s="1"/>
      <c r="BMU352" s="1"/>
      <c r="BMV352" s="1"/>
      <c r="BMW352" s="1"/>
      <c r="BMX352" s="1"/>
      <c r="BMY352" s="1"/>
      <c r="BMZ352" s="1"/>
      <c r="BNA352" s="1"/>
      <c r="BNB352" s="1"/>
      <c r="BNC352" s="1"/>
      <c r="BND352" s="1"/>
      <c r="BNE352" s="1"/>
      <c r="BNF352" s="1"/>
      <c r="BNG352" s="1"/>
      <c r="BNH352" s="1"/>
      <c r="BNI352" s="1"/>
      <c r="BNJ352" s="1"/>
      <c r="BNK352" s="1"/>
      <c r="BNL352" s="1"/>
      <c r="BNM352" s="1"/>
      <c r="BNN352" s="1"/>
      <c r="BNO352" s="1"/>
      <c r="BNP352" s="1"/>
      <c r="BNQ352" s="1"/>
      <c r="BNR352" s="1"/>
      <c r="BNS352" s="1"/>
      <c r="BNT352" s="1"/>
      <c r="BNU352" s="1"/>
      <c r="BNV352" s="1"/>
      <c r="BNW352" s="1"/>
      <c r="BNX352" s="1"/>
      <c r="BNY352" s="1"/>
      <c r="BNZ352" s="1"/>
      <c r="BOA352" s="1"/>
      <c r="BOB352" s="1"/>
      <c r="BOC352" s="1"/>
      <c r="BOD352" s="1"/>
      <c r="BOE352" s="1"/>
      <c r="BOF352" s="1"/>
      <c r="BOG352" s="1"/>
      <c r="BOH352" s="1"/>
      <c r="BOI352" s="1"/>
      <c r="BOJ352" s="1"/>
      <c r="BOK352" s="1"/>
      <c r="BOL352" s="1"/>
      <c r="BOM352" s="1"/>
      <c r="BON352" s="1"/>
      <c r="BOO352" s="1"/>
      <c r="BOP352" s="1"/>
      <c r="BOQ352" s="1"/>
      <c r="BOR352" s="1"/>
      <c r="BOS352" s="1"/>
      <c r="BOT352" s="1"/>
      <c r="BOU352" s="1"/>
      <c r="BOV352" s="1"/>
      <c r="BOW352" s="1"/>
      <c r="BOX352" s="1"/>
      <c r="BOY352" s="1"/>
      <c r="BOZ352" s="1"/>
      <c r="BPA352" s="1"/>
      <c r="BPB352" s="1"/>
      <c r="BPC352" s="1"/>
      <c r="BPD352" s="1"/>
      <c r="BPE352" s="1"/>
      <c r="BPF352" s="1"/>
      <c r="BPG352" s="1"/>
      <c r="BPH352" s="1"/>
      <c r="BPI352" s="1"/>
      <c r="BPJ352" s="1"/>
      <c r="BPK352" s="1"/>
      <c r="BPL352" s="1"/>
      <c r="BPM352" s="1"/>
      <c r="BPN352" s="1"/>
      <c r="BPO352" s="1"/>
      <c r="BPP352" s="1"/>
      <c r="BPQ352" s="1"/>
      <c r="BPR352" s="1"/>
      <c r="BPS352" s="1"/>
      <c r="BPT352" s="1"/>
      <c r="BPU352" s="1"/>
      <c r="BPV352" s="1"/>
      <c r="BPW352" s="1"/>
      <c r="BPX352" s="1"/>
      <c r="BPY352" s="1"/>
      <c r="BPZ352" s="1"/>
      <c r="BQA352" s="1"/>
      <c r="BQB352" s="1"/>
      <c r="BQC352" s="1"/>
      <c r="BQD352" s="1"/>
      <c r="BQE352" s="1"/>
      <c r="BQF352" s="1"/>
      <c r="BQG352" s="1"/>
      <c r="BQH352" s="1"/>
      <c r="BQI352" s="1"/>
      <c r="BQJ352" s="1"/>
      <c r="BQK352" s="1"/>
      <c r="BQL352" s="1"/>
      <c r="BQM352" s="1"/>
      <c r="BQN352" s="1"/>
      <c r="BQO352" s="1"/>
      <c r="BQP352" s="1"/>
      <c r="BQQ352" s="1"/>
      <c r="BQR352" s="1"/>
      <c r="BQS352" s="1"/>
      <c r="BQT352" s="1"/>
      <c r="BQU352" s="1"/>
      <c r="BQV352" s="1"/>
      <c r="BQW352" s="1"/>
      <c r="BQX352" s="1"/>
      <c r="BQY352" s="1"/>
      <c r="BQZ352" s="1"/>
      <c r="BRA352" s="1"/>
      <c r="BRB352" s="1"/>
      <c r="BRC352" s="1"/>
      <c r="BRD352" s="1"/>
      <c r="BRE352" s="1"/>
      <c r="BRF352" s="1"/>
      <c r="BRG352" s="1"/>
      <c r="BRH352" s="1"/>
      <c r="BRI352" s="1"/>
      <c r="BRJ352" s="1"/>
      <c r="BRK352" s="1"/>
      <c r="BRL352" s="1"/>
      <c r="BRM352" s="1"/>
      <c r="BRN352" s="1"/>
      <c r="BRO352" s="1"/>
      <c r="BRP352" s="1"/>
      <c r="BRQ352" s="1"/>
      <c r="BRR352" s="1"/>
      <c r="BRS352" s="1"/>
      <c r="BRT352" s="1"/>
      <c r="BRU352" s="1"/>
      <c r="BRV352" s="1"/>
      <c r="BRW352" s="1"/>
      <c r="BRX352" s="1"/>
      <c r="BRY352" s="1"/>
      <c r="BRZ352" s="1"/>
      <c r="BSA352" s="1"/>
      <c r="BSB352" s="1"/>
      <c r="BSC352" s="1"/>
      <c r="BSD352" s="1"/>
      <c r="BSE352" s="1"/>
      <c r="BSF352" s="1"/>
      <c r="BSG352" s="1"/>
      <c r="BSH352" s="1"/>
      <c r="BSI352" s="1"/>
      <c r="BSJ352" s="1"/>
      <c r="BSK352" s="1"/>
      <c r="BSL352" s="1"/>
      <c r="BSM352" s="1"/>
      <c r="BSN352" s="1"/>
      <c r="BSO352" s="1"/>
      <c r="BSP352" s="1"/>
      <c r="BSQ352" s="1"/>
      <c r="BSR352" s="1"/>
      <c r="BSS352" s="1"/>
      <c r="BST352" s="1"/>
      <c r="BSU352" s="1"/>
      <c r="BSV352" s="1"/>
      <c r="BSW352" s="1"/>
      <c r="BSX352" s="1"/>
      <c r="BSY352" s="1"/>
      <c r="BSZ352" s="1"/>
      <c r="BTA352" s="1"/>
      <c r="BTB352" s="1"/>
      <c r="BTC352" s="1"/>
      <c r="BTD352" s="1"/>
      <c r="BTE352" s="1"/>
      <c r="BTF352" s="1"/>
      <c r="BTG352" s="1"/>
      <c r="BTH352" s="1"/>
      <c r="BTI352" s="1"/>
      <c r="BTJ352" s="1"/>
      <c r="BTK352" s="1"/>
      <c r="BTL352" s="1"/>
      <c r="BTM352" s="1"/>
      <c r="BTN352" s="1"/>
      <c r="BTO352" s="1"/>
      <c r="BTP352" s="1"/>
      <c r="BTQ352" s="1"/>
      <c r="BTR352" s="1"/>
      <c r="BTS352" s="1"/>
      <c r="BTT352" s="1"/>
      <c r="BTU352" s="1"/>
      <c r="BTV352" s="1"/>
      <c r="BTW352" s="1"/>
      <c r="BTX352" s="1"/>
      <c r="BTY352" s="1"/>
      <c r="BTZ352" s="1"/>
      <c r="BUA352" s="1"/>
      <c r="BUB352" s="1"/>
      <c r="BUC352" s="1"/>
      <c r="BUD352" s="1"/>
      <c r="BUE352" s="1"/>
      <c r="BUF352" s="1"/>
      <c r="BUG352" s="1"/>
      <c r="BUH352" s="1"/>
      <c r="BUI352" s="1"/>
      <c r="BUJ352" s="1"/>
      <c r="BUK352" s="1"/>
      <c r="BUL352" s="1"/>
      <c r="BUM352" s="1"/>
      <c r="BUN352" s="1"/>
      <c r="BUO352" s="1"/>
      <c r="BUP352" s="1"/>
      <c r="BUQ352" s="1"/>
      <c r="BUR352" s="1"/>
      <c r="BUS352" s="1"/>
      <c r="BUT352" s="1"/>
      <c r="BUU352" s="1"/>
      <c r="BUV352" s="1"/>
      <c r="BUW352" s="1"/>
      <c r="BUX352" s="1"/>
      <c r="BUY352" s="1"/>
      <c r="BUZ352" s="1"/>
      <c r="BVA352" s="1"/>
      <c r="BVB352" s="1"/>
      <c r="BVC352" s="1"/>
      <c r="BVD352" s="1"/>
      <c r="BVE352" s="1"/>
      <c r="BVF352" s="1"/>
      <c r="BVG352" s="1"/>
      <c r="BVH352" s="1"/>
      <c r="BVI352" s="1"/>
      <c r="BVJ352" s="1"/>
      <c r="BVK352" s="1"/>
      <c r="BVL352" s="1"/>
      <c r="BVM352" s="1"/>
      <c r="BVN352" s="1"/>
      <c r="BVO352" s="1"/>
      <c r="BVP352" s="1"/>
      <c r="BVQ352" s="1"/>
      <c r="BVR352" s="1"/>
      <c r="BVS352" s="1"/>
      <c r="BVT352" s="1"/>
      <c r="BVU352" s="1"/>
      <c r="BVV352" s="1"/>
      <c r="BVW352" s="1"/>
      <c r="BVX352" s="1"/>
      <c r="BVY352" s="1"/>
      <c r="BVZ352" s="1"/>
      <c r="BWA352" s="1"/>
      <c r="BWB352" s="1"/>
      <c r="BWC352" s="1"/>
      <c r="BWD352" s="1"/>
      <c r="BWE352" s="1"/>
      <c r="BWF352" s="1"/>
      <c r="BWG352" s="1"/>
      <c r="BWH352" s="1"/>
      <c r="BWI352" s="1"/>
      <c r="BWJ352" s="1"/>
      <c r="BWK352" s="1"/>
      <c r="BWL352" s="1"/>
      <c r="BWM352" s="1"/>
      <c r="BWN352" s="1"/>
      <c r="BWO352" s="1"/>
      <c r="BWP352" s="1"/>
      <c r="BWQ352" s="1"/>
      <c r="BWR352" s="1"/>
      <c r="BWS352" s="1"/>
      <c r="BWT352" s="1"/>
      <c r="BWU352" s="1"/>
      <c r="BWV352" s="1"/>
      <c r="BWW352" s="1"/>
      <c r="BWX352" s="1"/>
      <c r="BWY352" s="1"/>
      <c r="BWZ352" s="1"/>
      <c r="BXA352" s="1"/>
      <c r="BXB352" s="1"/>
      <c r="BXC352" s="1"/>
      <c r="BXD352" s="1"/>
      <c r="BXE352" s="1"/>
      <c r="BXF352" s="1"/>
      <c r="BXG352" s="1"/>
      <c r="BXH352" s="1"/>
      <c r="BXI352" s="1"/>
      <c r="BXJ352" s="1"/>
      <c r="BXK352" s="1"/>
      <c r="BXL352" s="1"/>
      <c r="BXM352" s="1"/>
      <c r="BXN352" s="1"/>
      <c r="BXO352" s="1"/>
      <c r="BXP352" s="1"/>
      <c r="BXQ352" s="1"/>
      <c r="BXR352" s="1"/>
      <c r="BXS352" s="1"/>
      <c r="BXT352" s="1"/>
      <c r="BXU352" s="1"/>
      <c r="BXV352" s="1"/>
      <c r="BXW352" s="1"/>
      <c r="BXX352" s="1"/>
      <c r="BXY352" s="1"/>
      <c r="BXZ352" s="1"/>
      <c r="BYA352" s="1"/>
      <c r="BYB352" s="1"/>
      <c r="BYC352" s="1"/>
      <c r="BYD352" s="1"/>
      <c r="BYE352" s="1"/>
      <c r="BYF352" s="1"/>
      <c r="BYG352" s="1"/>
      <c r="BYH352" s="1"/>
      <c r="BYI352" s="1"/>
      <c r="BYJ352" s="1"/>
      <c r="BYK352" s="1"/>
      <c r="BYL352" s="1"/>
      <c r="BYM352" s="1"/>
      <c r="BYN352" s="1"/>
      <c r="BYO352" s="1"/>
      <c r="BYP352" s="1"/>
      <c r="BYQ352" s="1"/>
      <c r="BYR352" s="1"/>
      <c r="BYS352" s="1"/>
      <c r="BYT352" s="1"/>
      <c r="BYU352" s="1"/>
      <c r="BYV352" s="1"/>
      <c r="BYW352" s="1"/>
      <c r="BYX352" s="1"/>
      <c r="BYY352" s="1"/>
      <c r="BYZ352" s="1"/>
      <c r="BZA352" s="1"/>
      <c r="BZB352" s="1"/>
      <c r="BZC352" s="1"/>
      <c r="BZD352" s="1"/>
      <c r="BZE352" s="1"/>
      <c r="BZF352" s="1"/>
      <c r="BZG352" s="1"/>
      <c r="BZH352" s="1"/>
      <c r="BZI352" s="1"/>
      <c r="BZJ352" s="1"/>
      <c r="BZK352" s="1"/>
      <c r="BZL352" s="1"/>
      <c r="BZM352" s="1"/>
      <c r="BZN352" s="1"/>
      <c r="BZO352" s="1"/>
      <c r="BZP352" s="1"/>
      <c r="BZQ352" s="1"/>
      <c r="BZR352" s="1"/>
      <c r="BZS352" s="1"/>
      <c r="BZT352" s="1"/>
      <c r="BZU352" s="1"/>
      <c r="BZV352" s="1"/>
      <c r="BZW352" s="1"/>
      <c r="BZX352" s="1"/>
      <c r="BZY352" s="1"/>
      <c r="BZZ352" s="1"/>
      <c r="CAA352" s="1"/>
      <c r="CAB352" s="1"/>
      <c r="CAC352" s="1"/>
      <c r="CAD352" s="1"/>
      <c r="CAE352" s="1"/>
      <c r="CAF352" s="1"/>
      <c r="CAG352" s="1"/>
      <c r="CAH352" s="1"/>
      <c r="CAI352" s="1"/>
      <c r="CAJ352" s="1"/>
      <c r="CAK352" s="1"/>
      <c r="CAL352" s="1"/>
      <c r="CAM352" s="1"/>
      <c r="CAN352" s="1"/>
      <c r="CAO352" s="1"/>
      <c r="CAP352" s="1"/>
      <c r="CAQ352" s="1"/>
      <c r="CAR352" s="1"/>
      <c r="CAS352" s="1"/>
      <c r="CAT352" s="1"/>
      <c r="CAU352" s="1"/>
      <c r="CAV352" s="1"/>
      <c r="CAW352" s="1"/>
      <c r="CAX352" s="1"/>
      <c r="CAY352" s="1"/>
      <c r="CAZ352" s="1"/>
      <c r="CBA352" s="1"/>
      <c r="CBB352" s="1"/>
      <c r="CBC352" s="1"/>
      <c r="CBD352" s="1"/>
      <c r="CBE352" s="1"/>
      <c r="CBF352" s="1"/>
      <c r="CBG352" s="1"/>
      <c r="CBH352" s="1"/>
      <c r="CBI352" s="1"/>
      <c r="CBJ352" s="1"/>
      <c r="CBK352" s="1"/>
      <c r="CBL352" s="1"/>
      <c r="CBM352" s="1"/>
      <c r="CBN352" s="1"/>
      <c r="CBO352" s="1"/>
      <c r="CBP352" s="1"/>
      <c r="CBQ352" s="1"/>
      <c r="CBR352" s="1"/>
      <c r="CBS352" s="1"/>
      <c r="CBT352" s="1"/>
      <c r="CBU352" s="1"/>
      <c r="CBV352" s="1"/>
      <c r="CBW352" s="1"/>
      <c r="CBX352" s="1"/>
      <c r="CBY352" s="1"/>
      <c r="CBZ352" s="1"/>
      <c r="CCA352" s="1"/>
      <c r="CCB352" s="1"/>
      <c r="CCC352" s="1"/>
      <c r="CCD352" s="1"/>
      <c r="CCE352" s="1"/>
      <c r="CCF352" s="1"/>
      <c r="CCG352" s="1"/>
      <c r="CCH352" s="1"/>
      <c r="CCI352" s="1"/>
      <c r="CCJ352" s="1"/>
      <c r="CCK352" s="1"/>
      <c r="CCL352" s="1"/>
      <c r="CCM352" s="1"/>
      <c r="CCN352" s="1"/>
      <c r="CCO352" s="1"/>
      <c r="CCP352" s="1"/>
      <c r="CCQ352" s="1"/>
      <c r="CCR352" s="1"/>
      <c r="CCS352" s="1"/>
      <c r="CCT352" s="1"/>
      <c r="CCU352" s="1"/>
      <c r="CCV352" s="1"/>
      <c r="CCW352" s="1"/>
      <c r="CCX352" s="1"/>
      <c r="CCY352" s="1"/>
      <c r="CCZ352" s="1"/>
      <c r="CDA352" s="1"/>
      <c r="CDB352" s="1"/>
      <c r="CDC352" s="1"/>
      <c r="CDD352" s="1"/>
      <c r="CDE352" s="1"/>
      <c r="CDF352" s="1"/>
      <c r="CDG352" s="1"/>
      <c r="CDH352" s="1"/>
      <c r="CDI352" s="1"/>
      <c r="CDJ352" s="1"/>
      <c r="CDK352" s="1"/>
      <c r="CDL352" s="1"/>
      <c r="CDM352" s="1"/>
      <c r="CDN352" s="1"/>
      <c r="CDO352" s="1"/>
      <c r="CDP352" s="1"/>
      <c r="CDQ352" s="1"/>
      <c r="CDR352" s="1"/>
      <c r="CDS352" s="1"/>
      <c r="CDT352" s="1"/>
      <c r="CDU352" s="1"/>
      <c r="CDV352" s="1"/>
      <c r="CDW352" s="1"/>
      <c r="CDX352" s="1"/>
      <c r="CDY352" s="1"/>
      <c r="CDZ352" s="1"/>
      <c r="CEA352" s="1"/>
      <c r="CEB352" s="1"/>
      <c r="CEC352" s="1"/>
      <c r="CED352" s="1"/>
      <c r="CEE352" s="1"/>
      <c r="CEF352" s="1"/>
      <c r="CEG352" s="1"/>
      <c r="CEH352" s="1"/>
      <c r="CEI352" s="1"/>
      <c r="CEJ352" s="1"/>
      <c r="CEK352" s="1"/>
      <c r="CEL352" s="1"/>
      <c r="CEM352" s="1"/>
      <c r="CEN352" s="1"/>
      <c r="CEO352" s="1"/>
      <c r="CEP352" s="1"/>
      <c r="CEQ352" s="1"/>
      <c r="CER352" s="1"/>
      <c r="CES352" s="1"/>
      <c r="CET352" s="1"/>
      <c r="CEU352" s="1"/>
      <c r="CEV352" s="1"/>
      <c r="CEW352" s="1"/>
      <c r="CEX352" s="1"/>
      <c r="CEY352" s="1"/>
      <c r="CEZ352" s="1"/>
      <c r="CFA352" s="1"/>
      <c r="CFB352" s="1"/>
      <c r="CFC352" s="1"/>
      <c r="CFD352" s="1"/>
      <c r="CFE352" s="1"/>
      <c r="CFF352" s="1"/>
      <c r="CFG352" s="1"/>
      <c r="CFH352" s="1"/>
      <c r="CFI352" s="1"/>
      <c r="CFJ352" s="1"/>
      <c r="CFK352" s="1"/>
      <c r="CFL352" s="1"/>
      <c r="CFM352" s="1"/>
      <c r="CFN352" s="1"/>
      <c r="CFO352" s="1"/>
      <c r="CFP352" s="1"/>
      <c r="CFQ352" s="1"/>
      <c r="CFR352" s="1"/>
      <c r="CFS352" s="1"/>
      <c r="CFT352" s="1"/>
      <c r="CFU352" s="1"/>
      <c r="CFV352" s="1"/>
      <c r="CFW352" s="1"/>
      <c r="CFX352" s="1"/>
      <c r="CFY352" s="1"/>
      <c r="CFZ352" s="1"/>
      <c r="CGA352" s="1"/>
      <c r="CGB352" s="1"/>
      <c r="CGC352" s="1"/>
      <c r="CGD352" s="1"/>
      <c r="CGE352" s="1"/>
      <c r="CGF352" s="1"/>
      <c r="CGG352" s="1"/>
      <c r="CGH352" s="1"/>
      <c r="CGI352" s="1"/>
      <c r="CGJ352" s="1"/>
      <c r="CGK352" s="1"/>
      <c r="CGL352" s="1"/>
      <c r="CGM352" s="1"/>
      <c r="CGN352" s="1"/>
      <c r="CGO352" s="1"/>
      <c r="CGP352" s="1"/>
      <c r="CGQ352" s="1"/>
      <c r="CGR352" s="1"/>
      <c r="CGS352" s="1"/>
      <c r="CGT352" s="1"/>
      <c r="CGU352" s="1"/>
      <c r="CGV352" s="1"/>
      <c r="CGW352" s="1"/>
      <c r="CGX352" s="1"/>
      <c r="CGY352" s="1"/>
      <c r="CGZ352" s="1"/>
      <c r="CHA352" s="1"/>
      <c r="CHB352" s="1"/>
      <c r="CHC352" s="1"/>
      <c r="CHD352" s="1"/>
      <c r="CHE352" s="1"/>
      <c r="CHF352" s="1"/>
      <c r="CHG352" s="1"/>
      <c r="CHH352" s="1"/>
      <c r="CHI352" s="1"/>
      <c r="CHJ352" s="1"/>
      <c r="CHK352" s="1"/>
      <c r="CHL352" s="1"/>
      <c r="CHM352" s="1"/>
      <c r="CHN352" s="1"/>
      <c r="CHO352" s="1"/>
      <c r="CHP352" s="1"/>
      <c r="CHQ352" s="1"/>
      <c r="CHR352" s="1"/>
      <c r="CHS352" s="1"/>
      <c r="CHT352" s="1"/>
      <c r="CHU352" s="1"/>
      <c r="CHV352" s="1"/>
      <c r="CHW352" s="1"/>
      <c r="CHX352" s="1"/>
      <c r="CHY352" s="1"/>
      <c r="CHZ352" s="1"/>
      <c r="CIA352" s="1"/>
      <c r="CIB352" s="1"/>
      <c r="CIC352" s="1"/>
      <c r="CID352" s="1"/>
      <c r="CIE352" s="1"/>
      <c r="CIF352" s="1"/>
      <c r="CIG352" s="1"/>
      <c r="CIH352" s="1"/>
      <c r="CII352" s="1"/>
      <c r="CIJ352" s="1"/>
      <c r="CIK352" s="1"/>
      <c r="CIL352" s="1"/>
      <c r="CIM352" s="1"/>
      <c r="CIN352" s="1"/>
      <c r="CIO352" s="1"/>
      <c r="CIP352" s="1"/>
      <c r="CIQ352" s="1"/>
      <c r="CIR352" s="1"/>
      <c r="CIS352" s="1"/>
      <c r="CIT352" s="1"/>
      <c r="CIU352" s="1"/>
      <c r="CIV352" s="1"/>
      <c r="CIW352" s="1"/>
      <c r="CIX352" s="1"/>
      <c r="CIY352" s="1"/>
      <c r="CIZ352" s="1"/>
      <c r="CJA352" s="1"/>
      <c r="CJB352" s="1"/>
      <c r="CJC352" s="1"/>
      <c r="CJD352" s="1"/>
      <c r="CJE352" s="1"/>
      <c r="CJF352" s="1"/>
      <c r="CJG352" s="1"/>
      <c r="CJH352" s="1"/>
      <c r="CJI352" s="1"/>
      <c r="CJJ352" s="1"/>
      <c r="CJK352" s="1"/>
      <c r="CJL352" s="1"/>
      <c r="CJM352" s="1"/>
      <c r="CJN352" s="1"/>
      <c r="CJO352" s="1"/>
      <c r="CJP352" s="1"/>
      <c r="CJQ352" s="1"/>
      <c r="CJR352" s="1"/>
      <c r="CJS352" s="1"/>
      <c r="CJT352" s="1"/>
      <c r="CJU352" s="1"/>
      <c r="CJV352" s="1"/>
      <c r="CJW352" s="1"/>
      <c r="CJX352" s="1"/>
      <c r="CJY352" s="1"/>
      <c r="CJZ352" s="1"/>
      <c r="CKA352" s="1"/>
      <c r="CKB352" s="1"/>
      <c r="CKC352" s="1"/>
      <c r="CKD352" s="1"/>
      <c r="CKE352" s="1"/>
      <c r="CKF352" s="1"/>
      <c r="CKG352" s="1"/>
      <c r="CKH352" s="1"/>
      <c r="CKI352" s="1"/>
      <c r="CKJ352" s="1"/>
      <c r="CKK352" s="1"/>
      <c r="CKL352" s="1"/>
      <c r="CKM352" s="1"/>
      <c r="CKN352" s="1"/>
      <c r="CKO352" s="1"/>
      <c r="CKP352" s="1"/>
      <c r="CKQ352" s="1"/>
      <c r="CKR352" s="1"/>
      <c r="CKS352" s="1"/>
      <c r="CKT352" s="1"/>
      <c r="CKU352" s="1"/>
      <c r="CKV352" s="1"/>
      <c r="CKW352" s="1"/>
      <c r="CKX352" s="1"/>
      <c r="CKY352" s="1"/>
      <c r="CKZ352" s="1"/>
      <c r="CLA352" s="1"/>
      <c r="CLB352" s="1"/>
      <c r="CLC352" s="1"/>
      <c r="CLD352" s="1"/>
      <c r="CLE352" s="1"/>
      <c r="CLF352" s="1"/>
      <c r="CLG352" s="1"/>
      <c r="CLH352" s="1"/>
      <c r="CLI352" s="1"/>
      <c r="CLJ352" s="1"/>
      <c r="CLK352" s="1"/>
      <c r="CLL352" s="1"/>
      <c r="CLM352" s="1"/>
      <c r="CLN352" s="1"/>
      <c r="CLO352" s="1"/>
      <c r="CLP352" s="1"/>
      <c r="CLQ352" s="1"/>
      <c r="CLR352" s="1"/>
      <c r="CLS352" s="1"/>
      <c r="CLT352" s="1"/>
      <c r="CLU352" s="1"/>
      <c r="CLV352" s="1"/>
      <c r="CLW352" s="1"/>
      <c r="CLX352" s="1"/>
      <c r="CLY352" s="1"/>
      <c r="CLZ352" s="1"/>
      <c r="CMA352" s="1"/>
      <c r="CMB352" s="1"/>
      <c r="CMC352" s="1"/>
      <c r="CMD352" s="1"/>
      <c r="CME352" s="1"/>
      <c r="CMF352" s="1"/>
      <c r="CMG352" s="1"/>
      <c r="CMH352" s="1"/>
      <c r="CMI352" s="1"/>
      <c r="CMJ352" s="1"/>
      <c r="CMK352" s="1"/>
      <c r="CML352" s="1"/>
      <c r="CMM352" s="1"/>
      <c r="CMN352" s="1"/>
      <c r="CMO352" s="1"/>
      <c r="CMP352" s="1"/>
      <c r="CMQ352" s="1"/>
      <c r="CMR352" s="1"/>
      <c r="CMS352" s="1"/>
      <c r="CMT352" s="1"/>
      <c r="CMU352" s="1"/>
      <c r="CMV352" s="1"/>
      <c r="CMW352" s="1"/>
      <c r="CMX352" s="1"/>
      <c r="CMY352" s="1"/>
      <c r="CMZ352" s="1"/>
      <c r="CNA352" s="1"/>
      <c r="CNB352" s="1"/>
      <c r="CNC352" s="1"/>
      <c r="CND352" s="1"/>
      <c r="CNE352" s="1"/>
      <c r="CNF352" s="1"/>
      <c r="CNG352" s="1"/>
      <c r="CNH352" s="1"/>
      <c r="CNI352" s="1"/>
      <c r="CNJ352" s="1"/>
      <c r="CNK352" s="1"/>
      <c r="CNL352" s="1"/>
      <c r="CNM352" s="1"/>
      <c r="CNN352" s="1"/>
      <c r="CNO352" s="1"/>
      <c r="CNP352" s="1"/>
      <c r="CNQ352" s="1"/>
      <c r="CNR352" s="1"/>
      <c r="CNS352" s="1"/>
      <c r="CNT352" s="1"/>
      <c r="CNU352" s="1"/>
      <c r="CNV352" s="1"/>
      <c r="CNW352" s="1"/>
      <c r="CNX352" s="1"/>
      <c r="CNY352" s="1"/>
      <c r="CNZ352" s="1"/>
      <c r="COA352" s="1"/>
      <c r="COB352" s="1"/>
      <c r="COC352" s="1"/>
      <c r="COD352" s="1"/>
      <c r="COE352" s="1"/>
      <c r="COF352" s="1"/>
      <c r="COG352" s="1"/>
      <c r="COH352" s="1"/>
      <c r="COI352" s="1"/>
      <c r="COJ352" s="1"/>
      <c r="COK352" s="1"/>
      <c r="COL352" s="1"/>
      <c r="COM352" s="1"/>
      <c r="CON352" s="1"/>
      <c r="COO352" s="1"/>
      <c r="COP352" s="1"/>
      <c r="COQ352" s="1"/>
      <c r="COR352" s="1"/>
      <c r="COS352" s="1"/>
      <c r="COT352" s="1"/>
      <c r="COU352" s="1"/>
      <c r="COV352" s="1"/>
      <c r="COW352" s="1"/>
      <c r="COX352" s="1"/>
      <c r="COY352" s="1"/>
      <c r="COZ352" s="1"/>
      <c r="CPA352" s="1"/>
      <c r="CPB352" s="1"/>
      <c r="CPC352" s="1"/>
      <c r="CPD352" s="1"/>
      <c r="CPE352" s="1"/>
      <c r="CPF352" s="1"/>
      <c r="CPG352" s="1"/>
      <c r="CPH352" s="1"/>
      <c r="CPI352" s="1"/>
      <c r="CPJ352" s="1"/>
      <c r="CPK352" s="1"/>
      <c r="CPL352" s="1"/>
      <c r="CPM352" s="1"/>
      <c r="CPN352" s="1"/>
      <c r="CPO352" s="1"/>
      <c r="CPP352" s="1"/>
      <c r="CPQ352" s="1"/>
      <c r="CPR352" s="1"/>
      <c r="CPS352" s="1"/>
      <c r="CPT352" s="1"/>
      <c r="CPU352" s="1"/>
      <c r="CPV352" s="1"/>
      <c r="CPW352" s="1"/>
      <c r="CPX352" s="1"/>
      <c r="CPY352" s="1"/>
      <c r="CPZ352" s="1"/>
      <c r="CQA352" s="1"/>
      <c r="CQB352" s="1"/>
      <c r="CQC352" s="1"/>
      <c r="CQD352" s="1"/>
      <c r="CQE352" s="1"/>
      <c r="CQF352" s="1"/>
      <c r="CQG352" s="1"/>
      <c r="CQH352" s="1"/>
      <c r="CQI352" s="1"/>
      <c r="CQJ352" s="1"/>
      <c r="CQK352" s="1"/>
      <c r="CQL352" s="1"/>
      <c r="CQM352" s="1"/>
      <c r="CQN352" s="1"/>
      <c r="CQO352" s="1"/>
      <c r="CQP352" s="1"/>
      <c r="CQQ352" s="1"/>
      <c r="CQR352" s="1"/>
      <c r="CQS352" s="1"/>
      <c r="CQT352" s="1"/>
      <c r="CQU352" s="1"/>
      <c r="CQV352" s="1"/>
      <c r="CQW352" s="1"/>
      <c r="CQX352" s="1"/>
      <c r="CQY352" s="1"/>
      <c r="CQZ352" s="1"/>
      <c r="CRA352" s="1"/>
      <c r="CRB352" s="1"/>
      <c r="CRC352" s="1"/>
      <c r="CRD352" s="1"/>
      <c r="CRE352" s="1"/>
      <c r="CRF352" s="1"/>
      <c r="CRG352" s="1"/>
      <c r="CRH352" s="1"/>
      <c r="CRI352" s="1"/>
      <c r="CRJ352" s="1"/>
      <c r="CRK352" s="1"/>
      <c r="CRL352" s="1"/>
      <c r="CRM352" s="1"/>
      <c r="CRN352" s="1"/>
      <c r="CRO352" s="1"/>
      <c r="CRP352" s="1"/>
      <c r="CRQ352" s="1"/>
      <c r="CRR352" s="1"/>
      <c r="CRS352" s="1"/>
      <c r="CRT352" s="1"/>
      <c r="CRU352" s="1"/>
      <c r="CRV352" s="1"/>
      <c r="CRW352" s="1"/>
      <c r="CRX352" s="1"/>
      <c r="CRY352" s="1"/>
      <c r="CRZ352" s="1"/>
      <c r="CSA352" s="1"/>
      <c r="CSB352" s="1"/>
      <c r="CSC352" s="1"/>
      <c r="CSD352" s="1"/>
      <c r="CSE352" s="1"/>
      <c r="CSF352" s="1"/>
      <c r="CSG352" s="1"/>
      <c r="CSH352" s="1"/>
      <c r="CSI352" s="1"/>
      <c r="CSJ352" s="1"/>
      <c r="CSK352" s="1"/>
      <c r="CSL352" s="1"/>
      <c r="CSM352" s="1"/>
      <c r="CSN352" s="1"/>
      <c r="CSO352" s="1"/>
      <c r="CSP352" s="1"/>
      <c r="CSQ352" s="1"/>
      <c r="CSR352" s="1"/>
      <c r="CSS352" s="1"/>
      <c r="CST352" s="1"/>
      <c r="CSU352" s="1"/>
      <c r="CSV352" s="1"/>
      <c r="CSW352" s="1"/>
      <c r="CSX352" s="1"/>
      <c r="CSY352" s="1"/>
      <c r="CSZ352" s="1"/>
      <c r="CTA352" s="1"/>
      <c r="CTB352" s="1"/>
      <c r="CTC352" s="1"/>
      <c r="CTD352" s="1"/>
      <c r="CTE352" s="1"/>
      <c r="CTF352" s="1"/>
      <c r="CTG352" s="1"/>
      <c r="CTH352" s="1"/>
      <c r="CTI352" s="1"/>
      <c r="CTJ352" s="1"/>
      <c r="CTK352" s="1"/>
      <c r="CTL352" s="1"/>
      <c r="CTM352" s="1"/>
      <c r="CTN352" s="1"/>
      <c r="CTO352" s="1"/>
      <c r="CTP352" s="1"/>
      <c r="CTQ352" s="1"/>
      <c r="CTR352" s="1"/>
      <c r="CTS352" s="1"/>
      <c r="CTT352" s="1"/>
      <c r="CTU352" s="1"/>
      <c r="CTV352" s="1"/>
      <c r="CTW352" s="1"/>
      <c r="CTX352" s="1"/>
      <c r="CTY352" s="1"/>
      <c r="CTZ352" s="1"/>
      <c r="CUA352" s="1"/>
      <c r="CUB352" s="1"/>
      <c r="CUC352" s="1"/>
      <c r="CUD352" s="1"/>
      <c r="CUE352" s="1"/>
      <c r="CUF352" s="1"/>
      <c r="CUG352" s="1"/>
      <c r="CUH352" s="1"/>
      <c r="CUI352" s="1"/>
      <c r="CUJ352" s="1"/>
      <c r="CUK352" s="1"/>
      <c r="CUL352" s="1"/>
      <c r="CUM352" s="1"/>
      <c r="CUN352" s="1"/>
      <c r="CUO352" s="1"/>
      <c r="CUP352" s="1"/>
      <c r="CUQ352" s="1"/>
      <c r="CUR352" s="1"/>
      <c r="CUS352" s="1"/>
      <c r="CUT352" s="1"/>
      <c r="CUU352" s="1"/>
      <c r="CUV352" s="1"/>
      <c r="CUW352" s="1"/>
      <c r="CUX352" s="1"/>
      <c r="CUY352" s="1"/>
      <c r="CUZ352" s="1"/>
      <c r="CVA352" s="1"/>
      <c r="CVB352" s="1"/>
      <c r="CVC352" s="1"/>
      <c r="CVD352" s="1"/>
      <c r="CVE352" s="1"/>
      <c r="CVF352" s="1"/>
      <c r="CVG352" s="1"/>
      <c r="CVH352" s="1"/>
      <c r="CVI352" s="1"/>
      <c r="CVJ352" s="1"/>
      <c r="CVK352" s="1"/>
      <c r="CVL352" s="1"/>
      <c r="CVM352" s="1"/>
      <c r="CVN352" s="1"/>
      <c r="CVO352" s="1"/>
      <c r="CVP352" s="1"/>
      <c r="CVQ352" s="1"/>
      <c r="CVR352" s="1"/>
      <c r="CVS352" s="1"/>
      <c r="CVT352" s="1"/>
      <c r="CVU352" s="1"/>
      <c r="CVV352" s="1"/>
      <c r="CVW352" s="1"/>
      <c r="CVX352" s="1"/>
      <c r="CVY352" s="1"/>
      <c r="CVZ352" s="1"/>
      <c r="CWA352" s="1"/>
      <c r="CWB352" s="1"/>
      <c r="CWC352" s="1"/>
      <c r="CWD352" s="1"/>
      <c r="CWE352" s="1"/>
      <c r="CWF352" s="1"/>
      <c r="CWG352" s="1"/>
      <c r="CWH352" s="1"/>
      <c r="CWI352" s="1"/>
      <c r="CWJ352" s="1"/>
      <c r="CWK352" s="1"/>
      <c r="CWL352" s="1"/>
      <c r="CWM352" s="1"/>
      <c r="CWN352" s="1"/>
      <c r="CWO352" s="1"/>
      <c r="CWP352" s="1"/>
      <c r="CWQ352" s="1"/>
      <c r="CWR352" s="1"/>
      <c r="CWS352" s="1"/>
      <c r="CWT352" s="1"/>
      <c r="CWU352" s="1"/>
      <c r="CWV352" s="1"/>
      <c r="CWW352" s="1"/>
      <c r="CWX352" s="1"/>
      <c r="CWY352" s="1"/>
      <c r="CWZ352" s="1"/>
      <c r="CXA352" s="1"/>
      <c r="CXB352" s="1"/>
      <c r="CXC352" s="1"/>
      <c r="CXD352" s="1"/>
      <c r="CXE352" s="1"/>
      <c r="CXF352" s="1"/>
      <c r="CXG352" s="1"/>
      <c r="CXH352" s="1"/>
      <c r="CXI352" s="1"/>
      <c r="CXJ352" s="1"/>
      <c r="CXK352" s="1"/>
      <c r="CXL352" s="1"/>
      <c r="CXM352" s="1"/>
      <c r="CXN352" s="1"/>
      <c r="CXO352" s="1"/>
      <c r="CXP352" s="1"/>
      <c r="CXQ352" s="1"/>
      <c r="CXR352" s="1"/>
      <c r="CXS352" s="1"/>
      <c r="CXT352" s="1"/>
      <c r="CXU352" s="1"/>
      <c r="CXV352" s="1"/>
      <c r="CXW352" s="1"/>
      <c r="CXX352" s="1"/>
      <c r="CXY352" s="1"/>
      <c r="CXZ352" s="1"/>
      <c r="CYA352" s="1"/>
      <c r="CYB352" s="1"/>
      <c r="CYC352" s="1"/>
      <c r="CYD352" s="1"/>
      <c r="CYE352" s="1"/>
      <c r="CYF352" s="1"/>
      <c r="CYG352" s="1"/>
      <c r="CYH352" s="1"/>
      <c r="CYI352" s="1"/>
      <c r="CYJ352" s="1"/>
      <c r="CYK352" s="1"/>
      <c r="CYL352" s="1"/>
      <c r="CYM352" s="1"/>
      <c r="CYN352" s="1"/>
      <c r="CYO352" s="1"/>
      <c r="CYP352" s="1"/>
      <c r="CYQ352" s="1"/>
      <c r="CYR352" s="1"/>
      <c r="CYS352" s="1"/>
      <c r="CYT352" s="1"/>
      <c r="CYU352" s="1"/>
      <c r="CYV352" s="1"/>
      <c r="CYW352" s="1"/>
      <c r="CYX352" s="1"/>
      <c r="CYY352" s="1"/>
      <c r="CYZ352" s="1"/>
      <c r="CZA352" s="1"/>
      <c r="CZB352" s="1"/>
      <c r="CZC352" s="1"/>
      <c r="CZD352" s="1"/>
      <c r="CZE352" s="1"/>
      <c r="CZF352" s="1"/>
      <c r="CZG352" s="1"/>
      <c r="CZH352" s="1"/>
      <c r="CZI352" s="1"/>
      <c r="CZJ352" s="1"/>
      <c r="CZK352" s="1"/>
      <c r="CZL352" s="1"/>
      <c r="CZM352" s="1"/>
      <c r="CZN352" s="1"/>
      <c r="CZO352" s="1"/>
      <c r="CZP352" s="1"/>
      <c r="CZQ352" s="1"/>
      <c r="CZR352" s="1"/>
      <c r="CZS352" s="1"/>
      <c r="CZT352" s="1"/>
      <c r="CZU352" s="1"/>
      <c r="CZV352" s="1"/>
      <c r="CZW352" s="1"/>
      <c r="CZX352" s="1"/>
      <c r="CZY352" s="1"/>
      <c r="CZZ352" s="1"/>
      <c r="DAA352" s="1"/>
      <c r="DAB352" s="1"/>
      <c r="DAC352" s="1"/>
      <c r="DAD352" s="1"/>
      <c r="DAE352" s="1"/>
      <c r="DAF352" s="1"/>
      <c r="DAG352" s="1"/>
      <c r="DAH352" s="1"/>
      <c r="DAI352" s="1"/>
      <c r="DAJ352" s="1"/>
      <c r="DAK352" s="1"/>
      <c r="DAL352" s="1"/>
      <c r="DAM352" s="1"/>
      <c r="DAN352" s="1"/>
      <c r="DAO352" s="1"/>
      <c r="DAP352" s="1"/>
      <c r="DAQ352" s="1"/>
      <c r="DAR352" s="1"/>
      <c r="DAS352" s="1"/>
      <c r="DAT352" s="1"/>
      <c r="DAU352" s="1"/>
      <c r="DAV352" s="1"/>
      <c r="DAW352" s="1"/>
      <c r="DAX352" s="1"/>
      <c r="DAY352" s="1"/>
      <c r="DAZ352" s="1"/>
      <c r="DBA352" s="1"/>
      <c r="DBB352" s="1"/>
      <c r="DBC352" s="1"/>
      <c r="DBD352" s="1"/>
      <c r="DBE352" s="1"/>
      <c r="DBF352" s="1"/>
      <c r="DBG352" s="1"/>
      <c r="DBH352" s="1"/>
      <c r="DBI352" s="1"/>
      <c r="DBJ352" s="1"/>
      <c r="DBK352" s="1"/>
      <c r="DBL352" s="1"/>
      <c r="DBM352" s="1"/>
      <c r="DBN352" s="1"/>
      <c r="DBO352" s="1"/>
      <c r="DBP352" s="1"/>
      <c r="DBQ352" s="1"/>
      <c r="DBR352" s="1"/>
      <c r="DBS352" s="1"/>
      <c r="DBT352" s="1"/>
      <c r="DBU352" s="1"/>
      <c r="DBV352" s="1"/>
      <c r="DBW352" s="1"/>
      <c r="DBX352" s="1"/>
      <c r="DBY352" s="1"/>
      <c r="DBZ352" s="1"/>
      <c r="DCA352" s="1"/>
      <c r="DCB352" s="1"/>
      <c r="DCC352" s="1"/>
      <c r="DCD352" s="1"/>
      <c r="DCE352" s="1"/>
      <c r="DCF352" s="1"/>
      <c r="DCG352" s="1"/>
      <c r="DCH352" s="1"/>
      <c r="DCI352" s="1"/>
      <c r="DCJ352" s="1"/>
      <c r="DCK352" s="1"/>
      <c r="DCL352" s="1"/>
      <c r="DCM352" s="1"/>
      <c r="DCN352" s="1"/>
      <c r="DCO352" s="1"/>
      <c r="DCP352" s="1"/>
      <c r="DCQ352" s="1"/>
      <c r="DCR352" s="1"/>
      <c r="DCS352" s="1"/>
      <c r="DCT352" s="1"/>
      <c r="DCU352" s="1"/>
      <c r="DCV352" s="1"/>
      <c r="DCW352" s="1"/>
      <c r="DCX352" s="1"/>
      <c r="DCY352" s="1"/>
      <c r="DCZ352" s="1"/>
      <c r="DDA352" s="1"/>
      <c r="DDB352" s="1"/>
      <c r="DDC352" s="1"/>
      <c r="DDD352" s="1"/>
      <c r="DDE352" s="1"/>
      <c r="DDF352" s="1"/>
      <c r="DDG352" s="1"/>
      <c r="DDH352" s="1"/>
      <c r="DDI352" s="1"/>
      <c r="DDJ352" s="1"/>
      <c r="DDK352" s="1"/>
      <c r="DDL352" s="1"/>
      <c r="DDM352" s="1"/>
      <c r="DDN352" s="1"/>
      <c r="DDO352" s="1"/>
      <c r="DDP352" s="1"/>
      <c r="DDQ352" s="1"/>
      <c r="DDR352" s="1"/>
      <c r="DDS352" s="1"/>
      <c r="DDT352" s="1"/>
      <c r="DDU352" s="1"/>
      <c r="DDV352" s="1"/>
      <c r="DDW352" s="1"/>
      <c r="DDX352" s="1"/>
      <c r="DDY352" s="1"/>
      <c r="DDZ352" s="1"/>
      <c r="DEA352" s="1"/>
      <c r="DEB352" s="1"/>
      <c r="DEC352" s="1"/>
      <c r="DED352" s="1"/>
      <c r="DEE352" s="1"/>
      <c r="DEF352" s="1"/>
      <c r="DEG352" s="1"/>
      <c r="DEH352" s="1"/>
      <c r="DEI352" s="1"/>
      <c r="DEJ352" s="1"/>
      <c r="DEK352" s="1"/>
      <c r="DEL352" s="1"/>
      <c r="DEM352" s="1"/>
      <c r="DEN352" s="1"/>
      <c r="DEO352" s="1"/>
      <c r="DEP352" s="1"/>
      <c r="DEQ352" s="1"/>
      <c r="DER352" s="1"/>
      <c r="DES352" s="1"/>
      <c r="DET352" s="1"/>
      <c r="DEU352" s="1"/>
      <c r="DEV352" s="1"/>
      <c r="DEW352" s="1"/>
      <c r="DEX352" s="1"/>
      <c r="DEY352" s="1"/>
      <c r="DEZ352" s="1"/>
      <c r="DFA352" s="1"/>
      <c r="DFB352" s="1"/>
      <c r="DFC352" s="1"/>
      <c r="DFD352" s="1"/>
      <c r="DFE352" s="1"/>
      <c r="DFF352" s="1"/>
      <c r="DFG352" s="1"/>
      <c r="DFH352" s="1"/>
      <c r="DFI352" s="1"/>
      <c r="DFJ352" s="1"/>
      <c r="DFK352" s="1"/>
      <c r="DFL352" s="1"/>
      <c r="DFM352" s="1"/>
      <c r="DFN352" s="1"/>
      <c r="DFO352" s="1"/>
      <c r="DFP352" s="1"/>
      <c r="DFQ352" s="1"/>
      <c r="DFR352" s="1"/>
      <c r="DFS352" s="1"/>
      <c r="DFT352" s="1"/>
      <c r="DFU352" s="1"/>
      <c r="DFV352" s="1"/>
      <c r="DFW352" s="1"/>
      <c r="DFX352" s="1"/>
      <c r="DFY352" s="1"/>
      <c r="DFZ352" s="1"/>
      <c r="DGA352" s="1"/>
      <c r="DGB352" s="1"/>
      <c r="DGC352" s="1"/>
      <c r="DGD352" s="1"/>
      <c r="DGE352" s="1"/>
      <c r="DGF352" s="1"/>
      <c r="DGG352" s="1"/>
      <c r="DGH352" s="1"/>
      <c r="DGI352" s="1"/>
      <c r="DGJ352" s="1"/>
      <c r="DGK352" s="1"/>
      <c r="DGL352" s="1"/>
      <c r="DGM352" s="1"/>
      <c r="DGN352" s="1"/>
      <c r="DGO352" s="1"/>
      <c r="DGP352" s="1"/>
      <c r="DGQ352" s="1"/>
      <c r="DGR352" s="1"/>
      <c r="DGS352" s="1"/>
      <c r="DGT352" s="1"/>
      <c r="DGU352" s="1"/>
      <c r="DGV352" s="1"/>
      <c r="DGW352" s="1"/>
      <c r="DGX352" s="1"/>
      <c r="DGY352" s="1"/>
      <c r="DGZ352" s="1"/>
      <c r="DHA352" s="1"/>
      <c r="DHB352" s="1"/>
      <c r="DHC352" s="1"/>
      <c r="DHD352" s="1"/>
      <c r="DHE352" s="1"/>
      <c r="DHF352" s="1"/>
      <c r="DHG352" s="1"/>
      <c r="DHH352" s="1"/>
      <c r="DHI352" s="1"/>
      <c r="DHJ352" s="1"/>
      <c r="DHK352" s="1"/>
      <c r="DHL352" s="1"/>
      <c r="DHM352" s="1"/>
      <c r="DHN352" s="1"/>
      <c r="DHO352" s="1"/>
      <c r="DHP352" s="1"/>
      <c r="DHQ352" s="1"/>
      <c r="DHR352" s="1"/>
      <c r="DHS352" s="1"/>
      <c r="DHT352" s="1"/>
      <c r="DHU352" s="1"/>
      <c r="DHV352" s="1"/>
      <c r="DHW352" s="1"/>
      <c r="DHX352" s="1"/>
      <c r="DHY352" s="1"/>
      <c r="DHZ352" s="1"/>
      <c r="DIA352" s="1"/>
      <c r="DIB352" s="1"/>
      <c r="DIC352" s="1"/>
      <c r="DID352" s="1"/>
      <c r="DIE352" s="1"/>
      <c r="DIF352" s="1"/>
      <c r="DIG352" s="1"/>
      <c r="DIH352" s="1"/>
      <c r="DII352" s="1"/>
      <c r="DIJ352" s="1"/>
      <c r="DIK352" s="1"/>
      <c r="DIL352" s="1"/>
      <c r="DIM352" s="1"/>
      <c r="DIN352" s="1"/>
      <c r="DIO352" s="1"/>
      <c r="DIP352" s="1"/>
      <c r="DIQ352" s="1"/>
      <c r="DIR352" s="1"/>
      <c r="DIS352" s="1"/>
      <c r="DIT352" s="1"/>
      <c r="DIU352" s="1"/>
      <c r="DIV352" s="1"/>
      <c r="DIW352" s="1"/>
      <c r="DIX352" s="1"/>
      <c r="DIY352" s="1"/>
      <c r="DIZ352" s="1"/>
      <c r="DJA352" s="1"/>
      <c r="DJB352" s="1"/>
      <c r="DJC352" s="1"/>
      <c r="DJD352" s="1"/>
      <c r="DJE352" s="1"/>
      <c r="DJF352" s="1"/>
      <c r="DJG352" s="1"/>
      <c r="DJH352" s="1"/>
      <c r="DJI352" s="1"/>
      <c r="DJJ352" s="1"/>
      <c r="DJK352" s="1"/>
      <c r="DJL352" s="1"/>
      <c r="DJM352" s="1"/>
      <c r="DJN352" s="1"/>
      <c r="DJO352" s="1"/>
      <c r="DJP352" s="1"/>
      <c r="DJQ352" s="1"/>
      <c r="DJR352" s="1"/>
      <c r="DJS352" s="1"/>
      <c r="DJT352" s="1"/>
      <c r="DJU352" s="1"/>
      <c r="DJV352" s="1"/>
      <c r="DJW352" s="1"/>
      <c r="DJX352" s="1"/>
      <c r="DJY352" s="1"/>
      <c r="DJZ352" s="1"/>
      <c r="DKA352" s="1"/>
      <c r="DKB352" s="1"/>
      <c r="DKC352" s="1"/>
      <c r="DKD352" s="1"/>
      <c r="DKE352" s="1"/>
      <c r="DKF352" s="1"/>
      <c r="DKG352" s="1"/>
      <c r="DKH352" s="1"/>
      <c r="DKI352" s="1"/>
      <c r="DKJ352" s="1"/>
      <c r="DKK352" s="1"/>
      <c r="DKL352" s="1"/>
      <c r="DKM352" s="1"/>
      <c r="DKN352" s="1"/>
      <c r="DKO352" s="1"/>
      <c r="DKP352" s="1"/>
      <c r="DKQ352" s="1"/>
      <c r="DKR352" s="1"/>
      <c r="DKS352" s="1"/>
      <c r="DKT352" s="1"/>
      <c r="DKU352" s="1"/>
      <c r="DKV352" s="1"/>
      <c r="DKW352" s="1"/>
      <c r="DKX352" s="1"/>
      <c r="DKY352" s="1"/>
      <c r="DKZ352" s="1"/>
      <c r="DLA352" s="1"/>
      <c r="DLB352" s="1"/>
      <c r="DLC352" s="1"/>
      <c r="DLD352" s="1"/>
      <c r="DLE352" s="1"/>
      <c r="DLF352" s="1"/>
      <c r="DLG352" s="1"/>
      <c r="DLH352" s="1"/>
      <c r="DLI352" s="1"/>
      <c r="DLJ352" s="1"/>
      <c r="DLK352" s="1"/>
      <c r="DLL352" s="1"/>
      <c r="DLM352" s="1"/>
      <c r="DLN352" s="1"/>
      <c r="DLO352" s="1"/>
      <c r="DLP352" s="1"/>
      <c r="DLQ352" s="1"/>
      <c r="DLR352" s="1"/>
      <c r="DLS352" s="1"/>
      <c r="DLT352" s="1"/>
      <c r="DLU352" s="1"/>
      <c r="DLV352" s="1"/>
      <c r="DLW352" s="1"/>
      <c r="DLX352" s="1"/>
      <c r="DLY352" s="1"/>
      <c r="DLZ352" s="1"/>
      <c r="DMA352" s="1"/>
      <c r="DMB352" s="1"/>
      <c r="DMC352" s="1"/>
      <c r="DMD352" s="1"/>
      <c r="DME352" s="1"/>
      <c r="DMF352" s="1"/>
      <c r="DMG352" s="1"/>
      <c r="DMH352" s="1"/>
      <c r="DMI352" s="1"/>
      <c r="DMJ352" s="1"/>
      <c r="DMK352" s="1"/>
      <c r="DML352" s="1"/>
      <c r="DMM352" s="1"/>
      <c r="DMN352" s="1"/>
      <c r="DMO352" s="1"/>
      <c r="DMP352" s="1"/>
      <c r="DMQ352" s="1"/>
      <c r="DMR352" s="1"/>
      <c r="DMS352" s="1"/>
      <c r="DMT352" s="1"/>
      <c r="DMU352" s="1"/>
      <c r="DMV352" s="1"/>
      <c r="DMW352" s="1"/>
      <c r="DMX352" s="1"/>
      <c r="DMY352" s="1"/>
      <c r="DMZ352" s="1"/>
      <c r="DNA352" s="1"/>
      <c r="DNB352" s="1"/>
      <c r="DNC352" s="1"/>
      <c r="DND352" s="1"/>
      <c r="DNE352" s="1"/>
      <c r="DNF352" s="1"/>
      <c r="DNG352" s="1"/>
      <c r="DNH352" s="1"/>
      <c r="DNI352" s="1"/>
      <c r="DNJ352" s="1"/>
      <c r="DNK352" s="1"/>
      <c r="DNL352" s="1"/>
      <c r="DNM352" s="1"/>
      <c r="DNN352" s="1"/>
      <c r="DNO352" s="1"/>
      <c r="DNP352" s="1"/>
      <c r="DNQ352" s="1"/>
      <c r="DNR352" s="1"/>
      <c r="DNS352" s="1"/>
      <c r="DNT352" s="1"/>
      <c r="DNU352" s="1"/>
      <c r="DNV352" s="1"/>
      <c r="DNW352" s="1"/>
      <c r="DNX352" s="1"/>
      <c r="DNY352" s="1"/>
      <c r="DNZ352" s="1"/>
      <c r="DOA352" s="1"/>
      <c r="DOB352" s="1"/>
      <c r="DOC352" s="1"/>
      <c r="DOD352" s="1"/>
      <c r="DOE352" s="1"/>
      <c r="DOF352" s="1"/>
      <c r="DOG352" s="1"/>
      <c r="DOH352" s="1"/>
      <c r="DOI352" s="1"/>
      <c r="DOJ352" s="1"/>
      <c r="DOK352" s="1"/>
      <c r="DOL352" s="1"/>
      <c r="DOM352" s="1"/>
      <c r="DON352" s="1"/>
      <c r="DOO352" s="1"/>
      <c r="DOP352" s="1"/>
      <c r="DOQ352" s="1"/>
      <c r="DOR352" s="1"/>
      <c r="DOS352" s="1"/>
      <c r="DOT352" s="1"/>
      <c r="DOU352" s="1"/>
      <c r="DOV352" s="1"/>
      <c r="DOW352" s="1"/>
      <c r="DOX352" s="1"/>
      <c r="DOY352" s="1"/>
      <c r="DOZ352" s="1"/>
      <c r="DPA352" s="1"/>
      <c r="DPB352" s="1"/>
      <c r="DPC352" s="1"/>
      <c r="DPD352" s="1"/>
      <c r="DPE352" s="1"/>
      <c r="DPF352" s="1"/>
      <c r="DPG352" s="1"/>
      <c r="DPH352" s="1"/>
      <c r="DPI352" s="1"/>
      <c r="DPJ352" s="1"/>
      <c r="DPK352" s="1"/>
      <c r="DPL352" s="1"/>
      <c r="DPM352" s="1"/>
      <c r="DPN352" s="1"/>
      <c r="DPO352" s="1"/>
      <c r="DPP352" s="1"/>
      <c r="DPQ352" s="1"/>
      <c r="DPR352" s="1"/>
      <c r="DPS352" s="1"/>
      <c r="DPT352" s="1"/>
      <c r="DPU352" s="1"/>
      <c r="DPV352" s="1"/>
      <c r="DPW352" s="1"/>
      <c r="DPX352" s="1"/>
      <c r="DPY352" s="1"/>
      <c r="DPZ352" s="1"/>
      <c r="DQA352" s="1"/>
      <c r="DQB352" s="1"/>
      <c r="DQC352" s="1"/>
      <c r="DQD352" s="1"/>
      <c r="DQE352" s="1"/>
      <c r="DQF352" s="1"/>
      <c r="DQG352" s="1"/>
      <c r="DQH352" s="1"/>
      <c r="DQI352" s="1"/>
      <c r="DQJ352" s="1"/>
      <c r="DQK352" s="1"/>
      <c r="DQL352" s="1"/>
      <c r="DQM352" s="1"/>
      <c r="DQN352" s="1"/>
      <c r="DQO352" s="1"/>
      <c r="DQP352" s="1"/>
      <c r="DQQ352" s="1"/>
      <c r="DQR352" s="1"/>
      <c r="DQS352" s="1"/>
      <c r="DQT352" s="1"/>
      <c r="DQU352" s="1"/>
      <c r="DQV352" s="1"/>
      <c r="DQW352" s="1"/>
      <c r="DQX352" s="1"/>
      <c r="DQY352" s="1"/>
      <c r="DQZ352" s="1"/>
      <c r="DRA352" s="1"/>
      <c r="DRB352" s="1"/>
      <c r="DRC352" s="1"/>
      <c r="DRD352" s="1"/>
      <c r="DRE352" s="1"/>
      <c r="DRF352" s="1"/>
      <c r="DRG352" s="1"/>
      <c r="DRH352" s="1"/>
      <c r="DRI352" s="1"/>
      <c r="DRJ352" s="1"/>
      <c r="DRK352" s="1"/>
      <c r="DRL352" s="1"/>
      <c r="DRM352" s="1"/>
      <c r="DRN352" s="1"/>
      <c r="DRO352" s="1"/>
      <c r="DRP352" s="1"/>
      <c r="DRQ352" s="1"/>
      <c r="DRR352" s="1"/>
      <c r="DRS352" s="1"/>
      <c r="DRT352" s="1"/>
      <c r="DRU352" s="1"/>
      <c r="DRV352" s="1"/>
      <c r="DRW352" s="1"/>
      <c r="DRX352" s="1"/>
      <c r="DRY352" s="1"/>
      <c r="DRZ352" s="1"/>
      <c r="DSA352" s="1"/>
      <c r="DSB352" s="1"/>
      <c r="DSC352" s="1"/>
      <c r="DSD352" s="1"/>
      <c r="DSE352" s="1"/>
      <c r="DSF352" s="1"/>
      <c r="DSG352" s="1"/>
      <c r="DSH352" s="1"/>
      <c r="DSI352" s="1"/>
      <c r="DSJ352" s="1"/>
      <c r="DSK352" s="1"/>
      <c r="DSL352" s="1"/>
      <c r="DSM352" s="1"/>
      <c r="DSN352" s="1"/>
      <c r="DSO352" s="1"/>
      <c r="DSP352" s="1"/>
      <c r="DSQ352" s="1"/>
      <c r="DSR352" s="1"/>
      <c r="DSS352" s="1"/>
      <c r="DST352" s="1"/>
      <c r="DSU352" s="1"/>
      <c r="DSV352" s="1"/>
      <c r="DSW352" s="1"/>
      <c r="DSX352" s="1"/>
      <c r="DSY352" s="1"/>
      <c r="DSZ352" s="1"/>
      <c r="DTA352" s="1"/>
      <c r="DTB352" s="1"/>
      <c r="DTC352" s="1"/>
      <c r="DTD352" s="1"/>
      <c r="DTE352" s="1"/>
      <c r="DTF352" s="1"/>
      <c r="DTG352" s="1"/>
      <c r="DTH352" s="1"/>
      <c r="DTI352" s="1"/>
      <c r="DTJ352" s="1"/>
      <c r="DTK352" s="1"/>
      <c r="DTL352" s="1"/>
      <c r="DTM352" s="1"/>
      <c r="DTN352" s="1"/>
      <c r="DTO352" s="1"/>
      <c r="DTP352" s="1"/>
      <c r="DTQ352" s="1"/>
      <c r="DTR352" s="1"/>
      <c r="DTS352" s="1"/>
      <c r="DTT352" s="1"/>
      <c r="DTU352" s="1"/>
      <c r="DTV352" s="1"/>
      <c r="DTW352" s="1"/>
      <c r="DTX352" s="1"/>
      <c r="DTY352" s="1"/>
      <c r="DTZ352" s="1"/>
      <c r="DUA352" s="1"/>
      <c r="DUB352" s="1"/>
      <c r="DUC352" s="1"/>
      <c r="DUD352" s="1"/>
      <c r="DUE352" s="1"/>
      <c r="DUF352" s="1"/>
      <c r="DUG352" s="1"/>
      <c r="DUH352" s="1"/>
      <c r="DUI352" s="1"/>
      <c r="DUJ352" s="1"/>
      <c r="DUK352" s="1"/>
      <c r="DUL352" s="1"/>
      <c r="DUM352" s="1"/>
      <c r="DUN352" s="1"/>
      <c r="DUO352" s="1"/>
      <c r="DUP352" s="1"/>
      <c r="DUQ352" s="1"/>
      <c r="DUR352" s="1"/>
      <c r="DUS352" s="1"/>
      <c r="DUT352" s="1"/>
      <c r="DUU352" s="1"/>
      <c r="DUV352" s="1"/>
      <c r="DUW352" s="1"/>
      <c r="DUX352" s="1"/>
      <c r="DUY352" s="1"/>
      <c r="DUZ352" s="1"/>
      <c r="DVA352" s="1"/>
      <c r="DVB352" s="1"/>
      <c r="DVC352" s="1"/>
      <c r="DVD352" s="1"/>
      <c r="DVE352" s="1"/>
      <c r="DVF352" s="1"/>
      <c r="DVG352" s="1"/>
      <c r="DVH352" s="1"/>
      <c r="DVI352" s="1"/>
      <c r="DVJ352" s="1"/>
      <c r="DVK352" s="1"/>
      <c r="DVL352" s="1"/>
      <c r="DVM352" s="1"/>
      <c r="DVN352" s="1"/>
      <c r="DVO352" s="1"/>
      <c r="DVP352" s="1"/>
      <c r="DVQ352" s="1"/>
      <c r="DVR352" s="1"/>
      <c r="DVS352" s="1"/>
      <c r="DVT352" s="1"/>
      <c r="DVU352" s="1"/>
      <c r="DVV352" s="1"/>
      <c r="DVW352" s="1"/>
      <c r="DVX352" s="1"/>
      <c r="DVY352" s="1"/>
      <c r="DVZ352" s="1"/>
      <c r="DWA352" s="1"/>
      <c r="DWB352" s="1"/>
      <c r="DWC352" s="1"/>
      <c r="DWD352" s="1"/>
      <c r="DWE352" s="1"/>
      <c r="DWF352" s="1"/>
      <c r="DWG352" s="1"/>
      <c r="DWH352" s="1"/>
      <c r="DWI352" s="1"/>
      <c r="DWJ352" s="1"/>
      <c r="DWK352" s="1"/>
      <c r="DWL352" s="1"/>
      <c r="DWM352" s="1"/>
      <c r="DWN352" s="1"/>
      <c r="DWO352" s="1"/>
      <c r="DWP352" s="1"/>
      <c r="DWQ352" s="1"/>
      <c r="DWR352" s="1"/>
      <c r="DWS352" s="1"/>
      <c r="DWT352" s="1"/>
      <c r="DWU352" s="1"/>
      <c r="DWV352" s="1"/>
      <c r="DWW352" s="1"/>
      <c r="DWX352" s="1"/>
      <c r="DWY352" s="1"/>
      <c r="DWZ352" s="1"/>
      <c r="DXA352" s="1"/>
      <c r="DXB352" s="1"/>
      <c r="DXC352" s="1"/>
      <c r="DXD352" s="1"/>
      <c r="DXE352" s="1"/>
      <c r="DXF352" s="1"/>
      <c r="DXG352" s="1"/>
      <c r="DXH352" s="1"/>
      <c r="DXI352" s="1"/>
      <c r="DXJ352" s="1"/>
      <c r="DXK352" s="1"/>
      <c r="DXL352" s="1"/>
      <c r="DXM352" s="1"/>
      <c r="DXN352" s="1"/>
      <c r="DXO352" s="1"/>
      <c r="DXP352" s="1"/>
      <c r="DXQ352" s="1"/>
      <c r="DXR352" s="1"/>
      <c r="DXS352" s="1"/>
      <c r="DXT352" s="1"/>
      <c r="DXU352" s="1"/>
      <c r="DXV352" s="1"/>
      <c r="DXW352" s="1"/>
      <c r="DXX352" s="1"/>
      <c r="DXY352" s="1"/>
      <c r="DXZ352" s="1"/>
      <c r="DYA352" s="1"/>
      <c r="DYB352" s="1"/>
      <c r="DYC352" s="1"/>
      <c r="DYD352" s="1"/>
      <c r="DYE352" s="1"/>
      <c r="DYF352" s="1"/>
      <c r="DYG352" s="1"/>
      <c r="DYH352" s="1"/>
      <c r="DYI352" s="1"/>
      <c r="DYJ352" s="1"/>
      <c r="DYK352" s="1"/>
      <c r="DYL352" s="1"/>
      <c r="DYM352" s="1"/>
      <c r="DYN352" s="1"/>
      <c r="DYO352" s="1"/>
      <c r="DYP352" s="1"/>
      <c r="DYQ352" s="1"/>
      <c r="DYR352" s="1"/>
      <c r="DYS352" s="1"/>
      <c r="DYT352" s="1"/>
      <c r="DYU352" s="1"/>
      <c r="DYV352" s="1"/>
      <c r="DYW352" s="1"/>
      <c r="DYX352" s="1"/>
      <c r="DYY352" s="1"/>
      <c r="DYZ352" s="1"/>
      <c r="DZA352" s="1"/>
      <c r="DZB352" s="1"/>
      <c r="DZC352" s="1"/>
      <c r="DZD352" s="1"/>
      <c r="DZE352" s="1"/>
      <c r="DZF352" s="1"/>
      <c r="DZG352" s="1"/>
      <c r="DZH352" s="1"/>
      <c r="DZI352" s="1"/>
      <c r="DZJ352" s="1"/>
      <c r="DZK352" s="1"/>
      <c r="DZL352" s="1"/>
      <c r="DZM352" s="1"/>
      <c r="DZN352" s="1"/>
      <c r="DZO352" s="1"/>
      <c r="DZP352" s="1"/>
      <c r="DZQ352" s="1"/>
      <c r="DZR352" s="1"/>
      <c r="DZS352" s="1"/>
      <c r="DZT352" s="1"/>
      <c r="DZU352" s="1"/>
      <c r="DZV352" s="1"/>
      <c r="DZW352" s="1"/>
      <c r="DZX352" s="1"/>
      <c r="DZY352" s="1"/>
      <c r="DZZ352" s="1"/>
      <c r="EAA352" s="1"/>
      <c r="EAB352" s="1"/>
      <c r="EAC352" s="1"/>
      <c r="EAD352" s="1"/>
      <c r="EAE352" s="1"/>
      <c r="EAF352" s="1"/>
      <c r="EAG352" s="1"/>
      <c r="EAH352" s="1"/>
      <c r="EAI352" s="1"/>
      <c r="EAJ352" s="1"/>
      <c r="EAK352" s="1"/>
      <c r="EAL352" s="1"/>
      <c r="EAM352" s="1"/>
      <c r="EAN352" s="1"/>
      <c r="EAO352" s="1"/>
      <c r="EAP352" s="1"/>
      <c r="EAQ352" s="1"/>
      <c r="EAR352" s="1"/>
      <c r="EAS352" s="1"/>
      <c r="EAT352" s="1"/>
      <c r="EAU352" s="1"/>
      <c r="EAV352" s="1"/>
      <c r="EAW352" s="1"/>
      <c r="EAX352" s="1"/>
      <c r="EAY352" s="1"/>
      <c r="EAZ352" s="1"/>
      <c r="EBA352" s="1"/>
      <c r="EBB352" s="1"/>
      <c r="EBC352" s="1"/>
      <c r="EBD352" s="1"/>
      <c r="EBE352" s="1"/>
      <c r="EBF352" s="1"/>
      <c r="EBG352" s="1"/>
      <c r="EBH352" s="1"/>
      <c r="EBI352" s="1"/>
      <c r="EBJ352" s="1"/>
      <c r="EBK352" s="1"/>
      <c r="EBL352" s="1"/>
      <c r="EBM352" s="1"/>
      <c r="EBN352" s="1"/>
      <c r="EBO352" s="1"/>
      <c r="EBP352" s="1"/>
      <c r="EBQ352" s="1"/>
      <c r="EBR352" s="1"/>
      <c r="EBS352" s="1"/>
      <c r="EBT352" s="1"/>
      <c r="EBU352" s="1"/>
      <c r="EBV352" s="1"/>
      <c r="EBW352" s="1"/>
      <c r="EBX352" s="1"/>
      <c r="EBY352" s="1"/>
      <c r="EBZ352" s="1"/>
      <c r="ECA352" s="1"/>
      <c r="ECB352" s="1"/>
      <c r="ECC352" s="1"/>
      <c r="ECD352" s="1"/>
      <c r="ECE352" s="1"/>
      <c r="ECF352" s="1"/>
      <c r="ECG352" s="1"/>
      <c r="ECH352" s="1"/>
      <c r="ECI352" s="1"/>
      <c r="ECJ352" s="1"/>
      <c r="ECK352" s="1"/>
      <c r="ECL352" s="1"/>
      <c r="ECM352" s="1"/>
      <c r="ECN352" s="1"/>
      <c r="ECO352" s="1"/>
      <c r="ECP352" s="1"/>
      <c r="ECQ352" s="1"/>
      <c r="ECR352" s="1"/>
      <c r="ECS352" s="1"/>
      <c r="ECT352" s="1"/>
      <c r="ECU352" s="1"/>
      <c r="ECV352" s="1"/>
      <c r="ECW352" s="1"/>
      <c r="ECX352" s="1"/>
      <c r="ECY352" s="1"/>
      <c r="ECZ352" s="1"/>
      <c r="EDA352" s="1"/>
      <c r="EDB352" s="1"/>
      <c r="EDC352" s="1"/>
      <c r="EDD352" s="1"/>
      <c r="EDE352" s="1"/>
      <c r="EDF352" s="1"/>
      <c r="EDG352" s="1"/>
      <c r="EDH352" s="1"/>
      <c r="EDI352" s="1"/>
      <c r="EDJ352" s="1"/>
      <c r="EDK352" s="1"/>
      <c r="EDL352" s="1"/>
      <c r="EDM352" s="1"/>
      <c r="EDN352" s="1"/>
      <c r="EDO352" s="1"/>
      <c r="EDP352" s="1"/>
      <c r="EDQ352" s="1"/>
      <c r="EDR352" s="1"/>
      <c r="EDS352" s="1"/>
      <c r="EDT352" s="1"/>
      <c r="EDU352" s="1"/>
      <c r="EDV352" s="1"/>
      <c r="EDW352" s="1"/>
      <c r="EDX352" s="1"/>
      <c r="EDY352" s="1"/>
      <c r="EDZ352" s="1"/>
      <c r="EEA352" s="1"/>
      <c r="EEB352" s="1"/>
      <c r="EEC352" s="1"/>
      <c r="EED352" s="1"/>
      <c r="EEE352" s="1"/>
      <c r="EEF352" s="1"/>
      <c r="EEG352" s="1"/>
      <c r="EEH352" s="1"/>
      <c r="EEI352" s="1"/>
      <c r="EEJ352" s="1"/>
      <c r="EEK352" s="1"/>
      <c r="EEL352" s="1"/>
      <c r="EEM352" s="1"/>
      <c r="EEN352" s="1"/>
      <c r="EEO352" s="1"/>
      <c r="EEP352" s="1"/>
      <c r="EEQ352" s="1"/>
      <c r="EER352" s="1"/>
      <c r="EES352" s="1"/>
      <c r="EET352" s="1"/>
      <c r="EEU352" s="1"/>
      <c r="EEV352" s="1"/>
      <c r="EEW352" s="1"/>
      <c r="EEX352" s="1"/>
      <c r="EEY352" s="1"/>
      <c r="EEZ352" s="1"/>
      <c r="EFA352" s="1"/>
      <c r="EFB352" s="1"/>
      <c r="EFC352" s="1"/>
      <c r="EFD352" s="1"/>
      <c r="EFE352" s="1"/>
      <c r="EFF352" s="1"/>
      <c r="EFG352" s="1"/>
      <c r="EFH352" s="1"/>
      <c r="EFI352" s="1"/>
      <c r="EFJ352" s="1"/>
      <c r="EFK352" s="1"/>
      <c r="EFL352" s="1"/>
      <c r="EFM352" s="1"/>
      <c r="EFN352" s="1"/>
      <c r="EFO352" s="1"/>
      <c r="EFP352" s="1"/>
      <c r="EFQ352" s="1"/>
      <c r="EFR352" s="1"/>
      <c r="EFS352" s="1"/>
      <c r="EFT352" s="1"/>
      <c r="EFU352" s="1"/>
      <c r="EFV352" s="1"/>
      <c r="EFW352" s="1"/>
      <c r="EFX352" s="1"/>
      <c r="EFY352" s="1"/>
      <c r="EFZ352" s="1"/>
      <c r="EGA352" s="1"/>
      <c r="EGB352" s="1"/>
      <c r="EGC352" s="1"/>
      <c r="EGD352" s="1"/>
      <c r="EGE352" s="1"/>
      <c r="EGF352" s="1"/>
      <c r="EGG352" s="1"/>
      <c r="EGH352" s="1"/>
      <c r="EGI352" s="1"/>
      <c r="EGJ352" s="1"/>
      <c r="EGK352" s="1"/>
      <c r="EGL352" s="1"/>
      <c r="EGM352" s="1"/>
      <c r="EGN352" s="1"/>
      <c r="EGO352" s="1"/>
      <c r="EGP352" s="1"/>
      <c r="EGQ352" s="1"/>
      <c r="EGR352" s="1"/>
      <c r="EGS352" s="1"/>
      <c r="EGT352" s="1"/>
      <c r="EGU352" s="1"/>
      <c r="EGV352" s="1"/>
      <c r="EGW352" s="1"/>
      <c r="EGX352" s="1"/>
      <c r="EGY352" s="1"/>
      <c r="EGZ352" s="1"/>
      <c r="EHA352" s="1"/>
      <c r="EHB352" s="1"/>
      <c r="EHC352" s="1"/>
      <c r="EHD352" s="1"/>
      <c r="EHE352" s="1"/>
      <c r="EHF352" s="1"/>
      <c r="EHG352" s="1"/>
      <c r="EHH352" s="1"/>
      <c r="EHI352" s="1"/>
      <c r="EHJ352" s="1"/>
      <c r="EHK352" s="1"/>
      <c r="EHL352" s="1"/>
      <c r="EHM352" s="1"/>
      <c r="EHN352" s="1"/>
      <c r="EHO352" s="1"/>
      <c r="EHP352" s="1"/>
      <c r="EHQ352" s="1"/>
      <c r="EHR352" s="1"/>
      <c r="EHS352" s="1"/>
      <c r="EHT352" s="1"/>
      <c r="EHU352" s="1"/>
      <c r="EHV352" s="1"/>
      <c r="EHW352" s="1"/>
      <c r="EHX352" s="1"/>
      <c r="EHY352" s="1"/>
      <c r="EHZ352" s="1"/>
      <c r="EIA352" s="1"/>
      <c r="EIB352" s="1"/>
      <c r="EIC352" s="1"/>
      <c r="EID352" s="1"/>
      <c r="EIE352" s="1"/>
      <c r="EIF352" s="1"/>
      <c r="EIG352" s="1"/>
      <c r="EIH352" s="1"/>
      <c r="EII352" s="1"/>
      <c r="EIJ352" s="1"/>
      <c r="EIK352" s="1"/>
      <c r="EIL352" s="1"/>
      <c r="EIM352" s="1"/>
      <c r="EIN352" s="1"/>
      <c r="EIO352" s="1"/>
      <c r="EIP352" s="1"/>
      <c r="EIQ352" s="1"/>
      <c r="EIR352" s="1"/>
      <c r="EIS352" s="1"/>
      <c r="EIT352" s="1"/>
      <c r="EIU352" s="1"/>
      <c r="EIV352" s="1"/>
      <c r="EIW352" s="1"/>
      <c r="EIX352" s="1"/>
      <c r="EIY352" s="1"/>
      <c r="EIZ352" s="1"/>
      <c r="EJA352" s="1"/>
      <c r="EJB352" s="1"/>
      <c r="EJC352" s="1"/>
      <c r="EJD352" s="1"/>
      <c r="EJE352" s="1"/>
      <c r="EJF352" s="1"/>
      <c r="EJG352" s="1"/>
      <c r="EJH352" s="1"/>
      <c r="EJI352" s="1"/>
      <c r="EJJ352" s="1"/>
      <c r="EJK352" s="1"/>
      <c r="EJL352" s="1"/>
      <c r="EJM352" s="1"/>
      <c r="EJN352" s="1"/>
      <c r="EJO352" s="1"/>
      <c r="EJP352" s="1"/>
      <c r="EJQ352" s="1"/>
      <c r="EJR352" s="1"/>
      <c r="EJS352" s="1"/>
      <c r="EJT352" s="1"/>
      <c r="EJU352" s="1"/>
      <c r="EJV352" s="1"/>
      <c r="EJW352" s="1"/>
      <c r="EJX352" s="1"/>
      <c r="EJY352" s="1"/>
      <c r="EJZ352" s="1"/>
      <c r="EKA352" s="1"/>
      <c r="EKB352" s="1"/>
      <c r="EKC352" s="1"/>
      <c r="EKD352" s="1"/>
      <c r="EKE352" s="1"/>
      <c r="EKF352" s="1"/>
      <c r="EKG352" s="1"/>
      <c r="EKH352" s="1"/>
      <c r="EKI352" s="1"/>
      <c r="EKJ352" s="1"/>
      <c r="EKK352" s="1"/>
      <c r="EKL352" s="1"/>
      <c r="EKM352" s="1"/>
      <c r="EKN352" s="1"/>
      <c r="EKO352" s="1"/>
      <c r="EKP352" s="1"/>
      <c r="EKQ352" s="1"/>
      <c r="EKR352" s="1"/>
      <c r="EKS352" s="1"/>
      <c r="EKT352" s="1"/>
      <c r="EKU352" s="1"/>
      <c r="EKV352" s="1"/>
      <c r="EKW352" s="1"/>
      <c r="EKX352" s="1"/>
      <c r="EKY352" s="1"/>
      <c r="EKZ352" s="1"/>
      <c r="ELA352" s="1"/>
      <c r="ELB352" s="1"/>
      <c r="ELC352" s="1"/>
      <c r="ELD352" s="1"/>
      <c r="ELE352" s="1"/>
      <c r="ELF352" s="1"/>
      <c r="ELG352" s="1"/>
      <c r="ELH352" s="1"/>
      <c r="ELI352" s="1"/>
      <c r="ELJ352" s="1"/>
      <c r="ELK352" s="1"/>
      <c r="ELL352" s="1"/>
      <c r="ELM352" s="1"/>
      <c r="ELN352" s="1"/>
      <c r="ELO352" s="1"/>
      <c r="ELP352" s="1"/>
      <c r="ELQ352" s="1"/>
      <c r="ELR352" s="1"/>
      <c r="ELS352" s="1"/>
      <c r="ELT352" s="1"/>
      <c r="ELU352" s="1"/>
      <c r="ELV352" s="1"/>
      <c r="ELW352" s="1"/>
      <c r="ELX352" s="1"/>
      <c r="ELY352" s="1"/>
      <c r="ELZ352" s="1"/>
      <c r="EMA352" s="1"/>
      <c r="EMB352" s="1"/>
      <c r="EMC352" s="1"/>
      <c r="EMD352" s="1"/>
      <c r="EME352" s="1"/>
      <c r="EMF352" s="1"/>
      <c r="EMG352" s="1"/>
      <c r="EMH352" s="1"/>
      <c r="EMI352" s="1"/>
      <c r="EMJ352" s="1"/>
      <c r="EMK352" s="1"/>
      <c r="EML352" s="1"/>
      <c r="EMM352" s="1"/>
      <c r="EMN352" s="1"/>
      <c r="EMO352" s="1"/>
      <c r="EMP352" s="1"/>
      <c r="EMQ352" s="1"/>
      <c r="EMR352" s="1"/>
      <c r="EMS352" s="1"/>
      <c r="EMT352" s="1"/>
      <c r="EMU352" s="1"/>
      <c r="EMV352" s="1"/>
      <c r="EMW352" s="1"/>
      <c r="EMX352" s="1"/>
      <c r="EMY352" s="1"/>
      <c r="EMZ352" s="1"/>
      <c r="ENA352" s="1"/>
      <c r="ENB352" s="1"/>
      <c r="ENC352" s="1"/>
      <c r="END352" s="1"/>
      <c r="ENE352" s="1"/>
      <c r="ENF352" s="1"/>
      <c r="ENG352" s="1"/>
      <c r="ENH352" s="1"/>
      <c r="ENI352" s="1"/>
      <c r="ENJ352" s="1"/>
      <c r="ENK352" s="1"/>
      <c r="ENL352" s="1"/>
      <c r="ENM352" s="1"/>
      <c r="ENN352" s="1"/>
      <c r="ENO352" s="1"/>
      <c r="ENP352" s="1"/>
      <c r="ENQ352" s="1"/>
      <c r="ENR352" s="1"/>
      <c r="ENS352" s="1"/>
      <c r="ENT352" s="1"/>
      <c r="ENU352" s="1"/>
      <c r="ENV352" s="1"/>
      <c r="ENW352" s="1"/>
      <c r="ENX352" s="1"/>
      <c r="ENY352" s="1"/>
      <c r="ENZ352" s="1"/>
      <c r="EOA352" s="1"/>
      <c r="EOB352" s="1"/>
      <c r="EOC352" s="1"/>
      <c r="EOD352" s="1"/>
      <c r="EOE352" s="1"/>
      <c r="EOF352" s="1"/>
      <c r="EOG352" s="1"/>
      <c r="EOH352" s="1"/>
      <c r="EOI352" s="1"/>
      <c r="EOJ352" s="1"/>
      <c r="EOK352" s="1"/>
      <c r="EOL352" s="1"/>
      <c r="EOM352" s="1"/>
      <c r="EON352" s="1"/>
      <c r="EOO352" s="1"/>
      <c r="EOP352" s="1"/>
      <c r="EOQ352" s="1"/>
      <c r="EOR352" s="1"/>
      <c r="EOS352" s="1"/>
      <c r="EOT352" s="1"/>
      <c r="EOU352" s="1"/>
      <c r="EOV352" s="1"/>
      <c r="EOW352" s="1"/>
      <c r="EOX352" s="1"/>
      <c r="EOY352" s="1"/>
      <c r="EOZ352" s="1"/>
      <c r="EPA352" s="1"/>
      <c r="EPB352" s="1"/>
      <c r="EPC352" s="1"/>
      <c r="EPD352" s="1"/>
      <c r="EPE352" s="1"/>
      <c r="EPF352" s="1"/>
      <c r="EPG352" s="1"/>
      <c r="EPH352" s="1"/>
      <c r="EPI352" s="1"/>
      <c r="EPJ352" s="1"/>
      <c r="EPK352" s="1"/>
      <c r="EPL352" s="1"/>
      <c r="EPM352" s="1"/>
      <c r="EPN352" s="1"/>
      <c r="EPO352" s="1"/>
      <c r="EPP352" s="1"/>
      <c r="EPQ352" s="1"/>
      <c r="EPR352" s="1"/>
      <c r="EPS352" s="1"/>
      <c r="EPT352" s="1"/>
      <c r="EPU352" s="1"/>
      <c r="EPV352" s="1"/>
      <c r="EPW352" s="1"/>
      <c r="EPX352" s="1"/>
      <c r="EPY352" s="1"/>
      <c r="EPZ352" s="1"/>
      <c r="EQA352" s="1"/>
      <c r="EQB352" s="1"/>
      <c r="EQC352" s="1"/>
      <c r="EQD352" s="1"/>
      <c r="EQE352" s="1"/>
      <c r="EQF352" s="1"/>
      <c r="EQG352" s="1"/>
      <c r="EQH352" s="1"/>
      <c r="EQI352" s="1"/>
      <c r="EQJ352" s="1"/>
      <c r="EQK352" s="1"/>
      <c r="EQL352" s="1"/>
      <c r="EQM352" s="1"/>
      <c r="EQN352" s="1"/>
      <c r="EQO352" s="1"/>
      <c r="EQP352" s="1"/>
      <c r="EQQ352" s="1"/>
      <c r="EQR352" s="1"/>
      <c r="EQS352" s="1"/>
      <c r="EQT352" s="1"/>
      <c r="EQU352" s="1"/>
      <c r="EQV352" s="1"/>
      <c r="EQW352" s="1"/>
      <c r="EQX352" s="1"/>
      <c r="EQY352" s="1"/>
      <c r="EQZ352" s="1"/>
      <c r="ERA352" s="1"/>
      <c r="ERB352" s="1"/>
      <c r="ERC352" s="1"/>
      <c r="ERD352" s="1"/>
      <c r="ERE352" s="1"/>
      <c r="ERF352" s="1"/>
      <c r="ERG352" s="1"/>
      <c r="ERH352" s="1"/>
      <c r="ERI352" s="1"/>
      <c r="ERJ352" s="1"/>
      <c r="ERK352" s="1"/>
      <c r="ERL352" s="1"/>
      <c r="ERM352" s="1"/>
      <c r="ERN352" s="1"/>
      <c r="ERO352" s="1"/>
      <c r="ERP352" s="1"/>
      <c r="ERQ352" s="1"/>
      <c r="ERR352" s="1"/>
      <c r="ERS352" s="1"/>
      <c r="ERT352" s="1"/>
      <c r="ERU352" s="1"/>
      <c r="ERV352" s="1"/>
      <c r="ERW352" s="1"/>
      <c r="ERX352" s="1"/>
      <c r="ERY352" s="1"/>
      <c r="ERZ352" s="1"/>
      <c r="ESA352" s="1"/>
      <c r="ESB352" s="1"/>
      <c r="ESC352" s="1"/>
      <c r="ESD352" s="1"/>
      <c r="ESE352" s="1"/>
      <c r="ESF352" s="1"/>
      <c r="ESG352" s="1"/>
      <c r="ESH352" s="1"/>
      <c r="ESI352" s="1"/>
      <c r="ESJ352" s="1"/>
      <c r="ESK352" s="1"/>
      <c r="ESL352" s="1"/>
      <c r="ESM352" s="1"/>
      <c r="ESN352" s="1"/>
      <c r="ESO352" s="1"/>
      <c r="ESP352" s="1"/>
      <c r="ESQ352" s="1"/>
      <c r="ESR352" s="1"/>
      <c r="ESS352" s="1"/>
      <c r="EST352" s="1"/>
      <c r="ESU352" s="1"/>
      <c r="ESV352" s="1"/>
      <c r="ESW352" s="1"/>
      <c r="ESX352" s="1"/>
      <c r="ESY352" s="1"/>
      <c r="ESZ352" s="1"/>
      <c r="ETA352" s="1"/>
      <c r="ETB352" s="1"/>
      <c r="ETC352" s="1"/>
      <c r="ETD352" s="1"/>
      <c r="ETE352" s="1"/>
      <c r="ETF352" s="1"/>
      <c r="ETG352" s="1"/>
      <c r="ETH352" s="1"/>
      <c r="ETI352" s="1"/>
      <c r="ETJ352" s="1"/>
      <c r="ETK352" s="1"/>
      <c r="ETL352" s="1"/>
      <c r="ETM352" s="1"/>
      <c r="ETN352" s="1"/>
      <c r="ETO352" s="1"/>
      <c r="ETP352" s="1"/>
      <c r="ETQ352" s="1"/>
      <c r="ETR352" s="1"/>
      <c r="ETS352" s="1"/>
      <c r="ETT352" s="1"/>
      <c r="ETU352" s="1"/>
      <c r="ETV352" s="1"/>
      <c r="ETW352" s="1"/>
      <c r="ETX352" s="1"/>
      <c r="ETY352" s="1"/>
      <c r="ETZ352" s="1"/>
      <c r="EUA352" s="1"/>
      <c r="EUB352" s="1"/>
      <c r="EUC352" s="1"/>
      <c r="EUD352" s="1"/>
      <c r="EUE352" s="1"/>
      <c r="EUF352" s="1"/>
      <c r="EUG352" s="1"/>
      <c r="EUH352" s="1"/>
      <c r="EUI352" s="1"/>
      <c r="EUJ352" s="1"/>
      <c r="EUK352" s="1"/>
      <c r="EUL352" s="1"/>
      <c r="EUM352" s="1"/>
      <c r="EUN352" s="1"/>
      <c r="EUO352" s="1"/>
      <c r="EUP352" s="1"/>
      <c r="EUQ352" s="1"/>
      <c r="EUR352" s="1"/>
      <c r="EUS352" s="1"/>
      <c r="EUT352" s="1"/>
      <c r="EUU352" s="1"/>
      <c r="EUV352" s="1"/>
      <c r="EUW352" s="1"/>
      <c r="EUX352" s="1"/>
      <c r="EUY352" s="1"/>
      <c r="EUZ352" s="1"/>
      <c r="EVA352" s="1"/>
      <c r="EVB352" s="1"/>
      <c r="EVC352" s="1"/>
      <c r="EVD352" s="1"/>
      <c r="EVE352" s="1"/>
      <c r="EVF352" s="1"/>
      <c r="EVG352" s="1"/>
      <c r="EVH352" s="1"/>
      <c r="EVI352" s="1"/>
      <c r="EVJ352" s="1"/>
      <c r="EVK352" s="1"/>
      <c r="EVL352" s="1"/>
      <c r="EVM352" s="1"/>
      <c r="EVN352" s="1"/>
      <c r="EVO352" s="1"/>
      <c r="EVP352" s="1"/>
      <c r="EVQ352" s="1"/>
      <c r="EVR352" s="1"/>
      <c r="EVS352" s="1"/>
      <c r="EVT352" s="1"/>
      <c r="EVU352" s="1"/>
      <c r="EVV352" s="1"/>
      <c r="EVW352" s="1"/>
      <c r="EVX352" s="1"/>
      <c r="EVY352" s="1"/>
      <c r="EVZ352" s="1"/>
      <c r="EWA352" s="1"/>
      <c r="EWB352" s="1"/>
      <c r="EWC352" s="1"/>
      <c r="EWD352" s="1"/>
      <c r="EWE352" s="1"/>
      <c r="EWF352" s="1"/>
      <c r="EWG352" s="1"/>
      <c r="EWH352" s="1"/>
      <c r="EWI352" s="1"/>
      <c r="EWJ352" s="1"/>
      <c r="EWK352" s="1"/>
      <c r="EWL352" s="1"/>
      <c r="EWM352" s="1"/>
      <c r="EWN352" s="1"/>
      <c r="EWO352" s="1"/>
      <c r="EWP352" s="1"/>
      <c r="EWQ352" s="1"/>
      <c r="EWR352" s="1"/>
      <c r="EWS352" s="1"/>
      <c r="EWT352" s="1"/>
      <c r="EWU352" s="1"/>
      <c r="EWV352" s="1"/>
      <c r="EWW352" s="1"/>
      <c r="EWX352" s="1"/>
      <c r="EWY352" s="1"/>
      <c r="EWZ352" s="1"/>
      <c r="EXA352" s="1"/>
      <c r="EXB352" s="1"/>
      <c r="EXC352" s="1"/>
      <c r="EXD352" s="1"/>
      <c r="EXE352" s="1"/>
      <c r="EXF352" s="1"/>
      <c r="EXG352" s="1"/>
      <c r="EXH352" s="1"/>
      <c r="EXI352" s="1"/>
      <c r="EXJ352" s="1"/>
      <c r="EXK352" s="1"/>
      <c r="EXL352" s="1"/>
      <c r="EXM352" s="1"/>
      <c r="EXN352" s="1"/>
      <c r="EXO352" s="1"/>
      <c r="EXP352" s="1"/>
      <c r="EXQ352" s="1"/>
      <c r="EXR352" s="1"/>
      <c r="EXS352" s="1"/>
      <c r="EXT352" s="1"/>
      <c r="EXU352" s="1"/>
      <c r="EXV352" s="1"/>
      <c r="EXW352" s="1"/>
      <c r="EXX352" s="1"/>
      <c r="EXY352" s="1"/>
      <c r="EXZ352" s="1"/>
      <c r="EYA352" s="1"/>
      <c r="EYB352" s="1"/>
      <c r="EYC352" s="1"/>
      <c r="EYD352" s="1"/>
      <c r="EYE352" s="1"/>
      <c r="EYF352" s="1"/>
      <c r="EYG352" s="1"/>
      <c r="EYH352" s="1"/>
      <c r="EYI352" s="1"/>
      <c r="EYJ352" s="1"/>
      <c r="EYK352" s="1"/>
      <c r="EYL352" s="1"/>
      <c r="EYM352" s="1"/>
      <c r="EYN352" s="1"/>
      <c r="EYO352" s="1"/>
      <c r="EYP352" s="1"/>
      <c r="EYQ352" s="1"/>
      <c r="EYR352" s="1"/>
      <c r="EYS352" s="1"/>
      <c r="EYT352" s="1"/>
      <c r="EYU352" s="1"/>
      <c r="EYV352" s="1"/>
      <c r="EYW352" s="1"/>
      <c r="EYX352" s="1"/>
      <c r="EYY352" s="1"/>
      <c r="EYZ352" s="1"/>
      <c r="EZA352" s="1"/>
      <c r="EZB352" s="1"/>
      <c r="EZC352" s="1"/>
      <c r="EZD352" s="1"/>
      <c r="EZE352" s="1"/>
      <c r="EZF352" s="1"/>
      <c r="EZG352" s="1"/>
      <c r="EZH352" s="1"/>
      <c r="EZI352" s="1"/>
      <c r="EZJ352" s="1"/>
      <c r="EZK352" s="1"/>
      <c r="EZL352" s="1"/>
      <c r="EZM352" s="1"/>
      <c r="EZN352" s="1"/>
      <c r="EZO352" s="1"/>
      <c r="EZP352" s="1"/>
      <c r="EZQ352" s="1"/>
      <c r="EZR352" s="1"/>
      <c r="EZS352" s="1"/>
      <c r="EZT352" s="1"/>
      <c r="EZU352" s="1"/>
      <c r="EZV352" s="1"/>
      <c r="EZW352" s="1"/>
      <c r="EZX352" s="1"/>
      <c r="EZY352" s="1"/>
      <c r="EZZ352" s="1"/>
      <c r="FAA352" s="1"/>
      <c r="FAB352" s="1"/>
      <c r="FAC352" s="1"/>
      <c r="FAD352" s="1"/>
      <c r="FAE352" s="1"/>
      <c r="FAF352" s="1"/>
      <c r="FAG352" s="1"/>
      <c r="FAH352" s="1"/>
      <c r="FAI352" s="1"/>
      <c r="FAJ352" s="1"/>
      <c r="FAK352" s="1"/>
      <c r="FAL352" s="1"/>
      <c r="FAM352" s="1"/>
      <c r="FAN352" s="1"/>
      <c r="FAO352" s="1"/>
      <c r="FAP352" s="1"/>
      <c r="FAQ352" s="1"/>
      <c r="FAR352" s="1"/>
      <c r="FAS352" s="1"/>
      <c r="FAT352" s="1"/>
      <c r="FAU352" s="1"/>
      <c r="FAV352" s="1"/>
      <c r="FAW352" s="1"/>
      <c r="FAX352" s="1"/>
      <c r="FAY352" s="1"/>
      <c r="FAZ352" s="1"/>
      <c r="FBA352" s="1"/>
      <c r="FBB352" s="1"/>
      <c r="FBC352" s="1"/>
      <c r="FBD352" s="1"/>
      <c r="FBE352" s="1"/>
      <c r="FBF352" s="1"/>
      <c r="FBG352" s="1"/>
      <c r="FBH352" s="1"/>
      <c r="FBI352" s="1"/>
      <c r="FBJ352" s="1"/>
      <c r="FBK352" s="1"/>
      <c r="FBL352" s="1"/>
      <c r="FBM352" s="1"/>
      <c r="FBN352" s="1"/>
      <c r="FBO352" s="1"/>
      <c r="FBP352" s="1"/>
      <c r="FBQ352" s="1"/>
      <c r="FBR352" s="1"/>
      <c r="FBS352" s="1"/>
      <c r="FBT352" s="1"/>
      <c r="FBU352" s="1"/>
      <c r="FBV352" s="1"/>
      <c r="FBW352" s="1"/>
      <c r="FBX352" s="1"/>
      <c r="FBY352" s="1"/>
      <c r="FBZ352" s="1"/>
      <c r="FCA352" s="1"/>
      <c r="FCB352" s="1"/>
      <c r="FCC352" s="1"/>
      <c r="FCD352" s="1"/>
      <c r="FCE352" s="1"/>
      <c r="FCF352" s="1"/>
      <c r="FCG352" s="1"/>
      <c r="FCH352" s="1"/>
      <c r="FCI352" s="1"/>
      <c r="FCJ352" s="1"/>
      <c r="FCK352" s="1"/>
      <c r="FCL352" s="1"/>
      <c r="FCM352" s="1"/>
      <c r="FCN352" s="1"/>
      <c r="FCO352" s="1"/>
      <c r="FCP352" s="1"/>
      <c r="FCQ352" s="1"/>
      <c r="FCR352" s="1"/>
      <c r="FCS352" s="1"/>
      <c r="FCT352" s="1"/>
      <c r="FCU352" s="1"/>
      <c r="FCV352" s="1"/>
      <c r="FCW352" s="1"/>
      <c r="FCX352" s="1"/>
      <c r="FCY352" s="1"/>
      <c r="FCZ352" s="1"/>
      <c r="FDA352" s="1"/>
      <c r="FDB352" s="1"/>
      <c r="FDC352" s="1"/>
      <c r="FDD352" s="1"/>
      <c r="FDE352" s="1"/>
      <c r="FDF352" s="1"/>
      <c r="FDG352" s="1"/>
      <c r="FDH352" s="1"/>
      <c r="FDI352" s="1"/>
      <c r="FDJ352" s="1"/>
      <c r="FDK352" s="1"/>
      <c r="FDL352" s="1"/>
      <c r="FDM352" s="1"/>
      <c r="FDN352" s="1"/>
      <c r="FDO352" s="1"/>
      <c r="FDP352" s="1"/>
      <c r="FDQ352" s="1"/>
      <c r="FDR352" s="1"/>
      <c r="FDS352" s="1"/>
      <c r="FDT352" s="1"/>
      <c r="FDU352" s="1"/>
      <c r="FDV352" s="1"/>
      <c r="FDW352" s="1"/>
      <c r="FDX352" s="1"/>
      <c r="FDY352" s="1"/>
      <c r="FDZ352" s="1"/>
      <c r="FEA352" s="1"/>
      <c r="FEB352" s="1"/>
      <c r="FEC352" s="1"/>
      <c r="FED352" s="1"/>
      <c r="FEE352" s="1"/>
      <c r="FEF352" s="1"/>
      <c r="FEG352" s="1"/>
      <c r="FEH352" s="1"/>
      <c r="FEI352" s="1"/>
      <c r="FEJ352" s="1"/>
      <c r="FEK352" s="1"/>
      <c r="FEL352" s="1"/>
      <c r="FEM352" s="1"/>
      <c r="FEN352" s="1"/>
      <c r="FEO352" s="1"/>
      <c r="FEP352" s="1"/>
      <c r="FEQ352" s="1"/>
      <c r="FER352" s="1"/>
      <c r="FES352" s="1"/>
      <c r="FET352" s="1"/>
      <c r="FEU352" s="1"/>
      <c r="FEV352" s="1"/>
      <c r="FEW352" s="1"/>
      <c r="FEX352" s="1"/>
      <c r="FEY352" s="1"/>
      <c r="FEZ352" s="1"/>
      <c r="FFA352" s="1"/>
      <c r="FFB352" s="1"/>
      <c r="FFC352" s="1"/>
      <c r="FFD352" s="1"/>
      <c r="FFE352" s="1"/>
      <c r="FFF352" s="1"/>
      <c r="FFG352" s="1"/>
      <c r="FFH352" s="1"/>
      <c r="FFI352" s="1"/>
      <c r="FFJ352" s="1"/>
      <c r="FFK352" s="1"/>
      <c r="FFL352" s="1"/>
      <c r="FFM352" s="1"/>
      <c r="FFN352" s="1"/>
      <c r="FFO352" s="1"/>
      <c r="FFP352" s="1"/>
      <c r="FFQ352" s="1"/>
      <c r="FFR352" s="1"/>
      <c r="FFS352" s="1"/>
      <c r="FFT352" s="1"/>
      <c r="FFU352" s="1"/>
      <c r="FFV352" s="1"/>
      <c r="FFW352" s="1"/>
      <c r="FFX352" s="1"/>
      <c r="FFY352" s="1"/>
      <c r="FFZ352" s="1"/>
      <c r="FGA352" s="1"/>
      <c r="FGB352" s="1"/>
      <c r="FGC352" s="1"/>
      <c r="FGD352" s="1"/>
      <c r="FGE352" s="1"/>
      <c r="FGF352" s="1"/>
      <c r="FGG352" s="1"/>
      <c r="FGH352" s="1"/>
      <c r="FGI352" s="1"/>
      <c r="FGJ352" s="1"/>
      <c r="FGK352" s="1"/>
      <c r="FGL352" s="1"/>
      <c r="FGM352" s="1"/>
      <c r="FGN352" s="1"/>
      <c r="FGO352" s="1"/>
      <c r="FGP352" s="1"/>
      <c r="FGQ352" s="1"/>
      <c r="FGR352" s="1"/>
      <c r="FGS352" s="1"/>
      <c r="FGT352" s="1"/>
      <c r="FGU352" s="1"/>
      <c r="FGV352" s="1"/>
      <c r="FGW352" s="1"/>
      <c r="FGX352" s="1"/>
      <c r="FGY352" s="1"/>
      <c r="FGZ352" s="1"/>
      <c r="FHA352" s="1"/>
      <c r="FHB352" s="1"/>
      <c r="FHC352" s="1"/>
      <c r="FHD352" s="1"/>
      <c r="FHE352" s="1"/>
      <c r="FHF352" s="1"/>
      <c r="FHG352" s="1"/>
      <c r="FHH352" s="1"/>
      <c r="FHI352" s="1"/>
      <c r="FHJ352" s="1"/>
      <c r="FHK352" s="1"/>
      <c r="FHL352" s="1"/>
      <c r="FHM352" s="1"/>
      <c r="FHN352" s="1"/>
      <c r="FHO352" s="1"/>
      <c r="FHP352" s="1"/>
      <c r="FHQ352" s="1"/>
      <c r="FHR352" s="1"/>
      <c r="FHS352" s="1"/>
      <c r="FHT352" s="1"/>
      <c r="FHU352" s="1"/>
      <c r="FHV352" s="1"/>
      <c r="FHW352" s="1"/>
      <c r="FHX352" s="1"/>
      <c r="FHY352" s="1"/>
      <c r="FHZ352" s="1"/>
      <c r="FIA352" s="1"/>
      <c r="FIB352" s="1"/>
      <c r="FIC352" s="1"/>
      <c r="FID352" s="1"/>
      <c r="FIE352" s="1"/>
      <c r="FIF352" s="1"/>
      <c r="FIG352" s="1"/>
      <c r="FIH352" s="1"/>
      <c r="FII352" s="1"/>
      <c r="FIJ352" s="1"/>
      <c r="FIK352" s="1"/>
      <c r="FIL352" s="1"/>
      <c r="FIM352" s="1"/>
      <c r="FIN352" s="1"/>
      <c r="FIO352" s="1"/>
      <c r="FIP352" s="1"/>
      <c r="FIQ352" s="1"/>
      <c r="FIR352" s="1"/>
      <c r="FIS352" s="1"/>
      <c r="FIT352" s="1"/>
      <c r="FIU352" s="1"/>
      <c r="FIV352" s="1"/>
      <c r="FIW352" s="1"/>
      <c r="FIX352" s="1"/>
      <c r="FIY352" s="1"/>
      <c r="FIZ352" s="1"/>
      <c r="FJA352" s="1"/>
      <c r="FJB352" s="1"/>
      <c r="FJC352" s="1"/>
      <c r="FJD352" s="1"/>
      <c r="FJE352" s="1"/>
      <c r="FJF352" s="1"/>
      <c r="FJG352" s="1"/>
      <c r="FJH352" s="1"/>
      <c r="FJI352" s="1"/>
      <c r="FJJ352" s="1"/>
      <c r="FJK352" s="1"/>
      <c r="FJL352" s="1"/>
      <c r="FJM352" s="1"/>
      <c r="FJN352" s="1"/>
      <c r="FJO352" s="1"/>
      <c r="FJP352" s="1"/>
      <c r="FJQ352" s="1"/>
      <c r="FJR352" s="1"/>
      <c r="FJS352" s="1"/>
      <c r="FJT352" s="1"/>
      <c r="FJU352" s="1"/>
      <c r="FJV352" s="1"/>
      <c r="FJW352" s="1"/>
      <c r="FJX352" s="1"/>
      <c r="FJY352" s="1"/>
      <c r="FJZ352" s="1"/>
      <c r="FKA352" s="1"/>
      <c r="FKB352" s="1"/>
      <c r="FKC352" s="1"/>
      <c r="FKD352" s="1"/>
      <c r="FKE352" s="1"/>
      <c r="FKF352" s="1"/>
      <c r="FKG352" s="1"/>
      <c r="FKH352" s="1"/>
      <c r="FKI352" s="1"/>
      <c r="FKJ352" s="1"/>
      <c r="FKK352" s="1"/>
      <c r="FKL352" s="1"/>
      <c r="FKM352" s="1"/>
      <c r="FKN352" s="1"/>
      <c r="FKO352" s="1"/>
      <c r="FKP352" s="1"/>
      <c r="FKQ352" s="1"/>
      <c r="FKR352" s="1"/>
      <c r="FKS352" s="1"/>
      <c r="FKT352" s="1"/>
      <c r="FKU352" s="1"/>
      <c r="FKV352" s="1"/>
      <c r="FKW352" s="1"/>
      <c r="FKX352" s="1"/>
      <c r="FKY352" s="1"/>
      <c r="FKZ352" s="1"/>
      <c r="FLA352" s="1"/>
      <c r="FLB352" s="1"/>
      <c r="FLC352" s="1"/>
      <c r="FLD352" s="1"/>
      <c r="FLE352" s="1"/>
      <c r="FLF352" s="1"/>
      <c r="FLG352" s="1"/>
      <c r="FLH352" s="1"/>
      <c r="FLI352" s="1"/>
      <c r="FLJ352" s="1"/>
      <c r="FLK352" s="1"/>
      <c r="FLL352" s="1"/>
      <c r="FLM352" s="1"/>
      <c r="FLN352" s="1"/>
      <c r="FLO352" s="1"/>
      <c r="FLP352" s="1"/>
      <c r="FLQ352" s="1"/>
      <c r="FLR352" s="1"/>
      <c r="FLS352" s="1"/>
      <c r="FLT352" s="1"/>
      <c r="FLU352" s="1"/>
      <c r="FLV352" s="1"/>
      <c r="FLW352" s="1"/>
      <c r="FLX352" s="1"/>
      <c r="FLY352" s="1"/>
      <c r="FLZ352" s="1"/>
      <c r="FMA352" s="1"/>
      <c r="FMB352" s="1"/>
      <c r="FMC352" s="1"/>
      <c r="FMD352" s="1"/>
      <c r="FME352" s="1"/>
      <c r="FMF352" s="1"/>
      <c r="FMG352" s="1"/>
      <c r="FMH352" s="1"/>
      <c r="FMI352" s="1"/>
      <c r="FMJ352" s="1"/>
      <c r="FMK352" s="1"/>
      <c r="FML352" s="1"/>
      <c r="FMM352" s="1"/>
      <c r="FMN352" s="1"/>
      <c r="FMO352" s="1"/>
      <c r="FMP352" s="1"/>
      <c r="FMQ352" s="1"/>
      <c r="FMR352" s="1"/>
      <c r="FMS352" s="1"/>
      <c r="FMT352" s="1"/>
      <c r="FMU352" s="1"/>
      <c r="FMV352" s="1"/>
      <c r="FMW352" s="1"/>
      <c r="FMX352" s="1"/>
      <c r="FMY352" s="1"/>
      <c r="FMZ352" s="1"/>
      <c r="FNA352" s="1"/>
      <c r="FNB352" s="1"/>
      <c r="FNC352" s="1"/>
      <c r="FND352" s="1"/>
      <c r="FNE352" s="1"/>
      <c r="FNF352" s="1"/>
      <c r="FNG352" s="1"/>
      <c r="FNH352" s="1"/>
      <c r="FNI352" s="1"/>
      <c r="FNJ352" s="1"/>
      <c r="FNK352" s="1"/>
      <c r="FNL352" s="1"/>
      <c r="FNM352" s="1"/>
      <c r="FNN352" s="1"/>
      <c r="FNO352" s="1"/>
      <c r="FNP352" s="1"/>
      <c r="FNQ352" s="1"/>
      <c r="FNR352" s="1"/>
      <c r="FNS352" s="1"/>
      <c r="FNT352" s="1"/>
      <c r="FNU352" s="1"/>
      <c r="FNV352" s="1"/>
      <c r="FNW352" s="1"/>
      <c r="FNX352" s="1"/>
      <c r="FNY352" s="1"/>
      <c r="FNZ352" s="1"/>
      <c r="FOA352" s="1"/>
      <c r="FOB352" s="1"/>
      <c r="FOC352" s="1"/>
      <c r="FOD352" s="1"/>
      <c r="FOE352" s="1"/>
      <c r="FOF352" s="1"/>
      <c r="FOG352" s="1"/>
      <c r="FOH352" s="1"/>
      <c r="FOI352" s="1"/>
      <c r="FOJ352" s="1"/>
      <c r="FOK352" s="1"/>
      <c r="FOL352" s="1"/>
      <c r="FOM352" s="1"/>
      <c r="FON352" s="1"/>
      <c r="FOO352" s="1"/>
      <c r="FOP352" s="1"/>
      <c r="FOQ352" s="1"/>
      <c r="FOR352" s="1"/>
      <c r="FOS352" s="1"/>
      <c r="FOT352" s="1"/>
      <c r="FOU352" s="1"/>
      <c r="FOV352" s="1"/>
      <c r="FOW352" s="1"/>
      <c r="FOX352" s="1"/>
      <c r="FOY352" s="1"/>
      <c r="FOZ352" s="1"/>
      <c r="FPA352" s="1"/>
      <c r="FPB352" s="1"/>
      <c r="FPC352" s="1"/>
      <c r="FPD352" s="1"/>
      <c r="FPE352" s="1"/>
      <c r="FPF352" s="1"/>
      <c r="FPG352" s="1"/>
      <c r="FPH352" s="1"/>
      <c r="FPI352" s="1"/>
      <c r="FPJ352" s="1"/>
      <c r="FPK352" s="1"/>
      <c r="FPL352" s="1"/>
      <c r="FPM352" s="1"/>
      <c r="FPN352" s="1"/>
      <c r="FPO352" s="1"/>
      <c r="FPP352" s="1"/>
      <c r="FPQ352" s="1"/>
      <c r="FPR352" s="1"/>
      <c r="FPS352" s="1"/>
      <c r="FPT352" s="1"/>
      <c r="FPU352" s="1"/>
      <c r="FPV352" s="1"/>
      <c r="FPW352" s="1"/>
      <c r="FPX352" s="1"/>
      <c r="FPY352" s="1"/>
      <c r="FPZ352" s="1"/>
      <c r="FQA352" s="1"/>
      <c r="FQB352" s="1"/>
      <c r="FQC352" s="1"/>
      <c r="FQD352" s="1"/>
      <c r="FQE352" s="1"/>
      <c r="FQF352" s="1"/>
      <c r="FQG352" s="1"/>
      <c r="FQH352" s="1"/>
      <c r="FQI352" s="1"/>
      <c r="FQJ352" s="1"/>
      <c r="FQK352" s="1"/>
      <c r="FQL352" s="1"/>
      <c r="FQM352" s="1"/>
      <c r="FQN352" s="1"/>
      <c r="FQO352" s="1"/>
      <c r="FQP352" s="1"/>
      <c r="FQQ352" s="1"/>
      <c r="FQR352" s="1"/>
      <c r="FQS352" s="1"/>
      <c r="FQT352" s="1"/>
      <c r="FQU352" s="1"/>
      <c r="FQV352" s="1"/>
      <c r="FQW352" s="1"/>
      <c r="FQX352" s="1"/>
      <c r="FQY352" s="1"/>
      <c r="FQZ352" s="1"/>
      <c r="FRA352" s="1"/>
      <c r="FRB352" s="1"/>
      <c r="FRC352" s="1"/>
      <c r="FRD352" s="1"/>
      <c r="FRE352" s="1"/>
      <c r="FRF352" s="1"/>
      <c r="FRG352" s="1"/>
      <c r="FRH352" s="1"/>
      <c r="FRI352" s="1"/>
      <c r="FRJ352" s="1"/>
      <c r="FRK352" s="1"/>
      <c r="FRL352" s="1"/>
      <c r="FRM352" s="1"/>
      <c r="FRN352" s="1"/>
      <c r="FRO352" s="1"/>
      <c r="FRP352" s="1"/>
      <c r="FRQ352" s="1"/>
      <c r="FRR352" s="1"/>
      <c r="FRS352" s="1"/>
      <c r="FRT352" s="1"/>
      <c r="FRU352" s="1"/>
      <c r="FRV352" s="1"/>
      <c r="FRW352" s="1"/>
      <c r="FRX352" s="1"/>
      <c r="FRY352" s="1"/>
      <c r="FRZ352" s="1"/>
      <c r="FSA352" s="1"/>
      <c r="FSB352" s="1"/>
      <c r="FSC352" s="1"/>
      <c r="FSD352" s="1"/>
      <c r="FSE352" s="1"/>
      <c r="FSF352" s="1"/>
      <c r="FSG352" s="1"/>
      <c r="FSH352" s="1"/>
      <c r="FSI352" s="1"/>
      <c r="FSJ352" s="1"/>
      <c r="FSK352" s="1"/>
      <c r="FSL352" s="1"/>
      <c r="FSM352" s="1"/>
      <c r="FSN352" s="1"/>
      <c r="FSO352" s="1"/>
      <c r="FSP352" s="1"/>
      <c r="FSQ352" s="1"/>
      <c r="FSR352" s="1"/>
      <c r="FSS352" s="1"/>
      <c r="FST352" s="1"/>
      <c r="FSU352" s="1"/>
      <c r="FSV352" s="1"/>
      <c r="FSW352" s="1"/>
      <c r="FSX352" s="1"/>
      <c r="FSY352" s="1"/>
      <c r="FSZ352" s="1"/>
      <c r="FTA352" s="1"/>
      <c r="FTB352" s="1"/>
      <c r="FTC352" s="1"/>
      <c r="FTD352" s="1"/>
      <c r="FTE352" s="1"/>
      <c r="FTF352" s="1"/>
      <c r="FTG352" s="1"/>
      <c r="FTH352" s="1"/>
      <c r="FTI352" s="1"/>
      <c r="FTJ352" s="1"/>
      <c r="FTK352" s="1"/>
      <c r="FTL352" s="1"/>
      <c r="FTM352" s="1"/>
      <c r="FTN352" s="1"/>
      <c r="FTO352" s="1"/>
      <c r="FTP352" s="1"/>
      <c r="FTQ352" s="1"/>
      <c r="FTR352" s="1"/>
      <c r="FTS352" s="1"/>
      <c r="FTT352" s="1"/>
      <c r="FTU352" s="1"/>
      <c r="FTV352" s="1"/>
      <c r="FTW352" s="1"/>
      <c r="FTX352" s="1"/>
      <c r="FTY352" s="1"/>
      <c r="FTZ352" s="1"/>
      <c r="FUA352" s="1"/>
      <c r="FUB352" s="1"/>
      <c r="FUC352" s="1"/>
      <c r="FUD352" s="1"/>
      <c r="FUE352" s="1"/>
      <c r="FUF352" s="1"/>
      <c r="FUG352" s="1"/>
      <c r="FUH352" s="1"/>
      <c r="FUI352" s="1"/>
      <c r="FUJ352" s="1"/>
      <c r="FUK352" s="1"/>
      <c r="FUL352" s="1"/>
      <c r="FUM352" s="1"/>
      <c r="FUN352" s="1"/>
      <c r="FUO352" s="1"/>
      <c r="FUP352" s="1"/>
      <c r="FUQ352" s="1"/>
      <c r="FUR352" s="1"/>
      <c r="FUS352" s="1"/>
      <c r="FUT352" s="1"/>
      <c r="FUU352" s="1"/>
      <c r="FUV352" s="1"/>
      <c r="FUW352" s="1"/>
      <c r="FUX352" s="1"/>
      <c r="FUY352" s="1"/>
      <c r="FUZ352" s="1"/>
      <c r="FVA352" s="1"/>
      <c r="FVB352" s="1"/>
      <c r="FVC352" s="1"/>
      <c r="FVD352" s="1"/>
      <c r="FVE352" s="1"/>
      <c r="FVF352" s="1"/>
      <c r="FVG352" s="1"/>
      <c r="FVH352" s="1"/>
      <c r="FVI352" s="1"/>
      <c r="FVJ352" s="1"/>
      <c r="FVK352" s="1"/>
      <c r="FVL352" s="1"/>
      <c r="FVM352" s="1"/>
      <c r="FVN352" s="1"/>
      <c r="FVO352" s="1"/>
      <c r="FVP352" s="1"/>
      <c r="FVQ352" s="1"/>
      <c r="FVR352" s="1"/>
      <c r="FVS352" s="1"/>
      <c r="FVT352" s="1"/>
      <c r="FVU352" s="1"/>
      <c r="FVV352" s="1"/>
      <c r="FVW352" s="1"/>
      <c r="FVX352" s="1"/>
      <c r="FVY352" s="1"/>
      <c r="FVZ352" s="1"/>
      <c r="FWA352" s="1"/>
      <c r="FWB352" s="1"/>
      <c r="FWC352" s="1"/>
      <c r="FWD352" s="1"/>
      <c r="FWE352" s="1"/>
      <c r="FWF352" s="1"/>
      <c r="FWG352" s="1"/>
      <c r="FWH352" s="1"/>
      <c r="FWI352" s="1"/>
      <c r="FWJ352" s="1"/>
      <c r="FWK352" s="1"/>
      <c r="FWL352" s="1"/>
      <c r="FWM352" s="1"/>
      <c r="FWN352" s="1"/>
      <c r="FWO352" s="1"/>
      <c r="FWP352" s="1"/>
      <c r="FWQ352" s="1"/>
      <c r="FWR352" s="1"/>
      <c r="FWS352" s="1"/>
      <c r="FWT352" s="1"/>
      <c r="FWU352" s="1"/>
      <c r="FWV352" s="1"/>
      <c r="FWW352" s="1"/>
      <c r="FWX352" s="1"/>
      <c r="FWY352" s="1"/>
      <c r="FWZ352" s="1"/>
      <c r="FXA352" s="1"/>
      <c r="FXB352" s="1"/>
      <c r="FXC352" s="1"/>
      <c r="FXD352" s="1"/>
      <c r="FXE352" s="1"/>
      <c r="FXF352" s="1"/>
      <c r="FXG352" s="1"/>
      <c r="FXH352" s="1"/>
      <c r="FXI352" s="1"/>
      <c r="FXJ352" s="1"/>
      <c r="FXK352" s="1"/>
      <c r="FXL352" s="1"/>
      <c r="FXM352" s="1"/>
      <c r="FXN352" s="1"/>
      <c r="FXO352" s="1"/>
      <c r="FXP352" s="1"/>
      <c r="FXQ352" s="1"/>
      <c r="FXR352" s="1"/>
      <c r="FXS352" s="1"/>
      <c r="FXT352" s="1"/>
      <c r="FXU352" s="1"/>
      <c r="FXV352" s="1"/>
      <c r="FXW352" s="1"/>
      <c r="FXX352" s="1"/>
      <c r="FXY352" s="1"/>
      <c r="FXZ352" s="1"/>
      <c r="FYA352" s="1"/>
      <c r="FYB352" s="1"/>
      <c r="FYC352" s="1"/>
      <c r="FYD352" s="1"/>
      <c r="FYE352" s="1"/>
      <c r="FYF352" s="1"/>
      <c r="FYG352" s="1"/>
      <c r="FYH352" s="1"/>
      <c r="FYI352" s="1"/>
      <c r="FYJ352" s="1"/>
      <c r="FYK352" s="1"/>
      <c r="FYL352" s="1"/>
      <c r="FYM352" s="1"/>
      <c r="FYN352" s="1"/>
      <c r="FYO352" s="1"/>
      <c r="FYP352" s="1"/>
      <c r="FYQ352" s="1"/>
      <c r="FYR352" s="1"/>
      <c r="FYS352" s="1"/>
      <c r="FYT352" s="1"/>
      <c r="FYU352" s="1"/>
      <c r="FYV352" s="1"/>
      <c r="FYW352" s="1"/>
      <c r="FYX352" s="1"/>
      <c r="FYY352" s="1"/>
      <c r="FYZ352" s="1"/>
      <c r="FZA352" s="1"/>
      <c r="FZB352" s="1"/>
      <c r="FZC352" s="1"/>
      <c r="FZD352" s="1"/>
      <c r="FZE352" s="1"/>
      <c r="FZF352" s="1"/>
      <c r="FZG352" s="1"/>
      <c r="FZH352" s="1"/>
      <c r="FZI352" s="1"/>
      <c r="FZJ352" s="1"/>
      <c r="FZK352" s="1"/>
      <c r="FZL352" s="1"/>
      <c r="FZM352" s="1"/>
      <c r="FZN352" s="1"/>
      <c r="FZO352" s="1"/>
      <c r="FZP352" s="1"/>
      <c r="FZQ352" s="1"/>
      <c r="FZR352" s="1"/>
      <c r="FZS352" s="1"/>
      <c r="FZT352" s="1"/>
      <c r="FZU352" s="1"/>
      <c r="FZV352" s="1"/>
      <c r="FZW352" s="1"/>
      <c r="FZX352" s="1"/>
      <c r="FZY352" s="1"/>
      <c r="FZZ352" s="1"/>
      <c r="GAA352" s="1"/>
      <c r="GAB352" s="1"/>
      <c r="GAC352" s="1"/>
      <c r="GAD352" s="1"/>
      <c r="GAE352" s="1"/>
      <c r="GAF352" s="1"/>
      <c r="GAG352" s="1"/>
      <c r="GAH352" s="1"/>
      <c r="GAI352" s="1"/>
      <c r="GAJ352" s="1"/>
      <c r="GAK352" s="1"/>
      <c r="GAL352" s="1"/>
      <c r="GAM352" s="1"/>
      <c r="GAN352" s="1"/>
      <c r="GAO352" s="1"/>
      <c r="GAP352" s="1"/>
      <c r="GAQ352" s="1"/>
      <c r="GAR352" s="1"/>
      <c r="GAS352" s="1"/>
      <c r="GAT352" s="1"/>
      <c r="GAU352" s="1"/>
      <c r="GAV352" s="1"/>
      <c r="GAW352" s="1"/>
      <c r="GAX352" s="1"/>
      <c r="GAY352" s="1"/>
      <c r="GAZ352" s="1"/>
      <c r="GBA352" s="1"/>
      <c r="GBB352" s="1"/>
      <c r="GBC352" s="1"/>
      <c r="GBD352" s="1"/>
      <c r="GBE352" s="1"/>
      <c r="GBF352" s="1"/>
      <c r="GBG352" s="1"/>
      <c r="GBH352" s="1"/>
      <c r="GBI352" s="1"/>
      <c r="GBJ352" s="1"/>
      <c r="GBK352" s="1"/>
      <c r="GBL352" s="1"/>
      <c r="GBM352" s="1"/>
      <c r="GBN352" s="1"/>
      <c r="GBO352" s="1"/>
      <c r="GBP352" s="1"/>
      <c r="GBQ352" s="1"/>
      <c r="GBR352" s="1"/>
      <c r="GBS352" s="1"/>
      <c r="GBT352" s="1"/>
      <c r="GBU352" s="1"/>
      <c r="GBV352" s="1"/>
      <c r="GBW352" s="1"/>
      <c r="GBX352" s="1"/>
      <c r="GBY352" s="1"/>
      <c r="GBZ352" s="1"/>
      <c r="GCA352" s="1"/>
      <c r="GCB352" s="1"/>
      <c r="GCC352" s="1"/>
      <c r="GCD352" s="1"/>
      <c r="GCE352" s="1"/>
      <c r="GCF352" s="1"/>
      <c r="GCG352" s="1"/>
      <c r="GCH352" s="1"/>
      <c r="GCI352" s="1"/>
      <c r="GCJ352" s="1"/>
      <c r="GCK352" s="1"/>
      <c r="GCL352" s="1"/>
      <c r="GCM352" s="1"/>
      <c r="GCN352" s="1"/>
      <c r="GCO352" s="1"/>
      <c r="GCP352" s="1"/>
      <c r="GCQ352" s="1"/>
      <c r="GCR352" s="1"/>
      <c r="GCS352" s="1"/>
      <c r="GCT352" s="1"/>
      <c r="GCU352" s="1"/>
      <c r="GCV352" s="1"/>
      <c r="GCW352" s="1"/>
      <c r="GCX352" s="1"/>
      <c r="GCY352" s="1"/>
      <c r="GCZ352" s="1"/>
      <c r="GDA352" s="1"/>
      <c r="GDB352" s="1"/>
      <c r="GDC352" s="1"/>
      <c r="GDD352" s="1"/>
      <c r="GDE352" s="1"/>
      <c r="GDF352" s="1"/>
      <c r="GDG352" s="1"/>
      <c r="GDH352" s="1"/>
      <c r="GDI352" s="1"/>
      <c r="GDJ352" s="1"/>
      <c r="GDK352" s="1"/>
      <c r="GDL352" s="1"/>
      <c r="GDM352" s="1"/>
      <c r="GDN352" s="1"/>
      <c r="GDO352" s="1"/>
      <c r="GDP352" s="1"/>
      <c r="GDQ352" s="1"/>
      <c r="GDR352" s="1"/>
      <c r="GDS352" s="1"/>
      <c r="GDT352" s="1"/>
      <c r="GDU352" s="1"/>
      <c r="GDV352" s="1"/>
      <c r="GDW352" s="1"/>
      <c r="GDX352" s="1"/>
      <c r="GDY352" s="1"/>
      <c r="GDZ352" s="1"/>
      <c r="GEA352" s="1"/>
      <c r="GEB352" s="1"/>
      <c r="GEC352" s="1"/>
      <c r="GED352" s="1"/>
      <c r="GEE352" s="1"/>
      <c r="GEF352" s="1"/>
      <c r="GEG352" s="1"/>
      <c r="GEH352" s="1"/>
      <c r="GEI352" s="1"/>
      <c r="GEJ352" s="1"/>
      <c r="GEK352" s="1"/>
      <c r="GEL352" s="1"/>
      <c r="GEM352" s="1"/>
      <c r="GEN352" s="1"/>
      <c r="GEO352" s="1"/>
      <c r="GEP352" s="1"/>
      <c r="GEQ352" s="1"/>
      <c r="GER352" s="1"/>
      <c r="GES352" s="1"/>
      <c r="GET352" s="1"/>
      <c r="GEU352" s="1"/>
      <c r="GEV352" s="1"/>
      <c r="GEW352" s="1"/>
      <c r="GEX352" s="1"/>
      <c r="GEY352" s="1"/>
      <c r="GEZ352" s="1"/>
      <c r="GFA352" s="1"/>
      <c r="GFB352" s="1"/>
      <c r="GFC352" s="1"/>
      <c r="GFD352" s="1"/>
      <c r="GFE352" s="1"/>
      <c r="GFF352" s="1"/>
      <c r="GFG352" s="1"/>
      <c r="GFH352" s="1"/>
      <c r="GFI352" s="1"/>
      <c r="GFJ352" s="1"/>
      <c r="GFK352" s="1"/>
      <c r="GFL352" s="1"/>
      <c r="GFM352" s="1"/>
      <c r="GFN352" s="1"/>
      <c r="GFO352" s="1"/>
      <c r="GFP352" s="1"/>
      <c r="GFQ352" s="1"/>
      <c r="GFR352" s="1"/>
      <c r="GFS352" s="1"/>
      <c r="GFT352" s="1"/>
      <c r="GFU352" s="1"/>
      <c r="GFV352" s="1"/>
      <c r="GFW352" s="1"/>
      <c r="GFX352" s="1"/>
      <c r="GFY352" s="1"/>
      <c r="GFZ352" s="1"/>
      <c r="GGA352" s="1"/>
      <c r="GGB352" s="1"/>
      <c r="GGC352" s="1"/>
      <c r="GGD352" s="1"/>
      <c r="GGE352" s="1"/>
      <c r="GGF352" s="1"/>
      <c r="GGG352" s="1"/>
      <c r="GGH352" s="1"/>
      <c r="GGI352" s="1"/>
      <c r="GGJ352" s="1"/>
      <c r="GGK352" s="1"/>
      <c r="GGL352" s="1"/>
      <c r="GGM352" s="1"/>
      <c r="GGN352" s="1"/>
      <c r="GGO352" s="1"/>
      <c r="GGP352" s="1"/>
      <c r="GGQ352" s="1"/>
      <c r="GGR352" s="1"/>
      <c r="GGS352" s="1"/>
      <c r="GGT352" s="1"/>
      <c r="GGU352" s="1"/>
      <c r="GGV352" s="1"/>
      <c r="GGW352" s="1"/>
      <c r="GGX352" s="1"/>
      <c r="GGY352" s="1"/>
      <c r="GGZ352" s="1"/>
      <c r="GHA352" s="1"/>
      <c r="GHB352" s="1"/>
      <c r="GHC352" s="1"/>
      <c r="GHD352" s="1"/>
      <c r="GHE352" s="1"/>
      <c r="GHF352" s="1"/>
      <c r="GHG352" s="1"/>
      <c r="GHH352" s="1"/>
      <c r="GHI352" s="1"/>
      <c r="GHJ352" s="1"/>
      <c r="GHK352" s="1"/>
      <c r="GHL352" s="1"/>
      <c r="GHM352" s="1"/>
      <c r="GHN352" s="1"/>
      <c r="GHO352" s="1"/>
      <c r="GHP352" s="1"/>
      <c r="GHQ352" s="1"/>
      <c r="GHR352" s="1"/>
      <c r="GHS352" s="1"/>
      <c r="GHT352" s="1"/>
      <c r="GHU352" s="1"/>
      <c r="GHV352" s="1"/>
      <c r="GHW352" s="1"/>
      <c r="GHX352" s="1"/>
      <c r="GHY352" s="1"/>
      <c r="GHZ352" s="1"/>
      <c r="GIA352" s="1"/>
      <c r="GIB352" s="1"/>
      <c r="GIC352" s="1"/>
      <c r="GID352" s="1"/>
      <c r="GIE352" s="1"/>
      <c r="GIF352" s="1"/>
      <c r="GIG352" s="1"/>
      <c r="GIH352" s="1"/>
      <c r="GII352" s="1"/>
      <c r="GIJ352" s="1"/>
      <c r="GIK352" s="1"/>
      <c r="GIL352" s="1"/>
      <c r="GIM352" s="1"/>
      <c r="GIN352" s="1"/>
      <c r="GIO352" s="1"/>
      <c r="GIP352" s="1"/>
      <c r="GIQ352" s="1"/>
      <c r="GIR352" s="1"/>
      <c r="GIS352" s="1"/>
      <c r="GIT352" s="1"/>
      <c r="GIU352" s="1"/>
      <c r="GIV352" s="1"/>
      <c r="GIW352" s="1"/>
      <c r="GIX352" s="1"/>
    </row>
    <row r="353" spans="1:4990" customFormat="1" ht="54" customHeight="1" x14ac:dyDescent="0.25">
      <c r="A353" s="648"/>
      <c r="B353" s="643"/>
      <c r="C353" s="645"/>
      <c r="D353" s="645"/>
      <c r="E353" s="645"/>
      <c r="F353" s="645"/>
      <c r="G353" s="645"/>
      <c r="H353" s="645"/>
      <c r="I353" s="53" t="s">
        <v>1212</v>
      </c>
      <c r="J353" s="411">
        <v>1348</v>
      </c>
      <c r="K353" s="411">
        <v>820</v>
      </c>
      <c r="L353" s="411">
        <v>800</v>
      </c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ZL353" s="1"/>
      <c r="ZM353" s="1"/>
      <c r="ZN353" s="1"/>
      <c r="ZO353" s="1"/>
      <c r="ZP353" s="1"/>
      <c r="ZQ353" s="1"/>
      <c r="ZR353" s="1"/>
      <c r="ZS353" s="1"/>
      <c r="ZT353" s="1"/>
      <c r="ZU353" s="1"/>
      <c r="ZV353" s="1"/>
      <c r="ZW353" s="1"/>
      <c r="ZX353" s="1"/>
      <c r="ZY353" s="1"/>
      <c r="ZZ353" s="1"/>
      <c r="AAA353" s="1"/>
      <c r="AAB353" s="1"/>
      <c r="AAC353" s="1"/>
      <c r="AAD353" s="1"/>
      <c r="AAE353" s="1"/>
      <c r="AAF353" s="1"/>
      <c r="AAG353" s="1"/>
      <c r="AAH353" s="1"/>
      <c r="AAI353" s="1"/>
      <c r="AAJ353" s="1"/>
      <c r="AAK353" s="1"/>
      <c r="AAL353" s="1"/>
      <c r="AAM353" s="1"/>
      <c r="AAN353" s="1"/>
      <c r="AAO353" s="1"/>
      <c r="AAP353" s="1"/>
      <c r="AAQ353" s="1"/>
      <c r="AAR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  <c r="ABM353" s="1"/>
      <c r="ABN353" s="1"/>
      <c r="ABO353" s="1"/>
      <c r="ABP353" s="1"/>
      <c r="ABQ353" s="1"/>
      <c r="ABR353" s="1"/>
      <c r="ABS353" s="1"/>
      <c r="ABT353" s="1"/>
      <c r="ABU353" s="1"/>
      <c r="ABV353" s="1"/>
      <c r="ABW353" s="1"/>
      <c r="ABX353" s="1"/>
      <c r="ABY353" s="1"/>
      <c r="ABZ353" s="1"/>
      <c r="ACA353" s="1"/>
      <c r="ACB353" s="1"/>
      <c r="ACC353" s="1"/>
      <c r="ACD353" s="1"/>
      <c r="ACE353" s="1"/>
      <c r="ACF353" s="1"/>
      <c r="ACG353" s="1"/>
      <c r="ACH353" s="1"/>
      <c r="ACI353" s="1"/>
      <c r="ACJ353" s="1"/>
      <c r="ACK353" s="1"/>
      <c r="ACL353" s="1"/>
      <c r="ACM353" s="1"/>
      <c r="ACN353" s="1"/>
      <c r="ACO353" s="1"/>
      <c r="ACP353" s="1"/>
      <c r="ACQ353" s="1"/>
      <c r="ACR353" s="1"/>
      <c r="ACS353" s="1"/>
      <c r="ACT353" s="1"/>
      <c r="ACU353" s="1"/>
      <c r="ACV353" s="1"/>
      <c r="ACW353" s="1"/>
      <c r="ACX353" s="1"/>
      <c r="ACY353" s="1"/>
      <c r="ACZ353" s="1"/>
      <c r="ADA353" s="1"/>
      <c r="ADB353" s="1"/>
      <c r="ADC353" s="1"/>
      <c r="ADD353" s="1"/>
      <c r="ADE353" s="1"/>
      <c r="ADF353" s="1"/>
      <c r="ADG353" s="1"/>
      <c r="ADH353" s="1"/>
      <c r="ADI353" s="1"/>
      <c r="ADJ353" s="1"/>
      <c r="ADK353" s="1"/>
      <c r="ADL353" s="1"/>
      <c r="ADM353" s="1"/>
      <c r="ADN353" s="1"/>
      <c r="ADO353" s="1"/>
      <c r="ADP353" s="1"/>
      <c r="ADQ353" s="1"/>
      <c r="ADR353" s="1"/>
      <c r="ADS353" s="1"/>
      <c r="ADT353" s="1"/>
      <c r="ADU353" s="1"/>
      <c r="ADV353" s="1"/>
      <c r="ADW353" s="1"/>
      <c r="ADX353" s="1"/>
      <c r="ADY353" s="1"/>
      <c r="ADZ353" s="1"/>
      <c r="AEA353" s="1"/>
      <c r="AEB353" s="1"/>
      <c r="AEC353" s="1"/>
      <c r="AED353" s="1"/>
      <c r="AEE353" s="1"/>
      <c r="AEF353" s="1"/>
      <c r="AEG353" s="1"/>
      <c r="AEH353" s="1"/>
      <c r="AEI353" s="1"/>
      <c r="AEJ353" s="1"/>
      <c r="AEK353" s="1"/>
      <c r="AEL353" s="1"/>
      <c r="AEM353" s="1"/>
      <c r="AEN353" s="1"/>
      <c r="AEO353" s="1"/>
      <c r="AEP353" s="1"/>
      <c r="AEQ353" s="1"/>
      <c r="AER353" s="1"/>
      <c r="AES353" s="1"/>
      <c r="AET353" s="1"/>
      <c r="AEU353" s="1"/>
      <c r="AEV353" s="1"/>
      <c r="AEW353" s="1"/>
      <c r="AEX353" s="1"/>
      <c r="AEY353" s="1"/>
      <c r="AEZ353" s="1"/>
      <c r="AFA353" s="1"/>
      <c r="AFB353" s="1"/>
      <c r="AFC353" s="1"/>
      <c r="AFD353" s="1"/>
      <c r="AFE353" s="1"/>
      <c r="AFF353" s="1"/>
      <c r="AFG353" s="1"/>
      <c r="AFH353" s="1"/>
      <c r="AFI353" s="1"/>
      <c r="AFJ353" s="1"/>
      <c r="AFK353" s="1"/>
      <c r="AFL353" s="1"/>
      <c r="AFM353" s="1"/>
      <c r="AFN353" s="1"/>
      <c r="AFO353" s="1"/>
      <c r="AFP353" s="1"/>
      <c r="AFQ353" s="1"/>
      <c r="AFR353" s="1"/>
      <c r="AFS353" s="1"/>
      <c r="AFT353" s="1"/>
      <c r="AFU353" s="1"/>
      <c r="AFV353" s="1"/>
      <c r="AFW353" s="1"/>
      <c r="AFX353" s="1"/>
      <c r="AFY353" s="1"/>
      <c r="AFZ353" s="1"/>
      <c r="AGA353" s="1"/>
      <c r="AGB353" s="1"/>
      <c r="AGC353" s="1"/>
      <c r="AGD353" s="1"/>
      <c r="AGE353" s="1"/>
      <c r="AGF353" s="1"/>
      <c r="AGG353" s="1"/>
      <c r="AGH353" s="1"/>
      <c r="AGI353" s="1"/>
      <c r="AGJ353" s="1"/>
      <c r="AGK353" s="1"/>
      <c r="AGL353" s="1"/>
      <c r="AGM353" s="1"/>
      <c r="AGN353" s="1"/>
      <c r="AGO353" s="1"/>
      <c r="AGP353" s="1"/>
      <c r="AGQ353" s="1"/>
      <c r="AGR353" s="1"/>
      <c r="AGS353" s="1"/>
      <c r="AGT353" s="1"/>
      <c r="AGU353" s="1"/>
      <c r="AGV353" s="1"/>
      <c r="AGW353" s="1"/>
      <c r="AGX353" s="1"/>
      <c r="AGY353" s="1"/>
      <c r="AGZ353" s="1"/>
      <c r="AHA353" s="1"/>
      <c r="AHB353" s="1"/>
      <c r="AHC353" s="1"/>
      <c r="AHD353" s="1"/>
      <c r="AHE353" s="1"/>
      <c r="AHF353" s="1"/>
      <c r="AHG353" s="1"/>
      <c r="AHH353" s="1"/>
      <c r="AHI353" s="1"/>
      <c r="AHJ353" s="1"/>
      <c r="AHK353" s="1"/>
      <c r="AHL353" s="1"/>
      <c r="AHM353" s="1"/>
      <c r="AHN353" s="1"/>
      <c r="AHO353" s="1"/>
      <c r="AHP353" s="1"/>
      <c r="AHQ353" s="1"/>
      <c r="AHR353" s="1"/>
      <c r="AHS353" s="1"/>
      <c r="AHT353" s="1"/>
      <c r="AHU353" s="1"/>
      <c r="AHV353" s="1"/>
      <c r="AHW353" s="1"/>
      <c r="AHX353" s="1"/>
      <c r="AHY353" s="1"/>
      <c r="AHZ353" s="1"/>
      <c r="AIA353" s="1"/>
      <c r="AIB353" s="1"/>
      <c r="AIC353" s="1"/>
      <c r="AID353" s="1"/>
      <c r="AIE353" s="1"/>
      <c r="AIF353" s="1"/>
      <c r="AIG353" s="1"/>
      <c r="AIH353" s="1"/>
      <c r="AII353" s="1"/>
      <c r="AIJ353" s="1"/>
      <c r="AIK353" s="1"/>
      <c r="AIL353" s="1"/>
      <c r="AIM353" s="1"/>
      <c r="AIN353" s="1"/>
      <c r="AIO353" s="1"/>
      <c r="AIP353" s="1"/>
      <c r="AIQ353" s="1"/>
      <c r="AIR353" s="1"/>
      <c r="AIS353" s="1"/>
      <c r="AIT353" s="1"/>
      <c r="AIU353" s="1"/>
      <c r="AIV353" s="1"/>
      <c r="AIW353" s="1"/>
      <c r="AIX353" s="1"/>
      <c r="AIY353" s="1"/>
      <c r="AIZ353" s="1"/>
      <c r="AJA353" s="1"/>
      <c r="AJB353" s="1"/>
      <c r="AJC353" s="1"/>
      <c r="AJD353" s="1"/>
      <c r="AJE353" s="1"/>
      <c r="AJF353" s="1"/>
      <c r="AJG353" s="1"/>
      <c r="AJH353" s="1"/>
      <c r="AJI353" s="1"/>
      <c r="AJJ353" s="1"/>
      <c r="AJK353" s="1"/>
      <c r="AJL353" s="1"/>
      <c r="AJM353" s="1"/>
      <c r="AJN353" s="1"/>
      <c r="AJO353" s="1"/>
      <c r="AJP353" s="1"/>
      <c r="AJQ353" s="1"/>
      <c r="AJR353" s="1"/>
      <c r="AJS353" s="1"/>
      <c r="AJT353" s="1"/>
      <c r="AJU353" s="1"/>
      <c r="AJV353" s="1"/>
      <c r="AJW353" s="1"/>
      <c r="AJX353" s="1"/>
      <c r="AJY353" s="1"/>
      <c r="AJZ353" s="1"/>
      <c r="AKA353" s="1"/>
      <c r="AKB353" s="1"/>
      <c r="AKC353" s="1"/>
      <c r="AKD353" s="1"/>
      <c r="AKE353" s="1"/>
      <c r="AKF353" s="1"/>
      <c r="AKG353" s="1"/>
      <c r="AKH353" s="1"/>
      <c r="AKI353" s="1"/>
      <c r="AKJ353" s="1"/>
      <c r="AKK353" s="1"/>
      <c r="AKL353" s="1"/>
      <c r="AKM353" s="1"/>
      <c r="AKN353" s="1"/>
      <c r="AKO353" s="1"/>
      <c r="AKP353" s="1"/>
      <c r="AKQ353" s="1"/>
      <c r="AKR353" s="1"/>
      <c r="AKS353" s="1"/>
      <c r="AKT353" s="1"/>
      <c r="AKU353" s="1"/>
      <c r="AKV353" s="1"/>
      <c r="AKW353" s="1"/>
      <c r="AKX353" s="1"/>
      <c r="AKY353" s="1"/>
      <c r="AKZ353" s="1"/>
      <c r="ALA353" s="1"/>
      <c r="ALB353" s="1"/>
      <c r="ALC353" s="1"/>
      <c r="ALD353" s="1"/>
      <c r="ALE353" s="1"/>
      <c r="ALF353" s="1"/>
      <c r="ALG353" s="1"/>
      <c r="ALH353" s="1"/>
      <c r="ALI353" s="1"/>
      <c r="ALJ353" s="1"/>
      <c r="ALK353" s="1"/>
      <c r="ALL353" s="1"/>
      <c r="ALM353" s="1"/>
      <c r="ALN353" s="1"/>
      <c r="ALO353" s="1"/>
      <c r="ALP353" s="1"/>
      <c r="ALQ353" s="1"/>
      <c r="ALR353" s="1"/>
      <c r="ALS353" s="1"/>
      <c r="ALT353" s="1"/>
      <c r="ALU353" s="1"/>
      <c r="ALV353" s="1"/>
      <c r="ALW353" s="1"/>
      <c r="ALX353" s="1"/>
      <c r="ALY353" s="1"/>
      <c r="ALZ353" s="1"/>
      <c r="AMA353" s="1"/>
      <c r="AMB353" s="1"/>
      <c r="AMC353" s="1"/>
      <c r="AMD353" s="1"/>
      <c r="AME353" s="1"/>
      <c r="AMF353" s="1"/>
      <c r="AMG353" s="1"/>
      <c r="AMH353" s="1"/>
      <c r="AMI353" s="1"/>
      <c r="AMJ353" s="1"/>
      <c r="AMK353" s="1"/>
      <c r="AML353" s="1"/>
      <c r="AMM353" s="1"/>
      <c r="AMN353" s="1"/>
      <c r="AMO353" s="1"/>
      <c r="AMP353" s="1"/>
      <c r="AMQ353" s="1"/>
      <c r="AMR353" s="1"/>
      <c r="AMS353" s="1"/>
      <c r="AMT353" s="1"/>
      <c r="AMU353" s="1"/>
      <c r="AMV353" s="1"/>
      <c r="AMW353" s="1"/>
      <c r="AMX353" s="1"/>
      <c r="AMY353" s="1"/>
      <c r="AMZ353" s="1"/>
      <c r="ANA353" s="1"/>
      <c r="ANB353" s="1"/>
      <c r="ANC353" s="1"/>
      <c r="AND353" s="1"/>
      <c r="ANE353" s="1"/>
      <c r="ANF353" s="1"/>
      <c r="ANG353" s="1"/>
      <c r="ANH353" s="1"/>
      <c r="ANI353" s="1"/>
      <c r="ANJ353" s="1"/>
      <c r="ANK353" s="1"/>
      <c r="ANL353" s="1"/>
      <c r="ANM353" s="1"/>
      <c r="ANN353" s="1"/>
      <c r="ANO353" s="1"/>
      <c r="ANP353" s="1"/>
      <c r="ANQ353" s="1"/>
      <c r="ANR353" s="1"/>
      <c r="ANS353" s="1"/>
      <c r="ANT353" s="1"/>
      <c r="ANU353" s="1"/>
      <c r="ANV353" s="1"/>
      <c r="ANW353" s="1"/>
      <c r="ANX353" s="1"/>
      <c r="ANY353" s="1"/>
      <c r="ANZ353" s="1"/>
      <c r="AOA353" s="1"/>
      <c r="AOB353" s="1"/>
      <c r="AOC353" s="1"/>
      <c r="AOD353" s="1"/>
      <c r="AOE353" s="1"/>
      <c r="AOF353" s="1"/>
      <c r="AOG353" s="1"/>
      <c r="AOH353" s="1"/>
      <c r="AOI353" s="1"/>
      <c r="AOJ353" s="1"/>
      <c r="AOK353" s="1"/>
      <c r="AOL353" s="1"/>
      <c r="AOM353" s="1"/>
      <c r="AON353" s="1"/>
      <c r="AOO353" s="1"/>
      <c r="AOP353" s="1"/>
      <c r="AOQ353" s="1"/>
      <c r="AOR353" s="1"/>
      <c r="AOS353" s="1"/>
      <c r="AOT353" s="1"/>
      <c r="AOU353" s="1"/>
      <c r="AOV353" s="1"/>
      <c r="AOW353" s="1"/>
      <c r="AOX353" s="1"/>
      <c r="AOY353" s="1"/>
      <c r="AOZ353" s="1"/>
      <c r="APA353" s="1"/>
      <c r="APB353" s="1"/>
      <c r="APC353" s="1"/>
      <c r="APD353" s="1"/>
      <c r="APE353" s="1"/>
      <c r="APF353" s="1"/>
      <c r="APG353" s="1"/>
      <c r="APH353" s="1"/>
      <c r="API353" s="1"/>
      <c r="APJ353" s="1"/>
      <c r="APK353" s="1"/>
      <c r="APL353" s="1"/>
      <c r="APM353" s="1"/>
      <c r="APN353" s="1"/>
      <c r="APO353" s="1"/>
      <c r="APP353" s="1"/>
      <c r="APQ353" s="1"/>
      <c r="APR353" s="1"/>
      <c r="APS353" s="1"/>
      <c r="APT353" s="1"/>
      <c r="APU353" s="1"/>
      <c r="APV353" s="1"/>
      <c r="APW353" s="1"/>
      <c r="APX353" s="1"/>
      <c r="APY353" s="1"/>
      <c r="APZ353" s="1"/>
      <c r="AQA353" s="1"/>
      <c r="AQB353" s="1"/>
      <c r="AQC353" s="1"/>
      <c r="AQD353" s="1"/>
      <c r="AQE353" s="1"/>
      <c r="AQF353" s="1"/>
      <c r="AQG353" s="1"/>
      <c r="AQH353" s="1"/>
      <c r="AQI353" s="1"/>
      <c r="AQJ353" s="1"/>
      <c r="AQK353" s="1"/>
      <c r="AQL353" s="1"/>
      <c r="AQM353" s="1"/>
      <c r="AQN353" s="1"/>
      <c r="AQO353" s="1"/>
      <c r="AQP353" s="1"/>
      <c r="AQQ353" s="1"/>
      <c r="AQR353" s="1"/>
      <c r="AQS353" s="1"/>
      <c r="AQT353" s="1"/>
      <c r="AQU353" s="1"/>
      <c r="AQV353" s="1"/>
      <c r="AQW353" s="1"/>
      <c r="AQX353" s="1"/>
      <c r="AQY353" s="1"/>
      <c r="AQZ353" s="1"/>
      <c r="ARA353" s="1"/>
      <c r="ARB353" s="1"/>
      <c r="ARC353" s="1"/>
      <c r="ARD353" s="1"/>
      <c r="ARE353" s="1"/>
      <c r="ARF353" s="1"/>
      <c r="ARG353" s="1"/>
      <c r="ARH353" s="1"/>
      <c r="ARI353" s="1"/>
      <c r="ARJ353" s="1"/>
      <c r="ARK353" s="1"/>
      <c r="ARL353" s="1"/>
      <c r="ARM353" s="1"/>
      <c r="ARN353" s="1"/>
      <c r="ARO353" s="1"/>
      <c r="ARP353" s="1"/>
      <c r="ARQ353" s="1"/>
      <c r="ARR353" s="1"/>
      <c r="ARS353" s="1"/>
      <c r="ART353" s="1"/>
      <c r="ARU353" s="1"/>
      <c r="ARV353" s="1"/>
      <c r="ARW353" s="1"/>
      <c r="ARX353" s="1"/>
      <c r="ARY353" s="1"/>
      <c r="ARZ353" s="1"/>
      <c r="ASA353" s="1"/>
      <c r="ASB353" s="1"/>
      <c r="ASC353" s="1"/>
      <c r="ASD353" s="1"/>
      <c r="ASE353" s="1"/>
      <c r="ASF353" s="1"/>
      <c r="ASG353" s="1"/>
      <c r="ASH353" s="1"/>
      <c r="ASI353" s="1"/>
      <c r="ASJ353" s="1"/>
      <c r="ASK353" s="1"/>
      <c r="ASL353" s="1"/>
      <c r="ASM353" s="1"/>
      <c r="ASN353" s="1"/>
      <c r="ASO353" s="1"/>
      <c r="ASP353" s="1"/>
      <c r="ASQ353" s="1"/>
      <c r="ASR353" s="1"/>
      <c r="ASS353" s="1"/>
      <c r="AST353" s="1"/>
      <c r="ASU353" s="1"/>
      <c r="ASV353" s="1"/>
      <c r="ASW353" s="1"/>
      <c r="ASX353" s="1"/>
      <c r="ASY353" s="1"/>
      <c r="ASZ353" s="1"/>
      <c r="ATA353" s="1"/>
      <c r="ATB353" s="1"/>
      <c r="ATC353" s="1"/>
      <c r="ATD353" s="1"/>
      <c r="ATE353" s="1"/>
      <c r="ATF353" s="1"/>
      <c r="ATG353" s="1"/>
      <c r="ATH353" s="1"/>
      <c r="ATI353" s="1"/>
      <c r="ATJ353" s="1"/>
      <c r="ATK353" s="1"/>
      <c r="ATL353" s="1"/>
      <c r="ATM353" s="1"/>
      <c r="ATN353" s="1"/>
      <c r="ATO353" s="1"/>
      <c r="ATP353" s="1"/>
      <c r="ATQ353" s="1"/>
      <c r="ATR353" s="1"/>
      <c r="ATS353" s="1"/>
      <c r="ATT353" s="1"/>
      <c r="ATU353" s="1"/>
      <c r="ATV353" s="1"/>
      <c r="ATW353" s="1"/>
      <c r="ATX353" s="1"/>
      <c r="ATY353" s="1"/>
      <c r="ATZ353" s="1"/>
      <c r="AUA353" s="1"/>
      <c r="AUB353" s="1"/>
      <c r="AUC353" s="1"/>
      <c r="AUD353" s="1"/>
      <c r="AUE353" s="1"/>
      <c r="AUF353" s="1"/>
      <c r="AUG353" s="1"/>
      <c r="AUH353" s="1"/>
      <c r="AUI353" s="1"/>
      <c r="AUJ353" s="1"/>
      <c r="AUK353" s="1"/>
      <c r="AUL353" s="1"/>
      <c r="AUM353" s="1"/>
      <c r="AUN353" s="1"/>
      <c r="AUO353" s="1"/>
      <c r="AUP353" s="1"/>
      <c r="AUQ353" s="1"/>
      <c r="AUR353" s="1"/>
      <c r="AUS353" s="1"/>
      <c r="AUT353" s="1"/>
      <c r="AUU353" s="1"/>
      <c r="AUV353" s="1"/>
      <c r="AUW353" s="1"/>
      <c r="AUX353" s="1"/>
      <c r="AUY353" s="1"/>
      <c r="AUZ353" s="1"/>
      <c r="AVA353" s="1"/>
      <c r="AVB353" s="1"/>
      <c r="AVC353" s="1"/>
      <c r="AVD353" s="1"/>
      <c r="AVE353" s="1"/>
      <c r="AVF353" s="1"/>
      <c r="AVG353" s="1"/>
      <c r="AVH353" s="1"/>
      <c r="AVI353" s="1"/>
      <c r="AVJ353" s="1"/>
      <c r="AVK353" s="1"/>
      <c r="AVL353" s="1"/>
      <c r="AVM353" s="1"/>
      <c r="AVN353" s="1"/>
      <c r="AVO353" s="1"/>
      <c r="AVP353" s="1"/>
      <c r="AVQ353" s="1"/>
      <c r="AVR353" s="1"/>
      <c r="AVS353" s="1"/>
      <c r="AVT353" s="1"/>
      <c r="AVU353" s="1"/>
      <c r="AVV353" s="1"/>
      <c r="AVW353" s="1"/>
      <c r="AVX353" s="1"/>
      <c r="AVY353" s="1"/>
      <c r="AVZ353" s="1"/>
      <c r="AWA353" s="1"/>
      <c r="AWB353" s="1"/>
      <c r="AWC353" s="1"/>
      <c r="AWD353" s="1"/>
      <c r="AWE353" s="1"/>
      <c r="AWF353" s="1"/>
      <c r="AWG353" s="1"/>
      <c r="AWH353" s="1"/>
      <c r="AWI353" s="1"/>
      <c r="AWJ353" s="1"/>
      <c r="AWK353" s="1"/>
      <c r="AWL353" s="1"/>
      <c r="AWM353" s="1"/>
      <c r="AWN353" s="1"/>
      <c r="AWO353" s="1"/>
      <c r="AWP353" s="1"/>
      <c r="AWQ353" s="1"/>
      <c r="AWR353" s="1"/>
      <c r="AWS353" s="1"/>
      <c r="AWT353" s="1"/>
      <c r="AWU353" s="1"/>
      <c r="AWV353" s="1"/>
      <c r="AWW353" s="1"/>
      <c r="AWX353" s="1"/>
      <c r="AWY353" s="1"/>
      <c r="AWZ353" s="1"/>
      <c r="AXA353" s="1"/>
      <c r="AXB353" s="1"/>
      <c r="AXC353" s="1"/>
      <c r="AXD353" s="1"/>
      <c r="AXE353" s="1"/>
      <c r="AXF353" s="1"/>
      <c r="AXG353" s="1"/>
      <c r="AXH353" s="1"/>
      <c r="AXI353" s="1"/>
      <c r="AXJ353" s="1"/>
      <c r="AXK353" s="1"/>
      <c r="AXL353" s="1"/>
      <c r="AXM353" s="1"/>
      <c r="AXN353" s="1"/>
      <c r="AXO353" s="1"/>
      <c r="AXP353" s="1"/>
      <c r="AXQ353" s="1"/>
      <c r="AXR353" s="1"/>
      <c r="AXS353" s="1"/>
      <c r="AXT353" s="1"/>
      <c r="AXU353" s="1"/>
      <c r="AXV353" s="1"/>
      <c r="AXW353" s="1"/>
      <c r="AXX353" s="1"/>
      <c r="AXY353" s="1"/>
      <c r="AXZ353" s="1"/>
      <c r="AYA353" s="1"/>
      <c r="AYB353" s="1"/>
      <c r="AYC353" s="1"/>
      <c r="AYD353" s="1"/>
      <c r="AYE353" s="1"/>
      <c r="AYF353" s="1"/>
      <c r="AYG353" s="1"/>
      <c r="AYH353" s="1"/>
      <c r="AYI353" s="1"/>
      <c r="AYJ353" s="1"/>
      <c r="AYK353" s="1"/>
      <c r="AYL353" s="1"/>
      <c r="AYM353" s="1"/>
      <c r="AYN353" s="1"/>
      <c r="AYO353" s="1"/>
      <c r="AYP353" s="1"/>
      <c r="AYQ353" s="1"/>
      <c r="AYR353" s="1"/>
      <c r="AYS353" s="1"/>
      <c r="AYT353" s="1"/>
      <c r="AYU353" s="1"/>
      <c r="AYV353" s="1"/>
      <c r="AYW353" s="1"/>
      <c r="AYX353" s="1"/>
      <c r="AYY353" s="1"/>
      <c r="AYZ353" s="1"/>
      <c r="AZA353" s="1"/>
      <c r="AZB353" s="1"/>
      <c r="AZC353" s="1"/>
      <c r="AZD353" s="1"/>
      <c r="AZE353" s="1"/>
      <c r="AZF353" s="1"/>
      <c r="AZG353" s="1"/>
      <c r="AZH353" s="1"/>
      <c r="AZI353" s="1"/>
      <c r="AZJ353" s="1"/>
      <c r="AZK353" s="1"/>
      <c r="AZL353" s="1"/>
      <c r="AZM353" s="1"/>
      <c r="AZN353" s="1"/>
      <c r="AZO353" s="1"/>
      <c r="AZP353" s="1"/>
      <c r="AZQ353" s="1"/>
      <c r="AZR353" s="1"/>
      <c r="AZS353" s="1"/>
      <c r="AZT353" s="1"/>
      <c r="AZU353" s="1"/>
      <c r="AZV353" s="1"/>
      <c r="AZW353" s="1"/>
      <c r="AZX353" s="1"/>
      <c r="AZY353" s="1"/>
      <c r="AZZ353" s="1"/>
      <c r="BAA353" s="1"/>
      <c r="BAB353" s="1"/>
      <c r="BAC353" s="1"/>
      <c r="BAD353" s="1"/>
      <c r="BAE353" s="1"/>
      <c r="BAF353" s="1"/>
      <c r="BAG353" s="1"/>
      <c r="BAH353" s="1"/>
      <c r="BAI353" s="1"/>
      <c r="BAJ353" s="1"/>
      <c r="BAK353" s="1"/>
      <c r="BAL353" s="1"/>
      <c r="BAM353" s="1"/>
      <c r="BAN353" s="1"/>
      <c r="BAO353" s="1"/>
      <c r="BAP353" s="1"/>
      <c r="BAQ353" s="1"/>
      <c r="BAR353" s="1"/>
      <c r="BAS353" s="1"/>
      <c r="BAT353" s="1"/>
      <c r="BAU353" s="1"/>
      <c r="BAV353" s="1"/>
      <c r="BAW353" s="1"/>
      <c r="BAX353" s="1"/>
      <c r="BAY353" s="1"/>
      <c r="BAZ353" s="1"/>
      <c r="BBA353" s="1"/>
      <c r="BBB353" s="1"/>
      <c r="BBC353" s="1"/>
      <c r="BBD353" s="1"/>
      <c r="BBE353" s="1"/>
      <c r="BBF353" s="1"/>
      <c r="BBG353" s="1"/>
      <c r="BBH353" s="1"/>
      <c r="BBI353" s="1"/>
      <c r="BBJ353" s="1"/>
      <c r="BBK353" s="1"/>
      <c r="BBL353" s="1"/>
      <c r="BBM353" s="1"/>
      <c r="BBN353" s="1"/>
      <c r="BBO353" s="1"/>
      <c r="BBP353" s="1"/>
      <c r="BBQ353" s="1"/>
      <c r="BBR353" s="1"/>
      <c r="BBS353" s="1"/>
      <c r="BBT353" s="1"/>
      <c r="BBU353" s="1"/>
      <c r="BBV353" s="1"/>
      <c r="BBW353" s="1"/>
      <c r="BBX353" s="1"/>
      <c r="BBY353" s="1"/>
      <c r="BBZ353" s="1"/>
      <c r="BCA353" s="1"/>
      <c r="BCB353" s="1"/>
      <c r="BCC353" s="1"/>
      <c r="BCD353" s="1"/>
      <c r="BCE353" s="1"/>
      <c r="BCF353" s="1"/>
      <c r="BCG353" s="1"/>
      <c r="BCH353" s="1"/>
      <c r="BCI353" s="1"/>
      <c r="BCJ353" s="1"/>
      <c r="BCK353" s="1"/>
      <c r="BCL353" s="1"/>
      <c r="BCM353" s="1"/>
      <c r="BCN353" s="1"/>
      <c r="BCO353" s="1"/>
      <c r="BCP353" s="1"/>
      <c r="BCQ353" s="1"/>
      <c r="BCR353" s="1"/>
      <c r="BCS353" s="1"/>
      <c r="BCT353" s="1"/>
      <c r="BCU353" s="1"/>
      <c r="BCV353" s="1"/>
      <c r="BCW353" s="1"/>
      <c r="BCX353" s="1"/>
      <c r="BCY353" s="1"/>
      <c r="BCZ353" s="1"/>
      <c r="BDA353" s="1"/>
      <c r="BDB353" s="1"/>
      <c r="BDC353" s="1"/>
      <c r="BDD353" s="1"/>
      <c r="BDE353" s="1"/>
      <c r="BDF353" s="1"/>
      <c r="BDG353" s="1"/>
      <c r="BDH353" s="1"/>
      <c r="BDI353" s="1"/>
      <c r="BDJ353" s="1"/>
      <c r="BDK353" s="1"/>
      <c r="BDL353" s="1"/>
      <c r="BDM353" s="1"/>
      <c r="BDN353" s="1"/>
      <c r="BDO353" s="1"/>
      <c r="BDP353" s="1"/>
      <c r="BDQ353" s="1"/>
      <c r="BDR353" s="1"/>
      <c r="BDS353" s="1"/>
      <c r="BDT353" s="1"/>
      <c r="BDU353" s="1"/>
      <c r="BDV353" s="1"/>
      <c r="BDW353" s="1"/>
      <c r="BDX353" s="1"/>
      <c r="BDY353" s="1"/>
      <c r="BDZ353" s="1"/>
      <c r="BEA353" s="1"/>
      <c r="BEB353" s="1"/>
      <c r="BEC353" s="1"/>
      <c r="BED353" s="1"/>
      <c r="BEE353" s="1"/>
      <c r="BEF353" s="1"/>
      <c r="BEG353" s="1"/>
      <c r="BEH353" s="1"/>
      <c r="BEI353" s="1"/>
      <c r="BEJ353" s="1"/>
      <c r="BEK353" s="1"/>
      <c r="BEL353" s="1"/>
      <c r="BEM353" s="1"/>
      <c r="BEN353" s="1"/>
      <c r="BEO353" s="1"/>
      <c r="BEP353" s="1"/>
      <c r="BEQ353" s="1"/>
      <c r="BER353" s="1"/>
      <c r="BES353" s="1"/>
      <c r="BET353" s="1"/>
      <c r="BEU353" s="1"/>
      <c r="BEV353" s="1"/>
      <c r="BEW353" s="1"/>
      <c r="BEX353" s="1"/>
      <c r="BEY353" s="1"/>
      <c r="BEZ353" s="1"/>
      <c r="BFA353" s="1"/>
      <c r="BFB353" s="1"/>
      <c r="BFC353" s="1"/>
      <c r="BFD353" s="1"/>
      <c r="BFE353" s="1"/>
      <c r="BFF353" s="1"/>
      <c r="BFG353" s="1"/>
      <c r="BFH353" s="1"/>
      <c r="BFI353" s="1"/>
      <c r="BFJ353" s="1"/>
      <c r="BFK353" s="1"/>
      <c r="BFL353" s="1"/>
      <c r="BFM353" s="1"/>
      <c r="BFN353" s="1"/>
      <c r="BFO353" s="1"/>
      <c r="BFP353" s="1"/>
      <c r="BFQ353" s="1"/>
      <c r="BFR353" s="1"/>
      <c r="BFS353" s="1"/>
      <c r="BFT353" s="1"/>
      <c r="BFU353" s="1"/>
      <c r="BFV353" s="1"/>
      <c r="BFW353" s="1"/>
      <c r="BFX353" s="1"/>
      <c r="BFY353" s="1"/>
      <c r="BFZ353" s="1"/>
      <c r="BGA353" s="1"/>
      <c r="BGB353" s="1"/>
      <c r="BGC353" s="1"/>
      <c r="BGD353" s="1"/>
      <c r="BGE353" s="1"/>
      <c r="BGF353" s="1"/>
      <c r="BGG353" s="1"/>
      <c r="BGH353" s="1"/>
      <c r="BGI353" s="1"/>
      <c r="BGJ353" s="1"/>
      <c r="BGK353" s="1"/>
      <c r="BGL353" s="1"/>
      <c r="BGM353" s="1"/>
      <c r="BGN353" s="1"/>
      <c r="BGO353" s="1"/>
      <c r="BGP353" s="1"/>
      <c r="BGQ353" s="1"/>
      <c r="BGR353" s="1"/>
      <c r="BGS353" s="1"/>
      <c r="BGT353" s="1"/>
      <c r="BGU353" s="1"/>
      <c r="BGV353" s="1"/>
      <c r="BGW353" s="1"/>
      <c r="BGX353" s="1"/>
      <c r="BGY353" s="1"/>
      <c r="BGZ353" s="1"/>
      <c r="BHA353" s="1"/>
      <c r="BHB353" s="1"/>
      <c r="BHC353" s="1"/>
      <c r="BHD353" s="1"/>
      <c r="BHE353" s="1"/>
      <c r="BHF353" s="1"/>
      <c r="BHG353" s="1"/>
      <c r="BHH353" s="1"/>
      <c r="BHI353" s="1"/>
      <c r="BHJ353" s="1"/>
      <c r="BHK353" s="1"/>
      <c r="BHL353" s="1"/>
      <c r="BHM353" s="1"/>
      <c r="BHN353" s="1"/>
      <c r="BHO353" s="1"/>
      <c r="BHP353" s="1"/>
      <c r="BHQ353" s="1"/>
      <c r="BHR353" s="1"/>
      <c r="BHS353" s="1"/>
      <c r="BHT353" s="1"/>
      <c r="BHU353" s="1"/>
      <c r="BHV353" s="1"/>
      <c r="BHW353" s="1"/>
      <c r="BHX353" s="1"/>
      <c r="BHY353" s="1"/>
      <c r="BHZ353" s="1"/>
      <c r="BIA353" s="1"/>
      <c r="BIB353" s="1"/>
      <c r="BIC353" s="1"/>
      <c r="BID353" s="1"/>
      <c r="BIE353" s="1"/>
      <c r="BIF353" s="1"/>
      <c r="BIG353" s="1"/>
      <c r="BIH353" s="1"/>
      <c r="BII353" s="1"/>
      <c r="BIJ353" s="1"/>
      <c r="BIK353" s="1"/>
      <c r="BIL353" s="1"/>
      <c r="BIM353" s="1"/>
      <c r="BIN353" s="1"/>
      <c r="BIO353" s="1"/>
      <c r="BIP353" s="1"/>
      <c r="BIQ353" s="1"/>
      <c r="BIR353" s="1"/>
      <c r="BIS353" s="1"/>
      <c r="BIT353" s="1"/>
      <c r="BIU353" s="1"/>
      <c r="BIV353" s="1"/>
      <c r="BIW353" s="1"/>
      <c r="BIX353" s="1"/>
      <c r="BIY353" s="1"/>
      <c r="BIZ353" s="1"/>
      <c r="BJA353" s="1"/>
      <c r="BJB353" s="1"/>
      <c r="BJC353" s="1"/>
      <c r="BJD353" s="1"/>
      <c r="BJE353" s="1"/>
      <c r="BJF353" s="1"/>
      <c r="BJG353" s="1"/>
      <c r="BJH353" s="1"/>
      <c r="BJI353" s="1"/>
      <c r="BJJ353" s="1"/>
      <c r="BJK353" s="1"/>
      <c r="BJL353" s="1"/>
      <c r="BJM353" s="1"/>
      <c r="BJN353" s="1"/>
      <c r="BJO353" s="1"/>
      <c r="BJP353" s="1"/>
      <c r="BJQ353" s="1"/>
      <c r="BJR353" s="1"/>
      <c r="BJS353" s="1"/>
      <c r="BJT353" s="1"/>
      <c r="BJU353" s="1"/>
      <c r="BJV353" s="1"/>
      <c r="BJW353" s="1"/>
      <c r="BJX353" s="1"/>
      <c r="BJY353" s="1"/>
      <c r="BJZ353" s="1"/>
      <c r="BKA353" s="1"/>
      <c r="BKB353" s="1"/>
      <c r="BKC353" s="1"/>
      <c r="BKD353" s="1"/>
      <c r="BKE353" s="1"/>
      <c r="BKF353" s="1"/>
      <c r="BKG353" s="1"/>
      <c r="BKH353" s="1"/>
      <c r="BKI353" s="1"/>
      <c r="BKJ353" s="1"/>
      <c r="BKK353" s="1"/>
      <c r="BKL353" s="1"/>
      <c r="BKM353" s="1"/>
      <c r="BKN353" s="1"/>
      <c r="BKO353" s="1"/>
      <c r="BKP353" s="1"/>
      <c r="BKQ353" s="1"/>
      <c r="BKR353" s="1"/>
      <c r="BKS353" s="1"/>
      <c r="BKT353" s="1"/>
      <c r="BKU353" s="1"/>
      <c r="BKV353" s="1"/>
      <c r="BKW353" s="1"/>
      <c r="BKX353" s="1"/>
      <c r="BKY353" s="1"/>
      <c r="BKZ353" s="1"/>
      <c r="BLA353" s="1"/>
      <c r="BLB353" s="1"/>
      <c r="BLC353" s="1"/>
      <c r="BLD353" s="1"/>
      <c r="BLE353" s="1"/>
      <c r="BLF353" s="1"/>
      <c r="BLG353" s="1"/>
      <c r="BLH353" s="1"/>
      <c r="BLI353" s="1"/>
      <c r="BLJ353" s="1"/>
      <c r="BLK353" s="1"/>
      <c r="BLL353" s="1"/>
      <c r="BLM353" s="1"/>
      <c r="BLN353" s="1"/>
      <c r="BLO353" s="1"/>
      <c r="BLP353" s="1"/>
      <c r="BLQ353" s="1"/>
      <c r="BLR353" s="1"/>
      <c r="BLS353" s="1"/>
      <c r="BLT353" s="1"/>
      <c r="BLU353" s="1"/>
      <c r="BLV353" s="1"/>
      <c r="BLW353" s="1"/>
      <c r="BLX353" s="1"/>
      <c r="BLY353" s="1"/>
      <c r="BLZ353" s="1"/>
      <c r="BMA353" s="1"/>
      <c r="BMB353" s="1"/>
      <c r="BMC353" s="1"/>
      <c r="BMD353" s="1"/>
      <c r="BME353" s="1"/>
      <c r="BMF353" s="1"/>
      <c r="BMG353" s="1"/>
      <c r="BMH353" s="1"/>
      <c r="BMI353" s="1"/>
      <c r="BMJ353" s="1"/>
      <c r="BMK353" s="1"/>
      <c r="BML353" s="1"/>
      <c r="BMM353" s="1"/>
      <c r="BMN353" s="1"/>
      <c r="BMO353" s="1"/>
      <c r="BMP353" s="1"/>
      <c r="BMQ353" s="1"/>
      <c r="BMR353" s="1"/>
      <c r="BMS353" s="1"/>
      <c r="BMT353" s="1"/>
      <c r="BMU353" s="1"/>
      <c r="BMV353" s="1"/>
      <c r="BMW353" s="1"/>
      <c r="BMX353" s="1"/>
      <c r="BMY353" s="1"/>
      <c r="BMZ353" s="1"/>
      <c r="BNA353" s="1"/>
      <c r="BNB353" s="1"/>
      <c r="BNC353" s="1"/>
      <c r="BND353" s="1"/>
      <c r="BNE353" s="1"/>
      <c r="BNF353" s="1"/>
      <c r="BNG353" s="1"/>
      <c r="BNH353" s="1"/>
      <c r="BNI353" s="1"/>
      <c r="BNJ353" s="1"/>
      <c r="BNK353" s="1"/>
      <c r="BNL353" s="1"/>
      <c r="BNM353" s="1"/>
      <c r="BNN353" s="1"/>
      <c r="BNO353" s="1"/>
      <c r="BNP353" s="1"/>
      <c r="BNQ353" s="1"/>
      <c r="BNR353" s="1"/>
      <c r="BNS353" s="1"/>
      <c r="BNT353" s="1"/>
      <c r="BNU353" s="1"/>
      <c r="BNV353" s="1"/>
      <c r="BNW353" s="1"/>
      <c r="BNX353" s="1"/>
      <c r="BNY353" s="1"/>
      <c r="BNZ353" s="1"/>
      <c r="BOA353" s="1"/>
      <c r="BOB353" s="1"/>
      <c r="BOC353" s="1"/>
      <c r="BOD353" s="1"/>
      <c r="BOE353" s="1"/>
      <c r="BOF353" s="1"/>
      <c r="BOG353" s="1"/>
      <c r="BOH353" s="1"/>
      <c r="BOI353" s="1"/>
      <c r="BOJ353" s="1"/>
      <c r="BOK353" s="1"/>
      <c r="BOL353" s="1"/>
      <c r="BOM353" s="1"/>
      <c r="BON353" s="1"/>
      <c r="BOO353" s="1"/>
      <c r="BOP353" s="1"/>
      <c r="BOQ353" s="1"/>
      <c r="BOR353" s="1"/>
      <c r="BOS353" s="1"/>
      <c r="BOT353" s="1"/>
      <c r="BOU353" s="1"/>
      <c r="BOV353" s="1"/>
      <c r="BOW353" s="1"/>
      <c r="BOX353" s="1"/>
      <c r="BOY353" s="1"/>
      <c r="BOZ353" s="1"/>
      <c r="BPA353" s="1"/>
      <c r="BPB353" s="1"/>
      <c r="BPC353" s="1"/>
      <c r="BPD353" s="1"/>
      <c r="BPE353" s="1"/>
      <c r="BPF353" s="1"/>
      <c r="BPG353" s="1"/>
      <c r="BPH353" s="1"/>
      <c r="BPI353" s="1"/>
      <c r="BPJ353" s="1"/>
      <c r="BPK353" s="1"/>
      <c r="BPL353" s="1"/>
      <c r="BPM353" s="1"/>
      <c r="BPN353" s="1"/>
      <c r="BPO353" s="1"/>
      <c r="BPP353" s="1"/>
      <c r="BPQ353" s="1"/>
      <c r="BPR353" s="1"/>
      <c r="BPS353" s="1"/>
      <c r="BPT353" s="1"/>
      <c r="BPU353" s="1"/>
      <c r="BPV353" s="1"/>
      <c r="BPW353" s="1"/>
      <c r="BPX353" s="1"/>
      <c r="BPY353" s="1"/>
      <c r="BPZ353" s="1"/>
      <c r="BQA353" s="1"/>
      <c r="BQB353" s="1"/>
      <c r="BQC353" s="1"/>
      <c r="BQD353" s="1"/>
      <c r="BQE353" s="1"/>
      <c r="BQF353" s="1"/>
      <c r="BQG353" s="1"/>
      <c r="BQH353" s="1"/>
      <c r="BQI353" s="1"/>
      <c r="BQJ353" s="1"/>
      <c r="BQK353" s="1"/>
      <c r="BQL353" s="1"/>
      <c r="BQM353" s="1"/>
      <c r="BQN353" s="1"/>
      <c r="BQO353" s="1"/>
      <c r="BQP353" s="1"/>
      <c r="BQQ353" s="1"/>
      <c r="BQR353" s="1"/>
      <c r="BQS353" s="1"/>
      <c r="BQT353" s="1"/>
      <c r="BQU353" s="1"/>
      <c r="BQV353" s="1"/>
      <c r="BQW353" s="1"/>
      <c r="BQX353" s="1"/>
      <c r="BQY353" s="1"/>
      <c r="BQZ353" s="1"/>
      <c r="BRA353" s="1"/>
      <c r="BRB353" s="1"/>
      <c r="BRC353" s="1"/>
      <c r="BRD353" s="1"/>
      <c r="BRE353" s="1"/>
      <c r="BRF353" s="1"/>
      <c r="BRG353" s="1"/>
      <c r="BRH353" s="1"/>
      <c r="BRI353" s="1"/>
      <c r="BRJ353" s="1"/>
      <c r="BRK353" s="1"/>
      <c r="BRL353" s="1"/>
      <c r="BRM353" s="1"/>
      <c r="BRN353" s="1"/>
      <c r="BRO353" s="1"/>
      <c r="BRP353" s="1"/>
      <c r="BRQ353" s="1"/>
      <c r="BRR353" s="1"/>
      <c r="BRS353" s="1"/>
      <c r="BRT353" s="1"/>
      <c r="BRU353" s="1"/>
      <c r="BRV353" s="1"/>
      <c r="BRW353" s="1"/>
      <c r="BRX353" s="1"/>
      <c r="BRY353" s="1"/>
      <c r="BRZ353" s="1"/>
      <c r="BSA353" s="1"/>
      <c r="BSB353" s="1"/>
      <c r="BSC353" s="1"/>
      <c r="BSD353" s="1"/>
      <c r="BSE353" s="1"/>
      <c r="BSF353" s="1"/>
      <c r="BSG353" s="1"/>
      <c r="BSH353" s="1"/>
      <c r="BSI353" s="1"/>
      <c r="BSJ353" s="1"/>
      <c r="BSK353" s="1"/>
      <c r="BSL353" s="1"/>
      <c r="BSM353" s="1"/>
      <c r="BSN353" s="1"/>
      <c r="BSO353" s="1"/>
      <c r="BSP353" s="1"/>
      <c r="BSQ353" s="1"/>
      <c r="BSR353" s="1"/>
      <c r="BSS353" s="1"/>
      <c r="BST353" s="1"/>
      <c r="BSU353" s="1"/>
      <c r="BSV353" s="1"/>
      <c r="BSW353" s="1"/>
      <c r="BSX353" s="1"/>
      <c r="BSY353" s="1"/>
      <c r="BSZ353" s="1"/>
      <c r="BTA353" s="1"/>
      <c r="BTB353" s="1"/>
      <c r="BTC353" s="1"/>
      <c r="BTD353" s="1"/>
      <c r="BTE353" s="1"/>
      <c r="BTF353" s="1"/>
      <c r="BTG353" s="1"/>
      <c r="BTH353" s="1"/>
      <c r="BTI353" s="1"/>
      <c r="BTJ353" s="1"/>
      <c r="BTK353" s="1"/>
      <c r="BTL353" s="1"/>
      <c r="BTM353" s="1"/>
      <c r="BTN353" s="1"/>
      <c r="BTO353" s="1"/>
      <c r="BTP353" s="1"/>
      <c r="BTQ353" s="1"/>
      <c r="BTR353" s="1"/>
      <c r="BTS353" s="1"/>
      <c r="BTT353" s="1"/>
      <c r="BTU353" s="1"/>
      <c r="BTV353" s="1"/>
      <c r="BTW353" s="1"/>
      <c r="BTX353" s="1"/>
      <c r="BTY353" s="1"/>
      <c r="BTZ353" s="1"/>
      <c r="BUA353" s="1"/>
      <c r="BUB353" s="1"/>
      <c r="BUC353" s="1"/>
      <c r="BUD353" s="1"/>
      <c r="BUE353" s="1"/>
      <c r="BUF353" s="1"/>
      <c r="BUG353" s="1"/>
      <c r="BUH353" s="1"/>
      <c r="BUI353" s="1"/>
      <c r="BUJ353" s="1"/>
      <c r="BUK353" s="1"/>
      <c r="BUL353" s="1"/>
      <c r="BUM353" s="1"/>
      <c r="BUN353" s="1"/>
      <c r="BUO353" s="1"/>
      <c r="BUP353" s="1"/>
      <c r="BUQ353" s="1"/>
      <c r="BUR353" s="1"/>
      <c r="BUS353" s="1"/>
      <c r="BUT353" s="1"/>
      <c r="BUU353" s="1"/>
      <c r="BUV353" s="1"/>
      <c r="BUW353" s="1"/>
      <c r="BUX353" s="1"/>
      <c r="BUY353" s="1"/>
      <c r="BUZ353" s="1"/>
      <c r="BVA353" s="1"/>
      <c r="BVB353" s="1"/>
      <c r="BVC353" s="1"/>
      <c r="BVD353" s="1"/>
      <c r="BVE353" s="1"/>
      <c r="BVF353" s="1"/>
      <c r="BVG353" s="1"/>
      <c r="BVH353" s="1"/>
      <c r="BVI353" s="1"/>
      <c r="BVJ353" s="1"/>
      <c r="BVK353" s="1"/>
      <c r="BVL353" s="1"/>
      <c r="BVM353" s="1"/>
      <c r="BVN353" s="1"/>
      <c r="BVO353" s="1"/>
      <c r="BVP353" s="1"/>
      <c r="BVQ353" s="1"/>
      <c r="BVR353" s="1"/>
      <c r="BVS353" s="1"/>
      <c r="BVT353" s="1"/>
      <c r="BVU353" s="1"/>
      <c r="BVV353" s="1"/>
      <c r="BVW353" s="1"/>
      <c r="BVX353" s="1"/>
      <c r="BVY353" s="1"/>
      <c r="BVZ353" s="1"/>
      <c r="BWA353" s="1"/>
      <c r="BWB353" s="1"/>
      <c r="BWC353" s="1"/>
      <c r="BWD353" s="1"/>
      <c r="BWE353" s="1"/>
      <c r="BWF353" s="1"/>
      <c r="BWG353" s="1"/>
      <c r="BWH353" s="1"/>
      <c r="BWI353" s="1"/>
      <c r="BWJ353" s="1"/>
      <c r="BWK353" s="1"/>
      <c r="BWL353" s="1"/>
      <c r="BWM353" s="1"/>
      <c r="BWN353" s="1"/>
      <c r="BWO353" s="1"/>
      <c r="BWP353" s="1"/>
      <c r="BWQ353" s="1"/>
      <c r="BWR353" s="1"/>
      <c r="BWS353" s="1"/>
      <c r="BWT353" s="1"/>
      <c r="BWU353" s="1"/>
      <c r="BWV353" s="1"/>
      <c r="BWW353" s="1"/>
      <c r="BWX353" s="1"/>
      <c r="BWY353" s="1"/>
      <c r="BWZ353" s="1"/>
      <c r="BXA353" s="1"/>
      <c r="BXB353" s="1"/>
      <c r="BXC353" s="1"/>
      <c r="BXD353" s="1"/>
      <c r="BXE353" s="1"/>
      <c r="BXF353" s="1"/>
      <c r="BXG353" s="1"/>
      <c r="BXH353" s="1"/>
      <c r="BXI353" s="1"/>
      <c r="BXJ353" s="1"/>
      <c r="BXK353" s="1"/>
      <c r="BXL353" s="1"/>
      <c r="BXM353" s="1"/>
      <c r="BXN353" s="1"/>
      <c r="BXO353" s="1"/>
      <c r="BXP353" s="1"/>
      <c r="BXQ353" s="1"/>
      <c r="BXR353" s="1"/>
      <c r="BXS353" s="1"/>
      <c r="BXT353" s="1"/>
      <c r="BXU353" s="1"/>
      <c r="BXV353" s="1"/>
      <c r="BXW353" s="1"/>
      <c r="BXX353" s="1"/>
      <c r="BXY353" s="1"/>
      <c r="BXZ353" s="1"/>
      <c r="BYA353" s="1"/>
      <c r="BYB353" s="1"/>
      <c r="BYC353" s="1"/>
      <c r="BYD353" s="1"/>
      <c r="BYE353" s="1"/>
      <c r="BYF353" s="1"/>
      <c r="BYG353" s="1"/>
      <c r="BYH353" s="1"/>
      <c r="BYI353" s="1"/>
      <c r="BYJ353" s="1"/>
      <c r="BYK353" s="1"/>
      <c r="BYL353" s="1"/>
      <c r="BYM353" s="1"/>
      <c r="BYN353" s="1"/>
      <c r="BYO353" s="1"/>
      <c r="BYP353" s="1"/>
      <c r="BYQ353" s="1"/>
      <c r="BYR353" s="1"/>
      <c r="BYS353" s="1"/>
      <c r="BYT353" s="1"/>
      <c r="BYU353" s="1"/>
      <c r="BYV353" s="1"/>
      <c r="BYW353" s="1"/>
      <c r="BYX353" s="1"/>
      <c r="BYY353" s="1"/>
      <c r="BYZ353" s="1"/>
      <c r="BZA353" s="1"/>
      <c r="BZB353" s="1"/>
      <c r="BZC353" s="1"/>
      <c r="BZD353" s="1"/>
      <c r="BZE353" s="1"/>
      <c r="BZF353" s="1"/>
      <c r="BZG353" s="1"/>
      <c r="BZH353" s="1"/>
      <c r="BZI353" s="1"/>
      <c r="BZJ353" s="1"/>
      <c r="BZK353" s="1"/>
      <c r="BZL353" s="1"/>
      <c r="BZM353" s="1"/>
      <c r="BZN353" s="1"/>
      <c r="BZO353" s="1"/>
      <c r="BZP353" s="1"/>
      <c r="BZQ353" s="1"/>
      <c r="BZR353" s="1"/>
      <c r="BZS353" s="1"/>
      <c r="BZT353" s="1"/>
      <c r="BZU353" s="1"/>
      <c r="BZV353" s="1"/>
      <c r="BZW353" s="1"/>
      <c r="BZX353" s="1"/>
      <c r="BZY353" s="1"/>
      <c r="BZZ353" s="1"/>
      <c r="CAA353" s="1"/>
      <c r="CAB353" s="1"/>
      <c r="CAC353" s="1"/>
      <c r="CAD353" s="1"/>
      <c r="CAE353" s="1"/>
      <c r="CAF353" s="1"/>
      <c r="CAG353" s="1"/>
      <c r="CAH353" s="1"/>
      <c r="CAI353" s="1"/>
      <c r="CAJ353" s="1"/>
      <c r="CAK353" s="1"/>
      <c r="CAL353" s="1"/>
      <c r="CAM353" s="1"/>
      <c r="CAN353" s="1"/>
      <c r="CAO353" s="1"/>
      <c r="CAP353" s="1"/>
      <c r="CAQ353" s="1"/>
      <c r="CAR353" s="1"/>
      <c r="CAS353" s="1"/>
      <c r="CAT353" s="1"/>
      <c r="CAU353" s="1"/>
      <c r="CAV353" s="1"/>
      <c r="CAW353" s="1"/>
      <c r="CAX353" s="1"/>
      <c r="CAY353" s="1"/>
      <c r="CAZ353" s="1"/>
      <c r="CBA353" s="1"/>
      <c r="CBB353" s="1"/>
      <c r="CBC353" s="1"/>
      <c r="CBD353" s="1"/>
      <c r="CBE353" s="1"/>
      <c r="CBF353" s="1"/>
      <c r="CBG353" s="1"/>
      <c r="CBH353" s="1"/>
      <c r="CBI353" s="1"/>
      <c r="CBJ353" s="1"/>
      <c r="CBK353" s="1"/>
      <c r="CBL353" s="1"/>
      <c r="CBM353" s="1"/>
      <c r="CBN353" s="1"/>
      <c r="CBO353" s="1"/>
      <c r="CBP353" s="1"/>
      <c r="CBQ353" s="1"/>
      <c r="CBR353" s="1"/>
      <c r="CBS353" s="1"/>
      <c r="CBT353" s="1"/>
      <c r="CBU353" s="1"/>
      <c r="CBV353" s="1"/>
      <c r="CBW353" s="1"/>
      <c r="CBX353" s="1"/>
      <c r="CBY353" s="1"/>
      <c r="CBZ353" s="1"/>
      <c r="CCA353" s="1"/>
      <c r="CCB353" s="1"/>
      <c r="CCC353" s="1"/>
      <c r="CCD353" s="1"/>
      <c r="CCE353" s="1"/>
      <c r="CCF353" s="1"/>
      <c r="CCG353" s="1"/>
      <c r="CCH353" s="1"/>
      <c r="CCI353" s="1"/>
      <c r="CCJ353" s="1"/>
      <c r="CCK353" s="1"/>
      <c r="CCL353" s="1"/>
      <c r="CCM353" s="1"/>
      <c r="CCN353" s="1"/>
      <c r="CCO353" s="1"/>
      <c r="CCP353" s="1"/>
      <c r="CCQ353" s="1"/>
      <c r="CCR353" s="1"/>
      <c r="CCS353" s="1"/>
      <c r="CCT353" s="1"/>
      <c r="CCU353" s="1"/>
      <c r="CCV353" s="1"/>
      <c r="CCW353" s="1"/>
      <c r="CCX353" s="1"/>
      <c r="CCY353" s="1"/>
      <c r="CCZ353" s="1"/>
      <c r="CDA353" s="1"/>
      <c r="CDB353" s="1"/>
      <c r="CDC353" s="1"/>
      <c r="CDD353" s="1"/>
      <c r="CDE353" s="1"/>
      <c r="CDF353" s="1"/>
      <c r="CDG353" s="1"/>
      <c r="CDH353" s="1"/>
      <c r="CDI353" s="1"/>
      <c r="CDJ353" s="1"/>
      <c r="CDK353" s="1"/>
      <c r="CDL353" s="1"/>
      <c r="CDM353" s="1"/>
      <c r="CDN353" s="1"/>
      <c r="CDO353" s="1"/>
      <c r="CDP353" s="1"/>
      <c r="CDQ353" s="1"/>
      <c r="CDR353" s="1"/>
      <c r="CDS353" s="1"/>
      <c r="CDT353" s="1"/>
      <c r="CDU353" s="1"/>
      <c r="CDV353" s="1"/>
      <c r="CDW353" s="1"/>
      <c r="CDX353" s="1"/>
      <c r="CDY353" s="1"/>
      <c r="CDZ353" s="1"/>
      <c r="CEA353" s="1"/>
      <c r="CEB353" s="1"/>
      <c r="CEC353" s="1"/>
      <c r="CED353" s="1"/>
      <c r="CEE353" s="1"/>
      <c r="CEF353" s="1"/>
      <c r="CEG353" s="1"/>
      <c r="CEH353" s="1"/>
      <c r="CEI353" s="1"/>
      <c r="CEJ353" s="1"/>
      <c r="CEK353" s="1"/>
      <c r="CEL353" s="1"/>
      <c r="CEM353" s="1"/>
      <c r="CEN353" s="1"/>
      <c r="CEO353" s="1"/>
      <c r="CEP353" s="1"/>
      <c r="CEQ353" s="1"/>
      <c r="CER353" s="1"/>
      <c r="CES353" s="1"/>
      <c r="CET353" s="1"/>
      <c r="CEU353" s="1"/>
      <c r="CEV353" s="1"/>
      <c r="CEW353" s="1"/>
      <c r="CEX353" s="1"/>
      <c r="CEY353" s="1"/>
      <c r="CEZ353" s="1"/>
      <c r="CFA353" s="1"/>
      <c r="CFB353" s="1"/>
      <c r="CFC353" s="1"/>
      <c r="CFD353" s="1"/>
      <c r="CFE353" s="1"/>
      <c r="CFF353" s="1"/>
      <c r="CFG353" s="1"/>
      <c r="CFH353" s="1"/>
      <c r="CFI353" s="1"/>
      <c r="CFJ353" s="1"/>
      <c r="CFK353" s="1"/>
      <c r="CFL353" s="1"/>
      <c r="CFM353" s="1"/>
      <c r="CFN353" s="1"/>
      <c r="CFO353" s="1"/>
      <c r="CFP353" s="1"/>
      <c r="CFQ353" s="1"/>
      <c r="CFR353" s="1"/>
      <c r="CFS353" s="1"/>
      <c r="CFT353" s="1"/>
      <c r="CFU353" s="1"/>
      <c r="CFV353" s="1"/>
      <c r="CFW353" s="1"/>
      <c r="CFX353" s="1"/>
      <c r="CFY353" s="1"/>
      <c r="CFZ353" s="1"/>
      <c r="CGA353" s="1"/>
      <c r="CGB353" s="1"/>
      <c r="CGC353" s="1"/>
      <c r="CGD353" s="1"/>
      <c r="CGE353" s="1"/>
      <c r="CGF353" s="1"/>
      <c r="CGG353" s="1"/>
      <c r="CGH353" s="1"/>
      <c r="CGI353" s="1"/>
      <c r="CGJ353" s="1"/>
      <c r="CGK353" s="1"/>
      <c r="CGL353" s="1"/>
      <c r="CGM353" s="1"/>
      <c r="CGN353" s="1"/>
      <c r="CGO353" s="1"/>
      <c r="CGP353" s="1"/>
      <c r="CGQ353" s="1"/>
      <c r="CGR353" s="1"/>
      <c r="CGS353" s="1"/>
      <c r="CGT353" s="1"/>
      <c r="CGU353" s="1"/>
      <c r="CGV353" s="1"/>
      <c r="CGW353" s="1"/>
      <c r="CGX353" s="1"/>
      <c r="CGY353" s="1"/>
      <c r="CGZ353" s="1"/>
      <c r="CHA353" s="1"/>
      <c r="CHB353" s="1"/>
      <c r="CHC353" s="1"/>
      <c r="CHD353" s="1"/>
      <c r="CHE353" s="1"/>
      <c r="CHF353" s="1"/>
      <c r="CHG353" s="1"/>
      <c r="CHH353" s="1"/>
      <c r="CHI353" s="1"/>
      <c r="CHJ353" s="1"/>
      <c r="CHK353" s="1"/>
      <c r="CHL353" s="1"/>
      <c r="CHM353" s="1"/>
      <c r="CHN353" s="1"/>
      <c r="CHO353" s="1"/>
      <c r="CHP353" s="1"/>
      <c r="CHQ353" s="1"/>
      <c r="CHR353" s="1"/>
      <c r="CHS353" s="1"/>
      <c r="CHT353" s="1"/>
      <c r="CHU353" s="1"/>
      <c r="CHV353" s="1"/>
      <c r="CHW353" s="1"/>
      <c r="CHX353" s="1"/>
      <c r="CHY353" s="1"/>
      <c r="CHZ353" s="1"/>
      <c r="CIA353" s="1"/>
      <c r="CIB353" s="1"/>
      <c r="CIC353" s="1"/>
      <c r="CID353" s="1"/>
      <c r="CIE353" s="1"/>
      <c r="CIF353" s="1"/>
      <c r="CIG353" s="1"/>
      <c r="CIH353" s="1"/>
      <c r="CII353" s="1"/>
      <c r="CIJ353" s="1"/>
      <c r="CIK353" s="1"/>
      <c r="CIL353" s="1"/>
      <c r="CIM353" s="1"/>
      <c r="CIN353" s="1"/>
      <c r="CIO353" s="1"/>
      <c r="CIP353" s="1"/>
      <c r="CIQ353" s="1"/>
      <c r="CIR353" s="1"/>
      <c r="CIS353" s="1"/>
      <c r="CIT353" s="1"/>
      <c r="CIU353" s="1"/>
      <c r="CIV353" s="1"/>
      <c r="CIW353" s="1"/>
      <c r="CIX353" s="1"/>
      <c r="CIY353" s="1"/>
      <c r="CIZ353" s="1"/>
      <c r="CJA353" s="1"/>
      <c r="CJB353" s="1"/>
      <c r="CJC353" s="1"/>
      <c r="CJD353" s="1"/>
      <c r="CJE353" s="1"/>
      <c r="CJF353" s="1"/>
      <c r="CJG353" s="1"/>
      <c r="CJH353" s="1"/>
      <c r="CJI353" s="1"/>
      <c r="CJJ353" s="1"/>
      <c r="CJK353" s="1"/>
      <c r="CJL353" s="1"/>
      <c r="CJM353" s="1"/>
      <c r="CJN353" s="1"/>
      <c r="CJO353" s="1"/>
      <c r="CJP353" s="1"/>
      <c r="CJQ353" s="1"/>
      <c r="CJR353" s="1"/>
      <c r="CJS353" s="1"/>
      <c r="CJT353" s="1"/>
      <c r="CJU353" s="1"/>
      <c r="CJV353" s="1"/>
      <c r="CJW353" s="1"/>
      <c r="CJX353" s="1"/>
      <c r="CJY353" s="1"/>
      <c r="CJZ353" s="1"/>
      <c r="CKA353" s="1"/>
      <c r="CKB353" s="1"/>
      <c r="CKC353" s="1"/>
      <c r="CKD353" s="1"/>
      <c r="CKE353" s="1"/>
      <c r="CKF353" s="1"/>
      <c r="CKG353" s="1"/>
      <c r="CKH353" s="1"/>
      <c r="CKI353" s="1"/>
      <c r="CKJ353" s="1"/>
      <c r="CKK353" s="1"/>
      <c r="CKL353" s="1"/>
      <c r="CKM353" s="1"/>
      <c r="CKN353" s="1"/>
      <c r="CKO353" s="1"/>
      <c r="CKP353" s="1"/>
      <c r="CKQ353" s="1"/>
      <c r="CKR353" s="1"/>
      <c r="CKS353" s="1"/>
      <c r="CKT353" s="1"/>
      <c r="CKU353" s="1"/>
      <c r="CKV353" s="1"/>
      <c r="CKW353" s="1"/>
      <c r="CKX353" s="1"/>
      <c r="CKY353" s="1"/>
      <c r="CKZ353" s="1"/>
      <c r="CLA353" s="1"/>
      <c r="CLB353" s="1"/>
      <c r="CLC353" s="1"/>
      <c r="CLD353" s="1"/>
      <c r="CLE353" s="1"/>
      <c r="CLF353" s="1"/>
      <c r="CLG353" s="1"/>
      <c r="CLH353" s="1"/>
      <c r="CLI353" s="1"/>
      <c r="CLJ353" s="1"/>
      <c r="CLK353" s="1"/>
      <c r="CLL353" s="1"/>
      <c r="CLM353" s="1"/>
      <c r="CLN353" s="1"/>
      <c r="CLO353" s="1"/>
      <c r="CLP353" s="1"/>
      <c r="CLQ353" s="1"/>
      <c r="CLR353" s="1"/>
      <c r="CLS353" s="1"/>
      <c r="CLT353" s="1"/>
      <c r="CLU353" s="1"/>
      <c r="CLV353" s="1"/>
      <c r="CLW353" s="1"/>
      <c r="CLX353" s="1"/>
      <c r="CLY353" s="1"/>
      <c r="CLZ353" s="1"/>
      <c r="CMA353" s="1"/>
      <c r="CMB353" s="1"/>
      <c r="CMC353" s="1"/>
      <c r="CMD353" s="1"/>
      <c r="CME353" s="1"/>
      <c r="CMF353" s="1"/>
      <c r="CMG353" s="1"/>
      <c r="CMH353" s="1"/>
      <c r="CMI353" s="1"/>
      <c r="CMJ353" s="1"/>
      <c r="CMK353" s="1"/>
      <c r="CML353" s="1"/>
      <c r="CMM353" s="1"/>
      <c r="CMN353" s="1"/>
      <c r="CMO353" s="1"/>
      <c r="CMP353" s="1"/>
      <c r="CMQ353" s="1"/>
      <c r="CMR353" s="1"/>
      <c r="CMS353" s="1"/>
      <c r="CMT353" s="1"/>
      <c r="CMU353" s="1"/>
      <c r="CMV353" s="1"/>
      <c r="CMW353" s="1"/>
      <c r="CMX353" s="1"/>
      <c r="CMY353" s="1"/>
      <c r="CMZ353" s="1"/>
      <c r="CNA353" s="1"/>
      <c r="CNB353" s="1"/>
      <c r="CNC353" s="1"/>
      <c r="CND353" s="1"/>
      <c r="CNE353" s="1"/>
      <c r="CNF353" s="1"/>
      <c r="CNG353" s="1"/>
      <c r="CNH353" s="1"/>
      <c r="CNI353" s="1"/>
      <c r="CNJ353" s="1"/>
      <c r="CNK353" s="1"/>
      <c r="CNL353" s="1"/>
      <c r="CNM353" s="1"/>
      <c r="CNN353" s="1"/>
      <c r="CNO353" s="1"/>
      <c r="CNP353" s="1"/>
      <c r="CNQ353" s="1"/>
      <c r="CNR353" s="1"/>
      <c r="CNS353" s="1"/>
      <c r="CNT353" s="1"/>
      <c r="CNU353" s="1"/>
      <c r="CNV353" s="1"/>
      <c r="CNW353" s="1"/>
      <c r="CNX353" s="1"/>
      <c r="CNY353" s="1"/>
      <c r="CNZ353" s="1"/>
      <c r="COA353" s="1"/>
      <c r="COB353" s="1"/>
      <c r="COC353" s="1"/>
      <c r="COD353" s="1"/>
      <c r="COE353" s="1"/>
      <c r="COF353" s="1"/>
      <c r="COG353" s="1"/>
      <c r="COH353" s="1"/>
      <c r="COI353" s="1"/>
      <c r="COJ353" s="1"/>
      <c r="COK353" s="1"/>
      <c r="COL353" s="1"/>
      <c r="COM353" s="1"/>
      <c r="CON353" s="1"/>
      <c r="COO353" s="1"/>
      <c r="COP353" s="1"/>
      <c r="COQ353" s="1"/>
      <c r="COR353" s="1"/>
      <c r="COS353" s="1"/>
      <c r="COT353" s="1"/>
      <c r="COU353" s="1"/>
      <c r="COV353" s="1"/>
      <c r="COW353" s="1"/>
      <c r="COX353" s="1"/>
      <c r="COY353" s="1"/>
      <c r="COZ353" s="1"/>
      <c r="CPA353" s="1"/>
      <c r="CPB353" s="1"/>
      <c r="CPC353" s="1"/>
      <c r="CPD353" s="1"/>
      <c r="CPE353" s="1"/>
      <c r="CPF353" s="1"/>
      <c r="CPG353" s="1"/>
      <c r="CPH353" s="1"/>
      <c r="CPI353" s="1"/>
      <c r="CPJ353" s="1"/>
      <c r="CPK353" s="1"/>
      <c r="CPL353" s="1"/>
      <c r="CPM353" s="1"/>
      <c r="CPN353" s="1"/>
      <c r="CPO353" s="1"/>
      <c r="CPP353" s="1"/>
      <c r="CPQ353" s="1"/>
      <c r="CPR353" s="1"/>
      <c r="CPS353" s="1"/>
      <c r="CPT353" s="1"/>
      <c r="CPU353" s="1"/>
      <c r="CPV353" s="1"/>
      <c r="CPW353" s="1"/>
      <c r="CPX353" s="1"/>
      <c r="CPY353" s="1"/>
      <c r="CPZ353" s="1"/>
      <c r="CQA353" s="1"/>
      <c r="CQB353" s="1"/>
      <c r="CQC353" s="1"/>
      <c r="CQD353" s="1"/>
      <c r="CQE353" s="1"/>
      <c r="CQF353" s="1"/>
      <c r="CQG353" s="1"/>
      <c r="CQH353" s="1"/>
      <c r="CQI353" s="1"/>
      <c r="CQJ353" s="1"/>
      <c r="CQK353" s="1"/>
      <c r="CQL353" s="1"/>
      <c r="CQM353" s="1"/>
      <c r="CQN353" s="1"/>
      <c r="CQO353" s="1"/>
      <c r="CQP353" s="1"/>
      <c r="CQQ353" s="1"/>
      <c r="CQR353" s="1"/>
      <c r="CQS353" s="1"/>
      <c r="CQT353" s="1"/>
      <c r="CQU353" s="1"/>
      <c r="CQV353" s="1"/>
      <c r="CQW353" s="1"/>
      <c r="CQX353" s="1"/>
      <c r="CQY353" s="1"/>
      <c r="CQZ353" s="1"/>
      <c r="CRA353" s="1"/>
      <c r="CRB353" s="1"/>
      <c r="CRC353" s="1"/>
      <c r="CRD353" s="1"/>
      <c r="CRE353" s="1"/>
      <c r="CRF353" s="1"/>
      <c r="CRG353" s="1"/>
      <c r="CRH353" s="1"/>
      <c r="CRI353" s="1"/>
      <c r="CRJ353" s="1"/>
      <c r="CRK353" s="1"/>
      <c r="CRL353" s="1"/>
      <c r="CRM353" s="1"/>
      <c r="CRN353" s="1"/>
      <c r="CRO353" s="1"/>
      <c r="CRP353" s="1"/>
      <c r="CRQ353" s="1"/>
      <c r="CRR353" s="1"/>
      <c r="CRS353" s="1"/>
      <c r="CRT353" s="1"/>
      <c r="CRU353" s="1"/>
      <c r="CRV353" s="1"/>
      <c r="CRW353" s="1"/>
      <c r="CRX353" s="1"/>
      <c r="CRY353" s="1"/>
      <c r="CRZ353" s="1"/>
      <c r="CSA353" s="1"/>
      <c r="CSB353" s="1"/>
      <c r="CSC353" s="1"/>
      <c r="CSD353" s="1"/>
      <c r="CSE353" s="1"/>
      <c r="CSF353" s="1"/>
      <c r="CSG353" s="1"/>
      <c r="CSH353" s="1"/>
      <c r="CSI353" s="1"/>
      <c r="CSJ353" s="1"/>
      <c r="CSK353" s="1"/>
      <c r="CSL353" s="1"/>
      <c r="CSM353" s="1"/>
      <c r="CSN353" s="1"/>
      <c r="CSO353" s="1"/>
      <c r="CSP353" s="1"/>
      <c r="CSQ353" s="1"/>
      <c r="CSR353" s="1"/>
      <c r="CSS353" s="1"/>
      <c r="CST353" s="1"/>
      <c r="CSU353" s="1"/>
      <c r="CSV353" s="1"/>
      <c r="CSW353" s="1"/>
      <c r="CSX353" s="1"/>
      <c r="CSY353" s="1"/>
      <c r="CSZ353" s="1"/>
      <c r="CTA353" s="1"/>
      <c r="CTB353" s="1"/>
      <c r="CTC353" s="1"/>
      <c r="CTD353" s="1"/>
      <c r="CTE353" s="1"/>
      <c r="CTF353" s="1"/>
      <c r="CTG353" s="1"/>
      <c r="CTH353" s="1"/>
      <c r="CTI353" s="1"/>
      <c r="CTJ353" s="1"/>
      <c r="CTK353" s="1"/>
      <c r="CTL353" s="1"/>
      <c r="CTM353" s="1"/>
      <c r="CTN353" s="1"/>
      <c r="CTO353" s="1"/>
      <c r="CTP353" s="1"/>
      <c r="CTQ353" s="1"/>
      <c r="CTR353" s="1"/>
      <c r="CTS353" s="1"/>
      <c r="CTT353" s="1"/>
      <c r="CTU353" s="1"/>
      <c r="CTV353" s="1"/>
      <c r="CTW353" s="1"/>
      <c r="CTX353" s="1"/>
      <c r="CTY353" s="1"/>
      <c r="CTZ353" s="1"/>
      <c r="CUA353" s="1"/>
      <c r="CUB353" s="1"/>
      <c r="CUC353" s="1"/>
      <c r="CUD353" s="1"/>
      <c r="CUE353" s="1"/>
      <c r="CUF353" s="1"/>
      <c r="CUG353" s="1"/>
      <c r="CUH353" s="1"/>
      <c r="CUI353" s="1"/>
      <c r="CUJ353" s="1"/>
      <c r="CUK353" s="1"/>
      <c r="CUL353" s="1"/>
      <c r="CUM353" s="1"/>
      <c r="CUN353" s="1"/>
      <c r="CUO353" s="1"/>
      <c r="CUP353" s="1"/>
      <c r="CUQ353" s="1"/>
      <c r="CUR353" s="1"/>
      <c r="CUS353" s="1"/>
      <c r="CUT353" s="1"/>
      <c r="CUU353" s="1"/>
      <c r="CUV353" s="1"/>
      <c r="CUW353" s="1"/>
      <c r="CUX353" s="1"/>
      <c r="CUY353" s="1"/>
      <c r="CUZ353" s="1"/>
      <c r="CVA353" s="1"/>
      <c r="CVB353" s="1"/>
      <c r="CVC353" s="1"/>
      <c r="CVD353" s="1"/>
      <c r="CVE353" s="1"/>
      <c r="CVF353" s="1"/>
      <c r="CVG353" s="1"/>
      <c r="CVH353" s="1"/>
      <c r="CVI353" s="1"/>
      <c r="CVJ353" s="1"/>
      <c r="CVK353" s="1"/>
      <c r="CVL353" s="1"/>
      <c r="CVM353" s="1"/>
      <c r="CVN353" s="1"/>
      <c r="CVO353" s="1"/>
      <c r="CVP353" s="1"/>
      <c r="CVQ353" s="1"/>
      <c r="CVR353" s="1"/>
      <c r="CVS353" s="1"/>
      <c r="CVT353" s="1"/>
      <c r="CVU353" s="1"/>
      <c r="CVV353" s="1"/>
      <c r="CVW353" s="1"/>
      <c r="CVX353" s="1"/>
      <c r="CVY353" s="1"/>
      <c r="CVZ353" s="1"/>
      <c r="CWA353" s="1"/>
      <c r="CWB353" s="1"/>
      <c r="CWC353" s="1"/>
      <c r="CWD353" s="1"/>
      <c r="CWE353" s="1"/>
      <c r="CWF353" s="1"/>
      <c r="CWG353" s="1"/>
      <c r="CWH353" s="1"/>
      <c r="CWI353" s="1"/>
      <c r="CWJ353" s="1"/>
      <c r="CWK353" s="1"/>
      <c r="CWL353" s="1"/>
      <c r="CWM353" s="1"/>
      <c r="CWN353" s="1"/>
      <c r="CWO353" s="1"/>
      <c r="CWP353" s="1"/>
      <c r="CWQ353" s="1"/>
      <c r="CWR353" s="1"/>
      <c r="CWS353" s="1"/>
      <c r="CWT353" s="1"/>
      <c r="CWU353" s="1"/>
      <c r="CWV353" s="1"/>
      <c r="CWW353" s="1"/>
      <c r="CWX353" s="1"/>
      <c r="CWY353" s="1"/>
      <c r="CWZ353" s="1"/>
      <c r="CXA353" s="1"/>
      <c r="CXB353" s="1"/>
      <c r="CXC353" s="1"/>
      <c r="CXD353" s="1"/>
      <c r="CXE353" s="1"/>
      <c r="CXF353" s="1"/>
      <c r="CXG353" s="1"/>
      <c r="CXH353" s="1"/>
      <c r="CXI353" s="1"/>
      <c r="CXJ353" s="1"/>
      <c r="CXK353" s="1"/>
      <c r="CXL353" s="1"/>
      <c r="CXM353" s="1"/>
      <c r="CXN353" s="1"/>
      <c r="CXO353" s="1"/>
      <c r="CXP353" s="1"/>
      <c r="CXQ353" s="1"/>
      <c r="CXR353" s="1"/>
      <c r="CXS353" s="1"/>
      <c r="CXT353" s="1"/>
      <c r="CXU353" s="1"/>
      <c r="CXV353" s="1"/>
      <c r="CXW353" s="1"/>
      <c r="CXX353" s="1"/>
      <c r="CXY353" s="1"/>
      <c r="CXZ353" s="1"/>
      <c r="CYA353" s="1"/>
      <c r="CYB353" s="1"/>
      <c r="CYC353" s="1"/>
      <c r="CYD353" s="1"/>
      <c r="CYE353" s="1"/>
      <c r="CYF353" s="1"/>
      <c r="CYG353" s="1"/>
      <c r="CYH353" s="1"/>
      <c r="CYI353" s="1"/>
      <c r="CYJ353" s="1"/>
      <c r="CYK353" s="1"/>
      <c r="CYL353" s="1"/>
      <c r="CYM353" s="1"/>
      <c r="CYN353" s="1"/>
      <c r="CYO353" s="1"/>
      <c r="CYP353" s="1"/>
      <c r="CYQ353" s="1"/>
      <c r="CYR353" s="1"/>
      <c r="CYS353" s="1"/>
      <c r="CYT353" s="1"/>
      <c r="CYU353" s="1"/>
      <c r="CYV353" s="1"/>
      <c r="CYW353" s="1"/>
      <c r="CYX353" s="1"/>
      <c r="CYY353" s="1"/>
      <c r="CYZ353" s="1"/>
      <c r="CZA353" s="1"/>
      <c r="CZB353" s="1"/>
      <c r="CZC353" s="1"/>
      <c r="CZD353" s="1"/>
      <c r="CZE353" s="1"/>
      <c r="CZF353" s="1"/>
      <c r="CZG353" s="1"/>
      <c r="CZH353" s="1"/>
      <c r="CZI353" s="1"/>
      <c r="CZJ353" s="1"/>
      <c r="CZK353" s="1"/>
      <c r="CZL353" s="1"/>
      <c r="CZM353" s="1"/>
      <c r="CZN353" s="1"/>
      <c r="CZO353" s="1"/>
      <c r="CZP353" s="1"/>
      <c r="CZQ353" s="1"/>
      <c r="CZR353" s="1"/>
      <c r="CZS353" s="1"/>
      <c r="CZT353" s="1"/>
      <c r="CZU353" s="1"/>
      <c r="CZV353" s="1"/>
      <c r="CZW353" s="1"/>
      <c r="CZX353" s="1"/>
      <c r="CZY353" s="1"/>
      <c r="CZZ353" s="1"/>
      <c r="DAA353" s="1"/>
      <c r="DAB353" s="1"/>
      <c r="DAC353" s="1"/>
      <c r="DAD353" s="1"/>
      <c r="DAE353" s="1"/>
      <c r="DAF353" s="1"/>
      <c r="DAG353" s="1"/>
      <c r="DAH353" s="1"/>
      <c r="DAI353" s="1"/>
      <c r="DAJ353" s="1"/>
      <c r="DAK353" s="1"/>
      <c r="DAL353" s="1"/>
      <c r="DAM353" s="1"/>
      <c r="DAN353" s="1"/>
      <c r="DAO353" s="1"/>
      <c r="DAP353" s="1"/>
      <c r="DAQ353" s="1"/>
      <c r="DAR353" s="1"/>
      <c r="DAS353" s="1"/>
      <c r="DAT353" s="1"/>
      <c r="DAU353" s="1"/>
      <c r="DAV353" s="1"/>
      <c r="DAW353" s="1"/>
      <c r="DAX353" s="1"/>
      <c r="DAY353" s="1"/>
      <c r="DAZ353" s="1"/>
      <c r="DBA353" s="1"/>
      <c r="DBB353" s="1"/>
      <c r="DBC353" s="1"/>
      <c r="DBD353" s="1"/>
      <c r="DBE353" s="1"/>
      <c r="DBF353" s="1"/>
      <c r="DBG353" s="1"/>
      <c r="DBH353" s="1"/>
      <c r="DBI353" s="1"/>
      <c r="DBJ353" s="1"/>
      <c r="DBK353" s="1"/>
      <c r="DBL353" s="1"/>
      <c r="DBM353" s="1"/>
      <c r="DBN353" s="1"/>
      <c r="DBO353" s="1"/>
      <c r="DBP353" s="1"/>
      <c r="DBQ353" s="1"/>
      <c r="DBR353" s="1"/>
      <c r="DBS353" s="1"/>
      <c r="DBT353" s="1"/>
      <c r="DBU353" s="1"/>
      <c r="DBV353" s="1"/>
      <c r="DBW353" s="1"/>
      <c r="DBX353" s="1"/>
      <c r="DBY353" s="1"/>
      <c r="DBZ353" s="1"/>
      <c r="DCA353" s="1"/>
      <c r="DCB353" s="1"/>
      <c r="DCC353" s="1"/>
      <c r="DCD353" s="1"/>
      <c r="DCE353" s="1"/>
      <c r="DCF353" s="1"/>
      <c r="DCG353" s="1"/>
      <c r="DCH353" s="1"/>
      <c r="DCI353" s="1"/>
      <c r="DCJ353" s="1"/>
      <c r="DCK353" s="1"/>
      <c r="DCL353" s="1"/>
      <c r="DCM353" s="1"/>
      <c r="DCN353" s="1"/>
      <c r="DCO353" s="1"/>
      <c r="DCP353" s="1"/>
      <c r="DCQ353" s="1"/>
      <c r="DCR353" s="1"/>
      <c r="DCS353" s="1"/>
      <c r="DCT353" s="1"/>
      <c r="DCU353" s="1"/>
      <c r="DCV353" s="1"/>
      <c r="DCW353" s="1"/>
      <c r="DCX353" s="1"/>
      <c r="DCY353" s="1"/>
      <c r="DCZ353" s="1"/>
      <c r="DDA353" s="1"/>
      <c r="DDB353" s="1"/>
      <c r="DDC353" s="1"/>
      <c r="DDD353" s="1"/>
      <c r="DDE353" s="1"/>
      <c r="DDF353" s="1"/>
      <c r="DDG353" s="1"/>
      <c r="DDH353" s="1"/>
      <c r="DDI353" s="1"/>
      <c r="DDJ353" s="1"/>
      <c r="DDK353" s="1"/>
      <c r="DDL353" s="1"/>
      <c r="DDM353" s="1"/>
      <c r="DDN353" s="1"/>
      <c r="DDO353" s="1"/>
      <c r="DDP353" s="1"/>
      <c r="DDQ353" s="1"/>
      <c r="DDR353" s="1"/>
      <c r="DDS353" s="1"/>
      <c r="DDT353" s="1"/>
      <c r="DDU353" s="1"/>
      <c r="DDV353" s="1"/>
      <c r="DDW353" s="1"/>
      <c r="DDX353" s="1"/>
      <c r="DDY353" s="1"/>
      <c r="DDZ353" s="1"/>
      <c r="DEA353" s="1"/>
      <c r="DEB353" s="1"/>
      <c r="DEC353" s="1"/>
      <c r="DED353" s="1"/>
      <c r="DEE353" s="1"/>
      <c r="DEF353" s="1"/>
      <c r="DEG353" s="1"/>
      <c r="DEH353" s="1"/>
      <c r="DEI353" s="1"/>
      <c r="DEJ353" s="1"/>
      <c r="DEK353" s="1"/>
      <c r="DEL353" s="1"/>
      <c r="DEM353" s="1"/>
      <c r="DEN353" s="1"/>
      <c r="DEO353" s="1"/>
      <c r="DEP353" s="1"/>
      <c r="DEQ353" s="1"/>
      <c r="DER353" s="1"/>
      <c r="DES353" s="1"/>
      <c r="DET353" s="1"/>
      <c r="DEU353" s="1"/>
      <c r="DEV353" s="1"/>
      <c r="DEW353" s="1"/>
      <c r="DEX353" s="1"/>
      <c r="DEY353" s="1"/>
      <c r="DEZ353" s="1"/>
      <c r="DFA353" s="1"/>
      <c r="DFB353" s="1"/>
      <c r="DFC353" s="1"/>
      <c r="DFD353" s="1"/>
      <c r="DFE353" s="1"/>
      <c r="DFF353" s="1"/>
      <c r="DFG353" s="1"/>
      <c r="DFH353" s="1"/>
      <c r="DFI353" s="1"/>
      <c r="DFJ353" s="1"/>
      <c r="DFK353" s="1"/>
      <c r="DFL353" s="1"/>
      <c r="DFM353" s="1"/>
      <c r="DFN353" s="1"/>
      <c r="DFO353" s="1"/>
      <c r="DFP353" s="1"/>
      <c r="DFQ353" s="1"/>
      <c r="DFR353" s="1"/>
      <c r="DFS353" s="1"/>
      <c r="DFT353" s="1"/>
      <c r="DFU353" s="1"/>
      <c r="DFV353" s="1"/>
      <c r="DFW353" s="1"/>
      <c r="DFX353" s="1"/>
      <c r="DFY353" s="1"/>
      <c r="DFZ353" s="1"/>
      <c r="DGA353" s="1"/>
      <c r="DGB353" s="1"/>
      <c r="DGC353" s="1"/>
      <c r="DGD353" s="1"/>
      <c r="DGE353" s="1"/>
      <c r="DGF353" s="1"/>
      <c r="DGG353" s="1"/>
      <c r="DGH353" s="1"/>
      <c r="DGI353" s="1"/>
      <c r="DGJ353" s="1"/>
      <c r="DGK353" s="1"/>
      <c r="DGL353" s="1"/>
      <c r="DGM353" s="1"/>
      <c r="DGN353" s="1"/>
      <c r="DGO353" s="1"/>
      <c r="DGP353" s="1"/>
      <c r="DGQ353" s="1"/>
      <c r="DGR353" s="1"/>
      <c r="DGS353" s="1"/>
      <c r="DGT353" s="1"/>
      <c r="DGU353" s="1"/>
      <c r="DGV353" s="1"/>
      <c r="DGW353" s="1"/>
      <c r="DGX353" s="1"/>
      <c r="DGY353" s="1"/>
      <c r="DGZ353" s="1"/>
      <c r="DHA353" s="1"/>
      <c r="DHB353" s="1"/>
      <c r="DHC353" s="1"/>
      <c r="DHD353" s="1"/>
      <c r="DHE353" s="1"/>
      <c r="DHF353" s="1"/>
      <c r="DHG353" s="1"/>
      <c r="DHH353" s="1"/>
      <c r="DHI353" s="1"/>
      <c r="DHJ353" s="1"/>
      <c r="DHK353" s="1"/>
      <c r="DHL353" s="1"/>
      <c r="DHM353" s="1"/>
      <c r="DHN353" s="1"/>
      <c r="DHO353" s="1"/>
      <c r="DHP353" s="1"/>
      <c r="DHQ353" s="1"/>
      <c r="DHR353" s="1"/>
      <c r="DHS353" s="1"/>
      <c r="DHT353" s="1"/>
      <c r="DHU353" s="1"/>
      <c r="DHV353" s="1"/>
      <c r="DHW353" s="1"/>
      <c r="DHX353" s="1"/>
      <c r="DHY353" s="1"/>
      <c r="DHZ353" s="1"/>
      <c r="DIA353" s="1"/>
      <c r="DIB353" s="1"/>
      <c r="DIC353" s="1"/>
      <c r="DID353" s="1"/>
      <c r="DIE353" s="1"/>
      <c r="DIF353" s="1"/>
      <c r="DIG353" s="1"/>
      <c r="DIH353" s="1"/>
      <c r="DII353" s="1"/>
      <c r="DIJ353" s="1"/>
      <c r="DIK353" s="1"/>
      <c r="DIL353" s="1"/>
      <c r="DIM353" s="1"/>
      <c r="DIN353" s="1"/>
      <c r="DIO353" s="1"/>
      <c r="DIP353" s="1"/>
      <c r="DIQ353" s="1"/>
      <c r="DIR353" s="1"/>
      <c r="DIS353" s="1"/>
      <c r="DIT353" s="1"/>
      <c r="DIU353" s="1"/>
      <c r="DIV353" s="1"/>
      <c r="DIW353" s="1"/>
      <c r="DIX353" s="1"/>
      <c r="DIY353" s="1"/>
      <c r="DIZ353" s="1"/>
      <c r="DJA353" s="1"/>
      <c r="DJB353" s="1"/>
      <c r="DJC353" s="1"/>
      <c r="DJD353" s="1"/>
      <c r="DJE353" s="1"/>
      <c r="DJF353" s="1"/>
      <c r="DJG353" s="1"/>
      <c r="DJH353" s="1"/>
      <c r="DJI353" s="1"/>
      <c r="DJJ353" s="1"/>
      <c r="DJK353" s="1"/>
      <c r="DJL353" s="1"/>
      <c r="DJM353" s="1"/>
      <c r="DJN353" s="1"/>
      <c r="DJO353" s="1"/>
      <c r="DJP353" s="1"/>
      <c r="DJQ353" s="1"/>
      <c r="DJR353" s="1"/>
      <c r="DJS353" s="1"/>
      <c r="DJT353" s="1"/>
      <c r="DJU353" s="1"/>
      <c r="DJV353" s="1"/>
      <c r="DJW353" s="1"/>
      <c r="DJX353" s="1"/>
      <c r="DJY353" s="1"/>
      <c r="DJZ353" s="1"/>
      <c r="DKA353" s="1"/>
      <c r="DKB353" s="1"/>
      <c r="DKC353" s="1"/>
      <c r="DKD353" s="1"/>
      <c r="DKE353" s="1"/>
      <c r="DKF353" s="1"/>
      <c r="DKG353" s="1"/>
      <c r="DKH353" s="1"/>
      <c r="DKI353" s="1"/>
      <c r="DKJ353" s="1"/>
      <c r="DKK353" s="1"/>
      <c r="DKL353" s="1"/>
      <c r="DKM353" s="1"/>
      <c r="DKN353" s="1"/>
      <c r="DKO353" s="1"/>
      <c r="DKP353" s="1"/>
      <c r="DKQ353" s="1"/>
      <c r="DKR353" s="1"/>
      <c r="DKS353" s="1"/>
      <c r="DKT353" s="1"/>
      <c r="DKU353" s="1"/>
      <c r="DKV353" s="1"/>
      <c r="DKW353" s="1"/>
      <c r="DKX353" s="1"/>
      <c r="DKY353" s="1"/>
      <c r="DKZ353" s="1"/>
      <c r="DLA353" s="1"/>
      <c r="DLB353" s="1"/>
      <c r="DLC353" s="1"/>
      <c r="DLD353" s="1"/>
      <c r="DLE353" s="1"/>
      <c r="DLF353" s="1"/>
      <c r="DLG353" s="1"/>
      <c r="DLH353" s="1"/>
      <c r="DLI353" s="1"/>
      <c r="DLJ353" s="1"/>
      <c r="DLK353" s="1"/>
      <c r="DLL353" s="1"/>
      <c r="DLM353" s="1"/>
      <c r="DLN353" s="1"/>
      <c r="DLO353" s="1"/>
      <c r="DLP353" s="1"/>
      <c r="DLQ353" s="1"/>
      <c r="DLR353" s="1"/>
      <c r="DLS353" s="1"/>
      <c r="DLT353" s="1"/>
      <c r="DLU353" s="1"/>
      <c r="DLV353" s="1"/>
      <c r="DLW353" s="1"/>
      <c r="DLX353" s="1"/>
      <c r="DLY353" s="1"/>
      <c r="DLZ353" s="1"/>
      <c r="DMA353" s="1"/>
      <c r="DMB353" s="1"/>
      <c r="DMC353" s="1"/>
      <c r="DMD353" s="1"/>
      <c r="DME353" s="1"/>
      <c r="DMF353" s="1"/>
      <c r="DMG353" s="1"/>
      <c r="DMH353" s="1"/>
      <c r="DMI353" s="1"/>
      <c r="DMJ353" s="1"/>
      <c r="DMK353" s="1"/>
      <c r="DML353" s="1"/>
      <c r="DMM353" s="1"/>
      <c r="DMN353" s="1"/>
      <c r="DMO353" s="1"/>
      <c r="DMP353" s="1"/>
      <c r="DMQ353" s="1"/>
      <c r="DMR353" s="1"/>
      <c r="DMS353" s="1"/>
      <c r="DMT353" s="1"/>
      <c r="DMU353" s="1"/>
      <c r="DMV353" s="1"/>
      <c r="DMW353" s="1"/>
      <c r="DMX353" s="1"/>
      <c r="DMY353" s="1"/>
      <c r="DMZ353" s="1"/>
      <c r="DNA353" s="1"/>
      <c r="DNB353" s="1"/>
      <c r="DNC353" s="1"/>
      <c r="DND353" s="1"/>
      <c r="DNE353" s="1"/>
      <c r="DNF353" s="1"/>
      <c r="DNG353" s="1"/>
      <c r="DNH353" s="1"/>
      <c r="DNI353" s="1"/>
      <c r="DNJ353" s="1"/>
      <c r="DNK353" s="1"/>
      <c r="DNL353" s="1"/>
      <c r="DNM353" s="1"/>
      <c r="DNN353" s="1"/>
      <c r="DNO353" s="1"/>
      <c r="DNP353" s="1"/>
      <c r="DNQ353" s="1"/>
      <c r="DNR353" s="1"/>
      <c r="DNS353" s="1"/>
      <c r="DNT353" s="1"/>
      <c r="DNU353" s="1"/>
      <c r="DNV353" s="1"/>
      <c r="DNW353" s="1"/>
      <c r="DNX353" s="1"/>
      <c r="DNY353" s="1"/>
      <c r="DNZ353" s="1"/>
      <c r="DOA353" s="1"/>
      <c r="DOB353" s="1"/>
      <c r="DOC353" s="1"/>
      <c r="DOD353" s="1"/>
      <c r="DOE353" s="1"/>
      <c r="DOF353" s="1"/>
      <c r="DOG353" s="1"/>
      <c r="DOH353" s="1"/>
      <c r="DOI353" s="1"/>
      <c r="DOJ353" s="1"/>
      <c r="DOK353" s="1"/>
      <c r="DOL353" s="1"/>
      <c r="DOM353" s="1"/>
      <c r="DON353" s="1"/>
      <c r="DOO353" s="1"/>
      <c r="DOP353" s="1"/>
      <c r="DOQ353" s="1"/>
      <c r="DOR353" s="1"/>
      <c r="DOS353" s="1"/>
      <c r="DOT353" s="1"/>
      <c r="DOU353" s="1"/>
      <c r="DOV353" s="1"/>
      <c r="DOW353" s="1"/>
      <c r="DOX353" s="1"/>
      <c r="DOY353" s="1"/>
      <c r="DOZ353" s="1"/>
      <c r="DPA353" s="1"/>
      <c r="DPB353" s="1"/>
      <c r="DPC353" s="1"/>
      <c r="DPD353" s="1"/>
      <c r="DPE353" s="1"/>
      <c r="DPF353" s="1"/>
      <c r="DPG353" s="1"/>
      <c r="DPH353" s="1"/>
      <c r="DPI353" s="1"/>
      <c r="DPJ353" s="1"/>
      <c r="DPK353" s="1"/>
      <c r="DPL353" s="1"/>
      <c r="DPM353" s="1"/>
      <c r="DPN353" s="1"/>
      <c r="DPO353" s="1"/>
      <c r="DPP353" s="1"/>
      <c r="DPQ353" s="1"/>
      <c r="DPR353" s="1"/>
      <c r="DPS353" s="1"/>
      <c r="DPT353" s="1"/>
      <c r="DPU353" s="1"/>
      <c r="DPV353" s="1"/>
      <c r="DPW353" s="1"/>
      <c r="DPX353" s="1"/>
      <c r="DPY353" s="1"/>
      <c r="DPZ353" s="1"/>
      <c r="DQA353" s="1"/>
      <c r="DQB353" s="1"/>
      <c r="DQC353" s="1"/>
      <c r="DQD353" s="1"/>
      <c r="DQE353" s="1"/>
      <c r="DQF353" s="1"/>
      <c r="DQG353" s="1"/>
      <c r="DQH353" s="1"/>
      <c r="DQI353" s="1"/>
      <c r="DQJ353" s="1"/>
      <c r="DQK353" s="1"/>
      <c r="DQL353" s="1"/>
      <c r="DQM353" s="1"/>
      <c r="DQN353" s="1"/>
      <c r="DQO353" s="1"/>
      <c r="DQP353" s="1"/>
      <c r="DQQ353" s="1"/>
      <c r="DQR353" s="1"/>
      <c r="DQS353" s="1"/>
      <c r="DQT353" s="1"/>
      <c r="DQU353" s="1"/>
      <c r="DQV353" s="1"/>
      <c r="DQW353" s="1"/>
      <c r="DQX353" s="1"/>
      <c r="DQY353" s="1"/>
      <c r="DQZ353" s="1"/>
      <c r="DRA353" s="1"/>
      <c r="DRB353" s="1"/>
      <c r="DRC353" s="1"/>
      <c r="DRD353" s="1"/>
      <c r="DRE353" s="1"/>
      <c r="DRF353" s="1"/>
      <c r="DRG353" s="1"/>
      <c r="DRH353" s="1"/>
      <c r="DRI353" s="1"/>
      <c r="DRJ353" s="1"/>
      <c r="DRK353" s="1"/>
      <c r="DRL353" s="1"/>
      <c r="DRM353" s="1"/>
      <c r="DRN353" s="1"/>
      <c r="DRO353" s="1"/>
      <c r="DRP353" s="1"/>
      <c r="DRQ353" s="1"/>
      <c r="DRR353" s="1"/>
      <c r="DRS353" s="1"/>
      <c r="DRT353" s="1"/>
      <c r="DRU353" s="1"/>
      <c r="DRV353" s="1"/>
      <c r="DRW353" s="1"/>
      <c r="DRX353" s="1"/>
      <c r="DRY353" s="1"/>
      <c r="DRZ353" s="1"/>
      <c r="DSA353" s="1"/>
      <c r="DSB353" s="1"/>
      <c r="DSC353" s="1"/>
      <c r="DSD353" s="1"/>
      <c r="DSE353" s="1"/>
      <c r="DSF353" s="1"/>
      <c r="DSG353" s="1"/>
      <c r="DSH353" s="1"/>
      <c r="DSI353" s="1"/>
      <c r="DSJ353" s="1"/>
      <c r="DSK353" s="1"/>
      <c r="DSL353" s="1"/>
      <c r="DSM353" s="1"/>
      <c r="DSN353" s="1"/>
      <c r="DSO353" s="1"/>
      <c r="DSP353" s="1"/>
      <c r="DSQ353" s="1"/>
      <c r="DSR353" s="1"/>
      <c r="DSS353" s="1"/>
      <c r="DST353" s="1"/>
      <c r="DSU353" s="1"/>
      <c r="DSV353" s="1"/>
      <c r="DSW353" s="1"/>
      <c r="DSX353" s="1"/>
      <c r="DSY353" s="1"/>
      <c r="DSZ353" s="1"/>
      <c r="DTA353" s="1"/>
      <c r="DTB353" s="1"/>
      <c r="DTC353" s="1"/>
      <c r="DTD353" s="1"/>
      <c r="DTE353" s="1"/>
      <c r="DTF353" s="1"/>
      <c r="DTG353" s="1"/>
      <c r="DTH353" s="1"/>
      <c r="DTI353" s="1"/>
      <c r="DTJ353" s="1"/>
      <c r="DTK353" s="1"/>
      <c r="DTL353" s="1"/>
      <c r="DTM353" s="1"/>
      <c r="DTN353" s="1"/>
      <c r="DTO353" s="1"/>
      <c r="DTP353" s="1"/>
      <c r="DTQ353" s="1"/>
      <c r="DTR353" s="1"/>
      <c r="DTS353" s="1"/>
      <c r="DTT353" s="1"/>
      <c r="DTU353" s="1"/>
      <c r="DTV353" s="1"/>
      <c r="DTW353" s="1"/>
      <c r="DTX353" s="1"/>
      <c r="DTY353" s="1"/>
      <c r="DTZ353" s="1"/>
      <c r="DUA353" s="1"/>
      <c r="DUB353" s="1"/>
      <c r="DUC353" s="1"/>
      <c r="DUD353" s="1"/>
      <c r="DUE353" s="1"/>
      <c r="DUF353" s="1"/>
      <c r="DUG353" s="1"/>
      <c r="DUH353" s="1"/>
      <c r="DUI353" s="1"/>
      <c r="DUJ353" s="1"/>
      <c r="DUK353" s="1"/>
      <c r="DUL353" s="1"/>
      <c r="DUM353" s="1"/>
      <c r="DUN353" s="1"/>
      <c r="DUO353" s="1"/>
      <c r="DUP353" s="1"/>
      <c r="DUQ353" s="1"/>
      <c r="DUR353" s="1"/>
      <c r="DUS353" s="1"/>
      <c r="DUT353" s="1"/>
      <c r="DUU353" s="1"/>
      <c r="DUV353" s="1"/>
      <c r="DUW353" s="1"/>
      <c r="DUX353" s="1"/>
      <c r="DUY353" s="1"/>
      <c r="DUZ353" s="1"/>
      <c r="DVA353" s="1"/>
      <c r="DVB353" s="1"/>
      <c r="DVC353" s="1"/>
      <c r="DVD353" s="1"/>
      <c r="DVE353" s="1"/>
      <c r="DVF353" s="1"/>
      <c r="DVG353" s="1"/>
      <c r="DVH353" s="1"/>
      <c r="DVI353" s="1"/>
      <c r="DVJ353" s="1"/>
      <c r="DVK353" s="1"/>
      <c r="DVL353" s="1"/>
      <c r="DVM353" s="1"/>
      <c r="DVN353" s="1"/>
      <c r="DVO353" s="1"/>
      <c r="DVP353" s="1"/>
      <c r="DVQ353" s="1"/>
      <c r="DVR353" s="1"/>
      <c r="DVS353" s="1"/>
      <c r="DVT353" s="1"/>
      <c r="DVU353" s="1"/>
      <c r="DVV353" s="1"/>
      <c r="DVW353" s="1"/>
      <c r="DVX353" s="1"/>
      <c r="DVY353" s="1"/>
      <c r="DVZ353" s="1"/>
      <c r="DWA353" s="1"/>
      <c r="DWB353" s="1"/>
      <c r="DWC353" s="1"/>
      <c r="DWD353" s="1"/>
      <c r="DWE353" s="1"/>
      <c r="DWF353" s="1"/>
      <c r="DWG353" s="1"/>
      <c r="DWH353" s="1"/>
      <c r="DWI353" s="1"/>
      <c r="DWJ353" s="1"/>
      <c r="DWK353" s="1"/>
      <c r="DWL353" s="1"/>
      <c r="DWM353" s="1"/>
      <c r="DWN353" s="1"/>
      <c r="DWO353" s="1"/>
      <c r="DWP353" s="1"/>
      <c r="DWQ353" s="1"/>
      <c r="DWR353" s="1"/>
      <c r="DWS353" s="1"/>
      <c r="DWT353" s="1"/>
      <c r="DWU353" s="1"/>
      <c r="DWV353" s="1"/>
      <c r="DWW353" s="1"/>
      <c r="DWX353" s="1"/>
      <c r="DWY353" s="1"/>
      <c r="DWZ353" s="1"/>
      <c r="DXA353" s="1"/>
      <c r="DXB353" s="1"/>
      <c r="DXC353" s="1"/>
      <c r="DXD353" s="1"/>
      <c r="DXE353" s="1"/>
      <c r="DXF353" s="1"/>
      <c r="DXG353" s="1"/>
      <c r="DXH353" s="1"/>
      <c r="DXI353" s="1"/>
      <c r="DXJ353" s="1"/>
      <c r="DXK353" s="1"/>
      <c r="DXL353" s="1"/>
      <c r="DXM353" s="1"/>
      <c r="DXN353" s="1"/>
      <c r="DXO353" s="1"/>
      <c r="DXP353" s="1"/>
      <c r="DXQ353" s="1"/>
      <c r="DXR353" s="1"/>
      <c r="DXS353" s="1"/>
      <c r="DXT353" s="1"/>
      <c r="DXU353" s="1"/>
      <c r="DXV353" s="1"/>
      <c r="DXW353" s="1"/>
      <c r="DXX353" s="1"/>
      <c r="DXY353" s="1"/>
      <c r="DXZ353" s="1"/>
      <c r="DYA353" s="1"/>
      <c r="DYB353" s="1"/>
      <c r="DYC353" s="1"/>
      <c r="DYD353" s="1"/>
      <c r="DYE353" s="1"/>
      <c r="DYF353" s="1"/>
      <c r="DYG353" s="1"/>
      <c r="DYH353" s="1"/>
      <c r="DYI353" s="1"/>
      <c r="DYJ353" s="1"/>
      <c r="DYK353" s="1"/>
      <c r="DYL353" s="1"/>
      <c r="DYM353" s="1"/>
      <c r="DYN353" s="1"/>
      <c r="DYO353" s="1"/>
      <c r="DYP353" s="1"/>
      <c r="DYQ353" s="1"/>
      <c r="DYR353" s="1"/>
      <c r="DYS353" s="1"/>
      <c r="DYT353" s="1"/>
      <c r="DYU353" s="1"/>
      <c r="DYV353" s="1"/>
      <c r="DYW353" s="1"/>
      <c r="DYX353" s="1"/>
      <c r="DYY353" s="1"/>
      <c r="DYZ353" s="1"/>
      <c r="DZA353" s="1"/>
      <c r="DZB353" s="1"/>
      <c r="DZC353" s="1"/>
      <c r="DZD353" s="1"/>
      <c r="DZE353" s="1"/>
      <c r="DZF353" s="1"/>
      <c r="DZG353" s="1"/>
      <c r="DZH353" s="1"/>
      <c r="DZI353" s="1"/>
      <c r="DZJ353" s="1"/>
      <c r="DZK353" s="1"/>
      <c r="DZL353" s="1"/>
      <c r="DZM353" s="1"/>
      <c r="DZN353" s="1"/>
      <c r="DZO353" s="1"/>
      <c r="DZP353" s="1"/>
      <c r="DZQ353" s="1"/>
      <c r="DZR353" s="1"/>
      <c r="DZS353" s="1"/>
      <c r="DZT353" s="1"/>
      <c r="DZU353" s="1"/>
      <c r="DZV353" s="1"/>
      <c r="DZW353" s="1"/>
      <c r="DZX353" s="1"/>
      <c r="DZY353" s="1"/>
      <c r="DZZ353" s="1"/>
      <c r="EAA353" s="1"/>
      <c r="EAB353" s="1"/>
      <c r="EAC353" s="1"/>
      <c r="EAD353" s="1"/>
      <c r="EAE353" s="1"/>
      <c r="EAF353" s="1"/>
      <c r="EAG353" s="1"/>
      <c r="EAH353" s="1"/>
      <c r="EAI353" s="1"/>
      <c r="EAJ353" s="1"/>
      <c r="EAK353" s="1"/>
      <c r="EAL353" s="1"/>
      <c r="EAM353" s="1"/>
      <c r="EAN353" s="1"/>
      <c r="EAO353" s="1"/>
      <c r="EAP353" s="1"/>
      <c r="EAQ353" s="1"/>
      <c r="EAR353" s="1"/>
      <c r="EAS353" s="1"/>
      <c r="EAT353" s="1"/>
      <c r="EAU353" s="1"/>
      <c r="EAV353" s="1"/>
      <c r="EAW353" s="1"/>
      <c r="EAX353" s="1"/>
      <c r="EAY353" s="1"/>
      <c r="EAZ353" s="1"/>
      <c r="EBA353" s="1"/>
      <c r="EBB353" s="1"/>
      <c r="EBC353" s="1"/>
      <c r="EBD353" s="1"/>
      <c r="EBE353" s="1"/>
      <c r="EBF353" s="1"/>
      <c r="EBG353" s="1"/>
      <c r="EBH353" s="1"/>
      <c r="EBI353" s="1"/>
      <c r="EBJ353" s="1"/>
      <c r="EBK353" s="1"/>
      <c r="EBL353" s="1"/>
      <c r="EBM353" s="1"/>
      <c r="EBN353" s="1"/>
      <c r="EBO353" s="1"/>
      <c r="EBP353" s="1"/>
      <c r="EBQ353" s="1"/>
      <c r="EBR353" s="1"/>
      <c r="EBS353" s="1"/>
      <c r="EBT353" s="1"/>
      <c r="EBU353" s="1"/>
      <c r="EBV353" s="1"/>
      <c r="EBW353" s="1"/>
      <c r="EBX353" s="1"/>
      <c r="EBY353" s="1"/>
      <c r="EBZ353" s="1"/>
      <c r="ECA353" s="1"/>
      <c r="ECB353" s="1"/>
      <c r="ECC353" s="1"/>
      <c r="ECD353" s="1"/>
      <c r="ECE353" s="1"/>
      <c r="ECF353" s="1"/>
      <c r="ECG353" s="1"/>
      <c r="ECH353" s="1"/>
      <c r="ECI353" s="1"/>
      <c r="ECJ353" s="1"/>
      <c r="ECK353" s="1"/>
      <c r="ECL353" s="1"/>
      <c r="ECM353" s="1"/>
      <c r="ECN353" s="1"/>
      <c r="ECO353" s="1"/>
      <c r="ECP353" s="1"/>
      <c r="ECQ353" s="1"/>
      <c r="ECR353" s="1"/>
      <c r="ECS353" s="1"/>
      <c r="ECT353" s="1"/>
      <c r="ECU353" s="1"/>
      <c r="ECV353" s="1"/>
      <c r="ECW353" s="1"/>
      <c r="ECX353" s="1"/>
      <c r="ECY353" s="1"/>
      <c r="ECZ353" s="1"/>
      <c r="EDA353" s="1"/>
      <c r="EDB353" s="1"/>
      <c r="EDC353" s="1"/>
      <c r="EDD353" s="1"/>
      <c r="EDE353" s="1"/>
      <c r="EDF353" s="1"/>
      <c r="EDG353" s="1"/>
      <c r="EDH353" s="1"/>
      <c r="EDI353" s="1"/>
      <c r="EDJ353" s="1"/>
      <c r="EDK353" s="1"/>
      <c r="EDL353" s="1"/>
      <c r="EDM353" s="1"/>
      <c r="EDN353" s="1"/>
      <c r="EDO353" s="1"/>
      <c r="EDP353" s="1"/>
      <c r="EDQ353" s="1"/>
      <c r="EDR353" s="1"/>
      <c r="EDS353" s="1"/>
      <c r="EDT353" s="1"/>
      <c r="EDU353" s="1"/>
      <c r="EDV353" s="1"/>
      <c r="EDW353" s="1"/>
      <c r="EDX353" s="1"/>
      <c r="EDY353" s="1"/>
      <c r="EDZ353" s="1"/>
      <c r="EEA353" s="1"/>
      <c r="EEB353" s="1"/>
      <c r="EEC353" s="1"/>
      <c r="EED353" s="1"/>
      <c r="EEE353" s="1"/>
      <c r="EEF353" s="1"/>
      <c r="EEG353" s="1"/>
      <c r="EEH353" s="1"/>
      <c r="EEI353" s="1"/>
      <c r="EEJ353" s="1"/>
      <c r="EEK353" s="1"/>
      <c r="EEL353" s="1"/>
      <c r="EEM353" s="1"/>
      <c r="EEN353" s="1"/>
      <c r="EEO353" s="1"/>
      <c r="EEP353" s="1"/>
      <c r="EEQ353" s="1"/>
      <c r="EER353" s="1"/>
      <c r="EES353" s="1"/>
      <c r="EET353" s="1"/>
      <c r="EEU353" s="1"/>
      <c r="EEV353" s="1"/>
      <c r="EEW353" s="1"/>
      <c r="EEX353" s="1"/>
      <c r="EEY353" s="1"/>
      <c r="EEZ353" s="1"/>
      <c r="EFA353" s="1"/>
      <c r="EFB353" s="1"/>
      <c r="EFC353" s="1"/>
      <c r="EFD353" s="1"/>
      <c r="EFE353" s="1"/>
      <c r="EFF353" s="1"/>
      <c r="EFG353" s="1"/>
      <c r="EFH353" s="1"/>
      <c r="EFI353" s="1"/>
      <c r="EFJ353" s="1"/>
      <c r="EFK353" s="1"/>
      <c r="EFL353" s="1"/>
      <c r="EFM353" s="1"/>
      <c r="EFN353" s="1"/>
      <c r="EFO353" s="1"/>
      <c r="EFP353" s="1"/>
      <c r="EFQ353" s="1"/>
      <c r="EFR353" s="1"/>
      <c r="EFS353" s="1"/>
      <c r="EFT353" s="1"/>
      <c r="EFU353" s="1"/>
      <c r="EFV353" s="1"/>
      <c r="EFW353" s="1"/>
      <c r="EFX353" s="1"/>
      <c r="EFY353" s="1"/>
      <c r="EFZ353" s="1"/>
      <c r="EGA353" s="1"/>
      <c r="EGB353" s="1"/>
      <c r="EGC353" s="1"/>
      <c r="EGD353" s="1"/>
      <c r="EGE353" s="1"/>
      <c r="EGF353" s="1"/>
      <c r="EGG353" s="1"/>
      <c r="EGH353" s="1"/>
      <c r="EGI353" s="1"/>
      <c r="EGJ353" s="1"/>
      <c r="EGK353" s="1"/>
      <c r="EGL353" s="1"/>
      <c r="EGM353" s="1"/>
      <c r="EGN353" s="1"/>
      <c r="EGO353" s="1"/>
      <c r="EGP353" s="1"/>
      <c r="EGQ353" s="1"/>
      <c r="EGR353" s="1"/>
      <c r="EGS353" s="1"/>
      <c r="EGT353" s="1"/>
      <c r="EGU353" s="1"/>
      <c r="EGV353" s="1"/>
      <c r="EGW353" s="1"/>
      <c r="EGX353" s="1"/>
      <c r="EGY353" s="1"/>
      <c r="EGZ353" s="1"/>
      <c r="EHA353" s="1"/>
      <c r="EHB353" s="1"/>
      <c r="EHC353" s="1"/>
      <c r="EHD353" s="1"/>
      <c r="EHE353" s="1"/>
      <c r="EHF353" s="1"/>
      <c r="EHG353" s="1"/>
      <c r="EHH353" s="1"/>
      <c r="EHI353" s="1"/>
      <c r="EHJ353" s="1"/>
      <c r="EHK353" s="1"/>
      <c r="EHL353" s="1"/>
      <c r="EHM353" s="1"/>
      <c r="EHN353" s="1"/>
      <c r="EHO353" s="1"/>
      <c r="EHP353" s="1"/>
      <c r="EHQ353" s="1"/>
      <c r="EHR353" s="1"/>
      <c r="EHS353" s="1"/>
      <c r="EHT353" s="1"/>
      <c r="EHU353" s="1"/>
      <c r="EHV353" s="1"/>
      <c r="EHW353" s="1"/>
      <c r="EHX353" s="1"/>
      <c r="EHY353" s="1"/>
      <c r="EHZ353" s="1"/>
      <c r="EIA353" s="1"/>
      <c r="EIB353" s="1"/>
      <c r="EIC353" s="1"/>
      <c r="EID353" s="1"/>
      <c r="EIE353" s="1"/>
      <c r="EIF353" s="1"/>
      <c r="EIG353" s="1"/>
      <c r="EIH353" s="1"/>
      <c r="EII353" s="1"/>
      <c r="EIJ353" s="1"/>
      <c r="EIK353" s="1"/>
      <c r="EIL353" s="1"/>
      <c r="EIM353" s="1"/>
      <c r="EIN353" s="1"/>
      <c r="EIO353" s="1"/>
      <c r="EIP353" s="1"/>
      <c r="EIQ353" s="1"/>
      <c r="EIR353" s="1"/>
      <c r="EIS353" s="1"/>
      <c r="EIT353" s="1"/>
      <c r="EIU353" s="1"/>
      <c r="EIV353" s="1"/>
      <c r="EIW353" s="1"/>
      <c r="EIX353" s="1"/>
      <c r="EIY353" s="1"/>
      <c r="EIZ353" s="1"/>
      <c r="EJA353" s="1"/>
      <c r="EJB353" s="1"/>
      <c r="EJC353" s="1"/>
      <c r="EJD353" s="1"/>
      <c r="EJE353" s="1"/>
      <c r="EJF353" s="1"/>
      <c r="EJG353" s="1"/>
      <c r="EJH353" s="1"/>
      <c r="EJI353" s="1"/>
      <c r="EJJ353" s="1"/>
      <c r="EJK353" s="1"/>
      <c r="EJL353" s="1"/>
      <c r="EJM353" s="1"/>
      <c r="EJN353" s="1"/>
      <c r="EJO353" s="1"/>
      <c r="EJP353" s="1"/>
      <c r="EJQ353" s="1"/>
      <c r="EJR353" s="1"/>
      <c r="EJS353" s="1"/>
      <c r="EJT353" s="1"/>
      <c r="EJU353" s="1"/>
      <c r="EJV353" s="1"/>
      <c r="EJW353" s="1"/>
      <c r="EJX353" s="1"/>
      <c r="EJY353" s="1"/>
      <c r="EJZ353" s="1"/>
      <c r="EKA353" s="1"/>
      <c r="EKB353" s="1"/>
      <c r="EKC353" s="1"/>
      <c r="EKD353" s="1"/>
      <c r="EKE353" s="1"/>
      <c r="EKF353" s="1"/>
      <c r="EKG353" s="1"/>
      <c r="EKH353" s="1"/>
      <c r="EKI353" s="1"/>
      <c r="EKJ353" s="1"/>
      <c r="EKK353" s="1"/>
      <c r="EKL353" s="1"/>
      <c r="EKM353" s="1"/>
      <c r="EKN353" s="1"/>
      <c r="EKO353" s="1"/>
      <c r="EKP353" s="1"/>
      <c r="EKQ353" s="1"/>
      <c r="EKR353" s="1"/>
      <c r="EKS353" s="1"/>
      <c r="EKT353" s="1"/>
      <c r="EKU353" s="1"/>
      <c r="EKV353" s="1"/>
      <c r="EKW353" s="1"/>
      <c r="EKX353" s="1"/>
      <c r="EKY353" s="1"/>
      <c r="EKZ353" s="1"/>
      <c r="ELA353" s="1"/>
      <c r="ELB353" s="1"/>
      <c r="ELC353" s="1"/>
      <c r="ELD353" s="1"/>
      <c r="ELE353" s="1"/>
      <c r="ELF353" s="1"/>
      <c r="ELG353" s="1"/>
      <c r="ELH353" s="1"/>
      <c r="ELI353" s="1"/>
      <c r="ELJ353" s="1"/>
      <c r="ELK353" s="1"/>
      <c r="ELL353" s="1"/>
      <c r="ELM353" s="1"/>
      <c r="ELN353" s="1"/>
      <c r="ELO353" s="1"/>
      <c r="ELP353" s="1"/>
      <c r="ELQ353" s="1"/>
      <c r="ELR353" s="1"/>
      <c r="ELS353" s="1"/>
      <c r="ELT353" s="1"/>
      <c r="ELU353" s="1"/>
      <c r="ELV353" s="1"/>
      <c r="ELW353" s="1"/>
      <c r="ELX353" s="1"/>
      <c r="ELY353" s="1"/>
      <c r="ELZ353" s="1"/>
      <c r="EMA353" s="1"/>
      <c r="EMB353" s="1"/>
      <c r="EMC353" s="1"/>
      <c r="EMD353" s="1"/>
      <c r="EME353" s="1"/>
      <c r="EMF353" s="1"/>
      <c r="EMG353" s="1"/>
      <c r="EMH353" s="1"/>
      <c r="EMI353" s="1"/>
      <c r="EMJ353" s="1"/>
      <c r="EMK353" s="1"/>
      <c r="EML353" s="1"/>
      <c r="EMM353" s="1"/>
      <c r="EMN353" s="1"/>
      <c r="EMO353" s="1"/>
      <c r="EMP353" s="1"/>
      <c r="EMQ353" s="1"/>
      <c r="EMR353" s="1"/>
      <c r="EMS353" s="1"/>
      <c r="EMT353" s="1"/>
      <c r="EMU353" s="1"/>
      <c r="EMV353" s="1"/>
      <c r="EMW353" s="1"/>
      <c r="EMX353" s="1"/>
      <c r="EMY353" s="1"/>
      <c r="EMZ353" s="1"/>
      <c r="ENA353" s="1"/>
      <c r="ENB353" s="1"/>
      <c r="ENC353" s="1"/>
      <c r="END353" s="1"/>
      <c r="ENE353" s="1"/>
      <c r="ENF353" s="1"/>
      <c r="ENG353" s="1"/>
      <c r="ENH353" s="1"/>
      <c r="ENI353" s="1"/>
      <c r="ENJ353" s="1"/>
      <c r="ENK353" s="1"/>
      <c r="ENL353" s="1"/>
      <c r="ENM353" s="1"/>
      <c r="ENN353" s="1"/>
      <c r="ENO353" s="1"/>
      <c r="ENP353" s="1"/>
      <c r="ENQ353" s="1"/>
      <c r="ENR353" s="1"/>
      <c r="ENS353" s="1"/>
      <c r="ENT353" s="1"/>
      <c r="ENU353" s="1"/>
      <c r="ENV353" s="1"/>
      <c r="ENW353" s="1"/>
      <c r="ENX353" s="1"/>
      <c r="ENY353" s="1"/>
      <c r="ENZ353" s="1"/>
      <c r="EOA353" s="1"/>
      <c r="EOB353" s="1"/>
      <c r="EOC353" s="1"/>
      <c r="EOD353" s="1"/>
      <c r="EOE353" s="1"/>
      <c r="EOF353" s="1"/>
      <c r="EOG353" s="1"/>
      <c r="EOH353" s="1"/>
      <c r="EOI353" s="1"/>
      <c r="EOJ353" s="1"/>
      <c r="EOK353" s="1"/>
      <c r="EOL353" s="1"/>
      <c r="EOM353" s="1"/>
      <c r="EON353" s="1"/>
      <c r="EOO353" s="1"/>
      <c r="EOP353" s="1"/>
      <c r="EOQ353" s="1"/>
      <c r="EOR353" s="1"/>
      <c r="EOS353" s="1"/>
      <c r="EOT353" s="1"/>
      <c r="EOU353" s="1"/>
      <c r="EOV353" s="1"/>
      <c r="EOW353" s="1"/>
      <c r="EOX353" s="1"/>
      <c r="EOY353" s="1"/>
      <c r="EOZ353" s="1"/>
      <c r="EPA353" s="1"/>
      <c r="EPB353" s="1"/>
      <c r="EPC353" s="1"/>
      <c r="EPD353" s="1"/>
      <c r="EPE353" s="1"/>
      <c r="EPF353" s="1"/>
      <c r="EPG353" s="1"/>
      <c r="EPH353" s="1"/>
      <c r="EPI353" s="1"/>
      <c r="EPJ353" s="1"/>
      <c r="EPK353" s="1"/>
      <c r="EPL353" s="1"/>
      <c r="EPM353" s="1"/>
      <c r="EPN353" s="1"/>
      <c r="EPO353" s="1"/>
      <c r="EPP353" s="1"/>
      <c r="EPQ353" s="1"/>
      <c r="EPR353" s="1"/>
      <c r="EPS353" s="1"/>
      <c r="EPT353" s="1"/>
      <c r="EPU353" s="1"/>
      <c r="EPV353" s="1"/>
      <c r="EPW353" s="1"/>
      <c r="EPX353" s="1"/>
      <c r="EPY353" s="1"/>
      <c r="EPZ353" s="1"/>
      <c r="EQA353" s="1"/>
      <c r="EQB353" s="1"/>
      <c r="EQC353" s="1"/>
      <c r="EQD353" s="1"/>
      <c r="EQE353" s="1"/>
      <c r="EQF353" s="1"/>
      <c r="EQG353" s="1"/>
      <c r="EQH353" s="1"/>
      <c r="EQI353" s="1"/>
      <c r="EQJ353" s="1"/>
      <c r="EQK353" s="1"/>
      <c r="EQL353" s="1"/>
      <c r="EQM353" s="1"/>
      <c r="EQN353" s="1"/>
      <c r="EQO353" s="1"/>
      <c r="EQP353" s="1"/>
      <c r="EQQ353" s="1"/>
      <c r="EQR353" s="1"/>
      <c r="EQS353" s="1"/>
      <c r="EQT353" s="1"/>
      <c r="EQU353" s="1"/>
      <c r="EQV353" s="1"/>
      <c r="EQW353" s="1"/>
      <c r="EQX353" s="1"/>
      <c r="EQY353" s="1"/>
      <c r="EQZ353" s="1"/>
      <c r="ERA353" s="1"/>
      <c r="ERB353" s="1"/>
      <c r="ERC353" s="1"/>
      <c r="ERD353" s="1"/>
      <c r="ERE353" s="1"/>
      <c r="ERF353" s="1"/>
      <c r="ERG353" s="1"/>
      <c r="ERH353" s="1"/>
      <c r="ERI353" s="1"/>
      <c r="ERJ353" s="1"/>
      <c r="ERK353" s="1"/>
      <c r="ERL353" s="1"/>
      <c r="ERM353" s="1"/>
      <c r="ERN353" s="1"/>
      <c r="ERO353" s="1"/>
      <c r="ERP353" s="1"/>
      <c r="ERQ353" s="1"/>
      <c r="ERR353" s="1"/>
      <c r="ERS353" s="1"/>
      <c r="ERT353" s="1"/>
      <c r="ERU353" s="1"/>
      <c r="ERV353" s="1"/>
      <c r="ERW353" s="1"/>
      <c r="ERX353" s="1"/>
      <c r="ERY353" s="1"/>
      <c r="ERZ353" s="1"/>
      <c r="ESA353" s="1"/>
      <c r="ESB353" s="1"/>
      <c r="ESC353" s="1"/>
      <c r="ESD353" s="1"/>
      <c r="ESE353" s="1"/>
      <c r="ESF353" s="1"/>
      <c r="ESG353" s="1"/>
      <c r="ESH353" s="1"/>
      <c r="ESI353" s="1"/>
      <c r="ESJ353" s="1"/>
      <c r="ESK353" s="1"/>
      <c r="ESL353" s="1"/>
      <c r="ESM353" s="1"/>
      <c r="ESN353" s="1"/>
      <c r="ESO353" s="1"/>
      <c r="ESP353" s="1"/>
      <c r="ESQ353" s="1"/>
      <c r="ESR353" s="1"/>
      <c r="ESS353" s="1"/>
      <c r="EST353" s="1"/>
      <c r="ESU353" s="1"/>
      <c r="ESV353" s="1"/>
      <c r="ESW353" s="1"/>
      <c r="ESX353" s="1"/>
      <c r="ESY353" s="1"/>
      <c r="ESZ353" s="1"/>
      <c r="ETA353" s="1"/>
      <c r="ETB353" s="1"/>
      <c r="ETC353" s="1"/>
      <c r="ETD353" s="1"/>
      <c r="ETE353" s="1"/>
      <c r="ETF353" s="1"/>
      <c r="ETG353" s="1"/>
      <c r="ETH353" s="1"/>
      <c r="ETI353" s="1"/>
      <c r="ETJ353" s="1"/>
      <c r="ETK353" s="1"/>
      <c r="ETL353" s="1"/>
      <c r="ETM353" s="1"/>
      <c r="ETN353" s="1"/>
      <c r="ETO353" s="1"/>
      <c r="ETP353" s="1"/>
      <c r="ETQ353" s="1"/>
      <c r="ETR353" s="1"/>
      <c r="ETS353" s="1"/>
      <c r="ETT353" s="1"/>
      <c r="ETU353" s="1"/>
      <c r="ETV353" s="1"/>
      <c r="ETW353" s="1"/>
      <c r="ETX353" s="1"/>
      <c r="ETY353" s="1"/>
      <c r="ETZ353" s="1"/>
      <c r="EUA353" s="1"/>
      <c r="EUB353" s="1"/>
      <c r="EUC353" s="1"/>
      <c r="EUD353" s="1"/>
      <c r="EUE353" s="1"/>
      <c r="EUF353" s="1"/>
      <c r="EUG353" s="1"/>
      <c r="EUH353" s="1"/>
      <c r="EUI353" s="1"/>
      <c r="EUJ353" s="1"/>
      <c r="EUK353" s="1"/>
      <c r="EUL353" s="1"/>
      <c r="EUM353" s="1"/>
      <c r="EUN353" s="1"/>
      <c r="EUO353" s="1"/>
      <c r="EUP353" s="1"/>
      <c r="EUQ353" s="1"/>
      <c r="EUR353" s="1"/>
      <c r="EUS353" s="1"/>
      <c r="EUT353" s="1"/>
      <c r="EUU353" s="1"/>
      <c r="EUV353" s="1"/>
      <c r="EUW353" s="1"/>
      <c r="EUX353" s="1"/>
      <c r="EUY353" s="1"/>
      <c r="EUZ353" s="1"/>
      <c r="EVA353" s="1"/>
      <c r="EVB353" s="1"/>
      <c r="EVC353" s="1"/>
      <c r="EVD353" s="1"/>
      <c r="EVE353" s="1"/>
      <c r="EVF353" s="1"/>
      <c r="EVG353" s="1"/>
      <c r="EVH353" s="1"/>
      <c r="EVI353" s="1"/>
      <c r="EVJ353" s="1"/>
      <c r="EVK353" s="1"/>
      <c r="EVL353" s="1"/>
      <c r="EVM353" s="1"/>
      <c r="EVN353" s="1"/>
      <c r="EVO353" s="1"/>
      <c r="EVP353" s="1"/>
      <c r="EVQ353" s="1"/>
      <c r="EVR353" s="1"/>
      <c r="EVS353" s="1"/>
      <c r="EVT353" s="1"/>
      <c r="EVU353" s="1"/>
      <c r="EVV353" s="1"/>
      <c r="EVW353" s="1"/>
      <c r="EVX353" s="1"/>
      <c r="EVY353" s="1"/>
      <c r="EVZ353" s="1"/>
      <c r="EWA353" s="1"/>
      <c r="EWB353" s="1"/>
      <c r="EWC353" s="1"/>
      <c r="EWD353" s="1"/>
      <c r="EWE353" s="1"/>
      <c r="EWF353" s="1"/>
      <c r="EWG353" s="1"/>
      <c r="EWH353" s="1"/>
      <c r="EWI353" s="1"/>
      <c r="EWJ353" s="1"/>
      <c r="EWK353" s="1"/>
      <c r="EWL353" s="1"/>
      <c r="EWM353" s="1"/>
      <c r="EWN353" s="1"/>
      <c r="EWO353" s="1"/>
      <c r="EWP353" s="1"/>
      <c r="EWQ353" s="1"/>
      <c r="EWR353" s="1"/>
      <c r="EWS353" s="1"/>
      <c r="EWT353" s="1"/>
      <c r="EWU353" s="1"/>
      <c r="EWV353" s="1"/>
      <c r="EWW353" s="1"/>
      <c r="EWX353" s="1"/>
      <c r="EWY353" s="1"/>
      <c r="EWZ353" s="1"/>
      <c r="EXA353" s="1"/>
      <c r="EXB353" s="1"/>
      <c r="EXC353" s="1"/>
      <c r="EXD353" s="1"/>
      <c r="EXE353" s="1"/>
      <c r="EXF353" s="1"/>
      <c r="EXG353" s="1"/>
      <c r="EXH353" s="1"/>
      <c r="EXI353" s="1"/>
      <c r="EXJ353" s="1"/>
      <c r="EXK353" s="1"/>
      <c r="EXL353" s="1"/>
      <c r="EXM353" s="1"/>
      <c r="EXN353" s="1"/>
      <c r="EXO353" s="1"/>
      <c r="EXP353" s="1"/>
      <c r="EXQ353" s="1"/>
      <c r="EXR353" s="1"/>
      <c r="EXS353" s="1"/>
      <c r="EXT353" s="1"/>
      <c r="EXU353" s="1"/>
      <c r="EXV353" s="1"/>
      <c r="EXW353" s="1"/>
      <c r="EXX353" s="1"/>
      <c r="EXY353" s="1"/>
      <c r="EXZ353" s="1"/>
      <c r="EYA353" s="1"/>
      <c r="EYB353" s="1"/>
      <c r="EYC353" s="1"/>
      <c r="EYD353" s="1"/>
      <c r="EYE353" s="1"/>
      <c r="EYF353" s="1"/>
      <c r="EYG353" s="1"/>
      <c r="EYH353" s="1"/>
      <c r="EYI353" s="1"/>
      <c r="EYJ353" s="1"/>
      <c r="EYK353" s="1"/>
      <c r="EYL353" s="1"/>
      <c r="EYM353" s="1"/>
      <c r="EYN353" s="1"/>
      <c r="EYO353" s="1"/>
      <c r="EYP353" s="1"/>
      <c r="EYQ353" s="1"/>
      <c r="EYR353" s="1"/>
      <c r="EYS353" s="1"/>
      <c r="EYT353" s="1"/>
      <c r="EYU353" s="1"/>
      <c r="EYV353" s="1"/>
      <c r="EYW353" s="1"/>
      <c r="EYX353" s="1"/>
      <c r="EYY353" s="1"/>
      <c r="EYZ353" s="1"/>
      <c r="EZA353" s="1"/>
      <c r="EZB353" s="1"/>
      <c r="EZC353" s="1"/>
      <c r="EZD353" s="1"/>
      <c r="EZE353" s="1"/>
      <c r="EZF353" s="1"/>
      <c r="EZG353" s="1"/>
      <c r="EZH353" s="1"/>
      <c r="EZI353" s="1"/>
      <c r="EZJ353" s="1"/>
      <c r="EZK353" s="1"/>
      <c r="EZL353" s="1"/>
      <c r="EZM353" s="1"/>
      <c r="EZN353" s="1"/>
      <c r="EZO353" s="1"/>
      <c r="EZP353" s="1"/>
      <c r="EZQ353" s="1"/>
      <c r="EZR353" s="1"/>
      <c r="EZS353" s="1"/>
      <c r="EZT353" s="1"/>
      <c r="EZU353" s="1"/>
      <c r="EZV353" s="1"/>
      <c r="EZW353" s="1"/>
      <c r="EZX353" s="1"/>
      <c r="EZY353" s="1"/>
      <c r="EZZ353" s="1"/>
      <c r="FAA353" s="1"/>
      <c r="FAB353" s="1"/>
      <c r="FAC353" s="1"/>
      <c r="FAD353" s="1"/>
      <c r="FAE353" s="1"/>
      <c r="FAF353" s="1"/>
      <c r="FAG353" s="1"/>
      <c r="FAH353" s="1"/>
      <c r="FAI353" s="1"/>
      <c r="FAJ353" s="1"/>
      <c r="FAK353" s="1"/>
      <c r="FAL353" s="1"/>
      <c r="FAM353" s="1"/>
      <c r="FAN353" s="1"/>
      <c r="FAO353" s="1"/>
      <c r="FAP353" s="1"/>
      <c r="FAQ353" s="1"/>
      <c r="FAR353" s="1"/>
      <c r="FAS353" s="1"/>
      <c r="FAT353" s="1"/>
      <c r="FAU353" s="1"/>
      <c r="FAV353" s="1"/>
      <c r="FAW353" s="1"/>
      <c r="FAX353" s="1"/>
      <c r="FAY353" s="1"/>
      <c r="FAZ353" s="1"/>
      <c r="FBA353" s="1"/>
      <c r="FBB353" s="1"/>
      <c r="FBC353" s="1"/>
      <c r="FBD353" s="1"/>
      <c r="FBE353" s="1"/>
      <c r="FBF353" s="1"/>
      <c r="FBG353" s="1"/>
      <c r="FBH353" s="1"/>
      <c r="FBI353" s="1"/>
      <c r="FBJ353" s="1"/>
      <c r="FBK353" s="1"/>
      <c r="FBL353" s="1"/>
      <c r="FBM353" s="1"/>
      <c r="FBN353" s="1"/>
      <c r="FBO353" s="1"/>
      <c r="FBP353" s="1"/>
      <c r="FBQ353" s="1"/>
      <c r="FBR353" s="1"/>
      <c r="FBS353" s="1"/>
      <c r="FBT353" s="1"/>
      <c r="FBU353" s="1"/>
      <c r="FBV353" s="1"/>
      <c r="FBW353" s="1"/>
      <c r="FBX353" s="1"/>
      <c r="FBY353" s="1"/>
      <c r="FBZ353" s="1"/>
      <c r="FCA353" s="1"/>
      <c r="FCB353" s="1"/>
      <c r="FCC353" s="1"/>
      <c r="FCD353" s="1"/>
      <c r="FCE353" s="1"/>
      <c r="FCF353" s="1"/>
      <c r="FCG353" s="1"/>
      <c r="FCH353" s="1"/>
      <c r="FCI353" s="1"/>
      <c r="FCJ353" s="1"/>
      <c r="FCK353" s="1"/>
      <c r="FCL353" s="1"/>
      <c r="FCM353" s="1"/>
      <c r="FCN353" s="1"/>
      <c r="FCO353" s="1"/>
      <c r="FCP353" s="1"/>
      <c r="FCQ353" s="1"/>
      <c r="FCR353" s="1"/>
      <c r="FCS353" s="1"/>
      <c r="FCT353" s="1"/>
      <c r="FCU353" s="1"/>
      <c r="FCV353" s="1"/>
      <c r="FCW353" s="1"/>
      <c r="FCX353" s="1"/>
      <c r="FCY353" s="1"/>
      <c r="FCZ353" s="1"/>
      <c r="FDA353" s="1"/>
      <c r="FDB353" s="1"/>
      <c r="FDC353" s="1"/>
      <c r="FDD353" s="1"/>
      <c r="FDE353" s="1"/>
      <c r="FDF353" s="1"/>
      <c r="FDG353" s="1"/>
      <c r="FDH353" s="1"/>
      <c r="FDI353" s="1"/>
      <c r="FDJ353" s="1"/>
      <c r="FDK353" s="1"/>
      <c r="FDL353" s="1"/>
      <c r="FDM353" s="1"/>
      <c r="FDN353" s="1"/>
      <c r="FDO353" s="1"/>
      <c r="FDP353" s="1"/>
      <c r="FDQ353" s="1"/>
      <c r="FDR353" s="1"/>
      <c r="FDS353" s="1"/>
      <c r="FDT353" s="1"/>
      <c r="FDU353" s="1"/>
      <c r="FDV353" s="1"/>
      <c r="FDW353" s="1"/>
      <c r="FDX353" s="1"/>
      <c r="FDY353" s="1"/>
      <c r="FDZ353" s="1"/>
      <c r="FEA353" s="1"/>
      <c r="FEB353" s="1"/>
      <c r="FEC353" s="1"/>
      <c r="FED353" s="1"/>
      <c r="FEE353" s="1"/>
      <c r="FEF353" s="1"/>
      <c r="FEG353" s="1"/>
      <c r="FEH353" s="1"/>
      <c r="FEI353" s="1"/>
      <c r="FEJ353" s="1"/>
      <c r="FEK353" s="1"/>
      <c r="FEL353" s="1"/>
      <c r="FEM353" s="1"/>
      <c r="FEN353" s="1"/>
      <c r="FEO353" s="1"/>
      <c r="FEP353" s="1"/>
      <c r="FEQ353" s="1"/>
      <c r="FER353" s="1"/>
      <c r="FES353" s="1"/>
      <c r="FET353" s="1"/>
      <c r="FEU353" s="1"/>
      <c r="FEV353" s="1"/>
      <c r="FEW353" s="1"/>
      <c r="FEX353" s="1"/>
      <c r="FEY353" s="1"/>
      <c r="FEZ353" s="1"/>
      <c r="FFA353" s="1"/>
      <c r="FFB353" s="1"/>
      <c r="FFC353" s="1"/>
      <c r="FFD353" s="1"/>
      <c r="FFE353" s="1"/>
      <c r="FFF353" s="1"/>
      <c r="FFG353" s="1"/>
      <c r="FFH353" s="1"/>
      <c r="FFI353" s="1"/>
      <c r="FFJ353" s="1"/>
      <c r="FFK353" s="1"/>
      <c r="FFL353" s="1"/>
      <c r="FFM353" s="1"/>
      <c r="FFN353" s="1"/>
      <c r="FFO353" s="1"/>
      <c r="FFP353" s="1"/>
      <c r="FFQ353" s="1"/>
      <c r="FFR353" s="1"/>
      <c r="FFS353" s="1"/>
      <c r="FFT353" s="1"/>
      <c r="FFU353" s="1"/>
      <c r="FFV353" s="1"/>
      <c r="FFW353" s="1"/>
      <c r="FFX353" s="1"/>
      <c r="FFY353" s="1"/>
      <c r="FFZ353" s="1"/>
      <c r="FGA353" s="1"/>
      <c r="FGB353" s="1"/>
      <c r="FGC353" s="1"/>
      <c r="FGD353" s="1"/>
      <c r="FGE353" s="1"/>
      <c r="FGF353" s="1"/>
      <c r="FGG353" s="1"/>
      <c r="FGH353" s="1"/>
      <c r="FGI353" s="1"/>
      <c r="FGJ353" s="1"/>
      <c r="FGK353" s="1"/>
      <c r="FGL353" s="1"/>
      <c r="FGM353" s="1"/>
      <c r="FGN353" s="1"/>
      <c r="FGO353" s="1"/>
      <c r="FGP353" s="1"/>
      <c r="FGQ353" s="1"/>
      <c r="FGR353" s="1"/>
      <c r="FGS353" s="1"/>
      <c r="FGT353" s="1"/>
      <c r="FGU353" s="1"/>
      <c r="FGV353" s="1"/>
      <c r="FGW353" s="1"/>
      <c r="FGX353" s="1"/>
      <c r="FGY353" s="1"/>
      <c r="FGZ353" s="1"/>
      <c r="FHA353" s="1"/>
      <c r="FHB353" s="1"/>
      <c r="FHC353" s="1"/>
      <c r="FHD353" s="1"/>
      <c r="FHE353" s="1"/>
      <c r="FHF353" s="1"/>
      <c r="FHG353" s="1"/>
      <c r="FHH353" s="1"/>
      <c r="FHI353" s="1"/>
      <c r="FHJ353" s="1"/>
      <c r="FHK353" s="1"/>
      <c r="FHL353" s="1"/>
      <c r="FHM353" s="1"/>
      <c r="FHN353" s="1"/>
      <c r="FHO353" s="1"/>
      <c r="FHP353" s="1"/>
      <c r="FHQ353" s="1"/>
      <c r="FHR353" s="1"/>
      <c r="FHS353" s="1"/>
      <c r="FHT353" s="1"/>
      <c r="FHU353" s="1"/>
      <c r="FHV353" s="1"/>
      <c r="FHW353" s="1"/>
      <c r="FHX353" s="1"/>
      <c r="FHY353" s="1"/>
      <c r="FHZ353" s="1"/>
      <c r="FIA353" s="1"/>
      <c r="FIB353" s="1"/>
      <c r="FIC353" s="1"/>
      <c r="FID353" s="1"/>
      <c r="FIE353" s="1"/>
      <c r="FIF353" s="1"/>
      <c r="FIG353" s="1"/>
      <c r="FIH353" s="1"/>
      <c r="FII353" s="1"/>
      <c r="FIJ353" s="1"/>
      <c r="FIK353" s="1"/>
      <c r="FIL353" s="1"/>
      <c r="FIM353" s="1"/>
      <c r="FIN353" s="1"/>
      <c r="FIO353" s="1"/>
      <c r="FIP353" s="1"/>
      <c r="FIQ353" s="1"/>
      <c r="FIR353" s="1"/>
      <c r="FIS353" s="1"/>
      <c r="FIT353" s="1"/>
      <c r="FIU353" s="1"/>
      <c r="FIV353" s="1"/>
      <c r="FIW353" s="1"/>
      <c r="FIX353" s="1"/>
      <c r="FIY353" s="1"/>
      <c r="FIZ353" s="1"/>
      <c r="FJA353" s="1"/>
      <c r="FJB353" s="1"/>
      <c r="FJC353" s="1"/>
      <c r="FJD353" s="1"/>
      <c r="FJE353" s="1"/>
      <c r="FJF353" s="1"/>
      <c r="FJG353" s="1"/>
      <c r="FJH353" s="1"/>
      <c r="FJI353" s="1"/>
      <c r="FJJ353" s="1"/>
      <c r="FJK353" s="1"/>
      <c r="FJL353" s="1"/>
      <c r="FJM353" s="1"/>
      <c r="FJN353" s="1"/>
      <c r="FJO353" s="1"/>
      <c r="FJP353" s="1"/>
      <c r="FJQ353" s="1"/>
      <c r="FJR353" s="1"/>
      <c r="FJS353" s="1"/>
      <c r="FJT353" s="1"/>
      <c r="FJU353" s="1"/>
      <c r="FJV353" s="1"/>
      <c r="FJW353" s="1"/>
      <c r="FJX353" s="1"/>
      <c r="FJY353" s="1"/>
      <c r="FJZ353" s="1"/>
      <c r="FKA353" s="1"/>
      <c r="FKB353" s="1"/>
      <c r="FKC353" s="1"/>
      <c r="FKD353" s="1"/>
      <c r="FKE353" s="1"/>
      <c r="FKF353" s="1"/>
      <c r="FKG353" s="1"/>
      <c r="FKH353" s="1"/>
      <c r="FKI353" s="1"/>
      <c r="FKJ353" s="1"/>
      <c r="FKK353" s="1"/>
      <c r="FKL353" s="1"/>
      <c r="FKM353" s="1"/>
      <c r="FKN353" s="1"/>
      <c r="FKO353" s="1"/>
      <c r="FKP353" s="1"/>
      <c r="FKQ353" s="1"/>
      <c r="FKR353" s="1"/>
      <c r="FKS353" s="1"/>
      <c r="FKT353" s="1"/>
      <c r="FKU353" s="1"/>
      <c r="FKV353" s="1"/>
      <c r="FKW353" s="1"/>
      <c r="FKX353" s="1"/>
      <c r="FKY353" s="1"/>
      <c r="FKZ353" s="1"/>
      <c r="FLA353" s="1"/>
      <c r="FLB353" s="1"/>
      <c r="FLC353" s="1"/>
      <c r="FLD353" s="1"/>
      <c r="FLE353" s="1"/>
      <c r="FLF353" s="1"/>
      <c r="FLG353" s="1"/>
      <c r="FLH353" s="1"/>
      <c r="FLI353" s="1"/>
      <c r="FLJ353" s="1"/>
      <c r="FLK353" s="1"/>
      <c r="FLL353" s="1"/>
      <c r="FLM353" s="1"/>
      <c r="FLN353" s="1"/>
      <c r="FLO353" s="1"/>
      <c r="FLP353" s="1"/>
      <c r="FLQ353" s="1"/>
      <c r="FLR353" s="1"/>
      <c r="FLS353" s="1"/>
      <c r="FLT353" s="1"/>
      <c r="FLU353" s="1"/>
      <c r="FLV353" s="1"/>
      <c r="FLW353" s="1"/>
      <c r="FLX353" s="1"/>
      <c r="FLY353" s="1"/>
      <c r="FLZ353" s="1"/>
      <c r="FMA353" s="1"/>
      <c r="FMB353" s="1"/>
      <c r="FMC353" s="1"/>
      <c r="FMD353" s="1"/>
      <c r="FME353" s="1"/>
      <c r="FMF353" s="1"/>
      <c r="FMG353" s="1"/>
      <c r="FMH353" s="1"/>
      <c r="FMI353" s="1"/>
      <c r="FMJ353" s="1"/>
      <c r="FMK353" s="1"/>
      <c r="FML353" s="1"/>
      <c r="FMM353" s="1"/>
      <c r="FMN353" s="1"/>
      <c r="FMO353" s="1"/>
      <c r="FMP353" s="1"/>
      <c r="FMQ353" s="1"/>
      <c r="FMR353" s="1"/>
      <c r="FMS353" s="1"/>
      <c r="FMT353" s="1"/>
      <c r="FMU353" s="1"/>
      <c r="FMV353" s="1"/>
      <c r="FMW353" s="1"/>
      <c r="FMX353" s="1"/>
      <c r="FMY353" s="1"/>
      <c r="FMZ353" s="1"/>
      <c r="FNA353" s="1"/>
      <c r="FNB353" s="1"/>
      <c r="FNC353" s="1"/>
      <c r="FND353" s="1"/>
      <c r="FNE353" s="1"/>
      <c r="FNF353" s="1"/>
      <c r="FNG353" s="1"/>
      <c r="FNH353" s="1"/>
      <c r="FNI353" s="1"/>
      <c r="FNJ353" s="1"/>
      <c r="FNK353" s="1"/>
      <c r="FNL353" s="1"/>
      <c r="FNM353" s="1"/>
      <c r="FNN353" s="1"/>
      <c r="FNO353" s="1"/>
      <c r="FNP353" s="1"/>
      <c r="FNQ353" s="1"/>
      <c r="FNR353" s="1"/>
      <c r="FNS353" s="1"/>
      <c r="FNT353" s="1"/>
      <c r="FNU353" s="1"/>
      <c r="FNV353" s="1"/>
      <c r="FNW353" s="1"/>
      <c r="FNX353" s="1"/>
      <c r="FNY353" s="1"/>
      <c r="FNZ353" s="1"/>
      <c r="FOA353" s="1"/>
      <c r="FOB353" s="1"/>
      <c r="FOC353" s="1"/>
      <c r="FOD353" s="1"/>
      <c r="FOE353" s="1"/>
      <c r="FOF353" s="1"/>
      <c r="FOG353" s="1"/>
      <c r="FOH353" s="1"/>
      <c r="FOI353" s="1"/>
      <c r="FOJ353" s="1"/>
      <c r="FOK353" s="1"/>
      <c r="FOL353" s="1"/>
      <c r="FOM353" s="1"/>
      <c r="FON353" s="1"/>
      <c r="FOO353" s="1"/>
      <c r="FOP353" s="1"/>
      <c r="FOQ353" s="1"/>
      <c r="FOR353" s="1"/>
      <c r="FOS353" s="1"/>
      <c r="FOT353" s="1"/>
      <c r="FOU353" s="1"/>
      <c r="FOV353" s="1"/>
      <c r="FOW353" s="1"/>
      <c r="FOX353" s="1"/>
      <c r="FOY353" s="1"/>
      <c r="FOZ353" s="1"/>
      <c r="FPA353" s="1"/>
      <c r="FPB353" s="1"/>
      <c r="FPC353" s="1"/>
      <c r="FPD353" s="1"/>
      <c r="FPE353" s="1"/>
      <c r="FPF353" s="1"/>
      <c r="FPG353" s="1"/>
      <c r="FPH353" s="1"/>
      <c r="FPI353" s="1"/>
      <c r="FPJ353" s="1"/>
      <c r="FPK353" s="1"/>
      <c r="FPL353" s="1"/>
      <c r="FPM353" s="1"/>
      <c r="FPN353" s="1"/>
      <c r="FPO353" s="1"/>
      <c r="FPP353" s="1"/>
      <c r="FPQ353" s="1"/>
      <c r="FPR353" s="1"/>
      <c r="FPS353" s="1"/>
      <c r="FPT353" s="1"/>
      <c r="FPU353" s="1"/>
      <c r="FPV353" s="1"/>
      <c r="FPW353" s="1"/>
      <c r="FPX353" s="1"/>
      <c r="FPY353" s="1"/>
      <c r="FPZ353" s="1"/>
      <c r="FQA353" s="1"/>
      <c r="FQB353" s="1"/>
      <c r="FQC353" s="1"/>
      <c r="FQD353" s="1"/>
      <c r="FQE353" s="1"/>
      <c r="FQF353" s="1"/>
      <c r="FQG353" s="1"/>
      <c r="FQH353" s="1"/>
      <c r="FQI353" s="1"/>
      <c r="FQJ353" s="1"/>
      <c r="FQK353" s="1"/>
      <c r="FQL353" s="1"/>
      <c r="FQM353" s="1"/>
      <c r="FQN353" s="1"/>
      <c r="FQO353" s="1"/>
      <c r="FQP353" s="1"/>
      <c r="FQQ353" s="1"/>
      <c r="FQR353" s="1"/>
      <c r="FQS353" s="1"/>
      <c r="FQT353" s="1"/>
      <c r="FQU353" s="1"/>
      <c r="FQV353" s="1"/>
      <c r="FQW353" s="1"/>
      <c r="FQX353" s="1"/>
      <c r="FQY353" s="1"/>
      <c r="FQZ353" s="1"/>
      <c r="FRA353" s="1"/>
      <c r="FRB353" s="1"/>
      <c r="FRC353" s="1"/>
      <c r="FRD353" s="1"/>
      <c r="FRE353" s="1"/>
      <c r="FRF353" s="1"/>
      <c r="FRG353" s="1"/>
      <c r="FRH353" s="1"/>
      <c r="FRI353" s="1"/>
      <c r="FRJ353" s="1"/>
      <c r="FRK353" s="1"/>
      <c r="FRL353" s="1"/>
      <c r="FRM353" s="1"/>
      <c r="FRN353" s="1"/>
      <c r="FRO353" s="1"/>
      <c r="FRP353" s="1"/>
      <c r="FRQ353" s="1"/>
      <c r="FRR353" s="1"/>
      <c r="FRS353" s="1"/>
      <c r="FRT353" s="1"/>
      <c r="FRU353" s="1"/>
      <c r="FRV353" s="1"/>
      <c r="FRW353" s="1"/>
      <c r="FRX353" s="1"/>
      <c r="FRY353" s="1"/>
      <c r="FRZ353" s="1"/>
      <c r="FSA353" s="1"/>
      <c r="FSB353" s="1"/>
      <c r="FSC353" s="1"/>
      <c r="FSD353" s="1"/>
      <c r="FSE353" s="1"/>
      <c r="FSF353" s="1"/>
      <c r="FSG353" s="1"/>
      <c r="FSH353" s="1"/>
      <c r="FSI353" s="1"/>
      <c r="FSJ353" s="1"/>
      <c r="FSK353" s="1"/>
      <c r="FSL353" s="1"/>
      <c r="FSM353" s="1"/>
      <c r="FSN353" s="1"/>
      <c r="FSO353" s="1"/>
      <c r="FSP353" s="1"/>
      <c r="FSQ353" s="1"/>
      <c r="FSR353" s="1"/>
      <c r="FSS353" s="1"/>
      <c r="FST353" s="1"/>
      <c r="FSU353" s="1"/>
      <c r="FSV353" s="1"/>
      <c r="FSW353" s="1"/>
      <c r="FSX353" s="1"/>
      <c r="FSY353" s="1"/>
      <c r="FSZ353" s="1"/>
      <c r="FTA353" s="1"/>
      <c r="FTB353" s="1"/>
      <c r="FTC353" s="1"/>
      <c r="FTD353" s="1"/>
      <c r="FTE353" s="1"/>
      <c r="FTF353" s="1"/>
      <c r="FTG353" s="1"/>
      <c r="FTH353" s="1"/>
      <c r="FTI353" s="1"/>
      <c r="FTJ353" s="1"/>
      <c r="FTK353" s="1"/>
      <c r="FTL353" s="1"/>
      <c r="FTM353" s="1"/>
      <c r="FTN353" s="1"/>
      <c r="FTO353" s="1"/>
      <c r="FTP353" s="1"/>
      <c r="FTQ353" s="1"/>
      <c r="FTR353" s="1"/>
      <c r="FTS353" s="1"/>
      <c r="FTT353" s="1"/>
      <c r="FTU353" s="1"/>
      <c r="FTV353" s="1"/>
      <c r="FTW353" s="1"/>
      <c r="FTX353" s="1"/>
      <c r="FTY353" s="1"/>
      <c r="FTZ353" s="1"/>
      <c r="FUA353" s="1"/>
      <c r="FUB353" s="1"/>
      <c r="FUC353" s="1"/>
      <c r="FUD353" s="1"/>
      <c r="FUE353" s="1"/>
      <c r="FUF353" s="1"/>
      <c r="FUG353" s="1"/>
      <c r="FUH353" s="1"/>
      <c r="FUI353" s="1"/>
      <c r="FUJ353" s="1"/>
      <c r="FUK353" s="1"/>
      <c r="FUL353" s="1"/>
      <c r="FUM353" s="1"/>
      <c r="FUN353" s="1"/>
      <c r="FUO353" s="1"/>
      <c r="FUP353" s="1"/>
      <c r="FUQ353" s="1"/>
      <c r="FUR353" s="1"/>
      <c r="FUS353" s="1"/>
      <c r="FUT353" s="1"/>
      <c r="FUU353" s="1"/>
      <c r="FUV353" s="1"/>
      <c r="FUW353" s="1"/>
      <c r="FUX353" s="1"/>
      <c r="FUY353" s="1"/>
      <c r="FUZ353" s="1"/>
      <c r="FVA353" s="1"/>
      <c r="FVB353" s="1"/>
      <c r="FVC353" s="1"/>
      <c r="FVD353" s="1"/>
      <c r="FVE353" s="1"/>
      <c r="FVF353" s="1"/>
      <c r="FVG353" s="1"/>
      <c r="FVH353" s="1"/>
      <c r="FVI353" s="1"/>
      <c r="FVJ353" s="1"/>
      <c r="FVK353" s="1"/>
      <c r="FVL353" s="1"/>
      <c r="FVM353" s="1"/>
      <c r="FVN353" s="1"/>
      <c r="FVO353" s="1"/>
      <c r="FVP353" s="1"/>
      <c r="FVQ353" s="1"/>
      <c r="FVR353" s="1"/>
      <c r="FVS353" s="1"/>
      <c r="FVT353" s="1"/>
      <c r="FVU353" s="1"/>
      <c r="FVV353" s="1"/>
      <c r="FVW353" s="1"/>
      <c r="FVX353" s="1"/>
      <c r="FVY353" s="1"/>
      <c r="FVZ353" s="1"/>
      <c r="FWA353" s="1"/>
      <c r="FWB353" s="1"/>
      <c r="FWC353" s="1"/>
      <c r="FWD353" s="1"/>
      <c r="FWE353" s="1"/>
      <c r="FWF353" s="1"/>
      <c r="FWG353" s="1"/>
      <c r="FWH353" s="1"/>
      <c r="FWI353" s="1"/>
      <c r="FWJ353" s="1"/>
      <c r="FWK353" s="1"/>
      <c r="FWL353" s="1"/>
      <c r="FWM353" s="1"/>
      <c r="FWN353" s="1"/>
      <c r="FWO353" s="1"/>
      <c r="FWP353" s="1"/>
      <c r="FWQ353" s="1"/>
      <c r="FWR353" s="1"/>
      <c r="FWS353" s="1"/>
      <c r="FWT353" s="1"/>
      <c r="FWU353" s="1"/>
      <c r="FWV353" s="1"/>
      <c r="FWW353" s="1"/>
      <c r="FWX353" s="1"/>
      <c r="FWY353" s="1"/>
      <c r="FWZ353" s="1"/>
      <c r="FXA353" s="1"/>
      <c r="FXB353" s="1"/>
      <c r="FXC353" s="1"/>
      <c r="FXD353" s="1"/>
      <c r="FXE353" s="1"/>
      <c r="FXF353" s="1"/>
      <c r="FXG353" s="1"/>
      <c r="FXH353" s="1"/>
      <c r="FXI353" s="1"/>
      <c r="FXJ353" s="1"/>
      <c r="FXK353" s="1"/>
      <c r="FXL353" s="1"/>
      <c r="FXM353" s="1"/>
      <c r="FXN353" s="1"/>
      <c r="FXO353" s="1"/>
      <c r="FXP353" s="1"/>
      <c r="FXQ353" s="1"/>
      <c r="FXR353" s="1"/>
      <c r="FXS353" s="1"/>
      <c r="FXT353" s="1"/>
      <c r="FXU353" s="1"/>
      <c r="FXV353" s="1"/>
      <c r="FXW353" s="1"/>
      <c r="FXX353" s="1"/>
      <c r="FXY353" s="1"/>
      <c r="FXZ353" s="1"/>
      <c r="FYA353" s="1"/>
      <c r="FYB353" s="1"/>
      <c r="FYC353" s="1"/>
      <c r="FYD353" s="1"/>
      <c r="FYE353" s="1"/>
      <c r="FYF353" s="1"/>
      <c r="FYG353" s="1"/>
      <c r="FYH353" s="1"/>
      <c r="FYI353" s="1"/>
      <c r="FYJ353" s="1"/>
      <c r="FYK353" s="1"/>
      <c r="FYL353" s="1"/>
      <c r="FYM353" s="1"/>
      <c r="FYN353" s="1"/>
      <c r="FYO353" s="1"/>
      <c r="FYP353" s="1"/>
      <c r="FYQ353" s="1"/>
      <c r="FYR353" s="1"/>
      <c r="FYS353" s="1"/>
      <c r="FYT353" s="1"/>
      <c r="FYU353" s="1"/>
      <c r="FYV353" s="1"/>
      <c r="FYW353" s="1"/>
      <c r="FYX353" s="1"/>
      <c r="FYY353" s="1"/>
      <c r="FYZ353" s="1"/>
      <c r="FZA353" s="1"/>
      <c r="FZB353" s="1"/>
      <c r="FZC353" s="1"/>
      <c r="FZD353" s="1"/>
      <c r="FZE353" s="1"/>
      <c r="FZF353" s="1"/>
      <c r="FZG353" s="1"/>
      <c r="FZH353" s="1"/>
      <c r="FZI353" s="1"/>
      <c r="FZJ353" s="1"/>
      <c r="FZK353" s="1"/>
      <c r="FZL353" s="1"/>
      <c r="FZM353" s="1"/>
      <c r="FZN353" s="1"/>
      <c r="FZO353" s="1"/>
      <c r="FZP353" s="1"/>
      <c r="FZQ353" s="1"/>
      <c r="FZR353" s="1"/>
      <c r="FZS353" s="1"/>
      <c r="FZT353" s="1"/>
      <c r="FZU353" s="1"/>
      <c r="FZV353" s="1"/>
      <c r="FZW353" s="1"/>
      <c r="FZX353" s="1"/>
      <c r="FZY353" s="1"/>
      <c r="FZZ353" s="1"/>
      <c r="GAA353" s="1"/>
      <c r="GAB353" s="1"/>
      <c r="GAC353" s="1"/>
      <c r="GAD353" s="1"/>
      <c r="GAE353" s="1"/>
      <c r="GAF353" s="1"/>
      <c r="GAG353" s="1"/>
      <c r="GAH353" s="1"/>
      <c r="GAI353" s="1"/>
      <c r="GAJ353" s="1"/>
      <c r="GAK353" s="1"/>
      <c r="GAL353" s="1"/>
      <c r="GAM353" s="1"/>
      <c r="GAN353" s="1"/>
      <c r="GAO353" s="1"/>
      <c r="GAP353" s="1"/>
      <c r="GAQ353" s="1"/>
      <c r="GAR353" s="1"/>
      <c r="GAS353" s="1"/>
      <c r="GAT353" s="1"/>
      <c r="GAU353" s="1"/>
      <c r="GAV353" s="1"/>
      <c r="GAW353" s="1"/>
      <c r="GAX353" s="1"/>
      <c r="GAY353" s="1"/>
      <c r="GAZ353" s="1"/>
      <c r="GBA353" s="1"/>
      <c r="GBB353" s="1"/>
      <c r="GBC353" s="1"/>
      <c r="GBD353" s="1"/>
      <c r="GBE353" s="1"/>
      <c r="GBF353" s="1"/>
      <c r="GBG353" s="1"/>
      <c r="GBH353" s="1"/>
      <c r="GBI353" s="1"/>
      <c r="GBJ353" s="1"/>
      <c r="GBK353" s="1"/>
      <c r="GBL353" s="1"/>
      <c r="GBM353" s="1"/>
      <c r="GBN353" s="1"/>
      <c r="GBO353" s="1"/>
      <c r="GBP353" s="1"/>
      <c r="GBQ353" s="1"/>
      <c r="GBR353" s="1"/>
      <c r="GBS353" s="1"/>
      <c r="GBT353" s="1"/>
      <c r="GBU353" s="1"/>
      <c r="GBV353" s="1"/>
      <c r="GBW353" s="1"/>
      <c r="GBX353" s="1"/>
      <c r="GBY353" s="1"/>
      <c r="GBZ353" s="1"/>
      <c r="GCA353" s="1"/>
      <c r="GCB353" s="1"/>
      <c r="GCC353" s="1"/>
      <c r="GCD353" s="1"/>
      <c r="GCE353" s="1"/>
      <c r="GCF353" s="1"/>
      <c r="GCG353" s="1"/>
      <c r="GCH353" s="1"/>
      <c r="GCI353" s="1"/>
      <c r="GCJ353" s="1"/>
      <c r="GCK353" s="1"/>
      <c r="GCL353" s="1"/>
      <c r="GCM353" s="1"/>
      <c r="GCN353" s="1"/>
      <c r="GCO353" s="1"/>
      <c r="GCP353" s="1"/>
      <c r="GCQ353" s="1"/>
      <c r="GCR353" s="1"/>
      <c r="GCS353" s="1"/>
      <c r="GCT353" s="1"/>
      <c r="GCU353" s="1"/>
      <c r="GCV353" s="1"/>
      <c r="GCW353" s="1"/>
      <c r="GCX353" s="1"/>
      <c r="GCY353" s="1"/>
      <c r="GCZ353" s="1"/>
      <c r="GDA353" s="1"/>
      <c r="GDB353" s="1"/>
      <c r="GDC353" s="1"/>
      <c r="GDD353" s="1"/>
      <c r="GDE353" s="1"/>
      <c r="GDF353" s="1"/>
      <c r="GDG353" s="1"/>
      <c r="GDH353" s="1"/>
      <c r="GDI353" s="1"/>
      <c r="GDJ353" s="1"/>
      <c r="GDK353" s="1"/>
      <c r="GDL353" s="1"/>
      <c r="GDM353" s="1"/>
      <c r="GDN353" s="1"/>
      <c r="GDO353" s="1"/>
      <c r="GDP353" s="1"/>
      <c r="GDQ353" s="1"/>
      <c r="GDR353" s="1"/>
      <c r="GDS353" s="1"/>
      <c r="GDT353" s="1"/>
      <c r="GDU353" s="1"/>
      <c r="GDV353" s="1"/>
      <c r="GDW353" s="1"/>
      <c r="GDX353" s="1"/>
      <c r="GDY353" s="1"/>
      <c r="GDZ353" s="1"/>
      <c r="GEA353" s="1"/>
      <c r="GEB353" s="1"/>
      <c r="GEC353" s="1"/>
      <c r="GED353" s="1"/>
      <c r="GEE353" s="1"/>
      <c r="GEF353" s="1"/>
      <c r="GEG353" s="1"/>
      <c r="GEH353" s="1"/>
      <c r="GEI353" s="1"/>
      <c r="GEJ353" s="1"/>
      <c r="GEK353" s="1"/>
      <c r="GEL353" s="1"/>
      <c r="GEM353" s="1"/>
      <c r="GEN353" s="1"/>
      <c r="GEO353" s="1"/>
      <c r="GEP353" s="1"/>
      <c r="GEQ353" s="1"/>
      <c r="GER353" s="1"/>
      <c r="GES353" s="1"/>
      <c r="GET353" s="1"/>
      <c r="GEU353" s="1"/>
      <c r="GEV353" s="1"/>
      <c r="GEW353" s="1"/>
      <c r="GEX353" s="1"/>
      <c r="GEY353" s="1"/>
      <c r="GEZ353" s="1"/>
      <c r="GFA353" s="1"/>
      <c r="GFB353" s="1"/>
      <c r="GFC353" s="1"/>
      <c r="GFD353" s="1"/>
      <c r="GFE353" s="1"/>
      <c r="GFF353" s="1"/>
      <c r="GFG353" s="1"/>
      <c r="GFH353" s="1"/>
      <c r="GFI353" s="1"/>
      <c r="GFJ353" s="1"/>
      <c r="GFK353" s="1"/>
      <c r="GFL353" s="1"/>
      <c r="GFM353" s="1"/>
      <c r="GFN353" s="1"/>
      <c r="GFO353" s="1"/>
      <c r="GFP353" s="1"/>
      <c r="GFQ353" s="1"/>
      <c r="GFR353" s="1"/>
      <c r="GFS353" s="1"/>
      <c r="GFT353" s="1"/>
      <c r="GFU353" s="1"/>
      <c r="GFV353" s="1"/>
      <c r="GFW353" s="1"/>
      <c r="GFX353" s="1"/>
      <c r="GFY353" s="1"/>
      <c r="GFZ353" s="1"/>
      <c r="GGA353" s="1"/>
      <c r="GGB353" s="1"/>
      <c r="GGC353" s="1"/>
      <c r="GGD353" s="1"/>
      <c r="GGE353" s="1"/>
      <c r="GGF353" s="1"/>
      <c r="GGG353" s="1"/>
      <c r="GGH353" s="1"/>
      <c r="GGI353" s="1"/>
      <c r="GGJ353" s="1"/>
      <c r="GGK353" s="1"/>
      <c r="GGL353" s="1"/>
      <c r="GGM353" s="1"/>
      <c r="GGN353" s="1"/>
      <c r="GGO353" s="1"/>
      <c r="GGP353" s="1"/>
      <c r="GGQ353" s="1"/>
      <c r="GGR353" s="1"/>
      <c r="GGS353" s="1"/>
      <c r="GGT353" s="1"/>
      <c r="GGU353" s="1"/>
      <c r="GGV353" s="1"/>
      <c r="GGW353" s="1"/>
      <c r="GGX353" s="1"/>
      <c r="GGY353" s="1"/>
      <c r="GGZ353" s="1"/>
      <c r="GHA353" s="1"/>
      <c r="GHB353" s="1"/>
      <c r="GHC353" s="1"/>
      <c r="GHD353" s="1"/>
      <c r="GHE353" s="1"/>
      <c r="GHF353" s="1"/>
      <c r="GHG353" s="1"/>
      <c r="GHH353" s="1"/>
      <c r="GHI353" s="1"/>
      <c r="GHJ353" s="1"/>
      <c r="GHK353" s="1"/>
      <c r="GHL353" s="1"/>
      <c r="GHM353" s="1"/>
      <c r="GHN353" s="1"/>
      <c r="GHO353" s="1"/>
      <c r="GHP353" s="1"/>
      <c r="GHQ353" s="1"/>
      <c r="GHR353" s="1"/>
      <c r="GHS353" s="1"/>
      <c r="GHT353" s="1"/>
      <c r="GHU353" s="1"/>
      <c r="GHV353" s="1"/>
      <c r="GHW353" s="1"/>
      <c r="GHX353" s="1"/>
      <c r="GHY353" s="1"/>
      <c r="GHZ353" s="1"/>
      <c r="GIA353" s="1"/>
      <c r="GIB353" s="1"/>
      <c r="GIC353" s="1"/>
      <c r="GID353" s="1"/>
      <c r="GIE353" s="1"/>
      <c r="GIF353" s="1"/>
      <c r="GIG353" s="1"/>
      <c r="GIH353" s="1"/>
      <c r="GII353" s="1"/>
      <c r="GIJ353" s="1"/>
      <c r="GIK353" s="1"/>
      <c r="GIL353" s="1"/>
      <c r="GIM353" s="1"/>
      <c r="GIN353" s="1"/>
      <c r="GIO353" s="1"/>
      <c r="GIP353" s="1"/>
      <c r="GIQ353" s="1"/>
      <c r="GIR353" s="1"/>
      <c r="GIS353" s="1"/>
      <c r="GIT353" s="1"/>
      <c r="GIU353" s="1"/>
      <c r="GIV353" s="1"/>
      <c r="GIW353" s="1"/>
      <c r="GIX353" s="1"/>
    </row>
    <row r="354" spans="1:4990" customFormat="1" ht="54" customHeight="1" x14ac:dyDescent="0.25">
      <c r="A354" s="649"/>
      <c r="B354" s="515"/>
      <c r="C354" s="646"/>
      <c r="D354" s="646"/>
      <c r="E354" s="646"/>
      <c r="F354" s="646"/>
      <c r="G354" s="646"/>
      <c r="H354" s="646"/>
      <c r="I354" s="53" t="s">
        <v>1216</v>
      </c>
      <c r="J354" s="411">
        <v>801</v>
      </c>
      <c r="K354" s="411">
        <v>245</v>
      </c>
      <c r="L354" s="411">
        <v>245</v>
      </c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ZM354" s="1"/>
      <c r="ZN354" s="1"/>
      <c r="ZO354" s="1"/>
      <c r="ZP354" s="1"/>
      <c r="ZQ354" s="1"/>
      <c r="ZR354" s="1"/>
      <c r="ZS354" s="1"/>
      <c r="ZT354" s="1"/>
      <c r="ZU354" s="1"/>
      <c r="ZV354" s="1"/>
      <c r="ZW354" s="1"/>
      <c r="ZX354" s="1"/>
      <c r="ZY354" s="1"/>
      <c r="ZZ354" s="1"/>
      <c r="AAA354" s="1"/>
      <c r="AAB354" s="1"/>
      <c r="AAC354" s="1"/>
      <c r="AAD354" s="1"/>
      <c r="AAE354" s="1"/>
      <c r="AAF354" s="1"/>
      <c r="AAG354" s="1"/>
      <c r="AAH354" s="1"/>
      <c r="AAI354" s="1"/>
      <c r="AAJ354" s="1"/>
      <c r="AAK354" s="1"/>
      <c r="AAL354" s="1"/>
      <c r="AAM354" s="1"/>
      <c r="AAN354" s="1"/>
      <c r="AAO354" s="1"/>
      <c r="AAP354" s="1"/>
      <c r="AAQ354" s="1"/>
      <c r="AAR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  <c r="ABM354" s="1"/>
      <c r="ABN354" s="1"/>
      <c r="ABO354" s="1"/>
      <c r="ABP354" s="1"/>
      <c r="ABQ354" s="1"/>
      <c r="ABR354" s="1"/>
      <c r="ABS354" s="1"/>
      <c r="ABT354" s="1"/>
      <c r="ABU354" s="1"/>
      <c r="ABV354" s="1"/>
      <c r="ABW354" s="1"/>
      <c r="ABX354" s="1"/>
      <c r="ABY354" s="1"/>
      <c r="ABZ354" s="1"/>
      <c r="ACA354" s="1"/>
      <c r="ACB354" s="1"/>
      <c r="ACC354" s="1"/>
      <c r="ACD354" s="1"/>
      <c r="ACE354" s="1"/>
      <c r="ACF354" s="1"/>
      <c r="ACG354" s="1"/>
      <c r="ACH354" s="1"/>
      <c r="ACI354" s="1"/>
      <c r="ACJ354" s="1"/>
      <c r="ACK354" s="1"/>
      <c r="ACL354" s="1"/>
      <c r="ACM354" s="1"/>
      <c r="ACN354" s="1"/>
      <c r="ACO354" s="1"/>
      <c r="ACP354" s="1"/>
      <c r="ACQ354" s="1"/>
      <c r="ACR354" s="1"/>
      <c r="ACS354" s="1"/>
      <c r="ACT354" s="1"/>
      <c r="ACU354" s="1"/>
      <c r="ACV354" s="1"/>
      <c r="ACW354" s="1"/>
      <c r="ACX354" s="1"/>
      <c r="ACY354" s="1"/>
      <c r="ACZ354" s="1"/>
      <c r="ADA354" s="1"/>
      <c r="ADB354" s="1"/>
      <c r="ADC354" s="1"/>
      <c r="ADD354" s="1"/>
      <c r="ADE354" s="1"/>
      <c r="ADF354" s="1"/>
      <c r="ADG354" s="1"/>
      <c r="ADH354" s="1"/>
      <c r="ADI354" s="1"/>
      <c r="ADJ354" s="1"/>
      <c r="ADK354" s="1"/>
      <c r="ADL354" s="1"/>
      <c r="ADM354" s="1"/>
      <c r="ADN354" s="1"/>
      <c r="ADO354" s="1"/>
      <c r="ADP354" s="1"/>
      <c r="ADQ354" s="1"/>
      <c r="ADR354" s="1"/>
      <c r="ADS354" s="1"/>
      <c r="ADT354" s="1"/>
      <c r="ADU354" s="1"/>
      <c r="ADV354" s="1"/>
      <c r="ADW354" s="1"/>
      <c r="ADX354" s="1"/>
      <c r="ADY354" s="1"/>
      <c r="ADZ354" s="1"/>
      <c r="AEA354" s="1"/>
      <c r="AEB354" s="1"/>
      <c r="AEC354" s="1"/>
      <c r="AED354" s="1"/>
      <c r="AEE354" s="1"/>
      <c r="AEF354" s="1"/>
      <c r="AEG354" s="1"/>
      <c r="AEH354" s="1"/>
      <c r="AEI354" s="1"/>
      <c r="AEJ354" s="1"/>
      <c r="AEK354" s="1"/>
      <c r="AEL354" s="1"/>
      <c r="AEM354" s="1"/>
      <c r="AEN354" s="1"/>
      <c r="AEO354" s="1"/>
      <c r="AEP354" s="1"/>
      <c r="AEQ354" s="1"/>
      <c r="AER354" s="1"/>
      <c r="AES354" s="1"/>
      <c r="AET354" s="1"/>
      <c r="AEU354" s="1"/>
      <c r="AEV354" s="1"/>
      <c r="AEW354" s="1"/>
      <c r="AEX354" s="1"/>
      <c r="AEY354" s="1"/>
      <c r="AEZ354" s="1"/>
      <c r="AFA354" s="1"/>
      <c r="AFB354" s="1"/>
      <c r="AFC354" s="1"/>
      <c r="AFD354" s="1"/>
      <c r="AFE354" s="1"/>
      <c r="AFF354" s="1"/>
      <c r="AFG354" s="1"/>
      <c r="AFH354" s="1"/>
      <c r="AFI354" s="1"/>
      <c r="AFJ354" s="1"/>
      <c r="AFK354" s="1"/>
      <c r="AFL354" s="1"/>
      <c r="AFM354" s="1"/>
      <c r="AFN354" s="1"/>
      <c r="AFO354" s="1"/>
      <c r="AFP354" s="1"/>
      <c r="AFQ354" s="1"/>
      <c r="AFR354" s="1"/>
      <c r="AFS354" s="1"/>
      <c r="AFT354" s="1"/>
      <c r="AFU354" s="1"/>
      <c r="AFV354" s="1"/>
      <c r="AFW354" s="1"/>
      <c r="AFX354" s="1"/>
      <c r="AFY354" s="1"/>
      <c r="AFZ354" s="1"/>
      <c r="AGA354" s="1"/>
      <c r="AGB354" s="1"/>
      <c r="AGC354" s="1"/>
      <c r="AGD354" s="1"/>
      <c r="AGE354" s="1"/>
      <c r="AGF354" s="1"/>
      <c r="AGG354" s="1"/>
      <c r="AGH354" s="1"/>
      <c r="AGI354" s="1"/>
      <c r="AGJ354" s="1"/>
      <c r="AGK354" s="1"/>
      <c r="AGL354" s="1"/>
      <c r="AGM354" s="1"/>
      <c r="AGN354" s="1"/>
      <c r="AGO354" s="1"/>
      <c r="AGP354" s="1"/>
      <c r="AGQ354" s="1"/>
      <c r="AGR354" s="1"/>
      <c r="AGS354" s="1"/>
      <c r="AGT354" s="1"/>
      <c r="AGU354" s="1"/>
      <c r="AGV354" s="1"/>
      <c r="AGW354" s="1"/>
      <c r="AGX354" s="1"/>
      <c r="AGY354" s="1"/>
      <c r="AGZ354" s="1"/>
      <c r="AHA354" s="1"/>
      <c r="AHB354" s="1"/>
      <c r="AHC354" s="1"/>
      <c r="AHD354" s="1"/>
      <c r="AHE354" s="1"/>
      <c r="AHF354" s="1"/>
      <c r="AHG354" s="1"/>
      <c r="AHH354" s="1"/>
      <c r="AHI354" s="1"/>
      <c r="AHJ354" s="1"/>
      <c r="AHK354" s="1"/>
      <c r="AHL354" s="1"/>
      <c r="AHM354" s="1"/>
      <c r="AHN354" s="1"/>
      <c r="AHO354" s="1"/>
      <c r="AHP354" s="1"/>
      <c r="AHQ354" s="1"/>
      <c r="AHR354" s="1"/>
      <c r="AHS354" s="1"/>
      <c r="AHT354" s="1"/>
      <c r="AHU354" s="1"/>
      <c r="AHV354" s="1"/>
      <c r="AHW354" s="1"/>
      <c r="AHX354" s="1"/>
      <c r="AHY354" s="1"/>
      <c r="AHZ354" s="1"/>
      <c r="AIA354" s="1"/>
      <c r="AIB354" s="1"/>
      <c r="AIC354" s="1"/>
      <c r="AID354" s="1"/>
      <c r="AIE354" s="1"/>
      <c r="AIF354" s="1"/>
      <c r="AIG354" s="1"/>
      <c r="AIH354" s="1"/>
      <c r="AII354" s="1"/>
      <c r="AIJ354" s="1"/>
      <c r="AIK354" s="1"/>
      <c r="AIL354" s="1"/>
      <c r="AIM354" s="1"/>
      <c r="AIN354" s="1"/>
      <c r="AIO354" s="1"/>
      <c r="AIP354" s="1"/>
      <c r="AIQ354" s="1"/>
      <c r="AIR354" s="1"/>
      <c r="AIS354" s="1"/>
      <c r="AIT354" s="1"/>
      <c r="AIU354" s="1"/>
      <c r="AIV354" s="1"/>
      <c r="AIW354" s="1"/>
      <c r="AIX354" s="1"/>
      <c r="AIY354" s="1"/>
      <c r="AIZ354" s="1"/>
      <c r="AJA354" s="1"/>
      <c r="AJB354" s="1"/>
      <c r="AJC354" s="1"/>
      <c r="AJD354" s="1"/>
      <c r="AJE354" s="1"/>
      <c r="AJF354" s="1"/>
      <c r="AJG354" s="1"/>
      <c r="AJH354" s="1"/>
      <c r="AJI354" s="1"/>
      <c r="AJJ354" s="1"/>
      <c r="AJK354" s="1"/>
      <c r="AJL354" s="1"/>
      <c r="AJM354" s="1"/>
      <c r="AJN354" s="1"/>
      <c r="AJO354" s="1"/>
      <c r="AJP354" s="1"/>
      <c r="AJQ354" s="1"/>
      <c r="AJR354" s="1"/>
      <c r="AJS354" s="1"/>
      <c r="AJT354" s="1"/>
      <c r="AJU354" s="1"/>
      <c r="AJV354" s="1"/>
      <c r="AJW354" s="1"/>
      <c r="AJX354" s="1"/>
      <c r="AJY354" s="1"/>
      <c r="AJZ354" s="1"/>
      <c r="AKA354" s="1"/>
      <c r="AKB354" s="1"/>
      <c r="AKC354" s="1"/>
      <c r="AKD354" s="1"/>
      <c r="AKE354" s="1"/>
      <c r="AKF354" s="1"/>
      <c r="AKG354" s="1"/>
      <c r="AKH354" s="1"/>
      <c r="AKI354" s="1"/>
      <c r="AKJ354" s="1"/>
      <c r="AKK354" s="1"/>
      <c r="AKL354" s="1"/>
      <c r="AKM354" s="1"/>
      <c r="AKN354" s="1"/>
      <c r="AKO354" s="1"/>
      <c r="AKP354" s="1"/>
      <c r="AKQ354" s="1"/>
      <c r="AKR354" s="1"/>
      <c r="AKS354" s="1"/>
      <c r="AKT354" s="1"/>
      <c r="AKU354" s="1"/>
      <c r="AKV354" s="1"/>
      <c r="AKW354" s="1"/>
      <c r="AKX354" s="1"/>
      <c r="AKY354" s="1"/>
      <c r="AKZ354" s="1"/>
      <c r="ALA354" s="1"/>
      <c r="ALB354" s="1"/>
      <c r="ALC354" s="1"/>
      <c r="ALD354" s="1"/>
      <c r="ALE354" s="1"/>
      <c r="ALF354" s="1"/>
      <c r="ALG354" s="1"/>
      <c r="ALH354" s="1"/>
      <c r="ALI354" s="1"/>
      <c r="ALJ354" s="1"/>
      <c r="ALK354" s="1"/>
      <c r="ALL354" s="1"/>
      <c r="ALM354" s="1"/>
      <c r="ALN354" s="1"/>
      <c r="ALO354" s="1"/>
      <c r="ALP354" s="1"/>
      <c r="ALQ354" s="1"/>
      <c r="ALR354" s="1"/>
      <c r="ALS354" s="1"/>
      <c r="ALT354" s="1"/>
      <c r="ALU354" s="1"/>
      <c r="ALV354" s="1"/>
      <c r="ALW354" s="1"/>
      <c r="ALX354" s="1"/>
      <c r="ALY354" s="1"/>
      <c r="ALZ354" s="1"/>
      <c r="AMA354" s="1"/>
      <c r="AMB354" s="1"/>
      <c r="AMC354" s="1"/>
      <c r="AMD354" s="1"/>
      <c r="AME354" s="1"/>
      <c r="AMF354" s="1"/>
      <c r="AMG354" s="1"/>
      <c r="AMH354" s="1"/>
      <c r="AMI354" s="1"/>
      <c r="AMJ354" s="1"/>
      <c r="AMK354" s="1"/>
      <c r="AML354" s="1"/>
      <c r="AMM354" s="1"/>
      <c r="AMN354" s="1"/>
      <c r="AMO354" s="1"/>
      <c r="AMP354" s="1"/>
      <c r="AMQ354" s="1"/>
      <c r="AMR354" s="1"/>
      <c r="AMS354" s="1"/>
      <c r="AMT354" s="1"/>
      <c r="AMU354" s="1"/>
      <c r="AMV354" s="1"/>
      <c r="AMW354" s="1"/>
      <c r="AMX354" s="1"/>
      <c r="AMY354" s="1"/>
      <c r="AMZ354" s="1"/>
      <c r="ANA354" s="1"/>
      <c r="ANB354" s="1"/>
      <c r="ANC354" s="1"/>
      <c r="AND354" s="1"/>
      <c r="ANE354" s="1"/>
      <c r="ANF354" s="1"/>
      <c r="ANG354" s="1"/>
      <c r="ANH354" s="1"/>
      <c r="ANI354" s="1"/>
      <c r="ANJ354" s="1"/>
      <c r="ANK354" s="1"/>
      <c r="ANL354" s="1"/>
      <c r="ANM354" s="1"/>
      <c r="ANN354" s="1"/>
      <c r="ANO354" s="1"/>
      <c r="ANP354" s="1"/>
      <c r="ANQ354" s="1"/>
      <c r="ANR354" s="1"/>
      <c r="ANS354" s="1"/>
      <c r="ANT354" s="1"/>
      <c r="ANU354" s="1"/>
      <c r="ANV354" s="1"/>
      <c r="ANW354" s="1"/>
      <c r="ANX354" s="1"/>
      <c r="ANY354" s="1"/>
      <c r="ANZ354" s="1"/>
      <c r="AOA354" s="1"/>
      <c r="AOB354" s="1"/>
      <c r="AOC354" s="1"/>
      <c r="AOD354" s="1"/>
      <c r="AOE354" s="1"/>
      <c r="AOF354" s="1"/>
      <c r="AOG354" s="1"/>
      <c r="AOH354" s="1"/>
      <c r="AOI354" s="1"/>
      <c r="AOJ354" s="1"/>
      <c r="AOK354" s="1"/>
      <c r="AOL354" s="1"/>
      <c r="AOM354" s="1"/>
      <c r="AON354" s="1"/>
      <c r="AOO354" s="1"/>
      <c r="AOP354" s="1"/>
      <c r="AOQ354" s="1"/>
      <c r="AOR354" s="1"/>
      <c r="AOS354" s="1"/>
      <c r="AOT354" s="1"/>
      <c r="AOU354" s="1"/>
      <c r="AOV354" s="1"/>
      <c r="AOW354" s="1"/>
      <c r="AOX354" s="1"/>
      <c r="AOY354" s="1"/>
      <c r="AOZ354" s="1"/>
      <c r="APA354" s="1"/>
      <c r="APB354" s="1"/>
      <c r="APC354" s="1"/>
      <c r="APD354" s="1"/>
      <c r="APE354" s="1"/>
      <c r="APF354" s="1"/>
      <c r="APG354" s="1"/>
      <c r="APH354" s="1"/>
      <c r="API354" s="1"/>
      <c r="APJ354" s="1"/>
      <c r="APK354" s="1"/>
      <c r="APL354" s="1"/>
      <c r="APM354" s="1"/>
      <c r="APN354" s="1"/>
      <c r="APO354" s="1"/>
      <c r="APP354" s="1"/>
      <c r="APQ354" s="1"/>
      <c r="APR354" s="1"/>
      <c r="APS354" s="1"/>
      <c r="APT354" s="1"/>
      <c r="APU354" s="1"/>
      <c r="APV354" s="1"/>
      <c r="APW354" s="1"/>
      <c r="APX354" s="1"/>
      <c r="APY354" s="1"/>
      <c r="APZ354" s="1"/>
      <c r="AQA354" s="1"/>
      <c r="AQB354" s="1"/>
      <c r="AQC354" s="1"/>
      <c r="AQD354" s="1"/>
      <c r="AQE354" s="1"/>
      <c r="AQF354" s="1"/>
      <c r="AQG354" s="1"/>
      <c r="AQH354" s="1"/>
      <c r="AQI354" s="1"/>
      <c r="AQJ354" s="1"/>
      <c r="AQK354" s="1"/>
      <c r="AQL354" s="1"/>
      <c r="AQM354" s="1"/>
      <c r="AQN354" s="1"/>
      <c r="AQO354" s="1"/>
      <c r="AQP354" s="1"/>
      <c r="AQQ354" s="1"/>
      <c r="AQR354" s="1"/>
      <c r="AQS354" s="1"/>
      <c r="AQT354" s="1"/>
      <c r="AQU354" s="1"/>
      <c r="AQV354" s="1"/>
      <c r="AQW354" s="1"/>
      <c r="AQX354" s="1"/>
      <c r="AQY354" s="1"/>
      <c r="AQZ354" s="1"/>
      <c r="ARA354" s="1"/>
      <c r="ARB354" s="1"/>
      <c r="ARC354" s="1"/>
      <c r="ARD354" s="1"/>
      <c r="ARE354" s="1"/>
      <c r="ARF354" s="1"/>
      <c r="ARG354" s="1"/>
      <c r="ARH354" s="1"/>
      <c r="ARI354" s="1"/>
      <c r="ARJ354" s="1"/>
      <c r="ARK354" s="1"/>
      <c r="ARL354" s="1"/>
      <c r="ARM354" s="1"/>
      <c r="ARN354" s="1"/>
      <c r="ARO354" s="1"/>
      <c r="ARP354" s="1"/>
      <c r="ARQ354" s="1"/>
      <c r="ARR354" s="1"/>
      <c r="ARS354" s="1"/>
      <c r="ART354" s="1"/>
      <c r="ARU354" s="1"/>
      <c r="ARV354" s="1"/>
      <c r="ARW354" s="1"/>
      <c r="ARX354" s="1"/>
      <c r="ARY354" s="1"/>
      <c r="ARZ354" s="1"/>
      <c r="ASA354" s="1"/>
      <c r="ASB354" s="1"/>
      <c r="ASC354" s="1"/>
      <c r="ASD354" s="1"/>
      <c r="ASE354" s="1"/>
      <c r="ASF354" s="1"/>
      <c r="ASG354" s="1"/>
      <c r="ASH354" s="1"/>
      <c r="ASI354" s="1"/>
      <c r="ASJ354" s="1"/>
      <c r="ASK354" s="1"/>
      <c r="ASL354" s="1"/>
      <c r="ASM354" s="1"/>
      <c r="ASN354" s="1"/>
      <c r="ASO354" s="1"/>
      <c r="ASP354" s="1"/>
      <c r="ASQ354" s="1"/>
      <c r="ASR354" s="1"/>
      <c r="ASS354" s="1"/>
      <c r="AST354" s="1"/>
      <c r="ASU354" s="1"/>
      <c r="ASV354" s="1"/>
      <c r="ASW354" s="1"/>
      <c r="ASX354" s="1"/>
      <c r="ASY354" s="1"/>
      <c r="ASZ354" s="1"/>
      <c r="ATA354" s="1"/>
      <c r="ATB354" s="1"/>
      <c r="ATC354" s="1"/>
      <c r="ATD354" s="1"/>
      <c r="ATE354" s="1"/>
      <c r="ATF354" s="1"/>
      <c r="ATG354" s="1"/>
      <c r="ATH354" s="1"/>
      <c r="ATI354" s="1"/>
      <c r="ATJ354" s="1"/>
      <c r="ATK354" s="1"/>
      <c r="ATL354" s="1"/>
      <c r="ATM354" s="1"/>
      <c r="ATN354" s="1"/>
      <c r="ATO354" s="1"/>
      <c r="ATP354" s="1"/>
      <c r="ATQ354" s="1"/>
      <c r="ATR354" s="1"/>
      <c r="ATS354" s="1"/>
      <c r="ATT354" s="1"/>
      <c r="ATU354" s="1"/>
      <c r="ATV354" s="1"/>
      <c r="ATW354" s="1"/>
      <c r="ATX354" s="1"/>
      <c r="ATY354" s="1"/>
      <c r="ATZ354" s="1"/>
      <c r="AUA354" s="1"/>
      <c r="AUB354" s="1"/>
      <c r="AUC354" s="1"/>
      <c r="AUD354" s="1"/>
      <c r="AUE354" s="1"/>
      <c r="AUF354" s="1"/>
      <c r="AUG354" s="1"/>
      <c r="AUH354" s="1"/>
      <c r="AUI354" s="1"/>
      <c r="AUJ354" s="1"/>
      <c r="AUK354" s="1"/>
      <c r="AUL354" s="1"/>
      <c r="AUM354" s="1"/>
      <c r="AUN354" s="1"/>
      <c r="AUO354" s="1"/>
      <c r="AUP354" s="1"/>
      <c r="AUQ354" s="1"/>
      <c r="AUR354" s="1"/>
      <c r="AUS354" s="1"/>
      <c r="AUT354" s="1"/>
      <c r="AUU354" s="1"/>
      <c r="AUV354" s="1"/>
      <c r="AUW354" s="1"/>
      <c r="AUX354" s="1"/>
      <c r="AUY354" s="1"/>
      <c r="AUZ354" s="1"/>
      <c r="AVA354" s="1"/>
      <c r="AVB354" s="1"/>
      <c r="AVC354" s="1"/>
      <c r="AVD354" s="1"/>
      <c r="AVE354" s="1"/>
      <c r="AVF354" s="1"/>
      <c r="AVG354" s="1"/>
      <c r="AVH354" s="1"/>
      <c r="AVI354" s="1"/>
      <c r="AVJ354" s="1"/>
      <c r="AVK354" s="1"/>
      <c r="AVL354" s="1"/>
      <c r="AVM354" s="1"/>
      <c r="AVN354" s="1"/>
      <c r="AVO354" s="1"/>
      <c r="AVP354" s="1"/>
      <c r="AVQ354" s="1"/>
      <c r="AVR354" s="1"/>
      <c r="AVS354" s="1"/>
      <c r="AVT354" s="1"/>
      <c r="AVU354" s="1"/>
      <c r="AVV354" s="1"/>
      <c r="AVW354" s="1"/>
      <c r="AVX354" s="1"/>
      <c r="AVY354" s="1"/>
      <c r="AVZ354" s="1"/>
      <c r="AWA354" s="1"/>
      <c r="AWB354" s="1"/>
      <c r="AWC354" s="1"/>
      <c r="AWD354" s="1"/>
      <c r="AWE354" s="1"/>
      <c r="AWF354" s="1"/>
      <c r="AWG354" s="1"/>
      <c r="AWH354" s="1"/>
      <c r="AWI354" s="1"/>
      <c r="AWJ354" s="1"/>
      <c r="AWK354" s="1"/>
      <c r="AWL354" s="1"/>
      <c r="AWM354" s="1"/>
      <c r="AWN354" s="1"/>
      <c r="AWO354" s="1"/>
      <c r="AWP354" s="1"/>
      <c r="AWQ354" s="1"/>
      <c r="AWR354" s="1"/>
      <c r="AWS354" s="1"/>
      <c r="AWT354" s="1"/>
      <c r="AWU354" s="1"/>
      <c r="AWV354" s="1"/>
      <c r="AWW354" s="1"/>
      <c r="AWX354" s="1"/>
      <c r="AWY354" s="1"/>
      <c r="AWZ354" s="1"/>
      <c r="AXA354" s="1"/>
      <c r="AXB354" s="1"/>
      <c r="AXC354" s="1"/>
      <c r="AXD354" s="1"/>
      <c r="AXE354" s="1"/>
      <c r="AXF354" s="1"/>
      <c r="AXG354" s="1"/>
      <c r="AXH354" s="1"/>
      <c r="AXI354" s="1"/>
      <c r="AXJ354" s="1"/>
      <c r="AXK354" s="1"/>
      <c r="AXL354" s="1"/>
      <c r="AXM354" s="1"/>
      <c r="AXN354" s="1"/>
      <c r="AXO354" s="1"/>
      <c r="AXP354" s="1"/>
      <c r="AXQ354" s="1"/>
      <c r="AXR354" s="1"/>
      <c r="AXS354" s="1"/>
      <c r="AXT354" s="1"/>
      <c r="AXU354" s="1"/>
      <c r="AXV354" s="1"/>
      <c r="AXW354" s="1"/>
      <c r="AXX354" s="1"/>
      <c r="AXY354" s="1"/>
      <c r="AXZ354" s="1"/>
      <c r="AYA354" s="1"/>
      <c r="AYB354" s="1"/>
      <c r="AYC354" s="1"/>
      <c r="AYD354" s="1"/>
      <c r="AYE354" s="1"/>
      <c r="AYF354" s="1"/>
      <c r="AYG354" s="1"/>
      <c r="AYH354" s="1"/>
      <c r="AYI354" s="1"/>
      <c r="AYJ354" s="1"/>
      <c r="AYK354" s="1"/>
      <c r="AYL354" s="1"/>
      <c r="AYM354" s="1"/>
      <c r="AYN354" s="1"/>
      <c r="AYO354" s="1"/>
      <c r="AYP354" s="1"/>
      <c r="AYQ354" s="1"/>
      <c r="AYR354" s="1"/>
      <c r="AYS354" s="1"/>
      <c r="AYT354" s="1"/>
      <c r="AYU354" s="1"/>
      <c r="AYV354" s="1"/>
      <c r="AYW354" s="1"/>
      <c r="AYX354" s="1"/>
      <c r="AYY354" s="1"/>
      <c r="AYZ354" s="1"/>
      <c r="AZA354" s="1"/>
      <c r="AZB354" s="1"/>
      <c r="AZC354" s="1"/>
      <c r="AZD354" s="1"/>
      <c r="AZE354" s="1"/>
      <c r="AZF354" s="1"/>
      <c r="AZG354" s="1"/>
      <c r="AZH354" s="1"/>
      <c r="AZI354" s="1"/>
      <c r="AZJ354" s="1"/>
      <c r="AZK354" s="1"/>
      <c r="AZL354" s="1"/>
      <c r="AZM354" s="1"/>
      <c r="AZN354" s="1"/>
      <c r="AZO354" s="1"/>
      <c r="AZP354" s="1"/>
      <c r="AZQ354" s="1"/>
      <c r="AZR354" s="1"/>
      <c r="AZS354" s="1"/>
      <c r="AZT354" s="1"/>
      <c r="AZU354" s="1"/>
      <c r="AZV354" s="1"/>
      <c r="AZW354" s="1"/>
      <c r="AZX354" s="1"/>
      <c r="AZY354" s="1"/>
      <c r="AZZ354" s="1"/>
      <c r="BAA354" s="1"/>
      <c r="BAB354" s="1"/>
      <c r="BAC354" s="1"/>
      <c r="BAD354" s="1"/>
      <c r="BAE354" s="1"/>
      <c r="BAF354" s="1"/>
      <c r="BAG354" s="1"/>
      <c r="BAH354" s="1"/>
      <c r="BAI354" s="1"/>
      <c r="BAJ354" s="1"/>
      <c r="BAK354" s="1"/>
      <c r="BAL354" s="1"/>
      <c r="BAM354" s="1"/>
      <c r="BAN354" s="1"/>
      <c r="BAO354" s="1"/>
      <c r="BAP354" s="1"/>
      <c r="BAQ354" s="1"/>
      <c r="BAR354" s="1"/>
      <c r="BAS354" s="1"/>
      <c r="BAT354" s="1"/>
      <c r="BAU354" s="1"/>
      <c r="BAV354" s="1"/>
      <c r="BAW354" s="1"/>
      <c r="BAX354" s="1"/>
      <c r="BAY354" s="1"/>
      <c r="BAZ354" s="1"/>
      <c r="BBA354" s="1"/>
      <c r="BBB354" s="1"/>
      <c r="BBC354" s="1"/>
      <c r="BBD354" s="1"/>
      <c r="BBE354" s="1"/>
      <c r="BBF354" s="1"/>
      <c r="BBG354" s="1"/>
      <c r="BBH354" s="1"/>
      <c r="BBI354" s="1"/>
      <c r="BBJ354" s="1"/>
      <c r="BBK354" s="1"/>
      <c r="BBL354" s="1"/>
      <c r="BBM354" s="1"/>
      <c r="BBN354" s="1"/>
      <c r="BBO354" s="1"/>
      <c r="BBP354" s="1"/>
      <c r="BBQ354" s="1"/>
      <c r="BBR354" s="1"/>
      <c r="BBS354" s="1"/>
      <c r="BBT354" s="1"/>
      <c r="BBU354" s="1"/>
      <c r="BBV354" s="1"/>
      <c r="BBW354" s="1"/>
      <c r="BBX354" s="1"/>
      <c r="BBY354" s="1"/>
      <c r="BBZ354" s="1"/>
      <c r="BCA354" s="1"/>
      <c r="BCB354" s="1"/>
      <c r="BCC354" s="1"/>
      <c r="BCD354" s="1"/>
      <c r="BCE354" s="1"/>
      <c r="BCF354" s="1"/>
      <c r="BCG354" s="1"/>
      <c r="BCH354" s="1"/>
      <c r="BCI354" s="1"/>
      <c r="BCJ354" s="1"/>
      <c r="BCK354" s="1"/>
      <c r="BCL354" s="1"/>
      <c r="BCM354" s="1"/>
      <c r="BCN354" s="1"/>
      <c r="BCO354" s="1"/>
      <c r="BCP354" s="1"/>
      <c r="BCQ354" s="1"/>
      <c r="BCR354" s="1"/>
      <c r="BCS354" s="1"/>
      <c r="BCT354" s="1"/>
      <c r="BCU354" s="1"/>
      <c r="BCV354" s="1"/>
      <c r="BCW354" s="1"/>
      <c r="BCX354" s="1"/>
      <c r="BCY354" s="1"/>
      <c r="BCZ354" s="1"/>
      <c r="BDA354" s="1"/>
      <c r="BDB354" s="1"/>
      <c r="BDC354" s="1"/>
      <c r="BDD354" s="1"/>
      <c r="BDE354" s="1"/>
      <c r="BDF354" s="1"/>
      <c r="BDG354" s="1"/>
      <c r="BDH354" s="1"/>
      <c r="BDI354" s="1"/>
      <c r="BDJ354" s="1"/>
      <c r="BDK354" s="1"/>
      <c r="BDL354" s="1"/>
      <c r="BDM354" s="1"/>
      <c r="BDN354" s="1"/>
      <c r="BDO354" s="1"/>
      <c r="BDP354" s="1"/>
      <c r="BDQ354" s="1"/>
      <c r="BDR354" s="1"/>
      <c r="BDS354" s="1"/>
      <c r="BDT354" s="1"/>
      <c r="BDU354" s="1"/>
      <c r="BDV354" s="1"/>
      <c r="BDW354" s="1"/>
      <c r="BDX354" s="1"/>
      <c r="BDY354" s="1"/>
      <c r="BDZ354" s="1"/>
      <c r="BEA354" s="1"/>
      <c r="BEB354" s="1"/>
      <c r="BEC354" s="1"/>
      <c r="BED354" s="1"/>
      <c r="BEE354" s="1"/>
      <c r="BEF354" s="1"/>
      <c r="BEG354" s="1"/>
      <c r="BEH354" s="1"/>
      <c r="BEI354" s="1"/>
      <c r="BEJ354" s="1"/>
      <c r="BEK354" s="1"/>
      <c r="BEL354" s="1"/>
      <c r="BEM354" s="1"/>
      <c r="BEN354" s="1"/>
      <c r="BEO354" s="1"/>
      <c r="BEP354" s="1"/>
      <c r="BEQ354" s="1"/>
      <c r="BER354" s="1"/>
      <c r="BES354" s="1"/>
      <c r="BET354" s="1"/>
      <c r="BEU354" s="1"/>
      <c r="BEV354" s="1"/>
      <c r="BEW354" s="1"/>
      <c r="BEX354" s="1"/>
      <c r="BEY354" s="1"/>
      <c r="BEZ354" s="1"/>
      <c r="BFA354" s="1"/>
      <c r="BFB354" s="1"/>
      <c r="BFC354" s="1"/>
      <c r="BFD354" s="1"/>
      <c r="BFE354" s="1"/>
      <c r="BFF354" s="1"/>
      <c r="BFG354" s="1"/>
      <c r="BFH354" s="1"/>
      <c r="BFI354" s="1"/>
      <c r="BFJ354" s="1"/>
      <c r="BFK354" s="1"/>
      <c r="BFL354" s="1"/>
      <c r="BFM354" s="1"/>
      <c r="BFN354" s="1"/>
      <c r="BFO354" s="1"/>
      <c r="BFP354" s="1"/>
      <c r="BFQ354" s="1"/>
      <c r="BFR354" s="1"/>
      <c r="BFS354" s="1"/>
      <c r="BFT354" s="1"/>
      <c r="BFU354" s="1"/>
      <c r="BFV354" s="1"/>
      <c r="BFW354" s="1"/>
      <c r="BFX354" s="1"/>
      <c r="BFY354" s="1"/>
      <c r="BFZ354" s="1"/>
      <c r="BGA354" s="1"/>
      <c r="BGB354" s="1"/>
      <c r="BGC354" s="1"/>
      <c r="BGD354" s="1"/>
      <c r="BGE354" s="1"/>
      <c r="BGF354" s="1"/>
      <c r="BGG354" s="1"/>
      <c r="BGH354" s="1"/>
      <c r="BGI354" s="1"/>
      <c r="BGJ354" s="1"/>
      <c r="BGK354" s="1"/>
      <c r="BGL354" s="1"/>
      <c r="BGM354" s="1"/>
      <c r="BGN354" s="1"/>
      <c r="BGO354" s="1"/>
      <c r="BGP354" s="1"/>
      <c r="BGQ354" s="1"/>
      <c r="BGR354" s="1"/>
      <c r="BGS354" s="1"/>
      <c r="BGT354" s="1"/>
      <c r="BGU354" s="1"/>
      <c r="BGV354" s="1"/>
      <c r="BGW354" s="1"/>
      <c r="BGX354" s="1"/>
      <c r="BGY354" s="1"/>
      <c r="BGZ354" s="1"/>
      <c r="BHA354" s="1"/>
      <c r="BHB354" s="1"/>
      <c r="BHC354" s="1"/>
      <c r="BHD354" s="1"/>
      <c r="BHE354" s="1"/>
      <c r="BHF354" s="1"/>
      <c r="BHG354" s="1"/>
      <c r="BHH354" s="1"/>
      <c r="BHI354" s="1"/>
      <c r="BHJ354" s="1"/>
      <c r="BHK354" s="1"/>
      <c r="BHL354" s="1"/>
      <c r="BHM354" s="1"/>
      <c r="BHN354" s="1"/>
      <c r="BHO354" s="1"/>
      <c r="BHP354" s="1"/>
      <c r="BHQ354" s="1"/>
      <c r="BHR354" s="1"/>
      <c r="BHS354" s="1"/>
      <c r="BHT354" s="1"/>
      <c r="BHU354" s="1"/>
      <c r="BHV354" s="1"/>
      <c r="BHW354" s="1"/>
      <c r="BHX354" s="1"/>
      <c r="BHY354" s="1"/>
      <c r="BHZ354" s="1"/>
      <c r="BIA354" s="1"/>
      <c r="BIB354" s="1"/>
      <c r="BIC354" s="1"/>
      <c r="BID354" s="1"/>
      <c r="BIE354" s="1"/>
      <c r="BIF354" s="1"/>
      <c r="BIG354" s="1"/>
      <c r="BIH354" s="1"/>
      <c r="BII354" s="1"/>
      <c r="BIJ354" s="1"/>
      <c r="BIK354" s="1"/>
      <c r="BIL354" s="1"/>
      <c r="BIM354" s="1"/>
      <c r="BIN354" s="1"/>
      <c r="BIO354" s="1"/>
      <c r="BIP354" s="1"/>
      <c r="BIQ354" s="1"/>
      <c r="BIR354" s="1"/>
      <c r="BIS354" s="1"/>
      <c r="BIT354" s="1"/>
      <c r="BIU354" s="1"/>
      <c r="BIV354" s="1"/>
      <c r="BIW354" s="1"/>
      <c r="BIX354" s="1"/>
      <c r="BIY354" s="1"/>
      <c r="BIZ354" s="1"/>
      <c r="BJA354" s="1"/>
      <c r="BJB354" s="1"/>
      <c r="BJC354" s="1"/>
      <c r="BJD354" s="1"/>
      <c r="BJE354" s="1"/>
      <c r="BJF354" s="1"/>
      <c r="BJG354" s="1"/>
      <c r="BJH354" s="1"/>
      <c r="BJI354" s="1"/>
      <c r="BJJ354" s="1"/>
      <c r="BJK354" s="1"/>
      <c r="BJL354" s="1"/>
      <c r="BJM354" s="1"/>
      <c r="BJN354" s="1"/>
      <c r="BJO354" s="1"/>
      <c r="BJP354" s="1"/>
      <c r="BJQ354" s="1"/>
      <c r="BJR354" s="1"/>
      <c r="BJS354" s="1"/>
      <c r="BJT354" s="1"/>
      <c r="BJU354" s="1"/>
      <c r="BJV354" s="1"/>
      <c r="BJW354" s="1"/>
      <c r="BJX354" s="1"/>
      <c r="BJY354" s="1"/>
      <c r="BJZ354" s="1"/>
      <c r="BKA354" s="1"/>
      <c r="BKB354" s="1"/>
      <c r="BKC354" s="1"/>
      <c r="BKD354" s="1"/>
      <c r="BKE354" s="1"/>
      <c r="BKF354" s="1"/>
      <c r="BKG354" s="1"/>
      <c r="BKH354" s="1"/>
      <c r="BKI354" s="1"/>
      <c r="BKJ354" s="1"/>
      <c r="BKK354" s="1"/>
      <c r="BKL354" s="1"/>
      <c r="BKM354" s="1"/>
      <c r="BKN354" s="1"/>
      <c r="BKO354" s="1"/>
      <c r="BKP354" s="1"/>
      <c r="BKQ354" s="1"/>
      <c r="BKR354" s="1"/>
      <c r="BKS354" s="1"/>
      <c r="BKT354" s="1"/>
      <c r="BKU354" s="1"/>
      <c r="BKV354" s="1"/>
      <c r="BKW354" s="1"/>
      <c r="BKX354" s="1"/>
      <c r="BKY354" s="1"/>
      <c r="BKZ354" s="1"/>
      <c r="BLA354" s="1"/>
      <c r="BLB354" s="1"/>
      <c r="BLC354" s="1"/>
      <c r="BLD354" s="1"/>
      <c r="BLE354" s="1"/>
      <c r="BLF354" s="1"/>
      <c r="BLG354" s="1"/>
      <c r="BLH354" s="1"/>
      <c r="BLI354" s="1"/>
      <c r="BLJ354" s="1"/>
      <c r="BLK354" s="1"/>
      <c r="BLL354" s="1"/>
      <c r="BLM354" s="1"/>
      <c r="BLN354" s="1"/>
      <c r="BLO354" s="1"/>
      <c r="BLP354" s="1"/>
      <c r="BLQ354" s="1"/>
      <c r="BLR354" s="1"/>
      <c r="BLS354" s="1"/>
      <c r="BLT354" s="1"/>
      <c r="BLU354" s="1"/>
      <c r="BLV354" s="1"/>
      <c r="BLW354" s="1"/>
      <c r="BLX354" s="1"/>
      <c r="BLY354" s="1"/>
      <c r="BLZ354" s="1"/>
      <c r="BMA354" s="1"/>
      <c r="BMB354" s="1"/>
      <c r="BMC354" s="1"/>
      <c r="BMD354" s="1"/>
      <c r="BME354" s="1"/>
      <c r="BMF354" s="1"/>
      <c r="BMG354" s="1"/>
      <c r="BMH354" s="1"/>
      <c r="BMI354" s="1"/>
      <c r="BMJ354" s="1"/>
      <c r="BMK354" s="1"/>
      <c r="BML354" s="1"/>
      <c r="BMM354" s="1"/>
      <c r="BMN354" s="1"/>
      <c r="BMO354" s="1"/>
      <c r="BMP354" s="1"/>
      <c r="BMQ354" s="1"/>
      <c r="BMR354" s="1"/>
      <c r="BMS354" s="1"/>
      <c r="BMT354" s="1"/>
      <c r="BMU354" s="1"/>
      <c r="BMV354" s="1"/>
      <c r="BMW354" s="1"/>
      <c r="BMX354" s="1"/>
      <c r="BMY354" s="1"/>
      <c r="BMZ354" s="1"/>
      <c r="BNA354" s="1"/>
      <c r="BNB354" s="1"/>
      <c r="BNC354" s="1"/>
      <c r="BND354" s="1"/>
      <c r="BNE354" s="1"/>
      <c r="BNF354" s="1"/>
      <c r="BNG354" s="1"/>
      <c r="BNH354" s="1"/>
      <c r="BNI354" s="1"/>
      <c r="BNJ354" s="1"/>
      <c r="BNK354" s="1"/>
      <c r="BNL354" s="1"/>
      <c r="BNM354" s="1"/>
      <c r="BNN354" s="1"/>
      <c r="BNO354" s="1"/>
      <c r="BNP354" s="1"/>
      <c r="BNQ354" s="1"/>
      <c r="BNR354" s="1"/>
      <c r="BNS354" s="1"/>
      <c r="BNT354" s="1"/>
      <c r="BNU354" s="1"/>
      <c r="BNV354" s="1"/>
      <c r="BNW354" s="1"/>
      <c r="BNX354" s="1"/>
      <c r="BNY354" s="1"/>
      <c r="BNZ354" s="1"/>
      <c r="BOA354" s="1"/>
      <c r="BOB354" s="1"/>
      <c r="BOC354" s="1"/>
      <c r="BOD354" s="1"/>
      <c r="BOE354" s="1"/>
      <c r="BOF354" s="1"/>
      <c r="BOG354" s="1"/>
      <c r="BOH354" s="1"/>
      <c r="BOI354" s="1"/>
      <c r="BOJ354" s="1"/>
      <c r="BOK354" s="1"/>
      <c r="BOL354" s="1"/>
      <c r="BOM354" s="1"/>
      <c r="BON354" s="1"/>
      <c r="BOO354" s="1"/>
      <c r="BOP354" s="1"/>
      <c r="BOQ354" s="1"/>
      <c r="BOR354" s="1"/>
      <c r="BOS354" s="1"/>
      <c r="BOT354" s="1"/>
      <c r="BOU354" s="1"/>
      <c r="BOV354" s="1"/>
      <c r="BOW354" s="1"/>
      <c r="BOX354" s="1"/>
      <c r="BOY354" s="1"/>
      <c r="BOZ354" s="1"/>
      <c r="BPA354" s="1"/>
      <c r="BPB354" s="1"/>
      <c r="BPC354" s="1"/>
      <c r="BPD354" s="1"/>
      <c r="BPE354" s="1"/>
      <c r="BPF354" s="1"/>
      <c r="BPG354" s="1"/>
      <c r="BPH354" s="1"/>
      <c r="BPI354" s="1"/>
      <c r="BPJ354" s="1"/>
      <c r="BPK354" s="1"/>
      <c r="BPL354" s="1"/>
      <c r="BPM354" s="1"/>
      <c r="BPN354" s="1"/>
      <c r="BPO354" s="1"/>
      <c r="BPP354" s="1"/>
      <c r="BPQ354" s="1"/>
      <c r="BPR354" s="1"/>
      <c r="BPS354" s="1"/>
      <c r="BPT354" s="1"/>
      <c r="BPU354" s="1"/>
      <c r="BPV354" s="1"/>
      <c r="BPW354" s="1"/>
      <c r="BPX354" s="1"/>
      <c r="BPY354" s="1"/>
      <c r="BPZ354" s="1"/>
      <c r="BQA354" s="1"/>
      <c r="BQB354" s="1"/>
      <c r="BQC354" s="1"/>
      <c r="BQD354" s="1"/>
      <c r="BQE354" s="1"/>
      <c r="BQF354" s="1"/>
      <c r="BQG354" s="1"/>
      <c r="BQH354" s="1"/>
      <c r="BQI354" s="1"/>
      <c r="BQJ354" s="1"/>
      <c r="BQK354" s="1"/>
      <c r="BQL354" s="1"/>
      <c r="BQM354" s="1"/>
      <c r="BQN354" s="1"/>
      <c r="BQO354" s="1"/>
      <c r="BQP354" s="1"/>
      <c r="BQQ354" s="1"/>
      <c r="BQR354" s="1"/>
      <c r="BQS354" s="1"/>
      <c r="BQT354" s="1"/>
      <c r="BQU354" s="1"/>
      <c r="BQV354" s="1"/>
      <c r="BQW354" s="1"/>
      <c r="BQX354" s="1"/>
      <c r="BQY354" s="1"/>
      <c r="BQZ354" s="1"/>
      <c r="BRA354" s="1"/>
      <c r="BRB354" s="1"/>
      <c r="BRC354" s="1"/>
      <c r="BRD354" s="1"/>
      <c r="BRE354" s="1"/>
      <c r="BRF354" s="1"/>
      <c r="BRG354" s="1"/>
      <c r="BRH354" s="1"/>
      <c r="BRI354" s="1"/>
      <c r="BRJ354" s="1"/>
      <c r="BRK354" s="1"/>
      <c r="BRL354" s="1"/>
      <c r="BRM354" s="1"/>
      <c r="BRN354" s="1"/>
      <c r="BRO354" s="1"/>
      <c r="BRP354" s="1"/>
      <c r="BRQ354" s="1"/>
      <c r="BRR354" s="1"/>
      <c r="BRS354" s="1"/>
      <c r="BRT354" s="1"/>
      <c r="BRU354" s="1"/>
      <c r="BRV354" s="1"/>
      <c r="BRW354" s="1"/>
      <c r="BRX354" s="1"/>
      <c r="BRY354" s="1"/>
      <c r="BRZ354" s="1"/>
      <c r="BSA354" s="1"/>
      <c r="BSB354" s="1"/>
      <c r="BSC354" s="1"/>
      <c r="BSD354" s="1"/>
      <c r="BSE354" s="1"/>
      <c r="BSF354" s="1"/>
      <c r="BSG354" s="1"/>
      <c r="BSH354" s="1"/>
      <c r="BSI354" s="1"/>
      <c r="BSJ354" s="1"/>
      <c r="BSK354" s="1"/>
      <c r="BSL354" s="1"/>
      <c r="BSM354" s="1"/>
      <c r="BSN354" s="1"/>
      <c r="BSO354" s="1"/>
      <c r="BSP354" s="1"/>
      <c r="BSQ354" s="1"/>
      <c r="BSR354" s="1"/>
      <c r="BSS354" s="1"/>
      <c r="BST354" s="1"/>
      <c r="BSU354" s="1"/>
      <c r="BSV354" s="1"/>
      <c r="BSW354" s="1"/>
      <c r="BSX354" s="1"/>
      <c r="BSY354" s="1"/>
      <c r="BSZ354" s="1"/>
      <c r="BTA354" s="1"/>
      <c r="BTB354" s="1"/>
      <c r="BTC354" s="1"/>
      <c r="BTD354" s="1"/>
      <c r="BTE354" s="1"/>
      <c r="BTF354" s="1"/>
      <c r="BTG354" s="1"/>
      <c r="BTH354" s="1"/>
      <c r="BTI354" s="1"/>
      <c r="BTJ354" s="1"/>
      <c r="BTK354" s="1"/>
      <c r="BTL354" s="1"/>
      <c r="BTM354" s="1"/>
      <c r="BTN354" s="1"/>
      <c r="BTO354" s="1"/>
      <c r="BTP354" s="1"/>
      <c r="BTQ354" s="1"/>
      <c r="BTR354" s="1"/>
      <c r="BTS354" s="1"/>
      <c r="BTT354" s="1"/>
      <c r="BTU354" s="1"/>
      <c r="BTV354" s="1"/>
      <c r="BTW354" s="1"/>
      <c r="BTX354" s="1"/>
      <c r="BTY354" s="1"/>
      <c r="BTZ354" s="1"/>
      <c r="BUA354" s="1"/>
      <c r="BUB354" s="1"/>
      <c r="BUC354" s="1"/>
      <c r="BUD354" s="1"/>
      <c r="BUE354" s="1"/>
      <c r="BUF354" s="1"/>
      <c r="BUG354" s="1"/>
      <c r="BUH354" s="1"/>
      <c r="BUI354" s="1"/>
      <c r="BUJ354" s="1"/>
      <c r="BUK354" s="1"/>
      <c r="BUL354" s="1"/>
      <c r="BUM354" s="1"/>
      <c r="BUN354" s="1"/>
      <c r="BUO354" s="1"/>
      <c r="BUP354" s="1"/>
      <c r="BUQ354" s="1"/>
      <c r="BUR354" s="1"/>
      <c r="BUS354" s="1"/>
      <c r="BUT354" s="1"/>
      <c r="BUU354" s="1"/>
      <c r="BUV354" s="1"/>
      <c r="BUW354" s="1"/>
      <c r="BUX354" s="1"/>
      <c r="BUY354" s="1"/>
      <c r="BUZ354" s="1"/>
      <c r="BVA354" s="1"/>
      <c r="BVB354" s="1"/>
      <c r="BVC354" s="1"/>
      <c r="BVD354" s="1"/>
      <c r="BVE354" s="1"/>
      <c r="BVF354" s="1"/>
      <c r="BVG354" s="1"/>
      <c r="BVH354" s="1"/>
      <c r="BVI354" s="1"/>
      <c r="BVJ354" s="1"/>
      <c r="BVK354" s="1"/>
      <c r="BVL354" s="1"/>
      <c r="BVM354" s="1"/>
      <c r="BVN354" s="1"/>
      <c r="BVO354" s="1"/>
      <c r="BVP354" s="1"/>
      <c r="BVQ354" s="1"/>
      <c r="BVR354" s="1"/>
      <c r="BVS354" s="1"/>
      <c r="BVT354" s="1"/>
      <c r="BVU354" s="1"/>
      <c r="BVV354" s="1"/>
      <c r="BVW354" s="1"/>
      <c r="BVX354" s="1"/>
      <c r="BVY354" s="1"/>
      <c r="BVZ354" s="1"/>
      <c r="BWA354" s="1"/>
      <c r="BWB354" s="1"/>
      <c r="BWC354" s="1"/>
      <c r="BWD354" s="1"/>
      <c r="BWE354" s="1"/>
      <c r="BWF354" s="1"/>
      <c r="BWG354" s="1"/>
      <c r="BWH354" s="1"/>
      <c r="BWI354" s="1"/>
      <c r="BWJ354" s="1"/>
      <c r="BWK354" s="1"/>
      <c r="BWL354" s="1"/>
      <c r="BWM354" s="1"/>
      <c r="BWN354" s="1"/>
      <c r="BWO354" s="1"/>
      <c r="BWP354" s="1"/>
      <c r="BWQ354" s="1"/>
      <c r="BWR354" s="1"/>
      <c r="BWS354" s="1"/>
      <c r="BWT354" s="1"/>
      <c r="BWU354" s="1"/>
      <c r="BWV354" s="1"/>
      <c r="BWW354" s="1"/>
      <c r="BWX354" s="1"/>
      <c r="BWY354" s="1"/>
      <c r="BWZ354" s="1"/>
      <c r="BXA354" s="1"/>
      <c r="BXB354" s="1"/>
      <c r="BXC354" s="1"/>
      <c r="BXD354" s="1"/>
      <c r="BXE354" s="1"/>
      <c r="BXF354" s="1"/>
      <c r="BXG354" s="1"/>
      <c r="BXH354" s="1"/>
      <c r="BXI354" s="1"/>
      <c r="BXJ354" s="1"/>
      <c r="BXK354" s="1"/>
      <c r="BXL354" s="1"/>
      <c r="BXM354" s="1"/>
      <c r="BXN354" s="1"/>
      <c r="BXO354" s="1"/>
      <c r="BXP354" s="1"/>
      <c r="BXQ354" s="1"/>
      <c r="BXR354" s="1"/>
      <c r="BXS354" s="1"/>
      <c r="BXT354" s="1"/>
      <c r="BXU354" s="1"/>
      <c r="BXV354" s="1"/>
      <c r="BXW354" s="1"/>
      <c r="BXX354" s="1"/>
      <c r="BXY354" s="1"/>
      <c r="BXZ354" s="1"/>
      <c r="BYA354" s="1"/>
      <c r="BYB354" s="1"/>
      <c r="BYC354" s="1"/>
      <c r="BYD354" s="1"/>
      <c r="BYE354" s="1"/>
      <c r="BYF354" s="1"/>
      <c r="BYG354" s="1"/>
      <c r="BYH354" s="1"/>
      <c r="BYI354" s="1"/>
      <c r="BYJ354" s="1"/>
      <c r="BYK354" s="1"/>
      <c r="BYL354" s="1"/>
      <c r="BYM354" s="1"/>
      <c r="BYN354" s="1"/>
      <c r="BYO354" s="1"/>
      <c r="BYP354" s="1"/>
      <c r="BYQ354" s="1"/>
      <c r="BYR354" s="1"/>
      <c r="BYS354" s="1"/>
      <c r="BYT354" s="1"/>
      <c r="BYU354" s="1"/>
      <c r="BYV354" s="1"/>
      <c r="BYW354" s="1"/>
      <c r="BYX354" s="1"/>
      <c r="BYY354" s="1"/>
      <c r="BYZ354" s="1"/>
      <c r="BZA354" s="1"/>
      <c r="BZB354" s="1"/>
      <c r="BZC354" s="1"/>
      <c r="BZD354" s="1"/>
      <c r="BZE354" s="1"/>
      <c r="BZF354" s="1"/>
      <c r="BZG354" s="1"/>
      <c r="BZH354" s="1"/>
      <c r="BZI354" s="1"/>
      <c r="BZJ354" s="1"/>
      <c r="BZK354" s="1"/>
      <c r="BZL354" s="1"/>
      <c r="BZM354" s="1"/>
      <c r="BZN354" s="1"/>
      <c r="BZO354" s="1"/>
      <c r="BZP354" s="1"/>
      <c r="BZQ354" s="1"/>
      <c r="BZR354" s="1"/>
      <c r="BZS354" s="1"/>
      <c r="BZT354" s="1"/>
      <c r="BZU354" s="1"/>
      <c r="BZV354" s="1"/>
      <c r="BZW354" s="1"/>
      <c r="BZX354" s="1"/>
      <c r="BZY354" s="1"/>
      <c r="BZZ354" s="1"/>
      <c r="CAA354" s="1"/>
      <c r="CAB354" s="1"/>
      <c r="CAC354" s="1"/>
      <c r="CAD354" s="1"/>
      <c r="CAE354" s="1"/>
      <c r="CAF354" s="1"/>
      <c r="CAG354" s="1"/>
      <c r="CAH354" s="1"/>
      <c r="CAI354" s="1"/>
      <c r="CAJ354" s="1"/>
      <c r="CAK354" s="1"/>
      <c r="CAL354" s="1"/>
      <c r="CAM354" s="1"/>
      <c r="CAN354" s="1"/>
      <c r="CAO354" s="1"/>
      <c r="CAP354" s="1"/>
      <c r="CAQ354" s="1"/>
      <c r="CAR354" s="1"/>
      <c r="CAS354" s="1"/>
      <c r="CAT354" s="1"/>
      <c r="CAU354" s="1"/>
      <c r="CAV354" s="1"/>
      <c r="CAW354" s="1"/>
      <c r="CAX354" s="1"/>
      <c r="CAY354" s="1"/>
      <c r="CAZ354" s="1"/>
      <c r="CBA354" s="1"/>
      <c r="CBB354" s="1"/>
      <c r="CBC354" s="1"/>
      <c r="CBD354" s="1"/>
      <c r="CBE354" s="1"/>
      <c r="CBF354" s="1"/>
      <c r="CBG354" s="1"/>
      <c r="CBH354" s="1"/>
      <c r="CBI354" s="1"/>
      <c r="CBJ354" s="1"/>
      <c r="CBK354" s="1"/>
      <c r="CBL354" s="1"/>
      <c r="CBM354" s="1"/>
      <c r="CBN354" s="1"/>
      <c r="CBO354" s="1"/>
      <c r="CBP354" s="1"/>
      <c r="CBQ354" s="1"/>
      <c r="CBR354" s="1"/>
      <c r="CBS354" s="1"/>
      <c r="CBT354" s="1"/>
      <c r="CBU354" s="1"/>
      <c r="CBV354" s="1"/>
      <c r="CBW354" s="1"/>
      <c r="CBX354" s="1"/>
      <c r="CBY354" s="1"/>
      <c r="CBZ354" s="1"/>
      <c r="CCA354" s="1"/>
      <c r="CCB354" s="1"/>
      <c r="CCC354" s="1"/>
      <c r="CCD354" s="1"/>
      <c r="CCE354" s="1"/>
      <c r="CCF354" s="1"/>
      <c r="CCG354" s="1"/>
      <c r="CCH354" s="1"/>
      <c r="CCI354" s="1"/>
      <c r="CCJ354" s="1"/>
      <c r="CCK354" s="1"/>
      <c r="CCL354" s="1"/>
      <c r="CCM354" s="1"/>
      <c r="CCN354" s="1"/>
      <c r="CCO354" s="1"/>
      <c r="CCP354" s="1"/>
      <c r="CCQ354" s="1"/>
      <c r="CCR354" s="1"/>
      <c r="CCS354" s="1"/>
      <c r="CCT354" s="1"/>
      <c r="CCU354" s="1"/>
      <c r="CCV354" s="1"/>
      <c r="CCW354" s="1"/>
      <c r="CCX354" s="1"/>
      <c r="CCY354" s="1"/>
      <c r="CCZ354" s="1"/>
      <c r="CDA354" s="1"/>
      <c r="CDB354" s="1"/>
      <c r="CDC354" s="1"/>
      <c r="CDD354" s="1"/>
      <c r="CDE354" s="1"/>
      <c r="CDF354" s="1"/>
      <c r="CDG354" s="1"/>
      <c r="CDH354" s="1"/>
      <c r="CDI354" s="1"/>
      <c r="CDJ354" s="1"/>
      <c r="CDK354" s="1"/>
      <c r="CDL354" s="1"/>
      <c r="CDM354" s="1"/>
      <c r="CDN354" s="1"/>
      <c r="CDO354" s="1"/>
      <c r="CDP354" s="1"/>
      <c r="CDQ354" s="1"/>
      <c r="CDR354" s="1"/>
      <c r="CDS354" s="1"/>
      <c r="CDT354" s="1"/>
      <c r="CDU354" s="1"/>
      <c r="CDV354" s="1"/>
      <c r="CDW354" s="1"/>
      <c r="CDX354" s="1"/>
      <c r="CDY354" s="1"/>
      <c r="CDZ354" s="1"/>
      <c r="CEA354" s="1"/>
      <c r="CEB354" s="1"/>
      <c r="CEC354" s="1"/>
      <c r="CED354" s="1"/>
      <c r="CEE354" s="1"/>
      <c r="CEF354" s="1"/>
      <c r="CEG354" s="1"/>
      <c r="CEH354" s="1"/>
      <c r="CEI354" s="1"/>
      <c r="CEJ354" s="1"/>
      <c r="CEK354" s="1"/>
      <c r="CEL354" s="1"/>
      <c r="CEM354" s="1"/>
      <c r="CEN354" s="1"/>
      <c r="CEO354" s="1"/>
      <c r="CEP354" s="1"/>
      <c r="CEQ354" s="1"/>
      <c r="CER354" s="1"/>
      <c r="CES354" s="1"/>
      <c r="CET354" s="1"/>
      <c r="CEU354" s="1"/>
      <c r="CEV354" s="1"/>
      <c r="CEW354" s="1"/>
      <c r="CEX354" s="1"/>
      <c r="CEY354" s="1"/>
      <c r="CEZ354" s="1"/>
      <c r="CFA354" s="1"/>
      <c r="CFB354" s="1"/>
      <c r="CFC354" s="1"/>
      <c r="CFD354" s="1"/>
      <c r="CFE354" s="1"/>
      <c r="CFF354" s="1"/>
      <c r="CFG354" s="1"/>
      <c r="CFH354" s="1"/>
      <c r="CFI354" s="1"/>
      <c r="CFJ354" s="1"/>
      <c r="CFK354" s="1"/>
      <c r="CFL354" s="1"/>
      <c r="CFM354" s="1"/>
      <c r="CFN354" s="1"/>
      <c r="CFO354" s="1"/>
      <c r="CFP354" s="1"/>
      <c r="CFQ354" s="1"/>
      <c r="CFR354" s="1"/>
      <c r="CFS354" s="1"/>
      <c r="CFT354" s="1"/>
      <c r="CFU354" s="1"/>
      <c r="CFV354" s="1"/>
      <c r="CFW354" s="1"/>
      <c r="CFX354" s="1"/>
      <c r="CFY354" s="1"/>
      <c r="CFZ354" s="1"/>
      <c r="CGA354" s="1"/>
      <c r="CGB354" s="1"/>
      <c r="CGC354" s="1"/>
      <c r="CGD354" s="1"/>
      <c r="CGE354" s="1"/>
      <c r="CGF354" s="1"/>
      <c r="CGG354" s="1"/>
      <c r="CGH354" s="1"/>
      <c r="CGI354" s="1"/>
      <c r="CGJ354" s="1"/>
      <c r="CGK354" s="1"/>
      <c r="CGL354" s="1"/>
      <c r="CGM354" s="1"/>
      <c r="CGN354" s="1"/>
      <c r="CGO354" s="1"/>
      <c r="CGP354" s="1"/>
      <c r="CGQ354" s="1"/>
      <c r="CGR354" s="1"/>
      <c r="CGS354" s="1"/>
      <c r="CGT354" s="1"/>
      <c r="CGU354" s="1"/>
      <c r="CGV354" s="1"/>
      <c r="CGW354" s="1"/>
      <c r="CGX354" s="1"/>
      <c r="CGY354" s="1"/>
      <c r="CGZ354" s="1"/>
      <c r="CHA354" s="1"/>
      <c r="CHB354" s="1"/>
      <c r="CHC354" s="1"/>
      <c r="CHD354" s="1"/>
      <c r="CHE354" s="1"/>
      <c r="CHF354" s="1"/>
      <c r="CHG354" s="1"/>
      <c r="CHH354" s="1"/>
      <c r="CHI354" s="1"/>
      <c r="CHJ354" s="1"/>
      <c r="CHK354" s="1"/>
      <c r="CHL354" s="1"/>
      <c r="CHM354" s="1"/>
      <c r="CHN354" s="1"/>
      <c r="CHO354" s="1"/>
      <c r="CHP354" s="1"/>
      <c r="CHQ354" s="1"/>
      <c r="CHR354" s="1"/>
      <c r="CHS354" s="1"/>
      <c r="CHT354" s="1"/>
      <c r="CHU354" s="1"/>
      <c r="CHV354" s="1"/>
      <c r="CHW354" s="1"/>
      <c r="CHX354" s="1"/>
      <c r="CHY354" s="1"/>
      <c r="CHZ354" s="1"/>
      <c r="CIA354" s="1"/>
      <c r="CIB354" s="1"/>
      <c r="CIC354" s="1"/>
      <c r="CID354" s="1"/>
      <c r="CIE354" s="1"/>
      <c r="CIF354" s="1"/>
      <c r="CIG354" s="1"/>
      <c r="CIH354" s="1"/>
      <c r="CII354" s="1"/>
      <c r="CIJ354" s="1"/>
      <c r="CIK354" s="1"/>
      <c r="CIL354" s="1"/>
      <c r="CIM354" s="1"/>
      <c r="CIN354" s="1"/>
      <c r="CIO354" s="1"/>
      <c r="CIP354" s="1"/>
      <c r="CIQ354" s="1"/>
      <c r="CIR354" s="1"/>
      <c r="CIS354" s="1"/>
      <c r="CIT354" s="1"/>
      <c r="CIU354" s="1"/>
      <c r="CIV354" s="1"/>
      <c r="CIW354" s="1"/>
      <c r="CIX354" s="1"/>
      <c r="CIY354" s="1"/>
      <c r="CIZ354" s="1"/>
      <c r="CJA354" s="1"/>
      <c r="CJB354" s="1"/>
      <c r="CJC354" s="1"/>
      <c r="CJD354" s="1"/>
      <c r="CJE354" s="1"/>
      <c r="CJF354" s="1"/>
      <c r="CJG354" s="1"/>
      <c r="CJH354" s="1"/>
      <c r="CJI354" s="1"/>
      <c r="CJJ354" s="1"/>
      <c r="CJK354" s="1"/>
      <c r="CJL354" s="1"/>
      <c r="CJM354" s="1"/>
      <c r="CJN354" s="1"/>
      <c r="CJO354" s="1"/>
      <c r="CJP354" s="1"/>
      <c r="CJQ354" s="1"/>
      <c r="CJR354" s="1"/>
      <c r="CJS354" s="1"/>
      <c r="CJT354" s="1"/>
      <c r="CJU354" s="1"/>
      <c r="CJV354" s="1"/>
      <c r="CJW354" s="1"/>
      <c r="CJX354" s="1"/>
      <c r="CJY354" s="1"/>
      <c r="CJZ354" s="1"/>
      <c r="CKA354" s="1"/>
      <c r="CKB354" s="1"/>
      <c r="CKC354" s="1"/>
      <c r="CKD354" s="1"/>
      <c r="CKE354" s="1"/>
      <c r="CKF354" s="1"/>
      <c r="CKG354" s="1"/>
      <c r="CKH354" s="1"/>
      <c r="CKI354" s="1"/>
      <c r="CKJ354" s="1"/>
      <c r="CKK354" s="1"/>
      <c r="CKL354" s="1"/>
      <c r="CKM354" s="1"/>
      <c r="CKN354" s="1"/>
      <c r="CKO354" s="1"/>
      <c r="CKP354" s="1"/>
      <c r="CKQ354" s="1"/>
      <c r="CKR354" s="1"/>
      <c r="CKS354" s="1"/>
      <c r="CKT354" s="1"/>
      <c r="CKU354" s="1"/>
      <c r="CKV354" s="1"/>
      <c r="CKW354" s="1"/>
      <c r="CKX354" s="1"/>
      <c r="CKY354" s="1"/>
      <c r="CKZ354" s="1"/>
      <c r="CLA354" s="1"/>
      <c r="CLB354" s="1"/>
      <c r="CLC354" s="1"/>
      <c r="CLD354" s="1"/>
      <c r="CLE354" s="1"/>
      <c r="CLF354" s="1"/>
      <c r="CLG354" s="1"/>
      <c r="CLH354" s="1"/>
      <c r="CLI354" s="1"/>
      <c r="CLJ354" s="1"/>
      <c r="CLK354" s="1"/>
      <c r="CLL354" s="1"/>
      <c r="CLM354" s="1"/>
      <c r="CLN354" s="1"/>
      <c r="CLO354" s="1"/>
      <c r="CLP354" s="1"/>
      <c r="CLQ354" s="1"/>
      <c r="CLR354" s="1"/>
      <c r="CLS354" s="1"/>
      <c r="CLT354" s="1"/>
      <c r="CLU354" s="1"/>
      <c r="CLV354" s="1"/>
      <c r="CLW354" s="1"/>
      <c r="CLX354" s="1"/>
      <c r="CLY354" s="1"/>
      <c r="CLZ354" s="1"/>
      <c r="CMA354" s="1"/>
      <c r="CMB354" s="1"/>
      <c r="CMC354" s="1"/>
      <c r="CMD354" s="1"/>
      <c r="CME354" s="1"/>
      <c r="CMF354" s="1"/>
      <c r="CMG354" s="1"/>
      <c r="CMH354" s="1"/>
      <c r="CMI354" s="1"/>
      <c r="CMJ354" s="1"/>
      <c r="CMK354" s="1"/>
      <c r="CML354" s="1"/>
      <c r="CMM354" s="1"/>
      <c r="CMN354" s="1"/>
      <c r="CMO354" s="1"/>
      <c r="CMP354" s="1"/>
      <c r="CMQ354" s="1"/>
      <c r="CMR354" s="1"/>
      <c r="CMS354" s="1"/>
      <c r="CMT354" s="1"/>
      <c r="CMU354" s="1"/>
      <c r="CMV354" s="1"/>
      <c r="CMW354" s="1"/>
      <c r="CMX354" s="1"/>
      <c r="CMY354" s="1"/>
      <c r="CMZ354" s="1"/>
      <c r="CNA354" s="1"/>
      <c r="CNB354" s="1"/>
      <c r="CNC354" s="1"/>
      <c r="CND354" s="1"/>
      <c r="CNE354" s="1"/>
      <c r="CNF354" s="1"/>
      <c r="CNG354" s="1"/>
      <c r="CNH354" s="1"/>
      <c r="CNI354" s="1"/>
      <c r="CNJ354" s="1"/>
      <c r="CNK354" s="1"/>
      <c r="CNL354" s="1"/>
      <c r="CNM354" s="1"/>
      <c r="CNN354" s="1"/>
      <c r="CNO354" s="1"/>
      <c r="CNP354" s="1"/>
      <c r="CNQ354" s="1"/>
      <c r="CNR354" s="1"/>
      <c r="CNS354" s="1"/>
      <c r="CNT354" s="1"/>
      <c r="CNU354" s="1"/>
      <c r="CNV354" s="1"/>
      <c r="CNW354" s="1"/>
      <c r="CNX354" s="1"/>
      <c r="CNY354" s="1"/>
      <c r="CNZ354" s="1"/>
      <c r="COA354" s="1"/>
      <c r="COB354" s="1"/>
      <c r="COC354" s="1"/>
      <c r="COD354" s="1"/>
      <c r="COE354" s="1"/>
      <c r="COF354" s="1"/>
      <c r="COG354" s="1"/>
      <c r="COH354" s="1"/>
      <c r="COI354" s="1"/>
      <c r="COJ354" s="1"/>
      <c r="COK354" s="1"/>
      <c r="COL354" s="1"/>
      <c r="COM354" s="1"/>
      <c r="CON354" s="1"/>
      <c r="COO354" s="1"/>
      <c r="COP354" s="1"/>
      <c r="COQ354" s="1"/>
      <c r="COR354" s="1"/>
      <c r="COS354" s="1"/>
      <c r="COT354" s="1"/>
      <c r="COU354" s="1"/>
      <c r="COV354" s="1"/>
      <c r="COW354" s="1"/>
      <c r="COX354" s="1"/>
      <c r="COY354" s="1"/>
      <c r="COZ354" s="1"/>
      <c r="CPA354" s="1"/>
      <c r="CPB354" s="1"/>
      <c r="CPC354" s="1"/>
      <c r="CPD354" s="1"/>
      <c r="CPE354" s="1"/>
      <c r="CPF354" s="1"/>
      <c r="CPG354" s="1"/>
      <c r="CPH354" s="1"/>
      <c r="CPI354" s="1"/>
      <c r="CPJ354" s="1"/>
      <c r="CPK354" s="1"/>
      <c r="CPL354" s="1"/>
      <c r="CPM354" s="1"/>
      <c r="CPN354" s="1"/>
      <c r="CPO354" s="1"/>
      <c r="CPP354" s="1"/>
      <c r="CPQ354" s="1"/>
      <c r="CPR354" s="1"/>
      <c r="CPS354" s="1"/>
      <c r="CPT354" s="1"/>
      <c r="CPU354" s="1"/>
      <c r="CPV354" s="1"/>
      <c r="CPW354" s="1"/>
      <c r="CPX354" s="1"/>
      <c r="CPY354" s="1"/>
      <c r="CPZ354" s="1"/>
      <c r="CQA354" s="1"/>
      <c r="CQB354" s="1"/>
      <c r="CQC354" s="1"/>
      <c r="CQD354" s="1"/>
      <c r="CQE354" s="1"/>
      <c r="CQF354" s="1"/>
      <c r="CQG354" s="1"/>
      <c r="CQH354" s="1"/>
      <c r="CQI354" s="1"/>
      <c r="CQJ354" s="1"/>
      <c r="CQK354" s="1"/>
      <c r="CQL354" s="1"/>
      <c r="CQM354" s="1"/>
      <c r="CQN354" s="1"/>
      <c r="CQO354" s="1"/>
      <c r="CQP354" s="1"/>
      <c r="CQQ354" s="1"/>
      <c r="CQR354" s="1"/>
      <c r="CQS354" s="1"/>
      <c r="CQT354" s="1"/>
      <c r="CQU354" s="1"/>
      <c r="CQV354" s="1"/>
      <c r="CQW354" s="1"/>
      <c r="CQX354" s="1"/>
      <c r="CQY354" s="1"/>
      <c r="CQZ354" s="1"/>
      <c r="CRA354" s="1"/>
      <c r="CRB354" s="1"/>
      <c r="CRC354" s="1"/>
      <c r="CRD354" s="1"/>
      <c r="CRE354" s="1"/>
      <c r="CRF354" s="1"/>
      <c r="CRG354" s="1"/>
      <c r="CRH354" s="1"/>
      <c r="CRI354" s="1"/>
      <c r="CRJ354" s="1"/>
      <c r="CRK354" s="1"/>
      <c r="CRL354" s="1"/>
      <c r="CRM354" s="1"/>
      <c r="CRN354" s="1"/>
      <c r="CRO354" s="1"/>
      <c r="CRP354" s="1"/>
      <c r="CRQ354" s="1"/>
      <c r="CRR354" s="1"/>
      <c r="CRS354" s="1"/>
      <c r="CRT354" s="1"/>
      <c r="CRU354" s="1"/>
      <c r="CRV354" s="1"/>
      <c r="CRW354" s="1"/>
      <c r="CRX354" s="1"/>
      <c r="CRY354" s="1"/>
      <c r="CRZ354" s="1"/>
      <c r="CSA354" s="1"/>
      <c r="CSB354" s="1"/>
      <c r="CSC354" s="1"/>
      <c r="CSD354" s="1"/>
      <c r="CSE354" s="1"/>
      <c r="CSF354" s="1"/>
      <c r="CSG354" s="1"/>
      <c r="CSH354" s="1"/>
      <c r="CSI354" s="1"/>
      <c r="CSJ354" s="1"/>
      <c r="CSK354" s="1"/>
      <c r="CSL354" s="1"/>
      <c r="CSM354" s="1"/>
      <c r="CSN354" s="1"/>
      <c r="CSO354" s="1"/>
      <c r="CSP354" s="1"/>
      <c r="CSQ354" s="1"/>
      <c r="CSR354" s="1"/>
      <c r="CSS354" s="1"/>
      <c r="CST354" s="1"/>
      <c r="CSU354" s="1"/>
      <c r="CSV354" s="1"/>
      <c r="CSW354" s="1"/>
      <c r="CSX354" s="1"/>
      <c r="CSY354" s="1"/>
      <c r="CSZ354" s="1"/>
      <c r="CTA354" s="1"/>
      <c r="CTB354" s="1"/>
      <c r="CTC354" s="1"/>
      <c r="CTD354" s="1"/>
      <c r="CTE354" s="1"/>
      <c r="CTF354" s="1"/>
      <c r="CTG354" s="1"/>
      <c r="CTH354" s="1"/>
      <c r="CTI354" s="1"/>
      <c r="CTJ354" s="1"/>
      <c r="CTK354" s="1"/>
      <c r="CTL354" s="1"/>
      <c r="CTM354" s="1"/>
      <c r="CTN354" s="1"/>
      <c r="CTO354" s="1"/>
      <c r="CTP354" s="1"/>
      <c r="CTQ354" s="1"/>
      <c r="CTR354" s="1"/>
      <c r="CTS354" s="1"/>
      <c r="CTT354" s="1"/>
      <c r="CTU354" s="1"/>
      <c r="CTV354" s="1"/>
      <c r="CTW354" s="1"/>
      <c r="CTX354" s="1"/>
      <c r="CTY354" s="1"/>
      <c r="CTZ354" s="1"/>
      <c r="CUA354" s="1"/>
      <c r="CUB354" s="1"/>
      <c r="CUC354" s="1"/>
      <c r="CUD354" s="1"/>
      <c r="CUE354" s="1"/>
      <c r="CUF354" s="1"/>
      <c r="CUG354" s="1"/>
      <c r="CUH354" s="1"/>
      <c r="CUI354" s="1"/>
      <c r="CUJ354" s="1"/>
      <c r="CUK354" s="1"/>
      <c r="CUL354" s="1"/>
      <c r="CUM354" s="1"/>
      <c r="CUN354" s="1"/>
      <c r="CUO354" s="1"/>
      <c r="CUP354" s="1"/>
      <c r="CUQ354" s="1"/>
      <c r="CUR354" s="1"/>
      <c r="CUS354" s="1"/>
      <c r="CUT354" s="1"/>
      <c r="CUU354" s="1"/>
      <c r="CUV354" s="1"/>
      <c r="CUW354" s="1"/>
      <c r="CUX354" s="1"/>
      <c r="CUY354" s="1"/>
      <c r="CUZ354" s="1"/>
      <c r="CVA354" s="1"/>
      <c r="CVB354" s="1"/>
      <c r="CVC354" s="1"/>
      <c r="CVD354" s="1"/>
      <c r="CVE354" s="1"/>
      <c r="CVF354" s="1"/>
      <c r="CVG354" s="1"/>
      <c r="CVH354" s="1"/>
      <c r="CVI354" s="1"/>
      <c r="CVJ354" s="1"/>
      <c r="CVK354" s="1"/>
      <c r="CVL354" s="1"/>
      <c r="CVM354" s="1"/>
      <c r="CVN354" s="1"/>
      <c r="CVO354" s="1"/>
      <c r="CVP354" s="1"/>
      <c r="CVQ354" s="1"/>
      <c r="CVR354" s="1"/>
      <c r="CVS354" s="1"/>
      <c r="CVT354" s="1"/>
      <c r="CVU354" s="1"/>
      <c r="CVV354" s="1"/>
      <c r="CVW354" s="1"/>
      <c r="CVX354" s="1"/>
      <c r="CVY354" s="1"/>
      <c r="CVZ354" s="1"/>
      <c r="CWA354" s="1"/>
      <c r="CWB354" s="1"/>
      <c r="CWC354" s="1"/>
      <c r="CWD354" s="1"/>
      <c r="CWE354" s="1"/>
      <c r="CWF354" s="1"/>
      <c r="CWG354" s="1"/>
      <c r="CWH354" s="1"/>
      <c r="CWI354" s="1"/>
      <c r="CWJ354" s="1"/>
      <c r="CWK354" s="1"/>
      <c r="CWL354" s="1"/>
      <c r="CWM354" s="1"/>
      <c r="CWN354" s="1"/>
      <c r="CWO354" s="1"/>
      <c r="CWP354" s="1"/>
      <c r="CWQ354" s="1"/>
      <c r="CWR354" s="1"/>
      <c r="CWS354" s="1"/>
      <c r="CWT354" s="1"/>
      <c r="CWU354" s="1"/>
      <c r="CWV354" s="1"/>
      <c r="CWW354" s="1"/>
      <c r="CWX354" s="1"/>
      <c r="CWY354" s="1"/>
      <c r="CWZ354" s="1"/>
      <c r="CXA354" s="1"/>
      <c r="CXB354" s="1"/>
      <c r="CXC354" s="1"/>
      <c r="CXD354" s="1"/>
      <c r="CXE354" s="1"/>
      <c r="CXF354" s="1"/>
      <c r="CXG354" s="1"/>
      <c r="CXH354" s="1"/>
      <c r="CXI354" s="1"/>
      <c r="CXJ354" s="1"/>
      <c r="CXK354" s="1"/>
      <c r="CXL354" s="1"/>
      <c r="CXM354" s="1"/>
      <c r="CXN354" s="1"/>
      <c r="CXO354" s="1"/>
      <c r="CXP354" s="1"/>
      <c r="CXQ354" s="1"/>
      <c r="CXR354" s="1"/>
      <c r="CXS354" s="1"/>
      <c r="CXT354" s="1"/>
      <c r="CXU354" s="1"/>
      <c r="CXV354" s="1"/>
      <c r="CXW354" s="1"/>
      <c r="CXX354" s="1"/>
      <c r="CXY354" s="1"/>
      <c r="CXZ354" s="1"/>
      <c r="CYA354" s="1"/>
      <c r="CYB354" s="1"/>
      <c r="CYC354" s="1"/>
      <c r="CYD354" s="1"/>
      <c r="CYE354" s="1"/>
      <c r="CYF354" s="1"/>
      <c r="CYG354" s="1"/>
      <c r="CYH354" s="1"/>
      <c r="CYI354" s="1"/>
      <c r="CYJ354" s="1"/>
      <c r="CYK354" s="1"/>
      <c r="CYL354" s="1"/>
      <c r="CYM354" s="1"/>
      <c r="CYN354" s="1"/>
      <c r="CYO354" s="1"/>
      <c r="CYP354" s="1"/>
      <c r="CYQ354" s="1"/>
      <c r="CYR354" s="1"/>
      <c r="CYS354" s="1"/>
      <c r="CYT354" s="1"/>
      <c r="CYU354" s="1"/>
      <c r="CYV354" s="1"/>
      <c r="CYW354" s="1"/>
      <c r="CYX354" s="1"/>
      <c r="CYY354" s="1"/>
      <c r="CYZ354" s="1"/>
      <c r="CZA354" s="1"/>
      <c r="CZB354" s="1"/>
      <c r="CZC354" s="1"/>
      <c r="CZD354" s="1"/>
      <c r="CZE354" s="1"/>
      <c r="CZF354" s="1"/>
      <c r="CZG354" s="1"/>
      <c r="CZH354" s="1"/>
      <c r="CZI354" s="1"/>
      <c r="CZJ354" s="1"/>
      <c r="CZK354" s="1"/>
      <c r="CZL354" s="1"/>
      <c r="CZM354" s="1"/>
      <c r="CZN354" s="1"/>
      <c r="CZO354" s="1"/>
      <c r="CZP354" s="1"/>
      <c r="CZQ354" s="1"/>
      <c r="CZR354" s="1"/>
      <c r="CZS354" s="1"/>
      <c r="CZT354" s="1"/>
      <c r="CZU354" s="1"/>
      <c r="CZV354" s="1"/>
      <c r="CZW354" s="1"/>
      <c r="CZX354" s="1"/>
      <c r="CZY354" s="1"/>
      <c r="CZZ354" s="1"/>
      <c r="DAA354" s="1"/>
      <c r="DAB354" s="1"/>
      <c r="DAC354" s="1"/>
      <c r="DAD354" s="1"/>
      <c r="DAE354" s="1"/>
      <c r="DAF354" s="1"/>
      <c r="DAG354" s="1"/>
      <c r="DAH354" s="1"/>
      <c r="DAI354" s="1"/>
      <c r="DAJ354" s="1"/>
      <c r="DAK354" s="1"/>
      <c r="DAL354" s="1"/>
      <c r="DAM354" s="1"/>
      <c r="DAN354" s="1"/>
      <c r="DAO354" s="1"/>
      <c r="DAP354" s="1"/>
      <c r="DAQ354" s="1"/>
      <c r="DAR354" s="1"/>
      <c r="DAS354" s="1"/>
      <c r="DAT354" s="1"/>
      <c r="DAU354" s="1"/>
      <c r="DAV354" s="1"/>
      <c r="DAW354" s="1"/>
      <c r="DAX354" s="1"/>
      <c r="DAY354" s="1"/>
      <c r="DAZ354" s="1"/>
      <c r="DBA354" s="1"/>
      <c r="DBB354" s="1"/>
      <c r="DBC354" s="1"/>
      <c r="DBD354" s="1"/>
      <c r="DBE354" s="1"/>
      <c r="DBF354" s="1"/>
      <c r="DBG354" s="1"/>
      <c r="DBH354" s="1"/>
      <c r="DBI354" s="1"/>
      <c r="DBJ354" s="1"/>
      <c r="DBK354" s="1"/>
      <c r="DBL354" s="1"/>
      <c r="DBM354" s="1"/>
      <c r="DBN354" s="1"/>
      <c r="DBO354" s="1"/>
      <c r="DBP354" s="1"/>
      <c r="DBQ354" s="1"/>
      <c r="DBR354" s="1"/>
      <c r="DBS354" s="1"/>
      <c r="DBT354" s="1"/>
      <c r="DBU354" s="1"/>
      <c r="DBV354" s="1"/>
      <c r="DBW354" s="1"/>
      <c r="DBX354" s="1"/>
      <c r="DBY354" s="1"/>
      <c r="DBZ354" s="1"/>
      <c r="DCA354" s="1"/>
      <c r="DCB354" s="1"/>
      <c r="DCC354" s="1"/>
      <c r="DCD354" s="1"/>
      <c r="DCE354" s="1"/>
      <c r="DCF354" s="1"/>
      <c r="DCG354" s="1"/>
      <c r="DCH354" s="1"/>
      <c r="DCI354" s="1"/>
      <c r="DCJ354" s="1"/>
      <c r="DCK354" s="1"/>
      <c r="DCL354" s="1"/>
      <c r="DCM354" s="1"/>
      <c r="DCN354" s="1"/>
      <c r="DCO354" s="1"/>
      <c r="DCP354" s="1"/>
      <c r="DCQ354" s="1"/>
      <c r="DCR354" s="1"/>
      <c r="DCS354" s="1"/>
      <c r="DCT354" s="1"/>
      <c r="DCU354" s="1"/>
      <c r="DCV354" s="1"/>
      <c r="DCW354" s="1"/>
      <c r="DCX354" s="1"/>
      <c r="DCY354" s="1"/>
      <c r="DCZ354" s="1"/>
      <c r="DDA354" s="1"/>
      <c r="DDB354" s="1"/>
      <c r="DDC354" s="1"/>
      <c r="DDD354" s="1"/>
      <c r="DDE354" s="1"/>
      <c r="DDF354" s="1"/>
      <c r="DDG354" s="1"/>
      <c r="DDH354" s="1"/>
      <c r="DDI354" s="1"/>
      <c r="DDJ354" s="1"/>
      <c r="DDK354" s="1"/>
      <c r="DDL354" s="1"/>
      <c r="DDM354" s="1"/>
      <c r="DDN354" s="1"/>
      <c r="DDO354" s="1"/>
      <c r="DDP354" s="1"/>
      <c r="DDQ354" s="1"/>
      <c r="DDR354" s="1"/>
      <c r="DDS354" s="1"/>
      <c r="DDT354" s="1"/>
      <c r="DDU354" s="1"/>
      <c r="DDV354" s="1"/>
      <c r="DDW354" s="1"/>
      <c r="DDX354" s="1"/>
      <c r="DDY354" s="1"/>
      <c r="DDZ354" s="1"/>
      <c r="DEA354" s="1"/>
      <c r="DEB354" s="1"/>
      <c r="DEC354" s="1"/>
      <c r="DED354" s="1"/>
      <c r="DEE354" s="1"/>
      <c r="DEF354" s="1"/>
      <c r="DEG354" s="1"/>
      <c r="DEH354" s="1"/>
      <c r="DEI354" s="1"/>
      <c r="DEJ354" s="1"/>
      <c r="DEK354" s="1"/>
      <c r="DEL354" s="1"/>
      <c r="DEM354" s="1"/>
      <c r="DEN354" s="1"/>
      <c r="DEO354" s="1"/>
      <c r="DEP354" s="1"/>
      <c r="DEQ354" s="1"/>
      <c r="DER354" s="1"/>
      <c r="DES354" s="1"/>
      <c r="DET354" s="1"/>
      <c r="DEU354" s="1"/>
      <c r="DEV354" s="1"/>
      <c r="DEW354" s="1"/>
      <c r="DEX354" s="1"/>
      <c r="DEY354" s="1"/>
      <c r="DEZ354" s="1"/>
      <c r="DFA354" s="1"/>
      <c r="DFB354" s="1"/>
      <c r="DFC354" s="1"/>
      <c r="DFD354" s="1"/>
      <c r="DFE354" s="1"/>
      <c r="DFF354" s="1"/>
      <c r="DFG354" s="1"/>
      <c r="DFH354" s="1"/>
      <c r="DFI354" s="1"/>
      <c r="DFJ354" s="1"/>
      <c r="DFK354" s="1"/>
      <c r="DFL354" s="1"/>
      <c r="DFM354" s="1"/>
      <c r="DFN354" s="1"/>
      <c r="DFO354" s="1"/>
      <c r="DFP354" s="1"/>
      <c r="DFQ354" s="1"/>
      <c r="DFR354" s="1"/>
      <c r="DFS354" s="1"/>
      <c r="DFT354" s="1"/>
      <c r="DFU354" s="1"/>
      <c r="DFV354" s="1"/>
      <c r="DFW354" s="1"/>
      <c r="DFX354" s="1"/>
      <c r="DFY354" s="1"/>
      <c r="DFZ354" s="1"/>
      <c r="DGA354" s="1"/>
      <c r="DGB354" s="1"/>
      <c r="DGC354" s="1"/>
      <c r="DGD354" s="1"/>
      <c r="DGE354" s="1"/>
      <c r="DGF354" s="1"/>
      <c r="DGG354" s="1"/>
      <c r="DGH354" s="1"/>
      <c r="DGI354" s="1"/>
      <c r="DGJ354" s="1"/>
      <c r="DGK354" s="1"/>
      <c r="DGL354" s="1"/>
      <c r="DGM354" s="1"/>
      <c r="DGN354" s="1"/>
      <c r="DGO354" s="1"/>
      <c r="DGP354" s="1"/>
      <c r="DGQ354" s="1"/>
      <c r="DGR354" s="1"/>
      <c r="DGS354" s="1"/>
      <c r="DGT354" s="1"/>
      <c r="DGU354" s="1"/>
      <c r="DGV354" s="1"/>
      <c r="DGW354" s="1"/>
      <c r="DGX354" s="1"/>
      <c r="DGY354" s="1"/>
      <c r="DGZ354" s="1"/>
      <c r="DHA354" s="1"/>
      <c r="DHB354" s="1"/>
      <c r="DHC354" s="1"/>
      <c r="DHD354" s="1"/>
      <c r="DHE354" s="1"/>
      <c r="DHF354" s="1"/>
      <c r="DHG354" s="1"/>
      <c r="DHH354" s="1"/>
      <c r="DHI354" s="1"/>
      <c r="DHJ354" s="1"/>
      <c r="DHK354" s="1"/>
      <c r="DHL354" s="1"/>
      <c r="DHM354" s="1"/>
      <c r="DHN354" s="1"/>
      <c r="DHO354" s="1"/>
      <c r="DHP354" s="1"/>
      <c r="DHQ354" s="1"/>
      <c r="DHR354" s="1"/>
      <c r="DHS354" s="1"/>
      <c r="DHT354" s="1"/>
      <c r="DHU354" s="1"/>
      <c r="DHV354" s="1"/>
      <c r="DHW354" s="1"/>
      <c r="DHX354" s="1"/>
      <c r="DHY354" s="1"/>
      <c r="DHZ354" s="1"/>
      <c r="DIA354" s="1"/>
      <c r="DIB354" s="1"/>
      <c r="DIC354" s="1"/>
      <c r="DID354" s="1"/>
      <c r="DIE354" s="1"/>
      <c r="DIF354" s="1"/>
      <c r="DIG354" s="1"/>
      <c r="DIH354" s="1"/>
      <c r="DII354" s="1"/>
      <c r="DIJ354" s="1"/>
      <c r="DIK354" s="1"/>
      <c r="DIL354" s="1"/>
      <c r="DIM354" s="1"/>
      <c r="DIN354" s="1"/>
      <c r="DIO354" s="1"/>
      <c r="DIP354" s="1"/>
      <c r="DIQ354" s="1"/>
      <c r="DIR354" s="1"/>
      <c r="DIS354" s="1"/>
      <c r="DIT354" s="1"/>
      <c r="DIU354" s="1"/>
      <c r="DIV354" s="1"/>
      <c r="DIW354" s="1"/>
      <c r="DIX354" s="1"/>
      <c r="DIY354" s="1"/>
      <c r="DIZ354" s="1"/>
      <c r="DJA354" s="1"/>
      <c r="DJB354" s="1"/>
      <c r="DJC354" s="1"/>
      <c r="DJD354" s="1"/>
      <c r="DJE354" s="1"/>
      <c r="DJF354" s="1"/>
      <c r="DJG354" s="1"/>
      <c r="DJH354" s="1"/>
      <c r="DJI354" s="1"/>
      <c r="DJJ354" s="1"/>
      <c r="DJK354" s="1"/>
      <c r="DJL354" s="1"/>
      <c r="DJM354" s="1"/>
      <c r="DJN354" s="1"/>
      <c r="DJO354" s="1"/>
      <c r="DJP354" s="1"/>
      <c r="DJQ354" s="1"/>
      <c r="DJR354" s="1"/>
      <c r="DJS354" s="1"/>
      <c r="DJT354" s="1"/>
      <c r="DJU354" s="1"/>
      <c r="DJV354" s="1"/>
      <c r="DJW354" s="1"/>
      <c r="DJX354" s="1"/>
      <c r="DJY354" s="1"/>
      <c r="DJZ354" s="1"/>
      <c r="DKA354" s="1"/>
      <c r="DKB354" s="1"/>
      <c r="DKC354" s="1"/>
      <c r="DKD354" s="1"/>
      <c r="DKE354" s="1"/>
      <c r="DKF354" s="1"/>
      <c r="DKG354" s="1"/>
      <c r="DKH354" s="1"/>
      <c r="DKI354" s="1"/>
      <c r="DKJ354" s="1"/>
      <c r="DKK354" s="1"/>
      <c r="DKL354" s="1"/>
      <c r="DKM354" s="1"/>
      <c r="DKN354" s="1"/>
      <c r="DKO354" s="1"/>
      <c r="DKP354" s="1"/>
      <c r="DKQ354" s="1"/>
      <c r="DKR354" s="1"/>
      <c r="DKS354" s="1"/>
      <c r="DKT354" s="1"/>
      <c r="DKU354" s="1"/>
      <c r="DKV354" s="1"/>
      <c r="DKW354" s="1"/>
      <c r="DKX354" s="1"/>
      <c r="DKY354" s="1"/>
      <c r="DKZ354" s="1"/>
      <c r="DLA354" s="1"/>
      <c r="DLB354" s="1"/>
      <c r="DLC354" s="1"/>
      <c r="DLD354" s="1"/>
      <c r="DLE354" s="1"/>
      <c r="DLF354" s="1"/>
      <c r="DLG354" s="1"/>
      <c r="DLH354" s="1"/>
      <c r="DLI354" s="1"/>
      <c r="DLJ354" s="1"/>
      <c r="DLK354" s="1"/>
      <c r="DLL354" s="1"/>
      <c r="DLM354" s="1"/>
      <c r="DLN354" s="1"/>
      <c r="DLO354" s="1"/>
      <c r="DLP354" s="1"/>
      <c r="DLQ354" s="1"/>
      <c r="DLR354" s="1"/>
      <c r="DLS354" s="1"/>
      <c r="DLT354" s="1"/>
      <c r="DLU354" s="1"/>
      <c r="DLV354" s="1"/>
      <c r="DLW354" s="1"/>
      <c r="DLX354" s="1"/>
      <c r="DLY354" s="1"/>
      <c r="DLZ354" s="1"/>
      <c r="DMA354" s="1"/>
      <c r="DMB354" s="1"/>
      <c r="DMC354" s="1"/>
      <c r="DMD354" s="1"/>
      <c r="DME354" s="1"/>
      <c r="DMF354" s="1"/>
      <c r="DMG354" s="1"/>
      <c r="DMH354" s="1"/>
      <c r="DMI354" s="1"/>
      <c r="DMJ354" s="1"/>
      <c r="DMK354" s="1"/>
      <c r="DML354" s="1"/>
      <c r="DMM354" s="1"/>
      <c r="DMN354" s="1"/>
      <c r="DMO354" s="1"/>
      <c r="DMP354" s="1"/>
      <c r="DMQ354" s="1"/>
      <c r="DMR354" s="1"/>
      <c r="DMS354" s="1"/>
      <c r="DMT354" s="1"/>
      <c r="DMU354" s="1"/>
      <c r="DMV354" s="1"/>
      <c r="DMW354" s="1"/>
      <c r="DMX354" s="1"/>
      <c r="DMY354" s="1"/>
      <c r="DMZ354" s="1"/>
      <c r="DNA354" s="1"/>
      <c r="DNB354" s="1"/>
      <c r="DNC354" s="1"/>
      <c r="DND354" s="1"/>
      <c r="DNE354" s="1"/>
      <c r="DNF354" s="1"/>
      <c r="DNG354" s="1"/>
      <c r="DNH354" s="1"/>
      <c r="DNI354" s="1"/>
      <c r="DNJ354" s="1"/>
      <c r="DNK354" s="1"/>
      <c r="DNL354" s="1"/>
      <c r="DNM354" s="1"/>
      <c r="DNN354" s="1"/>
      <c r="DNO354" s="1"/>
      <c r="DNP354" s="1"/>
      <c r="DNQ354" s="1"/>
      <c r="DNR354" s="1"/>
      <c r="DNS354" s="1"/>
      <c r="DNT354" s="1"/>
      <c r="DNU354" s="1"/>
      <c r="DNV354" s="1"/>
      <c r="DNW354" s="1"/>
      <c r="DNX354" s="1"/>
      <c r="DNY354" s="1"/>
      <c r="DNZ354" s="1"/>
      <c r="DOA354" s="1"/>
      <c r="DOB354" s="1"/>
      <c r="DOC354" s="1"/>
      <c r="DOD354" s="1"/>
      <c r="DOE354" s="1"/>
      <c r="DOF354" s="1"/>
      <c r="DOG354" s="1"/>
      <c r="DOH354" s="1"/>
      <c r="DOI354" s="1"/>
      <c r="DOJ354" s="1"/>
      <c r="DOK354" s="1"/>
      <c r="DOL354" s="1"/>
      <c r="DOM354" s="1"/>
      <c r="DON354" s="1"/>
      <c r="DOO354" s="1"/>
      <c r="DOP354" s="1"/>
      <c r="DOQ354" s="1"/>
      <c r="DOR354" s="1"/>
      <c r="DOS354" s="1"/>
      <c r="DOT354" s="1"/>
      <c r="DOU354" s="1"/>
      <c r="DOV354" s="1"/>
      <c r="DOW354" s="1"/>
      <c r="DOX354" s="1"/>
      <c r="DOY354" s="1"/>
      <c r="DOZ354" s="1"/>
      <c r="DPA354" s="1"/>
      <c r="DPB354" s="1"/>
      <c r="DPC354" s="1"/>
      <c r="DPD354" s="1"/>
      <c r="DPE354" s="1"/>
      <c r="DPF354" s="1"/>
      <c r="DPG354" s="1"/>
      <c r="DPH354" s="1"/>
      <c r="DPI354" s="1"/>
      <c r="DPJ354" s="1"/>
      <c r="DPK354" s="1"/>
      <c r="DPL354" s="1"/>
      <c r="DPM354" s="1"/>
      <c r="DPN354" s="1"/>
      <c r="DPO354" s="1"/>
      <c r="DPP354" s="1"/>
      <c r="DPQ354" s="1"/>
      <c r="DPR354" s="1"/>
      <c r="DPS354" s="1"/>
      <c r="DPT354" s="1"/>
      <c r="DPU354" s="1"/>
      <c r="DPV354" s="1"/>
      <c r="DPW354" s="1"/>
      <c r="DPX354" s="1"/>
      <c r="DPY354" s="1"/>
      <c r="DPZ354" s="1"/>
      <c r="DQA354" s="1"/>
      <c r="DQB354" s="1"/>
      <c r="DQC354" s="1"/>
      <c r="DQD354" s="1"/>
      <c r="DQE354" s="1"/>
      <c r="DQF354" s="1"/>
      <c r="DQG354" s="1"/>
      <c r="DQH354" s="1"/>
      <c r="DQI354" s="1"/>
      <c r="DQJ354" s="1"/>
      <c r="DQK354" s="1"/>
      <c r="DQL354" s="1"/>
      <c r="DQM354" s="1"/>
      <c r="DQN354" s="1"/>
      <c r="DQO354" s="1"/>
      <c r="DQP354" s="1"/>
      <c r="DQQ354" s="1"/>
      <c r="DQR354" s="1"/>
      <c r="DQS354" s="1"/>
      <c r="DQT354" s="1"/>
      <c r="DQU354" s="1"/>
      <c r="DQV354" s="1"/>
      <c r="DQW354" s="1"/>
      <c r="DQX354" s="1"/>
      <c r="DQY354" s="1"/>
      <c r="DQZ354" s="1"/>
      <c r="DRA354" s="1"/>
      <c r="DRB354" s="1"/>
      <c r="DRC354" s="1"/>
      <c r="DRD354" s="1"/>
      <c r="DRE354" s="1"/>
      <c r="DRF354" s="1"/>
      <c r="DRG354" s="1"/>
      <c r="DRH354" s="1"/>
      <c r="DRI354" s="1"/>
      <c r="DRJ354" s="1"/>
      <c r="DRK354" s="1"/>
      <c r="DRL354" s="1"/>
      <c r="DRM354" s="1"/>
      <c r="DRN354" s="1"/>
      <c r="DRO354" s="1"/>
      <c r="DRP354" s="1"/>
      <c r="DRQ354" s="1"/>
      <c r="DRR354" s="1"/>
      <c r="DRS354" s="1"/>
      <c r="DRT354" s="1"/>
      <c r="DRU354" s="1"/>
      <c r="DRV354" s="1"/>
      <c r="DRW354" s="1"/>
      <c r="DRX354" s="1"/>
      <c r="DRY354" s="1"/>
      <c r="DRZ354" s="1"/>
      <c r="DSA354" s="1"/>
      <c r="DSB354" s="1"/>
      <c r="DSC354" s="1"/>
      <c r="DSD354" s="1"/>
      <c r="DSE354" s="1"/>
      <c r="DSF354" s="1"/>
      <c r="DSG354" s="1"/>
      <c r="DSH354" s="1"/>
      <c r="DSI354" s="1"/>
      <c r="DSJ354" s="1"/>
      <c r="DSK354" s="1"/>
      <c r="DSL354" s="1"/>
      <c r="DSM354" s="1"/>
      <c r="DSN354" s="1"/>
      <c r="DSO354" s="1"/>
      <c r="DSP354" s="1"/>
      <c r="DSQ354" s="1"/>
      <c r="DSR354" s="1"/>
      <c r="DSS354" s="1"/>
      <c r="DST354" s="1"/>
      <c r="DSU354" s="1"/>
      <c r="DSV354" s="1"/>
      <c r="DSW354" s="1"/>
      <c r="DSX354" s="1"/>
      <c r="DSY354" s="1"/>
      <c r="DSZ354" s="1"/>
      <c r="DTA354" s="1"/>
      <c r="DTB354" s="1"/>
      <c r="DTC354" s="1"/>
      <c r="DTD354" s="1"/>
      <c r="DTE354" s="1"/>
      <c r="DTF354" s="1"/>
      <c r="DTG354" s="1"/>
      <c r="DTH354" s="1"/>
      <c r="DTI354" s="1"/>
      <c r="DTJ354" s="1"/>
      <c r="DTK354" s="1"/>
      <c r="DTL354" s="1"/>
      <c r="DTM354" s="1"/>
      <c r="DTN354" s="1"/>
      <c r="DTO354" s="1"/>
      <c r="DTP354" s="1"/>
      <c r="DTQ354" s="1"/>
      <c r="DTR354" s="1"/>
      <c r="DTS354" s="1"/>
      <c r="DTT354" s="1"/>
      <c r="DTU354" s="1"/>
      <c r="DTV354" s="1"/>
      <c r="DTW354" s="1"/>
      <c r="DTX354" s="1"/>
      <c r="DTY354" s="1"/>
      <c r="DTZ354" s="1"/>
      <c r="DUA354" s="1"/>
      <c r="DUB354" s="1"/>
      <c r="DUC354" s="1"/>
      <c r="DUD354" s="1"/>
      <c r="DUE354" s="1"/>
      <c r="DUF354" s="1"/>
      <c r="DUG354" s="1"/>
      <c r="DUH354" s="1"/>
      <c r="DUI354" s="1"/>
      <c r="DUJ354" s="1"/>
      <c r="DUK354" s="1"/>
      <c r="DUL354" s="1"/>
      <c r="DUM354" s="1"/>
      <c r="DUN354" s="1"/>
      <c r="DUO354" s="1"/>
      <c r="DUP354" s="1"/>
      <c r="DUQ354" s="1"/>
      <c r="DUR354" s="1"/>
      <c r="DUS354" s="1"/>
      <c r="DUT354" s="1"/>
      <c r="DUU354" s="1"/>
      <c r="DUV354" s="1"/>
      <c r="DUW354" s="1"/>
      <c r="DUX354" s="1"/>
      <c r="DUY354" s="1"/>
      <c r="DUZ354" s="1"/>
      <c r="DVA354" s="1"/>
      <c r="DVB354" s="1"/>
      <c r="DVC354" s="1"/>
      <c r="DVD354" s="1"/>
      <c r="DVE354" s="1"/>
      <c r="DVF354" s="1"/>
      <c r="DVG354" s="1"/>
      <c r="DVH354" s="1"/>
      <c r="DVI354" s="1"/>
      <c r="DVJ354" s="1"/>
      <c r="DVK354" s="1"/>
      <c r="DVL354" s="1"/>
      <c r="DVM354" s="1"/>
      <c r="DVN354" s="1"/>
      <c r="DVO354" s="1"/>
      <c r="DVP354" s="1"/>
      <c r="DVQ354" s="1"/>
      <c r="DVR354" s="1"/>
      <c r="DVS354" s="1"/>
      <c r="DVT354" s="1"/>
      <c r="DVU354" s="1"/>
      <c r="DVV354" s="1"/>
      <c r="DVW354" s="1"/>
      <c r="DVX354" s="1"/>
      <c r="DVY354" s="1"/>
      <c r="DVZ354" s="1"/>
      <c r="DWA354" s="1"/>
      <c r="DWB354" s="1"/>
      <c r="DWC354" s="1"/>
      <c r="DWD354" s="1"/>
      <c r="DWE354" s="1"/>
      <c r="DWF354" s="1"/>
      <c r="DWG354" s="1"/>
      <c r="DWH354" s="1"/>
      <c r="DWI354" s="1"/>
      <c r="DWJ354" s="1"/>
      <c r="DWK354" s="1"/>
      <c r="DWL354" s="1"/>
      <c r="DWM354" s="1"/>
      <c r="DWN354" s="1"/>
      <c r="DWO354" s="1"/>
      <c r="DWP354" s="1"/>
      <c r="DWQ354" s="1"/>
      <c r="DWR354" s="1"/>
      <c r="DWS354" s="1"/>
      <c r="DWT354" s="1"/>
      <c r="DWU354" s="1"/>
      <c r="DWV354" s="1"/>
      <c r="DWW354" s="1"/>
      <c r="DWX354" s="1"/>
      <c r="DWY354" s="1"/>
      <c r="DWZ354" s="1"/>
      <c r="DXA354" s="1"/>
      <c r="DXB354" s="1"/>
      <c r="DXC354" s="1"/>
      <c r="DXD354" s="1"/>
      <c r="DXE354" s="1"/>
      <c r="DXF354" s="1"/>
      <c r="DXG354" s="1"/>
      <c r="DXH354" s="1"/>
      <c r="DXI354" s="1"/>
      <c r="DXJ354" s="1"/>
      <c r="DXK354" s="1"/>
      <c r="DXL354" s="1"/>
      <c r="DXM354" s="1"/>
      <c r="DXN354" s="1"/>
      <c r="DXO354" s="1"/>
      <c r="DXP354" s="1"/>
      <c r="DXQ354" s="1"/>
      <c r="DXR354" s="1"/>
      <c r="DXS354" s="1"/>
      <c r="DXT354" s="1"/>
      <c r="DXU354" s="1"/>
      <c r="DXV354" s="1"/>
      <c r="DXW354" s="1"/>
      <c r="DXX354" s="1"/>
      <c r="DXY354" s="1"/>
      <c r="DXZ354" s="1"/>
      <c r="DYA354" s="1"/>
      <c r="DYB354" s="1"/>
      <c r="DYC354" s="1"/>
      <c r="DYD354" s="1"/>
      <c r="DYE354" s="1"/>
      <c r="DYF354" s="1"/>
      <c r="DYG354" s="1"/>
      <c r="DYH354" s="1"/>
      <c r="DYI354" s="1"/>
      <c r="DYJ354" s="1"/>
      <c r="DYK354" s="1"/>
      <c r="DYL354" s="1"/>
      <c r="DYM354" s="1"/>
      <c r="DYN354" s="1"/>
      <c r="DYO354" s="1"/>
      <c r="DYP354" s="1"/>
      <c r="DYQ354" s="1"/>
      <c r="DYR354" s="1"/>
      <c r="DYS354" s="1"/>
      <c r="DYT354" s="1"/>
      <c r="DYU354" s="1"/>
      <c r="DYV354" s="1"/>
      <c r="DYW354" s="1"/>
      <c r="DYX354" s="1"/>
      <c r="DYY354" s="1"/>
      <c r="DYZ354" s="1"/>
      <c r="DZA354" s="1"/>
      <c r="DZB354" s="1"/>
      <c r="DZC354" s="1"/>
      <c r="DZD354" s="1"/>
      <c r="DZE354" s="1"/>
      <c r="DZF354" s="1"/>
      <c r="DZG354" s="1"/>
      <c r="DZH354" s="1"/>
      <c r="DZI354" s="1"/>
      <c r="DZJ354" s="1"/>
      <c r="DZK354" s="1"/>
      <c r="DZL354" s="1"/>
      <c r="DZM354" s="1"/>
      <c r="DZN354" s="1"/>
      <c r="DZO354" s="1"/>
      <c r="DZP354" s="1"/>
      <c r="DZQ354" s="1"/>
      <c r="DZR354" s="1"/>
      <c r="DZS354" s="1"/>
      <c r="DZT354" s="1"/>
      <c r="DZU354" s="1"/>
      <c r="DZV354" s="1"/>
      <c r="DZW354" s="1"/>
      <c r="DZX354" s="1"/>
      <c r="DZY354" s="1"/>
      <c r="DZZ354" s="1"/>
      <c r="EAA354" s="1"/>
      <c r="EAB354" s="1"/>
      <c r="EAC354" s="1"/>
      <c r="EAD354" s="1"/>
      <c r="EAE354" s="1"/>
      <c r="EAF354" s="1"/>
      <c r="EAG354" s="1"/>
      <c r="EAH354" s="1"/>
      <c r="EAI354" s="1"/>
      <c r="EAJ354" s="1"/>
      <c r="EAK354" s="1"/>
      <c r="EAL354" s="1"/>
      <c r="EAM354" s="1"/>
      <c r="EAN354" s="1"/>
      <c r="EAO354" s="1"/>
      <c r="EAP354" s="1"/>
      <c r="EAQ354" s="1"/>
      <c r="EAR354" s="1"/>
      <c r="EAS354" s="1"/>
      <c r="EAT354" s="1"/>
      <c r="EAU354" s="1"/>
      <c r="EAV354" s="1"/>
      <c r="EAW354" s="1"/>
      <c r="EAX354" s="1"/>
      <c r="EAY354" s="1"/>
      <c r="EAZ354" s="1"/>
      <c r="EBA354" s="1"/>
      <c r="EBB354" s="1"/>
      <c r="EBC354" s="1"/>
      <c r="EBD354" s="1"/>
      <c r="EBE354" s="1"/>
      <c r="EBF354" s="1"/>
      <c r="EBG354" s="1"/>
      <c r="EBH354" s="1"/>
      <c r="EBI354" s="1"/>
      <c r="EBJ354" s="1"/>
      <c r="EBK354" s="1"/>
      <c r="EBL354" s="1"/>
      <c r="EBM354" s="1"/>
      <c r="EBN354" s="1"/>
      <c r="EBO354" s="1"/>
      <c r="EBP354" s="1"/>
      <c r="EBQ354" s="1"/>
      <c r="EBR354" s="1"/>
      <c r="EBS354" s="1"/>
      <c r="EBT354" s="1"/>
      <c r="EBU354" s="1"/>
      <c r="EBV354" s="1"/>
      <c r="EBW354" s="1"/>
      <c r="EBX354" s="1"/>
      <c r="EBY354" s="1"/>
      <c r="EBZ354" s="1"/>
      <c r="ECA354" s="1"/>
      <c r="ECB354" s="1"/>
      <c r="ECC354" s="1"/>
      <c r="ECD354" s="1"/>
      <c r="ECE354" s="1"/>
      <c r="ECF354" s="1"/>
      <c r="ECG354" s="1"/>
      <c r="ECH354" s="1"/>
      <c r="ECI354" s="1"/>
      <c r="ECJ354" s="1"/>
      <c r="ECK354" s="1"/>
      <c r="ECL354" s="1"/>
      <c r="ECM354" s="1"/>
      <c r="ECN354" s="1"/>
      <c r="ECO354" s="1"/>
      <c r="ECP354" s="1"/>
      <c r="ECQ354" s="1"/>
      <c r="ECR354" s="1"/>
      <c r="ECS354" s="1"/>
      <c r="ECT354" s="1"/>
      <c r="ECU354" s="1"/>
      <c r="ECV354" s="1"/>
      <c r="ECW354" s="1"/>
      <c r="ECX354" s="1"/>
      <c r="ECY354" s="1"/>
      <c r="ECZ354" s="1"/>
      <c r="EDA354" s="1"/>
      <c r="EDB354" s="1"/>
      <c r="EDC354" s="1"/>
      <c r="EDD354" s="1"/>
      <c r="EDE354" s="1"/>
      <c r="EDF354" s="1"/>
      <c r="EDG354" s="1"/>
      <c r="EDH354" s="1"/>
      <c r="EDI354" s="1"/>
      <c r="EDJ354" s="1"/>
      <c r="EDK354" s="1"/>
      <c r="EDL354" s="1"/>
      <c r="EDM354" s="1"/>
      <c r="EDN354" s="1"/>
      <c r="EDO354" s="1"/>
      <c r="EDP354" s="1"/>
      <c r="EDQ354" s="1"/>
      <c r="EDR354" s="1"/>
      <c r="EDS354" s="1"/>
      <c r="EDT354" s="1"/>
      <c r="EDU354" s="1"/>
      <c r="EDV354" s="1"/>
      <c r="EDW354" s="1"/>
      <c r="EDX354" s="1"/>
      <c r="EDY354" s="1"/>
      <c r="EDZ354" s="1"/>
      <c r="EEA354" s="1"/>
      <c r="EEB354" s="1"/>
      <c r="EEC354" s="1"/>
      <c r="EED354" s="1"/>
      <c r="EEE354" s="1"/>
      <c r="EEF354" s="1"/>
      <c r="EEG354" s="1"/>
      <c r="EEH354" s="1"/>
      <c r="EEI354" s="1"/>
      <c r="EEJ354" s="1"/>
      <c r="EEK354" s="1"/>
      <c r="EEL354" s="1"/>
      <c r="EEM354" s="1"/>
      <c r="EEN354" s="1"/>
      <c r="EEO354" s="1"/>
      <c r="EEP354" s="1"/>
      <c r="EEQ354" s="1"/>
      <c r="EER354" s="1"/>
      <c r="EES354" s="1"/>
      <c r="EET354" s="1"/>
      <c r="EEU354" s="1"/>
      <c r="EEV354" s="1"/>
      <c r="EEW354" s="1"/>
      <c r="EEX354" s="1"/>
      <c r="EEY354" s="1"/>
      <c r="EEZ354" s="1"/>
      <c r="EFA354" s="1"/>
      <c r="EFB354" s="1"/>
      <c r="EFC354" s="1"/>
      <c r="EFD354" s="1"/>
      <c r="EFE354" s="1"/>
      <c r="EFF354" s="1"/>
      <c r="EFG354" s="1"/>
      <c r="EFH354" s="1"/>
      <c r="EFI354" s="1"/>
      <c r="EFJ354" s="1"/>
      <c r="EFK354" s="1"/>
      <c r="EFL354" s="1"/>
      <c r="EFM354" s="1"/>
      <c r="EFN354" s="1"/>
      <c r="EFO354" s="1"/>
      <c r="EFP354" s="1"/>
      <c r="EFQ354" s="1"/>
      <c r="EFR354" s="1"/>
      <c r="EFS354" s="1"/>
      <c r="EFT354" s="1"/>
      <c r="EFU354" s="1"/>
      <c r="EFV354" s="1"/>
      <c r="EFW354" s="1"/>
      <c r="EFX354" s="1"/>
      <c r="EFY354" s="1"/>
      <c r="EFZ354" s="1"/>
      <c r="EGA354" s="1"/>
      <c r="EGB354" s="1"/>
      <c r="EGC354" s="1"/>
      <c r="EGD354" s="1"/>
      <c r="EGE354" s="1"/>
      <c r="EGF354" s="1"/>
      <c r="EGG354" s="1"/>
      <c r="EGH354" s="1"/>
      <c r="EGI354" s="1"/>
      <c r="EGJ354" s="1"/>
      <c r="EGK354" s="1"/>
      <c r="EGL354" s="1"/>
      <c r="EGM354" s="1"/>
      <c r="EGN354" s="1"/>
      <c r="EGO354" s="1"/>
      <c r="EGP354" s="1"/>
      <c r="EGQ354" s="1"/>
      <c r="EGR354" s="1"/>
      <c r="EGS354" s="1"/>
      <c r="EGT354" s="1"/>
      <c r="EGU354" s="1"/>
      <c r="EGV354" s="1"/>
      <c r="EGW354" s="1"/>
      <c r="EGX354" s="1"/>
      <c r="EGY354" s="1"/>
      <c r="EGZ354" s="1"/>
      <c r="EHA354" s="1"/>
      <c r="EHB354" s="1"/>
      <c r="EHC354" s="1"/>
      <c r="EHD354" s="1"/>
      <c r="EHE354" s="1"/>
      <c r="EHF354" s="1"/>
      <c r="EHG354" s="1"/>
      <c r="EHH354" s="1"/>
      <c r="EHI354" s="1"/>
      <c r="EHJ354" s="1"/>
      <c r="EHK354" s="1"/>
      <c r="EHL354" s="1"/>
      <c r="EHM354" s="1"/>
      <c r="EHN354" s="1"/>
      <c r="EHO354" s="1"/>
      <c r="EHP354" s="1"/>
      <c r="EHQ354" s="1"/>
      <c r="EHR354" s="1"/>
      <c r="EHS354" s="1"/>
      <c r="EHT354" s="1"/>
      <c r="EHU354" s="1"/>
      <c r="EHV354" s="1"/>
      <c r="EHW354" s="1"/>
      <c r="EHX354" s="1"/>
      <c r="EHY354" s="1"/>
      <c r="EHZ354" s="1"/>
      <c r="EIA354" s="1"/>
      <c r="EIB354" s="1"/>
      <c r="EIC354" s="1"/>
      <c r="EID354" s="1"/>
      <c r="EIE354" s="1"/>
      <c r="EIF354" s="1"/>
      <c r="EIG354" s="1"/>
      <c r="EIH354" s="1"/>
      <c r="EII354" s="1"/>
      <c r="EIJ354" s="1"/>
      <c r="EIK354" s="1"/>
      <c r="EIL354" s="1"/>
      <c r="EIM354" s="1"/>
      <c r="EIN354" s="1"/>
      <c r="EIO354" s="1"/>
      <c r="EIP354" s="1"/>
      <c r="EIQ354" s="1"/>
      <c r="EIR354" s="1"/>
      <c r="EIS354" s="1"/>
      <c r="EIT354" s="1"/>
      <c r="EIU354" s="1"/>
      <c r="EIV354" s="1"/>
      <c r="EIW354" s="1"/>
      <c r="EIX354" s="1"/>
      <c r="EIY354" s="1"/>
      <c r="EIZ354" s="1"/>
      <c r="EJA354" s="1"/>
      <c r="EJB354" s="1"/>
      <c r="EJC354" s="1"/>
      <c r="EJD354" s="1"/>
      <c r="EJE354" s="1"/>
      <c r="EJF354" s="1"/>
      <c r="EJG354" s="1"/>
      <c r="EJH354" s="1"/>
      <c r="EJI354" s="1"/>
      <c r="EJJ354" s="1"/>
      <c r="EJK354" s="1"/>
      <c r="EJL354" s="1"/>
      <c r="EJM354" s="1"/>
      <c r="EJN354" s="1"/>
      <c r="EJO354" s="1"/>
      <c r="EJP354" s="1"/>
      <c r="EJQ354" s="1"/>
      <c r="EJR354" s="1"/>
      <c r="EJS354" s="1"/>
      <c r="EJT354" s="1"/>
      <c r="EJU354" s="1"/>
      <c r="EJV354" s="1"/>
      <c r="EJW354" s="1"/>
      <c r="EJX354" s="1"/>
      <c r="EJY354" s="1"/>
      <c r="EJZ354" s="1"/>
      <c r="EKA354" s="1"/>
      <c r="EKB354" s="1"/>
      <c r="EKC354" s="1"/>
      <c r="EKD354" s="1"/>
      <c r="EKE354" s="1"/>
      <c r="EKF354" s="1"/>
      <c r="EKG354" s="1"/>
      <c r="EKH354" s="1"/>
      <c r="EKI354" s="1"/>
      <c r="EKJ354" s="1"/>
      <c r="EKK354" s="1"/>
      <c r="EKL354" s="1"/>
      <c r="EKM354" s="1"/>
      <c r="EKN354" s="1"/>
      <c r="EKO354" s="1"/>
      <c r="EKP354" s="1"/>
      <c r="EKQ354" s="1"/>
      <c r="EKR354" s="1"/>
      <c r="EKS354" s="1"/>
      <c r="EKT354" s="1"/>
      <c r="EKU354" s="1"/>
      <c r="EKV354" s="1"/>
      <c r="EKW354" s="1"/>
      <c r="EKX354" s="1"/>
      <c r="EKY354" s="1"/>
      <c r="EKZ354" s="1"/>
      <c r="ELA354" s="1"/>
      <c r="ELB354" s="1"/>
      <c r="ELC354" s="1"/>
      <c r="ELD354" s="1"/>
      <c r="ELE354" s="1"/>
      <c r="ELF354" s="1"/>
      <c r="ELG354" s="1"/>
      <c r="ELH354" s="1"/>
      <c r="ELI354" s="1"/>
      <c r="ELJ354" s="1"/>
      <c r="ELK354" s="1"/>
      <c r="ELL354" s="1"/>
      <c r="ELM354" s="1"/>
      <c r="ELN354" s="1"/>
      <c r="ELO354" s="1"/>
      <c r="ELP354" s="1"/>
      <c r="ELQ354" s="1"/>
      <c r="ELR354" s="1"/>
      <c r="ELS354" s="1"/>
      <c r="ELT354" s="1"/>
      <c r="ELU354" s="1"/>
      <c r="ELV354" s="1"/>
      <c r="ELW354" s="1"/>
      <c r="ELX354" s="1"/>
      <c r="ELY354" s="1"/>
      <c r="ELZ354" s="1"/>
      <c r="EMA354" s="1"/>
      <c r="EMB354" s="1"/>
      <c r="EMC354" s="1"/>
      <c r="EMD354" s="1"/>
      <c r="EME354" s="1"/>
      <c r="EMF354" s="1"/>
      <c r="EMG354" s="1"/>
      <c r="EMH354" s="1"/>
      <c r="EMI354" s="1"/>
      <c r="EMJ354" s="1"/>
      <c r="EMK354" s="1"/>
      <c r="EML354" s="1"/>
      <c r="EMM354" s="1"/>
      <c r="EMN354" s="1"/>
      <c r="EMO354" s="1"/>
      <c r="EMP354" s="1"/>
      <c r="EMQ354" s="1"/>
      <c r="EMR354" s="1"/>
      <c r="EMS354" s="1"/>
      <c r="EMT354" s="1"/>
      <c r="EMU354" s="1"/>
      <c r="EMV354" s="1"/>
      <c r="EMW354" s="1"/>
      <c r="EMX354" s="1"/>
      <c r="EMY354" s="1"/>
      <c r="EMZ354" s="1"/>
      <c r="ENA354" s="1"/>
      <c r="ENB354" s="1"/>
      <c r="ENC354" s="1"/>
      <c r="END354" s="1"/>
      <c r="ENE354" s="1"/>
      <c r="ENF354" s="1"/>
      <c r="ENG354" s="1"/>
      <c r="ENH354" s="1"/>
      <c r="ENI354" s="1"/>
      <c r="ENJ354" s="1"/>
      <c r="ENK354" s="1"/>
      <c r="ENL354" s="1"/>
      <c r="ENM354" s="1"/>
      <c r="ENN354" s="1"/>
      <c r="ENO354" s="1"/>
      <c r="ENP354" s="1"/>
      <c r="ENQ354" s="1"/>
      <c r="ENR354" s="1"/>
      <c r="ENS354" s="1"/>
      <c r="ENT354" s="1"/>
      <c r="ENU354" s="1"/>
      <c r="ENV354" s="1"/>
      <c r="ENW354" s="1"/>
      <c r="ENX354" s="1"/>
      <c r="ENY354" s="1"/>
      <c r="ENZ354" s="1"/>
      <c r="EOA354" s="1"/>
      <c r="EOB354" s="1"/>
      <c r="EOC354" s="1"/>
      <c r="EOD354" s="1"/>
      <c r="EOE354" s="1"/>
      <c r="EOF354" s="1"/>
      <c r="EOG354" s="1"/>
      <c r="EOH354" s="1"/>
      <c r="EOI354" s="1"/>
      <c r="EOJ354" s="1"/>
      <c r="EOK354" s="1"/>
      <c r="EOL354" s="1"/>
      <c r="EOM354" s="1"/>
      <c r="EON354" s="1"/>
      <c r="EOO354" s="1"/>
      <c r="EOP354" s="1"/>
      <c r="EOQ354" s="1"/>
      <c r="EOR354" s="1"/>
      <c r="EOS354" s="1"/>
      <c r="EOT354" s="1"/>
      <c r="EOU354" s="1"/>
      <c r="EOV354" s="1"/>
      <c r="EOW354" s="1"/>
      <c r="EOX354" s="1"/>
      <c r="EOY354" s="1"/>
      <c r="EOZ354" s="1"/>
      <c r="EPA354" s="1"/>
      <c r="EPB354" s="1"/>
      <c r="EPC354" s="1"/>
      <c r="EPD354" s="1"/>
      <c r="EPE354" s="1"/>
      <c r="EPF354" s="1"/>
      <c r="EPG354" s="1"/>
      <c r="EPH354" s="1"/>
      <c r="EPI354" s="1"/>
      <c r="EPJ354" s="1"/>
      <c r="EPK354" s="1"/>
      <c r="EPL354" s="1"/>
      <c r="EPM354" s="1"/>
      <c r="EPN354" s="1"/>
      <c r="EPO354" s="1"/>
      <c r="EPP354" s="1"/>
      <c r="EPQ354" s="1"/>
      <c r="EPR354" s="1"/>
      <c r="EPS354" s="1"/>
      <c r="EPT354" s="1"/>
      <c r="EPU354" s="1"/>
      <c r="EPV354" s="1"/>
      <c r="EPW354" s="1"/>
      <c r="EPX354" s="1"/>
      <c r="EPY354" s="1"/>
      <c r="EPZ354" s="1"/>
      <c r="EQA354" s="1"/>
      <c r="EQB354" s="1"/>
      <c r="EQC354" s="1"/>
      <c r="EQD354" s="1"/>
      <c r="EQE354" s="1"/>
      <c r="EQF354" s="1"/>
      <c r="EQG354" s="1"/>
      <c r="EQH354" s="1"/>
      <c r="EQI354" s="1"/>
      <c r="EQJ354" s="1"/>
      <c r="EQK354" s="1"/>
      <c r="EQL354" s="1"/>
      <c r="EQM354" s="1"/>
      <c r="EQN354" s="1"/>
      <c r="EQO354" s="1"/>
      <c r="EQP354" s="1"/>
      <c r="EQQ354" s="1"/>
      <c r="EQR354" s="1"/>
      <c r="EQS354" s="1"/>
      <c r="EQT354" s="1"/>
      <c r="EQU354" s="1"/>
      <c r="EQV354" s="1"/>
      <c r="EQW354" s="1"/>
      <c r="EQX354" s="1"/>
      <c r="EQY354" s="1"/>
      <c r="EQZ354" s="1"/>
      <c r="ERA354" s="1"/>
      <c r="ERB354" s="1"/>
      <c r="ERC354" s="1"/>
      <c r="ERD354" s="1"/>
      <c r="ERE354" s="1"/>
      <c r="ERF354" s="1"/>
      <c r="ERG354" s="1"/>
      <c r="ERH354" s="1"/>
      <c r="ERI354" s="1"/>
      <c r="ERJ354" s="1"/>
      <c r="ERK354" s="1"/>
      <c r="ERL354" s="1"/>
      <c r="ERM354" s="1"/>
      <c r="ERN354" s="1"/>
      <c r="ERO354" s="1"/>
      <c r="ERP354" s="1"/>
      <c r="ERQ354" s="1"/>
      <c r="ERR354" s="1"/>
      <c r="ERS354" s="1"/>
      <c r="ERT354" s="1"/>
      <c r="ERU354" s="1"/>
      <c r="ERV354" s="1"/>
      <c r="ERW354" s="1"/>
      <c r="ERX354" s="1"/>
      <c r="ERY354" s="1"/>
      <c r="ERZ354" s="1"/>
      <c r="ESA354" s="1"/>
      <c r="ESB354" s="1"/>
      <c r="ESC354" s="1"/>
      <c r="ESD354" s="1"/>
      <c r="ESE354" s="1"/>
      <c r="ESF354" s="1"/>
      <c r="ESG354" s="1"/>
      <c r="ESH354" s="1"/>
      <c r="ESI354" s="1"/>
      <c r="ESJ354" s="1"/>
      <c r="ESK354" s="1"/>
      <c r="ESL354" s="1"/>
      <c r="ESM354" s="1"/>
      <c r="ESN354" s="1"/>
      <c r="ESO354" s="1"/>
      <c r="ESP354" s="1"/>
      <c r="ESQ354" s="1"/>
      <c r="ESR354" s="1"/>
      <c r="ESS354" s="1"/>
      <c r="EST354" s="1"/>
      <c r="ESU354" s="1"/>
      <c r="ESV354" s="1"/>
      <c r="ESW354" s="1"/>
      <c r="ESX354" s="1"/>
      <c r="ESY354" s="1"/>
      <c r="ESZ354" s="1"/>
      <c r="ETA354" s="1"/>
      <c r="ETB354" s="1"/>
      <c r="ETC354" s="1"/>
      <c r="ETD354" s="1"/>
      <c r="ETE354" s="1"/>
      <c r="ETF354" s="1"/>
      <c r="ETG354" s="1"/>
      <c r="ETH354" s="1"/>
      <c r="ETI354" s="1"/>
      <c r="ETJ354" s="1"/>
      <c r="ETK354" s="1"/>
      <c r="ETL354" s="1"/>
      <c r="ETM354" s="1"/>
      <c r="ETN354" s="1"/>
      <c r="ETO354" s="1"/>
      <c r="ETP354" s="1"/>
      <c r="ETQ354" s="1"/>
      <c r="ETR354" s="1"/>
      <c r="ETS354" s="1"/>
      <c r="ETT354" s="1"/>
      <c r="ETU354" s="1"/>
      <c r="ETV354" s="1"/>
      <c r="ETW354" s="1"/>
      <c r="ETX354" s="1"/>
      <c r="ETY354" s="1"/>
      <c r="ETZ354" s="1"/>
      <c r="EUA354" s="1"/>
      <c r="EUB354" s="1"/>
      <c r="EUC354" s="1"/>
      <c r="EUD354" s="1"/>
      <c r="EUE354" s="1"/>
      <c r="EUF354" s="1"/>
      <c r="EUG354" s="1"/>
      <c r="EUH354" s="1"/>
      <c r="EUI354" s="1"/>
      <c r="EUJ354" s="1"/>
      <c r="EUK354" s="1"/>
      <c r="EUL354" s="1"/>
      <c r="EUM354" s="1"/>
      <c r="EUN354" s="1"/>
      <c r="EUO354" s="1"/>
      <c r="EUP354" s="1"/>
      <c r="EUQ354" s="1"/>
      <c r="EUR354" s="1"/>
      <c r="EUS354" s="1"/>
      <c r="EUT354" s="1"/>
      <c r="EUU354" s="1"/>
      <c r="EUV354" s="1"/>
      <c r="EUW354" s="1"/>
      <c r="EUX354" s="1"/>
      <c r="EUY354" s="1"/>
      <c r="EUZ354" s="1"/>
      <c r="EVA354" s="1"/>
      <c r="EVB354" s="1"/>
      <c r="EVC354" s="1"/>
      <c r="EVD354" s="1"/>
      <c r="EVE354" s="1"/>
      <c r="EVF354" s="1"/>
      <c r="EVG354" s="1"/>
      <c r="EVH354" s="1"/>
      <c r="EVI354" s="1"/>
      <c r="EVJ354" s="1"/>
      <c r="EVK354" s="1"/>
      <c r="EVL354" s="1"/>
      <c r="EVM354" s="1"/>
      <c r="EVN354" s="1"/>
      <c r="EVO354" s="1"/>
      <c r="EVP354" s="1"/>
      <c r="EVQ354" s="1"/>
      <c r="EVR354" s="1"/>
      <c r="EVS354" s="1"/>
      <c r="EVT354" s="1"/>
      <c r="EVU354" s="1"/>
      <c r="EVV354" s="1"/>
      <c r="EVW354" s="1"/>
      <c r="EVX354" s="1"/>
      <c r="EVY354" s="1"/>
      <c r="EVZ354" s="1"/>
      <c r="EWA354" s="1"/>
      <c r="EWB354" s="1"/>
      <c r="EWC354" s="1"/>
      <c r="EWD354" s="1"/>
      <c r="EWE354" s="1"/>
      <c r="EWF354" s="1"/>
      <c r="EWG354" s="1"/>
      <c r="EWH354" s="1"/>
      <c r="EWI354" s="1"/>
      <c r="EWJ354" s="1"/>
      <c r="EWK354" s="1"/>
      <c r="EWL354" s="1"/>
      <c r="EWM354" s="1"/>
      <c r="EWN354" s="1"/>
      <c r="EWO354" s="1"/>
      <c r="EWP354" s="1"/>
      <c r="EWQ354" s="1"/>
      <c r="EWR354" s="1"/>
      <c r="EWS354" s="1"/>
      <c r="EWT354" s="1"/>
      <c r="EWU354" s="1"/>
      <c r="EWV354" s="1"/>
      <c r="EWW354" s="1"/>
      <c r="EWX354" s="1"/>
      <c r="EWY354" s="1"/>
      <c r="EWZ354" s="1"/>
      <c r="EXA354" s="1"/>
      <c r="EXB354" s="1"/>
      <c r="EXC354" s="1"/>
      <c r="EXD354" s="1"/>
      <c r="EXE354" s="1"/>
      <c r="EXF354" s="1"/>
      <c r="EXG354" s="1"/>
      <c r="EXH354" s="1"/>
      <c r="EXI354" s="1"/>
      <c r="EXJ354" s="1"/>
      <c r="EXK354" s="1"/>
      <c r="EXL354" s="1"/>
      <c r="EXM354" s="1"/>
      <c r="EXN354" s="1"/>
      <c r="EXO354" s="1"/>
      <c r="EXP354" s="1"/>
      <c r="EXQ354" s="1"/>
      <c r="EXR354" s="1"/>
      <c r="EXS354" s="1"/>
      <c r="EXT354" s="1"/>
      <c r="EXU354" s="1"/>
      <c r="EXV354" s="1"/>
      <c r="EXW354" s="1"/>
      <c r="EXX354" s="1"/>
      <c r="EXY354" s="1"/>
      <c r="EXZ354" s="1"/>
      <c r="EYA354" s="1"/>
      <c r="EYB354" s="1"/>
      <c r="EYC354" s="1"/>
      <c r="EYD354" s="1"/>
      <c r="EYE354" s="1"/>
      <c r="EYF354" s="1"/>
      <c r="EYG354" s="1"/>
      <c r="EYH354" s="1"/>
      <c r="EYI354" s="1"/>
      <c r="EYJ354" s="1"/>
      <c r="EYK354" s="1"/>
      <c r="EYL354" s="1"/>
      <c r="EYM354" s="1"/>
      <c r="EYN354" s="1"/>
      <c r="EYO354" s="1"/>
      <c r="EYP354" s="1"/>
      <c r="EYQ354" s="1"/>
      <c r="EYR354" s="1"/>
      <c r="EYS354" s="1"/>
      <c r="EYT354" s="1"/>
      <c r="EYU354" s="1"/>
      <c r="EYV354" s="1"/>
      <c r="EYW354" s="1"/>
      <c r="EYX354" s="1"/>
      <c r="EYY354" s="1"/>
      <c r="EYZ354" s="1"/>
      <c r="EZA354" s="1"/>
      <c r="EZB354" s="1"/>
      <c r="EZC354" s="1"/>
      <c r="EZD354" s="1"/>
      <c r="EZE354" s="1"/>
      <c r="EZF354" s="1"/>
      <c r="EZG354" s="1"/>
      <c r="EZH354" s="1"/>
      <c r="EZI354" s="1"/>
      <c r="EZJ354" s="1"/>
      <c r="EZK354" s="1"/>
      <c r="EZL354" s="1"/>
      <c r="EZM354" s="1"/>
      <c r="EZN354" s="1"/>
      <c r="EZO354" s="1"/>
      <c r="EZP354" s="1"/>
      <c r="EZQ354" s="1"/>
      <c r="EZR354" s="1"/>
      <c r="EZS354" s="1"/>
      <c r="EZT354" s="1"/>
      <c r="EZU354" s="1"/>
      <c r="EZV354" s="1"/>
      <c r="EZW354" s="1"/>
      <c r="EZX354" s="1"/>
      <c r="EZY354" s="1"/>
      <c r="EZZ354" s="1"/>
      <c r="FAA354" s="1"/>
      <c r="FAB354" s="1"/>
      <c r="FAC354" s="1"/>
      <c r="FAD354" s="1"/>
      <c r="FAE354" s="1"/>
      <c r="FAF354" s="1"/>
      <c r="FAG354" s="1"/>
      <c r="FAH354" s="1"/>
      <c r="FAI354" s="1"/>
      <c r="FAJ354" s="1"/>
      <c r="FAK354" s="1"/>
      <c r="FAL354" s="1"/>
      <c r="FAM354" s="1"/>
      <c r="FAN354" s="1"/>
      <c r="FAO354" s="1"/>
      <c r="FAP354" s="1"/>
      <c r="FAQ354" s="1"/>
      <c r="FAR354" s="1"/>
      <c r="FAS354" s="1"/>
      <c r="FAT354" s="1"/>
      <c r="FAU354" s="1"/>
      <c r="FAV354" s="1"/>
      <c r="FAW354" s="1"/>
      <c r="FAX354" s="1"/>
      <c r="FAY354" s="1"/>
      <c r="FAZ354" s="1"/>
      <c r="FBA354" s="1"/>
      <c r="FBB354" s="1"/>
      <c r="FBC354" s="1"/>
      <c r="FBD354" s="1"/>
      <c r="FBE354" s="1"/>
      <c r="FBF354" s="1"/>
      <c r="FBG354" s="1"/>
      <c r="FBH354" s="1"/>
      <c r="FBI354" s="1"/>
      <c r="FBJ354" s="1"/>
      <c r="FBK354" s="1"/>
      <c r="FBL354" s="1"/>
      <c r="FBM354" s="1"/>
      <c r="FBN354" s="1"/>
      <c r="FBO354" s="1"/>
      <c r="FBP354" s="1"/>
      <c r="FBQ354" s="1"/>
      <c r="FBR354" s="1"/>
      <c r="FBS354" s="1"/>
      <c r="FBT354" s="1"/>
      <c r="FBU354" s="1"/>
      <c r="FBV354" s="1"/>
      <c r="FBW354" s="1"/>
      <c r="FBX354" s="1"/>
      <c r="FBY354" s="1"/>
      <c r="FBZ354" s="1"/>
      <c r="FCA354" s="1"/>
      <c r="FCB354" s="1"/>
      <c r="FCC354" s="1"/>
      <c r="FCD354" s="1"/>
      <c r="FCE354" s="1"/>
      <c r="FCF354" s="1"/>
      <c r="FCG354" s="1"/>
      <c r="FCH354" s="1"/>
      <c r="FCI354" s="1"/>
      <c r="FCJ354" s="1"/>
      <c r="FCK354" s="1"/>
      <c r="FCL354" s="1"/>
      <c r="FCM354" s="1"/>
      <c r="FCN354" s="1"/>
      <c r="FCO354" s="1"/>
      <c r="FCP354" s="1"/>
      <c r="FCQ354" s="1"/>
      <c r="FCR354" s="1"/>
      <c r="FCS354" s="1"/>
      <c r="FCT354" s="1"/>
      <c r="FCU354" s="1"/>
      <c r="FCV354" s="1"/>
      <c r="FCW354" s="1"/>
      <c r="FCX354" s="1"/>
      <c r="FCY354" s="1"/>
      <c r="FCZ354" s="1"/>
      <c r="FDA354" s="1"/>
      <c r="FDB354" s="1"/>
      <c r="FDC354" s="1"/>
      <c r="FDD354" s="1"/>
      <c r="FDE354" s="1"/>
      <c r="FDF354" s="1"/>
      <c r="FDG354" s="1"/>
      <c r="FDH354" s="1"/>
      <c r="FDI354" s="1"/>
      <c r="FDJ354" s="1"/>
      <c r="FDK354" s="1"/>
      <c r="FDL354" s="1"/>
      <c r="FDM354" s="1"/>
      <c r="FDN354" s="1"/>
      <c r="FDO354" s="1"/>
      <c r="FDP354" s="1"/>
      <c r="FDQ354" s="1"/>
      <c r="FDR354" s="1"/>
      <c r="FDS354" s="1"/>
      <c r="FDT354" s="1"/>
      <c r="FDU354" s="1"/>
      <c r="FDV354" s="1"/>
      <c r="FDW354" s="1"/>
      <c r="FDX354" s="1"/>
      <c r="FDY354" s="1"/>
      <c r="FDZ354" s="1"/>
      <c r="FEA354" s="1"/>
      <c r="FEB354" s="1"/>
      <c r="FEC354" s="1"/>
      <c r="FED354" s="1"/>
      <c r="FEE354" s="1"/>
      <c r="FEF354" s="1"/>
      <c r="FEG354" s="1"/>
      <c r="FEH354" s="1"/>
      <c r="FEI354" s="1"/>
      <c r="FEJ354" s="1"/>
      <c r="FEK354" s="1"/>
      <c r="FEL354" s="1"/>
      <c r="FEM354" s="1"/>
      <c r="FEN354" s="1"/>
      <c r="FEO354" s="1"/>
      <c r="FEP354" s="1"/>
      <c r="FEQ354" s="1"/>
      <c r="FER354" s="1"/>
      <c r="FES354" s="1"/>
      <c r="FET354" s="1"/>
      <c r="FEU354" s="1"/>
      <c r="FEV354" s="1"/>
      <c r="FEW354" s="1"/>
      <c r="FEX354" s="1"/>
      <c r="FEY354" s="1"/>
      <c r="FEZ354" s="1"/>
      <c r="FFA354" s="1"/>
      <c r="FFB354" s="1"/>
      <c r="FFC354" s="1"/>
      <c r="FFD354" s="1"/>
      <c r="FFE354" s="1"/>
      <c r="FFF354" s="1"/>
      <c r="FFG354" s="1"/>
      <c r="FFH354" s="1"/>
      <c r="FFI354" s="1"/>
      <c r="FFJ354" s="1"/>
      <c r="FFK354" s="1"/>
      <c r="FFL354" s="1"/>
      <c r="FFM354" s="1"/>
      <c r="FFN354" s="1"/>
      <c r="FFO354" s="1"/>
      <c r="FFP354" s="1"/>
      <c r="FFQ354" s="1"/>
      <c r="FFR354" s="1"/>
      <c r="FFS354" s="1"/>
      <c r="FFT354" s="1"/>
      <c r="FFU354" s="1"/>
      <c r="FFV354" s="1"/>
      <c r="FFW354" s="1"/>
      <c r="FFX354" s="1"/>
      <c r="FFY354" s="1"/>
      <c r="FFZ354" s="1"/>
      <c r="FGA354" s="1"/>
      <c r="FGB354" s="1"/>
      <c r="FGC354" s="1"/>
      <c r="FGD354" s="1"/>
      <c r="FGE354" s="1"/>
      <c r="FGF354" s="1"/>
      <c r="FGG354" s="1"/>
      <c r="FGH354" s="1"/>
      <c r="FGI354" s="1"/>
      <c r="FGJ354" s="1"/>
      <c r="FGK354" s="1"/>
      <c r="FGL354" s="1"/>
      <c r="FGM354" s="1"/>
      <c r="FGN354" s="1"/>
      <c r="FGO354" s="1"/>
      <c r="FGP354" s="1"/>
      <c r="FGQ354" s="1"/>
      <c r="FGR354" s="1"/>
      <c r="FGS354" s="1"/>
      <c r="FGT354" s="1"/>
      <c r="FGU354" s="1"/>
      <c r="FGV354" s="1"/>
      <c r="FGW354" s="1"/>
      <c r="FGX354" s="1"/>
      <c r="FGY354" s="1"/>
      <c r="FGZ354" s="1"/>
      <c r="FHA354" s="1"/>
      <c r="FHB354" s="1"/>
      <c r="FHC354" s="1"/>
      <c r="FHD354" s="1"/>
      <c r="FHE354" s="1"/>
      <c r="FHF354" s="1"/>
      <c r="FHG354" s="1"/>
      <c r="FHH354" s="1"/>
      <c r="FHI354" s="1"/>
      <c r="FHJ354" s="1"/>
      <c r="FHK354" s="1"/>
      <c r="FHL354" s="1"/>
      <c r="FHM354" s="1"/>
      <c r="FHN354" s="1"/>
      <c r="FHO354" s="1"/>
      <c r="FHP354" s="1"/>
      <c r="FHQ354" s="1"/>
      <c r="FHR354" s="1"/>
      <c r="FHS354" s="1"/>
      <c r="FHT354" s="1"/>
      <c r="FHU354" s="1"/>
      <c r="FHV354" s="1"/>
      <c r="FHW354" s="1"/>
      <c r="FHX354" s="1"/>
      <c r="FHY354" s="1"/>
      <c r="FHZ354" s="1"/>
      <c r="FIA354" s="1"/>
      <c r="FIB354" s="1"/>
      <c r="FIC354" s="1"/>
      <c r="FID354" s="1"/>
      <c r="FIE354" s="1"/>
      <c r="FIF354" s="1"/>
      <c r="FIG354" s="1"/>
      <c r="FIH354" s="1"/>
      <c r="FII354" s="1"/>
      <c r="FIJ354" s="1"/>
      <c r="FIK354" s="1"/>
      <c r="FIL354" s="1"/>
      <c r="FIM354" s="1"/>
      <c r="FIN354" s="1"/>
      <c r="FIO354" s="1"/>
      <c r="FIP354" s="1"/>
      <c r="FIQ354" s="1"/>
      <c r="FIR354" s="1"/>
      <c r="FIS354" s="1"/>
      <c r="FIT354" s="1"/>
      <c r="FIU354" s="1"/>
      <c r="FIV354" s="1"/>
      <c r="FIW354" s="1"/>
      <c r="FIX354" s="1"/>
      <c r="FIY354" s="1"/>
      <c r="FIZ354" s="1"/>
      <c r="FJA354" s="1"/>
      <c r="FJB354" s="1"/>
      <c r="FJC354" s="1"/>
      <c r="FJD354" s="1"/>
      <c r="FJE354" s="1"/>
      <c r="FJF354" s="1"/>
      <c r="FJG354" s="1"/>
      <c r="FJH354" s="1"/>
      <c r="FJI354" s="1"/>
      <c r="FJJ354" s="1"/>
      <c r="FJK354" s="1"/>
      <c r="FJL354" s="1"/>
      <c r="FJM354" s="1"/>
      <c r="FJN354" s="1"/>
      <c r="FJO354" s="1"/>
      <c r="FJP354" s="1"/>
      <c r="FJQ354" s="1"/>
      <c r="FJR354" s="1"/>
      <c r="FJS354" s="1"/>
      <c r="FJT354" s="1"/>
      <c r="FJU354" s="1"/>
      <c r="FJV354" s="1"/>
      <c r="FJW354" s="1"/>
      <c r="FJX354" s="1"/>
      <c r="FJY354" s="1"/>
      <c r="FJZ354" s="1"/>
      <c r="FKA354" s="1"/>
      <c r="FKB354" s="1"/>
      <c r="FKC354" s="1"/>
      <c r="FKD354" s="1"/>
      <c r="FKE354" s="1"/>
      <c r="FKF354" s="1"/>
      <c r="FKG354" s="1"/>
      <c r="FKH354" s="1"/>
      <c r="FKI354" s="1"/>
      <c r="FKJ354" s="1"/>
      <c r="FKK354" s="1"/>
      <c r="FKL354" s="1"/>
      <c r="FKM354" s="1"/>
      <c r="FKN354" s="1"/>
      <c r="FKO354" s="1"/>
      <c r="FKP354" s="1"/>
      <c r="FKQ354" s="1"/>
      <c r="FKR354" s="1"/>
      <c r="FKS354" s="1"/>
      <c r="FKT354" s="1"/>
      <c r="FKU354" s="1"/>
      <c r="FKV354" s="1"/>
      <c r="FKW354" s="1"/>
      <c r="FKX354" s="1"/>
      <c r="FKY354" s="1"/>
      <c r="FKZ354" s="1"/>
      <c r="FLA354" s="1"/>
      <c r="FLB354" s="1"/>
      <c r="FLC354" s="1"/>
      <c r="FLD354" s="1"/>
      <c r="FLE354" s="1"/>
      <c r="FLF354" s="1"/>
      <c r="FLG354" s="1"/>
      <c r="FLH354" s="1"/>
      <c r="FLI354" s="1"/>
      <c r="FLJ354" s="1"/>
      <c r="FLK354" s="1"/>
      <c r="FLL354" s="1"/>
      <c r="FLM354" s="1"/>
      <c r="FLN354" s="1"/>
      <c r="FLO354" s="1"/>
      <c r="FLP354" s="1"/>
      <c r="FLQ354" s="1"/>
      <c r="FLR354" s="1"/>
      <c r="FLS354" s="1"/>
      <c r="FLT354" s="1"/>
      <c r="FLU354" s="1"/>
      <c r="FLV354" s="1"/>
      <c r="FLW354" s="1"/>
      <c r="FLX354" s="1"/>
      <c r="FLY354" s="1"/>
      <c r="FLZ354" s="1"/>
      <c r="FMA354" s="1"/>
      <c r="FMB354" s="1"/>
      <c r="FMC354" s="1"/>
      <c r="FMD354" s="1"/>
      <c r="FME354" s="1"/>
      <c r="FMF354" s="1"/>
      <c r="FMG354" s="1"/>
      <c r="FMH354" s="1"/>
      <c r="FMI354" s="1"/>
      <c r="FMJ354" s="1"/>
      <c r="FMK354" s="1"/>
      <c r="FML354" s="1"/>
      <c r="FMM354" s="1"/>
      <c r="FMN354" s="1"/>
      <c r="FMO354" s="1"/>
      <c r="FMP354" s="1"/>
      <c r="FMQ354" s="1"/>
      <c r="FMR354" s="1"/>
      <c r="FMS354" s="1"/>
      <c r="FMT354" s="1"/>
      <c r="FMU354" s="1"/>
      <c r="FMV354" s="1"/>
      <c r="FMW354" s="1"/>
      <c r="FMX354" s="1"/>
      <c r="FMY354" s="1"/>
      <c r="FMZ354" s="1"/>
      <c r="FNA354" s="1"/>
      <c r="FNB354" s="1"/>
      <c r="FNC354" s="1"/>
      <c r="FND354" s="1"/>
      <c r="FNE354" s="1"/>
      <c r="FNF354" s="1"/>
      <c r="FNG354" s="1"/>
      <c r="FNH354" s="1"/>
      <c r="FNI354" s="1"/>
      <c r="FNJ354" s="1"/>
      <c r="FNK354" s="1"/>
      <c r="FNL354" s="1"/>
      <c r="FNM354" s="1"/>
      <c r="FNN354" s="1"/>
      <c r="FNO354" s="1"/>
      <c r="FNP354" s="1"/>
      <c r="FNQ354" s="1"/>
      <c r="FNR354" s="1"/>
      <c r="FNS354" s="1"/>
      <c r="FNT354" s="1"/>
      <c r="FNU354" s="1"/>
      <c r="FNV354" s="1"/>
      <c r="FNW354" s="1"/>
      <c r="FNX354" s="1"/>
      <c r="FNY354" s="1"/>
      <c r="FNZ354" s="1"/>
      <c r="FOA354" s="1"/>
      <c r="FOB354" s="1"/>
      <c r="FOC354" s="1"/>
      <c r="FOD354" s="1"/>
      <c r="FOE354" s="1"/>
      <c r="FOF354" s="1"/>
      <c r="FOG354" s="1"/>
      <c r="FOH354" s="1"/>
      <c r="FOI354" s="1"/>
      <c r="FOJ354" s="1"/>
      <c r="FOK354" s="1"/>
      <c r="FOL354" s="1"/>
      <c r="FOM354" s="1"/>
      <c r="FON354" s="1"/>
      <c r="FOO354" s="1"/>
      <c r="FOP354" s="1"/>
      <c r="FOQ354" s="1"/>
      <c r="FOR354" s="1"/>
      <c r="FOS354" s="1"/>
      <c r="FOT354" s="1"/>
      <c r="FOU354" s="1"/>
      <c r="FOV354" s="1"/>
      <c r="FOW354" s="1"/>
      <c r="FOX354" s="1"/>
      <c r="FOY354" s="1"/>
      <c r="FOZ354" s="1"/>
      <c r="FPA354" s="1"/>
      <c r="FPB354" s="1"/>
      <c r="FPC354" s="1"/>
      <c r="FPD354" s="1"/>
      <c r="FPE354" s="1"/>
      <c r="FPF354" s="1"/>
      <c r="FPG354" s="1"/>
      <c r="FPH354" s="1"/>
      <c r="FPI354" s="1"/>
      <c r="FPJ354" s="1"/>
      <c r="FPK354" s="1"/>
      <c r="FPL354" s="1"/>
      <c r="FPM354" s="1"/>
      <c r="FPN354" s="1"/>
      <c r="FPO354" s="1"/>
      <c r="FPP354" s="1"/>
      <c r="FPQ354" s="1"/>
      <c r="FPR354" s="1"/>
      <c r="FPS354" s="1"/>
      <c r="FPT354" s="1"/>
      <c r="FPU354" s="1"/>
      <c r="FPV354" s="1"/>
      <c r="FPW354" s="1"/>
      <c r="FPX354" s="1"/>
      <c r="FPY354" s="1"/>
      <c r="FPZ354" s="1"/>
      <c r="FQA354" s="1"/>
      <c r="FQB354" s="1"/>
      <c r="FQC354" s="1"/>
      <c r="FQD354" s="1"/>
      <c r="FQE354" s="1"/>
      <c r="FQF354" s="1"/>
      <c r="FQG354" s="1"/>
      <c r="FQH354" s="1"/>
      <c r="FQI354" s="1"/>
      <c r="FQJ354" s="1"/>
      <c r="FQK354" s="1"/>
      <c r="FQL354" s="1"/>
      <c r="FQM354" s="1"/>
      <c r="FQN354" s="1"/>
      <c r="FQO354" s="1"/>
      <c r="FQP354" s="1"/>
      <c r="FQQ354" s="1"/>
      <c r="FQR354" s="1"/>
      <c r="FQS354" s="1"/>
      <c r="FQT354" s="1"/>
      <c r="FQU354" s="1"/>
      <c r="FQV354" s="1"/>
      <c r="FQW354" s="1"/>
      <c r="FQX354" s="1"/>
      <c r="FQY354" s="1"/>
      <c r="FQZ354" s="1"/>
      <c r="FRA354" s="1"/>
      <c r="FRB354" s="1"/>
      <c r="FRC354" s="1"/>
      <c r="FRD354" s="1"/>
      <c r="FRE354" s="1"/>
      <c r="FRF354" s="1"/>
      <c r="FRG354" s="1"/>
      <c r="FRH354" s="1"/>
      <c r="FRI354" s="1"/>
      <c r="FRJ354" s="1"/>
      <c r="FRK354" s="1"/>
      <c r="FRL354" s="1"/>
      <c r="FRM354" s="1"/>
      <c r="FRN354" s="1"/>
      <c r="FRO354" s="1"/>
      <c r="FRP354" s="1"/>
      <c r="FRQ354" s="1"/>
      <c r="FRR354" s="1"/>
      <c r="FRS354" s="1"/>
      <c r="FRT354" s="1"/>
      <c r="FRU354" s="1"/>
      <c r="FRV354" s="1"/>
      <c r="FRW354" s="1"/>
      <c r="FRX354" s="1"/>
      <c r="FRY354" s="1"/>
      <c r="FRZ354" s="1"/>
      <c r="FSA354" s="1"/>
      <c r="FSB354" s="1"/>
      <c r="FSC354" s="1"/>
      <c r="FSD354" s="1"/>
      <c r="FSE354" s="1"/>
      <c r="FSF354" s="1"/>
      <c r="FSG354" s="1"/>
      <c r="FSH354" s="1"/>
      <c r="FSI354" s="1"/>
      <c r="FSJ354" s="1"/>
      <c r="FSK354" s="1"/>
      <c r="FSL354" s="1"/>
      <c r="FSM354" s="1"/>
      <c r="FSN354" s="1"/>
      <c r="FSO354" s="1"/>
      <c r="FSP354" s="1"/>
      <c r="FSQ354" s="1"/>
      <c r="FSR354" s="1"/>
      <c r="FSS354" s="1"/>
      <c r="FST354" s="1"/>
      <c r="FSU354" s="1"/>
      <c r="FSV354" s="1"/>
      <c r="FSW354" s="1"/>
      <c r="FSX354" s="1"/>
      <c r="FSY354" s="1"/>
      <c r="FSZ354" s="1"/>
      <c r="FTA354" s="1"/>
      <c r="FTB354" s="1"/>
      <c r="FTC354" s="1"/>
      <c r="FTD354" s="1"/>
      <c r="FTE354" s="1"/>
      <c r="FTF354" s="1"/>
      <c r="FTG354" s="1"/>
      <c r="FTH354" s="1"/>
      <c r="FTI354" s="1"/>
      <c r="FTJ354" s="1"/>
      <c r="FTK354" s="1"/>
      <c r="FTL354" s="1"/>
      <c r="FTM354" s="1"/>
      <c r="FTN354" s="1"/>
      <c r="FTO354" s="1"/>
      <c r="FTP354" s="1"/>
      <c r="FTQ354" s="1"/>
      <c r="FTR354" s="1"/>
      <c r="FTS354" s="1"/>
      <c r="FTT354" s="1"/>
      <c r="FTU354" s="1"/>
      <c r="FTV354" s="1"/>
      <c r="FTW354" s="1"/>
      <c r="FTX354" s="1"/>
      <c r="FTY354" s="1"/>
      <c r="FTZ354" s="1"/>
      <c r="FUA354" s="1"/>
      <c r="FUB354" s="1"/>
      <c r="FUC354" s="1"/>
      <c r="FUD354" s="1"/>
      <c r="FUE354" s="1"/>
      <c r="FUF354" s="1"/>
      <c r="FUG354" s="1"/>
      <c r="FUH354" s="1"/>
      <c r="FUI354" s="1"/>
      <c r="FUJ354" s="1"/>
      <c r="FUK354" s="1"/>
      <c r="FUL354" s="1"/>
      <c r="FUM354" s="1"/>
      <c r="FUN354" s="1"/>
      <c r="FUO354" s="1"/>
      <c r="FUP354" s="1"/>
      <c r="FUQ354" s="1"/>
      <c r="FUR354" s="1"/>
      <c r="FUS354" s="1"/>
      <c r="FUT354" s="1"/>
      <c r="FUU354" s="1"/>
      <c r="FUV354" s="1"/>
      <c r="FUW354" s="1"/>
      <c r="FUX354" s="1"/>
      <c r="FUY354" s="1"/>
      <c r="FUZ354" s="1"/>
      <c r="FVA354" s="1"/>
      <c r="FVB354" s="1"/>
      <c r="FVC354" s="1"/>
      <c r="FVD354" s="1"/>
      <c r="FVE354" s="1"/>
      <c r="FVF354" s="1"/>
      <c r="FVG354" s="1"/>
      <c r="FVH354" s="1"/>
      <c r="FVI354" s="1"/>
      <c r="FVJ354" s="1"/>
      <c r="FVK354" s="1"/>
      <c r="FVL354" s="1"/>
      <c r="FVM354" s="1"/>
      <c r="FVN354" s="1"/>
      <c r="FVO354" s="1"/>
      <c r="FVP354" s="1"/>
      <c r="FVQ354" s="1"/>
      <c r="FVR354" s="1"/>
      <c r="FVS354" s="1"/>
      <c r="FVT354" s="1"/>
      <c r="FVU354" s="1"/>
      <c r="FVV354" s="1"/>
      <c r="FVW354" s="1"/>
      <c r="FVX354" s="1"/>
      <c r="FVY354" s="1"/>
      <c r="FVZ354" s="1"/>
      <c r="FWA354" s="1"/>
      <c r="FWB354" s="1"/>
      <c r="FWC354" s="1"/>
      <c r="FWD354" s="1"/>
      <c r="FWE354" s="1"/>
      <c r="FWF354" s="1"/>
      <c r="FWG354" s="1"/>
      <c r="FWH354" s="1"/>
      <c r="FWI354" s="1"/>
      <c r="FWJ354" s="1"/>
      <c r="FWK354" s="1"/>
      <c r="FWL354" s="1"/>
      <c r="FWM354" s="1"/>
      <c r="FWN354" s="1"/>
      <c r="FWO354" s="1"/>
      <c r="FWP354" s="1"/>
      <c r="FWQ354" s="1"/>
      <c r="FWR354" s="1"/>
      <c r="FWS354" s="1"/>
      <c r="FWT354" s="1"/>
      <c r="FWU354" s="1"/>
      <c r="FWV354" s="1"/>
      <c r="FWW354" s="1"/>
      <c r="FWX354" s="1"/>
      <c r="FWY354" s="1"/>
      <c r="FWZ354" s="1"/>
      <c r="FXA354" s="1"/>
      <c r="FXB354" s="1"/>
      <c r="FXC354" s="1"/>
      <c r="FXD354" s="1"/>
      <c r="FXE354" s="1"/>
      <c r="FXF354" s="1"/>
      <c r="FXG354" s="1"/>
      <c r="FXH354" s="1"/>
      <c r="FXI354" s="1"/>
      <c r="FXJ354" s="1"/>
      <c r="FXK354" s="1"/>
      <c r="FXL354" s="1"/>
      <c r="FXM354" s="1"/>
      <c r="FXN354" s="1"/>
      <c r="FXO354" s="1"/>
      <c r="FXP354" s="1"/>
      <c r="FXQ354" s="1"/>
      <c r="FXR354" s="1"/>
      <c r="FXS354" s="1"/>
      <c r="FXT354" s="1"/>
      <c r="FXU354" s="1"/>
      <c r="FXV354" s="1"/>
      <c r="FXW354" s="1"/>
      <c r="FXX354" s="1"/>
      <c r="FXY354" s="1"/>
      <c r="FXZ354" s="1"/>
      <c r="FYA354" s="1"/>
      <c r="FYB354" s="1"/>
      <c r="FYC354" s="1"/>
      <c r="FYD354" s="1"/>
      <c r="FYE354" s="1"/>
      <c r="FYF354" s="1"/>
      <c r="FYG354" s="1"/>
      <c r="FYH354" s="1"/>
      <c r="FYI354" s="1"/>
      <c r="FYJ354" s="1"/>
      <c r="FYK354" s="1"/>
      <c r="FYL354" s="1"/>
      <c r="FYM354" s="1"/>
      <c r="FYN354" s="1"/>
      <c r="FYO354" s="1"/>
      <c r="FYP354" s="1"/>
      <c r="FYQ354" s="1"/>
      <c r="FYR354" s="1"/>
      <c r="FYS354" s="1"/>
      <c r="FYT354" s="1"/>
      <c r="FYU354" s="1"/>
      <c r="FYV354" s="1"/>
      <c r="FYW354" s="1"/>
      <c r="FYX354" s="1"/>
      <c r="FYY354" s="1"/>
      <c r="FYZ354" s="1"/>
      <c r="FZA354" s="1"/>
      <c r="FZB354" s="1"/>
      <c r="FZC354" s="1"/>
      <c r="FZD354" s="1"/>
      <c r="FZE354" s="1"/>
      <c r="FZF354" s="1"/>
      <c r="FZG354" s="1"/>
      <c r="FZH354" s="1"/>
      <c r="FZI354" s="1"/>
      <c r="FZJ354" s="1"/>
      <c r="FZK354" s="1"/>
      <c r="FZL354" s="1"/>
      <c r="FZM354" s="1"/>
      <c r="FZN354" s="1"/>
      <c r="FZO354" s="1"/>
      <c r="FZP354" s="1"/>
      <c r="FZQ354" s="1"/>
      <c r="FZR354" s="1"/>
      <c r="FZS354" s="1"/>
      <c r="FZT354" s="1"/>
      <c r="FZU354" s="1"/>
      <c r="FZV354" s="1"/>
      <c r="FZW354" s="1"/>
      <c r="FZX354" s="1"/>
      <c r="FZY354" s="1"/>
      <c r="FZZ354" s="1"/>
      <c r="GAA354" s="1"/>
      <c r="GAB354" s="1"/>
      <c r="GAC354" s="1"/>
      <c r="GAD354" s="1"/>
      <c r="GAE354" s="1"/>
      <c r="GAF354" s="1"/>
      <c r="GAG354" s="1"/>
      <c r="GAH354" s="1"/>
      <c r="GAI354" s="1"/>
      <c r="GAJ354" s="1"/>
      <c r="GAK354" s="1"/>
      <c r="GAL354" s="1"/>
      <c r="GAM354" s="1"/>
      <c r="GAN354" s="1"/>
      <c r="GAO354" s="1"/>
      <c r="GAP354" s="1"/>
      <c r="GAQ354" s="1"/>
      <c r="GAR354" s="1"/>
      <c r="GAS354" s="1"/>
      <c r="GAT354" s="1"/>
      <c r="GAU354" s="1"/>
      <c r="GAV354" s="1"/>
      <c r="GAW354" s="1"/>
      <c r="GAX354" s="1"/>
      <c r="GAY354" s="1"/>
      <c r="GAZ354" s="1"/>
      <c r="GBA354" s="1"/>
      <c r="GBB354" s="1"/>
      <c r="GBC354" s="1"/>
      <c r="GBD354" s="1"/>
      <c r="GBE354" s="1"/>
      <c r="GBF354" s="1"/>
      <c r="GBG354" s="1"/>
      <c r="GBH354" s="1"/>
      <c r="GBI354" s="1"/>
      <c r="GBJ354" s="1"/>
      <c r="GBK354" s="1"/>
      <c r="GBL354" s="1"/>
      <c r="GBM354" s="1"/>
      <c r="GBN354" s="1"/>
      <c r="GBO354" s="1"/>
      <c r="GBP354" s="1"/>
      <c r="GBQ354" s="1"/>
      <c r="GBR354" s="1"/>
      <c r="GBS354" s="1"/>
      <c r="GBT354" s="1"/>
      <c r="GBU354" s="1"/>
      <c r="GBV354" s="1"/>
      <c r="GBW354" s="1"/>
      <c r="GBX354" s="1"/>
      <c r="GBY354" s="1"/>
      <c r="GBZ354" s="1"/>
      <c r="GCA354" s="1"/>
      <c r="GCB354" s="1"/>
      <c r="GCC354" s="1"/>
      <c r="GCD354" s="1"/>
      <c r="GCE354" s="1"/>
      <c r="GCF354" s="1"/>
      <c r="GCG354" s="1"/>
      <c r="GCH354" s="1"/>
      <c r="GCI354" s="1"/>
      <c r="GCJ354" s="1"/>
      <c r="GCK354" s="1"/>
      <c r="GCL354" s="1"/>
      <c r="GCM354" s="1"/>
      <c r="GCN354" s="1"/>
      <c r="GCO354" s="1"/>
      <c r="GCP354" s="1"/>
      <c r="GCQ354" s="1"/>
      <c r="GCR354" s="1"/>
      <c r="GCS354" s="1"/>
      <c r="GCT354" s="1"/>
      <c r="GCU354" s="1"/>
      <c r="GCV354" s="1"/>
      <c r="GCW354" s="1"/>
      <c r="GCX354" s="1"/>
      <c r="GCY354" s="1"/>
      <c r="GCZ354" s="1"/>
      <c r="GDA354" s="1"/>
      <c r="GDB354" s="1"/>
      <c r="GDC354" s="1"/>
      <c r="GDD354" s="1"/>
      <c r="GDE354" s="1"/>
      <c r="GDF354" s="1"/>
      <c r="GDG354" s="1"/>
      <c r="GDH354" s="1"/>
      <c r="GDI354" s="1"/>
      <c r="GDJ354" s="1"/>
      <c r="GDK354" s="1"/>
      <c r="GDL354" s="1"/>
      <c r="GDM354" s="1"/>
      <c r="GDN354" s="1"/>
      <c r="GDO354" s="1"/>
      <c r="GDP354" s="1"/>
      <c r="GDQ354" s="1"/>
      <c r="GDR354" s="1"/>
      <c r="GDS354" s="1"/>
      <c r="GDT354" s="1"/>
      <c r="GDU354" s="1"/>
      <c r="GDV354" s="1"/>
      <c r="GDW354" s="1"/>
      <c r="GDX354" s="1"/>
      <c r="GDY354" s="1"/>
      <c r="GDZ354" s="1"/>
      <c r="GEA354" s="1"/>
      <c r="GEB354" s="1"/>
      <c r="GEC354" s="1"/>
      <c r="GED354" s="1"/>
      <c r="GEE354" s="1"/>
      <c r="GEF354" s="1"/>
      <c r="GEG354" s="1"/>
      <c r="GEH354" s="1"/>
      <c r="GEI354" s="1"/>
      <c r="GEJ354" s="1"/>
      <c r="GEK354" s="1"/>
      <c r="GEL354" s="1"/>
      <c r="GEM354" s="1"/>
      <c r="GEN354" s="1"/>
      <c r="GEO354" s="1"/>
      <c r="GEP354" s="1"/>
      <c r="GEQ354" s="1"/>
      <c r="GER354" s="1"/>
      <c r="GES354" s="1"/>
      <c r="GET354" s="1"/>
      <c r="GEU354" s="1"/>
      <c r="GEV354" s="1"/>
      <c r="GEW354" s="1"/>
      <c r="GEX354" s="1"/>
      <c r="GEY354" s="1"/>
      <c r="GEZ354" s="1"/>
      <c r="GFA354" s="1"/>
      <c r="GFB354" s="1"/>
      <c r="GFC354" s="1"/>
      <c r="GFD354" s="1"/>
      <c r="GFE354" s="1"/>
      <c r="GFF354" s="1"/>
      <c r="GFG354" s="1"/>
      <c r="GFH354" s="1"/>
      <c r="GFI354" s="1"/>
      <c r="GFJ354" s="1"/>
      <c r="GFK354" s="1"/>
      <c r="GFL354" s="1"/>
      <c r="GFM354" s="1"/>
      <c r="GFN354" s="1"/>
      <c r="GFO354" s="1"/>
      <c r="GFP354" s="1"/>
      <c r="GFQ354" s="1"/>
      <c r="GFR354" s="1"/>
      <c r="GFS354" s="1"/>
      <c r="GFT354" s="1"/>
      <c r="GFU354" s="1"/>
      <c r="GFV354" s="1"/>
      <c r="GFW354" s="1"/>
      <c r="GFX354" s="1"/>
      <c r="GFY354" s="1"/>
      <c r="GFZ354" s="1"/>
      <c r="GGA354" s="1"/>
      <c r="GGB354" s="1"/>
      <c r="GGC354" s="1"/>
      <c r="GGD354" s="1"/>
      <c r="GGE354" s="1"/>
      <c r="GGF354" s="1"/>
      <c r="GGG354" s="1"/>
      <c r="GGH354" s="1"/>
      <c r="GGI354" s="1"/>
      <c r="GGJ354" s="1"/>
      <c r="GGK354" s="1"/>
      <c r="GGL354" s="1"/>
      <c r="GGM354" s="1"/>
      <c r="GGN354" s="1"/>
      <c r="GGO354" s="1"/>
      <c r="GGP354" s="1"/>
      <c r="GGQ354" s="1"/>
      <c r="GGR354" s="1"/>
      <c r="GGS354" s="1"/>
      <c r="GGT354" s="1"/>
      <c r="GGU354" s="1"/>
      <c r="GGV354" s="1"/>
      <c r="GGW354" s="1"/>
      <c r="GGX354" s="1"/>
      <c r="GGY354" s="1"/>
      <c r="GGZ354" s="1"/>
      <c r="GHA354" s="1"/>
      <c r="GHB354" s="1"/>
      <c r="GHC354" s="1"/>
      <c r="GHD354" s="1"/>
      <c r="GHE354" s="1"/>
      <c r="GHF354" s="1"/>
      <c r="GHG354" s="1"/>
      <c r="GHH354" s="1"/>
      <c r="GHI354" s="1"/>
      <c r="GHJ354" s="1"/>
      <c r="GHK354" s="1"/>
      <c r="GHL354" s="1"/>
      <c r="GHM354" s="1"/>
      <c r="GHN354" s="1"/>
      <c r="GHO354" s="1"/>
      <c r="GHP354" s="1"/>
      <c r="GHQ354" s="1"/>
      <c r="GHR354" s="1"/>
      <c r="GHS354" s="1"/>
      <c r="GHT354" s="1"/>
      <c r="GHU354" s="1"/>
      <c r="GHV354" s="1"/>
      <c r="GHW354" s="1"/>
      <c r="GHX354" s="1"/>
      <c r="GHY354" s="1"/>
      <c r="GHZ354" s="1"/>
      <c r="GIA354" s="1"/>
      <c r="GIB354" s="1"/>
      <c r="GIC354" s="1"/>
      <c r="GID354" s="1"/>
      <c r="GIE354" s="1"/>
      <c r="GIF354" s="1"/>
      <c r="GIG354" s="1"/>
      <c r="GIH354" s="1"/>
      <c r="GII354" s="1"/>
      <c r="GIJ354" s="1"/>
      <c r="GIK354" s="1"/>
      <c r="GIL354" s="1"/>
      <c r="GIM354" s="1"/>
      <c r="GIN354" s="1"/>
      <c r="GIO354" s="1"/>
      <c r="GIP354" s="1"/>
      <c r="GIQ354" s="1"/>
      <c r="GIR354" s="1"/>
      <c r="GIS354" s="1"/>
      <c r="GIT354" s="1"/>
      <c r="GIU354" s="1"/>
      <c r="GIV354" s="1"/>
      <c r="GIW354" s="1"/>
      <c r="GIX354" s="1"/>
    </row>
    <row r="355" spans="1:4990" customFormat="1" ht="56.25" hidden="1" customHeight="1" x14ac:dyDescent="0.25">
      <c r="A355" s="647" t="s">
        <v>1235</v>
      </c>
      <c r="B355" s="514" t="s">
        <v>1217</v>
      </c>
      <c r="C355" s="644" t="s">
        <v>1218</v>
      </c>
      <c r="D355" s="644" t="s">
        <v>462</v>
      </c>
      <c r="E355" s="650" t="s">
        <v>1290</v>
      </c>
      <c r="F355" s="644">
        <v>26</v>
      </c>
      <c r="G355" s="644">
        <v>26</v>
      </c>
      <c r="H355" s="644">
        <v>26</v>
      </c>
      <c r="I355" s="438" t="s">
        <v>1240</v>
      </c>
      <c r="J355" s="409">
        <f>J356+J357</f>
        <v>28998.699999999997</v>
      </c>
      <c r="K355" s="409">
        <f t="shared" ref="K355:L355" si="48">K356+K357</f>
        <v>28491.9</v>
      </c>
      <c r="L355" s="409">
        <f t="shared" si="48"/>
        <v>27938.41</v>
      </c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ZN355" s="1"/>
      <c r="ZO355" s="1"/>
      <c r="ZP355" s="1"/>
      <c r="ZQ355" s="1"/>
      <c r="ZR355" s="1"/>
      <c r="ZS355" s="1"/>
      <c r="ZT355" s="1"/>
      <c r="ZU355" s="1"/>
      <c r="ZV355" s="1"/>
      <c r="ZW355" s="1"/>
      <c r="ZX355" s="1"/>
      <c r="ZY355" s="1"/>
      <c r="ZZ355" s="1"/>
      <c r="AAA355" s="1"/>
      <c r="AAB355" s="1"/>
      <c r="AAC355" s="1"/>
      <c r="AAD355" s="1"/>
      <c r="AAE355" s="1"/>
      <c r="AAF355" s="1"/>
      <c r="AAG355" s="1"/>
      <c r="AAH355" s="1"/>
      <c r="AAI355" s="1"/>
      <c r="AAJ355" s="1"/>
      <c r="AAK355" s="1"/>
      <c r="AAL355" s="1"/>
      <c r="AAM355" s="1"/>
      <c r="AAN355" s="1"/>
      <c r="AAO355" s="1"/>
      <c r="AAP355" s="1"/>
      <c r="AAQ355" s="1"/>
      <c r="AAR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  <c r="ABM355" s="1"/>
      <c r="ABN355" s="1"/>
      <c r="ABO355" s="1"/>
      <c r="ABP355" s="1"/>
      <c r="ABQ355" s="1"/>
      <c r="ABR355" s="1"/>
      <c r="ABS355" s="1"/>
      <c r="ABT355" s="1"/>
      <c r="ABU355" s="1"/>
      <c r="ABV355" s="1"/>
      <c r="ABW355" s="1"/>
      <c r="ABX355" s="1"/>
      <c r="ABY355" s="1"/>
      <c r="ABZ355" s="1"/>
      <c r="ACA355" s="1"/>
      <c r="ACB355" s="1"/>
      <c r="ACC355" s="1"/>
      <c r="ACD355" s="1"/>
      <c r="ACE355" s="1"/>
      <c r="ACF355" s="1"/>
      <c r="ACG355" s="1"/>
      <c r="ACH355" s="1"/>
      <c r="ACI355" s="1"/>
      <c r="ACJ355" s="1"/>
      <c r="ACK355" s="1"/>
      <c r="ACL355" s="1"/>
      <c r="ACM355" s="1"/>
      <c r="ACN355" s="1"/>
      <c r="ACO355" s="1"/>
      <c r="ACP355" s="1"/>
      <c r="ACQ355" s="1"/>
      <c r="ACR355" s="1"/>
      <c r="ACS355" s="1"/>
      <c r="ACT355" s="1"/>
      <c r="ACU355" s="1"/>
      <c r="ACV355" s="1"/>
      <c r="ACW355" s="1"/>
      <c r="ACX355" s="1"/>
      <c r="ACY355" s="1"/>
      <c r="ACZ355" s="1"/>
      <c r="ADA355" s="1"/>
      <c r="ADB355" s="1"/>
      <c r="ADC355" s="1"/>
      <c r="ADD355" s="1"/>
      <c r="ADE355" s="1"/>
      <c r="ADF355" s="1"/>
      <c r="ADG355" s="1"/>
      <c r="ADH355" s="1"/>
      <c r="ADI355" s="1"/>
      <c r="ADJ355" s="1"/>
      <c r="ADK355" s="1"/>
      <c r="ADL355" s="1"/>
      <c r="ADM355" s="1"/>
      <c r="ADN355" s="1"/>
      <c r="ADO355" s="1"/>
      <c r="ADP355" s="1"/>
      <c r="ADQ355" s="1"/>
      <c r="ADR355" s="1"/>
      <c r="ADS355" s="1"/>
      <c r="ADT355" s="1"/>
      <c r="ADU355" s="1"/>
      <c r="ADV355" s="1"/>
      <c r="ADW355" s="1"/>
      <c r="ADX355" s="1"/>
      <c r="ADY355" s="1"/>
      <c r="ADZ355" s="1"/>
      <c r="AEA355" s="1"/>
      <c r="AEB355" s="1"/>
      <c r="AEC355" s="1"/>
      <c r="AED355" s="1"/>
      <c r="AEE355" s="1"/>
      <c r="AEF355" s="1"/>
      <c r="AEG355" s="1"/>
      <c r="AEH355" s="1"/>
      <c r="AEI355" s="1"/>
      <c r="AEJ355" s="1"/>
      <c r="AEK355" s="1"/>
      <c r="AEL355" s="1"/>
      <c r="AEM355" s="1"/>
      <c r="AEN355" s="1"/>
      <c r="AEO355" s="1"/>
      <c r="AEP355" s="1"/>
      <c r="AEQ355" s="1"/>
      <c r="AER355" s="1"/>
      <c r="AES355" s="1"/>
      <c r="AET355" s="1"/>
      <c r="AEU355" s="1"/>
      <c r="AEV355" s="1"/>
      <c r="AEW355" s="1"/>
      <c r="AEX355" s="1"/>
      <c r="AEY355" s="1"/>
      <c r="AEZ355" s="1"/>
      <c r="AFA355" s="1"/>
      <c r="AFB355" s="1"/>
      <c r="AFC355" s="1"/>
      <c r="AFD355" s="1"/>
      <c r="AFE355" s="1"/>
      <c r="AFF355" s="1"/>
      <c r="AFG355" s="1"/>
      <c r="AFH355" s="1"/>
      <c r="AFI355" s="1"/>
      <c r="AFJ355" s="1"/>
      <c r="AFK355" s="1"/>
      <c r="AFL355" s="1"/>
      <c r="AFM355" s="1"/>
      <c r="AFN355" s="1"/>
      <c r="AFO355" s="1"/>
      <c r="AFP355" s="1"/>
      <c r="AFQ355" s="1"/>
      <c r="AFR355" s="1"/>
      <c r="AFS355" s="1"/>
      <c r="AFT355" s="1"/>
      <c r="AFU355" s="1"/>
      <c r="AFV355" s="1"/>
      <c r="AFW355" s="1"/>
      <c r="AFX355" s="1"/>
      <c r="AFY355" s="1"/>
      <c r="AFZ355" s="1"/>
      <c r="AGA355" s="1"/>
      <c r="AGB355" s="1"/>
      <c r="AGC355" s="1"/>
      <c r="AGD355" s="1"/>
      <c r="AGE355" s="1"/>
      <c r="AGF355" s="1"/>
      <c r="AGG355" s="1"/>
      <c r="AGH355" s="1"/>
      <c r="AGI355" s="1"/>
      <c r="AGJ355" s="1"/>
      <c r="AGK355" s="1"/>
      <c r="AGL355" s="1"/>
      <c r="AGM355" s="1"/>
      <c r="AGN355" s="1"/>
      <c r="AGO355" s="1"/>
      <c r="AGP355" s="1"/>
      <c r="AGQ355" s="1"/>
      <c r="AGR355" s="1"/>
      <c r="AGS355" s="1"/>
      <c r="AGT355" s="1"/>
      <c r="AGU355" s="1"/>
      <c r="AGV355" s="1"/>
      <c r="AGW355" s="1"/>
      <c r="AGX355" s="1"/>
      <c r="AGY355" s="1"/>
      <c r="AGZ355" s="1"/>
      <c r="AHA355" s="1"/>
      <c r="AHB355" s="1"/>
      <c r="AHC355" s="1"/>
      <c r="AHD355" s="1"/>
      <c r="AHE355" s="1"/>
      <c r="AHF355" s="1"/>
      <c r="AHG355" s="1"/>
      <c r="AHH355" s="1"/>
      <c r="AHI355" s="1"/>
      <c r="AHJ355" s="1"/>
      <c r="AHK355" s="1"/>
      <c r="AHL355" s="1"/>
      <c r="AHM355" s="1"/>
      <c r="AHN355" s="1"/>
      <c r="AHO355" s="1"/>
      <c r="AHP355" s="1"/>
      <c r="AHQ355" s="1"/>
      <c r="AHR355" s="1"/>
      <c r="AHS355" s="1"/>
      <c r="AHT355" s="1"/>
      <c r="AHU355" s="1"/>
      <c r="AHV355" s="1"/>
      <c r="AHW355" s="1"/>
      <c r="AHX355" s="1"/>
      <c r="AHY355" s="1"/>
      <c r="AHZ355" s="1"/>
      <c r="AIA355" s="1"/>
      <c r="AIB355" s="1"/>
      <c r="AIC355" s="1"/>
      <c r="AID355" s="1"/>
      <c r="AIE355" s="1"/>
      <c r="AIF355" s="1"/>
      <c r="AIG355" s="1"/>
      <c r="AIH355" s="1"/>
      <c r="AII355" s="1"/>
      <c r="AIJ355" s="1"/>
      <c r="AIK355" s="1"/>
      <c r="AIL355" s="1"/>
      <c r="AIM355" s="1"/>
      <c r="AIN355" s="1"/>
      <c r="AIO355" s="1"/>
      <c r="AIP355" s="1"/>
      <c r="AIQ355" s="1"/>
      <c r="AIR355" s="1"/>
      <c r="AIS355" s="1"/>
      <c r="AIT355" s="1"/>
      <c r="AIU355" s="1"/>
      <c r="AIV355" s="1"/>
      <c r="AIW355" s="1"/>
      <c r="AIX355" s="1"/>
      <c r="AIY355" s="1"/>
      <c r="AIZ355" s="1"/>
      <c r="AJA355" s="1"/>
      <c r="AJB355" s="1"/>
      <c r="AJC355" s="1"/>
      <c r="AJD355" s="1"/>
      <c r="AJE355" s="1"/>
      <c r="AJF355" s="1"/>
      <c r="AJG355" s="1"/>
      <c r="AJH355" s="1"/>
      <c r="AJI355" s="1"/>
      <c r="AJJ355" s="1"/>
      <c r="AJK355" s="1"/>
      <c r="AJL355" s="1"/>
      <c r="AJM355" s="1"/>
      <c r="AJN355" s="1"/>
      <c r="AJO355" s="1"/>
      <c r="AJP355" s="1"/>
      <c r="AJQ355" s="1"/>
      <c r="AJR355" s="1"/>
      <c r="AJS355" s="1"/>
      <c r="AJT355" s="1"/>
      <c r="AJU355" s="1"/>
      <c r="AJV355" s="1"/>
      <c r="AJW355" s="1"/>
      <c r="AJX355" s="1"/>
      <c r="AJY355" s="1"/>
      <c r="AJZ355" s="1"/>
      <c r="AKA355" s="1"/>
      <c r="AKB355" s="1"/>
      <c r="AKC355" s="1"/>
      <c r="AKD355" s="1"/>
      <c r="AKE355" s="1"/>
      <c r="AKF355" s="1"/>
      <c r="AKG355" s="1"/>
      <c r="AKH355" s="1"/>
      <c r="AKI355" s="1"/>
      <c r="AKJ355" s="1"/>
      <c r="AKK355" s="1"/>
      <c r="AKL355" s="1"/>
      <c r="AKM355" s="1"/>
      <c r="AKN355" s="1"/>
      <c r="AKO355" s="1"/>
      <c r="AKP355" s="1"/>
      <c r="AKQ355" s="1"/>
      <c r="AKR355" s="1"/>
      <c r="AKS355" s="1"/>
      <c r="AKT355" s="1"/>
      <c r="AKU355" s="1"/>
      <c r="AKV355" s="1"/>
      <c r="AKW355" s="1"/>
      <c r="AKX355" s="1"/>
      <c r="AKY355" s="1"/>
      <c r="AKZ355" s="1"/>
      <c r="ALA355" s="1"/>
      <c r="ALB355" s="1"/>
      <c r="ALC355" s="1"/>
      <c r="ALD355" s="1"/>
      <c r="ALE355" s="1"/>
      <c r="ALF355" s="1"/>
      <c r="ALG355" s="1"/>
      <c r="ALH355" s="1"/>
      <c r="ALI355" s="1"/>
      <c r="ALJ355" s="1"/>
      <c r="ALK355" s="1"/>
      <c r="ALL355" s="1"/>
      <c r="ALM355" s="1"/>
      <c r="ALN355" s="1"/>
      <c r="ALO355" s="1"/>
      <c r="ALP355" s="1"/>
      <c r="ALQ355" s="1"/>
      <c r="ALR355" s="1"/>
      <c r="ALS355" s="1"/>
      <c r="ALT355" s="1"/>
      <c r="ALU355" s="1"/>
      <c r="ALV355" s="1"/>
      <c r="ALW355" s="1"/>
      <c r="ALX355" s="1"/>
      <c r="ALY355" s="1"/>
      <c r="ALZ355" s="1"/>
      <c r="AMA355" s="1"/>
      <c r="AMB355" s="1"/>
      <c r="AMC355" s="1"/>
      <c r="AMD355" s="1"/>
      <c r="AME355" s="1"/>
      <c r="AMF355" s="1"/>
      <c r="AMG355" s="1"/>
      <c r="AMH355" s="1"/>
      <c r="AMI355" s="1"/>
      <c r="AMJ355" s="1"/>
      <c r="AMK355" s="1"/>
      <c r="AML355" s="1"/>
      <c r="AMM355" s="1"/>
      <c r="AMN355" s="1"/>
      <c r="AMO355" s="1"/>
      <c r="AMP355" s="1"/>
      <c r="AMQ355" s="1"/>
      <c r="AMR355" s="1"/>
      <c r="AMS355" s="1"/>
      <c r="AMT355" s="1"/>
      <c r="AMU355" s="1"/>
      <c r="AMV355" s="1"/>
      <c r="AMW355" s="1"/>
      <c r="AMX355" s="1"/>
      <c r="AMY355" s="1"/>
      <c r="AMZ355" s="1"/>
      <c r="ANA355" s="1"/>
      <c r="ANB355" s="1"/>
      <c r="ANC355" s="1"/>
      <c r="AND355" s="1"/>
      <c r="ANE355" s="1"/>
      <c r="ANF355" s="1"/>
      <c r="ANG355" s="1"/>
      <c r="ANH355" s="1"/>
      <c r="ANI355" s="1"/>
      <c r="ANJ355" s="1"/>
      <c r="ANK355" s="1"/>
      <c r="ANL355" s="1"/>
      <c r="ANM355" s="1"/>
      <c r="ANN355" s="1"/>
      <c r="ANO355" s="1"/>
      <c r="ANP355" s="1"/>
      <c r="ANQ355" s="1"/>
      <c r="ANR355" s="1"/>
      <c r="ANS355" s="1"/>
      <c r="ANT355" s="1"/>
      <c r="ANU355" s="1"/>
      <c r="ANV355" s="1"/>
      <c r="ANW355" s="1"/>
      <c r="ANX355" s="1"/>
      <c r="ANY355" s="1"/>
      <c r="ANZ355" s="1"/>
      <c r="AOA355" s="1"/>
      <c r="AOB355" s="1"/>
      <c r="AOC355" s="1"/>
      <c r="AOD355" s="1"/>
      <c r="AOE355" s="1"/>
      <c r="AOF355" s="1"/>
      <c r="AOG355" s="1"/>
      <c r="AOH355" s="1"/>
      <c r="AOI355" s="1"/>
      <c r="AOJ355" s="1"/>
      <c r="AOK355" s="1"/>
      <c r="AOL355" s="1"/>
      <c r="AOM355" s="1"/>
      <c r="AON355" s="1"/>
      <c r="AOO355" s="1"/>
      <c r="AOP355" s="1"/>
      <c r="AOQ355" s="1"/>
      <c r="AOR355" s="1"/>
      <c r="AOS355" s="1"/>
      <c r="AOT355" s="1"/>
      <c r="AOU355" s="1"/>
      <c r="AOV355" s="1"/>
      <c r="AOW355" s="1"/>
      <c r="AOX355" s="1"/>
      <c r="AOY355" s="1"/>
      <c r="AOZ355" s="1"/>
      <c r="APA355" s="1"/>
      <c r="APB355" s="1"/>
      <c r="APC355" s="1"/>
      <c r="APD355" s="1"/>
      <c r="APE355" s="1"/>
      <c r="APF355" s="1"/>
      <c r="APG355" s="1"/>
      <c r="APH355" s="1"/>
      <c r="API355" s="1"/>
      <c r="APJ355" s="1"/>
      <c r="APK355" s="1"/>
      <c r="APL355" s="1"/>
      <c r="APM355" s="1"/>
      <c r="APN355" s="1"/>
      <c r="APO355" s="1"/>
      <c r="APP355" s="1"/>
      <c r="APQ355" s="1"/>
      <c r="APR355" s="1"/>
      <c r="APS355" s="1"/>
      <c r="APT355" s="1"/>
      <c r="APU355" s="1"/>
      <c r="APV355" s="1"/>
      <c r="APW355" s="1"/>
      <c r="APX355" s="1"/>
      <c r="APY355" s="1"/>
      <c r="APZ355" s="1"/>
      <c r="AQA355" s="1"/>
      <c r="AQB355" s="1"/>
      <c r="AQC355" s="1"/>
      <c r="AQD355" s="1"/>
      <c r="AQE355" s="1"/>
      <c r="AQF355" s="1"/>
      <c r="AQG355" s="1"/>
      <c r="AQH355" s="1"/>
      <c r="AQI355" s="1"/>
      <c r="AQJ355" s="1"/>
      <c r="AQK355" s="1"/>
      <c r="AQL355" s="1"/>
      <c r="AQM355" s="1"/>
      <c r="AQN355" s="1"/>
      <c r="AQO355" s="1"/>
      <c r="AQP355" s="1"/>
      <c r="AQQ355" s="1"/>
      <c r="AQR355" s="1"/>
      <c r="AQS355" s="1"/>
      <c r="AQT355" s="1"/>
      <c r="AQU355" s="1"/>
      <c r="AQV355" s="1"/>
      <c r="AQW355" s="1"/>
      <c r="AQX355" s="1"/>
      <c r="AQY355" s="1"/>
      <c r="AQZ355" s="1"/>
      <c r="ARA355" s="1"/>
      <c r="ARB355" s="1"/>
      <c r="ARC355" s="1"/>
      <c r="ARD355" s="1"/>
      <c r="ARE355" s="1"/>
      <c r="ARF355" s="1"/>
      <c r="ARG355" s="1"/>
      <c r="ARH355" s="1"/>
      <c r="ARI355" s="1"/>
      <c r="ARJ355" s="1"/>
      <c r="ARK355" s="1"/>
      <c r="ARL355" s="1"/>
      <c r="ARM355" s="1"/>
      <c r="ARN355" s="1"/>
      <c r="ARO355" s="1"/>
      <c r="ARP355" s="1"/>
      <c r="ARQ355" s="1"/>
      <c r="ARR355" s="1"/>
      <c r="ARS355" s="1"/>
      <c r="ART355" s="1"/>
      <c r="ARU355" s="1"/>
      <c r="ARV355" s="1"/>
      <c r="ARW355" s="1"/>
      <c r="ARX355" s="1"/>
      <c r="ARY355" s="1"/>
      <c r="ARZ355" s="1"/>
      <c r="ASA355" s="1"/>
      <c r="ASB355" s="1"/>
      <c r="ASC355" s="1"/>
      <c r="ASD355" s="1"/>
      <c r="ASE355" s="1"/>
      <c r="ASF355" s="1"/>
      <c r="ASG355" s="1"/>
      <c r="ASH355" s="1"/>
      <c r="ASI355" s="1"/>
      <c r="ASJ355" s="1"/>
      <c r="ASK355" s="1"/>
      <c r="ASL355" s="1"/>
      <c r="ASM355" s="1"/>
      <c r="ASN355" s="1"/>
      <c r="ASO355" s="1"/>
      <c r="ASP355" s="1"/>
      <c r="ASQ355" s="1"/>
      <c r="ASR355" s="1"/>
      <c r="ASS355" s="1"/>
      <c r="AST355" s="1"/>
      <c r="ASU355" s="1"/>
      <c r="ASV355" s="1"/>
      <c r="ASW355" s="1"/>
      <c r="ASX355" s="1"/>
      <c r="ASY355" s="1"/>
      <c r="ASZ355" s="1"/>
      <c r="ATA355" s="1"/>
      <c r="ATB355" s="1"/>
      <c r="ATC355" s="1"/>
      <c r="ATD355" s="1"/>
      <c r="ATE355" s="1"/>
      <c r="ATF355" s="1"/>
      <c r="ATG355" s="1"/>
      <c r="ATH355" s="1"/>
      <c r="ATI355" s="1"/>
      <c r="ATJ355" s="1"/>
      <c r="ATK355" s="1"/>
      <c r="ATL355" s="1"/>
      <c r="ATM355" s="1"/>
      <c r="ATN355" s="1"/>
      <c r="ATO355" s="1"/>
      <c r="ATP355" s="1"/>
      <c r="ATQ355" s="1"/>
      <c r="ATR355" s="1"/>
      <c r="ATS355" s="1"/>
      <c r="ATT355" s="1"/>
      <c r="ATU355" s="1"/>
      <c r="ATV355" s="1"/>
      <c r="ATW355" s="1"/>
      <c r="ATX355" s="1"/>
      <c r="ATY355" s="1"/>
      <c r="ATZ355" s="1"/>
      <c r="AUA355" s="1"/>
      <c r="AUB355" s="1"/>
      <c r="AUC355" s="1"/>
      <c r="AUD355" s="1"/>
      <c r="AUE355" s="1"/>
      <c r="AUF355" s="1"/>
      <c r="AUG355" s="1"/>
      <c r="AUH355" s="1"/>
      <c r="AUI355" s="1"/>
      <c r="AUJ355" s="1"/>
      <c r="AUK355" s="1"/>
      <c r="AUL355" s="1"/>
      <c r="AUM355" s="1"/>
      <c r="AUN355" s="1"/>
      <c r="AUO355" s="1"/>
      <c r="AUP355" s="1"/>
      <c r="AUQ355" s="1"/>
      <c r="AUR355" s="1"/>
      <c r="AUS355" s="1"/>
      <c r="AUT355" s="1"/>
      <c r="AUU355" s="1"/>
      <c r="AUV355" s="1"/>
      <c r="AUW355" s="1"/>
      <c r="AUX355" s="1"/>
      <c r="AUY355" s="1"/>
      <c r="AUZ355" s="1"/>
      <c r="AVA355" s="1"/>
      <c r="AVB355" s="1"/>
      <c r="AVC355" s="1"/>
      <c r="AVD355" s="1"/>
      <c r="AVE355" s="1"/>
      <c r="AVF355" s="1"/>
      <c r="AVG355" s="1"/>
      <c r="AVH355" s="1"/>
      <c r="AVI355" s="1"/>
      <c r="AVJ355" s="1"/>
      <c r="AVK355" s="1"/>
      <c r="AVL355" s="1"/>
      <c r="AVM355" s="1"/>
      <c r="AVN355" s="1"/>
      <c r="AVO355" s="1"/>
      <c r="AVP355" s="1"/>
      <c r="AVQ355" s="1"/>
      <c r="AVR355" s="1"/>
      <c r="AVS355" s="1"/>
      <c r="AVT355" s="1"/>
      <c r="AVU355" s="1"/>
      <c r="AVV355" s="1"/>
      <c r="AVW355" s="1"/>
      <c r="AVX355" s="1"/>
      <c r="AVY355" s="1"/>
      <c r="AVZ355" s="1"/>
      <c r="AWA355" s="1"/>
      <c r="AWB355" s="1"/>
      <c r="AWC355" s="1"/>
      <c r="AWD355" s="1"/>
      <c r="AWE355" s="1"/>
      <c r="AWF355" s="1"/>
      <c r="AWG355" s="1"/>
      <c r="AWH355" s="1"/>
      <c r="AWI355" s="1"/>
      <c r="AWJ355" s="1"/>
      <c r="AWK355" s="1"/>
      <c r="AWL355" s="1"/>
      <c r="AWM355" s="1"/>
      <c r="AWN355" s="1"/>
      <c r="AWO355" s="1"/>
      <c r="AWP355" s="1"/>
      <c r="AWQ355" s="1"/>
      <c r="AWR355" s="1"/>
      <c r="AWS355" s="1"/>
      <c r="AWT355" s="1"/>
      <c r="AWU355" s="1"/>
      <c r="AWV355" s="1"/>
      <c r="AWW355" s="1"/>
      <c r="AWX355" s="1"/>
      <c r="AWY355" s="1"/>
      <c r="AWZ355" s="1"/>
      <c r="AXA355" s="1"/>
      <c r="AXB355" s="1"/>
      <c r="AXC355" s="1"/>
      <c r="AXD355" s="1"/>
      <c r="AXE355" s="1"/>
      <c r="AXF355" s="1"/>
      <c r="AXG355" s="1"/>
      <c r="AXH355" s="1"/>
      <c r="AXI355" s="1"/>
      <c r="AXJ355" s="1"/>
      <c r="AXK355" s="1"/>
      <c r="AXL355" s="1"/>
      <c r="AXM355" s="1"/>
      <c r="AXN355" s="1"/>
      <c r="AXO355" s="1"/>
      <c r="AXP355" s="1"/>
      <c r="AXQ355" s="1"/>
      <c r="AXR355" s="1"/>
      <c r="AXS355" s="1"/>
      <c r="AXT355" s="1"/>
      <c r="AXU355" s="1"/>
      <c r="AXV355" s="1"/>
      <c r="AXW355" s="1"/>
      <c r="AXX355" s="1"/>
      <c r="AXY355" s="1"/>
      <c r="AXZ355" s="1"/>
      <c r="AYA355" s="1"/>
      <c r="AYB355" s="1"/>
      <c r="AYC355" s="1"/>
      <c r="AYD355" s="1"/>
      <c r="AYE355" s="1"/>
      <c r="AYF355" s="1"/>
      <c r="AYG355" s="1"/>
      <c r="AYH355" s="1"/>
      <c r="AYI355" s="1"/>
      <c r="AYJ355" s="1"/>
      <c r="AYK355" s="1"/>
      <c r="AYL355" s="1"/>
      <c r="AYM355" s="1"/>
      <c r="AYN355" s="1"/>
      <c r="AYO355" s="1"/>
      <c r="AYP355" s="1"/>
      <c r="AYQ355" s="1"/>
      <c r="AYR355" s="1"/>
      <c r="AYS355" s="1"/>
      <c r="AYT355" s="1"/>
      <c r="AYU355" s="1"/>
      <c r="AYV355" s="1"/>
      <c r="AYW355" s="1"/>
      <c r="AYX355" s="1"/>
      <c r="AYY355" s="1"/>
      <c r="AYZ355" s="1"/>
      <c r="AZA355" s="1"/>
      <c r="AZB355" s="1"/>
      <c r="AZC355" s="1"/>
      <c r="AZD355" s="1"/>
      <c r="AZE355" s="1"/>
      <c r="AZF355" s="1"/>
      <c r="AZG355" s="1"/>
      <c r="AZH355" s="1"/>
      <c r="AZI355" s="1"/>
      <c r="AZJ355" s="1"/>
      <c r="AZK355" s="1"/>
      <c r="AZL355" s="1"/>
      <c r="AZM355" s="1"/>
      <c r="AZN355" s="1"/>
      <c r="AZO355" s="1"/>
      <c r="AZP355" s="1"/>
      <c r="AZQ355" s="1"/>
      <c r="AZR355" s="1"/>
      <c r="AZS355" s="1"/>
      <c r="AZT355" s="1"/>
      <c r="AZU355" s="1"/>
      <c r="AZV355" s="1"/>
      <c r="AZW355" s="1"/>
      <c r="AZX355" s="1"/>
      <c r="AZY355" s="1"/>
      <c r="AZZ355" s="1"/>
      <c r="BAA355" s="1"/>
      <c r="BAB355" s="1"/>
      <c r="BAC355" s="1"/>
      <c r="BAD355" s="1"/>
      <c r="BAE355" s="1"/>
      <c r="BAF355" s="1"/>
      <c r="BAG355" s="1"/>
      <c r="BAH355" s="1"/>
      <c r="BAI355" s="1"/>
      <c r="BAJ355" s="1"/>
      <c r="BAK355" s="1"/>
      <c r="BAL355" s="1"/>
      <c r="BAM355" s="1"/>
      <c r="BAN355" s="1"/>
      <c r="BAO355" s="1"/>
      <c r="BAP355" s="1"/>
      <c r="BAQ355" s="1"/>
      <c r="BAR355" s="1"/>
      <c r="BAS355" s="1"/>
      <c r="BAT355" s="1"/>
      <c r="BAU355" s="1"/>
      <c r="BAV355" s="1"/>
      <c r="BAW355" s="1"/>
      <c r="BAX355" s="1"/>
      <c r="BAY355" s="1"/>
      <c r="BAZ355" s="1"/>
      <c r="BBA355" s="1"/>
      <c r="BBB355" s="1"/>
      <c r="BBC355" s="1"/>
      <c r="BBD355" s="1"/>
      <c r="BBE355" s="1"/>
      <c r="BBF355" s="1"/>
      <c r="BBG355" s="1"/>
      <c r="BBH355" s="1"/>
      <c r="BBI355" s="1"/>
      <c r="BBJ355" s="1"/>
      <c r="BBK355" s="1"/>
      <c r="BBL355" s="1"/>
      <c r="BBM355" s="1"/>
      <c r="BBN355" s="1"/>
      <c r="BBO355" s="1"/>
      <c r="BBP355" s="1"/>
      <c r="BBQ355" s="1"/>
      <c r="BBR355" s="1"/>
      <c r="BBS355" s="1"/>
      <c r="BBT355" s="1"/>
      <c r="BBU355" s="1"/>
      <c r="BBV355" s="1"/>
      <c r="BBW355" s="1"/>
      <c r="BBX355" s="1"/>
      <c r="BBY355" s="1"/>
      <c r="BBZ355" s="1"/>
      <c r="BCA355" s="1"/>
      <c r="BCB355" s="1"/>
      <c r="BCC355" s="1"/>
      <c r="BCD355" s="1"/>
      <c r="BCE355" s="1"/>
      <c r="BCF355" s="1"/>
      <c r="BCG355" s="1"/>
      <c r="BCH355" s="1"/>
      <c r="BCI355" s="1"/>
      <c r="BCJ355" s="1"/>
      <c r="BCK355" s="1"/>
      <c r="BCL355" s="1"/>
      <c r="BCM355" s="1"/>
      <c r="BCN355" s="1"/>
      <c r="BCO355" s="1"/>
      <c r="BCP355" s="1"/>
      <c r="BCQ355" s="1"/>
      <c r="BCR355" s="1"/>
      <c r="BCS355" s="1"/>
      <c r="BCT355" s="1"/>
      <c r="BCU355" s="1"/>
      <c r="BCV355" s="1"/>
      <c r="BCW355" s="1"/>
      <c r="BCX355" s="1"/>
      <c r="BCY355" s="1"/>
      <c r="BCZ355" s="1"/>
      <c r="BDA355" s="1"/>
      <c r="BDB355" s="1"/>
      <c r="BDC355" s="1"/>
      <c r="BDD355" s="1"/>
      <c r="BDE355" s="1"/>
      <c r="BDF355" s="1"/>
      <c r="BDG355" s="1"/>
      <c r="BDH355" s="1"/>
      <c r="BDI355" s="1"/>
      <c r="BDJ355" s="1"/>
      <c r="BDK355" s="1"/>
      <c r="BDL355" s="1"/>
      <c r="BDM355" s="1"/>
      <c r="BDN355" s="1"/>
      <c r="BDO355" s="1"/>
      <c r="BDP355" s="1"/>
      <c r="BDQ355" s="1"/>
      <c r="BDR355" s="1"/>
      <c r="BDS355" s="1"/>
      <c r="BDT355" s="1"/>
      <c r="BDU355" s="1"/>
      <c r="BDV355" s="1"/>
      <c r="BDW355" s="1"/>
      <c r="BDX355" s="1"/>
      <c r="BDY355" s="1"/>
      <c r="BDZ355" s="1"/>
      <c r="BEA355" s="1"/>
      <c r="BEB355" s="1"/>
      <c r="BEC355" s="1"/>
      <c r="BED355" s="1"/>
      <c r="BEE355" s="1"/>
      <c r="BEF355" s="1"/>
      <c r="BEG355" s="1"/>
      <c r="BEH355" s="1"/>
      <c r="BEI355" s="1"/>
      <c r="BEJ355" s="1"/>
      <c r="BEK355" s="1"/>
      <c r="BEL355" s="1"/>
      <c r="BEM355" s="1"/>
      <c r="BEN355" s="1"/>
      <c r="BEO355" s="1"/>
      <c r="BEP355" s="1"/>
      <c r="BEQ355" s="1"/>
      <c r="BER355" s="1"/>
      <c r="BES355" s="1"/>
      <c r="BET355" s="1"/>
      <c r="BEU355" s="1"/>
      <c r="BEV355" s="1"/>
      <c r="BEW355" s="1"/>
      <c r="BEX355" s="1"/>
      <c r="BEY355" s="1"/>
      <c r="BEZ355" s="1"/>
      <c r="BFA355" s="1"/>
      <c r="BFB355" s="1"/>
      <c r="BFC355" s="1"/>
      <c r="BFD355" s="1"/>
      <c r="BFE355" s="1"/>
      <c r="BFF355" s="1"/>
      <c r="BFG355" s="1"/>
      <c r="BFH355" s="1"/>
      <c r="BFI355" s="1"/>
      <c r="BFJ355" s="1"/>
      <c r="BFK355" s="1"/>
      <c r="BFL355" s="1"/>
      <c r="BFM355" s="1"/>
      <c r="BFN355" s="1"/>
      <c r="BFO355" s="1"/>
      <c r="BFP355" s="1"/>
      <c r="BFQ355" s="1"/>
      <c r="BFR355" s="1"/>
      <c r="BFS355" s="1"/>
      <c r="BFT355" s="1"/>
      <c r="BFU355" s="1"/>
      <c r="BFV355" s="1"/>
      <c r="BFW355" s="1"/>
      <c r="BFX355" s="1"/>
      <c r="BFY355" s="1"/>
      <c r="BFZ355" s="1"/>
      <c r="BGA355" s="1"/>
      <c r="BGB355" s="1"/>
      <c r="BGC355" s="1"/>
      <c r="BGD355" s="1"/>
      <c r="BGE355" s="1"/>
      <c r="BGF355" s="1"/>
      <c r="BGG355" s="1"/>
      <c r="BGH355" s="1"/>
      <c r="BGI355" s="1"/>
      <c r="BGJ355" s="1"/>
      <c r="BGK355" s="1"/>
      <c r="BGL355" s="1"/>
      <c r="BGM355" s="1"/>
      <c r="BGN355" s="1"/>
      <c r="BGO355" s="1"/>
      <c r="BGP355" s="1"/>
      <c r="BGQ355" s="1"/>
      <c r="BGR355" s="1"/>
      <c r="BGS355" s="1"/>
      <c r="BGT355" s="1"/>
      <c r="BGU355" s="1"/>
      <c r="BGV355" s="1"/>
      <c r="BGW355" s="1"/>
      <c r="BGX355" s="1"/>
      <c r="BGY355" s="1"/>
      <c r="BGZ355" s="1"/>
      <c r="BHA355" s="1"/>
      <c r="BHB355" s="1"/>
      <c r="BHC355" s="1"/>
      <c r="BHD355" s="1"/>
      <c r="BHE355" s="1"/>
      <c r="BHF355" s="1"/>
      <c r="BHG355" s="1"/>
      <c r="BHH355" s="1"/>
      <c r="BHI355" s="1"/>
      <c r="BHJ355" s="1"/>
      <c r="BHK355" s="1"/>
      <c r="BHL355" s="1"/>
      <c r="BHM355" s="1"/>
      <c r="BHN355" s="1"/>
      <c r="BHO355" s="1"/>
      <c r="BHP355" s="1"/>
      <c r="BHQ355" s="1"/>
      <c r="BHR355" s="1"/>
      <c r="BHS355" s="1"/>
      <c r="BHT355" s="1"/>
      <c r="BHU355" s="1"/>
      <c r="BHV355" s="1"/>
      <c r="BHW355" s="1"/>
      <c r="BHX355" s="1"/>
      <c r="BHY355" s="1"/>
      <c r="BHZ355" s="1"/>
      <c r="BIA355" s="1"/>
      <c r="BIB355" s="1"/>
      <c r="BIC355" s="1"/>
      <c r="BID355" s="1"/>
      <c r="BIE355" s="1"/>
      <c r="BIF355" s="1"/>
      <c r="BIG355" s="1"/>
      <c r="BIH355" s="1"/>
      <c r="BII355" s="1"/>
      <c r="BIJ355" s="1"/>
      <c r="BIK355" s="1"/>
      <c r="BIL355" s="1"/>
      <c r="BIM355" s="1"/>
      <c r="BIN355" s="1"/>
      <c r="BIO355" s="1"/>
      <c r="BIP355" s="1"/>
      <c r="BIQ355" s="1"/>
      <c r="BIR355" s="1"/>
      <c r="BIS355" s="1"/>
      <c r="BIT355" s="1"/>
      <c r="BIU355" s="1"/>
      <c r="BIV355" s="1"/>
      <c r="BIW355" s="1"/>
      <c r="BIX355" s="1"/>
      <c r="BIY355" s="1"/>
      <c r="BIZ355" s="1"/>
      <c r="BJA355" s="1"/>
      <c r="BJB355" s="1"/>
      <c r="BJC355" s="1"/>
      <c r="BJD355" s="1"/>
      <c r="BJE355" s="1"/>
      <c r="BJF355" s="1"/>
      <c r="BJG355" s="1"/>
      <c r="BJH355" s="1"/>
      <c r="BJI355" s="1"/>
      <c r="BJJ355" s="1"/>
      <c r="BJK355" s="1"/>
      <c r="BJL355" s="1"/>
      <c r="BJM355" s="1"/>
      <c r="BJN355" s="1"/>
      <c r="BJO355" s="1"/>
      <c r="BJP355" s="1"/>
      <c r="BJQ355" s="1"/>
      <c r="BJR355" s="1"/>
      <c r="BJS355" s="1"/>
      <c r="BJT355" s="1"/>
      <c r="BJU355" s="1"/>
      <c r="BJV355" s="1"/>
      <c r="BJW355" s="1"/>
      <c r="BJX355" s="1"/>
      <c r="BJY355" s="1"/>
      <c r="BJZ355" s="1"/>
      <c r="BKA355" s="1"/>
      <c r="BKB355" s="1"/>
      <c r="BKC355" s="1"/>
      <c r="BKD355" s="1"/>
      <c r="BKE355" s="1"/>
      <c r="BKF355" s="1"/>
      <c r="BKG355" s="1"/>
      <c r="BKH355" s="1"/>
      <c r="BKI355" s="1"/>
      <c r="BKJ355" s="1"/>
      <c r="BKK355" s="1"/>
      <c r="BKL355" s="1"/>
      <c r="BKM355" s="1"/>
      <c r="BKN355" s="1"/>
      <c r="BKO355" s="1"/>
      <c r="BKP355" s="1"/>
      <c r="BKQ355" s="1"/>
      <c r="BKR355" s="1"/>
      <c r="BKS355" s="1"/>
      <c r="BKT355" s="1"/>
      <c r="BKU355" s="1"/>
      <c r="BKV355" s="1"/>
      <c r="BKW355" s="1"/>
      <c r="BKX355" s="1"/>
      <c r="BKY355" s="1"/>
      <c r="BKZ355" s="1"/>
      <c r="BLA355" s="1"/>
      <c r="BLB355" s="1"/>
      <c r="BLC355" s="1"/>
      <c r="BLD355" s="1"/>
      <c r="BLE355" s="1"/>
      <c r="BLF355" s="1"/>
      <c r="BLG355" s="1"/>
      <c r="BLH355" s="1"/>
      <c r="BLI355" s="1"/>
      <c r="BLJ355" s="1"/>
      <c r="BLK355" s="1"/>
      <c r="BLL355" s="1"/>
      <c r="BLM355" s="1"/>
      <c r="BLN355" s="1"/>
      <c r="BLO355" s="1"/>
      <c r="BLP355" s="1"/>
      <c r="BLQ355" s="1"/>
      <c r="BLR355" s="1"/>
      <c r="BLS355" s="1"/>
      <c r="BLT355" s="1"/>
      <c r="BLU355" s="1"/>
      <c r="BLV355" s="1"/>
      <c r="BLW355" s="1"/>
      <c r="BLX355" s="1"/>
      <c r="BLY355" s="1"/>
      <c r="BLZ355" s="1"/>
      <c r="BMA355" s="1"/>
      <c r="BMB355" s="1"/>
      <c r="BMC355" s="1"/>
      <c r="BMD355" s="1"/>
      <c r="BME355" s="1"/>
      <c r="BMF355" s="1"/>
      <c r="BMG355" s="1"/>
      <c r="BMH355" s="1"/>
      <c r="BMI355" s="1"/>
      <c r="BMJ355" s="1"/>
      <c r="BMK355" s="1"/>
      <c r="BML355" s="1"/>
      <c r="BMM355" s="1"/>
      <c r="BMN355" s="1"/>
      <c r="BMO355" s="1"/>
      <c r="BMP355" s="1"/>
      <c r="BMQ355" s="1"/>
      <c r="BMR355" s="1"/>
      <c r="BMS355" s="1"/>
      <c r="BMT355" s="1"/>
      <c r="BMU355" s="1"/>
      <c r="BMV355" s="1"/>
      <c r="BMW355" s="1"/>
      <c r="BMX355" s="1"/>
      <c r="BMY355" s="1"/>
      <c r="BMZ355" s="1"/>
      <c r="BNA355" s="1"/>
      <c r="BNB355" s="1"/>
      <c r="BNC355" s="1"/>
      <c r="BND355" s="1"/>
      <c r="BNE355" s="1"/>
      <c r="BNF355" s="1"/>
      <c r="BNG355" s="1"/>
      <c r="BNH355" s="1"/>
      <c r="BNI355" s="1"/>
      <c r="BNJ355" s="1"/>
      <c r="BNK355" s="1"/>
      <c r="BNL355" s="1"/>
      <c r="BNM355" s="1"/>
      <c r="BNN355" s="1"/>
      <c r="BNO355" s="1"/>
      <c r="BNP355" s="1"/>
      <c r="BNQ355" s="1"/>
      <c r="BNR355" s="1"/>
      <c r="BNS355" s="1"/>
      <c r="BNT355" s="1"/>
      <c r="BNU355" s="1"/>
      <c r="BNV355" s="1"/>
      <c r="BNW355" s="1"/>
      <c r="BNX355" s="1"/>
      <c r="BNY355" s="1"/>
      <c r="BNZ355" s="1"/>
      <c r="BOA355" s="1"/>
      <c r="BOB355" s="1"/>
      <c r="BOC355" s="1"/>
      <c r="BOD355" s="1"/>
      <c r="BOE355" s="1"/>
      <c r="BOF355" s="1"/>
      <c r="BOG355" s="1"/>
      <c r="BOH355" s="1"/>
      <c r="BOI355" s="1"/>
      <c r="BOJ355" s="1"/>
      <c r="BOK355" s="1"/>
      <c r="BOL355" s="1"/>
      <c r="BOM355" s="1"/>
      <c r="BON355" s="1"/>
      <c r="BOO355" s="1"/>
      <c r="BOP355" s="1"/>
      <c r="BOQ355" s="1"/>
      <c r="BOR355" s="1"/>
      <c r="BOS355" s="1"/>
      <c r="BOT355" s="1"/>
      <c r="BOU355" s="1"/>
      <c r="BOV355" s="1"/>
      <c r="BOW355" s="1"/>
      <c r="BOX355" s="1"/>
      <c r="BOY355" s="1"/>
      <c r="BOZ355" s="1"/>
      <c r="BPA355" s="1"/>
      <c r="BPB355" s="1"/>
      <c r="BPC355" s="1"/>
      <c r="BPD355" s="1"/>
      <c r="BPE355" s="1"/>
      <c r="BPF355" s="1"/>
      <c r="BPG355" s="1"/>
      <c r="BPH355" s="1"/>
      <c r="BPI355" s="1"/>
      <c r="BPJ355" s="1"/>
      <c r="BPK355" s="1"/>
      <c r="BPL355" s="1"/>
      <c r="BPM355" s="1"/>
      <c r="BPN355" s="1"/>
      <c r="BPO355" s="1"/>
      <c r="BPP355" s="1"/>
      <c r="BPQ355" s="1"/>
      <c r="BPR355" s="1"/>
      <c r="BPS355" s="1"/>
      <c r="BPT355" s="1"/>
      <c r="BPU355" s="1"/>
      <c r="BPV355" s="1"/>
      <c r="BPW355" s="1"/>
      <c r="BPX355" s="1"/>
      <c r="BPY355" s="1"/>
      <c r="BPZ355" s="1"/>
      <c r="BQA355" s="1"/>
      <c r="BQB355" s="1"/>
      <c r="BQC355" s="1"/>
      <c r="BQD355" s="1"/>
      <c r="BQE355" s="1"/>
      <c r="BQF355" s="1"/>
      <c r="BQG355" s="1"/>
      <c r="BQH355" s="1"/>
      <c r="BQI355" s="1"/>
      <c r="BQJ355" s="1"/>
      <c r="BQK355" s="1"/>
      <c r="BQL355" s="1"/>
      <c r="BQM355" s="1"/>
      <c r="BQN355" s="1"/>
      <c r="BQO355" s="1"/>
      <c r="BQP355" s="1"/>
      <c r="BQQ355" s="1"/>
      <c r="BQR355" s="1"/>
      <c r="BQS355" s="1"/>
      <c r="BQT355" s="1"/>
      <c r="BQU355" s="1"/>
      <c r="BQV355" s="1"/>
      <c r="BQW355" s="1"/>
      <c r="BQX355" s="1"/>
      <c r="BQY355" s="1"/>
      <c r="BQZ355" s="1"/>
      <c r="BRA355" s="1"/>
      <c r="BRB355" s="1"/>
      <c r="BRC355" s="1"/>
      <c r="BRD355" s="1"/>
      <c r="BRE355" s="1"/>
      <c r="BRF355" s="1"/>
      <c r="BRG355" s="1"/>
      <c r="BRH355" s="1"/>
      <c r="BRI355" s="1"/>
      <c r="BRJ355" s="1"/>
      <c r="BRK355" s="1"/>
      <c r="BRL355" s="1"/>
      <c r="BRM355" s="1"/>
      <c r="BRN355" s="1"/>
      <c r="BRO355" s="1"/>
      <c r="BRP355" s="1"/>
      <c r="BRQ355" s="1"/>
      <c r="BRR355" s="1"/>
      <c r="BRS355" s="1"/>
      <c r="BRT355" s="1"/>
      <c r="BRU355" s="1"/>
      <c r="BRV355" s="1"/>
      <c r="BRW355" s="1"/>
      <c r="BRX355" s="1"/>
      <c r="BRY355" s="1"/>
      <c r="BRZ355" s="1"/>
      <c r="BSA355" s="1"/>
      <c r="BSB355" s="1"/>
      <c r="BSC355" s="1"/>
      <c r="BSD355" s="1"/>
      <c r="BSE355" s="1"/>
      <c r="BSF355" s="1"/>
      <c r="BSG355" s="1"/>
      <c r="BSH355" s="1"/>
      <c r="BSI355" s="1"/>
      <c r="BSJ355" s="1"/>
      <c r="BSK355" s="1"/>
      <c r="BSL355" s="1"/>
      <c r="BSM355" s="1"/>
      <c r="BSN355" s="1"/>
      <c r="BSO355" s="1"/>
      <c r="BSP355" s="1"/>
      <c r="BSQ355" s="1"/>
      <c r="BSR355" s="1"/>
      <c r="BSS355" s="1"/>
      <c r="BST355" s="1"/>
      <c r="BSU355" s="1"/>
      <c r="BSV355" s="1"/>
      <c r="BSW355" s="1"/>
      <c r="BSX355" s="1"/>
      <c r="BSY355" s="1"/>
      <c r="BSZ355" s="1"/>
      <c r="BTA355" s="1"/>
      <c r="BTB355" s="1"/>
      <c r="BTC355" s="1"/>
      <c r="BTD355" s="1"/>
      <c r="BTE355" s="1"/>
      <c r="BTF355" s="1"/>
      <c r="BTG355" s="1"/>
      <c r="BTH355" s="1"/>
      <c r="BTI355" s="1"/>
      <c r="BTJ355" s="1"/>
      <c r="BTK355" s="1"/>
      <c r="BTL355" s="1"/>
      <c r="BTM355" s="1"/>
      <c r="BTN355" s="1"/>
      <c r="BTO355" s="1"/>
      <c r="BTP355" s="1"/>
      <c r="BTQ355" s="1"/>
      <c r="BTR355" s="1"/>
      <c r="BTS355" s="1"/>
      <c r="BTT355" s="1"/>
      <c r="BTU355" s="1"/>
      <c r="BTV355" s="1"/>
      <c r="BTW355" s="1"/>
      <c r="BTX355" s="1"/>
      <c r="BTY355" s="1"/>
      <c r="BTZ355" s="1"/>
      <c r="BUA355" s="1"/>
      <c r="BUB355" s="1"/>
      <c r="BUC355" s="1"/>
      <c r="BUD355" s="1"/>
      <c r="BUE355" s="1"/>
      <c r="BUF355" s="1"/>
      <c r="BUG355" s="1"/>
      <c r="BUH355" s="1"/>
      <c r="BUI355" s="1"/>
      <c r="BUJ355" s="1"/>
      <c r="BUK355" s="1"/>
      <c r="BUL355" s="1"/>
      <c r="BUM355" s="1"/>
      <c r="BUN355" s="1"/>
      <c r="BUO355" s="1"/>
      <c r="BUP355" s="1"/>
      <c r="BUQ355" s="1"/>
      <c r="BUR355" s="1"/>
      <c r="BUS355" s="1"/>
      <c r="BUT355" s="1"/>
      <c r="BUU355" s="1"/>
      <c r="BUV355" s="1"/>
      <c r="BUW355" s="1"/>
      <c r="BUX355" s="1"/>
      <c r="BUY355" s="1"/>
      <c r="BUZ355" s="1"/>
      <c r="BVA355" s="1"/>
      <c r="BVB355" s="1"/>
      <c r="BVC355" s="1"/>
      <c r="BVD355" s="1"/>
      <c r="BVE355" s="1"/>
      <c r="BVF355" s="1"/>
      <c r="BVG355" s="1"/>
      <c r="BVH355" s="1"/>
      <c r="BVI355" s="1"/>
      <c r="BVJ355" s="1"/>
      <c r="BVK355" s="1"/>
      <c r="BVL355" s="1"/>
      <c r="BVM355" s="1"/>
      <c r="BVN355" s="1"/>
      <c r="BVO355" s="1"/>
      <c r="BVP355" s="1"/>
      <c r="BVQ355" s="1"/>
      <c r="BVR355" s="1"/>
      <c r="BVS355" s="1"/>
      <c r="BVT355" s="1"/>
      <c r="BVU355" s="1"/>
      <c r="BVV355" s="1"/>
      <c r="BVW355" s="1"/>
      <c r="BVX355" s="1"/>
      <c r="BVY355" s="1"/>
      <c r="BVZ355" s="1"/>
      <c r="BWA355" s="1"/>
      <c r="BWB355" s="1"/>
      <c r="BWC355" s="1"/>
      <c r="BWD355" s="1"/>
      <c r="BWE355" s="1"/>
      <c r="BWF355" s="1"/>
      <c r="BWG355" s="1"/>
      <c r="BWH355" s="1"/>
      <c r="BWI355" s="1"/>
      <c r="BWJ355" s="1"/>
      <c r="BWK355" s="1"/>
      <c r="BWL355" s="1"/>
      <c r="BWM355" s="1"/>
      <c r="BWN355" s="1"/>
      <c r="BWO355" s="1"/>
      <c r="BWP355" s="1"/>
      <c r="BWQ355" s="1"/>
      <c r="BWR355" s="1"/>
      <c r="BWS355" s="1"/>
      <c r="BWT355" s="1"/>
      <c r="BWU355" s="1"/>
      <c r="BWV355" s="1"/>
      <c r="BWW355" s="1"/>
      <c r="BWX355" s="1"/>
      <c r="BWY355" s="1"/>
      <c r="BWZ355" s="1"/>
      <c r="BXA355" s="1"/>
      <c r="BXB355" s="1"/>
      <c r="BXC355" s="1"/>
      <c r="BXD355" s="1"/>
      <c r="BXE355" s="1"/>
      <c r="BXF355" s="1"/>
      <c r="BXG355" s="1"/>
      <c r="BXH355" s="1"/>
      <c r="BXI355" s="1"/>
      <c r="BXJ355" s="1"/>
      <c r="BXK355" s="1"/>
      <c r="BXL355" s="1"/>
      <c r="BXM355" s="1"/>
      <c r="BXN355" s="1"/>
      <c r="BXO355" s="1"/>
      <c r="BXP355" s="1"/>
      <c r="BXQ355" s="1"/>
      <c r="BXR355" s="1"/>
      <c r="BXS355" s="1"/>
      <c r="BXT355" s="1"/>
      <c r="BXU355" s="1"/>
      <c r="BXV355" s="1"/>
      <c r="BXW355" s="1"/>
      <c r="BXX355" s="1"/>
      <c r="BXY355" s="1"/>
      <c r="BXZ355" s="1"/>
      <c r="BYA355" s="1"/>
      <c r="BYB355" s="1"/>
      <c r="BYC355" s="1"/>
      <c r="BYD355" s="1"/>
      <c r="BYE355" s="1"/>
      <c r="BYF355" s="1"/>
      <c r="BYG355" s="1"/>
      <c r="BYH355" s="1"/>
      <c r="BYI355" s="1"/>
      <c r="BYJ355" s="1"/>
      <c r="BYK355" s="1"/>
      <c r="BYL355" s="1"/>
      <c r="BYM355" s="1"/>
      <c r="BYN355" s="1"/>
      <c r="BYO355" s="1"/>
      <c r="BYP355" s="1"/>
      <c r="BYQ355" s="1"/>
      <c r="BYR355" s="1"/>
      <c r="BYS355" s="1"/>
      <c r="BYT355" s="1"/>
      <c r="BYU355" s="1"/>
      <c r="BYV355" s="1"/>
      <c r="BYW355" s="1"/>
      <c r="BYX355" s="1"/>
      <c r="BYY355" s="1"/>
      <c r="BYZ355" s="1"/>
      <c r="BZA355" s="1"/>
      <c r="BZB355" s="1"/>
      <c r="BZC355" s="1"/>
      <c r="BZD355" s="1"/>
      <c r="BZE355" s="1"/>
      <c r="BZF355" s="1"/>
      <c r="BZG355" s="1"/>
      <c r="BZH355" s="1"/>
      <c r="BZI355" s="1"/>
      <c r="BZJ355" s="1"/>
      <c r="BZK355" s="1"/>
      <c r="BZL355" s="1"/>
      <c r="BZM355" s="1"/>
      <c r="BZN355" s="1"/>
      <c r="BZO355" s="1"/>
      <c r="BZP355" s="1"/>
      <c r="BZQ355" s="1"/>
      <c r="BZR355" s="1"/>
      <c r="BZS355" s="1"/>
      <c r="BZT355" s="1"/>
      <c r="BZU355" s="1"/>
      <c r="BZV355" s="1"/>
      <c r="BZW355" s="1"/>
      <c r="BZX355" s="1"/>
      <c r="BZY355" s="1"/>
      <c r="BZZ355" s="1"/>
      <c r="CAA355" s="1"/>
      <c r="CAB355" s="1"/>
      <c r="CAC355" s="1"/>
      <c r="CAD355" s="1"/>
      <c r="CAE355" s="1"/>
      <c r="CAF355" s="1"/>
      <c r="CAG355" s="1"/>
      <c r="CAH355" s="1"/>
      <c r="CAI355" s="1"/>
      <c r="CAJ355" s="1"/>
      <c r="CAK355" s="1"/>
      <c r="CAL355" s="1"/>
      <c r="CAM355" s="1"/>
      <c r="CAN355" s="1"/>
      <c r="CAO355" s="1"/>
      <c r="CAP355" s="1"/>
      <c r="CAQ355" s="1"/>
      <c r="CAR355" s="1"/>
      <c r="CAS355" s="1"/>
      <c r="CAT355" s="1"/>
      <c r="CAU355" s="1"/>
      <c r="CAV355" s="1"/>
      <c r="CAW355" s="1"/>
      <c r="CAX355" s="1"/>
      <c r="CAY355" s="1"/>
      <c r="CAZ355" s="1"/>
      <c r="CBA355" s="1"/>
      <c r="CBB355" s="1"/>
      <c r="CBC355" s="1"/>
      <c r="CBD355" s="1"/>
      <c r="CBE355" s="1"/>
      <c r="CBF355" s="1"/>
      <c r="CBG355" s="1"/>
      <c r="CBH355" s="1"/>
      <c r="CBI355" s="1"/>
      <c r="CBJ355" s="1"/>
      <c r="CBK355" s="1"/>
      <c r="CBL355" s="1"/>
      <c r="CBM355" s="1"/>
      <c r="CBN355" s="1"/>
      <c r="CBO355" s="1"/>
      <c r="CBP355" s="1"/>
      <c r="CBQ355" s="1"/>
      <c r="CBR355" s="1"/>
      <c r="CBS355" s="1"/>
      <c r="CBT355" s="1"/>
      <c r="CBU355" s="1"/>
      <c r="CBV355" s="1"/>
      <c r="CBW355" s="1"/>
      <c r="CBX355" s="1"/>
      <c r="CBY355" s="1"/>
      <c r="CBZ355" s="1"/>
      <c r="CCA355" s="1"/>
      <c r="CCB355" s="1"/>
      <c r="CCC355" s="1"/>
      <c r="CCD355" s="1"/>
      <c r="CCE355" s="1"/>
      <c r="CCF355" s="1"/>
      <c r="CCG355" s="1"/>
      <c r="CCH355" s="1"/>
      <c r="CCI355" s="1"/>
      <c r="CCJ355" s="1"/>
      <c r="CCK355" s="1"/>
      <c r="CCL355" s="1"/>
      <c r="CCM355" s="1"/>
      <c r="CCN355" s="1"/>
      <c r="CCO355" s="1"/>
      <c r="CCP355" s="1"/>
      <c r="CCQ355" s="1"/>
      <c r="CCR355" s="1"/>
      <c r="CCS355" s="1"/>
      <c r="CCT355" s="1"/>
      <c r="CCU355" s="1"/>
      <c r="CCV355" s="1"/>
      <c r="CCW355" s="1"/>
      <c r="CCX355" s="1"/>
      <c r="CCY355" s="1"/>
      <c r="CCZ355" s="1"/>
      <c r="CDA355" s="1"/>
      <c r="CDB355" s="1"/>
      <c r="CDC355" s="1"/>
      <c r="CDD355" s="1"/>
      <c r="CDE355" s="1"/>
      <c r="CDF355" s="1"/>
      <c r="CDG355" s="1"/>
      <c r="CDH355" s="1"/>
      <c r="CDI355" s="1"/>
      <c r="CDJ355" s="1"/>
      <c r="CDK355" s="1"/>
      <c r="CDL355" s="1"/>
      <c r="CDM355" s="1"/>
      <c r="CDN355" s="1"/>
      <c r="CDO355" s="1"/>
      <c r="CDP355" s="1"/>
      <c r="CDQ355" s="1"/>
      <c r="CDR355" s="1"/>
      <c r="CDS355" s="1"/>
      <c r="CDT355" s="1"/>
      <c r="CDU355" s="1"/>
      <c r="CDV355" s="1"/>
      <c r="CDW355" s="1"/>
      <c r="CDX355" s="1"/>
      <c r="CDY355" s="1"/>
      <c r="CDZ355" s="1"/>
      <c r="CEA355" s="1"/>
      <c r="CEB355" s="1"/>
      <c r="CEC355" s="1"/>
      <c r="CED355" s="1"/>
      <c r="CEE355" s="1"/>
      <c r="CEF355" s="1"/>
      <c r="CEG355" s="1"/>
      <c r="CEH355" s="1"/>
      <c r="CEI355" s="1"/>
      <c r="CEJ355" s="1"/>
      <c r="CEK355" s="1"/>
      <c r="CEL355" s="1"/>
      <c r="CEM355" s="1"/>
      <c r="CEN355" s="1"/>
      <c r="CEO355" s="1"/>
      <c r="CEP355" s="1"/>
      <c r="CEQ355" s="1"/>
      <c r="CER355" s="1"/>
      <c r="CES355" s="1"/>
      <c r="CET355" s="1"/>
      <c r="CEU355" s="1"/>
      <c r="CEV355" s="1"/>
      <c r="CEW355" s="1"/>
      <c r="CEX355" s="1"/>
      <c r="CEY355" s="1"/>
      <c r="CEZ355" s="1"/>
      <c r="CFA355" s="1"/>
      <c r="CFB355" s="1"/>
      <c r="CFC355" s="1"/>
      <c r="CFD355" s="1"/>
      <c r="CFE355" s="1"/>
      <c r="CFF355" s="1"/>
      <c r="CFG355" s="1"/>
      <c r="CFH355" s="1"/>
      <c r="CFI355" s="1"/>
      <c r="CFJ355" s="1"/>
      <c r="CFK355" s="1"/>
      <c r="CFL355" s="1"/>
      <c r="CFM355" s="1"/>
      <c r="CFN355" s="1"/>
      <c r="CFO355" s="1"/>
      <c r="CFP355" s="1"/>
      <c r="CFQ355" s="1"/>
      <c r="CFR355" s="1"/>
      <c r="CFS355" s="1"/>
      <c r="CFT355" s="1"/>
      <c r="CFU355" s="1"/>
      <c r="CFV355" s="1"/>
      <c r="CFW355" s="1"/>
      <c r="CFX355" s="1"/>
      <c r="CFY355" s="1"/>
      <c r="CFZ355" s="1"/>
      <c r="CGA355" s="1"/>
      <c r="CGB355" s="1"/>
      <c r="CGC355" s="1"/>
      <c r="CGD355" s="1"/>
      <c r="CGE355" s="1"/>
      <c r="CGF355" s="1"/>
      <c r="CGG355" s="1"/>
      <c r="CGH355" s="1"/>
      <c r="CGI355" s="1"/>
      <c r="CGJ355" s="1"/>
      <c r="CGK355" s="1"/>
      <c r="CGL355" s="1"/>
      <c r="CGM355" s="1"/>
      <c r="CGN355" s="1"/>
      <c r="CGO355" s="1"/>
      <c r="CGP355" s="1"/>
      <c r="CGQ355" s="1"/>
      <c r="CGR355" s="1"/>
      <c r="CGS355" s="1"/>
      <c r="CGT355" s="1"/>
      <c r="CGU355" s="1"/>
      <c r="CGV355" s="1"/>
      <c r="CGW355" s="1"/>
      <c r="CGX355" s="1"/>
      <c r="CGY355" s="1"/>
      <c r="CGZ355" s="1"/>
      <c r="CHA355" s="1"/>
      <c r="CHB355" s="1"/>
      <c r="CHC355" s="1"/>
      <c r="CHD355" s="1"/>
      <c r="CHE355" s="1"/>
      <c r="CHF355" s="1"/>
      <c r="CHG355" s="1"/>
      <c r="CHH355" s="1"/>
      <c r="CHI355" s="1"/>
      <c r="CHJ355" s="1"/>
      <c r="CHK355" s="1"/>
      <c r="CHL355" s="1"/>
      <c r="CHM355" s="1"/>
      <c r="CHN355" s="1"/>
      <c r="CHO355" s="1"/>
      <c r="CHP355" s="1"/>
      <c r="CHQ355" s="1"/>
      <c r="CHR355" s="1"/>
      <c r="CHS355" s="1"/>
      <c r="CHT355" s="1"/>
      <c r="CHU355" s="1"/>
      <c r="CHV355" s="1"/>
      <c r="CHW355" s="1"/>
      <c r="CHX355" s="1"/>
      <c r="CHY355" s="1"/>
      <c r="CHZ355" s="1"/>
      <c r="CIA355" s="1"/>
      <c r="CIB355" s="1"/>
      <c r="CIC355" s="1"/>
      <c r="CID355" s="1"/>
      <c r="CIE355" s="1"/>
      <c r="CIF355" s="1"/>
      <c r="CIG355" s="1"/>
      <c r="CIH355" s="1"/>
      <c r="CII355" s="1"/>
      <c r="CIJ355" s="1"/>
      <c r="CIK355" s="1"/>
      <c r="CIL355" s="1"/>
      <c r="CIM355" s="1"/>
      <c r="CIN355" s="1"/>
      <c r="CIO355" s="1"/>
      <c r="CIP355" s="1"/>
      <c r="CIQ355" s="1"/>
      <c r="CIR355" s="1"/>
      <c r="CIS355" s="1"/>
      <c r="CIT355" s="1"/>
      <c r="CIU355" s="1"/>
      <c r="CIV355" s="1"/>
      <c r="CIW355" s="1"/>
      <c r="CIX355" s="1"/>
      <c r="CIY355" s="1"/>
      <c r="CIZ355" s="1"/>
      <c r="CJA355" s="1"/>
      <c r="CJB355" s="1"/>
      <c r="CJC355" s="1"/>
      <c r="CJD355" s="1"/>
      <c r="CJE355" s="1"/>
      <c r="CJF355" s="1"/>
      <c r="CJG355" s="1"/>
      <c r="CJH355" s="1"/>
      <c r="CJI355" s="1"/>
      <c r="CJJ355" s="1"/>
      <c r="CJK355" s="1"/>
      <c r="CJL355" s="1"/>
      <c r="CJM355" s="1"/>
      <c r="CJN355" s="1"/>
      <c r="CJO355" s="1"/>
      <c r="CJP355" s="1"/>
      <c r="CJQ355" s="1"/>
      <c r="CJR355" s="1"/>
      <c r="CJS355" s="1"/>
      <c r="CJT355" s="1"/>
      <c r="CJU355" s="1"/>
      <c r="CJV355" s="1"/>
      <c r="CJW355" s="1"/>
      <c r="CJX355" s="1"/>
      <c r="CJY355" s="1"/>
      <c r="CJZ355" s="1"/>
      <c r="CKA355" s="1"/>
      <c r="CKB355" s="1"/>
      <c r="CKC355" s="1"/>
      <c r="CKD355" s="1"/>
      <c r="CKE355" s="1"/>
      <c r="CKF355" s="1"/>
      <c r="CKG355" s="1"/>
      <c r="CKH355" s="1"/>
      <c r="CKI355" s="1"/>
      <c r="CKJ355" s="1"/>
      <c r="CKK355" s="1"/>
      <c r="CKL355" s="1"/>
      <c r="CKM355" s="1"/>
      <c r="CKN355" s="1"/>
      <c r="CKO355" s="1"/>
      <c r="CKP355" s="1"/>
      <c r="CKQ355" s="1"/>
      <c r="CKR355" s="1"/>
      <c r="CKS355" s="1"/>
      <c r="CKT355" s="1"/>
      <c r="CKU355" s="1"/>
      <c r="CKV355" s="1"/>
      <c r="CKW355" s="1"/>
      <c r="CKX355" s="1"/>
      <c r="CKY355" s="1"/>
      <c r="CKZ355" s="1"/>
      <c r="CLA355" s="1"/>
      <c r="CLB355" s="1"/>
      <c r="CLC355" s="1"/>
      <c r="CLD355" s="1"/>
      <c r="CLE355" s="1"/>
      <c r="CLF355" s="1"/>
      <c r="CLG355" s="1"/>
      <c r="CLH355" s="1"/>
      <c r="CLI355" s="1"/>
      <c r="CLJ355" s="1"/>
      <c r="CLK355" s="1"/>
      <c r="CLL355" s="1"/>
      <c r="CLM355" s="1"/>
      <c r="CLN355" s="1"/>
      <c r="CLO355" s="1"/>
      <c r="CLP355" s="1"/>
      <c r="CLQ355" s="1"/>
      <c r="CLR355" s="1"/>
      <c r="CLS355" s="1"/>
      <c r="CLT355" s="1"/>
      <c r="CLU355" s="1"/>
      <c r="CLV355" s="1"/>
      <c r="CLW355" s="1"/>
      <c r="CLX355" s="1"/>
      <c r="CLY355" s="1"/>
      <c r="CLZ355" s="1"/>
      <c r="CMA355" s="1"/>
      <c r="CMB355" s="1"/>
      <c r="CMC355" s="1"/>
      <c r="CMD355" s="1"/>
      <c r="CME355" s="1"/>
      <c r="CMF355" s="1"/>
      <c r="CMG355" s="1"/>
      <c r="CMH355" s="1"/>
      <c r="CMI355" s="1"/>
      <c r="CMJ355" s="1"/>
      <c r="CMK355" s="1"/>
      <c r="CML355" s="1"/>
      <c r="CMM355" s="1"/>
      <c r="CMN355" s="1"/>
      <c r="CMO355" s="1"/>
      <c r="CMP355" s="1"/>
      <c r="CMQ355" s="1"/>
      <c r="CMR355" s="1"/>
      <c r="CMS355" s="1"/>
      <c r="CMT355" s="1"/>
      <c r="CMU355" s="1"/>
      <c r="CMV355" s="1"/>
      <c r="CMW355" s="1"/>
      <c r="CMX355" s="1"/>
      <c r="CMY355" s="1"/>
      <c r="CMZ355" s="1"/>
      <c r="CNA355" s="1"/>
      <c r="CNB355" s="1"/>
      <c r="CNC355" s="1"/>
      <c r="CND355" s="1"/>
      <c r="CNE355" s="1"/>
      <c r="CNF355" s="1"/>
      <c r="CNG355" s="1"/>
      <c r="CNH355" s="1"/>
      <c r="CNI355" s="1"/>
      <c r="CNJ355" s="1"/>
      <c r="CNK355" s="1"/>
      <c r="CNL355" s="1"/>
      <c r="CNM355" s="1"/>
      <c r="CNN355" s="1"/>
      <c r="CNO355" s="1"/>
      <c r="CNP355" s="1"/>
      <c r="CNQ355" s="1"/>
      <c r="CNR355" s="1"/>
      <c r="CNS355" s="1"/>
      <c r="CNT355" s="1"/>
      <c r="CNU355" s="1"/>
      <c r="CNV355" s="1"/>
      <c r="CNW355" s="1"/>
      <c r="CNX355" s="1"/>
      <c r="CNY355" s="1"/>
      <c r="CNZ355" s="1"/>
      <c r="COA355" s="1"/>
      <c r="COB355" s="1"/>
      <c r="COC355" s="1"/>
      <c r="COD355" s="1"/>
      <c r="COE355" s="1"/>
      <c r="COF355" s="1"/>
      <c r="COG355" s="1"/>
      <c r="COH355" s="1"/>
      <c r="COI355" s="1"/>
      <c r="COJ355" s="1"/>
      <c r="COK355" s="1"/>
      <c r="COL355" s="1"/>
      <c r="COM355" s="1"/>
      <c r="CON355" s="1"/>
      <c r="COO355" s="1"/>
      <c r="COP355" s="1"/>
      <c r="COQ355" s="1"/>
      <c r="COR355" s="1"/>
      <c r="COS355" s="1"/>
      <c r="COT355" s="1"/>
      <c r="COU355" s="1"/>
      <c r="COV355" s="1"/>
      <c r="COW355" s="1"/>
      <c r="COX355" s="1"/>
      <c r="COY355" s="1"/>
      <c r="COZ355" s="1"/>
      <c r="CPA355" s="1"/>
      <c r="CPB355" s="1"/>
      <c r="CPC355" s="1"/>
      <c r="CPD355" s="1"/>
      <c r="CPE355" s="1"/>
      <c r="CPF355" s="1"/>
      <c r="CPG355" s="1"/>
      <c r="CPH355" s="1"/>
      <c r="CPI355" s="1"/>
      <c r="CPJ355" s="1"/>
      <c r="CPK355" s="1"/>
      <c r="CPL355" s="1"/>
      <c r="CPM355" s="1"/>
      <c r="CPN355" s="1"/>
      <c r="CPO355" s="1"/>
      <c r="CPP355" s="1"/>
      <c r="CPQ355" s="1"/>
      <c r="CPR355" s="1"/>
      <c r="CPS355" s="1"/>
      <c r="CPT355" s="1"/>
      <c r="CPU355" s="1"/>
      <c r="CPV355" s="1"/>
      <c r="CPW355" s="1"/>
      <c r="CPX355" s="1"/>
      <c r="CPY355" s="1"/>
      <c r="CPZ355" s="1"/>
      <c r="CQA355" s="1"/>
      <c r="CQB355" s="1"/>
      <c r="CQC355" s="1"/>
      <c r="CQD355" s="1"/>
      <c r="CQE355" s="1"/>
      <c r="CQF355" s="1"/>
      <c r="CQG355" s="1"/>
      <c r="CQH355" s="1"/>
      <c r="CQI355" s="1"/>
      <c r="CQJ355" s="1"/>
      <c r="CQK355" s="1"/>
      <c r="CQL355" s="1"/>
      <c r="CQM355" s="1"/>
      <c r="CQN355" s="1"/>
      <c r="CQO355" s="1"/>
      <c r="CQP355" s="1"/>
      <c r="CQQ355" s="1"/>
      <c r="CQR355" s="1"/>
      <c r="CQS355" s="1"/>
      <c r="CQT355" s="1"/>
      <c r="CQU355" s="1"/>
      <c r="CQV355" s="1"/>
      <c r="CQW355" s="1"/>
      <c r="CQX355" s="1"/>
      <c r="CQY355" s="1"/>
      <c r="CQZ355" s="1"/>
      <c r="CRA355" s="1"/>
      <c r="CRB355" s="1"/>
      <c r="CRC355" s="1"/>
      <c r="CRD355" s="1"/>
      <c r="CRE355" s="1"/>
      <c r="CRF355" s="1"/>
      <c r="CRG355" s="1"/>
      <c r="CRH355" s="1"/>
      <c r="CRI355" s="1"/>
      <c r="CRJ355" s="1"/>
      <c r="CRK355" s="1"/>
      <c r="CRL355" s="1"/>
      <c r="CRM355" s="1"/>
      <c r="CRN355" s="1"/>
      <c r="CRO355" s="1"/>
      <c r="CRP355" s="1"/>
      <c r="CRQ355" s="1"/>
      <c r="CRR355" s="1"/>
      <c r="CRS355" s="1"/>
      <c r="CRT355" s="1"/>
      <c r="CRU355" s="1"/>
      <c r="CRV355" s="1"/>
      <c r="CRW355" s="1"/>
      <c r="CRX355" s="1"/>
      <c r="CRY355" s="1"/>
      <c r="CRZ355" s="1"/>
      <c r="CSA355" s="1"/>
      <c r="CSB355" s="1"/>
      <c r="CSC355" s="1"/>
      <c r="CSD355" s="1"/>
      <c r="CSE355" s="1"/>
      <c r="CSF355" s="1"/>
      <c r="CSG355" s="1"/>
      <c r="CSH355" s="1"/>
      <c r="CSI355" s="1"/>
      <c r="CSJ355" s="1"/>
      <c r="CSK355" s="1"/>
      <c r="CSL355" s="1"/>
      <c r="CSM355" s="1"/>
      <c r="CSN355" s="1"/>
      <c r="CSO355" s="1"/>
      <c r="CSP355" s="1"/>
      <c r="CSQ355" s="1"/>
      <c r="CSR355" s="1"/>
      <c r="CSS355" s="1"/>
      <c r="CST355" s="1"/>
      <c r="CSU355" s="1"/>
      <c r="CSV355" s="1"/>
      <c r="CSW355" s="1"/>
      <c r="CSX355" s="1"/>
      <c r="CSY355" s="1"/>
      <c r="CSZ355" s="1"/>
      <c r="CTA355" s="1"/>
      <c r="CTB355" s="1"/>
      <c r="CTC355" s="1"/>
      <c r="CTD355" s="1"/>
      <c r="CTE355" s="1"/>
      <c r="CTF355" s="1"/>
      <c r="CTG355" s="1"/>
      <c r="CTH355" s="1"/>
      <c r="CTI355" s="1"/>
      <c r="CTJ355" s="1"/>
      <c r="CTK355" s="1"/>
      <c r="CTL355" s="1"/>
      <c r="CTM355" s="1"/>
      <c r="CTN355" s="1"/>
      <c r="CTO355" s="1"/>
      <c r="CTP355" s="1"/>
      <c r="CTQ355" s="1"/>
      <c r="CTR355" s="1"/>
      <c r="CTS355" s="1"/>
      <c r="CTT355" s="1"/>
      <c r="CTU355" s="1"/>
      <c r="CTV355" s="1"/>
      <c r="CTW355" s="1"/>
      <c r="CTX355" s="1"/>
      <c r="CTY355" s="1"/>
      <c r="CTZ355" s="1"/>
      <c r="CUA355" s="1"/>
      <c r="CUB355" s="1"/>
      <c r="CUC355" s="1"/>
      <c r="CUD355" s="1"/>
      <c r="CUE355" s="1"/>
      <c r="CUF355" s="1"/>
      <c r="CUG355" s="1"/>
      <c r="CUH355" s="1"/>
      <c r="CUI355" s="1"/>
      <c r="CUJ355" s="1"/>
      <c r="CUK355" s="1"/>
      <c r="CUL355" s="1"/>
      <c r="CUM355" s="1"/>
      <c r="CUN355" s="1"/>
      <c r="CUO355" s="1"/>
      <c r="CUP355" s="1"/>
      <c r="CUQ355" s="1"/>
      <c r="CUR355" s="1"/>
      <c r="CUS355" s="1"/>
      <c r="CUT355" s="1"/>
      <c r="CUU355" s="1"/>
      <c r="CUV355" s="1"/>
      <c r="CUW355" s="1"/>
      <c r="CUX355" s="1"/>
      <c r="CUY355" s="1"/>
      <c r="CUZ355" s="1"/>
      <c r="CVA355" s="1"/>
      <c r="CVB355" s="1"/>
      <c r="CVC355" s="1"/>
      <c r="CVD355" s="1"/>
      <c r="CVE355" s="1"/>
      <c r="CVF355" s="1"/>
      <c r="CVG355" s="1"/>
      <c r="CVH355" s="1"/>
      <c r="CVI355" s="1"/>
      <c r="CVJ355" s="1"/>
      <c r="CVK355" s="1"/>
      <c r="CVL355" s="1"/>
      <c r="CVM355" s="1"/>
      <c r="CVN355" s="1"/>
      <c r="CVO355" s="1"/>
      <c r="CVP355" s="1"/>
      <c r="CVQ355" s="1"/>
      <c r="CVR355" s="1"/>
      <c r="CVS355" s="1"/>
      <c r="CVT355" s="1"/>
      <c r="CVU355" s="1"/>
      <c r="CVV355" s="1"/>
      <c r="CVW355" s="1"/>
      <c r="CVX355" s="1"/>
      <c r="CVY355" s="1"/>
      <c r="CVZ355" s="1"/>
      <c r="CWA355" s="1"/>
      <c r="CWB355" s="1"/>
      <c r="CWC355" s="1"/>
      <c r="CWD355" s="1"/>
      <c r="CWE355" s="1"/>
      <c r="CWF355" s="1"/>
      <c r="CWG355" s="1"/>
      <c r="CWH355" s="1"/>
      <c r="CWI355" s="1"/>
      <c r="CWJ355" s="1"/>
      <c r="CWK355" s="1"/>
      <c r="CWL355" s="1"/>
      <c r="CWM355" s="1"/>
      <c r="CWN355" s="1"/>
      <c r="CWO355" s="1"/>
      <c r="CWP355" s="1"/>
      <c r="CWQ355" s="1"/>
      <c r="CWR355" s="1"/>
      <c r="CWS355" s="1"/>
      <c r="CWT355" s="1"/>
      <c r="CWU355" s="1"/>
      <c r="CWV355" s="1"/>
      <c r="CWW355" s="1"/>
      <c r="CWX355" s="1"/>
      <c r="CWY355" s="1"/>
      <c r="CWZ355" s="1"/>
      <c r="CXA355" s="1"/>
      <c r="CXB355" s="1"/>
      <c r="CXC355" s="1"/>
      <c r="CXD355" s="1"/>
      <c r="CXE355" s="1"/>
      <c r="CXF355" s="1"/>
      <c r="CXG355" s="1"/>
      <c r="CXH355" s="1"/>
      <c r="CXI355" s="1"/>
      <c r="CXJ355" s="1"/>
      <c r="CXK355" s="1"/>
      <c r="CXL355" s="1"/>
      <c r="CXM355" s="1"/>
      <c r="CXN355" s="1"/>
      <c r="CXO355" s="1"/>
      <c r="CXP355" s="1"/>
      <c r="CXQ355" s="1"/>
      <c r="CXR355" s="1"/>
      <c r="CXS355" s="1"/>
      <c r="CXT355" s="1"/>
      <c r="CXU355" s="1"/>
      <c r="CXV355" s="1"/>
      <c r="CXW355" s="1"/>
      <c r="CXX355" s="1"/>
      <c r="CXY355" s="1"/>
      <c r="CXZ355" s="1"/>
      <c r="CYA355" s="1"/>
      <c r="CYB355" s="1"/>
      <c r="CYC355" s="1"/>
      <c r="CYD355" s="1"/>
      <c r="CYE355" s="1"/>
      <c r="CYF355" s="1"/>
      <c r="CYG355" s="1"/>
      <c r="CYH355" s="1"/>
      <c r="CYI355" s="1"/>
      <c r="CYJ355" s="1"/>
      <c r="CYK355" s="1"/>
      <c r="CYL355" s="1"/>
      <c r="CYM355" s="1"/>
      <c r="CYN355" s="1"/>
      <c r="CYO355" s="1"/>
      <c r="CYP355" s="1"/>
      <c r="CYQ355" s="1"/>
      <c r="CYR355" s="1"/>
      <c r="CYS355" s="1"/>
      <c r="CYT355" s="1"/>
      <c r="CYU355" s="1"/>
      <c r="CYV355" s="1"/>
      <c r="CYW355" s="1"/>
      <c r="CYX355" s="1"/>
      <c r="CYY355" s="1"/>
      <c r="CYZ355" s="1"/>
      <c r="CZA355" s="1"/>
      <c r="CZB355" s="1"/>
      <c r="CZC355" s="1"/>
      <c r="CZD355" s="1"/>
      <c r="CZE355" s="1"/>
      <c r="CZF355" s="1"/>
      <c r="CZG355" s="1"/>
      <c r="CZH355" s="1"/>
      <c r="CZI355" s="1"/>
      <c r="CZJ355" s="1"/>
      <c r="CZK355" s="1"/>
      <c r="CZL355" s="1"/>
      <c r="CZM355" s="1"/>
      <c r="CZN355" s="1"/>
      <c r="CZO355" s="1"/>
      <c r="CZP355" s="1"/>
      <c r="CZQ355" s="1"/>
      <c r="CZR355" s="1"/>
      <c r="CZS355" s="1"/>
      <c r="CZT355" s="1"/>
      <c r="CZU355" s="1"/>
      <c r="CZV355" s="1"/>
      <c r="CZW355" s="1"/>
      <c r="CZX355" s="1"/>
      <c r="CZY355" s="1"/>
      <c r="CZZ355" s="1"/>
      <c r="DAA355" s="1"/>
      <c r="DAB355" s="1"/>
      <c r="DAC355" s="1"/>
      <c r="DAD355" s="1"/>
      <c r="DAE355" s="1"/>
      <c r="DAF355" s="1"/>
      <c r="DAG355" s="1"/>
      <c r="DAH355" s="1"/>
      <c r="DAI355" s="1"/>
      <c r="DAJ355" s="1"/>
      <c r="DAK355" s="1"/>
      <c r="DAL355" s="1"/>
      <c r="DAM355" s="1"/>
      <c r="DAN355" s="1"/>
      <c r="DAO355" s="1"/>
      <c r="DAP355" s="1"/>
      <c r="DAQ355" s="1"/>
      <c r="DAR355" s="1"/>
      <c r="DAS355" s="1"/>
      <c r="DAT355" s="1"/>
      <c r="DAU355" s="1"/>
      <c r="DAV355" s="1"/>
      <c r="DAW355" s="1"/>
      <c r="DAX355" s="1"/>
      <c r="DAY355" s="1"/>
      <c r="DAZ355" s="1"/>
      <c r="DBA355" s="1"/>
      <c r="DBB355" s="1"/>
      <c r="DBC355" s="1"/>
      <c r="DBD355" s="1"/>
      <c r="DBE355" s="1"/>
      <c r="DBF355" s="1"/>
      <c r="DBG355" s="1"/>
      <c r="DBH355" s="1"/>
      <c r="DBI355" s="1"/>
      <c r="DBJ355" s="1"/>
      <c r="DBK355" s="1"/>
      <c r="DBL355" s="1"/>
      <c r="DBM355" s="1"/>
      <c r="DBN355" s="1"/>
      <c r="DBO355" s="1"/>
      <c r="DBP355" s="1"/>
      <c r="DBQ355" s="1"/>
      <c r="DBR355" s="1"/>
      <c r="DBS355" s="1"/>
      <c r="DBT355" s="1"/>
      <c r="DBU355" s="1"/>
      <c r="DBV355" s="1"/>
      <c r="DBW355" s="1"/>
      <c r="DBX355" s="1"/>
      <c r="DBY355" s="1"/>
      <c r="DBZ355" s="1"/>
      <c r="DCA355" s="1"/>
      <c r="DCB355" s="1"/>
      <c r="DCC355" s="1"/>
      <c r="DCD355" s="1"/>
      <c r="DCE355" s="1"/>
      <c r="DCF355" s="1"/>
      <c r="DCG355" s="1"/>
      <c r="DCH355" s="1"/>
      <c r="DCI355" s="1"/>
      <c r="DCJ355" s="1"/>
      <c r="DCK355" s="1"/>
      <c r="DCL355" s="1"/>
      <c r="DCM355" s="1"/>
      <c r="DCN355" s="1"/>
      <c r="DCO355" s="1"/>
      <c r="DCP355" s="1"/>
      <c r="DCQ355" s="1"/>
      <c r="DCR355" s="1"/>
      <c r="DCS355" s="1"/>
      <c r="DCT355" s="1"/>
      <c r="DCU355" s="1"/>
      <c r="DCV355" s="1"/>
      <c r="DCW355" s="1"/>
      <c r="DCX355" s="1"/>
      <c r="DCY355" s="1"/>
      <c r="DCZ355" s="1"/>
      <c r="DDA355" s="1"/>
      <c r="DDB355" s="1"/>
      <c r="DDC355" s="1"/>
      <c r="DDD355" s="1"/>
      <c r="DDE355" s="1"/>
      <c r="DDF355" s="1"/>
      <c r="DDG355" s="1"/>
      <c r="DDH355" s="1"/>
      <c r="DDI355" s="1"/>
      <c r="DDJ355" s="1"/>
      <c r="DDK355" s="1"/>
      <c r="DDL355" s="1"/>
      <c r="DDM355" s="1"/>
      <c r="DDN355" s="1"/>
      <c r="DDO355" s="1"/>
      <c r="DDP355" s="1"/>
      <c r="DDQ355" s="1"/>
      <c r="DDR355" s="1"/>
      <c r="DDS355" s="1"/>
      <c r="DDT355" s="1"/>
      <c r="DDU355" s="1"/>
      <c r="DDV355" s="1"/>
      <c r="DDW355" s="1"/>
      <c r="DDX355" s="1"/>
      <c r="DDY355" s="1"/>
      <c r="DDZ355" s="1"/>
      <c r="DEA355" s="1"/>
      <c r="DEB355" s="1"/>
      <c r="DEC355" s="1"/>
      <c r="DED355" s="1"/>
      <c r="DEE355" s="1"/>
      <c r="DEF355" s="1"/>
      <c r="DEG355" s="1"/>
      <c r="DEH355" s="1"/>
      <c r="DEI355" s="1"/>
      <c r="DEJ355" s="1"/>
      <c r="DEK355" s="1"/>
      <c r="DEL355" s="1"/>
      <c r="DEM355" s="1"/>
      <c r="DEN355" s="1"/>
      <c r="DEO355" s="1"/>
      <c r="DEP355" s="1"/>
      <c r="DEQ355" s="1"/>
      <c r="DER355" s="1"/>
      <c r="DES355" s="1"/>
      <c r="DET355" s="1"/>
      <c r="DEU355" s="1"/>
      <c r="DEV355" s="1"/>
      <c r="DEW355" s="1"/>
      <c r="DEX355" s="1"/>
      <c r="DEY355" s="1"/>
      <c r="DEZ355" s="1"/>
      <c r="DFA355" s="1"/>
      <c r="DFB355" s="1"/>
      <c r="DFC355" s="1"/>
      <c r="DFD355" s="1"/>
      <c r="DFE355" s="1"/>
      <c r="DFF355" s="1"/>
      <c r="DFG355" s="1"/>
      <c r="DFH355" s="1"/>
      <c r="DFI355" s="1"/>
      <c r="DFJ355" s="1"/>
      <c r="DFK355" s="1"/>
      <c r="DFL355" s="1"/>
      <c r="DFM355" s="1"/>
      <c r="DFN355" s="1"/>
      <c r="DFO355" s="1"/>
      <c r="DFP355" s="1"/>
      <c r="DFQ355" s="1"/>
      <c r="DFR355" s="1"/>
      <c r="DFS355" s="1"/>
      <c r="DFT355" s="1"/>
      <c r="DFU355" s="1"/>
      <c r="DFV355" s="1"/>
      <c r="DFW355" s="1"/>
      <c r="DFX355" s="1"/>
      <c r="DFY355" s="1"/>
      <c r="DFZ355" s="1"/>
      <c r="DGA355" s="1"/>
      <c r="DGB355" s="1"/>
      <c r="DGC355" s="1"/>
      <c r="DGD355" s="1"/>
      <c r="DGE355" s="1"/>
      <c r="DGF355" s="1"/>
      <c r="DGG355" s="1"/>
      <c r="DGH355" s="1"/>
      <c r="DGI355" s="1"/>
      <c r="DGJ355" s="1"/>
      <c r="DGK355" s="1"/>
      <c r="DGL355" s="1"/>
      <c r="DGM355" s="1"/>
      <c r="DGN355" s="1"/>
      <c r="DGO355" s="1"/>
      <c r="DGP355" s="1"/>
      <c r="DGQ355" s="1"/>
      <c r="DGR355" s="1"/>
      <c r="DGS355" s="1"/>
      <c r="DGT355" s="1"/>
      <c r="DGU355" s="1"/>
      <c r="DGV355" s="1"/>
      <c r="DGW355" s="1"/>
      <c r="DGX355" s="1"/>
      <c r="DGY355" s="1"/>
      <c r="DGZ355" s="1"/>
      <c r="DHA355" s="1"/>
      <c r="DHB355" s="1"/>
      <c r="DHC355" s="1"/>
      <c r="DHD355" s="1"/>
      <c r="DHE355" s="1"/>
      <c r="DHF355" s="1"/>
      <c r="DHG355" s="1"/>
      <c r="DHH355" s="1"/>
      <c r="DHI355" s="1"/>
      <c r="DHJ355" s="1"/>
      <c r="DHK355" s="1"/>
      <c r="DHL355" s="1"/>
      <c r="DHM355" s="1"/>
      <c r="DHN355" s="1"/>
      <c r="DHO355" s="1"/>
      <c r="DHP355" s="1"/>
      <c r="DHQ355" s="1"/>
      <c r="DHR355" s="1"/>
      <c r="DHS355" s="1"/>
      <c r="DHT355" s="1"/>
      <c r="DHU355" s="1"/>
      <c r="DHV355" s="1"/>
      <c r="DHW355" s="1"/>
      <c r="DHX355" s="1"/>
      <c r="DHY355" s="1"/>
      <c r="DHZ355" s="1"/>
      <c r="DIA355" s="1"/>
      <c r="DIB355" s="1"/>
      <c r="DIC355" s="1"/>
      <c r="DID355" s="1"/>
      <c r="DIE355" s="1"/>
      <c r="DIF355" s="1"/>
      <c r="DIG355" s="1"/>
      <c r="DIH355" s="1"/>
      <c r="DII355" s="1"/>
      <c r="DIJ355" s="1"/>
      <c r="DIK355" s="1"/>
      <c r="DIL355" s="1"/>
      <c r="DIM355" s="1"/>
      <c r="DIN355" s="1"/>
      <c r="DIO355" s="1"/>
      <c r="DIP355" s="1"/>
      <c r="DIQ355" s="1"/>
      <c r="DIR355" s="1"/>
      <c r="DIS355" s="1"/>
      <c r="DIT355" s="1"/>
      <c r="DIU355" s="1"/>
      <c r="DIV355" s="1"/>
      <c r="DIW355" s="1"/>
      <c r="DIX355" s="1"/>
      <c r="DIY355" s="1"/>
      <c r="DIZ355" s="1"/>
      <c r="DJA355" s="1"/>
      <c r="DJB355" s="1"/>
      <c r="DJC355" s="1"/>
      <c r="DJD355" s="1"/>
      <c r="DJE355" s="1"/>
      <c r="DJF355" s="1"/>
      <c r="DJG355" s="1"/>
      <c r="DJH355" s="1"/>
      <c r="DJI355" s="1"/>
      <c r="DJJ355" s="1"/>
      <c r="DJK355" s="1"/>
      <c r="DJL355" s="1"/>
      <c r="DJM355" s="1"/>
      <c r="DJN355" s="1"/>
      <c r="DJO355" s="1"/>
      <c r="DJP355" s="1"/>
      <c r="DJQ355" s="1"/>
      <c r="DJR355" s="1"/>
      <c r="DJS355" s="1"/>
      <c r="DJT355" s="1"/>
      <c r="DJU355" s="1"/>
      <c r="DJV355" s="1"/>
      <c r="DJW355" s="1"/>
      <c r="DJX355" s="1"/>
      <c r="DJY355" s="1"/>
      <c r="DJZ355" s="1"/>
      <c r="DKA355" s="1"/>
      <c r="DKB355" s="1"/>
      <c r="DKC355" s="1"/>
      <c r="DKD355" s="1"/>
      <c r="DKE355" s="1"/>
      <c r="DKF355" s="1"/>
      <c r="DKG355" s="1"/>
      <c r="DKH355" s="1"/>
      <c r="DKI355" s="1"/>
      <c r="DKJ355" s="1"/>
      <c r="DKK355" s="1"/>
      <c r="DKL355" s="1"/>
      <c r="DKM355" s="1"/>
      <c r="DKN355" s="1"/>
      <c r="DKO355" s="1"/>
      <c r="DKP355" s="1"/>
      <c r="DKQ355" s="1"/>
      <c r="DKR355" s="1"/>
      <c r="DKS355" s="1"/>
      <c r="DKT355" s="1"/>
      <c r="DKU355" s="1"/>
      <c r="DKV355" s="1"/>
      <c r="DKW355" s="1"/>
      <c r="DKX355" s="1"/>
      <c r="DKY355" s="1"/>
      <c r="DKZ355" s="1"/>
      <c r="DLA355" s="1"/>
      <c r="DLB355" s="1"/>
      <c r="DLC355" s="1"/>
      <c r="DLD355" s="1"/>
      <c r="DLE355" s="1"/>
      <c r="DLF355" s="1"/>
      <c r="DLG355" s="1"/>
      <c r="DLH355" s="1"/>
      <c r="DLI355" s="1"/>
      <c r="DLJ355" s="1"/>
      <c r="DLK355" s="1"/>
      <c r="DLL355" s="1"/>
      <c r="DLM355" s="1"/>
      <c r="DLN355" s="1"/>
      <c r="DLO355" s="1"/>
      <c r="DLP355" s="1"/>
      <c r="DLQ355" s="1"/>
      <c r="DLR355" s="1"/>
      <c r="DLS355" s="1"/>
      <c r="DLT355" s="1"/>
      <c r="DLU355" s="1"/>
      <c r="DLV355" s="1"/>
      <c r="DLW355" s="1"/>
      <c r="DLX355" s="1"/>
      <c r="DLY355" s="1"/>
      <c r="DLZ355" s="1"/>
      <c r="DMA355" s="1"/>
      <c r="DMB355" s="1"/>
      <c r="DMC355" s="1"/>
      <c r="DMD355" s="1"/>
      <c r="DME355" s="1"/>
      <c r="DMF355" s="1"/>
      <c r="DMG355" s="1"/>
      <c r="DMH355" s="1"/>
      <c r="DMI355" s="1"/>
      <c r="DMJ355" s="1"/>
      <c r="DMK355" s="1"/>
      <c r="DML355" s="1"/>
      <c r="DMM355" s="1"/>
      <c r="DMN355" s="1"/>
      <c r="DMO355" s="1"/>
      <c r="DMP355" s="1"/>
      <c r="DMQ355" s="1"/>
      <c r="DMR355" s="1"/>
      <c r="DMS355" s="1"/>
      <c r="DMT355" s="1"/>
      <c r="DMU355" s="1"/>
      <c r="DMV355" s="1"/>
      <c r="DMW355" s="1"/>
      <c r="DMX355" s="1"/>
      <c r="DMY355" s="1"/>
      <c r="DMZ355" s="1"/>
      <c r="DNA355" s="1"/>
      <c r="DNB355" s="1"/>
      <c r="DNC355" s="1"/>
      <c r="DND355" s="1"/>
      <c r="DNE355" s="1"/>
      <c r="DNF355" s="1"/>
      <c r="DNG355" s="1"/>
      <c r="DNH355" s="1"/>
      <c r="DNI355" s="1"/>
      <c r="DNJ355" s="1"/>
      <c r="DNK355" s="1"/>
      <c r="DNL355" s="1"/>
      <c r="DNM355" s="1"/>
      <c r="DNN355" s="1"/>
      <c r="DNO355" s="1"/>
      <c r="DNP355" s="1"/>
      <c r="DNQ355" s="1"/>
      <c r="DNR355" s="1"/>
      <c r="DNS355" s="1"/>
      <c r="DNT355" s="1"/>
      <c r="DNU355" s="1"/>
      <c r="DNV355" s="1"/>
      <c r="DNW355" s="1"/>
      <c r="DNX355" s="1"/>
      <c r="DNY355" s="1"/>
      <c r="DNZ355" s="1"/>
      <c r="DOA355" s="1"/>
      <c r="DOB355" s="1"/>
      <c r="DOC355" s="1"/>
      <c r="DOD355" s="1"/>
      <c r="DOE355" s="1"/>
      <c r="DOF355" s="1"/>
      <c r="DOG355" s="1"/>
      <c r="DOH355" s="1"/>
      <c r="DOI355" s="1"/>
      <c r="DOJ355" s="1"/>
      <c r="DOK355" s="1"/>
      <c r="DOL355" s="1"/>
      <c r="DOM355" s="1"/>
      <c r="DON355" s="1"/>
      <c r="DOO355" s="1"/>
      <c r="DOP355" s="1"/>
      <c r="DOQ355" s="1"/>
      <c r="DOR355" s="1"/>
      <c r="DOS355" s="1"/>
      <c r="DOT355" s="1"/>
      <c r="DOU355" s="1"/>
      <c r="DOV355" s="1"/>
      <c r="DOW355" s="1"/>
      <c r="DOX355" s="1"/>
      <c r="DOY355" s="1"/>
      <c r="DOZ355" s="1"/>
      <c r="DPA355" s="1"/>
      <c r="DPB355" s="1"/>
      <c r="DPC355" s="1"/>
      <c r="DPD355" s="1"/>
      <c r="DPE355" s="1"/>
      <c r="DPF355" s="1"/>
      <c r="DPG355" s="1"/>
      <c r="DPH355" s="1"/>
      <c r="DPI355" s="1"/>
      <c r="DPJ355" s="1"/>
      <c r="DPK355" s="1"/>
      <c r="DPL355" s="1"/>
      <c r="DPM355" s="1"/>
      <c r="DPN355" s="1"/>
      <c r="DPO355" s="1"/>
      <c r="DPP355" s="1"/>
      <c r="DPQ355" s="1"/>
      <c r="DPR355" s="1"/>
      <c r="DPS355" s="1"/>
      <c r="DPT355" s="1"/>
      <c r="DPU355" s="1"/>
      <c r="DPV355" s="1"/>
      <c r="DPW355" s="1"/>
      <c r="DPX355" s="1"/>
      <c r="DPY355" s="1"/>
      <c r="DPZ355" s="1"/>
      <c r="DQA355" s="1"/>
      <c r="DQB355" s="1"/>
      <c r="DQC355" s="1"/>
      <c r="DQD355" s="1"/>
      <c r="DQE355" s="1"/>
      <c r="DQF355" s="1"/>
      <c r="DQG355" s="1"/>
      <c r="DQH355" s="1"/>
      <c r="DQI355" s="1"/>
      <c r="DQJ355" s="1"/>
      <c r="DQK355" s="1"/>
      <c r="DQL355" s="1"/>
      <c r="DQM355" s="1"/>
      <c r="DQN355" s="1"/>
      <c r="DQO355" s="1"/>
      <c r="DQP355" s="1"/>
      <c r="DQQ355" s="1"/>
      <c r="DQR355" s="1"/>
      <c r="DQS355" s="1"/>
      <c r="DQT355" s="1"/>
      <c r="DQU355" s="1"/>
      <c r="DQV355" s="1"/>
      <c r="DQW355" s="1"/>
      <c r="DQX355" s="1"/>
      <c r="DQY355" s="1"/>
      <c r="DQZ355" s="1"/>
      <c r="DRA355" s="1"/>
      <c r="DRB355" s="1"/>
      <c r="DRC355" s="1"/>
      <c r="DRD355" s="1"/>
      <c r="DRE355" s="1"/>
      <c r="DRF355" s="1"/>
      <c r="DRG355" s="1"/>
      <c r="DRH355" s="1"/>
      <c r="DRI355" s="1"/>
      <c r="DRJ355" s="1"/>
      <c r="DRK355" s="1"/>
      <c r="DRL355" s="1"/>
      <c r="DRM355" s="1"/>
      <c r="DRN355" s="1"/>
      <c r="DRO355" s="1"/>
      <c r="DRP355" s="1"/>
      <c r="DRQ355" s="1"/>
      <c r="DRR355" s="1"/>
      <c r="DRS355" s="1"/>
      <c r="DRT355" s="1"/>
      <c r="DRU355" s="1"/>
      <c r="DRV355" s="1"/>
      <c r="DRW355" s="1"/>
      <c r="DRX355" s="1"/>
      <c r="DRY355" s="1"/>
      <c r="DRZ355" s="1"/>
      <c r="DSA355" s="1"/>
      <c r="DSB355" s="1"/>
      <c r="DSC355" s="1"/>
      <c r="DSD355" s="1"/>
      <c r="DSE355" s="1"/>
      <c r="DSF355" s="1"/>
      <c r="DSG355" s="1"/>
      <c r="DSH355" s="1"/>
      <c r="DSI355" s="1"/>
      <c r="DSJ355" s="1"/>
      <c r="DSK355" s="1"/>
      <c r="DSL355" s="1"/>
      <c r="DSM355" s="1"/>
      <c r="DSN355" s="1"/>
      <c r="DSO355" s="1"/>
      <c r="DSP355" s="1"/>
      <c r="DSQ355" s="1"/>
      <c r="DSR355" s="1"/>
      <c r="DSS355" s="1"/>
      <c r="DST355" s="1"/>
      <c r="DSU355" s="1"/>
      <c r="DSV355" s="1"/>
      <c r="DSW355" s="1"/>
      <c r="DSX355" s="1"/>
      <c r="DSY355" s="1"/>
      <c r="DSZ355" s="1"/>
      <c r="DTA355" s="1"/>
      <c r="DTB355" s="1"/>
      <c r="DTC355" s="1"/>
      <c r="DTD355" s="1"/>
      <c r="DTE355" s="1"/>
      <c r="DTF355" s="1"/>
      <c r="DTG355" s="1"/>
      <c r="DTH355" s="1"/>
      <c r="DTI355" s="1"/>
      <c r="DTJ355" s="1"/>
      <c r="DTK355" s="1"/>
      <c r="DTL355" s="1"/>
      <c r="DTM355" s="1"/>
      <c r="DTN355" s="1"/>
      <c r="DTO355" s="1"/>
      <c r="DTP355" s="1"/>
      <c r="DTQ355" s="1"/>
      <c r="DTR355" s="1"/>
      <c r="DTS355" s="1"/>
      <c r="DTT355" s="1"/>
      <c r="DTU355" s="1"/>
      <c r="DTV355" s="1"/>
      <c r="DTW355" s="1"/>
      <c r="DTX355" s="1"/>
      <c r="DTY355" s="1"/>
      <c r="DTZ355" s="1"/>
      <c r="DUA355" s="1"/>
      <c r="DUB355" s="1"/>
      <c r="DUC355" s="1"/>
      <c r="DUD355" s="1"/>
      <c r="DUE355" s="1"/>
      <c r="DUF355" s="1"/>
      <c r="DUG355" s="1"/>
      <c r="DUH355" s="1"/>
      <c r="DUI355" s="1"/>
      <c r="DUJ355" s="1"/>
      <c r="DUK355" s="1"/>
      <c r="DUL355" s="1"/>
      <c r="DUM355" s="1"/>
      <c r="DUN355" s="1"/>
      <c r="DUO355" s="1"/>
      <c r="DUP355" s="1"/>
      <c r="DUQ355" s="1"/>
      <c r="DUR355" s="1"/>
      <c r="DUS355" s="1"/>
      <c r="DUT355" s="1"/>
      <c r="DUU355" s="1"/>
      <c r="DUV355" s="1"/>
      <c r="DUW355" s="1"/>
      <c r="DUX355" s="1"/>
      <c r="DUY355" s="1"/>
      <c r="DUZ355" s="1"/>
      <c r="DVA355" s="1"/>
      <c r="DVB355" s="1"/>
      <c r="DVC355" s="1"/>
      <c r="DVD355" s="1"/>
      <c r="DVE355" s="1"/>
      <c r="DVF355" s="1"/>
      <c r="DVG355" s="1"/>
      <c r="DVH355" s="1"/>
      <c r="DVI355" s="1"/>
      <c r="DVJ355" s="1"/>
      <c r="DVK355" s="1"/>
      <c r="DVL355" s="1"/>
      <c r="DVM355" s="1"/>
      <c r="DVN355" s="1"/>
      <c r="DVO355" s="1"/>
      <c r="DVP355" s="1"/>
      <c r="DVQ355" s="1"/>
      <c r="DVR355" s="1"/>
      <c r="DVS355" s="1"/>
      <c r="DVT355" s="1"/>
      <c r="DVU355" s="1"/>
      <c r="DVV355" s="1"/>
      <c r="DVW355" s="1"/>
      <c r="DVX355" s="1"/>
      <c r="DVY355" s="1"/>
      <c r="DVZ355" s="1"/>
      <c r="DWA355" s="1"/>
      <c r="DWB355" s="1"/>
      <c r="DWC355" s="1"/>
      <c r="DWD355" s="1"/>
      <c r="DWE355" s="1"/>
      <c r="DWF355" s="1"/>
      <c r="DWG355" s="1"/>
      <c r="DWH355" s="1"/>
      <c r="DWI355" s="1"/>
      <c r="DWJ355" s="1"/>
      <c r="DWK355" s="1"/>
      <c r="DWL355" s="1"/>
      <c r="DWM355" s="1"/>
      <c r="DWN355" s="1"/>
      <c r="DWO355" s="1"/>
      <c r="DWP355" s="1"/>
      <c r="DWQ355" s="1"/>
      <c r="DWR355" s="1"/>
      <c r="DWS355" s="1"/>
      <c r="DWT355" s="1"/>
      <c r="DWU355" s="1"/>
      <c r="DWV355" s="1"/>
      <c r="DWW355" s="1"/>
      <c r="DWX355" s="1"/>
      <c r="DWY355" s="1"/>
      <c r="DWZ355" s="1"/>
      <c r="DXA355" s="1"/>
      <c r="DXB355" s="1"/>
      <c r="DXC355" s="1"/>
      <c r="DXD355" s="1"/>
      <c r="DXE355" s="1"/>
      <c r="DXF355" s="1"/>
      <c r="DXG355" s="1"/>
      <c r="DXH355" s="1"/>
      <c r="DXI355" s="1"/>
      <c r="DXJ355" s="1"/>
      <c r="DXK355" s="1"/>
      <c r="DXL355" s="1"/>
      <c r="DXM355" s="1"/>
      <c r="DXN355" s="1"/>
      <c r="DXO355" s="1"/>
      <c r="DXP355" s="1"/>
      <c r="DXQ355" s="1"/>
      <c r="DXR355" s="1"/>
      <c r="DXS355" s="1"/>
      <c r="DXT355" s="1"/>
      <c r="DXU355" s="1"/>
      <c r="DXV355" s="1"/>
      <c r="DXW355" s="1"/>
      <c r="DXX355" s="1"/>
      <c r="DXY355" s="1"/>
      <c r="DXZ355" s="1"/>
      <c r="DYA355" s="1"/>
      <c r="DYB355" s="1"/>
      <c r="DYC355" s="1"/>
      <c r="DYD355" s="1"/>
      <c r="DYE355" s="1"/>
      <c r="DYF355" s="1"/>
      <c r="DYG355" s="1"/>
      <c r="DYH355" s="1"/>
      <c r="DYI355" s="1"/>
      <c r="DYJ355" s="1"/>
      <c r="DYK355" s="1"/>
      <c r="DYL355" s="1"/>
      <c r="DYM355" s="1"/>
      <c r="DYN355" s="1"/>
      <c r="DYO355" s="1"/>
      <c r="DYP355" s="1"/>
      <c r="DYQ355" s="1"/>
      <c r="DYR355" s="1"/>
      <c r="DYS355" s="1"/>
      <c r="DYT355" s="1"/>
      <c r="DYU355" s="1"/>
      <c r="DYV355" s="1"/>
      <c r="DYW355" s="1"/>
      <c r="DYX355" s="1"/>
      <c r="DYY355" s="1"/>
      <c r="DYZ355" s="1"/>
      <c r="DZA355" s="1"/>
      <c r="DZB355" s="1"/>
      <c r="DZC355" s="1"/>
      <c r="DZD355" s="1"/>
      <c r="DZE355" s="1"/>
      <c r="DZF355" s="1"/>
      <c r="DZG355" s="1"/>
      <c r="DZH355" s="1"/>
      <c r="DZI355" s="1"/>
      <c r="DZJ355" s="1"/>
      <c r="DZK355" s="1"/>
      <c r="DZL355" s="1"/>
      <c r="DZM355" s="1"/>
      <c r="DZN355" s="1"/>
      <c r="DZO355" s="1"/>
      <c r="DZP355" s="1"/>
      <c r="DZQ355" s="1"/>
      <c r="DZR355" s="1"/>
      <c r="DZS355" s="1"/>
      <c r="DZT355" s="1"/>
      <c r="DZU355" s="1"/>
      <c r="DZV355" s="1"/>
      <c r="DZW355" s="1"/>
      <c r="DZX355" s="1"/>
      <c r="DZY355" s="1"/>
      <c r="DZZ355" s="1"/>
      <c r="EAA355" s="1"/>
      <c r="EAB355" s="1"/>
      <c r="EAC355" s="1"/>
      <c r="EAD355" s="1"/>
      <c r="EAE355" s="1"/>
      <c r="EAF355" s="1"/>
      <c r="EAG355" s="1"/>
      <c r="EAH355" s="1"/>
      <c r="EAI355" s="1"/>
      <c r="EAJ355" s="1"/>
      <c r="EAK355" s="1"/>
      <c r="EAL355" s="1"/>
      <c r="EAM355" s="1"/>
      <c r="EAN355" s="1"/>
      <c r="EAO355" s="1"/>
      <c r="EAP355" s="1"/>
      <c r="EAQ355" s="1"/>
      <c r="EAR355" s="1"/>
      <c r="EAS355" s="1"/>
      <c r="EAT355" s="1"/>
      <c r="EAU355" s="1"/>
      <c r="EAV355" s="1"/>
      <c r="EAW355" s="1"/>
      <c r="EAX355" s="1"/>
      <c r="EAY355" s="1"/>
      <c r="EAZ355" s="1"/>
      <c r="EBA355" s="1"/>
      <c r="EBB355" s="1"/>
      <c r="EBC355" s="1"/>
      <c r="EBD355" s="1"/>
      <c r="EBE355" s="1"/>
      <c r="EBF355" s="1"/>
      <c r="EBG355" s="1"/>
      <c r="EBH355" s="1"/>
      <c r="EBI355" s="1"/>
      <c r="EBJ355" s="1"/>
      <c r="EBK355" s="1"/>
      <c r="EBL355" s="1"/>
      <c r="EBM355" s="1"/>
      <c r="EBN355" s="1"/>
      <c r="EBO355" s="1"/>
      <c r="EBP355" s="1"/>
      <c r="EBQ355" s="1"/>
      <c r="EBR355" s="1"/>
      <c r="EBS355" s="1"/>
      <c r="EBT355" s="1"/>
      <c r="EBU355" s="1"/>
      <c r="EBV355" s="1"/>
      <c r="EBW355" s="1"/>
      <c r="EBX355" s="1"/>
      <c r="EBY355" s="1"/>
      <c r="EBZ355" s="1"/>
      <c r="ECA355" s="1"/>
      <c r="ECB355" s="1"/>
      <c r="ECC355" s="1"/>
      <c r="ECD355" s="1"/>
      <c r="ECE355" s="1"/>
      <c r="ECF355" s="1"/>
      <c r="ECG355" s="1"/>
      <c r="ECH355" s="1"/>
      <c r="ECI355" s="1"/>
      <c r="ECJ355" s="1"/>
      <c r="ECK355" s="1"/>
      <c r="ECL355" s="1"/>
      <c r="ECM355" s="1"/>
      <c r="ECN355" s="1"/>
      <c r="ECO355" s="1"/>
      <c r="ECP355" s="1"/>
      <c r="ECQ355" s="1"/>
      <c r="ECR355" s="1"/>
      <c r="ECS355" s="1"/>
      <c r="ECT355" s="1"/>
      <c r="ECU355" s="1"/>
      <c r="ECV355" s="1"/>
      <c r="ECW355" s="1"/>
      <c r="ECX355" s="1"/>
      <c r="ECY355" s="1"/>
      <c r="ECZ355" s="1"/>
      <c r="EDA355" s="1"/>
      <c r="EDB355" s="1"/>
      <c r="EDC355" s="1"/>
      <c r="EDD355" s="1"/>
      <c r="EDE355" s="1"/>
      <c r="EDF355" s="1"/>
      <c r="EDG355" s="1"/>
      <c r="EDH355" s="1"/>
      <c r="EDI355" s="1"/>
      <c r="EDJ355" s="1"/>
      <c r="EDK355" s="1"/>
      <c r="EDL355" s="1"/>
      <c r="EDM355" s="1"/>
      <c r="EDN355" s="1"/>
      <c r="EDO355" s="1"/>
      <c r="EDP355" s="1"/>
      <c r="EDQ355" s="1"/>
      <c r="EDR355" s="1"/>
      <c r="EDS355" s="1"/>
      <c r="EDT355" s="1"/>
      <c r="EDU355" s="1"/>
      <c r="EDV355" s="1"/>
      <c r="EDW355" s="1"/>
      <c r="EDX355" s="1"/>
      <c r="EDY355" s="1"/>
      <c r="EDZ355" s="1"/>
      <c r="EEA355" s="1"/>
      <c r="EEB355" s="1"/>
      <c r="EEC355" s="1"/>
      <c r="EED355" s="1"/>
      <c r="EEE355" s="1"/>
      <c r="EEF355" s="1"/>
      <c r="EEG355" s="1"/>
      <c r="EEH355" s="1"/>
      <c r="EEI355" s="1"/>
      <c r="EEJ355" s="1"/>
      <c r="EEK355" s="1"/>
      <c r="EEL355" s="1"/>
      <c r="EEM355" s="1"/>
      <c r="EEN355" s="1"/>
      <c r="EEO355" s="1"/>
      <c r="EEP355" s="1"/>
      <c r="EEQ355" s="1"/>
      <c r="EER355" s="1"/>
      <c r="EES355" s="1"/>
      <c r="EET355" s="1"/>
      <c r="EEU355" s="1"/>
      <c r="EEV355" s="1"/>
      <c r="EEW355" s="1"/>
      <c r="EEX355" s="1"/>
      <c r="EEY355" s="1"/>
      <c r="EEZ355" s="1"/>
      <c r="EFA355" s="1"/>
      <c r="EFB355" s="1"/>
      <c r="EFC355" s="1"/>
      <c r="EFD355" s="1"/>
      <c r="EFE355" s="1"/>
      <c r="EFF355" s="1"/>
      <c r="EFG355" s="1"/>
      <c r="EFH355" s="1"/>
      <c r="EFI355" s="1"/>
      <c r="EFJ355" s="1"/>
      <c r="EFK355" s="1"/>
      <c r="EFL355" s="1"/>
      <c r="EFM355" s="1"/>
      <c r="EFN355" s="1"/>
      <c r="EFO355" s="1"/>
      <c r="EFP355" s="1"/>
      <c r="EFQ355" s="1"/>
      <c r="EFR355" s="1"/>
      <c r="EFS355" s="1"/>
      <c r="EFT355" s="1"/>
      <c r="EFU355" s="1"/>
      <c r="EFV355" s="1"/>
      <c r="EFW355" s="1"/>
      <c r="EFX355" s="1"/>
      <c r="EFY355" s="1"/>
      <c r="EFZ355" s="1"/>
      <c r="EGA355" s="1"/>
      <c r="EGB355" s="1"/>
      <c r="EGC355" s="1"/>
      <c r="EGD355" s="1"/>
      <c r="EGE355" s="1"/>
      <c r="EGF355" s="1"/>
      <c r="EGG355" s="1"/>
      <c r="EGH355" s="1"/>
      <c r="EGI355" s="1"/>
      <c r="EGJ355" s="1"/>
      <c r="EGK355" s="1"/>
      <c r="EGL355" s="1"/>
      <c r="EGM355" s="1"/>
      <c r="EGN355" s="1"/>
      <c r="EGO355" s="1"/>
      <c r="EGP355" s="1"/>
      <c r="EGQ355" s="1"/>
      <c r="EGR355" s="1"/>
      <c r="EGS355" s="1"/>
      <c r="EGT355" s="1"/>
      <c r="EGU355" s="1"/>
      <c r="EGV355" s="1"/>
      <c r="EGW355" s="1"/>
      <c r="EGX355" s="1"/>
      <c r="EGY355" s="1"/>
      <c r="EGZ355" s="1"/>
      <c r="EHA355" s="1"/>
      <c r="EHB355" s="1"/>
      <c r="EHC355" s="1"/>
      <c r="EHD355" s="1"/>
      <c r="EHE355" s="1"/>
      <c r="EHF355" s="1"/>
      <c r="EHG355" s="1"/>
      <c r="EHH355" s="1"/>
      <c r="EHI355" s="1"/>
      <c r="EHJ355" s="1"/>
      <c r="EHK355" s="1"/>
      <c r="EHL355" s="1"/>
      <c r="EHM355" s="1"/>
      <c r="EHN355" s="1"/>
      <c r="EHO355" s="1"/>
      <c r="EHP355" s="1"/>
      <c r="EHQ355" s="1"/>
      <c r="EHR355" s="1"/>
      <c r="EHS355" s="1"/>
      <c r="EHT355" s="1"/>
      <c r="EHU355" s="1"/>
      <c r="EHV355" s="1"/>
      <c r="EHW355" s="1"/>
      <c r="EHX355" s="1"/>
      <c r="EHY355" s="1"/>
      <c r="EHZ355" s="1"/>
      <c r="EIA355" s="1"/>
      <c r="EIB355" s="1"/>
      <c r="EIC355" s="1"/>
      <c r="EID355" s="1"/>
      <c r="EIE355" s="1"/>
      <c r="EIF355" s="1"/>
      <c r="EIG355" s="1"/>
      <c r="EIH355" s="1"/>
      <c r="EII355" s="1"/>
      <c r="EIJ355" s="1"/>
      <c r="EIK355" s="1"/>
      <c r="EIL355" s="1"/>
      <c r="EIM355" s="1"/>
      <c r="EIN355" s="1"/>
      <c r="EIO355" s="1"/>
      <c r="EIP355" s="1"/>
      <c r="EIQ355" s="1"/>
      <c r="EIR355" s="1"/>
      <c r="EIS355" s="1"/>
      <c r="EIT355" s="1"/>
      <c r="EIU355" s="1"/>
      <c r="EIV355" s="1"/>
      <c r="EIW355" s="1"/>
      <c r="EIX355" s="1"/>
      <c r="EIY355" s="1"/>
      <c r="EIZ355" s="1"/>
      <c r="EJA355" s="1"/>
      <c r="EJB355" s="1"/>
      <c r="EJC355" s="1"/>
      <c r="EJD355" s="1"/>
      <c r="EJE355" s="1"/>
      <c r="EJF355" s="1"/>
      <c r="EJG355" s="1"/>
      <c r="EJH355" s="1"/>
      <c r="EJI355" s="1"/>
      <c r="EJJ355" s="1"/>
      <c r="EJK355" s="1"/>
      <c r="EJL355" s="1"/>
      <c r="EJM355" s="1"/>
      <c r="EJN355" s="1"/>
      <c r="EJO355" s="1"/>
      <c r="EJP355" s="1"/>
      <c r="EJQ355" s="1"/>
      <c r="EJR355" s="1"/>
      <c r="EJS355" s="1"/>
      <c r="EJT355" s="1"/>
      <c r="EJU355" s="1"/>
      <c r="EJV355" s="1"/>
      <c r="EJW355" s="1"/>
      <c r="EJX355" s="1"/>
      <c r="EJY355" s="1"/>
      <c r="EJZ355" s="1"/>
      <c r="EKA355" s="1"/>
      <c r="EKB355" s="1"/>
      <c r="EKC355" s="1"/>
      <c r="EKD355" s="1"/>
      <c r="EKE355" s="1"/>
      <c r="EKF355" s="1"/>
      <c r="EKG355" s="1"/>
      <c r="EKH355" s="1"/>
      <c r="EKI355" s="1"/>
      <c r="EKJ355" s="1"/>
      <c r="EKK355" s="1"/>
      <c r="EKL355" s="1"/>
      <c r="EKM355" s="1"/>
      <c r="EKN355" s="1"/>
      <c r="EKO355" s="1"/>
      <c r="EKP355" s="1"/>
      <c r="EKQ355" s="1"/>
      <c r="EKR355" s="1"/>
      <c r="EKS355" s="1"/>
      <c r="EKT355" s="1"/>
      <c r="EKU355" s="1"/>
      <c r="EKV355" s="1"/>
      <c r="EKW355" s="1"/>
      <c r="EKX355" s="1"/>
      <c r="EKY355" s="1"/>
      <c r="EKZ355" s="1"/>
      <c r="ELA355" s="1"/>
      <c r="ELB355" s="1"/>
      <c r="ELC355" s="1"/>
      <c r="ELD355" s="1"/>
      <c r="ELE355" s="1"/>
      <c r="ELF355" s="1"/>
      <c r="ELG355" s="1"/>
      <c r="ELH355" s="1"/>
      <c r="ELI355" s="1"/>
      <c r="ELJ355" s="1"/>
      <c r="ELK355" s="1"/>
      <c r="ELL355" s="1"/>
      <c r="ELM355" s="1"/>
      <c r="ELN355" s="1"/>
      <c r="ELO355" s="1"/>
      <c r="ELP355" s="1"/>
      <c r="ELQ355" s="1"/>
      <c r="ELR355" s="1"/>
      <c r="ELS355" s="1"/>
      <c r="ELT355" s="1"/>
      <c r="ELU355" s="1"/>
      <c r="ELV355" s="1"/>
      <c r="ELW355" s="1"/>
      <c r="ELX355" s="1"/>
      <c r="ELY355" s="1"/>
      <c r="ELZ355" s="1"/>
      <c r="EMA355" s="1"/>
      <c r="EMB355" s="1"/>
      <c r="EMC355" s="1"/>
      <c r="EMD355" s="1"/>
      <c r="EME355" s="1"/>
      <c r="EMF355" s="1"/>
      <c r="EMG355" s="1"/>
      <c r="EMH355" s="1"/>
      <c r="EMI355" s="1"/>
      <c r="EMJ355" s="1"/>
      <c r="EMK355" s="1"/>
      <c r="EML355" s="1"/>
      <c r="EMM355" s="1"/>
      <c r="EMN355" s="1"/>
      <c r="EMO355" s="1"/>
      <c r="EMP355" s="1"/>
      <c r="EMQ355" s="1"/>
      <c r="EMR355" s="1"/>
      <c r="EMS355" s="1"/>
      <c r="EMT355" s="1"/>
      <c r="EMU355" s="1"/>
      <c r="EMV355" s="1"/>
      <c r="EMW355" s="1"/>
      <c r="EMX355" s="1"/>
      <c r="EMY355" s="1"/>
      <c r="EMZ355" s="1"/>
      <c r="ENA355" s="1"/>
      <c r="ENB355" s="1"/>
      <c r="ENC355" s="1"/>
      <c r="END355" s="1"/>
      <c r="ENE355" s="1"/>
      <c r="ENF355" s="1"/>
      <c r="ENG355" s="1"/>
      <c r="ENH355" s="1"/>
      <c r="ENI355" s="1"/>
      <c r="ENJ355" s="1"/>
      <c r="ENK355" s="1"/>
      <c r="ENL355" s="1"/>
      <c r="ENM355" s="1"/>
      <c r="ENN355" s="1"/>
      <c r="ENO355" s="1"/>
      <c r="ENP355" s="1"/>
      <c r="ENQ355" s="1"/>
      <c r="ENR355" s="1"/>
      <c r="ENS355" s="1"/>
      <c r="ENT355" s="1"/>
      <c r="ENU355" s="1"/>
      <c r="ENV355" s="1"/>
      <c r="ENW355" s="1"/>
      <c r="ENX355" s="1"/>
      <c r="ENY355" s="1"/>
      <c r="ENZ355" s="1"/>
      <c r="EOA355" s="1"/>
      <c r="EOB355" s="1"/>
      <c r="EOC355" s="1"/>
      <c r="EOD355" s="1"/>
      <c r="EOE355" s="1"/>
      <c r="EOF355" s="1"/>
      <c r="EOG355" s="1"/>
      <c r="EOH355" s="1"/>
      <c r="EOI355" s="1"/>
      <c r="EOJ355" s="1"/>
      <c r="EOK355" s="1"/>
      <c r="EOL355" s="1"/>
      <c r="EOM355" s="1"/>
      <c r="EON355" s="1"/>
      <c r="EOO355" s="1"/>
      <c r="EOP355" s="1"/>
      <c r="EOQ355" s="1"/>
      <c r="EOR355" s="1"/>
      <c r="EOS355" s="1"/>
      <c r="EOT355" s="1"/>
      <c r="EOU355" s="1"/>
      <c r="EOV355" s="1"/>
      <c r="EOW355" s="1"/>
      <c r="EOX355" s="1"/>
      <c r="EOY355" s="1"/>
      <c r="EOZ355" s="1"/>
      <c r="EPA355" s="1"/>
      <c r="EPB355" s="1"/>
      <c r="EPC355" s="1"/>
      <c r="EPD355" s="1"/>
      <c r="EPE355" s="1"/>
      <c r="EPF355" s="1"/>
      <c r="EPG355" s="1"/>
      <c r="EPH355" s="1"/>
      <c r="EPI355" s="1"/>
      <c r="EPJ355" s="1"/>
      <c r="EPK355" s="1"/>
      <c r="EPL355" s="1"/>
      <c r="EPM355" s="1"/>
      <c r="EPN355" s="1"/>
      <c r="EPO355" s="1"/>
      <c r="EPP355" s="1"/>
      <c r="EPQ355" s="1"/>
      <c r="EPR355" s="1"/>
      <c r="EPS355" s="1"/>
      <c r="EPT355" s="1"/>
      <c r="EPU355" s="1"/>
      <c r="EPV355" s="1"/>
      <c r="EPW355" s="1"/>
      <c r="EPX355" s="1"/>
      <c r="EPY355" s="1"/>
      <c r="EPZ355" s="1"/>
      <c r="EQA355" s="1"/>
      <c r="EQB355" s="1"/>
      <c r="EQC355" s="1"/>
      <c r="EQD355" s="1"/>
      <c r="EQE355" s="1"/>
      <c r="EQF355" s="1"/>
      <c r="EQG355" s="1"/>
      <c r="EQH355" s="1"/>
      <c r="EQI355" s="1"/>
      <c r="EQJ355" s="1"/>
      <c r="EQK355" s="1"/>
      <c r="EQL355" s="1"/>
      <c r="EQM355" s="1"/>
      <c r="EQN355" s="1"/>
      <c r="EQO355" s="1"/>
      <c r="EQP355" s="1"/>
      <c r="EQQ355" s="1"/>
      <c r="EQR355" s="1"/>
      <c r="EQS355" s="1"/>
      <c r="EQT355" s="1"/>
      <c r="EQU355" s="1"/>
      <c r="EQV355" s="1"/>
      <c r="EQW355" s="1"/>
      <c r="EQX355" s="1"/>
      <c r="EQY355" s="1"/>
      <c r="EQZ355" s="1"/>
      <c r="ERA355" s="1"/>
      <c r="ERB355" s="1"/>
      <c r="ERC355" s="1"/>
      <c r="ERD355" s="1"/>
      <c r="ERE355" s="1"/>
      <c r="ERF355" s="1"/>
      <c r="ERG355" s="1"/>
      <c r="ERH355" s="1"/>
      <c r="ERI355" s="1"/>
      <c r="ERJ355" s="1"/>
      <c r="ERK355" s="1"/>
      <c r="ERL355" s="1"/>
      <c r="ERM355" s="1"/>
      <c r="ERN355" s="1"/>
      <c r="ERO355" s="1"/>
      <c r="ERP355" s="1"/>
      <c r="ERQ355" s="1"/>
      <c r="ERR355" s="1"/>
      <c r="ERS355" s="1"/>
      <c r="ERT355" s="1"/>
      <c r="ERU355" s="1"/>
      <c r="ERV355" s="1"/>
      <c r="ERW355" s="1"/>
      <c r="ERX355" s="1"/>
      <c r="ERY355" s="1"/>
      <c r="ERZ355" s="1"/>
      <c r="ESA355" s="1"/>
      <c r="ESB355" s="1"/>
      <c r="ESC355" s="1"/>
      <c r="ESD355" s="1"/>
      <c r="ESE355" s="1"/>
      <c r="ESF355" s="1"/>
      <c r="ESG355" s="1"/>
      <c r="ESH355" s="1"/>
      <c r="ESI355" s="1"/>
      <c r="ESJ355" s="1"/>
      <c r="ESK355" s="1"/>
      <c r="ESL355" s="1"/>
      <c r="ESM355" s="1"/>
      <c r="ESN355" s="1"/>
      <c r="ESO355" s="1"/>
      <c r="ESP355" s="1"/>
      <c r="ESQ355" s="1"/>
      <c r="ESR355" s="1"/>
      <c r="ESS355" s="1"/>
      <c r="EST355" s="1"/>
      <c r="ESU355" s="1"/>
      <c r="ESV355" s="1"/>
      <c r="ESW355" s="1"/>
      <c r="ESX355" s="1"/>
      <c r="ESY355" s="1"/>
      <c r="ESZ355" s="1"/>
      <c r="ETA355" s="1"/>
      <c r="ETB355" s="1"/>
      <c r="ETC355" s="1"/>
      <c r="ETD355" s="1"/>
      <c r="ETE355" s="1"/>
      <c r="ETF355" s="1"/>
      <c r="ETG355" s="1"/>
      <c r="ETH355" s="1"/>
      <c r="ETI355" s="1"/>
      <c r="ETJ355" s="1"/>
      <c r="ETK355" s="1"/>
      <c r="ETL355" s="1"/>
      <c r="ETM355" s="1"/>
      <c r="ETN355" s="1"/>
      <c r="ETO355" s="1"/>
      <c r="ETP355" s="1"/>
      <c r="ETQ355" s="1"/>
      <c r="ETR355" s="1"/>
      <c r="ETS355" s="1"/>
      <c r="ETT355" s="1"/>
      <c r="ETU355" s="1"/>
      <c r="ETV355" s="1"/>
      <c r="ETW355" s="1"/>
      <c r="ETX355" s="1"/>
      <c r="ETY355" s="1"/>
      <c r="ETZ355" s="1"/>
      <c r="EUA355" s="1"/>
      <c r="EUB355" s="1"/>
      <c r="EUC355" s="1"/>
      <c r="EUD355" s="1"/>
      <c r="EUE355" s="1"/>
      <c r="EUF355" s="1"/>
      <c r="EUG355" s="1"/>
      <c r="EUH355" s="1"/>
      <c r="EUI355" s="1"/>
      <c r="EUJ355" s="1"/>
      <c r="EUK355" s="1"/>
      <c r="EUL355" s="1"/>
      <c r="EUM355" s="1"/>
      <c r="EUN355" s="1"/>
      <c r="EUO355" s="1"/>
      <c r="EUP355" s="1"/>
      <c r="EUQ355" s="1"/>
      <c r="EUR355" s="1"/>
      <c r="EUS355" s="1"/>
      <c r="EUT355" s="1"/>
      <c r="EUU355" s="1"/>
      <c r="EUV355" s="1"/>
      <c r="EUW355" s="1"/>
      <c r="EUX355" s="1"/>
      <c r="EUY355" s="1"/>
      <c r="EUZ355" s="1"/>
      <c r="EVA355" s="1"/>
      <c r="EVB355" s="1"/>
      <c r="EVC355" s="1"/>
      <c r="EVD355" s="1"/>
      <c r="EVE355" s="1"/>
      <c r="EVF355" s="1"/>
      <c r="EVG355" s="1"/>
      <c r="EVH355" s="1"/>
      <c r="EVI355" s="1"/>
      <c r="EVJ355" s="1"/>
      <c r="EVK355" s="1"/>
      <c r="EVL355" s="1"/>
      <c r="EVM355" s="1"/>
      <c r="EVN355" s="1"/>
      <c r="EVO355" s="1"/>
      <c r="EVP355" s="1"/>
      <c r="EVQ355" s="1"/>
      <c r="EVR355" s="1"/>
      <c r="EVS355" s="1"/>
      <c r="EVT355" s="1"/>
      <c r="EVU355" s="1"/>
      <c r="EVV355" s="1"/>
      <c r="EVW355" s="1"/>
      <c r="EVX355" s="1"/>
      <c r="EVY355" s="1"/>
      <c r="EVZ355" s="1"/>
      <c r="EWA355" s="1"/>
      <c r="EWB355" s="1"/>
      <c r="EWC355" s="1"/>
      <c r="EWD355" s="1"/>
      <c r="EWE355" s="1"/>
      <c r="EWF355" s="1"/>
      <c r="EWG355" s="1"/>
      <c r="EWH355" s="1"/>
      <c r="EWI355" s="1"/>
      <c r="EWJ355" s="1"/>
      <c r="EWK355" s="1"/>
      <c r="EWL355" s="1"/>
      <c r="EWM355" s="1"/>
      <c r="EWN355" s="1"/>
      <c r="EWO355" s="1"/>
      <c r="EWP355" s="1"/>
      <c r="EWQ355" s="1"/>
      <c r="EWR355" s="1"/>
      <c r="EWS355" s="1"/>
      <c r="EWT355" s="1"/>
      <c r="EWU355" s="1"/>
      <c r="EWV355" s="1"/>
      <c r="EWW355" s="1"/>
      <c r="EWX355" s="1"/>
      <c r="EWY355" s="1"/>
      <c r="EWZ355" s="1"/>
      <c r="EXA355" s="1"/>
      <c r="EXB355" s="1"/>
      <c r="EXC355" s="1"/>
      <c r="EXD355" s="1"/>
      <c r="EXE355" s="1"/>
      <c r="EXF355" s="1"/>
      <c r="EXG355" s="1"/>
      <c r="EXH355" s="1"/>
      <c r="EXI355" s="1"/>
      <c r="EXJ355" s="1"/>
      <c r="EXK355" s="1"/>
      <c r="EXL355" s="1"/>
      <c r="EXM355" s="1"/>
      <c r="EXN355" s="1"/>
      <c r="EXO355" s="1"/>
      <c r="EXP355" s="1"/>
      <c r="EXQ355" s="1"/>
      <c r="EXR355" s="1"/>
      <c r="EXS355" s="1"/>
      <c r="EXT355" s="1"/>
      <c r="EXU355" s="1"/>
      <c r="EXV355" s="1"/>
      <c r="EXW355" s="1"/>
      <c r="EXX355" s="1"/>
      <c r="EXY355" s="1"/>
      <c r="EXZ355" s="1"/>
      <c r="EYA355" s="1"/>
      <c r="EYB355" s="1"/>
      <c r="EYC355" s="1"/>
      <c r="EYD355" s="1"/>
      <c r="EYE355" s="1"/>
      <c r="EYF355" s="1"/>
      <c r="EYG355" s="1"/>
      <c r="EYH355" s="1"/>
      <c r="EYI355" s="1"/>
      <c r="EYJ355" s="1"/>
      <c r="EYK355" s="1"/>
      <c r="EYL355" s="1"/>
      <c r="EYM355" s="1"/>
      <c r="EYN355" s="1"/>
      <c r="EYO355" s="1"/>
      <c r="EYP355" s="1"/>
      <c r="EYQ355" s="1"/>
      <c r="EYR355" s="1"/>
      <c r="EYS355" s="1"/>
      <c r="EYT355" s="1"/>
      <c r="EYU355" s="1"/>
      <c r="EYV355" s="1"/>
      <c r="EYW355" s="1"/>
      <c r="EYX355" s="1"/>
      <c r="EYY355" s="1"/>
      <c r="EYZ355" s="1"/>
      <c r="EZA355" s="1"/>
      <c r="EZB355" s="1"/>
      <c r="EZC355" s="1"/>
      <c r="EZD355" s="1"/>
      <c r="EZE355" s="1"/>
      <c r="EZF355" s="1"/>
      <c r="EZG355" s="1"/>
      <c r="EZH355" s="1"/>
      <c r="EZI355" s="1"/>
      <c r="EZJ355" s="1"/>
      <c r="EZK355" s="1"/>
      <c r="EZL355" s="1"/>
      <c r="EZM355" s="1"/>
      <c r="EZN355" s="1"/>
      <c r="EZO355" s="1"/>
      <c r="EZP355" s="1"/>
      <c r="EZQ355" s="1"/>
      <c r="EZR355" s="1"/>
      <c r="EZS355" s="1"/>
      <c r="EZT355" s="1"/>
      <c r="EZU355" s="1"/>
      <c r="EZV355" s="1"/>
      <c r="EZW355" s="1"/>
      <c r="EZX355" s="1"/>
      <c r="EZY355" s="1"/>
      <c r="EZZ355" s="1"/>
      <c r="FAA355" s="1"/>
      <c r="FAB355" s="1"/>
      <c r="FAC355" s="1"/>
      <c r="FAD355" s="1"/>
      <c r="FAE355" s="1"/>
      <c r="FAF355" s="1"/>
      <c r="FAG355" s="1"/>
      <c r="FAH355" s="1"/>
      <c r="FAI355" s="1"/>
      <c r="FAJ355" s="1"/>
      <c r="FAK355" s="1"/>
      <c r="FAL355" s="1"/>
      <c r="FAM355" s="1"/>
      <c r="FAN355" s="1"/>
      <c r="FAO355" s="1"/>
      <c r="FAP355" s="1"/>
      <c r="FAQ355" s="1"/>
      <c r="FAR355" s="1"/>
      <c r="FAS355" s="1"/>
      <c r="FAT355" s="1"/>
      <c r="FAU355" s="1"/>
      <c r="FAV355" s="1"/>
      <c r="FAW355" s="1"/>
      <c r="FAX355" s="1"/>
      <c r="FAY355" s="1"/>
      <c r="FAZ355" s="1"/>
      <c r="FBA355" s="1"/>
      <c r="FBB355" s="1"/>
      <c r="FBC355" s="1"/>
      <c r="FBD355" s="1"/>
      <c r="FBE355" s="1"/>
      <c r="FBF355" s="1"/>
      <c r="FBG355" s="1"/>
      <c r="FBH355" s="1"/>
      <c r="FBI355" s="1"/>
      <c r="FBJ355" s="1"/>
      <c r="FBK355" s="1"/>
      <c r="FBL355" s="1"/>
      <c r="FBM355" s="1"/>
      <c r="FBN355" s="1"/>
      <c r="FBO355" s="1"/>
      <c r="FBP355" s="1"/>
      <c r="FBQ355" s="1"/>
      <c r="FBR355" s="1"/>
      <c r="FBS355" s="1"/>
      <c r="FBT355" s="1"/>
      <c r="FBU355" s="1"/>
      <c r="FBV355" s="1"/>
      <c r="FBW355" s="1"/>
      <c r="FBX355" s="1"/>
      <c r="FBY355" s="1"/>
      <c r="FBZ355" s="1"/>
      <c r="FCA355" s="1"/>
      <c r="FCB355" s="1"/>
      <c r="FCC355" s="1"/>
      <c r="FCD355" s="1"/>
      <c r="FCE355" s="1"/>
      <c r="FCF355" s="1"/>
      <c r="FCG355" s="1"/>
      <c r="FCH355" s="1"/>
      <c r="FCI355" s="1"/>
      <c r="FCJ355" s="1"/>
      <c r="FCK355" s="1"/>
      <c r="FCL355" s="1"/>
      <c r="FCM355" s="1"/>
      <c r="FCN355" s="1"/>
      <c r="FCO355" s="1"/>
      <c r="FCP355" s="1"/>
      <c r="FCQ355" s="1"/>
      <c r="FCR355" s="1"/>
      <c r="FCS355" s="1"/>
      <c r="FCT355" s="1"/>
      <c r="FCU355" s="1"/>
      <c r="FCV355" s="1"/>
      <c r="FCW355" s="1"/>
      <c r="FCX355" s="1"/>
      <c r="FCY355" s="1"/>
      <c r="FCZ355" s="1"/>
      <c r="FDA355" s="1"/>
      <c r="FDB355" s="1"/>
      <c r="FDC355" s="1"/>
      <c r="FDD355" s="1"/>
      <c r="FDE355" s="1"/>
      <c r="FDF355" s="1"/>
      <c r="FDG355" s="1"/>
      <c r="FDH355" s="1"/>
      <c r="FDI355" s="1"/>
      <c r="FDJ355" s="1"/>
      <c r="FDK355" s="1"/>
      <c r="FDL355" s="1"/>
      <c r="FDM355" s="1"/>
      <c r="FDN355" s="1"/>
      <c r="FDO355" s="1"/>
      <c r="FDP355" s="1"/>
      <c r="FDQ355" s="1"/>
      <c r="FDR355" s="1"/>
      <c r="FDS355" s="1"/>
      <c r="FDT355" s="1"/>
      <c r="FDU355" s="1"/>
      <c r="FDV355" s="1"/>
      <c r="FDW355" s="1"/>
      <c r="FDX355" s="1"/>
      <c r="FDY355" s="1"/>
      <c r="FDZ355" s="1"/>
      <c r="FEA355" s="1"/>
      <c r="FEB355" s="1"/>
      <c r="FEC355" s="1"/>
      <c r="FED355" s="1"/>
      <c r="FEE355" s="1"/>
      <c r="FEF355" s="1"/>
      <c r="FEG355" s="1"/>
      <c r="FEH355" s="1"/>
      <c r="FEI355" s="1"/>
      <c r="FEJ355" s="1"/>
      <c r="FEK355" s="1"/>
      <c r="FEL355" s="1"/>
      <c r="FEM355" s="1"/>
      <c r="FEN355" s="1"/>
      <c r="FEO355" s="1"/>
      <c r="FEP355" s="1"/>
      <c r="FEQ355" s="1"/>
      <c r="FER355" s="1"/>
      <c r="FES355" s="1"/>
      <c r="FET355" s="1"/>
      <c r="FEU355" s="1"/>
      <c r="FEV355" s="1"/>
      <c r="FEW355" s="1"/>
      <c r="FEX355" s="1"/>
      <c r="FEY355" s="1"/>
      <c r="FEZ355" s="1"/>
      <c r="FFA355" s="1"/>
      <c r="FFB355" s="1"/>
      <c r="FFC355" s="1"/>
      <c r="FFD355" s="1"/>
      <c r="FFE355" s="1"/>
      <c r="FFF355" s="1"/>
      <c r="FFG355" s="1"/>
      <c r="FFH355" s="1"/>
      <c r="FFI355" s="1"/>
      <c r="FFJ355" s="1"/>
      <c r="FFK355" s="1"/>
      <c r="FFL355" s="1"/>
      <c r="FFM355" s="1"/>
      <c r="FFN355" s="1"/>
      <c r="FFO355" s="1"/>
      <c r="FFP355" s="1"/>
      <c r="FFQ355" s="1"/>
      <c r="FFR355" s="1"/>
      <c r="FFS355" s="1"/>
      <c r="FFT355" s="1"/>
      <c r="FFU355" s="1"/>
      <c r="FFV355" s="1"/>
      <c r="FFW355" s="1"/>
      <c r="FFX355" s="1"/>
      <c r="FFY355" s="1"/>
      <c r="FFZ355" s="1"/>
      <c r="FGA355" s="1"/>
      <c r="FGB355" s="1"/>
      <c r="FGC355" s="1"/>
      <c r="FGD355" s="1"/>
      <c r="FGE355" s="1"/>
      <c r="FGF355" s="1"/>
      <c r="FGG355" s="1"/>
      <c r="FGH355" s="1"/>
      <c r="FGI355" s="1"/>
      <c r="FGJ355" s="1"/>
      <c r="FGK355" s="1"/>
      <c r="FGL355" s="1"/>
      <c r="FGM355" s="1"/>
      <c r="FGN355" s="1"/>
      <c r="FGO355" s="1"/>
      <c r="FGP355" s="1"/>
      <c r="FGQ355" s="1"/>
      <c r="FGR355" s="1"/>
      <c r="FGS355" s="1"/>
      <c r="FGT355" s="1"/>
      <c r="FGU355" s="1"/>
      <c r="FGV355" s="1"/>
      <c r="FGW355" s="1"/>
      <c r="FGX355" s="1"/>
      <c r="FGY355" s="1"/>
      <c r="FGZ355" s="1"/>
      <c r="FHA355" s="1"/>
      <c r="FHB355" s="1"/>
      <c r="FHC355" s="1"/>
      <c r="FHD355" s="1"/>
      <c r="FHE355" s="1"/>
      <c r="FHF355" s="1"/>
      <c r="FHG355" s="1"/>
      <c r="FHH355" s="1"/>
      <c r="FHI355" s="1"/>
      <c r="FHJ355" s="1"/>
      <c r="FHK355" s="1"/>
      <c r="FHL355" s="1"/>
      <c r="FHM355" s="1"/>
      <c r="FHN355" s="1"/>
      <c r="FHO355" s="1"/>
      <c r="FHP355" s="1"/>
      <c r="FHQ355" s="1"/>
      <c r="FHR355" s="1"/>
      <c r="FHS355" s="1"/>
      <c r="FHT355" s="1"/>
      <c r="FHU355" s="1"/>
      <c r="FHV355" s="1"/>
      <c r="FHW355" s="1"/>
      <c r="FHX355" s="1"/>
      <c r="FHY355" s="1"/>
      <c r="FHZ355" s="1"/>
      <c r="FIA355" s="1"/>
      <c r="FIB355" s="1"/>
      <c r="FIC355" s="1"/>
      <c r="FID355" s="1"/>
      <c r="FIE355" s="1"/>
      <c r="FIF355" s="1"/>
      <c r="FIG355" s="1"/>
      <c r="FIH355" s="1"/>
      <c r="FII355" s="1"/>
      <c r="FIJ355" s="1"/>
      <c r="FIK355" s="1"/>
      <c r="FIL355" s="1"/>
      <c r="FIM355" s="1"/>
      <c r="FIN355" s="1"/>
      <c r="FIO355" s="1"/>
      <c r="FIP355" s="1"/>
      <c r="FIQ355" s="1"/>
      <c r="FIR355" s="1"/>
      <c r="FIS355" s="1"/>
      <c r="FIT355" s="1"/>
      <c r="FIU355" s="1"/>
      <c r="FIV355" s="1"/>
      <c r="FIW355" s="1"/>
      <c r="FIX355" s="1"/>
      <c r="FIY355" s="1"/>
      <c r="FIZ355" s="1"/>
      <c r="FJA355" s="1"/>
      <c r="FJB355" s="1"/>
      <c r="FJC355" s="1"/>
      <c r="FJD355" s="1"/>
      <c r="FJE355" s="1"/>
      <c r="FJF355" s="1"/>
      <c r="FJG355" s="1"/>
      <c r="FJH355" s="1"/>
      <c r="FJI355" s="1"/>
      <c r="FJJ355" s="1"/>
      <c r="FJK355" s="1"/>
      <c r="FJL355" s="1"/>
      <c r="FJM355" s="1"/>
      <c r="FJN355" s="1"/>
      <c r="FJO355" s="1"/>
      <c r="FJP355" s="1"/>
      <c r="FJQ355" s="1"/>
      <c r="FJR355" s="1"/>
      <c r="FJS355" s="1"/>
      <c r="FJT355" s="1"/>
      <c r="FJU355" s="1"/>
      <c r="FJV355" s="1"/>
      <c r="FJW355" s="1"/>
      <c r="FJX355" s="1"/>
      <c r="FJY355" s="1"/>
      <c r="FJZ355" s="1"/>
      <c r="FKA355" s="1"/>
      <c r="FKB355" s="1"/>
      <c r="FKC355" s="1"/>
      <c r="FKD355" s="1"/>
      <c r="FKE355" s="1"/>
      <c r="FKF355" s="1"/>
      <c r="FKG355" s="1"/>
      <c r="FKH355" s="1"/>
      <c r="FKI355" s="1"/>
      <c r="FKJ355" s="1"/>
      <c r="FKK355" s="1"/>
      <c r="FKL355" s="1"/>
      <c r="FKM355" s="1"/>
      <c r="FKN355" s="1"/>
      <c r="FKO355" s="1"/>
      <c r="FKP355" s="1"/>
      <c r="FKQ355" s="1"/>
      <c r="FKR355" s="1"/>
      <c r="FKS355" s="1"/>
      <c r="FKT355" s="1"/>
      <c r="FKU355" s="1"/>
      <c r="FKV355" s="1"/>
      <c r="FKW355" s="1"/>
      <c r="FKX355" s="1"/>
      <c r="FKY355" s="1"/>
      <c r="FKZ355" s="1"/>
      <c r="FLA355" s="1"/>
      <c r="FLB355" s="1"/>
      <c r="FLC355" s="1"/>
      <c r="FLD355" s="1"/>
      <c r="FLE355" s="1"/>
      <c r="FLF355" s="1"/>
      <c r="FLG355" s="1"/>
      <c r="FLH355" s="1"/>
      <c r="FLI355" s="1"/>
      <c r="FLJ355" s="1"/>
      <c r="FLK355" s="1"/>
      <c r="FLL355" s="1"/>
      <c r="FLM355" s="1"/>
      <c r="FLN355" s="1"/>
      <c r="FLO355" s="1"/>
      <c r="FLP355" s="1"/>
      <c r="FLQ355" s="1"/>
      <c r="FLR355" s="1"/>
      <c r="FLS355" s="1"/>
      <c r="FLT355" s="1"/>
      <c r="FLU355" s="1"/>
      <c r="FLV355" s="1"/>
      <c r="FLW355" s="1"/>
      <c r="FLX355" s="1"/>
      <c r="FLY355" s="1"/>
      <c r="FLZ355" s="1"/>
      <c r="FMA355" s="1"/>
      <c r="FMB355" s="1"/>
      <c r="FMC355" s="1"/>
      <c r="FMD355" s="1"/>
      <c r="FME355" s="1"/>
      <c r="FMF355" s="1"/>
      <c r="FMG355" s="1"/>
      <c r="FMH355" s="1"/>
      <c r="FMI355" s="1"/>
      <c r="FMJ355" s="1"/>
      <c r="FMK355" s="1"/>
      <c r="FML355" s="1"/>
      <c r="FMM355" s="1"/>
      <c r="FMN355" s="1"/>
      <c r="FMO355" s="1"/>
      <c r="FMP355" s="1"/>
      <c r="FMQ355" s="1"/>
      <c r="FMR355" s="1"/>
      <c r="FMS355" s="1"/>
      <c r="FMT355" s="1"/>
      <c r="FMU355" s="1"/>
      <c r="FMV355" s="1"/>
      <c r="FMW355" s="1"/>
      <c r="FMX355" s="1"/>
      <c r="FMY355" s="1"/>
      <c r="FMZ355" s="1"/>
      <c r="FNA355" s="1"/>
      <c r="FNB355" s="1"/>
      <c r="FNC355" s="1"/>
      <c r="FND355" s="1"/>
      <c r="FNE355" s="1"/>
      <c r="FNF355" s="1"/>
      <c r="FNG355" s="1"/>
      <c r="FNH355" s="1"/>
      <c r="FNI355" s="1"/>
      <c r="FNJ355" s="1"/>
      <c r="FNK355" s="1"/>
      <c r="FNL355" s="1"/>
      <c r="FNM355" s="1"/>
      <c r="FNN355" s="1"/>
      <c r="FNO355" s="1"/>
      <c r="FNP355" s="1"/>
      <c r="FNQ355" s="1"/>
      <c r="FNR355" s="1"/>
      <c r="FNS355" s="1"/>
      <c r="FNT355" s="1"/>
      <c r="FNU355" s="1"/>
      <c r="FNV355" s="1"/>
      <c r="FNW355" s="1"/>
      <c r="FNX355" s="1"/>
      <c r="FNY355" s="1"/>
      <c r="FNZ355" s="1"/>
      <c r="FOA355" s="1"/>
      <c r="FOB355" s="1"/>
      <c r="FOC355" s="1"/>
      <c r="FOD355" s="1"/>
      <c r="FOE355" s="1"/>
      <c r="FOF355" s="1"/>
      <c r="FOG355" s="1"/>
      <c r="FOH355" s="1"/>
      <c r="FOI355" s="1"/>
      <c r="FOJ355" s="1"/>
      <c r="FOK355" s="1"/>
      <c r="FOL355" s="1"/>
      <c r="FOM355" s="1"/>
      <c r="FON355" s="1"/>
      <c r="FOO355" s="1"/>
      <c r="FOP355" s="1"/>
      <c r="FOQ355" s="1"/>
      <c r="FOR355" s="1"/>
      <c r="FOS355" s="1"/>
      <c r="FOT355" s="1"/>
      <c r="FOU355" s="1"/>
      <c r="FOV355" s="1"/>
      <c r="FOW355" s="1"/>
      <c r="FOX355" s="1"/>
      <c r="FOY355" s="1"/>
      <c r="FOZ355" s="1"/>
      <c r="FPA355" s="1"/>
      <c r="FPB355" s="1"/>
      <c r="FPC355" s="1"/>
      <c r="FPD355" s="1"/>
      <c r="FPE355" s="1"/>
      <c r="FPF355" s="1"/>
      <c r="FPG355" s="1"/>
      <c r="FPH355" s="1"/>
      <c r="FPI355" s="1"/>
      <c r="FPJ355" s="1"/>
      <c r="FPK355" s="1"/>
      <c r="FPL355" s="1"/>
      <c r="FPM355" s="1"/>
      <c r="FPN355" s="1"/>
      <c r="FPO355" s="1"/>
      <c r="FPP355" s="1"/>
      <c r="FPQ355" s="1"/>
      <c r="FPR355" s="1"/>
      <c r="FPS355" s="1"/>
      <c r="FPT355" s="1"/>
      <c r="FPU355" s="1"/>
      <c r="FPV355" s="1"/>
      <c r="FPW355" s="1"/>
      <c r="FPX355" s="1"/>
      <c r="FPY355" s="1"/>
      <c r="FPZ355" s="1"/>
      <c r="FQA355" s="1"/>
      <c r="FQB355" s="1"/>
      <c r="FQC355" s="1"/>
      <c r="FQD355" s="1"/>
      <c r="FQE355" s="1"/>
      <c r="FQF355" s="1"/>
      <c r="FQG355" s="1"/>
      <c r="FQH355" s="1"/>
      <c r="FQI355" s="1"/>
      <c r="FQJ355" s="1"/>
      <c r="FQK355" s="1"/>
      <c r="FQL355" s="1"/>
      <c r="FQM355" s="1"/>
      <c r="FQN355" s="1"/>
      <c r="FQO355" s="1"/>
      <c r="FQP355" s="1"/>
      <c r="FQQ355" s="1"/>
      <c r="FQR355" s="1"/>
      <c r="FQS355" s="1"/>
      <c r="FQT355" s="1"/>
      <c r="FQU355" s="1"/>
      <c r="FQV355" s="1"/>
      <c r="FQW355" s="1"/>
      <c r="FQX355" s="1"/>
      <c r="FQY355" s="1"/>
      <c r="FQZ355" s="1"/>
      <c r="FRA355" s="1"/>
      <c r="FRB355" s="1"/>
      <c r="FRC355" s="1"/>
      <c r="FRD355" s="1"/>
      <c r="FRE355" s="1"/>
      <c r="FRF355" s="1"/>
      <c r="FRG355" s="1"/>
      <c r="FRH355" s="1"/>
      <c r="FRI355" s="1"/>
      <c r="FRJ355" s="1"/>
      <c r="FRK355" s="1"/>
      <c r="FRL355" s="1"/>
      <c r="FRM355" s="1"/>
      <c r="FRN355" s="1"/>
      <c r="FRO355" s="1"/>
      <c r="FRP355" s="1"/>
      <c r="FRQ355" s="1"/>
      <c r="FRR355" s="1"/>
      <c r="FRS355" s="1"/>
      <c r="FRT355" s="1"/>
      <c r="FRU355" s="1"/>
      <c r="FRV355" s="1"/>
      <c r="FRW355" s="1"/>
      <c r="FRX355" s="1"/>
      <c r="FRY355" s="1"/>
      <c r="FRZ355" s="1"/>
      <c r="FSA355" s="1"/>
      <c r="FSB355" s="1"/>
      <c r="FSC355" s="1"/>
      <c r="FSD355" s="1"/>
      <c r="FSE355" s="1"/>
      <c r="FSF355" s="1"/>
      <c r="FSG355" s="1"/>
      <c r="FSH355" s="1"/>
      <c r="FSI355" s="1"/>
      <c r="FSJ355" s="1"/>
      <c r="FSK355" s="1"/>
      <c r="FSL355" s="1"/>
      <c r="FSM355" s="1"/>
      <c r="FSN355" s="1"/>
      <c r="FSO355" s="1"/>
      <c r="FSP355" s="1"/>
      <c r="FSQ355" s="1"/>
      <c r="FSR355" s="1"/>
      <c r="FSS355" s="1"/>
      <c r="FST355" s="1"/>
      <c r="FSU355" s="1"/>
      <c r="FSV355" s="1"/>
      <c r="FSW355" s="1"/>
      <c r="FSX355" s="1"/>
      <c r="FSY355" s="1"/>
      <c r="FSZ355" s="1"/>
      <c r="FTA355" s="1"/>
      <c r="FTB355" s="1"/>
      <c r="FTC355" s="1"/>
      <c r="FTD355" s="1"/>
      <c r="FTE355" s="1"/>
      <c r="FTF355" s="1"/>
      <c r="FTG355" s="1"/>
      <c r="FTH355" s="1"/>
      <c r="FTI355" s="1"/>
      <c r="FTJ355" s="1"/>
      <c r="FTK355" s="1"/>
      <c r="FTL355" s="1"/>
      <c r="FTM355" s="1"/>
      <c r="FTN355" s="1"/>
      <c r="FTO355" s="1"/>
      <c r="FTP355" s="1"/>
      <c r="FTQ355" s="1"/>
      <c r="FTR355" s="1"/>
      <c r="FTS355" s="1"/>
      <c r="FTT355" s="1"/>
      <c r="FTU355" s="1"/>
      <c r="FTV355" s="1"/>
      <c r="FTW355" s="1"/>
      <c r="FTX355" s="1"/>
      <c r="FTY355" s="1"/>
      <c r="FTZ355" s="1"/>
      <c r="FUA355" s="1"/>
      <c r="FUB355" s="1"/>
      <c r="FUC355" s="1"/>
      <c r="FUD355" s="1"/>
      <c r="FUE355" s="1"/>
      <c r="FUF355" s="1"/>
      <c r="FUG355" s="1"/>
      <c r="FUH355" s="1"/>
      <c r="FUI355" s="1"/>
      <c r="FUJ355" s="1"/>
      <c r="FUK355" s="1"/>
      <c r="FUL355" s="1"/>
      <c r="FUM355" s="1"/>
      <c r="FUN355" s="1"/>
      <c r="FUO355" s="1"/>
      <c r="FUP355" s="1"/>
      <c r="FUQ355" s="1"/>
      <c r="FUR355" s="1"/>
      <c r="FUS355" s="1"/>
      <c r="FUT355" s="1"/>
      <c r="FUU355" s="1"/>
      <c r="FUV355" s="1"/>
      <c r="FUW355" s="1"/>
      <c r="FUX355" s="1"/>
      <c r="FUY355" s="1"/>
      <c r="FUZ355" s="1"/>
      <c r="FVA355" s="1"/>
      <c r="FVB355" s="1"/>
      <c r="FVC355" s="1"/>
      <c r="FVD355" s="1"/>
      <c r="FVE355" s="1"/>
      <c r="FVF355" s="1"/>
      <c r="FVG355" s="1"/>
      <c r="FVH355" s="1"/>
      <c r="FVI355" s="1"/>
      <c r="FVJ355" s="1"/>
      <c r="FVK355" s="1"/>
      <c r="FVL355" s="1"/>
      <c r="FVM355" s="1"/>
      <c r="FVN355" s="1"/>
      <c r="FVO355" s="1"/>
      <c r="FVP355" s="1"/>
      <c r="FVQ355" s="1"/>
      <c r="FVR355" s="1"/>
      <c r="FVS355" s="1"/>
      <c r="FVT355" s="1"/>
      <c r="FVU355" s="1"/>
      <c r="FVV355" s="1"/>
      <c r="FVW355" s="1"/>
      <c r="FVX355" s="1"/>
      <c r="FVY355" s="1"/>
      <c r="FVZ355" s="1"/>
      <c r="FWA355" s="1"/>
      <c r="FWB355" s="1"/>
      <c r="FWC355" s="1"/>
      <c r="FWD355" s="1"/>
      <c r="FWE355" s="1"/>
      <c r="FWF355" s="1"/>
      <c r="FWG355" s="1"/>
      <c r="FWH355" s="1"/>
      <c r="FWI355" s="1"/>
      <c r="FWJ355" s="1"/>
      <c r="FWK355" s="1"/>
      <c r="FWL355" s="1"/>
      <c r="FWM355" s="1"/>
      <c r="FWN355" s="1"/>
      <c r="FWO355" s="1"/>
      <c r="FWP355" s="1"/>
      <c r="FWQ355" s="1"/>
      <c r="FWR355" s="1"/>
      <c r="FWS355" s="1"/>
      <c r="FWT355" s="1"/>
      <c r="FWU355" s="1"/>
      <c r="FWV355" s="1"/>
      <c r="FWW355" s="1"/>
      <c r="FWX355" s="1"/>
      <c r="FWY355" s="1"/>
      <c r="FWZ355" s="1"/>
      <c r="FXA355" s="1"/>
      <c r="FXB355" s="1"/>
      <c r="FXC355" s="1"/>
      <c r="FXD355" s="1"/>
      <c r="FXE355" s="1"/>
      <c r="FXF355" s="1"/>
      <c r="FXG355" s="1"/>
      <c r="FXH355" s="1"/>
      <c r="FXI355" s="1"/>
      <c r="FXJ355" s="1"/>
      <c r="FXK355" s="1"/>
      <c r="FXL355" s="1"/>
      <c r="FXM355" s="1"/>
      <c r="FXN355" s="1"/>
      <c r="FXO355" s="1"/>
      <c r="FXP355" s="1"/>
      <c r="FXQ355" s="1"/>
      <c r="FXR355" s="1"/>
      <c r="FXS355" s="1"/>
      <c r="FXT355" s="1"/>
      <c r="FXU355" s="1"/>
      <c r="FXV355" s="1"/>
      <c r="FXW355" s="1"/>
      <c r="FXX355" s="1"/>
      <c r="FXY355" s="1"/>
      <c r="FXZ355" s="1"/>
      <c r="FYA355" s="1"/>
      <c r="FYB355" s="1"/>
      <c r="FYC355" s="1"/>
      <c r="FYD355" s="1"/>
      <c r="FYE355" s="1"/>
      <c r="FYF355" s="1"/>
      <c r="FYG355" s="1"/>
      <c r="FYH355" s="1"/>
      <c r="FYI355" s="1"/>
      <c r="FYJ355" s="1"/>
      <c r="FYK355" s="1"/>
      <c r="FYL355" s="1"/>
      <c r="FYM355" s="1"/>
      <c r="FYN355" s="1"/>
      <c r="FYO355" s="1"/>
      <c r="FYP355" s="1"/>
      <c r="FYQ355" s="1"/>
      <c r="FYR355" s="1"/>
      <c r="FYS355" s="1"/>
      <c r="FYT355" s="1"/>
      <c r="FYU355" s="1"/>
      <c r="FYV355" s="1"/>
      <c r="FYW355" s="1"/>
      <c r="FYX355" s="1"/>
      <c r="FYY355" s="1"/>
      <c r="FYZ355" s="1"/>
      <c r="FZA355" s="1"/>
      <c r="FZB355" s="1"/>
      <c r="FZC355" s="1"/>
      <c r="FZD355" s="1"/>
      <c r="FZE355" s="1"/>
      <c r="FZF355" s="1"/>
      <c r="FZG355" s="1"/>
      <c r="FZH355" s="1"/>
      <c r="FZI355" s="1"/>
      <c r="FZJ355" s="1"/>
      <c r="FZK355" s="1"/>
      <c r="FZL355" s="1"/>
      <c r="FZM355" s="1"/>
      <c r="FZN355" s="1"/>
      <c r="FZO355" s="1"/>
      <c r="FZP355" s="1"/>
      <c r="FZQ355" s="1"/>
      <c r="FZR355" s="1"/>
      <c r="FZS355" s="1"/>
      <c r="FZT355" s="1"/>
      <c r="FZU355" s="1"/>
      <c r="FZV355" s="1"/>
      <c r="FZW355" s="1"/>
      <c r="FZX355" s="1"/>
      <c r="FZY355" s="1"/>
      <c r="FZZ355" s="1"/>
      <c r="GAA355" s="1"/>
      <c r="GAB355" s="1"/>
      <c r="GAC355" s="1"/>
      <c r="GAD355" s="1"/>
      <c r="GAE355" s="1"/>
      <c r="GAF355" s="1"/>
      <c r="GAG355" s="1"/>
      <c r="GAH355" s="1"/>
      <c r="GAI355" s="1"/>
      <c r="GAJ355" s="1"/>
      <c r="GAK355" s="1"/>
      <c r="GAL355" s="1"/>
      <c r="GAM355" s="1"/>
      <c r="GAN355" s="1"/>
      <c r="GAO355" s="1"/>
      <c r="GAP355" s="1"/>
      <c r="GAQ355" s="1"/>
      <c r="GAR355" s="1"/>
      <c r="GAS355" s="1"/>
      <c r="GAT355" s="1"/>
      <c r="GAU355" s="1"/>
      <c r="GAV355" s="1"/>
      <c r="GAW355" s="1"/>
      <c r="GAX355" s="1"/>
      <c r="GAY355" s="1"/>
      <c r="GAZ355" s="1"/>
      <c r="GBA355" s="1"/>
      <c r="GBB355" s="1"/>
      <c r="GBC355" s="1"/>
      <c r="GBD355" s="1"/>
      <c r="GBE355" s="1"/>
      <c r="GBF355" s="1"/>
      <c r="GBG355" s="1"/>
      <c r="GBH355" s="1"/>
      <c r="GBI355" s="1"/>
      <c r="GBJ355" s="1"/>
      <c r="GBK355" s="1"/>
      <c r="GBL355" s="1"/>
      <c r="GBM355" s="1"/>
      <c r="GBN355" s="1"/>
      <c r="GBO355" s="1"/>
      <c r="GBP355" s="1"/>
      <c r="GBQ355" s="1"/>
      <c r="GBR355" s="1"/>
      <c r="GBS355" s="1"/>
      <c r="GBT355" s="1"/>
      <c r="GBU355" s="1"/>
      <c r="GBV355" s="1"/>
      <c r="GBW355" s="1"/>
      <c r="GBX355" s="1"/>
      <c r="GBY355" s="1"/>
      <c r="GBZ355" s="1"/>
      <c r="GCA355" s="1"/>
      <c r="GCB355" s="1"/>
      <c r="GCC355" s="1"/>
      <c r="GCD355" s="1"/>
      <c r="GCE355" s="1"/>
      <c r="GCF355" s="1"/>
      <c r="GCG355" s="1"/>
      <c r="GCH355" s="1"/>
      <c r="GCI355" s="1"/>
      <c r="GCJ355" s="1"/>
      <c r="GCK355" s="1"/>
      <c r="GCL355" s="1"/>
      <c r="GCM355" s="1"/>
      <c r="GCN355" s="1"/>
      <c r="GCO355" s="1"/>
      <c r="GCP355" s="1"/>
      <c r="GCQ355" s="1"/>
      <c r="GCR355" s="1"/>
      <c r="GCS355" s="1"/>
      <c r="GCT355" s="1"/>
      <c r="GCU355" s="1"/>
      <c r="GCV355" s="1"/>
      <c r="GCW355" s="1"/>
      <c r="GCX355" s="1"/>
      <c r="GCY355" s="1"/>
      <c r="GCZ355" s="1"/>
      <c r="GDA355" s="1"/>
      <c r="GDB355" s="1"/>
      <c r="GDC355" s="1"/>
      <c r="GDD355" s="1"/>
      <c r="GDE355" s="1"/>
      <c r="GDF355" s="1"/>
      <c r="GDG355" s="1"/>
      <c r="GDH355" s="1"/>
      <c r="GDI355" s="1"/>
      <c r="GDJ355" s="1"/>
      <c r="GDK355" s="1"/>
      <c r="GDL355" s="1"/>
      <c r="GDM355" s="1"/>
      <c r="GDN355" s="1"/>
      <c r="GDO355" s="1"/>
      <c r="GDP355" s="1"/>
      <c r="GDQ355" s="1"/>
      <c r="GDR355" s="1"/>
      <c r="GDS355" s="1"/>
      <c r="GDT355" s="1"/>
      <c r="GDU355" s="1"/>
      <c r="GDV355" s="1"/>
      <c r="GDW355" s="1"/>
      <c r="GDX355" s="1"/>
      <c r="GDY355" s="1"/>
      <c r="GDZ355" s="1"/>
      <c r="GEA355" s="1"/>
      <c r="GEB355" s="1"/>
      <c r="GEC355" s="1"/>
      <c r="GED355" s="1"/>
      <c r="GEE355" s="1"/>
      <c r="GEF355" s="1"/>
      <c r="GEG355" s="1"/>
      <c r="GEH355" s="1"/>
      <c r="GEI355" s="1"/>
      <c r="GEJ355" s="1"/>
      <c r="GEK355" s="1"/>
      <c r="GEL355" s="1"/>
      <c r="GEM355" s="1"/>
      <c r="GEN355" s="1"/>
      <c r="GEO355" s="1"/>
      <c r="GEP355" s="1"/>
      <c r="GEQ355" s="1"/>
      <c r="GER355" s="1"/>
      <c r="GES355" s="1"/>
      <c r="GET355" s="1"/>
      <c r="GEU355" s="1"/>
      <c r="GEV355" s="1"/>
      <c r="GEW355" s="1"/>
      <c r="GEX355" s="1"/>
      <c r="GEY355" s="1"/>
      <c r="GEZ355" s="1"/>
      <c r="GFA355" s="1"/>
      <c r="GFB355" s="1"/>
      <c r="GFC355" s="1"/>
      <c r="GFD355" s="1"/>
      <c r="GFE355" s="1"/>
      <c r="GFF355" s="1"/>
      <c r="GFG355" s="1"/>
      <c r="GFH355" s="1"/>
      <c r="GFI355" s="1"/>
      <c r="GFJ355" s="1"/>
      <c r="GFK355" s="1"/>
      <c r="GFL355" s="1"/>
      <c r="GFM355" s="1"/>
      <c r="GFN355" s="1"/>
      <c r="GFO355" s="1"/>
      <c r="GFP355" s="1"/>
      <c r="GFQ355" s="1"/>
      <c r="GFR355" s="1"/>
      <c r="GFS355" s="1"/>
      <c r="GFT355" s="1"/>
      <c r="GFU355" s="1"/>
      <c r="GFV355" s="1"/>
      <c r="GFW355" s="1"/>
      <c r="GFX355" s="1"/>
      <c r="GFY355" s="1"/>
      <c r="GFZ355" s="1"/>
      <c r="GGA355" s="1"/>
      <c r="GGB355" s="1"/>
      <c r="GGC355" s="1"/>
      <c r="GGD355" s="1"/>
      <c r="GGE355" s="1"/>
      <c r="GGF355" s="1"/>
      <c r="GGG355" s="1"/>
      <c r="GGH355" s="1"/>
      <c r="GGI355" s="1"/>
      <c r="GGJ355" s="1"/>
      <c r="GGK355" s="1"/>
      <c r="GGL355" s="1"/>
      <c r="GGM355" s="1"/>
      <c r="GGN355" s="1"/>
      <c r="GGO355" s="1"/>
      <c r="GGP355" s="1"/>
      <c r="GGQ355" s="1"/>
      <c r="GGR355" s="1"/>
      <c r="GGS355" s="1"/>
      <c r="GGT355" s="1"/>
      <c r="GGU355" s="1"/>
      <c r="GGV355" s="1"/>
      <c r="GGW355" s="1"/>
      <c r="GGX355" s="1"/>
      <c r="GGY355" s="1"/>
      <c r="GGZ355" s="1"/>
      <c r="GHA355" s="1"/>
      <c r="GHB355" s="1"/>
      <c r="GHC355" s="1"/>
      <c r="GHD355" s="1"/>
      <c r="GHE355" s="1"/>
      <c r="GHF355" s="1"/>
      <c r="GHG355" s="1"/>
      <c r="GHH355" s="1"/>
      <c r="GHI355" s="1"/>
      <c r="GHJ355" s="1"/>
      <c r="GHK355" s="1"/>
      <c r="GHL355" s="1"/>
      <c r="GHM355" s="1"/>
      <c r="GHN355" s="1"/>
      <c r="GHO355" s="1"/>
      <c r="GHP355" s="1"/>
      <c r="GHQ355" s="1"/>
      <c r="GHR355" s="1"/>
      <c r="GHS355" s="1"/>
      <c r="GHT355" s="1"/>
      <c r="GHU355" s="1"/>
      <c r="GHV355" s="1"/>
      <c r="GHW355" s="1"/>
      <c r="GHX355" s="1"/>
      <c r="GHY355" s="1"/>
      <c r="GHZ355" s="1"/>
      <c r="GIA355" s="1"/>
      <c r="GIB355" s="1"/>
      <c r="GIC355" s="1"/>
      <c r="GID355" s="1"/>
      <c r="GIE355" s="1"/>
      <c r="GIF355" s="1"/>
      <c r="GIG355" s="1"/>
      <c r="GIH355" s="1"/>
      <c r="GII355" s="1"/>
      <c r="GIJ355" s="1"/>
      <c r="GIK355" s="1"/>
      <c r="GIL355" s="1"/>
      <c r="GIM355" s="1"/>
      <c r="GIN355" s="1"/>
      <c r="GIO355" s="1"/>
      <c r="GIP355" s="1"/>
      <c r="GIQ355" s="1"/>
      <c r="GIR355" s="1"/>
      <c r="GIS355" s="1"/>
      <c r="GIT355" s="1"/>
      <c r="GIU355" s="1"/>
      <c r="GIV355" s="1"/>
      <c r="GIW355" s="1"/>
      <c r="GIX355" s="1"/>
    </row>
    <row r="356" spans="1:4990" customFormat="1" ht="75.75" customHeight="1" x14ac:dyDescent="0.25">
      <c r="A356" s="648"/>
      <c r="B356" s="643"/>
      <c r="C356" s="645"/>
      <c r="D356" s="645"/>
      <c r="E356" s="651"/>
      <c r="F356" s="645"/>
      <c r="G356" s="645"/>
      <c r="H356" s="645"/>
      <c r="I356" s="219" t="s">
        <v>1212</v>
      </c>
      <c r="J356" s="411">
        <v>17461.3</v>
      </c>
      <c r="K356" s="411">
        <v>21314.799999999999</v>
      </c>
      <c r="L356" s="411">
        <v>20802</v>
      </c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ZO356" s="1"/>
      <c r="ZP356" s="1"/>
      <c r="ZQ356" s="1"/>
      <c r="ZR356" s="1"/>
      <c r="ZS356" s="1"/>
      <c r="ZT356" s="1"/>
      <c r="ZU356" s="1"/>
      <c r="ZV356" s="1"/>
      <c r="ZW356" s="1"/>
      <c r="ZX356" s="1"/>
      <c r="ZY356" s="1"/>
      <c r="ZZ356" s="1"/>
      <c r="AAA356" s="1"/>
      <c r="AAB356" s="1"/>
      <c r="AAC356" s="1"/>
      <c r="AAD356" s="1"/>
      <c r="AAE356" s="1"/>
      <c r="AAF356" s="1"/>
      <c r="AAG356" s="1"/>
      <c r="AAH356" s="1"/>
      <c r="AAI356" s="1"/>
      <c r="AAJ356" s="1"/>
      <c r="AAK356" s="1"/>
      <c r="AAL356" s="1"/>
      <c r="AAM356" s="1"/>
      <c r="AAN356" s="1"/>
      <c r="AAO356" s="1"/>
      <c r="AAP356" s="1"/>
      <c r="AAQ356" s="1"/>
      <c r="AAR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  <c r="ABM356" s="1"/>
      <c r="ABN356" s="1"/>
      <c r="ABO356" s="1"/>
      <c r="ABP356" s="1"/>
      <c r="ABQ356" s="1"/>
      <c r="ABR356" s="1"/>
      <c r="ABS356" s="1"/>
      <c r="ABT356" s="1"/>
      <c r="ABU356" s="1"/>
      <c r="ABV356" s="1"/>
      <c r="ABW356" s="1"/>
      <c r="ABX356" s="1"/>
      <c r="ABY356" s="1"/>
      <c r="ABZ356" s="1"/>
      <c r="ACA356" s="1"/>
      <c r="ACB356" s="1"/>
      <c r="ACC356" s="1"/>
      <c r="ACD356" s="1"/>
      <c r="ACE356" s="1"/>
      <c r="ACF356" s="1"/>
      <c r="ACG356" s="1"/>
      <c r="ACH356" s="1"/>
      <c r="ACI356" s="1"/>
      <c r="ACJ356" s="1"/>
      <c r="ACK356" s="1"/>
      <c r="ACL356" s="1"/>
      <c r="ACM356" s="1"/>
      <c r="ACN356" s="1"/>
      <c r="ACO356" s="1"/>
      <c r="ACP356" s="1"/>
      <c r="ACQ356" s="1"/>
      <c r="ACR356" s="1"/>
      <c r="ACS356" s="1"/>
      <c r="ACT356" s="1"/>
      <c r="ACU356" s="1"/>
      <c r="ACV356" s="1"/>
      <c r="ACW356" s="1"/>
      <c r="ACX356" s="1"/>
      <c r="ACY356" s="1"/>
      <c r="ACZ356" s="1"/>
      <c r="ADA356" s="1"/>
      <c r="ADB356" s="1"/>
      <c r="ADC356" s="1"/>
      <c r="ADD356" s="1"/>
      <c r="ADE356" s="1"/>
      <c r="ADF356" s="1"/>
      <c r="ADG356" s="1"/>
      <c r="ADH356" s="1"/>
      <c r="ADI356" s="1"/>
      <c r="ADJ356" s="1"/>
      <c r="ADK356" s="1"/>
      <c r="ADL356" s="1"/>
      <c r="ADM356" s="1"/>
      <c r="ADN356" s="1"/>
      <c r="ADO356" s="1"/>
      <c r="ADP356" s="1"/>
      <c r="ADQ356" s="1"/>
      <c r="ADR356" s="1"/>
      <c r="ADS356" s="1"/>
      <c r="ADT356" s="1"/>
      <c r="ADU356" s="1"/>
      <c r="ADV356" s="1"/>
      <c r="ADW356" s="1"/>
      <c r="ADX356" s="1"/>
      <c r="ADY356" s="1"/>
      <c r="ADZ356" s="1"/>
      <c r="AEA356" s="1"/>
      <c r="AEB356" s="1"/>
      <c r="AEC356" s="1"/>
      <c r="AED356" s="1"/>
      <c r="AEE356" s="1"/>
      <c r="AEF356" s="1"/>
      <c r="AEG356" s="1"/>
      <c r="AEH356" s="1"/>
      <c r="AEI356" s="1"/>
      <c r="AEJ356" s="1"/>
      <c r="AEK356" s="1"/>
      <c r="AEL356" s="1"/>
      <c r="AEM356" s="1"/>
      <c r="AEN356" s="1"/>
      <c r="AEO356" s="1"/>
      <c r="AEP356" s="1"/>
      <c r="AEQ356" s="1"/>
      <c r="AER356" s="1"/>
      <c r="AES356" s="1"/>
      <c r="AET356" s="1"/>
      <c r="AEU356" s="1"/>
      <c r="AEV356" s="1"/>
      <c r="AEW356" s="1"/>
      <c r="AEX356" s="1"/>
      <c r="AEY356" s="1"/>
      <c r="AEZ356" s="1"/>
      <c r="AFA356" s="1"/>
      <c r="AFB356" s="1"/>
      <c r="AFC356" s="1"/>
      <c r="AFD356" s="1"/>
      <c r="AFE356" s="1"/>
      <c r="AFF356" s="1"/>
      <c r="AFG356" s="1"/>
      <c r="AFH356" s="1"/>
      <c r="AFI356" s="1"/>
      <c r="AFJ356" s="1"/>
      <c r="AFK356" s="1"/>
      <c r="AFL356" s="1"/>
      <c r="AFM356" s="1"/>
      <c r="AFN356" s="1"/>
      <c r="AFO356" s="1"/>
      <c r="AFP356" s="1"/>
      <c r="AFQ356" s="1"/>
      <c r="AFR356" s="1"/>
      <c r="AFS356" s="1"/>
      <c r="AFT356" s="1"/>
      <c r="AFU356" s="1"/>
      <c r="AFV356" s="1"/>
      <c r="AFW356" s="1"/>
      <c r="AFX356" s="1"/>
      <c r="AFY356" s="1"/>
      <c r="AFZ356" s="1"/>
      <c r="AGA356" s="1"/>
      <c r="AGB356" s="1"/>
      <c r="AGC356" s="1"/>
      <c r="AGD356" s="1"/>
      <c r="AGE356" s="1"/>
      <c r="AGF356" s="1"/>
      <c r="AGG356" s="1"/>
      <c r="AGH356" s="1"/>
      <c r="AGI356" s="1"/>
      <c r="AGJ356" s="1"/>
      <c r="AGK356" s="1"/>
      <c r="AGL356" s="1"/>
      <c r="AGM356" s="1"/>
      <c r="AGN356" s="1"/>
      <c r="AGO356" s="1"/>
      <c r="AGP356" s="1"/>
      <c r="AGQ356" s="1"/>
      <c r="AGR356" s="1"/>
      <c r="AGS356" s="1"/>
      <c r="AGT356" s="1"/>
      <c r="AGU356" s="1"/>
      <c r="AGV356" s="1"/>
      <c r="AGW356" s="1"/>
      <c r="AGX356" s="1"/>
      <c r="AGY356" s="1"/>
      <c r="AGZ356" s="1"/>
      <c r="AHA356" s="1"/>
      <c r="AHB356" s="1"/>
      <c r="AHC356" s="1"/>
      <c r="AHD356" s="1"/>
      <c r="AHE356" s="1"/>
      <c r="AHF356" s="1"/>
      <c r="AHG356" s="1"/>
      <c r="AHH356" s="1"/>
      <c r="AHI356" s="1"/>
      <c r="AHJ356" s="1"/>
      <c r="AHK356" s="1"/>
      <c r="AHL356" s="1"/>
      <c r="AHM356" s="1"/>
      <c r="AHN356" s="1"/>
      <c r="AHO356" s="1"/>
      <c r="AHP356" s="1"/>
      <c r="AHQ356" s="1"/>
      <c r="AHR356" s="1"/>
      <c r="AHS356" s="1"/>
      <c r="AHT356" s="1"/>
      <c r="AHU356" s="1"/>
      <c r="AHV356" s="1"/>
      <c r="AHW356" s="1"/>
      <c r="AHX356" s="1"/>
      <c r="AHY356" s="1"/>
      <c r="AHZ356" s="1"/>
      <c r="AIA356" s="1"/>
      <c r="AIB356" s="1"/>
      <c r="AIC356" s="1"/>
      <c r="AID356" s="1"/>
      <c r="AIE356" s="1"/>
      <c r="AIF356" s="1"/>
      <c r="AIG356" s="1"/>
      <c r="AIH356" s="1"/>
      <c r="AII356" s="1"/>
      <c r="AIJ356" s="1"/>
      <c r="AIK356" s="1"/>
      <c r="AIL356" s="1"/>
      <c r="AIM356" s="1"/>
      <c r="AIN356" s="1"/>
      <c r="AIO356" s="1"/>
      <c r="AIP356" s="1"/>
      <c r="AIQ356" s="1"/>
      <c r="AIR356" s="1"/>
      <c r="AIS356" s="1"/>
      <c r="AIT356" s="1"/>
      <c r="AIU356" s="1"/>
      <c r="AIV356" s="1"/>
      <c r="AIW356" s="1"/>
      <c r="AIX356" s="1"/>
      <c r="AIY356" s="1"/>
      <c r="AIZ356" s="1"/>
      <c r="AJA356" s="1"/>
      <c r="AJB356" s="1"/>
      <c r="AJC356" s="1"/>
      <c r="AJD356" s="1"/>
      <c r="AJE356" s="1"/>
      <c r="AJF356" s="1"/>
      <c r="AJG356" s="1"/>
      <c r="AJH356" s="1"/>
      <c r="AJI356" s="1"/>
      <c r="AJJ356" s="1"/>
      <c r="AJK356" s="1"/>
      <c r="AJL356" s="1"/>
      <c r="AJM356" s="1"/>
      <c r="AJN356" s="1"/>
      <c r="AJO356" s="1"/>
      <c r="AJP356" s="1"/>
      <c r="AJQ356" s="1"/>
      <c r="AJR356" s="1"/>
      <c r="AJS356" s="1"/>
      <c r="AJT356" s="1"/>
      <c r="AJU356" s="1"/>
      <c r="AJV356" s="1"/>
      <c r="AJW356" s="1"/>
      <c r="AJX356" s="1"/>
      <c r="AJY356" s="1"/>
      <c r="AJZ356" s="1"/>
      <c r="AKA356" s="1"/>
      <c r="AKB356" s="1"/>
      <c r="AKC356" s="1"/>
      <c r="AKD356" s="1"/>
      <c r="AKE356" s="1"/>
      <c r="AKF356" s="1"/>
      <c r="AKG356" s="1"/>
      <c r="AKH356" s="1"/>
      <c r="AKI356" s="1"/>
      <c r="AKJ356" s="1"/>
      <c r="AKK356" s="1"/>
      <c r="AKL356" s="1"/>
      <c r="AKM356" s="1"/>
      <c r="AKN356" s="1"/>
      <c r="AKO356" s="1"/>
      <c r="AKP356" s="1"/>
      <c r="AKQ356" s="1"/>
      <c r="AKR356" s="1"/>
      <c r="AKS356" s="1"/>
      <c r="AKT356" s="1"/>
      <c r="AKU356" s="1"/>
      <c r="AKV356" s="1"/>
      <c r="AKW356" s="1"/>
      <c r="AKX356" s="1"/>
      <c r="AKY356" s="1"/>
      <c r="AKZ356" s="1"/>
      <c r="ALA356" s="1"/>
      <c r="ALB356" s="1"/>
      <c r="ALC356" s="1"/>
      <c r="ALD356" s="1"/>
      <c r="ALE356" s="1"/>
      <c r="ALF356" s="1"/>
      <c r="ALG356" s="1"/>
      <c r="ALH356" s="1"/>
      <c r="ALI356" s="1"/>
      <c r="ALJ356" s="1"/>
      <c r="ALK356" s="1"/>
      <c r="ALL356" s="1"/>
      <c r="ALM356" s="1"/>
      <c r="ALN356" s="1"/>
      <c r="ALO356" s="1"/>
      <c r="ALP356" s="1"/>
      <c r="ALQ356" s="1"/>
      <c r="ALR356" s="1"/>
      <c r="ALS356" s="1"/>
      <c r="ALT356" s="1"/>
      <c r="ALU356" s="1"/>
      <c r="ALV356" s="1"/>
      <c r="ALW356" s="1"/>
      <c r="ALX356" s="1"/>
      <c r="ALY356" s="1"/>
      <c r="ALZ356" s="1"/>
      <c r="AMA356" s="1"/>
      <c r="AMB356" s="1"/>
      <c r="AMC356" s="1"/>
      <c r="AMD356" s="1"/>
      <c r="AME356" s="1"/>
      <c r="AMF356" s="1"/>
      <c r="AMG356" s="1"/>
      <c r="AMH356" s="1"/>
      <c r="AMI356" s="1"/>
      <c r="AMJ356" s="1"/>
      <c r="AMK356" s="1"/>
      <c r="AML356" s="1"/>
      <c r="AMM356" s="1"/>
      <c r="AMN356" s="1"/>
      <c r="AMO356" s="1"/>
      <c r="AMP356" s="1"/>
      <c r="AMQ356" s="1"/>
      <c r="AMR356" s="1"/>
      <c r="AMS356" s="1"/>
      <c r="AMT356" s="1"/>
      <c r="AMU356" s="1"/>
      <c r="AMV356" s="1"/>
      <c r="AMW356" s="1"/>
      <c r="AMX356" s="1"/>
      <c r="AMY356" s="1"/>
      <c r="AMZ356" s="1"/>
      <c r="ANA356" s="1"/>
      <c r="ANB356" s="1"/>
      <c r="ANC356" s="1"/>
      <c r="AND356" s="1"/>
      <c r="ANE356" s="1"/>
      <c r="ANF356" s="1"/>
      <c r="ANG356" s="1"/>
      <c r="ANH356" s="1"/>
      <c r="ANI356" s="1"/>
      <c r="ANJ356" s="1"/>
      <c r="ANK356" s="1"/>
      <c r="ANL356" s="1"/>
      <c r="ANM356" s="1"/>
      <c r="ANN356" s="1"/>
      <c r="ANO356" s="1"/>
      <c r="ANP356" s="1"/>
      <c r="ANQ356" s="1"/>
      <c r="ANR356" s="1"/>
      <c r="ANS356" s="1"/>
      <c r="ANT356" s="1"/>
      <c r="ANU356" s="1"/>
      <c r="ANV356" s="1"/>
      <c r="ANW356" s="1"/>
      <c r="ANX356" s="1"/>
      <c r="ANY356" s="1"/>
      <c r="ANZ356" s="1"/>
      <c r="AOA356" s="1"/>
      <c r="AOB356" s="1"/>
      <c r="AOC356" s="1"/>
      <c r="AOD356" s="1"/>
      <c r="AOE356" s="1"/>
      <c r="AOF356" s="1"/>
      <c r="AOG356" s="1"/>
      <c r="AOH356" s="1"/>
      <c r="AOI356" s="1"/>
      <c r="AOJ356" s="1"/>
      <c r="AOK356" s="1"/>
      <c r="AOL356" s="1"/>
      <c r="AOM356" s="1"/>
      <c r="AON356" s="1"/>
      <c r="AOO356" s="1"/>
      <c r="AOP356" s="1"/>
      <c r="AOQ356" s="1"/>
      <c r="AOR356" s="1"/>
      <c r="AOS356" s="1"/>
      <c r="AOT356" s="1"/>
      <c r="AOU356" s="1"/>
      <c r="AOV356" s="1"/>
      <c r="AOW356" s="1"/>
      <c r="AOX356" s="1"/>
      <c r="AOY356" s="1"/>
      <c r="AOZ356" s="1"/>
      <c r="APA356" s="1"/>
      <c r="APB356" s="1"/>
      <c r="APC356" s="1"/>
      <c r="APD356" s="1"/>
      <c r="APE356" s="1"/>
      <c r="APF356" s="1"/>
      <c r="APG356" s="1"/>
      <c r="APH356" s="1"/>
      <c r="API356" s="1"/>
      <c r="APJ356" s="1"/>
      <c r="APK356" s="1"/>
      <c r="APL356" s="1"/>
      <c r="APM356" s="1"/>
      <c r="APN356" s="1"/>
      <c r="APO356" s="1"/>
      <c r="APP356" s="1"/>
      <c r="APQ356" s="1"/>
      <c r="APR356" s="1"/>
      <c r="APS356" s="1"/>
      <c r="APT356" s="1"/>
      <c r="APU356" s="1"/>
      <c r="APV356" s="1"/>
      <c r="APW356" s="1"/>
      <c r="APX356" s="1"/>
      <c r="APY356" s="1"/>
      <c r="APZ356" s="1"/>
      <c r="AQA356" s="1"/>
      <c r="AQB356" s="1"/>
      <c r="AQC356" s="1"/>
      <c r="AQD356" s="1"/>
      <c r="AQE356" s="1"/>
      <c r="AQF356" s="1"/>
      <c r="AQG356" s="1"/>
      <c r="AQH356" s="1"/>
      <c r="AQI356" s="1"/>
      <c r="AQJ356" s="1"/>
      <c r="AQK356" s="1"/>
      <c r="AQL356" s="1"/>
      <c r="AQM356" s="1"/>
      <c r="AQN356" s="1"/>
      <c r="AQO356" s="1"/>
      <c r="AQP356" s="1"/>
      <c r="AQQ356" s="1"/>
      <c r="AQR356" s="1"/>
      <c r="AQS356" s="1"/>
      <c r="AQT356" s="1"/>
      <c r="AQU356" s="1"/>
      <c r="AQV356" s="1"/>
      <c r="AQW356" s="1"/>
      <c r="AQX356" s="1"/>
      <c r="AQY356" s="1"/>
      <c r="AQZ356" s="1"/>
      <c r="ARA356" s="1"/>
      <c r="ARB356" s="1"/>
      <c r="ARC356" s="1"/>
      <c r="ARD356" s="1"/>
      <c r="ARE356" s="1"/>
      <c r="ARF356" s="1"/>
      <c r="ARG356" s="1"/>
      <c r="ARH356" s="1"/>
      <c r="ARI356" s="1"/>
      <c r="ARJ356" s="1"/>
      <c r="ARK356" s="1"/>
      <c r="ARL356" s="1"/>
      <c r="ARM356" s="1"/>
      <c r="ARN356" s="1"/>
      <c r="ARO356" s="1"/>
      <c r="ARP356" s="1"/>
      <c r="ARQ356" s="1"/>
      <c r="ARR356" s="1"/>
      <c r="ARS356" s="1"/>
      <c r="ART356" s="1"/>
      <c r="ARU356" s="1"/>
      <c r="ARV356" s="1"/>
      <c r="ARW356" s="1"/>
      <c r="ARX356" s="1"/>
      <c r="ARY356" s="1"/>
      <c r="ARZ356" s="1"/>
      <c r="ASA356" s="1"/>
      <c r="ASB356" s="1"/>
      <c r="ASC356" s="1"/>
      <c r="ASD356" s="1"/>
      <c r="ASE356" s="1"/>
      <c r="ASF356" s="1"/>
      <c r="ASG356" s="1"/>
      <c r="ASH356" s="1"/>
      <c r="ASI356" s="1"/>
      <c r="ASJ356" s="1"/>
      <c r="ASK356" s="1"/>
      <c r="ASL356" s="1"/>
      <c r="ASM356" s="1"/>
      <c r="ASN356" s="1"/>
      <c r="ASO356" s="1"/>
      <c r="ASP356" s="1"/>
      <c r="ASQ356" s="1"/>
      <c r="ASR356" s="1"/>
      <c r="ASS356" s="1"/>
      <c r="AST356" s="1"/>
      <c r="ASU356" s="1"/>
      <c r="ASV356" s="1"/>
      <c r="ASW356" s="1"/>
      <c r="ASX356" s="1"/>
      <c r="ASY356" s="1"/>
      <c r="ASZ356" s="1"/>
      <c r="ATA356" s="1"/>
      <c r="ATB356" s="1"/>
      <c r="ATC356" s="1"/>
      <c r="ATD356" s="1"/>
      <c r="ATE356" s="1"/>
      <c r="ATF356" s="1"/>
      <c r="ATG356" s="1"/>
      <c r="ATH356" s="1"/>
      <c r="ATI356" s="1"/>
      <c r="ATJ356" s="1"/>
      <c r="ATK356" s="1"/>
      <c r="ATL356" s="1"/>
      <c r="ATM356" s="1"/>
      <c r="ATN356" s="1"/>
      <c r="ATO356" s="1"/>
      <c r="ATP356" s="1"/>
      <c r="ATQ356" s="1"/>
      <c r="ATR356" s="1"/>
      <c r="ATS356" s="1"/>
      <c r="ATT356" s="1"/>
      <c r="ATU356" s="1"/>
      <c r="ATV356" s="1"/>
      <c r="ATW356" s="1"/>
      <c r="ATX356" s="1"/>
      <c r="ATY356" s="1"/>
      <c r="ATZ356" s="1"/>
      <c r="AUA356" s="1"/>
      <c r="AUB356" s="1"/>
      <c r="AUC356" s="1"/>
      <c r="AUD356" s="1"/>
      <c r="AUE356" s="1"/>
      <c r="AUF356" s="1"/>
      <c r="AUG356" s="1"/>
      <c r="AUH356" s="1"/>
      <c r="AUI356" s="1"/>
      <c r="AUJ356" s="1"/>
      <c r="AUK356" s="1"/>
      <c r="AUL356" s="1"/>
      <c r="AUM356" s="1"/>
      <c r="AUN356" s="1"/>
      <c r="AUO356" s="1"/>
      <c r="AUP356" s="1"/>
      <c r="AUQ356" s="1"/>
      <c r="AUR356" s="1"/>
      <c r="AUS356" s="1"/>
      <c r="AUT356" s="1"/>
      <c r="AUU356" s="1"/>
      <c r="AUV356" s="1"/>
      <c r="AUW356" s="1"/>
      <c r="AUX356" s="1"/>
      <c r="AUY356" s="1"/>
      <c r="AUZ356" s="1"/>
      <c r="AVA356" s="1"/>
      <c r="AVB356" s="1"/>
      <c r="AVC356" s="1"/>
      <c r="AVD356" s="1"/>
      <c r="AVE356" s="1"/>
      <c r="AVF356" s="1"/>
      <c r="AVG356" s="1"/>
      <c r="AVH356" s="1"/>
      <c r="AVI356" s="1"/>
      <c r="AVJ356" s="1"/>
      <c r="AVK356" s="1"/>
      <c r="AVL356" s="1"/>
      <c r="AVM356" s="1"/>
      <c r="AVN356" s="1"/>
      <c r="AVO356" s="1"/>
      <c r="AVP356" s="1"/>
      <c r="AVQ356" s="1"/>
      <c r="AVR356" s="1"/>
      <c r="AVS356" s="1"/>
      <c r="AVT356" s="1"/>
      <c r="AVU356" s="1"/>
      <c r="AVV356" s="1"/>
      <c r="AVW356" s="1"/>
      <c r="AVX356" s="1"/>
      <c r="AVY356" s="1"/>
      <c r="AVZ356" s="1"/>
      <c r="AWA356" s="1"/>
      <c r="AWB356" s="1"/>
      <c r="AWC356" s="1"/>
      <c r="AWD356" s="1"/>
      <c r="AWE356" s="1"/>
      <c r="AWF356" s="1"/>
      <c r="AWG356" s="1"/>
      <c r="AWH356" s="1"/>
      <c r="AWI356" s="1"/>
      <c r="AWJ356" s="1"/>
      <c r="AWK356" s="1"/>
      <c r="AWL356" s="1"/>
      <c r="AWM356" s="1"/>
      <c r="AWN356" s="1"/>
      <c r="AWO356" s="1"/>
      <c r="AWP356" s="1"/>
      <c r="AWQ356" s="1"/>
      <c r="AWR356" s="1"/>
      <c r="AWS356" s="1"/>
      <c r="AWT356" s="1"/>
      <c r="AWU356" s="1"/>
      <c r="AWV356" s="1"/>
      <c r="AWW356" s="1"/>
      <c r="AWX356" s="1"/>
      <c r="AWY356" s="1"/>
      <c r="AWZ356" s="1"/>
      <c r="AXA356" s="1"/>
      <c r="AXB356" s="1"/>
      <c r="AXC356" s="1"/>
      <c r="AXD356" s="1"/>
      <c r="AXE356" s="1"/>
      <c r="AXF356" s="1"/>
      <c r="AXG356" s="1"/>
      <c r="AXH356" s="1"/>
      <c r="AXI356" s="1"/>
      <c r="AXJ356" s="1"/>
      <c r="AXK356" s="1"/>
      <c r="AXL356" s="1"/>
      <c r="AXM356" s="1"/>
      <c r="AXN356" s="1"/>
      <c r="AXO356" s="1"/>
      <c r="AXP356" s="1"/>
      <c r="AXQ356" s="1"/>
      <c r="AXR356" s="1"/>
      <c r="AXS356" s="1"/>
      <c r="AXT356" s="1"/>
      <c r="AXU356" s="1"/>
      <c r="AXV356" s="1"/>
      <c r="AXW356" s="1"/>
      <c r="AXX356" s="1"/>
      <c r="AXY356" s="1"/>
      <c r="AXZ356" s="1"/>
      <c r="AYA356" s="1"/>
      <c r="AYB356" s="1"/>
      <c r="AYC356" s="1"/>
      <c r="AYD356" s="1"/>
      <c r="AYE356" s="1"/>
      <c r="AYF356" s="1"/>
      <c r="AYG356" s="1"/>
      <c r="AYH356" s="1"/>
      <c r="AYI356" s="1"/>
      <c r="AYJ356" s="1"/>
      <c r="AYK356" s="1"/>
      <c r="AYL356" s="1"/>
      <c r="AYM356" s="1"/>
      <c r="AYN356" s="1"/>
      <c r="AYO356" s="1"/>
      <c r="AYP356" s="1"/>
      <c r="AYQ356" s="1"/>
      <c r="AYR356" s="1"/>
      <c r="AYS356" s="1"/>
      <c r="AYT356" s="1"/>
      <c r="AYU356" s="1"/>
      <c r="AYV356" s="1"/>
      <c r="AYW356" s="1"/>
      <c r="AYX356" s="1"/>
      <c r="AYY356" s="1"/>
      <c r="AYZ356" s="1"/>
      <c r="AZA356" s="1"/>
      <c r="AZB356" s="1"/>
      <c r="AZC356" s="1"/>
      <c r="AZD356" s="1"/>
      <c r="AZE356" s="1"/>
      <c r="AZF356" s="1"/>
      <c r="AZG356" s="1"/>
      <c r="AZH356" s="1"/>
      <c r="AZI356" s="1"/>
      <c r="AZJ356" s="1"/>
      <c r="AZK356" s="1"/>
      <c r="AZL356" s="1"/>
      <c r="AZM356" s="1"/>
      <c r="AZN356" s="1"/>
      <c r="AZO356" s="1"/>
      <c r="AZP356" s="1"/>
      <c r="AZQ356" s="1"/>
      <c r="AZR356" s="1"/>
      <c r="AZS356" s="1"/>
      <c r="AZT356" s="1"/>
      <c r="AZU356" s="1"/>
      <c r="AZV356" s="1"/>
      <c r="AZW356" s="1"/>
      <c r="AZX356" s="1"/>
      <c r="AZY356" s="1"/>
      <c r="AZZ356" s="1"/>
      <c r="BAA356" s="1"/>
      <c r="BAB356" s="1"/>
      <c r="BAC356" s="1"/>
      <c r="BAD356" s="1"/>
      <c r="BAE356" s="1"/>
      <c r="BAF356" s="1"/>
      <c r="BAG356" s="1"/>
      <c r="BAH356" s="1"/>
      <c r="BAI356" s="1"/>
      <c r="BAJ356" s="1"/>
      <c r="BAK356" s="1"/>
      <c r="BAL356" s="1"/>
      <c r="BAM356" s="1"/>
      <c r="BAN356" s="1"/>
      <c r="BAO356" s="1"/>
      <c r="BAP356" s="1"/>
      <c r="BAQ356" s="1"/>
      <c r="BAR356" s="1"/>
      <c r="BAS356" s="1"/>
      <c r="BAT356" s="1"/>
      <c r="BAU356" s="1"/>
      <c r="BAV356" s="1"/>
      <c r="BAW356" s="1"/>
      <c r="BAX356" s="1"/>
      <c r="BAY356" s="1"/>
      <c r="BAZ356" s="1"/>
      <c r="BBA356" s="1"/>
      <c r="BBB356" s="1"/>
      <c r="BBC356" s="1"/>
      <c r="BBD356" s="1"/>
      <c r="BBE356" s="1"/>
      <c r="BBF356" s="1"/>
      <c r="BBG356" s="1"/>
      <c r="BBH356" s="1"/>
      <c r="BBI356" s="1"/>
      <c r="BBJ356" s="1"/>
      <c r="BBK356" s="1"/>
      <c r="BBL356" s="1"/>
      <c r="BBM356" s="1"/>
      <c r="BBN356" s="1"/>
      <c r="BBO356" s="1"/>
      <c r="BBP356" s="1"/>
      <c r="BBQ356" s="1"/>
      <c r="BBR356" s="1"/>
      <c r="BBS356" s="1"/>
      <c r="BBT356" s="1"/>
      <c r="BBU356" s="1"/>
      <c r="BBV356" s="1"/>
      <c r="BBW356" s="1"/>
      <c r="BBX356" s="1"/>
      <c r="BBY356" s="1"/>
      <c r="BBZ356" s="1"/>
      <c r="BCA356" s="1"/>
      <c r="BCB356" s="1"/>
      <c r="BCC356" s="1"/>
      <c r="BCD356" s="1"/>
      <c r="BCE356" s="1"/>
      <c r="BCF356" s="1"/>
      <c r="BCG356" s="1"/>
      <c r="BCH356" s="1"/>
      <c r="BCI356" s="1"/>
      <c r="BCJ356" s="1"/>
      <c r="BCK356" s="1"/>
      <c r="BCL356" s="1"/>
      <c r="BCM356" s="1"/>
      <c r="BCN356" s="1"/>
      <c r="BCO356" s="1"/>
      <c r="BCP356" s="1"/>
      <c r="BCQ356" s="1"/>
      <c r="BCR356" s="1"/>
      <c r="BCS356" s="1"/>
      <c r="BCT356" s="1"/>
      <c r="BCU356" s="1"/>
      <c r="BCV356" s="1"/>
      <c r="BCW356" s="1"/>
      <c r="BCX356" s="1"/>
      <c r="BCY356" s="1"/>
      <c r="BCZ356" s="1"/>
      <c r="BDA356" s="1"/>
      <c r="BDB356" s="1"/>
      <c r="BDC356" s="1"/>
      <c r="BDD356" s="1"/>
      <c r="BDE356" s="1"/>
      <c r="BDF356" s="1"/>
      <c r="BDG356" s="1"/>
      <c r="BDH356" s="1"/>
      <c r="BDI356" s="1"/>
      <c r="BDJ356" s="1"/>
      <c r="BDK356" s="1"/>
      <c r="BDL356" s="1"/>
      <c r="BDM356" s="1"/>
      <c r="BDN356" s="1"/>
      <c r="BDO356" s="1"/>
      <c r="BDP356" s="1"/>
      <c r="BDQ356" s="1"/>
      <c r="BDR356" s="1"/>
      <c r="BDS356" s="1"/>
      <c r="BDT356" s="1"/>
      <c r="BDU356" s="1"/>
      <c r="BDV356" s="1"/>
      <c r="BDW356" s="1"/>
      <c r="BDX356" s="1"/>
      <c r="BDY356" s="1"/>
      <c r="BDZ356" s="1"/>
      <c r="BEA356" s="1"/>
      <c r="BEB356" s="1"/>
      <c r="BEC356" s="1"/>
      <c r="BED356" s="1"/>
      <c r="BEE356" s="1"/>
      <c r="BEF356" s="1"/>
      <c r="BEG356" s="1"/>
      <c r="BEH356" s="1"/>
      <c r="BEI356" s="1"/>
      <c r="BEJ356" s="1"/>
      <c r="BEK356" s="1"/>
      <c r="BEL356" s="1"/>
      <c r="BEM356" s="1"/>
      <c r="BEN356" s="1"/>
      <c r="BEO356" s="1"/>
      <c r="BEP356" s="1"/>
      <c r="BEQ356" s="1"/>
      <c r="BER356" s="1"/>
      <c r="BES356" s="1"/>
      <c r="BET356" s="1"/>
      <c r="BEU356" s="1"/>
      <c r="BEV356" s="1"/>
      <c r="BEW356" s="1"/>
      <c r="BEX356" s="1"/>
      <c r="BEY356" s="1"/>
      <c r="BEZ356" s="1"/>
      <c r="BFA356" s="1"/>
      <c r="BFB356" s="1"/>
      <c r="BFC356" s="1"/>
      <c r="BFD356" s="1"/>
      <c r="BFE356" s="1"/>
      <c r="BFF356" s="1"/>
      <c r="BFG356" s="1"/>
      <c r="BFH356" s="1"/>
      <c r="BFI356" s="1"/>
      <c r="BFJ356" s="1"/>
      <c r="BFK356" s="1"/>
      <c r="BFL356" s="1"/>
      <c r="BFM356" s="1"/>
      <c r="BFN356" s="1"/>
      <c r="BFO356" s="1"/>
      <c r="BFP356" s="1"/>
      <c r="BFQ356" s="1"/>
      <c r="BFR356" s="1"/>
      <c r="BFS356" s="1"/>
      <c r="BFT356" s="1"/>
      <c r="BFU356" s="1"/>
      <c r="BFV356" s="1"/>
      <c r="BFW356" s="1"/>
      <c r="BFX356" s="1"/>
      <c r="BFY356" s="1"/>
      <c r="BFZ356" s="1"/>
      <c r="BGA356" s="1"/>
      <c r="BGB356" s="1"/>
      <c r="BGC356" s="1"/>
      <c r="BGD356" s="1"/>
      <c r="BGE356" s="1"/>
      <c r="BGF356" s="1"/>
      <c r="BGG356" s="1"/>
      <c r="BGH356" s="1"/>
      <c r="BGI356" s="1"/>
      <c r="BGJ356" s="1"/>
      <c r="BGK356" s="1"/>
      <c r="BGL356" s="1"/>
      <c r="BGM356" s="1"/>
      <c r="BGN356" s="1"/>
      <c r="BGO356" s="1"/>
      <c r="BGP356" s="1"/>
      <c r="BGQ356" s="1"/>
      <c r="BGR356" s="1"/>
      <c r="BGS356" s="1"/>
      <c r="BGT356" s="1"/>
      <c r="BGU356" s="1"/>
      <c r="BGV356" s="1"/>
      <c r="BGW356" s="1"/>
      <c r="BGX356" s="1"/>
      <c r="BGY356" s="1"/>
      <c r="BGZ356" s="1"/>
      <c r="BHA356" s="1"/>
      <c r="BHB356" s="1"/>
      <c r="BHC356" s="1"/>
      <c r="BHD356" s="1"/>
      <c r="BHE356" s="1"/>
      <c r="BHF356" s="1"/>
      <c r="BHG356" s="1"/>
      <c r="BHH356" s="1"/>
      <c r="BHI356" s="1"/>
      <c r="BHJ356" s="1"/>
      <c r="BHK356" s="1"/>
      <c r="BHL356" s="1"/>
      <c r="BHM356" s="1"/>
      <c r="BHN356" s="1"/>
      <c r="BHO356" s="1"/>
      <c r="BHP356" s="1"/>
      <c r="BHQ356" s="1"/>
      <c r="BHR356" s="1"/>
      <c r="BHS356" s="1"/>
      <c r="BHT356" s="1"/>
      <c r="BHU356" s="1"/>
      <c r="BHV356" s="1"/>
      <c r="BHW356" s="1"/>
      <c r="BHX356" s="1"/>
      <c r="BHY356" s="1"/>
      <c r="BHZ356" s="1"/>
      <c r="BIA356" s="1"/>
      <c r="BIB356" s="1"/>
      <c r="BIC356" s="1"/>
      <c r="BID356" s="1"/>
      <c r="BIE356" s="1"/>
      <c r="BIF356" s="1"/>
      <c r="BIG356" s="1"/>
      <c r="BIH356" s="1"/>
      <c r="BII356" s="1"/>
      <c r="BIJ356" s="1"/>
      <c r="BIK356" s="1"/>
      <c r="BIL356" s="1"/>
      <c r="BIM356" s="1"/>
      <c r="BIN356" s="1"/>
      <c r="BIO356" s="1"/>
      <c r="BIP356" s="1"/>
      <c r="BIQ356" s="1"/>
      <c r="BIR356" s="1"/>
      <c r="BIS356" s="1"/>
      <c r="BIT356" s="1"/>
      <c r="BIU356" s="1"/>
      <c r="BIV356" s="1"/>
      <c r="BIW356" s="1"/>
      <c r="BIX356" s="1"/>
      <c r="BIY356" s="1"/>
      <c r="BIZ356" s="1"/>
      <c r="BJA356" s="1"/>
      <c r="BJB356" s="1"/>
      <c r="BJC356" s="1"/>
      <c r="BJD356" s="1"/>
      <c r="BJE356" s="1"/>
      <c r="BJF356" s="1"/>
      <c r="BJG356" s="1"/>
      <c r="BJH356" s="1"/>
      <c r="BJI356" s="1"/>
      <c r="BJJ356" s="1"/>
      <c r="BJK356" s="1"/>
      <c r="BJL356" s="1"/>
      <c r="BJM356" s="1"/>
      <c r="BJN356" s="1"/>
      <c r="BJO356" s="1"/>
      <c r="BJP356" s="1"/>
      <c r="BJQ356" s="1"/>
      <c r="BJR356" s="1"/>
      <c r="BJS356" s="1"/>
      <c r="BJT356" s="1"/>
      <c r="BJU356" s="1"/>
      <c r="BJV356" s="1"/>
      <c r="BJW356" s="1"/>
      <c r="BJX356" s="1"/>
      <c r="BJY356" s="1"/>
      <c r="BJZ356" s="1"/>
      <c r="BKA356" s="1"/>
      <c r="BKB356" s="1"/>
      <c r="BKC356" s="1"/>
      <c r="BKD356" s="1"/>
      <c r="BKE356" s="1"/>
      <c r="BKF356" s="1"/>
      <c r="BKG356" s="1"/>
      <c r="BKH356" s="1"/>
      <c r="BKI356" s="1"/>
      <c r="BKJ356" s="1"/>
      <c r="BKK356" s="1"/>
      <c r="BKL356" s="1"/>
      <c r="BKM356" s="1"/>
      <c r="BKN356" s="1"/>
      <c r="BKO356" s="1"/>
      <c r="BKP356" s="1"/>
      <c r="BKQ356" s="1"/>
      <c r="BKR356" s="1"/>
      <c r="BKS356" s="1"/>
      <c r="BKT356" s="1"/>
      <c r="BKU356" s="1"/>
      <c r="BKV356" s="1"/>
      <c r="BKW356" s="1"/>
      <c r="BKX356" s="1"/>
      <c r="BKY356" s="1"/>
      <c r="BKZ356" s="1"/>
      <c r="BLA356" s="1"/>
      <c r="BLB356" s="1"/>
      <c r="BLC356" s="1"/>
      <c r="BLD356" s="1"/>
      <c r="BLE356" s="1"/>
      <c r="BLF356" s="1"/>
      <c r="BLG356" s="1"/>
      <c r="BLH356" s="1"/>
      <c r="BLI356" s="1"/>
      <c r="BLJ356" s="1"/>
      <c r="BLK356" s="1"/>
      <c r="BLL356" s="1"/>
      <c r="BLM356" s="1"/>
      <c r="BLN356" s="1"/>
      <c r="BLO356" s="1"/>
      <c r="BLP356" s="1"/>
      <c r="BLQ356" s="1"/>
      <c r="BLR356" s="1"/>
      <c r="BLS356" s="1"/>
      <c r="BLT356" s="1"/>
      <c r="BLU356" s="1"/>
      <c r="BLV356" s="1"/>
      <c r="BLW356" s="1"/>
      <c r="BLX356" s="1"/>
      <c r="BLY356" s="1"/>
      <c r="BLZ356" s="1"/>
      <c r="BMA356" s="1"/>
      <c r="BMB356" s="1"/>
      <c r="BMC356" s="1"/>
      <c r="BMD356" s="1"/>
      <c r="BME356" s="1"/>
      <c r="BMF356" s="1"/>
      <c r="BMG356" s="1"/>
      <c r="BMH356" s="1"/>
      <c r="BMI356" s="1"/>
      <c r="BMJ356" s="1"/>
      <c r="BMK356" s="1"/>
      <c r="BML356" s="1"/>
      <c r="BMM356" s="1"/>
      <c r="BMN356" s="1"/>
      <c r="BMO356" s="1"/>
      <c r="BMP356" s="1"/>
      <c r="BMQ356" s="1"/>
      <c r="BMR356" s="1"/>
      <c r="BMS356" s="1"/>
      <c r="BMT356" s="1"/>
      <c r="BMU356" s="1"/>
      <c r="BMV356" s="1"/>
      <c r="BMW356" s="1"/>
      <c r="BMX356" s="1"/>
      <c r="BMY356" s="1"/>
      <c r="BMZ356" s="1"/>
      <c r="BNA356" s="1"/>
      <c r="BNB356" s="1"/>
      <c r="BNC356" s="1"/>
      <c r="BND356" s="1"/>
      <c r="BNE356" s="1"/>
      <c r="BNF356" s="1"/>
      <c r="BNG356" s="1"/>
      <c r="BNH356" s="1"/>
      <c r="BNI356" s="1"/>
      <c r="BNJ356" s="1"/>
      <c r="BNK356" s="1"/>
      <c r="BNL356" s="1"/>
      <c r="BNM356" s="1"/>
      <c r="BNN356" s="1"/>
      <c r="BNO356" s="1"/>
      <c r="BNP356" s="1"/>
      <c r="BNQ356" s="1"/>
      <c r="BNR356" s="1"/>
      <c r="BNS356" s="1"/>
      <c r="BNT356" s="1"/>
      <c r="BNU356" s="1"/>
      <c r="BNV356" s="1"/>
      <c r="BNW356" s="1"/>
      <c r="BNX356" s="1"/>
      <c r="BNY356" s="1"/>
      <c r="BNZ356" s="1"/>
      <c r="BOA356" s="1"/>
      <c r="BOB356" s="1"/>
      <c r="BOC356" s="1"/>
      <c r="BOD356" s="1"/>
      <c r="BOE356" s="1"/>
      <c r="BOF356" s="1"/>
      <c r="BOG356" s="1"/>
      <c r="BOH356" s="1"/>
      <c r="BOI356" s="1"/>
      <c r="BOJ356" s="1"/>
      <c r="BOK356" s="1"/>
      <c r="BOL356" s="1"/>
      <c r="BOM356" s="1"/>
      <c r="BON356" s="1"/>
      <c r="BOO356" s="1"/>
      <c r="BOP356" s="1"/>
      <c r="BOQ356" s="1"/>
      <c r="BOR356" s="1"/>
      <c r="BOS356" s="1"/>
      <c r="BOT356" s="1"/>
      <c r="BOU356" s="1"/>
      <c r="BOV356" s="1"/>
      <c r="BOW356" s="1"/>
      <c r="BOX356" s="1"/>
      <c r="BOY356" s="1"/>
      <c r="BOZ356" s="1"/>
      <c r="BPA356" s="1"/>
      <c r="BPB356" s="1"/>
      <c r="BPC356" s="1"/>
      <c r="BPD356" s="1"/>
      <c r="BPE356" s="1"/>
      <c r="BPF356" s="1"/>
      <c r="BPG356" s="1"/>
      <c r="BPH356" s="1"/>
      <c r="BPI356" s="1"/>
      <c r="BPJ356" s="1"/>
      <c r="BPK356" s="1"/>
      <c r="BPL356" s="1"/>
      <c r="BPM356" s="1"/>
      <c r="BPN356" s="1"/>
      <c r="BPO356" s="1"/>
      <c r="BPP356" s="1"/>
      <c r="BPQ356" s="1"/>
      <c r="BPR356" s="1"/>
      <c r="BPS356" s="1"/>
      <c r="BPT356" s="1"/>
      <c r="BPU356" s="1"/>
      <c r="BPV356" s="1"/>
      <c r="BPW356" s="1"/>
      <c r="BPX356" s="1"/>
      <c r="BPY356" s="1"/>
      <c r="BPZ356" s="1"/>
      <c r="BQA356" s="1"/>
      <c r="BQB356" s="1"/>
      <c r="BQC356" s="1"/>
      <c r="BQD356" s="1"/>
      <c r="BQE356" s="1"/>
      <c r="BQF356" s="1"/>
      <c r="BQG356" s="1"/>
      <c r="BQH356" s="1"/>
      <c r="BQI356" s="1"/>
      <c r="BQJ356" s="1"/>
      <c r="BQK356" s="1"/>
      <c r="BQL356" s="1"/>
      <c r="BQM356" s="1"/>
      <c r="BQN356" s="1"/>
      <c r="BQO356" s="1"/>
      <c r="BQP356" s="1"/>
      <c r="BQQ356" s="1"/>
      <c r="BQR356" s="1"/>
      <c r="BQS356" s="1"/>
      <c r="BQT356" s="1"/>
      <c r="BQU356" s="1"/>
      <c r="BQV356" s="1"/>
      <c r="BQW356" s="1"/>
      <c r="BQX356" s="1"/>
      <c r="BQY356" s="1"/>
      <c r="BQZ356" s="1"/>
      <c r="BRA356" s="1"/>
      <c r="BRB356" s="1"/>
      <c r="BRC356" s="1"/>
      <c r="BRD356" s="1"/>
      <c r="BRE356" s="1"/>
      <c r="BRF356" s="1"/>
      <c r="BRG356" s="1"/>
      <c r="BRH356" s="1"/>
      <c r="BRI356" s="1"/>
      <c r="BRJ356" s="1"/>
      <c r="BRK356" s="1"/>
      <c r="BRL356" s="1"/>
      <c r="BRM356" s="1"/>
      <c r="BRN356" s="1"/>
      <c r="BRO356" s="1"/>
      <c r="BRP356" s="1"/>
      <c r="BRQ356" s="1"/>
      <c r="BRR356" s="1"/>
      <c r="BRS356" s="1"/>
      <c r="BRT356" s="1"/>
      <c r="BRU356" s="1"/>
      <c r="BRV356" s="1"/>
      <c r="BRW356" s="1"/>
      <c r="BRX356" s="1"/>
      <c r="BRY356" s="1"/>
      <c r="BRZ356" s="1"/>
      <c r="BSA356" s="1"/>
      <c r="BSB356" s="1"/>
      <c r="BSC356" s="1"/>
      <c r="BSD356" s="1"/>
      <c r="BSE356" s="1"/>
      <c r="BSF356" s="1"/>
      <c r="BSG356" s="1"/>
      <c r="BSH356" s="1"/>
      <c r="BSI356" s="1"/>
      <c r="BSJ356" s="1"/>
      <c r="BSK356" s="1"/>
      <c r="BSL356" s="1"/>
      <c r="BSM356" s="1"/>
      <c r="BSN356" s="1"/>
      <c r="BSO356" s="1"/>
      <c r="BSP356" s="1"/>
      <c r="BSQ356" s="1"/>
      <c r="BSR356" s="1"/>
      <c r="BSS356" s="1"/>
      <c r="BST356" s="1"/>
      <c r="BSU356" s="1"/>
      <c r="BSV356" s="1"/>
      <c r="BSW356" s="1"/>
      <c r="BSX356" s="1"/>
      <c r="BSY356" s="1"/>
      <c r="BSZ356" s="1"/>
      <c r="BTA356" s="1"/>
      <c r="BTB356" s="1"/>
      <c r="BTC356" s="1"/>
      <c r="BTD356" s="1"/>
      <c r="BTE356" s="1"/>
      <c r="BTF356" s="1"/>
      <c r="BTG356" s="1"/>
      <c r="BTH356" s="1"/>
      <c r="BTI356" s="1"/>
      <c r="BTJ356" s="1"/>
      <c r="BTK356" s="1"/>
      <c r="BTL356" s="1"/>
      <c r="BTM356" s="1"/>
      <c r="BTN356" s="1"/>
      <c r="BTO356" s="1"/>
      <c r="BTP356" s="1"/>
      <c r="BTQ356" s="1"/>
      <c r="BTR356" s="1"/>
      <c r="BTS356" s="1"/>
      <c r="BTT356" s="1"/>
      <c r="BTU356" s="1"/>
      <c r="BTV356" s="1"/>
      <c r="BTW356" s="1"/>
      <c r="BTX356" s="1"/>
      <c r="BTY356" s="1"/>
      <c r="BTZ356" s="1"/>
      <c r="BUA356" s="1"/>
      <c r="BUB356" s="1"/>
      <c r="BUC356" s="1"/>
      <c r="BUD356" s="1"/>
      <c r="BUE356" s="1"/>
      <c r="BUF356" s="1"/>
      <c r="BUG356" s="1"/>
      <c r="BUH356" s="1"/>
      <c r="BUI356" s="1"/>
      <c r="BUJ356" s="1"/>
      <c r="BUK356" s="1"/>
      <c r="BUL356" s="1"/>
      <c r="BUM356" s="1"/>
      <c r="BUN356" s="1"/>
      <c r="BUO356" s="1"/>
      <c r="BUP356" s="1"/>
      <c r="BUQ356" s="1"/>
      <c r="BUR356" s="1"/>
      <c r="BUS356" s="1"/>
      <c r="BUT356" s="1"/>
      <c r="BUU356" s="1"/>
      <c r="BUV356" s="1"/>
      <c r="BUW356" s="1"/>
      <c r="BUX356" s="1"/>
      <c r="BUY356" s="1"/>
      <c r="BUZ356" s="1"/>
      <c r="BVA356" s="1"/>
      <c r="BVB356" s="1"/>
      <c r="BVC356" s="1"/>
      <c r="BVD356" s="1"/>
      <c r="BVE356" s="1"/>
      <c r="BVF356" s="1"/>
      <c r="BVG356" s="1"/>
      <c r="BVH356" s="1"/>
      <c r="BVI356" s="1"/>
      <c r="BVJ356" s="1"/>
      <c r="BVK356" s="1"/>
      <c r="BVL356" s="1"/>
      <c r="BVM356" s="1"/>
      <c r="BVN356" s="1"/>
      <c r="BVO356" s="1"/>
      <c r="BVP356" s="1"/>
      <c r="BVQ356" s="1"/>
      <c r="BVR356" s="1"/>
      <c r="BVS356" s="1"/>
      <c r="BVT356" s="1"/>
      <c r="BVU356" s="1"/>
      <c r="BVV356" s="1"/>
      <c r="BVW356" s="1"/>
      <c r="BVX356" s="1"/>
      <c r="BVY356" s="1"/>
      <c r="BVZ356" s="1"/>
      <c r="BWA356" s="1"/>
      <c r="BWB356" s="1"/>
      <c r="BWC356" s="1"/>
      <c r="BWD356" s="1"/>
      <c r="BWE356" s="1"/>
      <c r="BWF356" s="1"/>
      <c r="BWG356" s="1"/>
      <c r="BWH356" s="1"/>
      <c r="BWI356" s="1"/>
      <c r="BWJ356" s="1"/>
      <c r="BWK356" s="1"/>
      <c r="BWL356" s="1"/>
      <c r="BWM356" s="1"/>
      <c r="BWN356" s="1"/>
      <c r="BWO356" s="1"/>
      <c r="BWP356" s="1"/>
      <c r="BWQ356" s="1"/>
      <c r="BWR356" s="1"/>
      <c r="BWS356" s="1"/>
      <c r="BWT356" s="1"/>
      <c r="BWU356" s="1"/>
      <c r="BWV356" s="1"/>
      <c r="BWW356" s="1"/>
      <c r="BWX356" s="1"/>
      <c r="BWY356" s="1"/>
      <c r="BWZ356" s="1"/>
      <c r="BXA356" s="1"/>
      <c r="BXB356" s="1"/>
      <c r="BXC356" s="1"/>
      <c r="BXD356" s="1"/>
      <c r="BXE356" s="1"/>
      <c r="BXF356" s="1"/>
      <c r="BXG356" s="1"/>
      <c r="BXH356" s="1"/>
      <c r="BXI356" s="1"/>
      <c r="BXJ356" s="1"/>
      <c r="BXK356" s="1"/>
      <c r="BXL356" s="1"/>
      <c r="BXM356" s="1"/>
      <c r="BXN356" s="1"/>
      <c r="BXO356" s="1"/>
      <c r="BXP356" s="1"/>
      <c r="BXQ356" s="1"/>
      <c r="BXR356" s="1"/>
      <c r="BXS356" s="1"/>
      <c r="BXT356" s="1"/>
      <c r="BXU356" s="1"/>
      <c r="BXV356" s="1"/>
      <c r="BXW356" s="1"/>
      <c r="BXX356" s="1"/>
      <c r="BXY356" s="1"/>
      <c r="BXZ356" s="1"/>
      <c r="BYA356" s="1"/>
      <c r="BYB356" s="1"/>
      <c r="BYC356" s="1"/>
      <c r="BYD356" s="1"/>
      <c r="BYE356" s="1"/>
      <c r="BYF356" s="1"/>
      <c r="BYG356" s="1"/>
      <c r="BYH356" s="1"/>
      <c r="BYI356" s="1"/>
      <c r="BYJ356" s="1"/>
      <c r="BYK356" s="1"/>
      <c r="BYL356" s="1"/>
      <c r="BYM356" s="1"/>
      <c r="BYN356" s="1"/>
      <c r="BYO356" s="1"/>
      <c r="BYP356" s="1"/>
      <c r="BYQ356" s="1"/>
      <c r="BYR356" s="1"/>
      <c r="BYS356" s="1"/>
      <c r="BYT356" s="1"/>
      <c r="BYU356" s="1"/>
      <c r="BYV356" s="1"/>
      <c r="BYW356" s="1"/>
      <c r="BYX356" s="1"/>
      <c r="BYY356" s="1"/>
      <c r="BYZ356" s="1"/>
      <c r="BZA356" s="1"/>
      <c r="BZB356" s="1"/>
      <c r="BZC356" s="1"/>
      <c r="BZD356" s="1"/>
      <c r="BZE356" s="1"/>
      <c r="BZF356" s="1"/>
      <c r="BZG356" s="1"/>
      <c r="BZH356" s="1"/>
      <c r="BZI356" s="1"/>
      <c r="BZJ356" s="1"/>
      <c r="BZK356" s="1"/>
      <c r="BZL356" s="1"/>
      <c r="BZM356" s="1"/>
      <c r="BZN356" s="1"/>
      <c r="BZO356" s="1"/>
      <c r="BZP356" s="1"/>
      <c r="BZQ356" s="1"/>
      <c r="BZR356" s="1"/>
      <c r="BZS356" s="1"/>
      <c r="BZT356" s="1"/>
      <c r="BZU356" s="1"/>
      <c r="BZV356" s="1"/>
      <c r="BZW356" s="1"/>
      <c r="BZX356" s="1"/>
      <c r="BZY356" s="1"/>
      <c r="BZZ356" s="1"/>
      <c r="CAA356" s="1"/>
      <c r="CAB356" s="1"/>
      <c r="CAC356" s="1"/>
      <c r="CAD356" s="1"/>
      <c r="CAE356" s="1"/>
      <c r="CAF356" s="1"/>
      <c r="CAG356" s="1"/>
      <c r="CAH356" s="1"/>
      <c r="CAI356" s="1"/>
      <c r="CAJ356" s="1"/>
      <c r="CAK356" s="1"/>
      <c r="CAL356" s="1"/>
      <c r="CAM356" s="1"/>
      <c r="CAN356" s="1"/>
      <c r="CAO356" s="1"/>
      <c r="CAP356" s="1"/>
      <c r="CAQ356" s="1"/>
      <c r="CAR356" s="1"/>
      <c r="CAS356" s="1"/>
      <c r="CAT356" s="1"/>
      <c r="CAU356" s="1"/>
      <c r="CAV356" s="1"/>
      <c r="CAW356" s="1"/>
      <c r="CAX356" s="1"/>
      <c r="CAY356" s="1"/>
      <c r="CAZ356" s="1"/>
      <c r="CBA356" s="1"/>
      <c r="CBB356" s="1"/>
      <c r="CBC356" s="1"/>
      <c r="CBD356" s="1"/>
      <c r="CBE356" s="1"/>
      <c r="CBF356" s="1"/>
      <c r="CBG356" s="1"/>
      <c r="CBH356" s="1"/>
      <c r="CBI356" s="1"/>
      <c r="CBJ356" s="1"/>
      <c r="CBK356" s="1"/>
      <c r="CBL356" s="1"/>
      <c r="CBM356" s="1"/>
      <c r="CBN356" s="1"/>
      <c r="CBO356" s="1"/>
      <c r="CBP356" s="1"/>
      <c r="CBQ356" s="1"/>
      <c r="CBR356" s="1"/>
      <c r="CBS356" s="1"/>
      <c r="CBT356" s="1"/>
      <c r="CBU356" s="1"/>
      <c r="CBV356" s="1"/>
      <c r="CBW356" s="1"/>
      <c r="CBX356" s="1"/>
      <c r="CBY356" s="1"/>
      <c r="CBZ356" s="1"/>
      <c r="CCA356" s="1"/>
      <c r="CCB356" s="1"/>
      <c r="CCC356" s="1"/>
      <c r="CCD356" s="1"/>
      <c r="CCE356" s="1"/>
      <c r="CCF356" s="1"/>
      <c r="CCG356" s="1"/>
      <c r="CCH356" s="1"/>
      <c r="CCI356" s="1"/>
      <c r="CCJ356" s="1"/>
      <c r="CCK356" s="1"/>
      <c r="CCL356" s="1"/>
      <c r="CCM356" s="1"/>
      <c r="CCN356" s="1"/>
      <c r="CCO356" s="1"/>
      <c r="CCP356" s="1"/>
      <c r="CCQ356" s="1"/>
      <c r="CCR356" s="1"/>
      <c r="CCS356" s="1"/>
      <c r="CCT356" s="1"/>
      <c r="CCU356" s="1"/>
      <c r="CCV356" s="1"/>
      <c r="CCW356" s="1"/>
      <c r="CCX356" s="1"/>
      <c r="CCY356" s="1"/>
      <c r="CCZ356" s="1"/>
      <c r="CDA356" s="1"/>
      <c r="CDB356" s="1"/>
      <c r="CDC356" s="1"/>
      <c r="CDD356" s="1"/>
      <c r="CDE356" s="1"/>
      <c r="CDF356" s="1"/>
      <c r="CDG356" s="1"/>
      <c r="CDH356" s="1"/>
      <c r="CDI356" s="1"/>
      <c r="CDJ356" s="1"/>
      <c r="CDK356" s="1"/>
      <c r="CDL356" s="1"/>
      <c r="CDM356" s="1"/>
      <c r="CDN356" s="1"/>
      <c r="CDO356" s="1"/>
      <c r="CDP356" s="1"/>
      <c r="CDQ356" s="1"/>
      <c r="CDR356" s="1"/>
      <c r="CDS356" s="1"/>
      <c r="CDT356" s="1"/>
      <c r="CDU356" s="1"/>
      <c r="CDV356" s="1"/>
      <c r="CDW356" s="1"/>
      <c r="CDX356" s="1"/>
      <c r="CDY356" s="1"/>
      <c r="CDZ356" s="1"/>
      <c r="CEA356" s="1"/>
      <c r="CEB356" s="1"/>
      <c r="CEC356" s="1"/>
      <c r="CED356" s="1"/>
      <c r="CEE356" s="1"/>
      <c r="CEF356" s="1"/>
      <c r="CEG356" s="1"/>
      <c r="CEH356" s="1"/>
      <c r="CEI356" s="1"/>
      <c r="CEJ356" s="1"/>
      <c r="CEK356" s="1"/>
      <c r="CEL356" s="1"/>
      <c r="CEM356" s="1"/>
      <c r="CEN356" s="1"/>
      <c r="CEO356" s="1"/>
      <c r="CEP356" s="1"/>
      <c r="CEQ356" s="1"/>
      <c r="CER356" s="1"/>
      <c r="CES356" s="1"/>
      <c r="CET356" s="1"/>
      <c r="CEU356" s="1"/>
      <c r="CEV356" s="1"/>
      <c r="CEW356" s="1"/>
      <c r="CEX356" s="1"/>
      <c r="CEY356" s="1"/>
      <c r="CEZ356" s="1"/>
      <c r="CFA356" s="1"/>
      <c r="CFB356" s="1"/>
      <c r="CFC356" s="1"/>
      <c r="CFD356" s="1"/>
      <c r="CFE356" s="1"/>
      <c r="CFF356" s="1"/>
      <c r="CFG356" s="1"/>
      <c r="CFH356" s="1"/>
      <c r="CFI356" s="1"/>
      <c r="CFJ356" s="1"/>
      <c r="CFK356" s="1"/>
      <c r="CFL356" s="1"/>
      <c r="CFM356" s="1"/>
      <c r="CFN356" s="1"/>
      <c r="CFO356" s="1"/>
      <c r="CFP356" s="1"/>
      <c r="CFQ356" s="1"/>
      <c r="CFR356" s="1"/>
      <c r="CFS356" s="1"/>
      <c r="CFT356" s="1"/>
      <c r="CFU356" s="1"/>
      <c r="CFV356" s="1"/>
      <c r="CFW356" s="1"/>
      <c r="CFX356" s="1"/>
      <c r="CFY356" s="1"/>
      <c r="CFZ356" s="1"/>
      <c r="CGA356" s="1"/>
      <c r="CGB356" s="1"/>
      <c r="CGC356" s="1"/>
      <c r="CGD356" s="1"/>
      <c r="CGE356" s="1"/>
      <c r="CGF356" s="1"/>
      <c r="CGG356" s="1"/>
      <c r="CGH356" s="1"/>
      <c r="CGI356" s="1"/>
      <c r="CGJ356" s="1"/>
      <c r="CGK356" s="1"/>
      <c r="CGL356" s="1"/>
      <c r="CGM356" s="1"/>
      <c r="CGN356" s="1"/>
      <c r="CGO356" s="1"/>
      <c r="CGP356" s="1"/>
      <c r="CGQ356" s="1"/>
      <c r="CGR356" s="1"/>
      <c r="CGS356" s="1"/>
      <c r="CGT356" s="1"/>
      <c r="CGU356" s="1"/>
      <c r="CGV356" s="1"/>
      <c r="CGW356" s="1"/>
      <c r="CGX356" s="1"/>
      <c r="CGY356" s="1"/>
      <c r="CGZ356" s="1"/>
      <c r="CHA356" s="1"/>
      <c r="CHB356" s="1"/>
      <c r="CHC356" s="1"/>
      <c r="CHD356" s="1"/>
      <c r="CHE356" s="1"/>
      <c r="CHF356" s="1"/>
      <c r="CHG356" s="1"/>
      <c r="CHH356" s="1"/>
      <c r="CHI356" s="1"/>
      <c r="CHJ356" s="1"/>
      <c r="CHK356" s="1"/>
      <c r="CHL356" s="1"/>
      <c r="CHM356" s="1"/>
      <c r="CHN356" s="1"/>
      <c r="CHO356" s="1"/>
      <c r="CHP356" s="1"/>
      <c r="CHQ356" s="1"/>
      <c r="CHR356" s="1"/>
      <c r="CHS356" s="1"/>
      <c r="CHT356" s="1"/>
      <c r="CHU356" s="1"/>
      <c r="CHV356" s="1"/>
      <c r="CHW356" s="1"/>
      <c r="CHX356" s="1"/>
      <c r="CHY356" s="1"/>
      <c r="CHZ356" s="1"/>
      <c r="CIA356" s="1"/>
      <c r="CIB356" s="1"/>
      <c r="CIC356" s="1"/>
      <c r="CID356" s="1"/>
      <c r="CIE356" s="1"/>
      <c r="CIF356" s="1"/>
      <c r="CIG356" s="1"/>
      <c r="CIH356" s="1"/>
      <c r="CII356" s="1"/>
      <c r="CIJ356" s="1"/>
      <c r="CIK356" s="1"/>
      <c r="CIL356" s="1"/>
      <c r="CIM356" s="1"/>
      <c r="CIN356" s="1"/>
      <c r="CIO356" s="1"/>
      <c r="CIP356" s="1"/>
      <c r="CIQ356" s="1"/>
      <c r="CIR356" s="1"/>
      <c r="CIS356" s="1"/>
      <c r="CIT356" s="1"/>
      <c r="CIU356" s="1"/>
      <c r="CIV356" s="1"/>
      <c r="CIW356" s="1"/>
      <c r="CIX356" s="1"/>
      <c r="CIY356" s="1"/>
      <c r="CIZ356" s="1"/>
      <c r="CJA356" s="1"/>
      <c r="CJB356" s="1"/>
      <c r="CJC356" s="1"/>
      <c r="CJD356" s="1"/>
      <c r="CJE356" s="1"/>
      <c r="CJF356" s="1"/>
      <c r="CJG356" s="1"/>
      <c r="CJH356" s="1"/>
      <c r="CJI356" s="1"/>
      <c r="CJJ356" s="1"/>
      <c r="CJK356" s="1"/>
      <c r="CJL356" s="1"/>
      <c r="CJM356" s="1"/>
      <c r="CJN356" s="1"/>
      <c r="CJO356" s="1"/>
      <c r="CJP356" s="1"/>
      <c r="CJQ356" s="1"/>
      <c r="CJR356" s="1"/>
      <c r="CJS356" s="1"/>
      <c r="CJT356" s="1"/>
      <c r="CJU356" s="1"/>
      <c r="CJV356" s="1"/>
      <c r="CJW356" s="1"/>
      <c r="CJX356" s="1"/>
      <c r="CJY356" s="1"/>
      <c r="CJZ356" s="1"/>
      <c r="CKA356" s="1"/>
      <c r="CKB356" s="1"/>
      <c r="CKC356" s="1"/>
      <c r="CKD356" s="1"/>
      <c r="CKE356" s="1"/>
      <c r="CKF356" s="1"/>
      <c r="CKG356" s="1"/>
      <c r="CKH356" s="1"/>
      <c r="CKI356" s="1"/>
      <c r="CKJ356" s="1"/>
      <c r="CKK356" s="1"/>
      <c r="CKL356" s="1"/>
      <c r="CKM356" s="1"/>
      <c r="CKN356" s="1"/>
      <c r="CKO356" s="1"/>
      <c r="CKP356" s="1"/>
      <c r="CKQ356" s="1"/>
      <c r="CKR356" s="1"/>
      <c r="CKS356" s="1"/>
      <c r="CKT356" s="1"/>
      <c r="CKU356" s="1"/>
      <c r="CKV356" s="1"/>
      <c r="CKW356" s="1"/>
      <c r="CKX356" s="1"/>
      <c r="CKY356" s="1"/>
      <c r="CKZ356" s="1"/>
      <c r="CLA356" s="1"/>
      <c r="CLB356" s="1"/>
      <c r="CLC356" s="1"/>
      <c r="CLD356" s="1"/>
      <c r="CLE356" s="1"/>
      <c r="CLF356" s="1"/>
      <c r="CLG356" s="1"/>
      <c r="CLH356" s="1"/>
      <c r="CLI356" s="1"/>
      <c r="CLJ356" s="1"/>
      <c r="CLK356" s="1"/>
      <c r="CLL356" s="1"/>
      <c r="CLM356" s="1"/>
      <c r="CLN356" s="1"/>
      <c r="CLO356" s="1"/>
      <c r="CLP356" s="1"/>
      <c r="CLQ356" s="1"/>
      <c r="CLR356" s="1"/>
      <c r="CLS356" s="1"/>
      <c r="CLT356" s="1"/>
      <c r="CLU356" s="1"/>
      <c r="CLV356" s="1"/>
      <c r="CLW356" s="1"/>
      <c r="CLX356" s="1"/>
      <c r="CLY356" s="1"/>
      <c r="CLZ356" s="1"/>
      <c r="CMA356" s="1"/>
      <c r="CMB356" s="1"/>
      <c r="CMC356" s="1"/>
      <c r="CMD356" s="1"/>
      <c r="CME356" s="1"/>
      <c r="CMF356" s="1"/>
      <c r="CMG356" s="1"/>
      <c r="CMH356" s="1"/>
      <c r="CMI356" s="1"/>
      <c r="CMJ356" s="1"/>
      <c r="CMK356" s="1"/>
      <c r="CML356" s="1"/>
      <c r="CMM356" s="1"/>
      <c r="CMN356" s="1"/>
      <c r="CMO356" s="1"/>
      <c r="CMP356" s="1"/>
      <c r="CMQ356" s="1"/>
      <c r="CMR356" s="1"/>
      <c r="CMS356" s="1"/>
      <c r="CMT356" s="1"/>
      <c r="CMU356" s="1"/>
      <c r="CMV356" s="1"/>
      <c r="CMW356" s="1"/>
      <c r="CMX356" s="1"/>
      <c r="CMY356" s="1"/>
      <c r="CMZ356" s="1"/>
      <c r="CNA356" s="1"/>
      <c r="CNB356" s="1"/>
      <c r="CNC356" s="1"/>
      <c r="CND356" s="1"/>
      <c r="CNE356" s="1"/>
      <c r="CNF356" s="1"/>
      <c r="CNG356" s="1"/>
      <c r="CNH356" s="1"/>
      <c r="CNI356" s="1"/>
      <c r="CNJ356" s="1"/>
      <c r="CNK356" s="1"/>
      <c r="CNL356" s="1"/>
      <c r="CNM356" s="1"/>
      <c r="CNN356" s="1"/>
      <c r="CNO356" s="1"/>
      <c r="CNP356" s="1"/>
      <c r="CNQ356" s="1"/>
      <c r="CNR356" s="1"/>
      <c r="CNS356" s="1"/>
      <c r="CNT356" s="1"/>
      <c r="CNU356" s="1"/>
      <c r="CNV356" s="1"/>
      <c r="CNW356" s="1"/>
      <c r="CNX356" s="1"/>
      <c r="CNY356" s="1"/>
      <c r="CNZ356" s="1"/>
      <c r="COA356" s="1"/>
      <c r="COB356" s="1"/>
      <c r="COC356" s="1"/>
      <c r="COD356" s="1"/>
      <c r="COE356" s="1"/>
      <c r="COF356" s="1"/>
      <c r="COG356" s="1"/>
      <c r="COH356" s="1"/>
      <c r="COI356" s="1"/>
      <c r="COJ356" s="1"/>
      <c r="COK356" s="1"/>
      <c r="COL356" s="1"/>
      <c r="COM356" s="1"/>
      <c r="CON356" s="1"/>
      <c r="COO356" s="1"/>
      <c r="COP356" s="1"/>
      <c r="COQ356" s="1"/>
      <c r="COR356" s="1"/>
      <c r="COS356" s="1"/>
      <c r="COT356" s="1"/>
      <c r="COU356" s="1"/>
      <c r="COV356" s="1"/>
      <c r="COW356" s="1"/>
      <c r="COX356" s="1"/>
      <c r="COY356" s="1"/>
      <c r="COZ356" s="1"/>
      <c r="CPA356" s="1"/>
      <c r="CPB356" s="1"/>
      <c r="CPC356" s="1"/>
      <c r="CPD356" s="1"/>
      <c r="CPE356" s="1"/>
      <c r="CPF356" s="1"/>
      <c r="CPG356" s="1"/>
      <c r="CPH356" s="1"/>
      <c r="CPI356" s="1"/>
      <c r="CPJ356" s="1"/>
      <c r="CPK356" s="1"/>
      <c r="CPL356" s="1"/>
      <c r="CPM356" s="1"/>
      <c r="CPN356" s="1"/>
      <c r="CPO356" s="1"/>
      <c r="CPP356" s="1"/>
      <c r="CPQ356" s="1"/>
      <c r="CPR356" s="1"/>
      <c r="CPS356" s="1"/>
      <c r="CPT356" s="1"/>
      <c r="CPU356" s="1"/>
      <c r="CPV356" s="1"/>
      <c r="CPW356" s="1"/>
      <c r="CPX356" s="1"/>
      <c r="CPY356" s="1"/>
      <c r="CPZ356" s="1"/>
      <c r="CQA356" s="1"/>
      <c r="CQB356" s="1"/>
      <c r="CQC356" s="1"/>
      <c r="CQD356" s="1"/>
      <c r="CQE356" s="1"/>
      <c r="CQF356" s="1"/>
      <c r="CQG356" s="1"/>
      <c r="CQH356" s="1"/>
      <c r="CQI356" s="1"/>
      <c r="CQJ356" s="1"/>
      <c r="CQK356" s="1"/>
      <c r="CQL356" s="1"/>
      <c r="CQM356" s="1"/>
      <c r="CQN356" s="1"/>
      <c r="CQO356" s="1"/>
      <c r="CQP356" s="1"/>
      <c r="CQQ356" s="1"/>
      <c r="CQR356" s="1"/>
      <c r="CQS356" s="1"/>
      <c r="CQT356" s="1"/>
      <c r="CQU356" s="1"/>
      <c r="CQV356" s="1"/>
      <c r="CQW356" s="1"/>
      <c r="CQX356" s="1"/>
      <c r="CQY356" s="1"/>
      <c r="CQZ356" s="1"/>
      <c r="CRA356" s="1"/>
      <c r="CRB356" s="1"/>
      <c r="CRC356" s="1"/>
      <c r="CRD356" s="1"/>
      <c r="CRE356" s="1"/>
      <c r="CRF356" s="1"/>
      <c r="CRG356" s="1"/>
      <c r="CRH356" s="1"/>
      <c r="CRI356" s="1"/>
      <c r="CRJ356" s="1"/>
      <c r="CRK356" s="1"/>
      <c r="CRL356" s="1"/>
      <c r="CRM356" s="1"/>
      <c r="CRN356" s="1"/>
      <c r="CRO356" s="1"/>
      <c r="CRP356" s="1"/>
      <c r="CRQ356" s="1"/>
      <c r="CRR356" s="1"/>
      <c r="CRS356" s="1"/>
      <c r="CRT356" s="1"/>
      <c r="CRU356" s="1"/>
      <c r="CRV356" s="1"/>
      <c r="CRW356" s="1"/>
      <c r="CRX356" s="1"/>
      <c r="CRY356" s="1"/>
      <c r="CRZ356" s="1"/>
      <c r="CSA356" s="1"/>
      <c r="CSB356" s="1"/>
      <c r="CSC356" s="1"/>
      <c r="CSD356" s="1"/>
      <c r="CSE356" s="1"/>
      <c r="CSF356" s="1"/>
      <c r="CSG356" s="1"/>
      <c r="CSH356" s="1"/>
      <c r="CSI356" s="1"/>
      <c r="CSJ356" s="1"/>
      <c r="CSK356" s="1"/>
      <c r="CSL356" s="1"/>
      <c r="CSM356" s="1"/>
      <c r="CSN356" s="1"/>
      <c r="CSO356" s="1"/>
      <c r="CSP356" s="1"/>
      <c r="CSQ356" s="1"/>
      <c r="CSR356" s="1"/>
      <c r="CSS356" s="1"/>
      <c r="CST356" s="1"/>
      <c r="CSU356" s="1"/>
      <c r="CSV356" s="1"/>
      <c r="CSW356" s="1"/>
      <c r="CSX356" s="1"/>
      <c r="CSY356" s="1"/>
      <c r="CSZ356" s="1"/>
      <c r="CTA356" s="1"/>
      <c r="CTB356" s="1"/>
      <c r="CTC356" s="1"/>
      <c r="CTD356" s="1"/>
      <c r="CTE356" s="1"/>
      <c r="CTF356" s="1"/>
      <c r="CTG356" s="1"/>
      <c r="CTH356" s="1"/>
      <c r="CTI356" s="1"/>
      <c r="CTJ356" s="1"/>
      <c r="CTK356" s="1"/>
      <c r="CTL356" s="1"/>
      <c r="CTM356" s="1"/>
      <c r="CTN356" s="1"/>
      <c r="CTO356" s="1"/>
      <c r="CTP356" s="1"/>
      <c r="CTQ356" s="1"/>
      <c r="CTR356" s="1"/>
      <c r="CTS356" s="1"/>
      <c r="CTT356" s="1"/>
      <c r="CTU356" s="1"/>
      <c r="CTV356" s="1"/>
      <c r="CTW356" s="1"/>
      <c r="CTX356" s="1"/>
      <c r="CTY356" s="1"/>
      <c r="CTZ356" s="1"/>
      <c r="CUA356" s="1"/>
      <c r="CUB356" s="1"/>
      <c r="CUC356" s="1"/>
      <c r="CUD356" s="1"/>
      <c r="CUE356" s="1"/>
      <c r="CUF356" s="1"/>
      <c r="CUG356" s="1"/>
      <c r="CUH356" s="1"/>
      <c r="CUI356" s="1"/>
      <c r="CUJ356" s="1"/>
      <c r="CUK356" s="1"/>
      <c r="CUL356" s="1"/>
      <c r="CUM356" s="1"/>
      <c r="CUN356" s="1"/>
      <c r="CUO356" s="1"/>
      <c r="CUP356" s="1"/>
      <c r="CUQ356" s="1"/>
      <c r="CUR356" s="1"/>
      <c r="CUS356" s="1"/>
      <c r="CUT356" s="1"/>
      <c r="CUU356" s="1"/>
      <c r="CUV356" s="1"/>
      <c r="CUW356" s="1"/>
      <c r="CUX356" s="1"/>
      <c r="CUY356" s="1"/>
      <c r="CUZ356" s="1"/>
      <c r="CVA356" s="1"/>
      <c r="CVB356" s="1"/>
      <c r="CVC356" s="1"/>
      <c r="CVD356" s="1"/>
      <c r="CVE356" s="1"/>
      <c r="CVF356" s="1"/>
      <c r="CVG356" s="1"/>
      <c r="CVH356" s="1"/>
      <c r="CVI356" s="1"/>
      <c r="CVJ356" s="1"/>
      <c r="CVK356" s="1"/>
      <c r="CVL356" s="1"/>
      <c r="CVM356" s="1"/>
      <c r="CVN356" s="1"/>
      <c r="CVO356" s="1"/>
      <c r="CVP356" s="1"/>
      <c r="CVQ356" s="1"/>
      <c r="CVR356" s="1"/>
      <c r="CVS356" s="1"/>
      <c r="CVT356" s="1"/>
      <c r="CVU356" s="1"/>
      <c r="CVV356" s="1"/>
      <c r="CVW356" s="1"/>
      <c r="CVX356" s="1"/>
      <c r="CVY356" s="1"/>
      <c r="CVZ356" s="1"/>
      <c r="CWA356" s="1"/>
      <c r="CWB356" s="1"/>
      <c r="CWC356" s="1"/>
      <c r="CWD356" s="1"/>
      <c r="CWE356" s="1"/>
      <c r="CWF356" s="1"/>
      <c r="CWG356" s="1"/>
      <c r="CWH356" s="1"/>
      <c r="CWI356" s="1"/>
      <c r="CWJ356" s="1"/>
      <c r="CWK356" s="1"/>
      <c r="CWL356" s="1"/>
      <c r="CWM356" s="1"/>
      <c r="CWN356" s="1"/>
      <c r="CWO356" s="1"/>
      <c r="CWP356" s="1"/>
      <c r="CWQ356" s="1"/>
      <c r="CWR356" s="1"/>
      <c r="CWS356" s="1"/>
      <c r="CWT356" s="1"/>
      <c r="CWU356" s="1"/>
      <c r="CWV356" s="1"/>
      <c r="CWW356" s="1"/>
      <c r="CWX356" s="1"/>
      <c r="CWY356" s="1"/>
      <c r="CWZ356" s="1"/>
      <c r="CXA356" s="1"/>
      <c r="CXB356" s="1"/>
      <c r="CXC356" s="1"/>
      <c r="CXD356" s="1"/>
      <c r="CXE356" s="1"/>
      <c r="CXF356" s="1"/>
      <c r="CXG356" s="1"/>
      <c r="CXH356" s="1"/>
      <c r="CXI356" s="1"/>
      <c r="CXJ356" s="1"/>
      <c r="CXK356" s="1"/>
      <c r="CXL356" s="1"/>
      <c r="CXM356" s="1"/>
      <c r="CXN356" s="1"/>
      <c r="CXO356" s="1"/>
      <c r="CXP356" s="1"/>
      <c r="CXQ356" s="1"/>
      <c r="CXR356" s="1"/>
      <c r="CXS356" s="1"/>
      <c r="CXT356" s="1"/>
      <c r="CXU356" s="1"/>
      <c r="CXV356" s="1"/>
      <c r="CXW356" s="1"/>
      <c r="CXX356" s="1"/>
      <c r="CXY356" s="1"/>
      <c r="CXZ356" s="1"/>
      <c r="CYA356" s="1"/>
      <c r="CYB356" s="1"/>
      <c r="CYC356" s="1"/>
      <c r="CYD356" s="1"/>
      <c r="CYE356" s="1"/>
      <c r="CYF356" s="1"/>
      <c r="CYG356" s="1"/>
      <c r="CYH356" s="1"/>
      <c r="CYI356" s="1"/>
      <c r="CYJ356" s="1"/>
      <c r="CYK356" s="1"/>
      <c r="CYL356" s="1"/>
      <c r="CYM356" s="1"/>
      <c r="CYN356" s="1"/>
      <c r="CYO356" s="1"/>
      <c r="CYP356" s="1"/>
      <c r="CYQ356" s="1"/>
      <c r="CYR356" s="1"/>
      <c r="CYS356" s="1"/>
      <c r="CYT356" s="1"/>
      <c r="CYU356" s="1"/>
      <c r="CYV356" s="1"/>
      <c r="CYW356" s="1"/>
      <c r="CYX356" s="1"/>
      <c r="CYY356" s="1"/>
      <c r="CYZ356" s="1"/>
      <c r="CZA356" s="1"/>
      <c r="CZB356" s="1"/>
      <c r="CZC356" s="1"/>
      <c r="CZD356" s="1"/>
      <c r="CZE356" s="1"/>
      <c r="CZF356" s="1"/>
      <c r="CZG356" s="1"/>
      <c r="CZH356" s="1"/>
      <c r="CZI356" s="1"/>
      <c r="CZJ356" s="1"/>
      <c r="CZK356" s="1"/>
      <c r="CZL356" s="1"/>
      <c r="CZM356" s="1"/>
      <c r="CZN356" s="1"/>
      <c r="CZO356" s="1"/>
      <c r="CZP356" s="1"/>
      <c r="CZQ356" s="1"/>
      <c r="CZR356" s="1"/>
      <c r="CZS356" s="1"/>
      <c r="CZT356" s="1"/>
      <c r="CZU356" s="1"/>
      <c r="CZV356" s="1"/>
      <c r="CZW356" s="1"/>
      <c r="CZX356" s="1"/>
      <c r="CZY356" s="1"/>
      <c r="CZZ356" s="1"/>
      <c r="DAA356" s="1"/>
      <c r="DAB356" s="1"/>
      <c r="DAC356" s="1"/>
      <c r="DAD356" s="1"/>
      <c r="DAE356" s="1"/>
      <c r="DAF356" s="1"/>
      <c r="DAG356" s="1"/>
      <c r="DAH356" s="1"/>
      <c r="DAI356" s="1"/>
      <c r="DAJ356" s="1"/>
      <c r="DAK356" s="1"/>
      <c r="DAL356" s="1"/>
      <c r="DAM356" s="1"/>
      <c r="DAN356" s="1"/>
      <c r="DAO356" s="1"/>
      <c r="DAP356" s="1"/>
      <c r="DAQ356" s="1"/>
      <c r="DAR356" s="1"/>
      <c r="DAS356" s="1"/>
      <c r="DAT356" s="1"/>
      <c r="DAU356" s="1"/>
      <c r="DAV356" s="1"/>
      <c r="DAW356" s="1"/>
      <c r="DAX356" s="1"/>
      <c r="DAY356" s="1"/>
      <c r="DAZ356" s="1"/>
      <c r="DBA356" s="1"/>
      <c r="DBB356" s="1"/>
      <c r="DBC356" s="1"/>
      <c r="DBD356" s="1"/>
      <c r="DBE356" s="1"/>
      <c r="DBF356" s="1"/>
      <c r="DBG356" s="1"/>
      <c r="DBH356" s="1"/>
      <c r="DBI356" s="1"/>
      <c r="DBJ356" s="1"/>
      <c r="DBK356" s="1"/>
      <c r="DBL356" s="1"/>
      <c r="DBM356" s="1"/>
      <c r="DBN356" s="1"/>
      <c r="DBO356" s="1"/>
      <c r="DBP356" s="1"/>
      <c r="DBQ356" s="1"/>
      <c r="DBR356" s="1"/>
      <c r="DBS356" s="1"/>
      <c r="DBT356" s="1"/>
      <c r="DBU356" s="1"/>
      <c r="DBV356" s="1"/>
      <c r="DBW356" s="1"/>
      <c r="DBX356" s="1"/>
      <c r="DBY356" s="1"/>
      <c r="DBZ356" s="1"/>
      <c r="DCA356" s="1"/>
      <c r="DCB356" s="1"/>
      <c r="DCC356" s="1"/>
      <c r="DCD356" s="1"/>
      <c r="DCE356" s="1"/>
      <c r="DCF356" s="1"/>
      <c r="DCG356" s="1"/>
      <c r="DCH356" s="1"/>
      <c r="DCI356" s="1"/>
      <c r="DCJ356" s="1"/>
      <c r="DCK356" s="1"/>
      <c r="DCL356" s="1"/>
      <c r="DCM356" s="1"/>
      <c r="DCN356" s="1"/>
      <c r="DCO356" s="1"/>
      <c r="DCP356" s="1"/>
      <c r="DCQ356" s="1"/>
      <c r="DCR356" s="1"/>
      <c r="DCS356" s="1"/>
      <c r="DCT356" s="1"/>
      <c r="DCU356" s="1"/>
      <c r="DCV356" s="1"/>
      <c r="DCW356" s="1"/>
      <c r="DCX356" s="1"/>
      <c r="DCY356" s="1"/>
      <c r="DCZ356" s="1"/>
      <c r="DDA356" s="1"/>
      <c r="DDB356" s="1"/>
      <c r="DDC356" s="1"/>
      <c r="DDD356" s="1"/>
      <c r="DDE356" s="1"/>
      <c r="DDF356" s="1"/>
      <c r="DDG356" s="1"/>
      <c r="DDH356" s="1"/>
      <c r="DDI356" s="1"/>
      <c r="DDJ356" s="1"/>
      <c r="DDK356" s="1"/>
      <c r="DDL356" s="1"/>
      <c r="DDM356" s="1"/>
      <c r="DDN356" s="1"/>
      <c r="DDO356" s="1"/>
      <c r="DDP356" s="1"/>
      <c r="DDQ356" s="1"/>
      <c r="DDR356" s="1"/>
      <c r="DDS356" s="1"/>
      <c r="DDT356" s="1"/>
      <c r="DDU356" s="1"/>
      <c r="DDV356" s="1"/>
      <c r="DDW356" s="1"/>
      <c r="DDX356" s="1"/>
      <c r="DDY356" s="1"/>
      <c r="DDZ356" s="1"/>
      <c r="DEA356" s="1"/>
      <c r="DEB356" s="1"/>
      <c r="DEC356" s="1"/>
      <c r="DED356" s="1"/>
      <c r="DEE356" s="1"/>
      <c r="DEF356" s="1"/>
      <c r="DEG356" s="1"/>
      <c r="DEH356" s="1"/>
      <c r="DEI356" s="1"/>
      <c r="DEJ356" s="1"/>
      <c r="DEK356" s="1"/>
      <c r="DEL356" s="1"/>
      <c r="DEM356" s="1"/>
      <c r="DEN356" s="1"/>
      <c r="DEO356" s="1"/>
      <c r="DEP356" s="1"/>
      <c r="DEQ356" s="1"/>
      <c r="DER356" s="1"/>
      <c r="DES356" s="1"/>
      <c r="DET356" s="1"/>
      <c r="DEU356" s="1"/>
      <c r="DEV356" s="1"/>
      <c r="DEW356" s="1"/>
      <c r="DEX356" s="1"/>
      <c r="DEY356" s="1"/>
      <c r="DEZ356" s="1"/>
      <c r="DFA356" s="1"/>
      <c r="DFB356" s="1"/>
      <c r="DFC356" s="1"/>
      <c r="DFD356" s="1"/>
      <c r="DFE356" s="1"/>
      <c r="DFF356" s="1"/>
      <c r="DFG356" s="1"/>
      <c r="DFH356" s="1"/>
      <c r="DFI356" s="1"/>
      <c r="DFJ356" s="1"/>
      <c r="DFK356" s="1"/>
      <c r="DFL356" s="1"/>
      <c r="DFM356" s="1"/>
      <c r="DFN356" s="1"/>
      <c r="DFO356" s="1"/>
      <c r="DFP356" s="1"/>
      <c r="DFQ356" s="1"/>
      <c r="DFR356" s="1"/>
      <c r="DFS356" s="1"/>
      <c r="DFT356" s="1"/>
      <c r="DFU356" s="1"/>
      <c r="DFV356" s="1"/>
      <c r="DFW356" s="1"/>
      <c r="DFX356" s="1"/>
      <c r="DFY356" s="1"/>
      <c r="DFZ356" s="1"/>
      <c r="DGA356" s="1"/>
      <c r="DGB356" s="1"/>
      <c r="DGC356" s="1"/>
      <c r="DGD356" s="1"/>
      <c r="DGE356" s="1"/>
      <c r="DGF356" s="1"/>
      <c r="DGG356" s="1"/>
      <c r="DGH356" s="1"/>
      <c r="DGI356" s="1"/>
      <c r="DGJ356" s="1"/>
      <c r="DGK356" s="1"/>
      <c r="DGL356" s="1"/>
      <c r="DGM356" s="1"/>
      <c r="DGN356" s="1"/>
      <c r="DGO356" s="1"/>
      <c r="DGP356" s="1"/>
      <c r="DGQ356" s="1"/>
      <c r="DGR356" s="1"/>
      <c r="DGS356" s="1"/>
      <c r="DGT356" s="1"/>
      <c r="DGU356" s="1"/>
      <c r="DGV356" s="1"/>
      <c r="DGW356" s="1"/>
      <c r="DGX356" s="1"/>
      <c r="DGY356" s="1"/>
      <c r="DGZ356" s="1"/>
      <c r="DHA356" s="1"/>
      <c r="DHB356" s="1"/>
      <c r="DHC356" s="1"/>
      <c r="DHD356" s="1"/>
      <c r="DHE356" s="1"/>
      <c r="DHF356" s="1"/>
      <c r="DHG356" s="1"/>
      <c r="DHH356" s="1"/>
      <c r="DHI356" s="1"/>
      <c r="DHJ356" s="1"/>
      <c r="DHK356" s="1"/>
      <c r="DHL356" s="1"/>
      <c r="DHM356" s="1"/>
      <c r="DHN356" s="1"/>
      <c r="DHO356" s="1"/>
      <c r="DHP356" s="1"/>
      <c r="DHQ356" s="1"/>
      <c r="DHR356" s="1"/>
      <c r="DHS356" s="1"/>
      <c r="DHT356" s="1"/>
      <c r="DHU356" s="1"/>
      <c r="DHV356" s="1"/>
      <c r="DHW356" s="1"/>
      <c r="DHX356" s="1"/>
      <c r="DHY356" s="1"/>
      <c r="DHZ356" s="1"/>
      <c r="DIA356" s="1"/>
      <c r="DIB356" s="1"/>
      <c r="DIC356" s="1"/>
      <c r="DID356" s="1"/>
      <c r="DIE356" s="1"/>
      <c r="DIF356" s="1"/>
      <c r="DIG356" s="1"/>
      <c r="DIH356" s="1"/>
      <c r="DII356" s="1"/>
      <c r="DIJ356" s="1"/>
      <c r="DIK356" s="1"/>
      <c r="DIL356" s="1"/>
      <c r="DIM356" s="1"/>
      <c r="DIN356" s="1"/>
      <c r="DIO356" s="1"/>
      <c r="DIP356" s="1"/>
      <c r="DIQ356" s="1"/>
      <c r="DIR356" s="1"/>
      <c r="DIS356" s="1"/>
      <c r="DIT356" s="1"/>
      <c r="DIU356" s="1"/>
      <c r="DIV356" s="1"/>
      <c r="DIW356" s="1"/>
      <c r="DIX356" s="1"/>
      <c r="DIY356" s="1"/>
      <c r="DIZ356" s="1"/>
      <c r="DJA356" s="1"/>
      <c r="DJB356" s="1"/>
      <c r="DJC356" s="1"/>
      <c r="DJD356" s="1"/>
      <c r="DJE356" s="1"/>
      <c r="DJF356" s="1"/>
      <c r="DJG356" s="1"/>
      <c r="DJH356" s="1"/>
      <c r="DJI356" s="1"/>
      <c r="DJJ356" s="1"/>
      <c r="DJK356" s="1"/>
      <c r="DJL356" s="1"/>
      <c r="DJM356" s="1"/>
      <c r="DJN356" s="1"/>
      <c r="DJO356" s="1"/>
      <c r="DJP356" s="1"/>
      <c r="DJQ356" s="1"/>
      <c r="DJR356" s="1"/>
      <c r="DJS356" s="1"/>
      <c r="DJT356" s="1"/>
      <c r="DJU356" s="1"/>
      <c r="DJV356" s="1"/>
      <c r="DJW356" s="1"/>
      <c r="DJX356" s="1"/>
      <c r="DJY356" s="1"/>
      <c r="DJZ356" s="1"/>
      <c r="DKA356" s="1"/>
      <c r="DKB356" s="1"/>
      <c r="DKC356" s="1"/>
      <c r="DKD356" s="1"/>
      <c r="DKE356" s="1"/>
      <c r="DKF356" s="1"/>
      <c r="DKG356" s="1"/>
      <c r="DKH356" s="1"/>
      <c r="DKI356" s="1"/>
      <c r="DKJ356" s="1"/>
      <c r="DKK356" s="1"/>
      <c r="DKL356" s="1"/>
      <c r="DKM356" s="1"/>
      <c r="DKN356" s="1"/>
      <c r="DKO356" s="1"/>
      <c r="DKP356" s="1"/>
      <c r="DKQ356" s="1"/>
      <c r="DKR356" s="1"/>
      <c r="DKS356" s="1"/>
      <c r="DKT356" s="1"/>
      <c r="DKU356" s="1"/>
      <c r="DKV356" s="1"/>
      <c r="DKW356" s="1"/>
      <c r="DKX356" s="1"/>
      <c r="DKY356" s="1"/>
      <c r="DKZ356" s="1"/>
      <c r="DLA356" s="1"/>
      <c r="DLB356" s="1"/>
      <c r="DLC356" s="1"/>
      <c r="DLD356" s="1"/>
      <c r="DLE356" s="1"/>
      <c r="DLF356" s="1"/>
      <c r="DLG356" s="1"/>
      <c r="DLH356" s="1"/>
      <c r="DLI356" s="1"/>
      <c r="DLJ356" s="1"/>
      <c r="DLK356" s="1"/>
      <c r="DLL356" s="1"/>
      <c r="DLM356" s="1"/>
      <c r="DLN356" s="1"/>
      <c r="DLO356" s="1"/>
      <c r="DLP356" s="1"/>
      <c r="DLQ356" s="1"/>
      <c r="DLR356" s="1"/>
      <c r="DLS356" s="1"/>
      <c r="DLT356" s="1"/>
      <c r="DLU356" s="1"/>
      <c r="DLV356" s="1"/>
      <c r="DLW356" s="1"/>
      <c r="DLX356" s="1"/>
      <c r="DLY356" s="1"/>
      <c r="DLZ356" s="1"/>
      <c r="DMA356" s="1"/>
      <c r="DMB356" s="1"/>
      <c r="DMC356" s="1"/>
      <c r="DMD356" s="1"/>
      <c r="DME356" s="1"/>
      <c r="DMF356" s="1"/>
      <c r="DMG356" s="1"/>
      <c r="DMH356" s="1"/>
      <c r="DMI356" s="1"/>
      <c r="DMJ356" s="1"/>
      <c r="DMK356" s="1"/>
      <c r="DML356" s="1"/>
      <c r="DMM356" s="1"/>
      <c r="DMN356" s="1"/>
      <c r="DMO356" s="1"/>
      <c r="DMP356" s="1"/>
      <c r="DMQ356" s="1"/>
      <c r="DMR356" s="1"/>
      <c r="DMS356" s="1"/>
      <c r="DMT356" s="1"/>
      <c r="DMU356" s="1"/>
      <c r="DMV356" s="1"/>
      <c r="DMW356" s="1"/>
      <c r="DMX356" s="1"/>
      <c r="DMY356" s="1"/>
      <c r="DMZ356" s="1"/>
      <c r="DNA356" s="1"/>
      <c r="DNB356" s="1"/>
      <c r="DNC356" s="1"/>
      <c r="DND356" s="1"/>
      <c r="DNE356" s="1"/>
      <c r="DNF356" s="1"/>
      <c r="DNG356" s="1"/>
      <c r="DNH356" s="1"/>
      <c r="DNI356" s="1"/>
      <c r="DNJ356" s="1"/>
      <c r="DNK356" s="1"/>
      <c r="DNL356" s="1"/>
      <c r="DNM356" s="1"/>
      <c r="DNN356" s="1"/>
      <c r="DNO356" s="1"/>
      <c r="DNP356" s="1"/>
      <c r="DNQ356" s="1"/>
      <c r="DNR356" s="1"/>
      <c r="DNS356" s="1"/>
      <c r="DNT356" s="1"/>
      <c r="DNU356" s="1"/>
      <c r="DNV356" s="1"/>
      <c r="DNW356" s="1"/>
      <c r="DNX356" s="1"/>
      <c r="DNY356" s="1"/>
      <c r="DNZ356" s="1"/>
      <c r="DOA356" s="1"/>
      <c r="DOB356" s="1"/>
      <c r="DOC356" s="1"/>
      <c r="DOD356" s="1"/>
      <c r="DOE356" s="1"/>
      <c r="DOF356" s="1"/>
      <c r="DOG356" s="1"/>
      <c r="DOH356" s="1"/>
      <c r="DOI356" s="1"/>
      <c r="DOJ356" s="1"/>
      <c r="DOK356" s="1"/>
      <c r="DOL356" s="1"/>
      <c r="DOM356" s="1"/>
      <c r="DON356" s="1"/>
      <c r="DOO356" s="1"/>
      <c r="DOP356" s="1"/>
      <c r="DOQ356" s="1"/>
      <c r="DOR356" s="1"/>
      <c r="DOS356" s="1"/>
      <c r="DOT356" s="1"/>
      <c r="DOU356" s="1"/>
      <c r="DOV356" s="1"/>
      <c r="DOW356" s="1"/>
      <c r="DOX356" s="1"/>
      <c r="DOY356" s="1"/>
      <c r="DOZ356" s="1"/>
      <c r="DPA356" s="1"/>
      <c r="DPB356" s="1"/>
      <c r="DPC356" s="1"/>
      <c r="DPD356" s="1"/>
      <c r="DPE356" s="1"/>
      <c r="DPF356" s="1"/>
      <c r="DPG356" s="1"/>
      <c r="DPH356" s="1"/>
      <c r="DPI356" s="1"/>
      <c r="DPJ356" s="1"/>
      <c r="DPK356" s="1"/>
      <c r="DPL356" s="1"/>
      <c r="DPM356" s="1"/>
      <c r="DPN356" s="1"/>
      <c r="DPO356" s="1"/>
      <c r="DPP356" s="1"/>
      <c r="DPQ356" s="1"/>
      <c r="DPR356" s="1"/>
      <c r="DPS356" s="1"/>
      <c r="DPT356" s="1"/>
      <c r="DPU356" s="1"/>
      <c r="DPV356" s="1"/>
      <c r="DPW356" s="1"/>
      <c r="DPX356" s="1"/>
      <c r="DPY356" s="1"/>
      <c r="DPZ356" s="1"/>
      <c r="DQA356" s="1"/>
      <c r="DQB356" s="1"/>
      <c r="DQC356" s="1"/>
      <c r="DQD356" s="1"/>
      <c r="DQE356" s="1"/>
      <c r="DQF356" s="1"/>
      <c r="DQG356" s="1"/>
      <c r="DQH356" s="1"/>
      <c r="DQI356" s="1"/>
      <c r="DQJ356" s="1"/>
      <c r="DQK356" s="1"/>
      <c r="DQL356" s="1"/>
      <c r="DQM356" s="1"/>
      <c r="DQN356" s="1"/>
      <c r="DQO356" s="1"/>
      <c r="DQP356" s="1"/>
      <c r="DQQ356" s="1"/>
      <c r="DQR356" s="1"/>
      <c r="DQS356" s="1"/>
      <c r="DQT356" s="1"/>
      <c r="DQU356" s="1"/>
      <c r="DQV356" s="1"/>
      <c r="DQW356" s="1"/>
      <c r="DQX356" s="1"/>
      <c r="DQY356" s="1"/>
      <c r="DQZ356" s="1"/>
      <c r="DRA356" s="1"/>
      <c r="DRB356" s="1"/>
      <c r="DRC356" s="1"/>
      <c r="DRD356" s="1"/>
      <c r="DRE356" s="1"/>
      <c r="DRF356" s="1"/>
      <c r="DRG356" s="1"/>
      <c r="DRH356" s="1"/>
      <c r="DRI356" s="1"/>
      <c r="DRJ356" s="1"/>
      <c r="DRK356" s="1"/>
      <c r="DRL356" s="1"/>
      <c r="DRM356" s="1"/>
      <c r="DRN356" s="1"/>
      <c r="DRO356" s="1"/>
      <c r="DRP356" s="1"/>
      <c r="DRQ356" s="1"/>
      <c r="DRR356" s="1"/>
      <c r="DRS356" s="1"/>
      <c r="DRT356" s="1"/>
      <c r="DRU356" s="1"/>
      <c r="DRV356" s="1"/>
      <c r="DRW356" s="1"/>
      <c r="DRX356" s="1"/>
      <c r="DRY356" s="1"/>
      <c r="DRZ356" s="1"/>
      <c r="DSA356" s="1"/>
      <c r="DSB356" s="1"/>
      <c r="DSC356" s="1"/>
      <c r="DSD356" s="1"/>
      <c r="DSE356" s="1"/>
      <c r="DSF356" s="1"/>
      <c r="DSG356" s="1"/>
      <c r="DSH356" s="1"/>
      <c r="DSI356" s="1"/>
      <c r="DSJ356" s="1"/>
      <c r="DSK356" s="1"/>
      <c r="DSL356" s="1"/>
      <c r="DSM356" s="1"/>
      <c r="DSN356" s="1"/>
      <c r="DSO356" s="1"/>
      <c r="DSP356" s="1"/>
      <c r="DSQ356" s="1"/>
      <c r="DSR356" s="1"/>
      <c r="DSS356" s="1"/>
      <c r="DST356" s="1"/>
      <c r="DSU356" s="1"/>
      <c r="DSV356" s="1"/>
      <c r="DSW356" s="1"/>
      <c r="DSX356" s="1"/>
      <c r="DSY356" s="1"/>
      <c r="DSZ356" s="1"/>
      <c r="DTA356" s="1"/>
      <c r="DTB356" s="1"/>
      <c r="DTC356" s="1"/>
      <c r="DTD356" s="1"/>
      <c r="DTE356" s="1"/>
      <c r="DTF356" s="1"/>
      <c r="DTG356" s="1"/>
      <c r="DTH356" s="1"/>
      <c r="DTI356" s="1"/>
      <c r="DTJ356" s="1"/>
      <c r="DTK356" s="1"/>
      <c r="DTL356" s="1"/>
      <c r="DTM356" s="1"/>
      <c r="DTN356" s="1"/>
      <c r="DTO356" s="1"/>
      <c r="DTP356" s="1"/>
      <c r="DTQ356" s="1"/>
      <c r="DTR356" s="1"/>
      <c r="DTS356" s="1"/>
      <c r="DTT356" s="1"/>
      <c r="DTU356" s="1"/>
      <c r="DTV356" s="1"/>
      <c r="DTW356" s="1"/>
      <c r="DTX356" s="1"/>
      <c r="DTY356" s="1"/>
      <c r="DTZ356" s="1"/>
      <c r="DUA356" s="1"/>
      <c r="DUB356" s="1"/>
      <c r="DUC356" s="1"/>
      <c r="DUD356" s="1"/>
      <c r="DUE356" s="1"/>
      <c r="DUF356" s="1"/>
      <c r="DUG356" s="1"/>
      <c r="DUH356" s="1"/>
      <c r="DUI356" s="1"/>
      <c r="DUJ356" s="1"/>
      <c r="DUK356" s="1"/>
      <c r="DUL356" s="1"/>
      <c r="DUM356" s="1"/>
      <c r="DUN356" s="1"/>
      <c r="DUO356" s="1"/>
      <c r="DUP356" s="1"/>
      <c r="DUQ356" s="1"/>
      <c r="DUR356" s="1"/>
      <c r="DUS356" s="1"/>
      <c r="DUT356" s="1"/>
      <c r="DUU356" s="1"/>
      <c r="DUV356" s="1"/>
      <c r="DUW356" s="1"/>
      <c r="DUX356" s="1"/>
      <c r="DUY356" s="1"/>
      <c r="DUZ356" s="1"/>
      <c r="DVA356" s="1"/>
      <c r="DVB356" s="1"/>
      <c r="DVC356" s="1"/>
      <c r="DVD356" s="1"/>
      <c r="DVE356" s="1"/>
      <c r="DVF356" s="1"/>
      <c r="DVG356" s="1"/>
      <c r="DVH356" s="1"/>
      <c r="DVI356" s="1"/>
      <c r="DVJ356" s="1"/>
      <c r="DVK356" s="1"/>
      <c r="DVL356" s="1"/>
      <c r="DVM356" s="1"/>
      <c r="DVN356" s="1"/>
      <c r="DVO356" s="1"/>
      <c r="DVP356" s="1"/>
      <c r="DVQ356" s="1"/>
      <c r="DVR356" s="1"/>
      <c r="DVS356" s="1"/>
      <c r="DVT356" s="1"/>
      <c r="DVU356" s="1"/>
      <c r="DVV356" s="1"/>
      <c r="DVW356" s="1"/>
      <c r="DVX356" s="1"/>
      <c r="DVY356" s="1"/>
      <c r="DVZ356" s="1"/>
      <c r="DWA356" s="1"/>
      <c r="DWB356" s="1"/>
      <c r="DWC356" s="1"/>
      <c r="DWD356" s="1"/>
      <c r="DWE356" s="1"/>
      <c r="DWF356" s="1"/>
      <c r="DWG356" s="1"/>
      <c r="DWH356" s="1"/>
      <c r="DWI356" s="1"/>
      <c r="DWJ356" s="1"/>
      <c r="DWK356" s="1"/>
      <c r="DWL356" s="1"/>
      <c r="DWM356" s="1"/>
      <c r="DWN356" s="1"/>
      <c r="DWO356" s="1"/>
      <c r="DWP356" s="1"/>
      <c r="DWQ356" s="1"/>
      <c r="DWR356" s="1"/>
      <c r="DWS356" s="1"/>
      <c r="DWT356" s="1"/>
      <c r="DWU356" s="1"/>
      <c r="DWV356" s="1"/>
      <c r="DWW356" s="1"/>
      <c r="DWX356" s="1"/>
      <c r="DWY356" s="1"/>
      <c r="DWZ356" s="1"/>
      <c r="DXA356" s="1"/>
      <c r="DXB356" s="1"/>
      <c r="DXC356" s="1"/>
      <c r="DXD356" s="1"/>
      <c r="DXE356" s="1"/>
      <c r="DXF356" s="1"/>
      <c r="DXG356" s="1"/>
      <c r="DXH356" s="1"/>
      <c r="DXI356" s="1"/>
      <c r="DXJ356" s="1"/>
      <c r="DXK356" s="1"/>
      <c r="DXL356" s="1"/>
      <c r="DXM356" s="1"/>
      <c r="DXN356" s="1"/>
      <c r="DXO356" s="1"/>
      <c r="DXP356" s="1"/>
      <c r="DXQ356" s="1"/>
      <c r="DXR356" s="1"/>
      <c r="DXS356" s="1"/>
      <c r="DXT356" s="1"/>
      <c r="DXU356" s="1"/>
      <c r="DXV356" s="1"/>
      <c r="DXW356" s="1"/>
      <c r="DXX356" s="1"/>
      <c r="DXY356" s="1"/>
      <c r="DXZ356" s="1"/>
      <c r="DYA356" s="1"/>
      <c r="DYB356" s="1"/>
      <c r="DYC356" s="1"/>
      <c r="DYD356" s="1"/>
      <c r="DYE356" s="1"/>
      <c r="DYF356" s="1"/>
      <c r="DYG356" s="1"/>
      <c r="DYH356" s="1"/>
      <c r="DYI356" s="1"/>
      <c r="DYJ356" s="1"/>
      <c r="DYK356" s="1"/>
      <c r="DYL356" s="1"/>
      <c r="DYM356" s="1"/>
      <c r="DYN356" s="1"/>
      <c r="DYO356" s="1"/>
      <c r="DYP356" s="1"/>
      <c r="DYQ356" s="1"/>
      <c r="DYR356" s="1"/>
      <c r="DYS356" s="1"/>
      <c r="DYT356" s="1"/>
      <c r="DYU356" s="1"/>
      <c r="DYV356" s="1"/>
      <c r="DYW356" s="1"/>
      <c r="DYX356" s="1"/>
      <c r="DYY356" s="1"/>
      <c r="DYZ356" s="1"/>
      <c r="DZA356" s="1"/>
      <c r="DZB356" s="1"/>
      <c r="DZC356" s="1"/>
      <c r="DZD356" s="1"/>
      <c r="DZE356" s="1"/>
      <c r="DZF356" s="1"/>
      <c r="DZG356" s="1"/>
      <c r="DZH356" s="1"/>
      <c r="DZI356" s="1"/>
      <c r="DZJ356" s="1"/>
      <c r="DZK356" s="1"/>
      <c r="DZL356" s="1"/>
      <c r="DZM356" s="1"/>
      <c r="DZN356" s="1"/>
      <c r="DZO356" s="1"/>
      <c r="DZP356" s="1"/>
      <c r="DZQ356" s="1"/>
      <c r="DZR356" s="1"/>
      <c r="DZS356" s="1"/>
      <c r="DZT356" s="1"/>
      <c r="DZU356" s="1"/>
      <c r="DZV356" s="1"/>
      <c r="DZW356" s="1"/>
      <c r="DZX356" s="1"/>
      <c r="DZY356" s="1"/>
      <c r="DZZ356" s="1"/>
      <c r="EAA356" s="1"/>
      <c r="EAB356" s="1"/>
      <c r="EAC356" s="1"/>
      <c r="EAD356" s="1"/>
      <c r="EAE356" s="1"/>
      <c r="EAF356" s="1"/>
      <c r="EAG356" s="1"/>
      <c r="EAH356" s="1"/>
      <c r="EAI356" s="1"/>
      <c r="EAJ356" s="1"/>
      <c r="EAK356" s="1"/>
      <c r="EAL356" s="1"/>
      <c r="EAM356" s="1"/>
      <c r="EAN356" s="1"/>
      <c r="EAO356" s="1"/>
      <c r="EAP356" s="1"/>
      <c r="EAQ356" s="1"/>
      <c r="EAR356" s="1"/>
      <c r="EAS356" s="1"/>
      <c r="EAT356" s="1"/>
      <c r="EAU356" s="1"/>
      <c r="EAV356" s="1"/>
      <c r="EAW356" s="1"/>
      <c r="EAX356" s="1"/>
      <c r="EAY356" s="1"/>
      <c r="EAZ356" s="1"/>
      <c r="EBA356" s="1"/>
      <c r="EBB356" s="1"/>
      <c r="EBC356" s="1"/>
      <c r="EBD356" s="1"/>
      <c r="EBE356" s="1"/>
      <c r="EBF356" s="1"/>
      <c r="EBG356" s="1"/>
      <c r="EBH356" s="1"/>
      <c r="EBI356" s="1"/>
      <c r="EBJ356" s="1"/>
      <c r="EBK356" s="1"/>
      <c r="EBL356" s="1"/>
      <c r="EBM356" s="1"/>
      <c r="EBN356" s="1"/>
      <c r="EBO356" s="1"/>
      <c r="EBP356" s="1"/>
      <c r="EBQ356" s="1"/>
      <c r="EBR356" s="1"/>
      <c r="EBS356" s="1"/>
      <c r="EBT356" s="1"/>
      <c r="EBU356" s="1"/>
      <c r="EBV356" s="1"/>
      <c r="EBW356" s="1"/>
      <c r="EBX356" s="1"/>
      <c r="EBY356" s="1"/>
      <c r="EBZ356" s="1"/>
      <c r="ECA356" s="1"/>
      <c r="ECB356" s="1"/>
      <c r="ECC356" s="1"/>
      <c r="ECD356" s="1"/>
      <c r="ECE356" s="1"/>
      <c r="ECF356" s="1"/>
      <c r="ECG356" s="1"/>
      <c r="ECH356" s="1"/>
      <c r="ECI356" s="1"/>
      <c r="ECJ356" s="1"/>
      <c r="ECK356" s="1"/>
      <c r="ECL356" s="1"/>
      <c r="ECM356" s="1"/>
      <c r="ECN356" s="1"/>
      <c r="ECO356" s="1"/>
      <c r="ECP356" s="1"/>
      <c r="ECQ356" s="1"/>
      <c r="ECR356" s="1"/>
      <c r="ECS356" s="1"/>
      <c r="ECT356" s="1"/>
      <c r="ECU356" s="1"/>
      <c r="ECV356" s="1"/>
      <c r="ECW356" s="1"/>
      <c r="ECX356" s="1"/>
      <c r="ECY356" s="1"/>
      <c r="ECZ356" s="1"/>
      <c r="EDA356" s="1"/>
      <c r="EDB356" s="1"/>
      <c r="EDC356" s="1"/>
      <c r="EDD356" s="1"/>
      <c r="EDE356" s="1"/>
      <c r="EDF356" s="1"/>
      <c r="EDG356" s="1"/>
      <c r="EDH356" s="1"/>
      <c r="EDI356" s="1"/>
      <c r="EDJ356" s="1"/>
      <c r="EDK356" s="1"/>
      <c r="EDL356" s="1"/>
      <c r="EDM356" s="1"/>
      <c r="EDN356" s="1"/>
      <c r="EDO356" s="1"/>
      <c r="EDP356" s="1"/>
      <c r="EDQ356" s="1"/>
      <c r="EDR356" s="1"/>
      <c r="EDS356" s="1"/>
      <c r="EDT356" s="1"/>
      <c r="EDU356" s="1"/>
      <c r="EDV356" s="1"/>
      <c r="EDW356" s="1"/>
      <c r="EDX356" s="1"/>
      <c r="EDY356" s="1"/>
      <c r="EDZ356" s="1"/>
      <c r="EEA356" s="1"/>
      <c r="EEB356" s="1"/>
      <c r="EEC356" s="1"/>
      <c r="EED356" s="1"/>
      <c r="EEE356" s="1"/>
      <c r="EEF356" s="1"/>
      <c r="EEG356" s="1"/>
      <c r="EEH356" s="1"/>
      <c r="EEI356" s="1"/>
      <c r="EEJ356" s="1"/>
      <c r="EEK356" s="1"/>
      <c r="EEL356" s="1"/>
      <c r="EEM356" s="1"/>
      <c r="EEN356" s="1"/>
      <c r="EEO356" s="1"/>
      <c r="EEP356" s="1"/>
      <c r="EEQ356" s="1"/>
      <c r="EER356" s="1"/>
      <c r="EES356" s="1"/>
      <c r="EET356" s="1"/>
      <c r="EEU356" s="1"/>
      <c r="EEV356" s="1"/>
      <c r="EEW356" s="1"/>
      <c r="EEX356" s="1"/>
      <c r="EEY356" s="1"/>
      <c r="EEZ356" s="1"/>
      <c r="EFA356" s="1"/>
      <c r="EFB356" s="1"/>
      <c r="EFC356" s="1"/>
      <c r="EFD356" s="1"/>
      <c r="EFE356" s="1"/>
      <c r="EFF356" s="1"/>
      <c r="EFG356" s="1"/>
      <c r="EFH356" s="1"/>
      <c r="EFI356" s="1"/>
      <c r="EFJ356" s="1"/>
      <c r="EFK356" s="1"/>
      <c r="EFL356" s="1"/>
      <c r="EFM356" s="1"/>
      <c r="EFN356" s="1"/>
      <c r="EFO356" s="1"/>
      <c r="EFP356" s="1"/>
      <c r="EFQ356" s="1"/>
      <c r="EFR356" s="1"/>
      <c r="EFS356" s="1"/>
      <c r="EFT356" s="1"/>
      <c r="EFU356" s="1"/>
      <c r="EFV356" s="1"/>
      <c r="EFW356" s="1"/>
      <c r="EFX356" s="1"/>
      <c r="EFY356" s="1"/>
      <c r="EFZ356" s="1"/>
      <c r="EGA356" s="1"/>
      <c r="EGB356" s="1"/>
      <c r="EGC356" s="1"/>
      <c r="EGD356" s="1"/>
      <c r="EGE356" s="1"/>
      <c r="EGF356" s="1"/>
      <c r="EGG356" s="1"/>
      <c r="EGH356" s="1"/>
      <c r="EGI356" s="1"/>
      <c r="EGJ356" s="1"/>
      <c r="EGK356" s="1"/>
      <c r="EGL356" s="1"/>
      <c r="EGM356" s="1"/>
      <c r="EGN356" s="1"/>
      <c r="EGO356" s="1"/>
      <c r="EGP356" s="1"/>
      <c r="EGQ356" s="1"/>
      <c r="EGR356" s="1"/>
      <c r="EGS356" s="1"/>
      <c r="EGT356" s="1"/>
      <c r="EGU356" s="1"/>
      <c r="EGV356" s="1"/>
      <c r="EGW356" s="1"/>
      <c r="EGX356" s="1"/>
      <c r="EGY356" s="1"/>
      <c r="EGZ356" s="1"/>
      <c r="EHA356" s="1"/>
      <c r="EHB356" s="1"/>
      <c r="EHC356" s="1"/>
      <c r="EHD356" s="1"/>
      <c r="EHE356" s="1"/>
      <c r="EHF356" s="1"/>
      <c r="EHG356" s="1"/>
      <c r="EHH356" s="1"/>
      <c r="EHI356" s="1"/>
      <c r="EHJ356" s="1"/>
      <c r="EHK356" s="1"/>
      <c r="EHL356" s="1"/>
      <c r="EHM356" s="1"/>
      <c r="EHN356" s="1"/>
      <c r="EHO356" s="1"/>
      <c r="EHP356" s="1"/>
      <c r="EHQ356" s="1"/>
      <c r="EHR356" s="1"/>
      <c r="EHS356" s="1"/>
      <c r="EHT356" s="1"/>
      <c r="EHU356" s="1"/>
      <c r="EHV356" s="1"/>
      <c r="EHW356" s="1"/>
      <c r="EHX356" s="1"/>
      <c r="EHY356" s="1"/>
      <c r="EHZ356" s="1"/>
      <c r="EIA356" s="1"/>
      <c r="EIB356" s="1"/>
      <c r="EIC356" s="1"/>
      <c r="EID356" s="1"/>
      <c r="EIE356" s="1"/>
      <c r="EIF356" s="1"/>
      <c r="EIG356" s="1"/>
      <c r="EIH356" s="1"/>
      <c r="EII356" s="1"/>
      <c r="EIJ356" s="1"/>
      <c r="EIK356" s="1"/>
      <c r="EIL356" s="1"/>
      <c r="EIM356" s="1"/>
      <c r="EIN356" s="1"/>
      <c r="EIO356" s="1"/>
      <c r="EIP356" s="1"/>
      <c r="EIQ356" s="1"/>
      <c r="EIR356" s="1"/>
      <c r="EIS356" s="1"/>
      <c r="EIT356" s="1"/>
      <c r="EIU356" s="1"/>
      <c r="EIV356" s="1"/>
      <c r="EIW356" s="1"/>
      <c r="EIX356" s="1"/>
      <c r="EIY356" s="1"/>
      <c r="EIZ356" s="1"/>
      <c r="EJA356" s="1"/>
      <c r="EJB356" s="1"/>
      <c r="EJC356" s="1"/>
      <c r="EJD356" s="1"/>
      <c r="EJE356" s="1"/>
      <c r="EJF356" s="1"/>
      <c r="EJG356" s="1"/>
      <c r="EJH356" s="1"/>
      <c r="EJI356" s="1"/>
      <c r="EJJ356" s="1"/>
      <c r="EJK356" s="1"/>
      <c r="EJL356" s="1"/>
      <c r="EJM356" s="1"/>
      <c r="EJN356" s="1"/>
      <c r="EJO356" s="1"/>
      <c r="EJP356" s="1"/>
      <c r="EJQ356" s="1"/>
      <c r="EJR356" s="1"/>
      <c r="EJS356" s="1"/>
      <c r="EJT356" s="1"/>
      <c r="EJU356" s="1"/>
      <c r="EJV356" s="1"/>
      <c r="EJW356" s="1"/>
      <c r="EJX356" s="1"/>
      <c r="EJY356" s="1"/>
      <c r="EJZ356" s="1"/>
      <c r="EKA356" s="1"/>
      <c r="EKB356" s="1"/>
      <c r="EKC356" s="1"/>
      <c r="EKD356" s="1"/>
      <c r="EKE356" s="1"/>
      <c r="EKF356" s="1"/>
      <c r="EKG356" s="1"/>
      <c r="EKH356" s="1"/>
      <c r="EKI356" s="1"/>
      <c r="EKJ356" s="1"/>
      <c r="EKK356" s="1"/>
      <c r="EKL356" s="1"/>
      <c r="EKM356" s="1"/>
      <c r="EKN356" s="1"/>
      <c r="EKO356" s="1"/>
      <c r="EKP356" s="1"/>
      <c r="EKQ356" s="1"/>
      <c r="EKR356" s="1"/>
      <c r="EKS356" s="1"/>
      <c r="EKT356" s="1"/>
      <c r="EKU356" s="1"/>
      <c r="EKV356" s="1"/>
      <c r="EKW356" s="1"/>
      <c r="EKX356" s="1"/>
      <c r="EKY356" s="1"/>
      <c r="EKZ356" s="1"/>
      <c r="ELA356" s="1"/>
      <c r="ELB356" s="1"/>
      <c r="ELC356" s="1"/>
      <c r="ELD356" s="1"/>
      <c r="ELE356" s="1"/>
      <c r="ELF356" s="1"/>
      <c r="ELG356" s="1"/>
      <c r="ELH356" s="1"/>
      <c r="ELI356" s="1"/>
      <c r="ELJ356" s="1"/>
      <c r="ELK356" s="1"/>
      <c r="ELL356" s="1"/>
      <c r="ELM356" s="1"/>
      <c r="ELN356" s="1"/>
      <c r="ELO356" s="1"/>
      <c r="ELP356" s="1"/>
      <c r="ELQ356" s="1"/>
      <c r="ELR356" s="1"/>
      <c r="ELS356" s="1"/>
      <c r="ELT356" s="1"/>
      <c r="ELU356" s="1"/>
      <c r="ELV356" s="1"/>
      <c r="ELW356" s="1"/>
      <c r="ELX356" s="1"/>
      <c r="ELY356" s="1"/>
      <c r="ELZ356" s="1"/>
      <c r="EMA356" s="1"/>
      <c r="EMB356" s="1"/>
      <c r="EMC356" s="1"/>
      <c r="EMD356" s="1"/>
      <c r="EME356" s="1"/>
      <c r="EMF356" s="1"/>
      <c r="EMG356" s="1"/>
      <c r="EMH356" s="1"/>
      <c r="EMI356" s="1"/>
      <c r="EMJ356" s="1"/>
      <c r="EMK356" s="1"/>
      <c r="EML356" s="1"/>
      <c r="EMM356" s="1"/>
      <c r="EMN356" s="1"/>
      <c r="EMO356" s="1"/>
      <c r="EMP356" s="1"/>
      <c r="EMQ356" s="1"/>
      <c r="EMR356" s="1"/>
      <c r="EMS356" s="1"/>
      <c r="EMT356" s="1"/>
      <c r="EMU356" s="1"/>
      <c r="EMV356" s="1"/>
      <c r="EMW356" s="1"/>
      <c r="EMX356" s="1"/>
      <c r="EMY356" s="1"/>
      <c r="EMZ356" s="1"/>
      <c r="ENA356" s="1"/>
      <c r="ENB356" s="1"/>
      <c r="ENC356" s="1"/>
      <c r="END356" s="1"/>
      <c r="ENE356" s="1"/>
      <c r="ENF356" s="1"/>
      <c r="ENG356" s="1"/>
      <c r="ENH356" s="1"/>
      <c r="ENI356" s="1"/>
      <c r="ENJ356" s="1"/>
      <c r="ENK356" s="1"/>
      <c r="ENL356" s="1"/>
      <c r="ENM356" s="1"/>
      <c r="ENN356" s="1"/>
      <c r="ENO356" s="1"/>
      <c r="ENP356" s="1"/>
      <c r="ENQ356" s="1"/>
      <c r="ENR356" s="1"/>
      <c r="ENS356" s="1"/>
      <c r="ENT356" s="1"/>
      <c r="ENU356" s="1"/>
      <c r="ENV356" s="1"/>
      <c r="ENW356" s="1"/>
      <c r="ENX356" s="1"/>
      <c r="ENY356" s="1"/>
      <c r="ENZ356" s="1"/>
      <c r="EOA356" s="1"/>
      <c r="EOB356" s="1"/>
      <c r="EOC356" s="1"/>
      <c r="EOD356" s="1"/>
      <c r="EOE356" s="1"/>
      <c r="EOF356" s="1"/>
      <c r="EOG356" s="1"/>
      <c r="EOH356" s="1"/>
      <c r="EOI356" s="1"/>
      <c r="EOJ356" s="1"/>
      <c r="EOK356" s="1"/>
      <c r="EOL356" s="1"/>
      <c r="EOM356" s="1"/>
      <c r="EON356" s="1"/>
      <c r="EOO356" s="1"/>
      <c r="EOP356" s="1"/>
      <c r="EOQ356" s="1"/>
      <c r="EOR356" s="1"/>
      <c r="EOS356" s="1"/>
      <c r="EOT356" s="1"/>
      <c r="EOU356" s="1"/>
      <c r="EOV356" s="1"/>
      <c r="EOW356" s="1"/>
      <c r="EOX356" s="1"/>
      <c r="EOY356" s="1"/>
      <c r="EOZ356" s="1"/>
      <c r="EPA356" s="1"/>
      <c r="EPB356" s="1"/>
      <c r="EPC356" s="1"/>
      <c r="EPD356" s="1"/>
      <c r="EPE356" s="1"/>
      <c r="EPF356" s="1"/>
      <c r="EPG356" s="1"/>
      <c r="EPH356" s="1"/>
      <c r="EPI356" s="1"/>
      <c r="EPJ356" s="1"/>
      <c r="EPK356" s="1"/>
      <c r="EPL356" s="1"/>
      <c r="EPM356" s="1"/>
      <c r="EPN356" s="1"/>
      <c r="EPO356" s="1"/>
      <c r="EPP356" s="1"/>
      <c r="EPQ356" s="1"/>
      <c r="EPR356" s="1"/>
      <c r="EPS356" s="1"/>
      <c r="EPT356" s="1"/>
      <c r="EPU356" s="1"/>
      <c r="EPV356" s="1"/>
      <c r="EPW356" s="1"/>
      <c r="EPX356" s="1"/>
      <c r="EPY356" s="1"/>
      <c r="EPZ356" s="1"/>
      <c r="EQA356" s="1"/>
      <c r="EQB356" s="1"/>
      <c r="EQC356" s="1"/>
      <c r="EQD356" s="1"/>
      <c r="EQE356" s="1"/>
      <c r="EQF356" s="1"/>
      <c r="EQG356" s="1"/>
      <c r="EQH356" s="1"/>
      <c r="EQI356" s="1"/>
      <c r="EQJ356" s="1"/>
      <c r="EQK356" s="1"/>
      <c r="EQL356" s="1"/>
      <c r="EQM356" s="1"/>
      <c r="EQN356" s="1"/>
      <c r="EQO356" s="1"/>
      <c r="EQP356" s="1"/>
      <c r="EQQ356" s="1"/>
      <c r="EQR356" s="1"/>
      <c r="EQS356" s="1"/>
      <c r="EQT356" s="1"/>
      <c r="EQU356" s="1"/>
      <c r="EQV356" s="1"/>
      <c r="EQW356" s="1"/>
      <c r="EQX356" s="1"/>
      <c r="EQY356" s="1"/>
      <c r="EQZ356" s="1"/>
      <c r="ERA356" s="1"/>
      <c r="ERB356" s="1"/>
      <c r="ERC356" s="1"/>
      <c r="ERD356" s="1"/>
      <c r="ERE356" s="1"/>
      <c r="ERF356" s="1"/>
      <c r="ERG356" s="1"/>
      <c r="ERH356" s="1"/>
      <c r="ERI356" s="1"/>
      <c r="ERJ356" s="1"/>
      <c r="ERK356" s="1"/>
      <c r="ERL356" s="1"/>
      <c r="ERM356" s="1"/>
      <c r="ERN356" s="1"/>
      <c r="ERO356" s="1"/>
      <c r="ERP356" s="1"/>
      <c r="ERQ356" s="1"/>
      <c r="ERR356" s="1"/>
      <c r="ERS356" s="1"/>
      <c r="ERT356" s="1"/>
      <c r="ERU356" s="1"/>
      <c r="ERV356" s="1"/>
      <c r="ERW356" s="1"/>
      <c r="ERX356" s="1"/>
      <c r="ERY356" s="1"/>
      <c r="ERZ356" s="1"/>
      <c r="ESA356" s="1"/>
      <c r="ESB356" s="1"/>
      <c r="ESC356" s="1"/>
      <c r="ESD356" s="1"/>
      <c r="ESE356" s="1"/>
      <c r="ESF356" s="1"/>
      <c r="ESG356" s="1"/>
      <c r="ESH356" s="1"/>
      <c r="ESI356" s="1"/>
      <c r="ESJ356" s="1"/>
      <c r="ESK356" s="1"/>
      <c r="ESL356" s="1"/>
      <c r="ESM356" s="1"/>
      <c r="ESN356" s="1"/>
      <c r="ESO356" s="1"/>
      <c r="ESP356" s="1"/>
      <c r="ESQ356" s="1"/>
      <c r="ESR356" s="1"/>
      <c r="ESS356" s="1"/>
      <c r="EST356" s="1"/>
      <c r="ESU356" s="1"/>
      <c r="ESV356" s="1"/>
      <c r="ESW356" s="1"/>
      <c r="ESX356" s="1"/>
      <c r="ESY356" s="1"/>
      <c r="ESZ356" s="1"/>
      <c r="ETA356" s="1"/>
      <c r="ETB356" s="1"/>
      <c r="ETC356" s="1"/>
      <c r="ETD356" s="1"/>
      <c r="ETE356" s="1"/>
      <c r="ETF356" s="1"/>
      <c r="ETG356" s="1"/>
      <c r="ETH356" s="1"/>
      <c r="ETI356" s="1"/>
      <c r="ETJ356" s="1"/>
      <c r="ETK356" s="1"/>
      <c r="ETL356" s="1"/>
      <c r="ETM356" s="1"/>
      <c r="ETN356" s="1"/>
      <c r="ETO356" s="1"/>
      <c r="ETP356" s="1"/>
      <c r="ETQ356" s="1"/>
      <c r="ETR356" s="1"/>
      <c r="ETS356" s="1"/>
      <c r="ETT356" s="1"/>
      <c r="ETU356" s="1"/>
      <c r="ETV356" s="1"/>
      <c r="ETW356" s="1"/>
      <c r="ETX356" s="1"/>
      <c r="ETY356" s="1"/>
      <c r="ETZ356" s="1"/>
      <c r="EUA356" s="1"/>
      <c r="EUB356" s="1"/>
      <c r="EUC356" s="1"/>
      <c r="EUD356" s="1"/>
      <c r="EUE356" s="1"/>
      <c r="EUF356" s="1"/>
      <c r="EUG356" s="1"/>
      <c r="EUH356" s="1"/>
      <c r="EUI356" s="1"/>
      <c r="EUJ356" s="1"/>
      <c r="EUK356" s="1"/>
      <c r="EUL356" s="1"/>
      <c r="EUM356" s="1"/>
      <c r="EUN356" s="1"/>
      <c r="EUO356" s="1"/>
      <c r="EUP356" s="1"/>
      <c r="EUQ356" s="1"/>
      <c r="EUR356" s="1"/>
      <c r="EUS356" s="1"/>
      <c r="EUT356" s="1"/>
      <c r="EUU356" s="1"/>
      <c r="EUV356" s="1"/>
      <c r="EUW356" s="1"/>
      <c r="EUX356" s="1"/>
      <c r="EUY356" s="1"/>
      <c r="EUZ356" s="1"/>
      <c r="EVA356" s="1"/>
      <c r="EVB356" s="1"/>
      <c r="EVC356" s="1"/>
      <c r="EVD356" s="1"/>
      <c r="EVE356" s="1"/>
      <c r="EVF356" s="1"/>
      <c r="EVG356" s="1"/>
      <c r="EVH356" s="1"/>
      <c r="EVI356" s="1"/>
      <c r="EVJ356" s="1"/>
      <c r="EVK356" s="1"/>
      <c r="EVL356" s="1"/>
      <c r="EVM356" s="1"/>
      <c r="EVN356" s="1"/>
      <c r="EVO356" s="1"/>
      <c r="EVP356" s="1"/>
      <c r="EVQ356" s="1"/>
      <c r="EVR356" s="1"/>
      <c r="EVS356" s="1"/>
      <c r="EVT356" s="1"/>
      <c r="EVU356" s="1"/>
      <c r="EVV356" s="1"/>
      <c r="EVW356" s="1"/>
      <c r="EVX356" s="1"/>
      <c r="EVY356" s="1"/>
      <c r="EVZ356" s="1"/>
      <c r="EWA356" s="1"/>
      <c r="EWB356" s="1"/>
      <c r="EWC356" s="1"/>
      <c r="EWD356" s="1"/>
      <c r="EWE356" s="1"/>
      <c r="EWF356" s="1"/>
      <c r="EWG356" s="1"/>
      <c r="EWH356" s="1"/>
      <c r="EWI356" s="1"/>
      <c r="EWJ356" s="1"/>
      <c r="EWK356" s="1"/>
      <c r="EWL356" s="1"/>
      <c r="EWM356" s="1"/>
      <c r="EWN356" s="1"/>
      <c r="EWO356" s="1"/>
      <c r="EWP356" s="1"/>
      <c r="EWQ356" s="1"/>
      <c r="EWR356" s="1"/>
      <c r="EWS356" s="1"/>
      <c r="EWT356" s="1"/>
      <c r="EWU356" s="1"/>
      <c r="EWV356" s="1"/>
      <c r="EWW356" s="1"/>
      <c r="EWX356" s="1"/>
      <c r="EWY356" s="1"/>
      <c r="EWZ356" s="1"/>
      <c r="EXA356" s="1"/>
      <c r="EXB356" s="1"/>
      <c r="EXC356" s="1"/>
      <c r="EXD356" s="1"/>
      <c r="EXE356" s="1"/>
      <c r="EXF356" s="1"/>
      <c r="EXG356" s="1"/>
      <c r="EXH356" s="1"/>
      <c r="EXI356" s="1"/>
      <c r="EXJ356" s="1"/>
      <c r="EXK356" s="1"/>
      <c r="EXL356" s="1"/>
      <c r="EXM356" s="1"/>
      <c r="EXN356" s="1"/>
      <c r="EXO356" s="1"/>
      <c r="EXP356" s="1"/>
      <c r="EXQ356" s="1"/>
      <c r="EXR356" s="1"/>
      <c r="EXS356" s="1"/>
      <c r="EXT356" s="1"/>
      <c r="EXU356" s="1"/>
      <c r="EXV356" s="1"/>
      <c r="EXW356" s="1"/>
      <c r="EXX356" s="1"/>
      <c r="EXY356" s="1"/>
      <c r="EXZ356" s="1"/>
      <c r="EYA356" s="1"/>
      <c r="EYB356" s="1"/>
      <c r="EYC356" s="1"/>
      <c r="EYD356" s="1"/>
      <c r="EYE356" s="1"/>
      <c r="EYF356" s="1"/>
      <c r="EYG356" s="1"/>
      <c r="EYH356" s="1"/>
      <c r="EYI356" s="1"/>
      <c r="EYJ356" s="1"/>
      <c r="EYK356" s="1"/>
      <c r="EYL356" s="1"/>
      <c r="EYM356" s="1"/>
      <c r="EYN356" s="1"/>
      <c r="EYO356" s="1"/>
      <c r="EYP356" s="1"/>
      <c r="EYQ356" s="1"/>
      <c r="EYR356" s="1"/>
      <c r="EYS356" s="1"/>
      <c r="EYT356" s="1"/>
      <c r="EYU356" s="1"/>
      <c r="EYV356" s="1"/>
      <c r="EYW356" s="1"/>
      <c r="EYX356" s="1"/>
      <c r="EYY356" s="1"/>
      <c r="EYZ356" s="1"/>
      <c r="EZA356" s="1"/>
      <c r="EZB356" s="1"/>
      <c r="EZC356" s="1"/>
      <c r="EZD356" s="1"/>
      <c r="EZE356" s="1"/>
      <c r="EZF356" s="1"/>
      <c r="EZG356" s="1"/>
      <c r="EZH356" s="1"/>
      <c r="EZI356" s="1"/>
      <c r="EZJ356" s="1"/>
      <c r="EZK356" s="1"/>
      <c r="EZL356" s="1"/>
      <c r="EZM356" s="1"/>
      <c r="EZN356" s="1"/>
      <c r="EZO356" s="1"/>
      <c r="EZP356" s="1"/>
      <c r="EZQ356" s="1"/>
      <c r="EZR356" s="1"/>
      <c r="EZS356" s="1"/>
      <c r="EZT356" s="1"/>
      <c r="EZU356" s="1"/>
      <c r="EZV356" s="1"/>
      <c r="EZW356" s="1"/>
      <c r="EZX356" s="1"/>
      <c r="EZY356" s="1"/>
      <c r="EZZ356" s="1"/>
      <c r="FAA356" s="1"/>
      <c r="FAB356" s="1"/>
      <c r="FAC356" s="1"/>
      <c r="FAD356" s="1"/>
      <c r="FAE356" s="1"/>
      <c r="FAF356" s="1"/>
      <c r="FAG356" s="1"/>
      <c r="FAH356" s="1"/>
      <c r="FAI356" s="1"/>
      <c r="FAJ356" s="1"/>
      <c r="FAK356" s="1"/>
      <c r="FAL356" s="1"/>
      <c r="FAM356" s="1"/>
      <c r="FAN356" s="1"/>
      <c r="FAO356" s="1"/>
      <c r="FAP356" s="1"/>
      <c r="FAQ356" s="1"/>
      <c r="FAR356" s="1"/>
      <c r="FAS356" s="1"/>
      <c r="FAT356" s="1"/>
      <c r="FAU356" s="1"/>
      <c r="FAV356" s="1"/>
      <c r="FAW356" s="1"/>
      <c r="FAX356" s="1"/>
      <c r="FAY356" s="1"/>
      <c r="FAZ356" s="1"/>
      <c r="FBA356" s="1"/>
      <c r="FBB356" s="1"/>
      <c r="FBC356" s="1"/>
      <c r="FBD356" s="1"/>
      <c r="FBE356" s="1"/>
      <c r="FBF356" s="1"/>
      <c r="FBG356" s="1"/>
      <c r="FBH356" s="1"/>
      <c r="FBI356" s="1"/>
      <c r="FBJ356" s="1"/>
      <c r="FBK356" s="1"/>
      <c r="FBL356" s="1"/>
      <c r="FBM356" s="1"/>
      <c r="FBN356" s="1"/>
      <c r="FBO356" s="1"/>
      <c r="FBP356" s="1"/>
      <c r="FBQ356" s="1"/>
      <c r="FBR356" s="1"/>
      <c r="FBS356" s="1"/>
      <c r="FBT356" s="1"/>
      <c r="FBU356" s="1"/>
      <c r="FBV356" s="1"/>
      <c r="FBW356" s="1"/>
      <c r="FBX356" s="1"/>
      <c r="FBY356" s="1"/>
      <c r="FBZ356" s="1"/>
      <c r="FCA356" s="1"/>
      <c r="FCB356" s="1"/>
      <c r="FCC356" s="1"/>
      <c r="FCD356" s="1"/>
      <c r="FCE356" s="1"/>
      <c r="FCF356" s="1"/>
      <c r="FCG356" s="1"/>
      <c r="FCH356" s="1"/>
      <c r="FCI356" s="1"/>
      <c r="FCJ356" s="1"/>
      <c r="FCK356" s="1"/>
      <c r="FCL356" s="1"/>
      <c r="FCM356" s="1"/>
      <c r="FCN356" s="1"/>
      <c r="FCO356" s="1"/>
      <c r="FCP356" s="1"/>
      <c r="FCQ356" s="1"/>
      <c r="FCR356" s="1"/>
      <c r="FCS356" s="1"/>
      <c r="FCT356" s="1"/>
      <c r="FCU356" s="1"/>
      <c r="FCV356" s="1"/>
      <c r="FCW356" s="1"/>
      <c r="FCX356" s="1"/>
      <c r="FCY356" s="1"/>
      <c r="FCZ356" s="1"/>
      <c r="FDA356" s="1"/>
      <c r="FDB356" s="1"/>
      <c r="FDC356" s="1"/>
      <c r="FDD356" s="1"/>
      <c r="FDE356" s="1"/>
      <c r="FDF356" s="1"/>
      <c r="FDG356" s="1"/>
      <c r="FDH356" s="1"/>
      <c r="FDI356" s="1"/>
      <c r="FDJ356" s="1"/>
      <c r="FDK356" s="1"/>
      <c r="FDL356" s="1"/>
      <c r="FDM356" s="1"/>
      <c r="FDN356" s="1"/>
      <c r="FDO356" s="1"/>
      <c r="FDP356" s="1"/>
      <c r="FDQ356" s="1"/>
      <c r="FDR356" s="1"/>
      <c r="FDS356" s="1"/>
      <c r="FDT356" s="1"/>
      <c r="FDU356" s="1"/>
      <c r="FDV356" s="1"/>
      <c r="FDW356" s="1"/>
      <c r="FDX356" s="1"/>
      <c r="FDY356" s="1"/>
      <c r="FDZ356" s="1"/>
      <c r="FEA356" s="1"/>
      <c r="FEB356" s="1"/>
      <c r="FEC356" s="1"/>
      <c r="FED356" s="1"/>
      <c r="FEE356" s="1"/>
      <c r="FEF356" s="1"/>
      <c r="FEG356" s="1"/>
      <c r="FEH356" s="1"/>
      <c r="FEI356" s="1"/>
      <c r="FEJ356" s="1"/>
      <c r="FEK356" s="1"/>
      <c r="FEL356" s="1"/>
      <c r="FEM356" s="1"/>
      <c r="FEN356" s="1"/>
      <c r="FEO356" s="1"/>
      <c r="FEP356" s="1"/>
      <c r="FEQ356" s="1"/>
      <c r="FER356" s="1"/>
      <c r="FES356" s="1"/>
      <c r="FET356" s="1"/>
      <c r="FEU356" s="1"/>
      <c r="FEV356" s="1"/>
      <c r="FEW356" s="1"/>
      <c r="FEX356" s="1"/>
      <c r="FEY356" s="1"/>
      <c r="FEZ356" s="1"/>
      <c r="FFA356" s="1"/>
      <c r="FFB356" s="1"/>
      <c r="FFC356" s="1"/>
      <c r="FFD356" s="1"/>
      <c r="FFE356" s="1"/>
      <c r="FFF356" s="1"/>
      <c r="FFG356" s="1"/>
      <c r="FFH356" s="1"/>
      <c r="FFI356" s="1"/>
      <c r="FFJ356" s="1"/>
      <c r="FFK356" s="1"/>
      <c r="FFL356" s="1"/>
      <c r="FFM356" s="1"/>
      <c r="FFN356" s="1"/>
      <c r="FFO356" s="1"/>
      <c r="FFP356" s="1"/>
      <c r="FFQ356" s="1"/>
      <c r="FFR356" s="1"/>
      <c r="FFS356" s="1"/>
      <c r="FFT356" s="1"/>
      <c r="FFU356" s="1"/>
      <c r="FFV356" s="1"/>
      <c r="FFW356" s="1"/>
      <c r="FFX356" s="1"/>
      <c r="FFY356" s="1"/>
      <c r="FFZ356" s="1"/>
      <c r="FGA356" s="1"/>
      <c r="FGB356" s="1"/>
      <c r="FGC356" s="1"/>
      <c r="FGD356" s="1"/>
      <c r="FGE356" s="1"/>
      <c r="FGF356" s="1"/>
      <c r="FGG356" s="1"/>
      <c r="FGH356" s="1"/>
      <c r="FGI356" s="1"/>
      <c r="FGJ356" s="1"/>
      <c r="FGK356" s="1"/>
      <c r="FGL356" s="1"/>
      <c r="FGM356" s="1"/>
      <c r="FGN356" s="1"/>
      <c r="FGO356" s="1"/>
      <c r="FGP356" s="1"/>
      <c r="FGQ356" s="1"/>
      <c r="FGR356" s="1"/>
      <c r="FGS356" s="1"/>
      <c r="FGT356" s="1"/>
      <c r="FGU356" s="1"/>
      <c r="FGV356" s="1"/>
      <c r="FGW356" s="1"/>
      <c r="FGX356" s="1"/>
      <c r="FGY356" s="1"/>
      <c r="FGZ356" s="1"/>
      <c r="FHA356" s="1"/>
      <c r="FHB356" s="1"/>
      <c r="FHC356" s="1"/>
      <c r="FHD356" s="1"/>
      <c r="FHE356" s="1"/>
      <c r="FHF356" s="1"/>
      <c r="FHG356" s="1"/>
      <c r="FHH356" s="1"/>
      <c r="FHI356" s="1"/>
      <c r="FHJ356" s="1"/>
      <c r="FHK356" s="1"/>
      <c r="FHL356" s="1"/>
      <c r="FHM356" s="1"/>
      <c r="FHN356" s="1"/>
      <c r="FHO356" s="1"/>
      <c r="FHP356" s="1"/>
      <c r="FHQ356" s="1"/>
      <c r="FHR356" s="1"/>
      <c r="FHS356" s="1"/>
      <c r="FHT356" s="1"/>
      <c r="FHU356" s="1"/>
      <c r="FHV356" s="1"/>
      <c r="FHW356" s="1"/>
      <c r="FHX356" s="1"/>
      <c r="FHY356" s="1"/>
      <c r="FHZ356" s="1"/>
      <c r="FIA356" s="1"/>
      <c r="FIB356" s="1"/>
      <c r="FIC356" s="1"/>
      <c r="FID356" s="1"/>
      <c r="FIE356" s="1"/>
      <c r="FIF356" s="1"/>
      <c r="FIG356" s="1"/>
      <c r="FIH356" s="1"/>
      <c r="FII356" s="1"/>
      <c r="FIJ356" s="1"/>
      <c r="FIK356" s="1"/>
      <c r="FIL356" s="1"/>
      <c r="FIM356" s="1"/>
      <c r="FIN356" s="1"/>
      <c r="FIO356" s="1"/>
      <c r="FIP356" s="1"/>
      <c r="FIQ356" s="1"/>
      <c r="FIR356" s="1"/>
      <c r="FIS356" s="1"/>
      <c r="FIT356" s="1"/>
      <c r="FIU356" s="1"/>
      <c r="FIV356" s="1"/>
      <c r="FIW356" s="1"/>
      <c r="FIX356" s="1"/>
      <c r="FIY356" s="1"/>
      <c r="FIZ356" s="1"/>
      <c r="FJA356" s="1"/>
      <c r="FJB356" s="1"/>
      <c r="FJC356" s="1"/>
      <c r="FJD356" s="1"/>
      <c r="FJE356" s="1"/>
      <c r="FJF356" s="1"/>
      <c r="FJG356" s="1"/>
      <c r="FJH356" s="1"/>
      <c r="FJI356" s="1"/>
      <c r="FJJ356" s="1"/>
      <c r="FJK356" s="1"/>
      <c r="FJL356" s="1"/>
      <c r="FJM356" s="1"/>
      <c r="FJN356" s="1"/>
      <c r="FJO356" s="1"/>
      <c r="FJP356" s="1"/>
      <c r="FJQ356" s="1"/>
      <c r="FJR356" s="1"/>
      <c r="FJS356" s="1"/>
      <c r="FJT356" s="1"/>
      <c r="FJU356" s="1"/>
      <c r="FJV356" s="1"/>
      <c r="FJW356" s="1"/>
      <c r="FJX356" s="1"/>
      <c r="FJY356" s="1"/>
      <c r="FJZ356" s="1"/>
      <c r="FKA356" s="1"/>
      <c r="FKB356" s="1"/>
      <c r="FKC356" s="1"/>
      <c r="FKD356" s="1"/>
      <c r="FKE356" s="1"/>
      <c r="FKF356" s="1"/>
      <c r="FKG356" s="1"/>
      <c r="FKH356" s="1"/>
      <c r="FKI356" s="1"/>
      <c r="FKJ356" s="1"/>
      <c r="FKK356" s="1"/>
      <c r="FKL356" s="1"/>
      <c r="FKM356" s="1"/>
      <c r="FKN356" s="1"/>
      <c r="FKO356" s="1"/>
      <c r="FKP356" s="1"/>
      <c r="FKQ356" s="1"/>
      <c r="FKR356" s="1"/>
      <c r="FKS356" s="1"/>
      <c r="FKT356" s="1"/>
      <c r="FKU356" s="1"/>
      <c r="FKV356" s="1"/>
      <c r="FKW356" s="1"/>
      <c r="FKX356" s="1"/>
      <c r="FKY356" s="1"/>
      <c r="FKZ356" s="1"/>
      <c r="FLA356" s="1"/>
      <c r="FLB356" s="1"/>
      <c r="FLC356" s="1"/>
      <c r="FLD356" s="1"/>
      <c r="FLE356" s="1"/>
      <c r="FLF356" s="1"/>
      <c r="FLG356" s="1"/>
      <c r="FLH356" s="1"/>
      <c r="FLI356" s="1"/>
      <c r="FLJ356" s="1"/>
      <c r="FLK356" s="1"/>
      <c r="FLL356" s="1"/>
      <c r="FLM356" s="1"/>
      <c r="FLN356" s="1"/>
      <c r="FLO356" s="1"/>
      <c r="FLP356" s="1"/>
      <c r="FLQ356" s="1"/>
      <c r="FLR356" s="1"/>
      <c r="FLS356" s="1"/>
      <c r="FLT356" s="1"/>
      <c r="FLU356" s="1"/>
      <c r="FLV356" s="1"/>
      <c r="FLW356" s="1"/>
      <c r="FLX356" s="1"/>
      <c r="FLY356" s="1"/>
      <c r="FLZ356" s="1"/>
      <c r="FMA356" s="1"/>
      <c r="FMB356" s="1"/>
      <c r="FMC356" s="1"/>
      <c r="FMD356" s="1"/>
      <c r="FME356" s="1"/>
      <c r="FMF356" s="1"/>
      <c r="FMG356" s="1"/>
      <c r="FMH356" s="1"/>
      <c r="FMI356" s="1"/>
      <c r="FMJ356" s="1"/>
      <c r="FMK356" s="1"/>
      <c r="FML356" s="1"/>
      <c r="FMM356" s="1"/>
      <c r="FMN356" s="1"/>
      <c r="FMO356" s="1"/>
      <c r="FMP356" s="1"/>
      <c r="FMQ356" s="1"/>
      <c r="FMR356" s="1"/>
      <c r="FMS356" s="1"/>
      <c r="FMT356" s="1"/>
      <c r="FMU356" s="1"/>
      <c r="FMV356" s="1"/>
      <c r="FMW356" s="1"/>
      <c r="FMX356" s="1"/>
      <c r="FMY356" s="1"/>
      <c r="FMZ356" s="1"/>
      <c r="FNA356" s="1"/>
      <c r="FNB356" s="1"/>
      <c r="FNC356" s="1"/>
      <c r="FND356" s="1"/>
      <c r="FNE356" s="1"/>
      <c r="FNF356" s="1"/>
      <c r="FNG356" s="1"/>
      <c r="FNH356" s="1"/>
      <c r="FNI356" s="1"/>
      <c r="FNJ356" s="1"/>
      <c r="FNK356" s="1"/>
      <c r="FNL356" s="1"/>
      <c r="FNM356" s="1"/>
      <c r="FNN356" s="1"/>
      <c r="FNO356" s="1"/>
      <c r="FNP356" s="1"/>
      <c r="FNQ356" s="1"/>
      <c r="FNR356" s="1"/>
      <c r="FNS356" s="1"/>
      <c r="FNT356" s="1"/>
      <c r="FNU356" s="1"/>
      <c r="FNV356" s="1"/>
      <c r="FNW356" s="1"/>
      <c r="FNX356" s="1"/>
      <c r="FNY356" s="1"/>
      <c r="FNZ356" s="1"/>
      <c r="FOA356" s="1"/>
      <c r="FOB356" s="1"/>
      <c r="FOC356" s="1"/>
      <c r="FOD356" s="1"/>
      <c r="FOE356" s="1"/>
      <c r="FOF356" s="1"/>
      <c r="FOG356" s="1"/>
      <c r="FOH356" s="1"/>
      <c r="FOI356" s="1"/>
      <c r="FOJ356" s="1"/>
      <c r="FOK356" s="1"/>
      <c r="FOL356" s="1"/>
      <c r="FOM356" s="1"/>
      <c r="FON356" s="1"/>
      <c r="FOO356" s="1"/>
      <c r="FOP356" s="1"/>
      <c r="FOQ356" s="1"/>
      <c r="FOR356" s="1"/>
      <c r="FOS356" s="1"/>
      <c r="FOT356" s="1"/>
      <c r="FOU356" s="1"/>
      <c r="FOV356" s="1"/>
      <c r="FOW356" s="1"/>
      <c r="FOX356" s="1"/>
      <c r="FOY356" s="1"/>
      <c r="FOZ356" s="1"/>
      <c r="FPA356" s="1"/>
      <c r="FPB356" s="1"/>
      <c r="FPC356" s="1"/>
      <c r="FPD356" s="1"/>
      <c r="FPE356" s="1"/>
      <c r="FPF356" s="1"/>
      <c r="FPG356" s="1"/>
      <c r="FPH356" s="1"/>
      <c r="FPI356" s="1"/>
      <c r="FPJ356" s="1"/>
      <c r="FPK356" s="1"/>
      <c r="FPL356" s="1"/>
      <c r="FPM356" s="1"/>
      <c r="FPN356" s="1"/>
      <c r="FPO356" s="1"/>
      <c r="FPP356" s="1"/>
      <c r="FPQ356" s="1"/>
      <c r="FPR356" s="1"/>
      <c r="FPS356" s="1"/>
      <c r="FPT356" s="1"/>
      <c r="FPU356" s="1"/>
      <c r="FPV356" s="1"/>
      <c r="FPW356" s="1"/>
      <c r="FPX356" s="1"/>
      <c r="FPY356" s="1"/>
      <c r="FPZ356" s="1"/>
      <c r="FQA356" s="1"/>
      <c r="FQB356" s="1"/>
      <c r="FQC356" s="1"/>
      <c r="FQD356" s="1"/>
      <c r="FQE356" s="1"/>
      <c r="FQF356" s="1"/>
      <c r="FQG356" s="1"/>
      <c r="FQH356" s="1"/>
      <c r="FQI356" s="1"/>
      <c r="FQJ356" s="1"/>
      <c r="FQK356" s="1"/>
      <c r="FQL356" s="1"/>
      <c r="FQM356" s="1"/>
      <c r="FQN356" s="1"/>
      <c r="FQO356" s="1"/>
      <c r="FQP356" s="1"/>
      <c r="FQQ356" s="1"/>
      <c r="FQR356" s="1"/>
      <c r="FQS356" s="1"/>
      <c r="FQT356" s="1"/>
      <c r="FQU356" s="1"/>
      <c r="FQV356" s="1"/>
      <c r="FQW356" s="1"/>
      <c r="FQX356" s="1"/>
      <c r="FQY356" s="1"/>
      <c r="FQZ356" s="1"/>
      <c r="FRA356" s="1"/>
      <c r="FRB356" s="1"/>
      <c r="FRC356" s="1"/>
      <c r="FRD356" s="1"/>
      <c r="FRE356" s="1"/>
      <c r="FRF356" s="1"/>
      <c r="FRG356" s="1"/>
      <c r="FRH356" s="1"/>
      <c r="FRI356" s="1"/>
      <c r="FRJ356" s="1"/>
      <c r="FRK356" s="1"/>
      <c r="FRL356" s="1"/>
      <c r="FRM356" s="1"/>
      <c r="FRN356" s="1"/>
      <c r="FRO356" s="1"/>
      <c r="FRP356" s="1"/>
      <c r="FRQ356" s="1"/>
      <c r="FRR356" s="1"/>
      <c r="FRS356" s="1"/>
      <c r="FRT356" s="1"/>
      <c r="FRU356" s="1"/>
      <c r="FRV356" s="1"/>
      <c r="FRW356" s="1"/>
      <c r="FRX356" s="1"/>
      <c r="FRY356" s="1"/>
      <c r="FRZ356" s="1"/>
      <c r="FSA356" s="1"/>
      <c r="FSB356" s="1"/>
      <c r="FSC356" s="1"/>
      <c r="FSD356" s="1"/>
      <c r="FSE356" s="1"/>
      <c r="FSF356" s="1"/>
      <c r="FSG356" s="1"/>
      <c r="FSH356" s="1"/>
      <c r="FSI356" s="1"/>
      <c r="FSJ356" s="1"/>
      <c r="FSK356" s="1"/>
      <c r="FSL356" s="1"/>
      <c r="FSM356" s="1"/>
      <c r="FSN356" s="1"/>
      <c r="FSO356" s="1"/>
      <c r="FSP356" s="1"/>
      <c r="FSQ356" s="1"/>
      <c r="FSR356" s="1"/>
      <c r="FSS356" s="1"/>
      <c r="FST356" s="1"/>
      <c r="FSU356" s="1"/>
      <c r="FSV356" s="1"/>
      <c r="FSW356" s="1"/>
      <c r="FSX356" s="1"/>
      <c r="FSY356" s="1"/>
      <c r="FSZ356" s="1"/>
      <c r="FTA356" s="1"/>
      <c r="FTB356" s="1"/>
      <c r="FTC356" s="1"/>
      <c r="FTD356" s="1"/>
      <c r="FTE356" s="1"/>
      <c r="FTF356" s="1"/>
      <c r="FTG356" s="1"/>
      <c r="FTH356" s="1"/>
      <c r="FTI356" s="1"/>
      <c r="FTJ356" s="1"/>
      <c r="FTK356" s="1"/>
      <c r="FTL356" s="1"/>
      <c r="FTM356" s="1"/>
      <c r="FTN356" s="1"/>
      <c r="FTO356" s="1"/>
      <c r="FTP356" s="1"/>
      <c r="FTQ356" s="1"/>
      <c r="FTR356" s="1"/>
      <c r="FTS356" s="1"/>
      <c r="FTT356" s="1"/>
      <c r="FTU356" s="1"/>
      <c r="FTV356" s="1"/>
      <c r="FTW356" s="1"/>
      <c r="FTX356" s="1"/>
      <c r="FTY356" s="1"/>
      <c r="FTZ356" s="1"/>
      <c r="FUA356" s="1"/>
      <c r="FUB356" s="1"/>
      <c r="FUC356" s="1"/>
      <c r="FUD356" s="1"/>
      <c r="FUE356" s="1"/>
      <c r="FUF356" s="1"/>
      <c r="FUG356" s="1"/>
      <c r="FUH356" s="1"/>
      <c r="FUI356" s="1"/>
      <c r="FUJ356" s="1"/>
      <c r="FUK356" s="1"/>
      <c r="FUL356" s="1"/>
      <c r="FUM356" s="1"/>
      <c r="FUN356" s="1"/>
      <c r="FUO356" s="1"/>
      <c r="FUP356" s="1"/>
      <c r="FUQ356" s="1"/>
      <c r="FUR356" s="1"/>
      <c r="FUS356" s="1"/>
      <c r="FUT356" s="1"/>
      <c r="FUU356" s="1"/>
      <c r="FUV356" s="1"/>
      <c r="FUW356" s="1"/>
      <c r="FUX356" s="1"/>
      <c r="FUY356" s="1"/>
      <c r="FUZ356" s="1"/>
      <c r="FVA356" s="1"/>
      <c r="FVB356" s="1"/>
      <c r="FVC356" s="1"/>
      <c r="FVD356" s="1"/>
      <c r="FVE356" s="1"/>
      <c r="FVF356" s="1"/>
      <c r="FVG356" s="1"/>
      <c r="FVH356" s="1"/>
      <c r="FVI356" s="1"/>
      <c r="FVJ356" s="1"/>
      <c r="FVK356" s="1"/>
      <c r="FVL356" s="1"/>
      <c r="FVM356" s="1"/>
      <c r="FVN356" s="1"/>
      <c r="FVO356" s="1"/>
      <c r="FVP356" s="1"/>
      <c r="FVQ356" s="1"/>
      <c r="FVR356" s="1"/>
      <c r="FVS356" s="1"/>
      <c r="FVT356" s="1"/>
      <c r="FVU356" s="1"/>
      <c r="FVV356" s="1"/>
      <c r="FVW356" s="1"/>
      <c r="FVX356" s="1"/>
      <c r="FVY356" s="1"/>
      <c r="FVZ356" s="1"/>
      <c r="FWA356" s="1"/>
      <c r="FWB356" s="1"/>
      <c r="FWC356" s="1"/>
      <c r="FWD356" s="1"/>
      <c r="FWE356" s="1"/>
      <c r="FWF356" s="1"/>
      <c r="FWG356" s="1"/>
      <c r="FWH356" s="1"/>
      <c r="FWI356" s="1"/>
      <c r="FWJ356" s="1"/>
      <c r="FWK356" s="1"/>
      <c r="FWL356" s="1"/>
      <c r="FWM356" s="1"/>
      <c r="FWN356" s="1"/>
      <c r="FWO356" s="1"/>
      <c r="FWP356" s="1"/>
      <c r="FWQ356" s="1"/>
      <c r="FWR356" s="1"/>
      <c r="FWS356" s="1"/>
      <c r="FWT356" s="1"/>
      <c r="FWU356" s="1"/>
      <c r="FWV356" s="1"/>
      <c r="FWW356" s="1"/>
      <c r="FWX356" s="1"/>
      <c r="FWY356" s="1"/>
      <c r="FWZ356" s="1"/>
      <c r="FXA356" s="1"/>
      <c r="FXB356" s="1"/>
      <c r="FXC356" s="1"/>
      <c r="FXD356" s="1"/>
      <c r="FXE356" s="1"/>
      <c r="FXF356" s="1"/>
      <c r="FXG356" s="1"/>
      <c r="FXH356" s="1"/>
      <c r="FXI356" s="1"/>
      <c r="FXJ356" s="1"/>
      <c r="FXK356" s="1"/>
      <c r="FXL356" s="1"/>
      <c r="FXM356" s="1"/>
      <c r="FXN356" s="1"/>
      <c r="FXO356" s="1"/>
      <c r="FXP356" s="1"/>
      <c r="FXQ356" s="1"/>
      <c r="FXR356" s="1"/>
      <c r="FXS356" s="1"/>
      <c r="FXT356" s="1"/>
      <c r="FXU356" s="1"/>
      <c r="FXV356" s="1"/>
      <c r="FXW356" s="1"/>
      <c r="FXX356" s="1"/>
      <c r="FXY356" s="1"/>
      <c r="FXZ356" s="1"/>
      <c r="FYA356" s="1"/>
      <c r="FYB356" s="1"/>
      <c r="FYC356" s="1"/>
      <c r="FYD356" s="1"/>
      <c r="FYE356" s="1"/>
      <c r="FYF356" s="1"/>
      <c r="FYG356" s="1"/>
      <c r="FYH356" s="1"/>
      <c r="FYI356" s="1"/>
      <c r="FYJ356" s="1"/>
      <c r="FYK356" s="1"/>
      <c r="FYL356" s="1"/>
      <c r="FYM356" s="1"/>
      <c r="FYN356" s="1"/>
      <c r="FYO356" s="1"/>
      <c r="FYP356" s="1"/>
      <c r="FYQ356" s="1"/>
      <c r="FYR356" s="1"/>
      <c r="FYS356" s="1"/>
      <c r="FYT356" s="1"/>
      <c r="FYU356" s="1"/>
      <c r="FYV356" s="1"/>
      <c r="FYW356" s="1"/>
      <c r="FYX356" s="1"/>
      <c r="FYY356" s="1"/>
      <c r="FYZ356" s="1"/>
      <c r="FZA356" s="1"/>
      <c r="FZB356" s="1"/>
      <c r="FZC356" s="1"/>
      <c r="FZD356" s="1"/>
      <c r="FZE356" s="1"/>
      <c r="FZF356" s="1"/>
      <c r="FZG356" s="1"/>
      <c r="FZH356" s="1"/>
      <c r="FZI356" s="1"/>
      <c r="FZJ356" s="1"/>
      <c r="FZK356" s="1"/>
      <c r="FZL356" s="1"/>
      <c r="FZM356" s="1"/>
      <c r="FZN356" s="1"/>
      <c r="FZO356" s="1"/>
      <c r="FZP356" s="1"/>
      <c r="FZQ356" s="1"/>
      <c r="FZR356" s="1"/>
      <c r="FZS356" s="1"/>
      <c r="FZT356" s="1"/>
      <c r="FZU356" s="1"/>
      <c r="FZV356" s="1"/>
      <c r="FZW356" s="1"/>
      <c r="FZX356" s="1"/>
      <c r="FZY356" s="1"/>
      <c r="FZZ356" s="1"/>
      <c r="GAA356" s="1"/>
      <c r="GAB356" s="1"/>
      <c r="GAC356" s="1"/>
      <c r="GAD356" s="1"/>
      <c r="GAE356" s="1"/>
      <c r="GAF356" s="1"/>
      <c r="GAG356" s="1"/>
      <c r="GAH356" s="1"/>
      <c r="GAI356" s="1"/>
      <c r="GAJ356" s="1"/>
      <c r="GAK356" s="1"/>
      <c r="GAL356" s="1"/>
      <c r="GAM356" s="1"/>
      <c r="GAN356" s="1"/>
      <c r="GAO356" s="1"/>
      <c r="GAP356" s="1"/>
      <c r="GAQ356" s="1"/>
      <c r="GAR356" s="1"/>
      <c r="GAS356" s="1"/>
      <c r="GAT356" s="1"/>
      <c r="GAU356" s="1"/>
      <c r="GAV356" s="1"/>
      <c r="GAW356" s="1"/>
      <c r="GAX356" s="1"/>
      <c r="GAY356" s="1"/>
      <c r="GAZ356" s="1"/>
      <c r="GBA356" s="1"/>
      <c r="GBB356" s="1"/>
      <c r="GBC356" s="1"/>
      <c r="GBD356" s="1"/>
      <c r="GBE356" s="1"/>
      <c r="GBF356" s="1"/>
      <c r="GBG356" s="1"/>
      <c r="GBH356" s="1"/>
      <c r="GBI356" s="1"/>
      <c r="GBJ356" s="1"/>
      <c r="GBK356" s="1"/>
      <c r="GBL356" s="1"/>
      <c r="GBM356" s="1"/>
      <c r="GBN356" s="1"/>
      <c r="GBO356" s="1"/>
      <c r="GBP356" s="1"/>
      <c r="GBQ356" s="1"/>
      <c r="GBR356" s="1"/>
      <c r="GBS356" s="1"/>
      <c r="GBT356" s="1"/>
      <c r="GBU356" s="1"/>
      <c r="GBV356" s="1"/>
      <c r="GBW356" s="1"/>
      <c r="GBX356" s="1"/>
      <c r="GBY356" s="1"/>
      <c r="GBZ356" s="1"/>
      <c r="GCA356" s="1"/>
      <c r="GCB356" s="1"/>
      <c r="GCC356" s="1"/>
      <c r="GCD356" s="1"/>
      <c r="GCE356" s="1"/>
      <c r="GCF356" s="1"/>
      <c r="GCG356" s="1"/>
      <c r="GCH356" s="1"/>
      <c r="GCI356" s="1"/>
      <c r="GCJ356" s="1"/>
      <c r="GCK356" s="1"/>
      <c r="GCL356" s="1"/>
      <c r="GCM356" s="1"/>
      <c r="GCN356" s="1"/>
      <c r="GCO356" s="1"/>
      <c r="GCP356" s="1"/>
      <c r="GCQ356" s="1"/>
      <c r="GCR356" s="1"/>
      <c r="GCS356" s="1"/>
      <c r="GCT356" s="1"/>
      <c r="GCU356" s="1"/>
      <c r="GCV356" s="1"/>
      <c r="GCW356" s="1"/>
      <c r="GCX356" s="1"/>
      <c r="GCY356" s="1"/>
      <c r="GCZ356" s="1"/>
      <c r="GDA356" s="1"/>
      <c r="GDB356" s="1"/>
      <c r="GDC356" s="1"/>
      <c r="GDD356" s="1"/>
      <c r="GDE356" s="1"/>
      <c r="GDF356" s="1"/>
      <c r="GDG356" s="1"/>
      <c r="GDH356" s="1"/>
      <c r="GDI356" s="1"/>
      <c r="GDJ356" s="1"/>
      <c r="GDK356" s="1"/>
      <c r="GDL356" s="1"/>
      <c r="GDM356" s="1"/>
      <c r="GDN356" s="1"/>
      <c r="GDO356" s="1"/>
      <c r="GDP356" s="1"/>
      <c r="GDQ356" s="1"/>
      <c r="GDR356" s="1"/>
      <c r="GDS356" s="1"/>
      <c r="GDT356" s="1"/>
      <c r="GDU356" s="1"/>
      <c r="GDV356" s="1"/>
      <c r="GDW356" s="1"/>
      <c r="GDX356" s="1"/>
      <c r="GDY356" s="1"/>
      <c r="GDZ356" s="1"/>
      <c r="GEA356" s="1"/>
      <c r="GEB356" s="1"/>
      <c r="GEC356" s="1"/>
      <c r="GED356" s="1"/>
      <c r="GEE356" s="1"/>
      <c r="GEF356" s="1"/>
      <c r="GEG356" s="1"/>
      <c r="GEH356" s="1"/>
      <c r="GEI356" s="1"/>
      <c r="GEJ356" s="1"/>
      <c r="GEK356" s="1"/>
      <c r="GEL356" s="1"/>
      <c r="GEM356" s="1"/>
      <c r="GEN356" s="1"/>
      <c r="GEO356" s="1"/>
      <c r="GEP356" s="1"/>
      <c r="GEQ356" s="1"/>
      <c r="GER356" s="1"/>
      <c r="GES356" s="1"/>
      <c r="GET356" s="1"/>
      <c r="GEU356" s="1"/>
      <c r="GEV356" s="1"/>
      <c r="GEW356" s="1"/>
      <c r="GEX356" s="1"/>
      <c r="GEY356" s="1"/>
      <c r="GEZ356" s="1"/>
      <c r="GFA356" s="1"/>
      <c r="GFB356" s="1"/>
      <c r="GFC356" s="1"/>
      <c r="GFD356" s="1"/>
      <c r="GFE356" s="1"/>
      <c r="GFF356" s="1"/>
      <c r="GFG356" s="1"/>
      <c r="GFH356" s="1"/>
      <c r="GFI356" s="1"/>
      <c r="GFJ356" s="1"/>
      <c r="GFK356" s="1"/>
      <c r="GFL356" s="1"/>
      <c r="GFM356" s="1"/>
      <c r="GFN356" s="1"/>
      <c r="GFO356" s="1"/>
      <c r="GFP356" s="1"/>
      <c r="GFQ356" s="1"/>
      <c r="GFR356" s="1"/>
      <c r="GFS356" s="1"/>
      <c r="GFT356" s="1"/>
      <c r="GFU356" s="1"/>
      <c r="GFV356" s="1"/>
      <c r="GFW356" s="1"/>
      <c r="GFX356" s="1"/>
      <c r="GFY356" s="1"/>
      <c r="GFZ356" s="1"/>
      <c r="GGA356" s="1"/>
      <c r="GGB356" s="1"/>
      <c r="GGC356" s="1"/>
      <c r="GGD356" s="1"/>
      <c r="GGE356" s="1"/>
      <c r="GGF356" s="1"/>
      <c r="GGG356" s="1"/>
      <c r="GGH356" s="1"/>
      <c r="GGI356" s="1"/>
      <c r="GGJ356" s="1"/>
      <c r="GGK356" s="1"/>
      <c r="GGL356" s="1"/>
      <c r="GGM356" s="1"/>
      <c r="GGN356" s="1"/>
      <c r="GGO356" s="1"/>
      <c r="GGP356" s="1"/>
      <c r="GGQ356" s="1"/>
      <c r="GGR356" s="1"/>
      <c r="GGS356" s="1"/>
      <c r="GGT356" s="1"/>
      <c r="GGU356" s="1"/>
      <c r="GGV356" s="1"/>
      <c r="GGW356" s="1"/>
      <c r="GGX356" s="1"/>
      <c r="GGY356" s="1"/>
      <c r="GGZ356" s="1"/>
      <c r="GHA356" s="1"/>
      <c r="GHB356" s="1"/>
      <c r="GHC356" s="1"/>
      <c r="GHD356" s="1"/>
      <c r="GHE356" s="1"/>
      <c r="GHF356" s="1"/>
      <c r="GHG356" s="1"/>
      <c r="GHH356" s="1"/>
      <c r="GHI356" s="1"/>
      <c r="GHJ356" s="1"/>
      <c r="GHK356" s="1"/>
      <c r="GHL356" s="1"/>
      <c r="GHM356" s="1"/>
      <c r="GHN356" s="1"/>
      <c r="GHO356" s="1"/>
      <c r="GHP356" s="1"/>
      <c r="GHQ356" s="1"/>
      <c r="GHR356" s="1"/>
      <c r="GHS356" s="1"/>
      <c r="GHT356" s="1"/>
      <c r="GHU356" s="1"/>
      <c r="GHV356" s="1"/>
      <c r="GHW356" s="1"/>
      <c r="GHX356" s="1"/>
      <c r="GHY356" s="1"/>
      <c r="GHZ356" s="1"/>
      <c r="GIA356" s="1"/>
      <c r="GIB356" s="1"/>
      <c r="GIC356" s="1"/>
      <c r="GID356" s="1"/>
      <c r="GIE356" s="1"/>
      <c r="GIF356" s="1"/>
      <c r="GIG356" s="1"/>
      <c r="GIH356" s="1"/>
      <c r="GII356" s="1"/>
      <c r="GIJ356" s="1"/>
      <c r="GIK356" s="1"/>
      <c r="GIL356" s="1"/>
      <c r="GIM356" s="1"/>
      <c r="GIN356" s="1"/>
      <c r="GIO356" s="1"/>
      <c r="GIP356" s="1"/>
      <c r="GIQ356" s="1"/>
      <c r="GIR356" s="1"/>
      <c r="GIS356" s="1"/>
      <c r="GIT356" s="1"/>
      <c r="GIU356" s="1"/>
      <c r="GIV356" s="1"/>
      <c r="GIW356" s="1"/>
      <c r="GIX356" s="1"/>
    </row>
    <row r="357" spans="1:4990" customFormat="1" ht="69" customHeight="1" x14ac:dyDescent="0.25">
      <c r="A357" s="649"/>
      <c r="B357" s="515"/>
      <c r="C357" s="646"/>
      <c r="D357" s="646"/>
      <c r="E357" s="652"/>
      <c r="F357" s="646"/>
      <c r="G357" s="646"/>
      <c r="H357" s="646"/>
      <c r="I357" s="219" t="s">
        <v>1213</v>
      </c>
      <c r="J357" s="411">
        <v>11537.4</v>
      </c>
      <c r="K357" s="411">
        <v>7177.1</v>
      </c>
      <c r="L357" s="411">
        <v>7136.41</v>
      </c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ZP357" s="1"/>
      <c r="ZQ357" s="1"/>
      <c r="ZR357" s="1"/>
      <c r="ZS357" s="1"/>
      <c r="ZT357" s="1"/>
      <c r="ZU357" s="1"/>
      <c r="ZV357" s="1"/>
      <c r="ZW357" s="1"/>
      <c r="ZX357" s="1"/>
      <c r="ZY357" s="1"/>
      <c r="ZZ357" s="1"/>
      <c r="AAA357" s="1"/>
      <c r="AAB357" s="1"/>
      <c r="AAC357" s="1"/>
      <c r="AAD357" s="1"/>
      <c r="AAE357" s="1"/>
      <c r="AAF357" s="1"/>
      <c r="AAG357" s="1"/>
      <c r="AAH357" s="1"/>
      <c r="AAI357" s="1"/>
      <c r="AAJ357" s="1"/>
      <c r="AAK357" s="1"/>
      <c r="AAL357" s="1"/>
      <c r="AAM357" s="1"/>
      <c r="AAN357" s="1"/>
      <c r="AAO357" s="1"/>
      <c r="AAP357" s="1"/>
      <c r="AAQ357" s="1"/>
      <c r="AAR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  <c r="ABM357" s="1"/>
      <c r="ABN357" s="1"/>
      <c r="ABO357" s="1"/>
      <c r="ABP357" s="1"/>
      <c r="ABQ357" s="1"/>
      <c r="ABR357" s="1"/>
      <c r="ABS357" s="1"/>
      <c r="ABT357" s="1"/>
      <c r="ABU357" s="1"/>
      <c r="ABV357" s="1"/>
      <c r="ABW357" s="1"/>
      <c r="ABX357" s="1"/>
      <c r="ABY357" s="1"/>
      <c r="ABZ357" s="1"/>
      <c r="ACA357" s="1"/>
      <c r="ACB357" s="1"/>
      <c r="ACC357" s="1"/>
      <c r="ACD357" s="1"/>
      <c r="ACE357" s="1"/>
      <c r="ACF357" s="1"/>
      <c r="ACG357" s="1"/>
      <c r="ACH357" s="1"/>
      <c r="ACI357" s="1"/>
      <c r="ACJ357" s="1"/>
      <c r="ACK357" s="1"/>
      <c r="ACL357" s="1"/>
      <c r="ACM357" s="1"/>
      <c r="ACN357" s="1"/>
      <c r="ACO357" s="1"/>
      <c r="ACP357" s="1"/>
      <c r="ACQ357" s="1"/>
      <c r="ACR357" s="1"/>
      <c r="ACS357" s="1"/>
      <c r="ACT357" s="1"/>
      <c r="ACU357" s="1"/>
      <c r="ACV357" s="1"/>
      <c r="ACW357" s="1"/>
      <c r="ACX357" s="1"/>
      <c r="ACY357" s="1"/>
      <c r="ACZ357" s="1"/>
      <c r="ADA357" s="1"/>
      <c r="ADB357" s="1"/>
      <c r="ADC357" s="1"/>
      <c r="ADD357" s="1"/>
      <c r="ADE357" s="1"/>
      <c r="ADF357" s="1"/>
      <c r="ADG357" s="1"/>
      <c r="ADH357" s="1"/>
      <c r="ADI357" s="1"/>
      <c r="ADJ357" s="1"/>
      <c r="ADK357" s="1"/>
      <c r="ADL357" s="1"/>
      <c r="ADM357" s="1"/>
      <c r="ADN357" s="1"/>
      <c r="ADO357" s="1"/>
      <c r="ADP357" s="1"/>
      <c r="ADQ357" s="1"/>
      <c r="ADR357" s="1"/>
      <c r="ADS357" s="1"/>
      <c r="ADT357" s="1"/>
      <c r="ADU357" s="1"/>
      <c r="ADV357" s="1"/>
      <c r="ADW357" s="1"/>
      <c r="ADX357" s="1"/>
      <c r="ADY357" s="1"/>
      <c r="ADZ357" s="1"/>
      <c r="AEA357" s="1"/>
      <c r="AEB357" s="1"/>
      <c r="AEC357" s="1"/>
      <c r="AED357" s="1"/>
      <c r="AEE357" s="1"/>
      <c r="AEF357" s="1"/>
      <c r="AEG357" s="1"/>
      <c r="AEH357" s="1"/>
      <c r="AEI357" s="1"/>
      <c r="AEJ357" s="1"/>
      <c r="AEK357" s="1"/>
      <c r="AEL357" s="1"/>
      <c r="AEM357" s="1"/>
      <c r="AEN357" s="1"/>
      <c r="AEO357" s="1"/>
      <c r="AEP357" s="1"/>
      <c r="AEQ357" s="1"/>
      <c r="AER357" s="1"/>
      <c r="AES357" s="1"/>
      <c r="AET357" s="1"/>
      <c r="AEU357" s="1"/>
      <c r="AEV357" s="1"/>
      <c r="AEW357" s="1"/>
      <c r="AEX357" s="1"/>
      <c r="AEY357" s="1"/>
      <c r="AEZ357" s="1"/>
      <c r="AFA357" s="1"/>
      <c r="AFB357" s="1"/>
      <c r="AFC357" s="1"/>
      <c r="AFD357" s="1"/>
      <c r="AFE357" s="1"/>
      <c r="AFF357" s="1"/>
      <c r="AFG357" s="1"/>
      <c r="AFH357" s="1"/>
      <c r="AFI357" s="1"/>
      <c r="AFJ357" s="1"/>
      <c r="AFK357" s="1"/>
      <c r="AFL357" s="1"/>
      <c r="AFM357" s="1"/>
      <c r="AFN357" s="1"/>
      <c r="AFO357" s="1"/>
      <c r="AFP357" s="1"/>
      <c r="AFQ357" s="1"/>
      <c r="AFR357" s="1"/>
      <c r="AFS357" s="1"/>
      <c r="AFT357" s="1"/>
      <c r="AFU357" s="1"/>
      <c r="AFV357" s="1"/>
      <c r="AFW357" s="1"/>
      <c r="AFX357" s="1"/>
      <c r="AFY357" s="1"/>
      <c r="AFZ357" s="1"/>
      <c r="AGA357" s="1"/>
      <c r="AGB357" s="1"/>
      <c r="AGC357" s="1"/>
      <c r="AGD357" s="1"/>
      <c r="AGE357" s="1"/>
      <c r="AGF357" s="1"/>
      <c r="AGG357" s="1"/>
      <c r="AGH357" s="1"/>
      <c r="AGI357" s="1"/>
      <c r="AGJ357" s="1"/>
      <c r="AGK357" s="1"/>
      <c r="AGL357" s="1"/>
      <c r="AGM357" s="1"/>
      <c r="AGN357" s="1"/>
      <c r="AGO357" s="1"/>
      <c r="AGP357" s="1"/>
      <c r="AGQ357" s="1"/>
      <c r="AGR357" s="1"/>
      <c r="AGS357" s="1"/>
      <c r="AGT357" s="1"/>
      <c r="AGU357" s="1"/>
      <c r="AGV357" s="1"/>
      <c r="AGW357" s="1"/>
      <c r="AGX357" s="1"/>
      <c r="AGY357" s="1"/>
      <c r="AGZ357" s="1"/>
      <c r="AHA357" s="1"/>
      <c r="AHB357" s="1"/>
      <c r="AHC357" s="1"/>
      <c r="AHD357" s="1"/>
      <c r="AHE357" s="1"/>
      <c r="AHF357" s="1"/>
      <c r="AHG357" s="1"/>
      <c r="AHH357" s="1"/>
      <c r="AHI357" s="1"/>
      <c r="AHJ357" s="1"/>
      <c r="AHK357" s="1"/>
      <c r="AHL357" s="1"/>
      <c r="AHM357" s="1"/>
      <c r="AHN357" s="1"/>
      <c r="AHO357" s="1"/>
      <c r="AHP357" s="1"/>
      <c r="AHQ357" s="1"/>
      <c r="AHR357" s="1"/>
      <c r="AHS357" s="1"/>
      <c r="AHT357" s="1"/>
      <c r="AHU357" s="1"/>
      <c r="AHV357" s="1"/>
      <c r="AHW357" s="1"/>
      <c r="AHX357" s="1"/>
      <c r="AHY357" s="1"/>
      <c r="AHZ357" s="1"/>
      <c r="AIA357" s="1"/>
      <c r="AIB357" s="1"/>
      <c r="AIC357" s="1"/>
      <c r="AID357" s="1"/>
      <c r="AIE357" s="1"/>
      <c r="AIF357" s="1"/>
      <c r="AIG357" s="1"/>
      <c r="AIH357" s="1"/>
      <c r="AII357" s="1"/>
      <c r="AIJ357" s="1"/>
      <c r="AIK357" s="1"/>
      <c r="AIL357" s="1"/>
      <c r="AIM357" s="1"/>
      <c r="AIN357" s="1"/>
      <c r="AIO357" s="1"/>
      <c r="AIP357" s="1"/>
      <c r="AIQ357" s="1"/>
      <c r="AIR357" s="1"/>
      <c r="AIS357" s="1"/>
      <c r="AIT357" s="1"/>
      <c r="AIU357" s="1"/>
      <c r="AIV357" s="1"/>
      <c r="AIW357" s="1"/>
      <c r="AIX357" s="1"/>
      <c r="AIY357" s="1"/>
      <c r="AIZ357" s="1"/>
      <c r="AJA357" s="1"/>
      <c r="AJB357" s="1"/>
      <c r="AJC357" s="1"/>
      <c r="AJD357" s="1"/>
      <c r="AJE357" s="1"/>
      <c r="AJF357" s="1"/>
      <c r="AJG357" s="1"/>
      <c r="AJH357" s="1"/>
      <c r="AJI357" s="1"/>
      <c r="AJJ357" s="1"/>
      <c r="AJK357" s="1"/>
      <c r="AJL357" s="1"/>
      <c r="AJM357" s="1"/>
      <c r="AJN357" s="1"/>
      <c r="AJO357" s="1"/>
      <c r="AJP357" s="1"/>
      <c r="AJQ357" s="1"/>
      <c r="AJR357" s="1"/>
      <c r="AJS357" s="1"/>
      <c r="AJT357" s="1"/>
      <c r="AJU357" s="1"/>
      <c r="AJV357" s="1"/>
      <c r="AJW357" s="1"/>
      <c r="AJX357" s="1"/>
      <c r="AJY357" s="1"/>
      <c r="AJZ357" s="1"/>
      <c r="AKA357" s="1"/>
      <c r="AKB357" s="1"/>
      <c r="AKC357" s="1"/>
      <c r="AKD357" s="1"/>
      <c r="AKE357" s="1"/>
      <c r="AKF357" s="1"/>
      <c r="AKG357" s="1"/>
      <c r="AKH357" s="1"/>
      <c r="AKI357" s="1"/>
      <c r="AKJ357" s="1"/>
      <c r="AKK357" s="1"/>
      <c r="AKL357" s="1"/>
      <c r="AKM357" s="1"/>
      <c r="AKN357" s="1"/>
      <c r="AKO357" s="1"/>
      <c r="AKP357" s="1"/>
      <c r="AKQ357" s="1"/>
      <c r="AKR357" s="1"/>
      <c r="AKS357" s="1"/>
      <c r="AKT357" s="1"/>
      <c r="AKU357" s="1"/>
      <c r="AKV357" s="1"/>
      <c r="AKW357" s="1"/>
      <c r="AKX357" s="1"/>
      <c r="AKY357" s="1"/>
      <c r="AKZ357" s="1"/>
      <c r="ALA357" s="1"/>
      <c r="ALB357" s="1"/>
      <c r="ALC357" s="1"/>
      <c r="ALD357" s="1"/>
      <c r="ALE357" s="1"/>
      <c r="ALF357" s="1"/>
      <c r="ALG357" s="1"/>
      <c r="ALH357" s="1"/>
      <c r="ALI357" s="1"/>
      <c r="ALJ357" s="1"/>
      <c r="ALK357" s="1"/>
      <c r="ALL357" s="1"/>
      <c r="ALM357" s="1"/>
      <c r="ALN357" s="1"/>
      <c r="ALO357" s="1"/>
      <c r="ALP357" s="1"/>
      <c r="ALQ357" s="1"/>
      <c r="ALR357" s="1"/>
      <c r="ALS357" s="1"/>
      <c r="ALT357" s="1"/>
      <c r="ALU357" s="1"/>
      <c r="ALV357" s="1"/>
      <c r="ALW357" s="1"/>
      <c r="ALX357" s="1"/>
      <c r="ALY357" s="1"/>
      <c r="ALZ357" s="1"/>
      <c r="AMA357" s="1"/>
      <c r="AMB357" s="1"/>
      <c r="AMC357" s="1"/>
      <c r="AMD357" s="1"/>
      <c r="AME357" s="1"/>
      <c r="AMF357" s="1"/>
      <c r="AMG357" s="1"/>
      <c r="AMH357" s="1"/>
      <c r="AMI357" s="1"/>
      <c r="AMJ357" s="1"/>
      <c r="AMK357" s="1"/>
      <c r="AML357" s="1"/>
      <c r="AMM357" s="1"/>
      <c r="AMN357" s="1"/>
      <c r="AMO357" s="1"/>
      <c r="AMP357" s="1"/>
      <c r="AMQ357" s="1"/>
      <c r="AMR357" s="1"/>
      <c r="AMS357" s="1"/>
      <c r="AMT357" s="1"/>
      <c r="AMU357" s="1"/>
      <c r="AMV357" s="1"/>
      <c r="AMW357" s="1"/>
      <c r="AMX357" s="1"/>
      <c r="AMY357" s="1"/>
      <c r="AMZ357" s="1"/>
      <c r="ANA357" s="1"/>
      <c r="ANB357" s="1"/>
      <c r="ANC357" s="1"/>
      <c r="AND357" s="1"/>
      <c r="ANE357" s="1"/>
      <c r="ANF357" s="1"/>
      <c r="ANG357" s="1"/>
      <c r="ANH357" s="1"/>
      <c r="ANI357" s="1"/>
      <c r="ANJ357" s="1"/>
      <c r="ANK357" s="1"/>
      <c r="ANL357" s="1"/>
      <c r="ANM357" s="1"/>
      <c r="ANN357" s="1"/>
      <c r="ANO357" s="1"/>
      <c r="ANP357" s="1"/>
      <c r="ANQ357" s="1"/>
      <c r="ANR357" s="1"/>
      <c r="ANS357" s="1"/>
      <c r="ANT357" s="1"/>
      <c r="ANU357" s="1"/>
      <c r="ANV357" s="1"/>
      <c r="ANW357" s="1"/>
      <c r="ANX357" s="1"/>
      <c r="ANY357" s="1"/>
      <c r="ANZ357" s="1"/>
      <c r="AOA357" s="1"/>
      <c r="AOB357" s="1"/>
      <c r="AOC357" s="1"/>
      <c r="AOD357" s="1"/>
      <c r="AOE357" s="1"/>
      <c r="AOF357" s="1"/>
      <c r="AOG357" s="1"/>
      <c r="AOH357" s="1"/>
      <c r="AOI357" s="1"/>
      <c r="AOJ357" s="1"/>
      <c r="AOK357" s="1"/>
      <c r="AOL357" s="1"/>
      <c r="AOM357" s="1"/>
      <c r="AON357" s="1"/>
      <c r="AOO357" s="1"/>
      <c r="AOP357" s="1"/>
      <c r="AOQ357" s="1"/>
      <c r="AOR357" s="1"/>
      <c r="AOS357" s="1"/>
      <c r="AOT357" s="1"/>
      <c r="AOU357" s="1"/>
      <c r="AOV357" s="1"/>
      <c r="AOW357" s="1"/>
      <c r="AOX357" s="1"/>
      <c r="AOY357" s="1"/>
      <c r="AOZ357" s="1"/>
      <c r="APA357" s="1"/>
      <c r="APB357" s="1"/>
      <c r="APC357" s="1"/>
      <c r="APD357" s="1"/>
      <c r="APE357" s="1"/>
      <c r="APF357" s="1"/>
      <c r="APG357" s="1"/>
      <c r="APH357" s="1"/>
      <c r="API357" s="1"/>
      <c r="APJ357" s="1"/>
      <c r="APK357" s="1"/>
      <c r="APL357" s="1"/>
      <c r="APM357" s="1"/>
      <c r="APN357" s="1"/>
      <c r="APO357" s="1"/>
      <c r="APP357" s="1"/>
      <c r="APQ357" s="1"/>
      <c r="APR357" s="1"/>
      <c r="APS357" s="1"/>
      <c r="APT357" s="1"/>
      <c r="APU357" s="1"/>
      <c r="APV357" s="1"/>
      <c r="APW357" s="1"/>
      <c r="APX357" s="1"/>
      <c r="APY357" s="1"/>
      <c r="APZ357" s="1"/>
      <c r="AQA357" s="1"/>
      <c r="AQB357" s="1"/>
      <c r="AQC357" s="1"/>
      <c r="AQD357" s="1"/>
      <c r="AQE357" s="1"/>
      <c r="AQF357" s="1"/>
      <c r="AQG357" s="1"/>
      <c r="AQH357" s="1"/>
      <c r="AQI357" s="1"/>
      <c r="AQJ357" s="1"/>
      <c r="AQK357" s="1"/>
      <c r="AQL357" s="1"/>
      <c r="AQM357" s="1"/>
      <c r="AQN357" s="1"/>
      <c r="AQO357" s="1"/>
      <c r="AQP357" s="1"/>
      <c r="AQQ357" s="1"/>
      <c r="AQR357" s="1"/>
      <c r="AQS357" s="1"/>
      <c r="AQT357" s="1"/>
      <c r="AQU357" s="1"/>
      <c r="AQV357" s="1"/>
      <c r="AQW357" s="1"/>
      <c r="AQX357" s="1"/>
      <c r="AQY357" s="1"/>
      <c r="AQZ357" s="1"/>
      <c r="ARA357" s="1"/>
      <c r="ARB357" s="1"/>
      <c r="ARC357" s="1"/>
      <c r="ARD357" s="1"/>
      <c r="ARE357" s="1"/>
      <c r="ARF357" s="1"/>
      <c r="ARG357" s="1"/>
      <c r="ARH357" s="1"/>
      <c r="ARI357" s="1"/>
      <c r="ARJ357" s="1"/>
      <c r="ARK357" s="1"/>
      <c r="ARL357" s="1"/>
      <c r="ARM357" s="1"/>
      <c r="ARN357" s="1"/>
      <c r="ARO357" s="1"/>
      <c r="ARP357" s="1"/>
      <c r="ARQ357" s="1"/>
      <c r="ARR357" s="1"/>
      <c r="ARS357" s="1"/>
      <c r="ART357" s="1"/>
      <c r="ARU357" s="1"/>
      <c r="ARV357" s="1"/>
      <c r="ARW357" s="1"/>
      <c r="ARX357" s="1"/>
      <c r="ARY357" s="1"/>
      <c r="ARZ357" s="1"/>
      <c r="ASA357" s="1"/>
      <c r="ASB357" s="1"/>
      <c r="ASC357" s="1"/>
      <c r="ASD357" s="1"/>
      <c r="ASE357" s="1"/>
      <c r="ASF357" s="1"/>
      <c r="ASG357" s="1"/>
      <c r="ASH357" s="1"/>
      <c r="ASI357" s="1"/>
      <c r="ASJ357" s="1"/>
      <c r="ASK357" s="1"/>
      <c r="ASL357" s="1"/>
      <c r="ASM357" s="1"/>
      <c r="ASN357" s="1"/>
      <c r="ASO357" s="1"/>
      <c r="ASP357" s="1"/>
      <c r="ASQ357" s="1"/>
      <c r="ASR357" s="1"/>
      <c r="ASS357" s="1"/>
      <c r="AST357" s="1"/>
      <c r="ASU357" s="1"/>
      <c r="ASV357" s="1"/>
      <c r="ASW357" s="1"/>
      <c r="ASX357" s="1"/>
      <c r="ASY357" s="1"/>
      <c r="ASZ357" s="1"/>
      <c r="ATA357" s="1"/>
      <c r="ATB357" s="1"/>
      <c r="ATC357" s="1"/>
      <c r="ATD357" s="1"/>
      <c r="ATE357" s="1"/>
      <c r="ATF357" s="1"/>
      <c r="ATG357" s="1"/>
      <c r="ATH357" s="1"/>
      <c r="ATI357" s="1"/>
      <c r="ATJ357" s="1"/>
      <c r="ATK357" s="1"/>
      <c r="ATL357" s="1"/>
      <c r="ATM357" s="1"/>
      <c r="ATN357" s="1"/>
      <c r="ATO357" s="1"/>
      <c r="ATP357" s="1"/>
      <c r="ATQ357" s="1"/>
      <c r="ATR357" s="1"/>
      <c r="ATS357" s="1"/>
      <c r="ATT357" s="1"/>
      <c r="ATU357" s="1"/>
      <c r="ATV357" s="1"/>
      <c r="ATW357" s="1"/>
      <c r="ATX357" s="1"/>
      <c r="ATY357" s="1"/>
      <c r="ATZ357" s="1"/>
      <c r="AUA357" s="1"/>
      <c r="AUB357" s="1"/>
      <c r="AUC357" s="1"/>
      <c r="AUD357" s="1"/>
      <c r="AUE357" s="1"/>
      <c r="AUF357" s="1"/>
      <c r="AUG357" s="1"/>
      <c r="AUH357" s="1"/>
      <c r="AUI357" s="1"/>
      <c r="AUJ357" s="1"/>
      <c r="AUK357" s="1"/>
      <c r="AUL357" s="1"/>
      <c r="AUM357" s="1"/>
      <c r="AUN357" s="1"/>
      <c r="AUO357" s="1"/>
      <c r="AUP357" s="1"/>
      <c r="AUQ357" s="1"/>
      <c r="AUR357" s="1"/>
      <c r="AUS357" s="1"/>
      <c r="AUT357" s="1"/>
      <c r="AUU357" s="1"/>
      <c r="AUV357" s="1"/>
      <c r="AUW357" s="1"/>
      <c r="AUX357" s="1"/>
      <c r="AUY357" s="1"/>
      <c r="AUZ357" s="1"/>
      <c r="AVA357" s="1"/>
      <c r="AVB357" s="1"/>
      <c r="AVC357" s="1"/>
      <c r="AVD357" s="1"/>
      <c r="AVE357" s="1"/>
      <c r="AVF357" s="1"/>
      <c r="AVG357" s="1"/>
      <c r="AVH357" s="1"/>
      <c r="AVI357" s="1"/>
      <c r="AVJ357" s="1"/>
      <c r="AVK357" s="1"/>
      <c r="AVL357" s="1"/>
      <c r="AVM357" s="1"/>
      <c r="AVN357" s="1"/>
      <c r="AVO357" s="1"/>
      <c r="AVP357" s="1"/>
      <c r="AVQ357" s="1"/>
      <c r="AVR357" s="1"/>
      <c r="AVS357" s="1"/>
      <c r="AVT357" s="1"/>
      <c r="AVU357" s="1"/>
      <c r="AVV357" s="1"/>
      <c r="AVW357" s="1"/>
      <c r="AVX357" s="1"/>
      <c r="AVY357" s="1"/>
      <c r="AVZ357" s="1"/>
      <c r="AWA357" s="1"/>
      <c r="AWB357" s="1"/>
      <c r="AWC357" s="1"/>
      <c r="AWD357" s="1"/>
      <c r="AWE357" s="1"/>
      <c r="AWF357" s="1"/>
      <c r="AWG357" s="1"/>
      <c r="AWH357" s="1"/>
      <c r="AWI357" s="1"/>
      <c r="AWJ357" s="1"/>
      <c r="AWK357" s="1"/>
      <c r="AWL357" s="1"/>
      <c r="AWM357" s="1"/>
      <c r="AWN357" s="1"/>
      <c r="AWO357" s="1"/>
      <c r="AWP357" s="1"/>
      <c r="AWQ357" s="1"/>
      <c r="AWR357" s="1"/>
      <c r="AWS357" s="1"/>
      <c r="AWT357" s="1"/>
      <c r="AWU357" s="1"/>
      <c r="AWV357" s="1"/>
      <c r="AWW357" s="1"/>
      <c r="AWX357" s="1"/>
      <c r="AWY357" s="1"/>
      <c r="AWZ357" s="1"/>
      <c r="AXA357" s="1"/>
      <c r="AXB357" s="1"/>
      <c r="AXC357" s="1"/>
      <c r="AXD357" s="1"/>
      <c r="AXE357" s="1"/>
      <c r="AXF357" s="1"/>
      <c r="AXG357" s="1"/>
      <c r="AXH357" s="1"/>
      <c r="AXI357" s="1"/>
      <c r="AXJ357" s="1"/>
      <c r="AXK357" s="1"/>
      <c r="AXL357" s="1"/>
      <c r="AXM357" s="1"/>
      <c r="AXN357" s="1"/>
      <c r="AXO357" s="1"/>
      <c r="AXP357" s="1"/>
      <c r="AXQ357" s="1"/>
      <c r="AXR357" s="1"/>
      <c r="AXS357" s="1"/>
      <c r="AXT357" s="1"/>
      <c r="AXU357" s="1"/>
      <c r="AXV357" s="1"/>
      <c r="AXW357" s="1"/>
      <c r="AXX357" s="1"/>
      <c r="AXY357" s="1"/>
      <c r="AXZ357" s="1"/>
      <c r="AYA357" s="1"/>
      <c r="AYB357" s="1"/>
      <c r="AYC357" s="1"/>
      <c r="AYD357" s="1"/>
      <c r="AYE357" s="1"/>
      <c r="AYF357" s="1"/>
      <c r="AYG357" s="1"/>
      <c r="AYH357" s="1"/>
      <c r="AYI357" s="1"/>
      <c r="AYJ357" s="1"/>
      <c r="AYK357" s="1"/>
      <c r="AYL357" s="1"/>
      <c r="AYM357" s="1"/>
      <c r="AYN357" s="1"/>
      <c r="AYO357" s="1"/>
      <c r="AYP357" s="1"/>
      <c r="AYQ357" s="1"/>
      <c r="AYR357" s="1"/>
      <c r="AYS357" s="1"/>
      <c r="AYT357" s="1"/>
      <c r="AYU357" s="1"/>
      <c r="AYV357" s="1"/>
      <c r="AYW357" s="1"/>
      <c r="AYX357" s="1"/>
      <c r="AYY357" s="1"/>
      <c r="AYZ357" s="1"/>
      <c r="AZA357" s="1"/>
      <c r="AZB357" s="1"/>
      <c r="AZC357" s="1"/>
      <c r="AZD357" s="1"/>
      <c r="AZE357" s="1"/>
      <c r="AZF357" s="1"/>
      <c r="AZG357" s="1"/>
      <c r="AZH357" s="1"/>
      <c r="AZI357" s="1"/>
      <c r="AZJ357" s="1"/>
      <c r="AZK357" s="1"/>
      <c r="AZL357" s="1"/>
      <c r="AZM357" s="1"/>
      <c r="AZN357" s="1"/>
      <c r="AZO357" s="1"/>
      <c r="AZP357" s="1"/>
      <c r="AZQ357" s="1"/>
      <c r="AZR357" s="1"/>
      <c r="AZS357" s="1"/>
      <c r="AZT357" s="1"/>
      <c r="AZU357" s="1"/>
      <c r="AZV357" s="1"/>
      <c r="AZW357" s="1"/>
      <c r="AZX357" s="1"/>
      <c r="AZY357" s="1"/>
      <c r="AZZ357" s="1"/>
      <c r="BAA357" s="1"/>
      <c r="BAB357" s="1"/>
      <c r="BAC357" s="1"/>
      <c r="BAD357" s="1"/>
      <c r="BAE357" s="1"/>
      <c r="BAF357" s="1"/>
      <c r="BAG357" s="1"/>
      <c r="BAH357" s="1"/>
      <c r="BAI357" s="1"/>
      <c r="BAJ357" s="1"/>
      <c r="BAK357" s="1"/>
      <c r="BAL357" s="1"/>
      <c r="BAM357" s="1"/>
      <c r="BAN357" s="1"/>
      <c r="BAO357" s="1"/>
      <c r="BAP357" s="1"/>
      <c r="BAQ357" s="1"/>
      <c r="BAR357" s="1"/>
      <c r="BAS357" s="1"/>
      <c r="BAT357" s="1"/>
      <c r="BAU357" s="1"/>
      <c r="BAV357" s="1"/>
      <c r="BAW357" s="1"/>
      <c r="BAX357" s="1"/>
      <c r="BAY357" s="1"/>
      <c r="BAZ357" s="1"/>
      <c r="BBA357" s="1"/>
      <c r="BBB357" s="1"/>
      <c r="BBC357" s="1"/>
      <c r="BBD357" s="1"/>
      <c r="BBE357" s="1"/>
      <c r="BBF357" s="1"/>
      <c r="BBG357" s="1"/>
      <c r="BBH357" s="1"/>
      <c r="BBI357" s="1"/>
      <c r="BBJ357" s="1"/>
      <c r="BBK357" s="1"/>
      <c r="BBL357" s="1"/>
      <c r="BBM357" s="1"/>
      <c r="BBN357" s="1"/>
      <c r="BBO357" s="1"/>
      <c r="BBP357" s="1"/>
      <c r="BBQ357" s="1"/>
      <c r="BBR357" s="1"/>
      <c r="BBS357" s="1"/>
      <c r="BBT357" s="1"/>
      <c r="BBU357" s="1"/>
      <c r="BBV357" s="1"/>
      <c r="BBW357" s="1"/>
      <c r="BBX357" s="1"/>
      <c r="BBY357" s="1"/>
      <c r="BBZ357" s="1"/>
      <c r="BCA357" s="1"/>
      <c r="BCB357" s="1"/>
      <c r="BCC357" s="1"/>
      <c r="BCD357" s="1"/>
      <c r="BCE357" s="1"/>
      <c r="BCF357" s="1"/>
      <c r="BCG357" s="1"/>
      <c r="BCH357" s="1"/>
      <c r="BCI357" s="1"/>
      <c r="BCJ357" s="1"/>
      <c r="BCK357" s="1"/>
      <c r="BCL357" s="1"/>
      <c r="BCM357" s="1"/>
      <c r="BCN357" s="1"/>
      <c r="BCO357" s="1"/>
      <c r="BCP357" s="1"/>
      <c r="BCQ357" s="1"/>
      <c r="BCR357" s="1"/>
      <c r="BCS357" s="1"/>
      <c r="BCT357" s="1"/>
      <c r="BCU357" s="1"/>
      <c r="BCV357" s="1"/>
      <c r="BCW357" s="1"/>
      <c r="BCX357" s="1"/>
      <c r="BCY357" s="1"/>
      <c r="BCZ357" s="1"/>
      <c r="BDA357" s="1"/>
      <c r="BDB357" s="1"/>
      <c r="BDC357" s="1"/>
      <c r="BDD357" s="1"/>
      <c r="BDE357" s="1"/>
      <c r="BDF357" s="1"/>
      <c r="BDG357" s="1"/>
      <c r="BDH357" s="1"/>
      <c r="BDI357" s="1"/>
      <c r="BDJ357" s="1"/>
      <c r="BDK357" s="1"/>
      <c r="BDL357" s="1"/>
      <c r="BDM357" s="1"/>
      <c r="BDN357" s="1"/>
      <c r="BDO357" s="1"/>
      <c r="BDP357" s="1"/>
      <c r="BDQ357" s="1"/>
      <c r="BDR357" s="1"/>
      <c r="BDS357" s="1"/>
      <c r="BDT357" s="1"/>
      <c r="BDU357" s="1"/>
      <c r="BDV357" s="1"/>
      <c r="BDW357" s="1"/>
      <c r="BDX357" s="1"/>
      <c r="BDY357" s="1"/>
      <c r="BDZ357" s="1"/>
      <c r="BEA357" s="1"/>
      <c r="BEB357" s="1"/>
      <c r="BEC357" s="1"/>
      <c r="BED357" s="1"/>
      <c r="BEE357" s="1"/>
      <c r="BEF357" s="1"/>
      <c r="BEG357" s="1"/>
      <c r="BEH357" s="1"/>
      <c r="BEI357" s="1"/>
      <c r="BEJ357" s="1"/>
      <c r="BEK357" s="1"/>
      <c r="BEL357" s="1"/>
      <c r="BEM357" s="1"/>
      <c r="BEN357" s="1"/>
      <c r="BEO357" s="1"/>
      <c r="BEP357" s="1"/>
      <c r="BEQ357" s="1"/>
      <c r="BER357" s="1"/>
      <c r="BES357" s="1"/>
      <c r="BET357" s="1"/>
      <c r="BEU357" s="1"/>
      <c r="BEV357" s="1"/>
      <c r="BEW357" s="1"/>
      <c r="BEX357" s="1"/>
      <c r="BEY357" s="1"/>
      <c r="BEZ357" s="1"/>
      <c r="BFA357" s="1"/>
      <c r="BFB357" s="1"/>
      <c r="BFC357" s="1"/>
      <c r="BFD357" s="1"/>
      <c r="BFE357" s="1"/>
      <c r="BFF357" s="1"/>
      <c r="BFG357" s="1"/>
      <c r="BFH357" s="1"/>
      <c r="BFI357" s="1"/>
      <c r="BFJ357" s="1"/>
      <c r="BFK357" s="1"/>
      <c r="BFL357" s="1"/>
      <c r="BFM357" s="1"/>
      <c r="BFN357" s="1"/>
      <c r="BFO357" s="1"/>
      <c r="BFP357" s="1"/>
      <c r="BFQ357" s="1"/>
      <c r="BFR357" s="1"/>
      <c r="BFS357" s="1"/>
      <c r="BFT357" s="1"/>
      <c r="BFU357" s="1"/>
      <c r="BFV357" s="1"/>
      <c r="BFW357" s="1"/>
      <c r="BFX357" s="1"/>
      <c r="BFY357" s="1"/>
      <c r="BFZ357" s="1"/>
      <c r="BGA357" s="1"/>
      <c r="BGB357" s="1"/>
      <c r="BGC357" s="1"/>
      <c r="BGD357" s="1"/>
      <c r="BGE357" s="1"/>
      <c r="BGF357" s="1"/>
      <c r="BGG357" s="1"/>
      <c r="BGH357" s="1"/>
      <c r="BGI357" s="1"/>
      <c r="BGJ357" s="1"/>
      <c r="BGK357" s="1"/>
      <c r="BGL357" s="1"/>
      <c r="BGM357" s="1"/>
      <c r="BGN357" s="1"/>
      <c r="BGO357" s="1"/>
      <c r="BGP357" s="1"/>
      <c r="BGQ357" s="1"/>
      <c r="BGR357" s="1"/>
      <c r="BGS357" s="1"/>
      <c r="BGT357" s="1"/>
      <c r="BGU357" s="1"/>
      <c r="BGV357" s="1"/>
      <c r="BGW357" s="1"/>
      <c r="BGX357" s="1"/>
      <c r="BGY357" s="1"/>
      <c r="BGZ357" s="1"/>
      <c r="BHA357" s="1"/>
      <c r="BHB357" s="1"/>
      <c r="BHC357" s="1"/>
      <c r="BHD357" s="1"/>
      <c r="BHE357" s="1"/>
      <c r="BHF357" s="1"/>
      <c r="BHG357" s="1"/>
      <c r="BHH357" s="1"/>
      <c r="BHI357" s="1"/>
      <c r="BHJ357" s="1"/>
      <c r="BHK357" s="1"/>
      <c r="BHL357" s="1"/>
      <c r="BHM357" s="1"/>
      <c r="BHN357" s="1"/>
      <c r="BHO357" s="1"/>
      <c r="BHP357" s="1"/>
      <c r="BHQ357" s="1"/>
      <c r="BHR357" s="1"/>
      <c r="BHS357" s="1"/>
      <c r="BHT357" s="1"/>
      <c r="BHU357" s="1"/>
      <c r="BHV357" s="1"/>
      <c r="BHW357" s="1"/>
      <c r="BHX357" s="1"/>
      <c r="BHY357" s="1"/>
      <c r="BHZ357" s="1"/>
      <c r="BIA357" s="1"/>
      <c r="BIB357" s="1"/>
      <c r="BIC357" s="1"/>
      <c r="BID357" s="1"/>
      <c r="BIE357" s="1"/>
      <c r="BIF357" s="1"/>
      <c r="BIG357" s="1"/>
      <c r="BIH357" s="1"/>
      <c r="BII357" s="1"/>
      <c r="BIJ357" s="1"/>
      <c r="BIK357" s="1"/>
      <c r="BIL357" s="1"/>
      <c r="BIM357" s="1"/>
      <c r="BIN357" s="1"/>
      <c r="BIO357" s="1"/>
      <c r="BIP357" s="1"/>
      <c r="BIQ357" s="1"/>
      <c r="BIR357" s="1"/>
      <c r="BIS357" s="1"/>
      <c r="BIT357" s="1"/>
      <c r="BIU357" s="1"/>
      <c r="BIV357" s="1"/>
      <c r="BIW357" s="1"/>
      <c r="BIX357" s="1"/>
      <c r="BIY357" s="1"/>
      <c r="BIZ357" s="1"/>
      <c r="BJA357" s="1"/>
      <c r="BJB357" s="1"/>
      <c r="BJC357" s="1"/>
      <c r="BJD357" s="1"/>
      <c r="BJE357" s="1"/>
      <c r="BJF357" s="1"/>
      <c r="BJG357" s="1"/>
      <c r="BJH357" s="1"/>
      <c r="BJI357" s="1"/>
      <c r="BJJ357" s="1"/>
      <c r="BJK357" s="1"/>
      <c r="BJL357" s="1"/>
      <c r="BJM357" s="1"/>
      <c r="BJN357" s="1"/>
      <c r="BJO357" s="1"/>
      <c r="BJP357" s="1"/>
      <c r="BJQ357" s="1"/>
      <c r="BJR357" s="1"/>
      <c r="BJS357" s="1"/>
      <c r="BJT357" s="1"/>
      <c r="BJU357" s="1"/>
      <c r="BJV357" s="1"/>
      <c r="BJW357" s="1"/>
      <c r="BJX357" s="1"/>
      <c r="BJY357" s="1"/>
      <c r="BJZ357" s="1"/>
      <c r="BKA357" s="1"/>
      <c r="BKB357" s="1"/>
      <c r="BKC357" s="1"/>
      <c r="BKD357" s="1"/>
      <c r="BKE357" s="1"/>
      <c r="BKF357" s="1"/>
      <c r="BKG357" s="1"/>
      <c r="BKH357" s="1"/>
      <c r="BKI357" s="1"/>
      <c r="BKJ357" s="1"/>
      <c r="BKK357" s="1"/>
      <c r="BKL357" s="1"/>
      <c r="BKM357" s="1"/>
      <c r="BKN357" s="1"/>
      <c r="BKO357" s="1"/>
      <c r="BKP357" s="1"/>
      <c r="BKQ357" s="1"/>
      <c r="BKR357" s="1"/>
      <c r="BKS357" s="1"/>
      <c r="BKT357" s="1"/>
      <c r="BKU357" s="1"/>
      <c r="BKV357" s="1"/>
      <c r="BKW357" s="1"/>
      <c r="BKX357" s="1"/>
      <c r="BKY357" s="1"/>
      <c r="BKZ357" s="1"/>
      <c r="BLA357" s="1"/>
      <c r="BLB357" s="1"/>
      <c r="BLC357" s="1"/>
      <c r="BLD357" s="1"/>
      <c r="BLE357" s="1"/>
      <c r="BLF357" s="1"/>
      <c r="BLG357" s="1"/>
      <c r="BLH357" s="1"/>
      <c r="BLI357" s="1"/>
      <c r="BLJ357" s="1"/>
      <c r="BLK357" s="1"/>
      <c r="BLL357" s="1"/>
      <c r="BLM357" s="1"/>
      <c r="BLN357" s="1"/>
      <c r="BLO357" s="1"/>
      <c r="BLP357" s="1"/>
      <c r="BLQ357" s="1"/>
      <c r="BLR357" s="1"/>
      <c r="BLS357" s="1"/>
      <c r="BLT357" s="1"/>
      <c r="BLU357" s="1"/>
      <c r="BLV357" s="1"/>
      <c r="BLW357" s="1"/>
      <c r="BLX357" s="1"/>
      <c r="BLY357" s="1"/>
      <c r="BLZ357" s="1"/>
      <c r="BMA357" s="1"/>
      <c r="BMB357" s="1"/>
      <c r="BMC357" s="1"/>
      <c r="BMD357" s="1"/>
      <c r="BME357" s="1"/>
      <c r="BMF357" s="1"/>
      <c r="BMG357" s="1"/>
      <c r="BMH357" s="1"/>
      <c r="BMI357" s="1"/>
      <c r="BMJ357" s="1"/>
      <c r="BMK357" s="1"/>
      <c r="BML357" s="1"/>
      <c r="BMM357" s="1"/>
      <c r="BMN357" s="1"/>
      <c r="BMO357" s="1"/>
      <c r="BMP357" s="1"/>
      <c r="BMQ357" s="1"/>
      <c r="BMR357" s="1"/>
      <c r="BMS357" s="1"/>
      <c r="BMT357" s="1"/>
      <c r="BMU357" s="1"/>
      <c r="BMV357" s="1"/>
      <c r="BMW357" s="1"/>
      <c r="BMX357" s="1"/>
      <c r="BMY357" s="1"/>
      <c r="BMZ357" s="1"/>
      <c r="BNA357" s="1"/>
      <c r="BNB357" s="1"/>
      <c r="BNC357" s="1"/>
      <c r="BND357" s="1"/>
      <c r="BNE357" s="1"/>
      <c r="BNF357" s="1"/>
      <c r="BNG357" s="1"/>
      <c r="BNH357" s="1"/>
      <c r="BNI357" s="1"/>
      <c r="BNJ357" s="1"/>
      <c r="BNK357" s="1"/>
      <c r="BNL357" s="1"/>
      <c r="BNM357" s="1"/>
      <c r="BNN357" s="1"/>
      <c r="BNO357" s="1"/>
      <c r="BNP357" s="1"/>
      <c r="BNQ357" s="1"/>
      <c r="BNR357" s="1"/>
      <c r="BNS357" s="1"/>
      <c r="BNT357" s="1"/>
      <c r="BNU357" s="1"/>
      <c r="BNV357" s="1"/>
      <c r="BNW357" s="1"/>
      <c r="BNX357" s="1"/>
      <c r="BNY357" s="1"/>
      <c r="BNZ357" s="1"/>
      <c r="BOA357" s="1"/>
      <c r="BOB357" s="1"/>
      <c r="BOC357" s="1"/>
      <c r="BOD357" s="1"/>
      <c r="BOE357" s="1"/>
      <c r="BOF357" s="1"/>
      <c r="BOG357" s="1"/>
      <c r="BOH357" s="1"/>
      <c r="BOI357" s="1"/>
      <c r="BOJ357" s="1"/>
      <c r="BOK357" s="1"/>
      <c r="BOL357" s="1"/>
      <c r="BOM357" s="1"/>
      <c r="BON357" s="1"/>
      <c r="BOO357" s="1"/>
      <c r="BOP357" s="1"/>
      <c r="BOQ357" s="1"/>
      <c r="BOR357" s="1"/>
      <c r="BOS357" s="1"/>
      <c r="BOT357" s="1"/>
      <c r="BOU357" s="1"/>
      <c r="BOV357" s="1"/>
      <c r="BOW357" s="1"/>
      <c r="BOX357" s="1"/>
      <c r="BOY357" s="1"/>
      <c r="BOZ357" s="1"/>
      <c r="BPA357" s="1"/>
      <c r="BPB357" s="1"/>
      <c r="BPC357" s="1"/>
      <c r="BPD357" s="1"/>
      <c r="BPE357" s="1"/>
      <c r="BPF357" s="1"/>
      <c r="BPG357" s="1"/>
      <c r="BPH357" s="1"/>
      <c r="BPI357" s="1"/>
      <c r="BPJ357" s="1"/>
      <c r="BPK357" s="1"/>
      <c r="BPL357" s="1"/>
      <c r="BPM357" s="1"/>
      <c r="BPN357" s="1"/>
      <c r="BPO357" s="1"/>
      <c r="BPP357" s="1"/>
      <c r="BPQ357" s="1"/>
      <c r="BPR357" s="1"/>
      <c r="BPS357" s="1"/>
      <c r="BPT357" s="1"/>
      <c r="BPU357" s="1"/>
      <c r="BPV357" s="1"/>
      <c r="BPW357" s="1"/>
      <c r="BPX357" s="1"/>
      <c r="BPY357" s="1"/>
      <c r="BPZ357" s="1"/>
      <c r="BQA357" s="1"/>
      <c r="BQB357" s="1"/>
      <c r="BQC357" s="1"/>
      <c r="BQD357" s="1"/>
      <c r="BQE357" s="1"/>
      <c r="BQF357" s="1"/>
      <c r="BQG357" s="1"/>
      <c r="BQH357" s="1"/>
      <c r="BQI357" s="1"/>
      <c r="BQJ357" s="1"/>
      <c r="BQK357" s="1"/>
      <c r="BQL357" s="1"/>
      <c r="BQM357" s="1"/>
      <c r="BQN357" s="1"/>
      <c r="BQO357" s="1"/>
      <c r="BQP357" s="1"/>
      <c r="BQQ357" s="1"/>
      <c r="BQR357" s="1"/>
      <c r="BQS357" s="1"/>
      <c r="BQT357" s="1"/>
      <c r="BQU357" s="1"/>
      <c r="BQV357" s="1"/>
      <c r="BQW357" s="1"/>
      <c r="BQX357" s="1"/>
      <c r="BQY357" s="1"/>
      <c r="BQZ357" s="1"/>
      <c r="BRA357" s="1"/>
      <c r="BRB357" s="1"/>
      <c r="BRC357" s="1"/>
      <c r="BRD357" s="1"/>
      <c r="BRE357" s="1"/>
      <c r="BRF357" s="1"/>
      <c r="BRG357" s="1"/>
      <c r="BRH357" s="1"/>
      <c r="BRI357" s="1"/>
      <c r="BRJ357" s="1"/>
      <c r="BRK357" s="1"/>
      <c r="BRL357" s="1"/>
      <c r="BRM357" s="1"/>
      <c r="BRN357" s="1"/>
      <c r="BRO357" s="1"/>
      <c r="BRP357" s="1"/>
      <c r="BRQ357" s="1"/>
      <c r="BRR357" s="1"/>
      <c r="BRS357" s="1"/>
      <c r="BRT357" s="1"/>
      <c r="BRU357" s="1"/>
      <c r="BRV357" s="1"/>
      <c r="BRW357" s="1"/>
      <c r="BRX357" s="1"/>
      <c r="BRY357" s="1"/>
      <c r="BRZ357" s="1"/>
      <c r="BSA357" s="1"/>
      <c r="BSB357" s="1"/>
      <c r="BSC357" s="1"/>
      <c r="BSD357" s="1"/>
      <c r="BSE357" s="1"/>
      <c r="BSF357" s="1"/>
      <c r="BSG357" s="1"/>
      <c r="BSH357" s="1"/>
      <c r="BSI357" s="1"/>
      <c r="BSJ357" s="1"/>
      <c r="BSK357" s="1"/>
      <c r="BSL357" s="1"/>
      <c r="BSM357" s="1"/>
      <c r="BSN357" s="1"/>
      <c r="BSO357" s="1"/>
      <c r="BSP357" s="1"/>
      <c r="BSQ357" s="1"/>
      <c r="BSR357" s="1"/>
      <c r="BSS357" s="1"/>
      <c r="BST357" s="1"/>
      <c r="BSU357" s="1"/>
      <c r="BSV357" s="1"/>
      <c r="BSW357" s="1"/>
      <c r="BSX357" s="1"/>
      <c r="BSY357" s="1"/>
      <c r="BSZ357" s="1"/>
      <c r="BTA357" s="1"/>
      <c r="BTB357" s="1"/>
      <c r="BTC357" s="1"/>
      <c r="BTD357" s="1"/>
      <c r="BTE357" s="1"/>
      <c r="BTF357" s="1"/>
      <c r="BTG357" s="1"/>
      <c r="BTH357" s="1"/>
      <c r="BTI357" s="1"/>
      <c r="BTJ357" s="1"/>
      <c r="BTK357" s="1"/>
      <c r="BTL357" s="1"/>
      <c r="BTM357" s="1"/>
      <c r="BTN357" s="1"/>
      <c r="BTO357" s="1"/>
      <c r="BTP357" s="1"/>
      <c r="BTQ357" s="1"/>
      <c r="BTR357" s="1"/>
      <c r="BTS357" s="1"/>
      <c r="BTT357" s="1"/>
      <c r="BTU357" s="1"/>
      <c r="BTV357" s="1"/>
      <c r="BTW357" s="1"/>
      <c r="BTX357" s="1"/>
      <c r="BTY357" s="1"/>
      <c r="BTZ357" s="1"/>
      <c r="BUA357" s="1"/>
      <c r="BUB357" s="1"/>
      <c r="BUC357" s="1"/>
      <c r="BUD357" s="1"/>
      <c r="BUE357" s="1"/>
      <c r="BUF357" s="1"/>
      <c r="BUG357" s="1"/>
      <c r="BUH357" s="1"/>
      <c r="BUI357" s="1"/>
      <c r="BUJ357" s="1"/>
      <c r="BUK357" s="1"/>
      <c r="BUL357" s="1"/>
      <c r="BUM357" s="1"/>
      <c r="BUN357" s="1"/>
      <c r="BUO357" s="1"/>
      <c r="BUP357" s="1"/>
      <c r="BUQ357" s="1"/>
      <c r="BUR357" s="1"/>
      <c r="BUS357" s="1"/>
      <c r="BUT357" s="1"/>
      <c r="BUU357" s="1"/>
      <c r="BUV357" s="1"/>
      <c r="BUW357" s="1"/>
      <c r="BUX357" s="1"/>
      <c r="BUY357" s="1"/>
      <c r="BUZ357" s="1"/>
      <c r="BVA357" s="1"/>
      <c r="BVB357" s="1"/>
      <c r="BVC357" s="1"/>
      <c r="BVD357" s="1"/>
      <c r="BVE357" s="1"/>
      <c r="BVF357" s="1"/>
      <c r="BVG357" s="1"/>
      <c r="BVH357" s="1"/>
      <c r="BVI357" s="1"/>
      <c r="BVJ357" s="1"/>
      <c r="BVK357" s="1"/>
      <c r="BVL357" s="1"/>
      <c r="BVM357" s="1"/>
      <c r="BVN357" s="1"/>
      <c r="BVO357" s="1"/>
      <c r="BVP357" s="1"/>
      <c r="BVQ357" s="1"/>
      <c r="BVR357" s="1"/>
      <c r="BVS357" s="1"/>
      <c r="BVT357" s="1"/>
      <c r="BVU357" s="1"/>
      <c r="BVV357" s="1"/>
      <c r="BVW357" s="1"/>
      <c r="BVX357" s="1"/>
      <c r="BVY357" s="1"/>
      <c r="BVZ357" s="1"/>
      <c r="BWA357" s="1"/>
      <c r="BWB357" s="1"/>
      <c r="BWC357" s="1"/>
      <c r="BWD357" s="1"/>
      <c r="BWE357" s="1"/>
      <c r="BWF357" s="1"/>
      <c r="BWG357" s="1"/>
      <c r="BWH357" s="1"/>
      <c r="BWI357" s="1"/>
      <c r="BWJ357" s="1"/>
      <c r="BWK357" s="1"/>
      <c r="BWL357" s="1"/>
      <c r="BWM357" s="1"/>
      <c r="BWN357" s="1"/>
      <c r="BWO357" s="1"/>
      <c r="BWP357" s="1"/>
      <c r="BWQ357" s="1"/>
      <c r="BWR357" s="1"/>
      <c r="BWS357" s="1"/>
      <c r="BWT357" s="1"/>
      <c r="BWU357" s="1"/>
      <c r="BWV357" s="1"/>
      <c r="BWW357" s="1"/>
      <c r="BWX357" s="1"/>
      <c r="BWY357" s="1"/>
      <c r="BWZ357" s="1"/>
      <c r="BXA357" s="1"/>
      <c r="BXB357" s="1"/>
      <c r="BXC357" s="1"/>
      <c r="BXD357" s="1"/>
      <c r="BXE357" s="1"/>
      <c r="BXF357" s="1"/>
      <c r="BXG357" s="1"/>
      <c r="BXH357" s="1"/>
      <c r="BXI357" s="1"/>
      <c r="BXJ357" s="1"/>
      <c r="BXK357" s="1"/>
      <c r="BXL357" s="1"/>
      <c r="BXM357" s="1"/>
      <c r="BXN357" s="1"/>
      <c r="BXO357" s="1"/>
      <c r="BXP357" s="1"/>
      <c r="BXQ357" s="1"/>
      <c r="BXR357" s="1"/>
      <c r="BXS357" s="1"/>
      <c r="BXT357" s="1"/>
      <c r="BXU357" s="1"/>
      <c r="BXV357" s="1"/>
      <c r="BXW357" s="1"/>
      <c r="BXX357" s="1"/>
      <c r="BXY357" s="1"/>
      <c r="BXZ357" s="1"/>
      <c r="BYA357" s="1"/>
      <c r="BYB357" s="1"/>
      <c r="BYC357" s="1"/>
      <c r="BYD357" s="1"/>
      <c r="BYE357" s="1"/>
      <c r="BYF357" s="1"/>
      <c r="BYG357" s="1"/>
      <c r="BYH357" s="1"/>
      <c r="BYI357" s="1"/>
      <c r="BYJ357" s="1"/>
      <c r="BYK357" s="1"/>
      <c r="BYL357" s="1"/>
      <c r="BYM357" s="1"/>
      <c r="BYN357" s="1"/>
      <c r="BYO357" s="1"/>
      <c r="BYP357" s="1"/>
      <c r="BYQ357" s="1"/>
      <c r="BYR357" s="1"/>
      <c r="BYS357" s="1"/>
      <c r="BYT357" s="1"/>
      <c r="BYU357" s="1"/>
      <c r="BYV357" s="1"/>
      <c r="BYW357" s="1"/>
      <c r="BYX357" s="1"/>
      <c r="BYY357" s="1"/>
      <c r="BYZ357" s="1"/>
      <c r="BZA357" s="1"/>
      <c r="BZB357" s="1"/>
      <c r="BZC357" s="1"/>
      <c r="BZD357" s="1"/>
      <c r="BZE357" s="1"/>
      <c r="BZF357" s="1"/>
      <c r="BZG357" s="1"/>
      <c r="BZH357" s="1"/>
      <c r="BZI357" s="1"/>
      <c r="BZJ357" s="1"/>
      <c r="BZK357" s="1"/>
      <c r="BZL357" s="1"/>
      <c r="BZM357" s="1"/>
      <c r="BZN357" s="1"/>
      <c r="BZO357" s="1"/>
      <c r="BZP357" s="1"/>
      <c r="BZQ357" s="1"/>
      <c r="BZR357" s="1"/>
      <c r="BZS357" s="1"/>
      <c r="BZT357" s="1"/>
      <c r="BZU357" s="1"/>
      <c r="BZV357" s="1"/>
      <c r="BZW357" s="1"/>
      <c r="BZX357" s="1"/>
      <c r="BZY357" s="1"/>
      <c r="BZZ357" s="1"/>
      <c r="CAA357" s="1"/>
      <c r="CAB357" s="1"/>
      <c r="CAC357" s="1"/>
      <c r="CAD357" s="1"/>
      <c r="CAE357" s="1"/>
      <c r="CAF357" s="1"/>
      <c r="CAG357" s="1"/>
      <c r="CAH357" s="1"/>
      <c r="CAI357" s="1"/>
      <c r="CAJ357" s="1"/>
      <c r="CAK357" s="1"/>
      <c r="CAL357" s="1"/>
      <c r="CAM357" s="1"/>
      <c r="CAN357" s="1"/>
      <c r="CAO357" s="1"/>
      <c r="CAP357" s="1"/>
      <c r="CAQ357" s="1"/>
      <c r="CAR357" s="1"/>
      <c r="CAS357" s="1"/>
      <c r="CAT357" s="1"/>
      <c r="CAU357" s="1"/>
      <c r="CAV357" s="1"/>
      <c r="CAW357" s="1"/>
      <c r="CAX357" s="1"/>
      <c r="CAY357" s="1"/>
      <c r="CAZ357" s="1"/>
      <c r="CBA357" s="1"/>
      <c r="CBB357" s="1"/>
      <c r="CBC357" s="1"/>
      <c r="CBD357" s="1"/>
      <c r="CBE357" s="1"/>
      <c r="CBF357" s="1"/>
      <c r="CBG357" s="1"/>
      <c r="CBH357" s="1"/>
      <c r="CBI357" s="1"/>
      <c r="CBJ357" s="1"/>
      <c r="CBK357" s="1"/>
      <c r="CBL357" s="1"/>
      <c r="CBM357" s="1"/>
      <c r="CBN357" s="1"/>
      <c r="CBO357" s="1"/>
      <c r="CBP357" s="1"/>
      <c r="CBQ357" s="1"/>
      <c r="CBR357" s="1"/>
      <c r="CBS357" s="1"/>
      <c r="CBT357" s="1"/>
      <c r="CBU357" s="1"/>
      <c r="CBV357" s="1"/>
      <c r="CBW357" s="1"/>
      <c r="CBX357" s="1"/>
      <c r="CBY357" s="1"/>
      <c r="CBZ357" s="1"/>
      <c r="CCA357" s="1"/>
      <c r="CCB357" s="1"/>
      <c r="CCC357" s="1"/>
      <c r="CCD357" s="1"/>
      <c r="CCE357" s="1"/>
      <c r="CCF357" s="1"/>
      <c r="CCG357" s="1"/>
      <c r="CCH357" s="1"/>
      <c r="CCI357" s="1"/>
      <c r="CCJ357" s="1"/>
      <c r="CCK357" s="1"/>
      <c r="CCL357" s="1"/>
      <c r="CCM357" s="1"/>
      <c r="CCN357" s="1"/>
      <c r="CCO357" s="1"/>
      <c r="CCP357" s="1"/>
      <c r="CCQ357" s="1"/>
      <c r="CCR357" s="1"/>
      <c r="CCS357" s="1"/>
      <c r="CCT357" s="1"/>
      <c r="CCU357" s="1"/>
      <c r="CCV357" s="1"/>
      <c r="CCW357" s="1"/>
      <c r="CCX357" s="1"/>
      <c r="CCY357" s="1"/>
      <c r="CCZ357" s="1"/>
      <c r="CDA357" s="1"/>
      <c r="CDB357" s="1"/>
      <c r="CDC357" s="1"/>
      <c r="CDD357" s="1"/>
      <c r="CDE357" s="1"/>
      <c r="CDF357" s="1"/>
      <c r="CDG357" s="1"/>
      <c r="CDH357" s="1"/>
      <c r="CDI357" s="1"/>
      <c r="CDJ357" s="1"/>
      <c r="CDK357" s="1"/>
      <c r="CDL357" s="1"/>
      <c r="CDM357" s="1"/>
      <c r="CDN357" s="1"/>
      <c r="CDO357" s="1"/>
      <c r="CDP357" s="1"/>
      <c r="CDQ357" s="1"/>
      <c r="CDR357" s="1"/>
      <c r="CDS357" s="1"/>
      <c r="CDT357" s="1"/>
      <c r="CDU357" s="1"/>
      <c r="CDV357" s="1"/>
      <c r="CDW357" s="1"/>
      <c r="CDX357" s="1"/>
      <c r="CDY357" s="1"/>
      <c r="CDZ357" s="1"/>
      <c r="CEA357" s="1"/>
      <c r="CEB357" s="1"/>
      <c r="CEC357" s="1"/>
      <c r="CED357" s="1"/>
      <c r="CEE357" s="1"/>
      <c r="CEF357" s="1"/>
      <c r="CEG357" s="1"/>
      <c r="CEH357" s="1"/>
      <c r="CEI357" s="1"/>
      <c r="CEJ357" s="1"/>
      <c r="CEK357" s="1"/>
      <c r="CEL357" s="1"/>
      <c r="CEM357" s="1"/>
      <c r="CEN357" s="1"/>
      <c r="CEO357" s="1"/>
      <c r="CEP357" s="1"/>
      <c r="CEQ357" s="1"/>
      <c r="CER357" s="1"/>
      <c r="CES357" s="1"/>
      <c r="CET357" s="1"/>
      <c r="CEU357" s="1"/>
      <c r="CEV357" s="1"/>
      <c r="CEW357" s="1"/>
      <c r="CEX357" s="1"/>
      <c r="CEY357" s="1"/>
      <c r="CEZ357" s="1"/>
      <c r="CFA357" s="1"/>
      <c r="CFB357" s="1"/>
      <c r="CFC357" s="1"/>
      <c r="CFD357" s="1"/>
      <c r="CFE357" s="1"/>
      <c r="CFF357" s="1"/>
      <c r="CFG357" s="1"/>
      <c r="CFH357" s="1"/>
      <c r="CFI357" s="1"/>
      <c r="CFJ357" s="1"/>
      <c r="CFK357" s="1"/>
      <c r="CFL357" s="1"/>
      <c r="CFM357" s="1"/>
      <c r="CFN357" s="1"/>
      <c r="CFO357" s="1"/>
      <c r="CFP357" s="1"/>
      <c r="CFQ357" s="1"/>
      <c r="CFR357" s="1"/>
      <c r="CFS357" s="1"/>
      <c r="CFT357" s="1"/>
      <c r="CFU357" s="1"/>
      <c r="CFV357" s="1"/>
      <c r="CFW357" s="1"/>
      <c r="CFX357" s="1"/>
      <c r="CFY357" s="1"/>
      <c r="CFZ357" s="1"/>
      <c r="CGA357" s="1"/>
      <c r="CGB357" s="1"/>
      <c r="CGC357" s="1"/>
      <c r="CGD357" s="1"/>
      <c r="CGE357" s="1"/>
      <c r="CGF357" s="1"/>
      <c r="CGG357" s="1"/>
      <c r="CGH357" s="1"/>
      <c r="CGI357" s="1"/>
      <c r="CGJ357" s="1"/>
      <c r="CGK357" s="1"/>
      <c r="CGL357" s="1"/>
      <c r="CGM357" s="1"/>
      <c r="CGN357" s="1"/>
      <c r="CGO357" s="1"/>
      <c r="CGP357" s="1"/>
      <c r="CGQ357" s="1"/>
      <c r="CGR357" s="1"/>
      <c r="CGS357" s="1"/>
      <c r="CGT357" s="1"/>
      <c r="CGU357" s="1"/>
      <c r="CGV357" s="1"/>
      <c r="CGW357" s="1"/>
      <c r="CGX357" s="1"/>
      <c r="CGY357" s="1"/>
      <c r="CGZ357" s="1"/>
      <c r="CHA357" s="1"/>
      <c r="CHB357" s="1"/>
      <c r="CHC357" s="1"/>
      <c r="CHD357" s="1"/>
      <c r="CHE357" s="1"/>
      <c r="CHF357" s="1"/>
      <c r="CHG357" s="1"/>
      <c r="CHH357" s="1"/>
      <c r="CHI357" s="1"/>
      <c r="CHJ357" s="1"/>
      <c r="CHK357" s="1"/>
      <c r="CHL357" s="1"/>
      <c r="CHM357" s="1"/>
      <c r="CHN357" s="1"/>
      <c r="CHO357" s="1"/>
      <c r="CHP357" s="1"/>
      <c r="CHQ357" s="1"/>
      <c r="CHR357" s="1"/>
      <c r="CHS357" s="1"/>
      <c r="CHT357" s="1"/>
      <c r="CHU357" s="1"/>
      <c r="CHV357" s="1"/>
      <c r="CHW357" s="1"/>
      <c r="CHX357" s="1"/>
      <c r="CHY357" s="1"/>
      <c r="CHZ357" s="1"/>
      <c r="CIA357" s="1"/>
      <c r="CIB357" s="1"/>
      <c r="CIC357" s="1"/>
      <c r="CID357" s="1"/>
      <c r="CIE357" s="1"/>
      <c r="CIF357" s="1"/>
      <c r="CIG357" s="1"/>
      <c r="CIH357" s="1"/>
      <c r="CII357" s="1"/>
      <c r="CIJ357" s="1"/>
      <c r="CIK357" s="1"/>
      <c r="CIL357" s="1"/>
      <c r="CIM357" s="1"/>
      <c r="CIN357" s="1"/>
      <c r="CIO357" s="1"/>
      <c r="CIP357" s="1"/>
      <c r="CIQ357" s="1"/>
      <c r="CIR357" s="1"/>
      <c r="CIS357" s="1"/>
      <c r="CIT357" s="1"/>
      <c r="CIU357" s="1"/>
      <c r="CIV357" s="1"/>
      <c r="CIW357" s="1"/>
      <c r="CIX357" s="1"/>
      <c r="CIY357" s="1"/>
      <c r="CIZ357" s="1"/>
      <c r="CJA357" s="1"/>
      <c r="CJB357" s="1"/>
      <c r="CJC357" s="1"/>
      <c r="CJD357" s="1"/>
      <c r="CJE357" s="1"/>
      <c r="CJF357" s="1"/>
      <c r="CJG357" s="1"/>
      <c r="CJH357" s="1"/>
      <c r="CJI357" s="1"/>
      <c r="CJJ357" s="1"/>
      <c r="CJK357" s="1"/>
      <c r="CJL357" s="1"/>
      <c r="CJM357" s="1"/>
      <c r="CJN357" s="1"/>
      <c r="CJO357" s="1"/>
      <c r="CJP357" s="1"/>
      <c r="CJQ357" s="1"/>
      <c r="CJR357" s="1"/>
      <c r="CJS357" s="1"/>
      <c r="CJT357" s="1"/>
      <c r="CJU357" s="1"/>
      <c r="CJV357" s="1"/>
      <c r="CJW357" s="1"/>
      <c r="CJX357" s="1"/>
      <c r="CJY357" s="1"/>
      <c r="CJZ357" s="1"/>
      <c r="CKA357" s="1"/>
      <c r="CKB357" s="1"/>
      <c r="CKC357" s="1"/>
      <c r="CKD357" s="1"/>
      <c r="CKE357" s="1"/>
      <c r="CKF357" s="1"/>
      <c r="CKG357" s="1"/>
      <c r="CKH357" s="1"/>
      <c r="CKI357" s="1"/>
      <c r="CKJ357" s="1"/>
      <c r="CKK357" s="1"/>
      <c r="CKL357" s="1"/>
      <c r="CKM357" s="1"/>
      <c r="CKN357" s="1"/>
      <c r="CKO357" s="1"/>
      <c r="CKP357" s="1"/>
      <c r="CKQ357" s="1"/>
      <c r="CKR357" s="1"/>
      <c r="CKS357" s="1"/>
      <c r="CKT357" s="1"/>
      <c r="CKU357" s="1"/>
      <c r="CKV357" s="1"/>
      <c r="CKW357" s="1"/>
      <c r="CKX357" s="1"/>
      <c r="CKY357" s="1"/>
      <c r="CKZ357" s="1"/>
      <c r="CLA357" s="1"/>
      <c r="CLB357" s="1"/>
      <c r="CLC357" s="1"/>
      <c r="CLD357" s="1"/>
      <c r="CLE357" s="1"/>
      <c r="CLF357" s="1"/>
      <c r="CLG357" s="1"/>
      <c r="CLH357" s="1"/>
      <c r="CLI357" s="1"/>
      <c r="CLJ357" s="1"/>
      <c r="CLK357" s="1"/>
      <c r="CLL357" s="1"/>
      <c r="CLM357" s="1"/>
      <c r="CLN357" s="1"/>
      <c r="CLO357" s="1"/>
      <c r="CLP357" s="1"/>
      <c r="CLQ357" s="1"/>
      <c r="CLR357" s="1"/>
      <c r="CLS357" s="1"/>
      <c r="CLT357" s="1"/>
      <c r="CLU357" s="1"/>
      <c r="CLV357" s="1"/>
      <c r="CLW357" s="1"/>
      <c r="CLX357" s="1"/>
      <c r="CLY357" s="1"/>
      <c r="CLZ357" s="1"/>
      <c r="CMA357" s="1"/>
      <c r="CMB357" s="1"/>
      <c r="CMC357" s="1"/>
      <c r="CMD357" s="1"/>
      <c r="CME357" s="1"/>
      <c r="CMF357" s="1"/>
      <c r="CMG357" s="1"/>
      <c r="CMH357" s="1"/>
      <c r="CMI357" s="1"/>
      <c r="CMJ357" s="1"/>
      <c r="CMK357" s="1"/>
      <c r="CML357" s="1"/>
      <c r="CMM357" s="1"/>
      <c r="CMN357" s="1"/>
      <c r="CMO357" s="1"/>
      <c r="CMP357" s="1"/>
      <c r="CMQ357" s="1"/>
      <c r="CMR357" s="1"/>
      <c r="CMS357" s="1"/>
      <c r="CMT357" s="1"/>
      <c r="CMU357" s="1"/>
      <c r="CMV357" s="1"/>
      <c r="CMW357" s="1"/>
      <c r="CMX357" s="1"/>
      <c r="CMY357" s="1"/>
      <c r="CMZ357" s="1"/>
      <c r="CNA357" s="1"/>
      <c r="CNB357" s="1"/>
      <c r="CNC357" s="1"/>
      <c r="CND357" s="1"/>
      <c r="CNE357" s="1"/>
      <c r="CNF357" s="1"/>
      <c r="CNG357" s="1"/>
      <c r="CNH357" s="1"/>
      <c r="CNI357" s="1"/>
      <c r="CNJ357" s="1"/>
      <c r="CNK357" s="1"/>
      <c r="CNL357" s="1"/>
      <c r="CNM357" s="1"/>
      <c r="CNN357" s="1"/>
      <c r="CNO357" s="1"/>
      <c r="CNP357" s="1"/>
      <c r="CNQ357" s="1"/>
      <c r="CNR357" s="1"/>
      <c r="CNS357" s="1"/>
      <c r="CNT357" s="1"/>
      <c r="CNU357" s="1"/>
      <c r="CNV357" s="1"/>
      <c r="CNW357" s="1"/>
      <c r="CNX357" s="1"/>
      <c r="CNY357" s="1"/>
      <c r="CNZ357" s="1"/>
      <c r="COA357" s="1"/>
      <c r="COB357" s="1"/>
      <c r="COC357" s="1"/>
      <c r="COD357" s="1"/>
      <c r="COE357" s="1"/>
      <c r="COF357" s="1"/>
      <c r="COG357" s="1"/>
      <c r="COH357" s="1"/>
      <c r="COI357" s="1"/>
      <c r="COJ357" s="1"/>
      <c r="COK357" s="1"/>
      <c r="COL357" s="1"/>
      <c r="COM357" s="1"/>
      <c r="CON357" s="1"/>
      <c r="COO357" s="1"/>
      <c r="COP357" s="1"/>
      <c r="COQ357" s="1"/>
      <c r="COR357" s="1"/>
      <c r="COS357" s="1"/>
      <c r="COT357" s="1"/>
      <c r="COU357" s="1"/>
      <c r="COV357" s="1"/>
      <c r="COW357" s="1"/>
      <c r="COX357" s="1"/>
      <c r="COY357" s="1"/>
      <c r="COZ357" s="1"/>
      <c r="CPA357" s="1"/>
      <c r="CPB357" s="1"/>
      <c r="CPC357" s="1"/>
      <c r="CPD357" s="1"/>
      <c r="CPE357" s="1"/>
      <c r="CPF357" s="1"/>
      <c r="CPG357" s="1"/>
      <c r="CPH357" s="1"/>
      <c r="CPI357" s="1"/>
      <c r="CPJ357" s="1"/>
      <c r="CPK357" s="1"/>
      <c r="CPL357" s="1"/>
      <c r="CPM357" s="1"/>
      <c r="CPN357" s="1"/>
      <c r="CPO357" s="1"/>
      <c r="CPP357" s="1"/>
      <c r="CPQ357" s="1"/>
      <c r="CPR357" s="1"/>
      <c r="CPS357" s="1"/>
      <c r="CPT357" s="1"/>
      <c r="CPU357" s="1"/>
      <c r="CPV357" s="1"/>
      <c r="CPW357" s="1"/>
      <c r="CPX357" s="1"/>
      <c r="CPY357" s="1"/>
      <c r="CPZ357" s="1"/>
      <c r="CQA357" s="1"/>
      <c r="CQB357" s="1"/>
      <c r="CQC357" s="1"/>
      <c r="CQD357" s="1"/>
      <c r="CQE357" s="1"/>
      <c r="CQF357" s="1"/>
      <c r="CQG357" s="1"/>
      <c r="CQH357" s="1"/>
      <c r="CQI357" s="1"/>
      <c r="CQJ357" s="1"/>
      <c r="CQK357" s="1"/>
      <c r="CQL357" s="1"/>
      <c r="CQM357" s="1"/>
      <c r="CQN357" s="1"/>
      <c r="CQO357" s="1"/>
      <c r="CQP357" s="1"/>
      <c r="CQQ357" s="1"/>
      <c r="CQR357" s="1"/>
      <c r="CQS357" s="1"/>
      <c r="CQT357" s="1"/>
      <c r="CQU357" s="1"/>
      <c r="CQV357" s="1"/>
      <c r="CQW357" s="1"/>
      <c r="CQX357" s="1"/>
      <c r="CQY357" s="1"/>
      <c r="CQZ357" s="1"/>
      <c r="CRA357" s="1"/>
      <c r="CRB357" s="1"/>
      <c r="CRC357" s="1"/>
      <c r="CRD357" s="1"/>
      <c r="CRE357" s="1"/>
      <c r="CRF357" s="1"/>
      <c r="CRG357" s="1"/>
      <c r="CRH357" s="1"/>
      <c r="CRI357" s="1"/>
      <c r="CRJ357" s="1"/>
      <c r="CRK357" s="1"/>
      <c r="CRL357" s="1"/>
      <c r="CRM357" s="1"/>
      <c r="CRN357" s="1"/>
      <c r="CRO357" s="1"/>
      <c r="CRP357" s="1"/>
      <c r="CRQ357" s="1"/>
      <c r="CRR357" s="1"/>
      <c r="CRS357" s="1"/>
      <c r="CRT357" s="1"/>
      <c r="CRU357" s="1"/>
      <c r="CRV357" s="1"/>
      <c r="CRW357" s="1"/>
      <c r="CRX357" s="1"/>
      <c r="CRY357" s="1"/>
      <c r="CRZ357" s="1"/>
      <c r="CSA357" s="1"/>
      <c r="CSB357" s="1"/>
      <c r="CSC357" s="1"/>
      <c r="CSD357" s="1"/>
      <c r="CSE357" s="1"/>
      <c r="CSF357" s="1"/>
      <c r="CSG357" s="1"/>
      <c r="CSH357" s="1"/>
      <c r="CSI357" s="1"/>
      <c r="CSJ357" s="1"/>
      <c r="CSK357" s="1"/>
      <c r="CSL357" s="1"/>
      <c r="CSM357" s="1"/>
      <c r="CSN357" s="1"/>
      <c r="CSO357" s="1"/>
      <c r="CSP357" s="1"/>
      <c r="CSQ357" s="1"/>
      <c r="CSR357" s="1"/>
      <c r="CSS357" s="1"/>
      <c r="CST357" s="1"/>
      <c r="CSU357" s="1"/>
      <c r="CSV357" s="1"/>
      <c r="CSW357" s="1"/>
      <c r="CSX357" s="1"/>
      <c r="CSY357" s="1"/>
      <c r="CSZ357" s="1"/>
      <c r="CTA357" s="1"/>
      <c r="CTB357" s="1"/>
      <c r="CTC357" s="1"/>
      <c r="CTD357" s="1"/>
      <c r="CTE357" s="1"/>
      <c r="CTF357" s="1"/>
      <c r="CTG357" s="1"/>
      <c r="CTH357" s="1"/>
      <c r="CTI357" s="1"/>
      <c r="CTJ357" s="1"/>
      <c r="CTK357" s="1"/>
      <c r="CTL357" s="1"/>
      <c r="CTM357" s="1"/>
      <c r="CTN357" s="1"/>
      <c r="CTO357" s="1"/>
      <c r="CTP357" s="1"/>
      <c r="CTQ357" s="1"/>
      <c r="CTR357" s="1"/>
      <c r="CTS357" s="1"/>
      <c r="CTT357" s="1"/>
      <c r="CTU357" s="1"/>
      <c r="CTV357" s="1"/>
      <c r="CTW357" s="1"/>
      <c r="CTX357" s="1"/>
      <c r="CTY357" s="1"/>
      <c r="CTZ357" s="1"/>
      <c r="CUA357" s="1"/>
      <c r="CUB357" s="1"/>
      <c r="CUC357" s="1"/>
      <c r="CUD357" s="1"/>
      <c r="CUE357" s="1"/>
      <c r="CUF357" s="1"/>
      <c r="CUG357" s="1"/>
      <c r="CUH357" s="1"/>
      <c r="CUI357" s="1"/>
      <c r="CUJ357" s="1"/>
      <c r="CUK357" s="1"/>
      <c r="CUL357" s="1"/>
      <c r="CUM357" s="1"/>
      <c r="CUN357" s="1"/>
      <c r="CUO357" s="1"/>
      <c r="CUP357" s="1"/>
      <c r="CUQ357" s="1"/>
      <c r="CUR357" s="1"/>
      <c r="CUS357" s="1"/>
      <c r="CUT357" s="1"/>
      <c r="CUU357" s="1"/>
      <c r="CUV357" s="1"/>
      <c r="CUW357" s="1"/>
      <c r="CUX357" s="1"/>
      <c r="CUY357" s="1"/>
      <c r="CUZ357" s="1"/>
      <c r="CVA357" s="1"/>
      <c r="CVB357" s="1"/>
      <c r="CVC357" s="1"/>
      <c r="CVD357" s="1"/>
      <c r="CVE357" s="1"/>
      <c r="CVF357" s="1"/>
      <c r="CVG357" s="1"/>
      <c r="CVH357" s="1"/>
      <c r="CVI357" s="1"/>
      <c r="CVJ357" s="1"/>
      <c r="CVK357" s="1"/>
      <c r="CVL357" s="1"/>
      <c r="CVM357" s="1"/>
      <c r="CVN357" s="1"/>
      <c r="CVO357" s="1"/>
      <c r="CVP357" s="1"/>
      <c r="CVQ357" s="1"/>
      <c r="CVR357" s="1"/>
      <c r="CVS357" s="1"/>
      <c r="CVT357" s="1"/>
      <c r="CVU357" s="1"/>
      <c r="CVV357" s="1"/>
      <c r="CVW357" s="1"/>
      <c r="CVX357" s="1"/>
      <c r="CVY357" s="1"/>
      <c r="CVZ357" s="1"/>
      <c r="CWA357" s="1"/>
      <c r="CWB357" s="1"/>
      <c r="CWC357" s="1"/>
      <c r="CWD357" s="1"/>
      <c r="CWE357" s="1"/>
      <c r="CWF357" s="1"/>
      <c r="CWG357" s="1"/>
      <c r="CWH357" s="1"/>
      <c r="CWI357" s="1"/>
      <c r="CWJ357" s="1"/>
      <c r="CWK357" s="1"/>
      <c r="CWL357" s="1"/>
      <c r="CWM357" s="1"/>
      <c r="CWN357" s="1"/>
      <c r="CWO357" s="1"/>
      <c r="CWP357" s="1"/>
      <c r="CWQ357" s="1"/>
      <c r="CWR357" s="1"/>
      <c r="CWS357" s="1"/>
      <c r="CWT357" s="1"/>
      <c r="CWU357" s="1"/>
      <c r="CWV357" s="1"/>
      <c r="CWW357" s="1"/>
      <c r="CWX357" s="1"/>
      <c r="CWY357" s="1"/>
      <c r="CWZ357" s="1"/>
      <c r="CXA357" s="1"/>
      <c r="CXB357" s="1"/>
      <c r="CXC357" s="1"/>
      <c r="CXD357" s="1"/>
      <c r="CXE357" s="1"/>
      <c r="CXF357" s="1"/>
      <c r="CXG357" s="1"/>
      <c r="CXH357" s="1"/>
      <c r="CXI357" s="1"/>
      <c r="CXJ357" s="1"/>
      <c r="CXK357" s="1"/>
      <c r="CXL357" s="1"/>
      <c r="CXM357" s="1"/>
      <c r="CXN357" s="1"/>
      <c r="CXO357" s="1"/>
      <c r="CXP357" s="1"/>
      <c r="CXQ357" s="1"/>
      <c r="CXR357" s="1"/>
      <c r="CXS357" s="1"/>
      <c r="CXT357" s="1"/>
      <c r="CXU357" s="1"/>
      <c r="CXV357" s="1"/>
      <c r="CXW357" s="1"/>
      <c r="CXX357" s="1"/>
      <c r="CXY357" s="1"/>
      <c r="CXZ357" s="1"/>
      <c r="CYA357" s="1"/>
      <c r="CYB357" s="1"/>
      <c r="CYC357" s="1"/>
      <c r="CYD357" s="1"/>
      <c r="CYE357" s="1"/>
      <c r="CYF357" s="1"/>
      <c r="CYG357" s="1"/>
      <c r="CYH357" s="1"/>
      <c r="CYI357" s="1"/>
      <c r="CYJ357" s="1"/>
      <c r="CYK357" s="1"/>
      <c r="CYL357" s="1"/>
      <c r="CYM357" s="1"/>
      <c r="CYN357" s="1"/>
      <c r="CYO357" s="1"/>
      <c r="CYP357" s="1"/>
      <c r="CYQ357" s="1"/>
      <c r="CYR357" s="1"/>
      <c r="CYS357" s="1"/>
      <c r="CYT357" s="1"/>
      <c r="CYU357" s="1"/>
      <c r="CYV357" s="1"/>
      <c r="CYW357" s="1"/>
      <c r="CYX357" s="1"/>
      <c r="CYY357" s="1"/>
      <c r="CYZ357" s="1"/>
      <c r="CZA357" s="1"/>
      <c r="CZB357" s="1"/>
      <c r="CZC357" s="1"/>
      <c r="CZD357" s="1"/>
      <c r="CZE357" s="1"/>
      <c r="CZF357" s="1"/>
      <c r="CZG357" s="1"/>
      <c r="CZH357" s="1"/>
      <c r="CZI357" s="1"/>
      <c r="CZJ357" s="1"/>
      <c r="CZK357" s="1"/>
      <c r="CZL357" s="1"/>
      <c r="CZM357" s="1"/>
      <c r="CZN357" s="1"/>
      <c r="CZO357" s="1"/>
      <c r="CZP357" s="1"/>
      <c r="CZQ357" s="1"/>
      <c r="CZR357" s="1"/>
      <c r="CZS357" s="1"/>
      <c r="CZT357" s="1"/>
      <c r="CZU357" s="1"/>
      <c r="CZV357" s="1"/>
      <c r="CZW357" s="1"/>
      <c r="CZX357" s="1"/>
      <c r="CZY357" s="1"/>
      <c r="CZZ357" s="1"/>
      <c r="DAA357" s="1"/>
      <c r="DAB357" s="1"/>
      <c r="DAC357" s="1"/>
      <c r="DAD357" s="1"/>
      <c r="DAE357" s="1"/>
      <c r="DAF357" s="1"/>
      <c r="DAG357" s="1"/>
      <c r="DAH357" s="1"/>
      <c r="DAI357" s="1"/>
      <c r="DAJ357" s="1"/>
      <c r="DAK357" s="1"/>
      <c r="DAL357" s="1"/>
      <c r="DAM357" s="1"/>
      <c r="DAN357" s="1"/>
      <c r="DAO357" s="1"/>
      <c r="DAP357" s="1"/>
      <c r="DAQ357" s="1"/>
      <c r="DAR357" s="1"/>
      <c r="DAS357" s="1"/>
      <c r="DAT357" s="1"/>
      <c r="DAU357" s="1"/>
      <c r="DAV357" s="1"/>
      <c r="DAW357" s="1"/>
      <c r="DAX357" s="1"/>
      <c r="DAY357" s="1"/>
      <c r="DAZ357" s="1"/>
      <c r="DBA357" s="1"/>
      <c r="DBB357" s="1"/>
      <c r="DBC357" s="1"/>
      <c r="DBD357" s="1"/>
      <c r="DBE357" s="1"/>
      <c r="DBF357" s="1"/>
      <c r="DBG357" s="1"/>
      <c r="DBH357" s="1"/>
      <c r="DBI357" s="1"/>
      <c r="DBJ357" s="1"/>
      <c r="DBK357" s="1"/>
      <c r="DBL357" s="1"/>
      <c r="DBM357" s="1"/>
      <c r="DBN357" s="1"/>
      <c r="DBO357" s="1"/>
      <c r="DBP357" s="1"/>
      <c r="DBQ357" s="1"/>
      <c r="DBR357" s="1"/>
      <c r="DBS357" s="1"/>
      <c r="DBT357" s="1"/>
      <c r="DBU357" s="1"/>
      <c r="DBV357" s="1"/>
      <c r="DBW357" s="1"/>
      <c r="DBX357" s="1"/>
      <c r="DBY357" s="1"/>
      <c r="DBZ357" s="1"/>
      <c r="DCA357" s="1"/>
      <c r="DCB357" s="1"/>
      <c r="DCC357" s="1"/>
      <c r="DCD357" s="1"/>
      <c r="DCE357" s="1"/>
      <c r="DCF357" s="1"/>
      <c r="DCG357" s="1"/>
      <c r="DCH357" s="1"/>
      <c r="DCI357" s="1"/>
      <c r="DCJ357" s="1"/>
      <c r="DCK357" s="1"/>
      <c r="DCL357" s="1"/>
      <c r="DCM357" s="1"/>
      <c r="DCN357" s="1"/>
      <c r="DCO357" s="1"/>
      <c r="DCP357" s="1"/>
      <c r="DCQ357" s="1"/>
      <c r="DCR357" s="1"/>
      <c r="DCS357" s="1"/>
      <c r="DCT357" s="1"/>
      <c r="DCU357" s="1"/>
      <c r="DCV357" s="1"/>
      <c r="DCW357" s="1"/>
      <c r="DCX357" s="1"/>
      <c r="DCY357" s="1"/>
      <c r="DCZ357" s="1"/>
      <c r="DDA357" s="1"/>
      <c r="DDB357" s="1"/>
      <c r="DDC357" s="1"/>
      <c r="DDD357" s="1"/>
      <c r="DDE357" s="1"/>
      <c r="DDF357" s="1"/>
      <c r="DDG357" s="1"/>
      <c r="DDH357" s="1"/>
      <c r="DDI357" s="1"/>
      <c r="DDJ357" s="1"/>
      <c r="DDK357" s="1"/>
      <c r="DDL357" s="1"/>
      <c r="DDM357" s="1"/>
      <c r="DDN357" s="1"/>
      <c r="DDO357" s="1"/>
      <c r="DDP357" s="1"/>
      <c r="DDQ357" s="1"/>
      <c r="DDR357" s="1"/>
      <c r="DDS357" s="1"/>
      <c r="DDT357" s="1"/>
      <c r="DDU357" s="1"/>
      <c r="DDV357" s="1"/>
      <c r="DDW357" s="1"/>
      <c r="DDX357" s="1"/>
      <c r="DDY357" s="1"/>
      <c r="DDZ357" s="1"/>
      <c r="DEA357" s="1"/>
      <c r="DEB357" s="1"/>
      <c r="DEC357" s="1"/>
      <c r="DED357" s="1"/>
      <c r="DEE357" s="1"/>
      <c r="DEF357" s="1"/>
      <c r="DEG357" s="1"/>
      <c r="DEH357" s="1"/>
      <c r="DEI357" s="1"/>
      <c r="DEJ357" s="1"/>
      <c r="DEK357" s="1"/>
      <c r="DEL357" s="1"/>
      <c r="DEM357" s="1"/>
      <c r="DEN357" s="1"/>
      <c r="DEO357" s="1"/>
      <c r="DEP357" s="1"/>
      <c r="DEQ357" s="1"/>
      <c r="DER357" s="1"/>
      <c r="DES357" s="1"/>
      <c r="DET357" s="1"/>
      <c r="DEU357" s="1"/>
      <c r="DEV357" s="1"/>
      <c r="DEW357" s="1"/>
      <c r="DEX357" s="1"/>
      <c r="DEY357" s="1"/>
      <c r="DEZ357" s="1"/>
      <c r="DFA357" s="1"/>
      <c r="DFB357" s="1"/>
      <c r="DFC357" s="1"/>
      <c r="DFD357" s="1"/>
      <c r="DFE357" s="1"/>
      <c r="DFF357" s="1"/>
      <c r="DFG357" s="1"/>
      <c r="DFH357" s="1"/>
      <c r="DFI357" s="1"/>
      <c r="DFJ357" s="1"/>
      <c r="DFK357" s="1"/>
      <c r="DFL357" s="1"/>
      <c r="DFM357" s="1"/>
      <c r="DFN357" s="1"/>
      <c r="DFO357" s="1"/>
      <c r="DFP357" s="1"/>
      <c r="DFQ357" s="1"/>
      <c r="DFR357" s="1"/>
      <c r="DFS357" s="1"/>
      <c r="DFT357" s="1"/>
      <c r="DFU357" s="1"/>
      <c r="DFV357" s="1"/>
      <c r="DFW357" s="1"/>
      <c r="DFX357" s="1"/>
      <c r="DFY357" s="1"/>
      <c r="DFZ357" s="1"/>
      <c r="DGA357" s="1"/>
      <c r="DGB357" s="1"/>
      <c r="DGC357" s="1"/>
      <c r="DGD357" s="1"/>
      <c r="DGE357" s="1"/>
      <c r="DGF357" s="1"/>
      <c r="DGG357" s="1"/>
      <c r="DGH357" s="1"/>
      <c r="DGI357" s="1"/>
      <c r="DGJ357" s="1"/>
      <c r="DGK357" s="1"/>
      <c r="DGL357" s="1"/>
      <c r="DGM357" s="1"/>
      <c r="DGN357" s="1"/>
      <c r="DGO357" s="1"/>
      <c r="DGP357" s="1"/>
      <c r="DGQ357" s="1"/>
      <c r="DGR357" s="1"/>
      <c r="DGS357" s="1"/>
      <c r="DGT357" s="1"/>
      <c r="DGU357" s="1"/>
      <c r="DGV357" s="1"/>
      <c r="DGW357" s="1"/>
      <c r="DGX357" s="1"/>
      <c r="DGY357" s="1"/>
      <c r="DGZ357" s="1"/>
      <c r="DHA357" s="1"/>
      <c r="DHB357" s="1"/>
      <c r="DHC357" s="1"/>
      <c r="DHD357" s="1"/>
      <c r="DHE357" s="1"/>
      <c r="DHF357" s="1"/>
      <c r="DHG357" s="1"/>
      <c r="DHH357" s="1"/>
      <c r="DHI357" s="1"/>
      <c r="DHJ357" s="1"/>
      <c r="DHK357" s="1"/>
      <c r="DHL357" s="1"/>
      <c r="DHM357" s="1"/>
      <c r="DHN357" s="1"/>
      <c r="DHO357" s="1"/>
      <c r="DHP357" s="1"/>
      <c r="DHQ357" s="1"/>
      <c r="DHR357" s="1"/>
      <c r="DHS357" s="1"/>
      <c r="DHT357" s="1"/>
      <c r="DHU357" s="1"/>
      <c r="DHV357" s="1"/>
      <c r="DHW357" s="1"/>
      <c r="DHX357" s="1"/>
      <c r="DHY357" s="1"/>
      <c r="DHZ357" s="1"/>
      <c r="DIA357" s="1"/>
      <c r="DIB357" s="1"/>
      <c r="DIC357" s="1"/>
      <c r="DID357" s="1"/>
      <c r="DIE357" s="1"/>
      <c r="DIF357" s="1"/>
      <c r="DIG357" s="1"/>
      <c r="DIH357" s="1"/>
      <c r="DII357" s="1"/>
      <c r="DIJ357" s="1"/>
      <c r="DIK357" s="1"/>
      <c r="DIL357" s="1"/>
      <c r="DIM357" s="1"/>
      <c r="DIN357" s="1"/>
      <c r="DIO357" s="1"/>
      <c r="DIP357" s="1"/>
      <c r="DIQ357" s="1"/>
      <c r="DIR357" s="1"/>
      <c r="DIS357" s="1"/>
      <c r="DIT357" s="1"/>
      <c r="DIU357" s="1"/>
      <c r="DIV357" s="1"/>
      <c r="DIW357" s="1"/>
      <c r="DIX357" s="1"/>
      <c r="DIY357" s="1"/>
      <c r="DIZ357" s="1"/>
      <c r="DJA357" s="1"/>
      <c r="DJB357" s="1"/>
      <c r="DJC357" s="1"/>
      <c r="DJD357" s="1"/>
      <c r="DJE357" s="1"/>
      <c r="DJF357" s="1"/>
      <c r="DJG357" s="1"/>
      <c r="DJH357" s="1"/>
      <c r="DJI357" s="1"/>
      <c r="DJJ357" s="1"/>
      <c r="DJK357" s="1"/>
      <c r="DJL357" s="1"/>
      <c r="DJM357" s="1"/>
      <c r="DJN357" s="1"/>
      <c r="DJO357" s="1"/>
      <c r="DJP357" s="1"/>
      <c r="DJQ357" s="1"/>
      <c r="DJR357" s="1"/>
      <c r="DJS357" s="1"/>
      <c r="DJT357" s="1"/>
      <c r="DJU357" s="1"/>
      <c r="DJV357" s="1"/>
      <c r="DJW357" s="1"/>
      <c r="DJX357" s="1"/>
      <c r="DJY357" s="1"/>
      <c r="DJZ357" s="1"/>
      <c r="DKA357" s="1"/>
      <c r="DKB357" s="1"/>
      <c r="DKC357" s="1"/>
      <c r="DKD357" s="1"/>
      <c r="DKE357" s="1"/>
      <c r="DKF357" s="1"/>
      <c r="DKG357" s="1"/>
      <c r="DKH357" s="1"/>
      <c r="DKI357" s="1"/>
      <c r="DKJ357" s="1"/>
      <c r="DKK357" s="1"/>
      <c r="DKL357" s="1"/>
      <c r="DKM357" s="1"/>
      <c r="DKN357" s="1"/>
      <c r="DKO357" s="1"/>
      <c r="DKP357" s="1"/>
      <c r="DKQ357" s="1"/>
      <c r="DKR357" s="1"/>
      <c r="DKS357" s="1"/>
      <c r="DKT357" s="1"/>
      <c r="DKU357" s="1"/>
      <c r="DKV357" s="1"/>
      <c r="DKW357" s="1"/>
      <c r="DKX357" s="1"/>
      <c r="DKY357" s="1"/>
      <c r="DKZ357" s="1"/>
      <c r="DLA357" s="1"/>
      <c r="DLB357" s="1"/>
      <c r="DLC357" s="1"/>
      <c r="DLD357" s="1"/>
      <c r="DLE357" s="1"/>
      <c r="DLF357" s="1"/>
      <c r="DLG357" s="1"/>
      <c r="DLH357" s="1"/>
      <c r="DLI357" s="1"/>
      <c r="DLJ357" s="1"/>
      <c r="DLK357" s="1"/>
      <c r="DLL357" s="1"/>
      <c r="DLM357" s="1"/>
      <c r="DLN357" s="1"/>
      <c r="DLO357" s="1"/>
      <c r="DLP357" s="1"/>
      <c r="DLQ357" s="1"/>
      <c r="DLR357" s="1"/>
      <c r="DLS357" s="1"/>
      <c r="DLT357" s="1"/>
      <c r="DLU357" s="1"/>
      <c r="DLV357" s="1"/>
      <c r="DLW357" s="1"/>
      <c r="DLX357" s="1"/>
      <c r="DLY357" s="1"/>
      <c r="DLZ357" s="1"/>
      <c r="DMA357" s="1"/>
      <c r="DMB357" s="1"/>
      <c r="DMC357" s="1"/>
      <c r="DMD357" s="1"/>
      <c r="DME357" s="1"/>
      <c r="DMF357" s="1"/>
      <c r="DMG357" s="1"/>
      <c r="DMH357" s="1"/>
      <c r="DMI357" s="1"/>
      <c r="DMJ357" s="1"/>
      <c r="DMK357" s="1"/>
      <c r="DML357" s="1"/>
      <c r="DMM357" s="1"/>
      <c r="DMN357" s="1"/>
      <c r="DMO357" s="1"/>
      <c r="DMP357" s="1"/>
      <c r="DMQ357" s="1"/>
      <c r="DMR357" s="1"/>
      <c r="DMS357" s="1"/>
      <c r="DMT357" s="1"/>
      <c r="DMU357" s="1"/>
      <c r="DMV357" s="1"/>
      <c r="DMW357" s="1"/>
      <c r="DMX357" s="1"/>
      <c r="DMY357" s="1"/>
      <c r="DMZ357" s="1"/>
      <c r="DNA357" s="1"/>
      <c r="DNB357" s="1"/>
      <c r="DNC357" s="1"/>
      <c r="DND357" s="1"/>
      <c r="DNE357" s="1"/>
      <c r="DNF357" s="1"/>
      <c r="DNG357" s="1"/>
      <c r="DNH357" s="1"/>
      <c r="DNI357" s="1"/>
      <c r="DNJ357" s="1"/>
      <c r="DNK357" s="1"/>
      <c r="DNL357" s="1"/>
      <c r="DNM357" s="1"/>
      <c r="DNN357" s="1"/>
      <c r="DNO357" s="1"/>
      <c r="DNP357" s="1"/>
      <c r="DNQ357" s="1"/>
      <c r="DNR357" s="1"/>
      <c r="DNS357" s="1"/>
      <c r="DNT357" s="1"/>
      <c r="DNU357" s="1"/>
      <c r="DNV357" s="1"/>
      <c r="DNW357" s="1"/>
      <c r="DNX357" s="1"/>
      <c r="DNY357" s="1"/>
      <c r="DNZ357" s="1"/>
      <c r="DOA357" s="1"/>
      <c r="DOB357" s="1"/>
      <c r="DOC357" s="1"/>
      <c r="DOD357" s="1"/>
      <c r="DOE357" s="1"/>
      <c r="DOF357" s="1"/>
      <c r="DOG357" s="1"/>
      <c r="DOH357" s="1"/>
      <c r="DOI357" s="1"/>
      <c r="DOJ357" s="1"/>
      <c r="DOK357" s="1"/>
      <c r="DOL357" s="1"/>
      <c r="DOM357" s="1"/>
      <c r="DON357" s="1"/>
      <c r="DOO357" s="1"/>
      <c r="DOP357" s="1"/>
      <c r="DOQ357" s="1"/>
      <c r="DOR357" s="1"/>
      <c r="DOS357" s="1"/>
      <c r="DOT357" s="1"/>
      <c r="DOU357" s="1"/>
      <c r="DOV357" s="1"/>
      <c r="DOW357" s="1"/>
      <c r="DOX357" s="1"/>
      <c r="DOY357" s="1"/>
      <c r="DOZ357" s="1"/>
      <c r="DPA357" s="1"/>
      <c r="DPB357" s="1"/>
      <c r="DPC357" s="1"/>
      <c r="DPD357" s="1"/>
      <c r="DPE357" s="1"/>
      <c r="DPF357" s="1"/>
      <c r="DPG357" s="1"/>
      <c r="DPH357" s="1"/>
      <c r="DPI357" s="1"/>
      <c r="DPJ357" s="1"/>
      <c r="DPK357" s="1"/>
      <c r="DPL357" s="1"/>
      <c r="DPM357" s="1"/>
      <c r="DPN357" s="1"/>
      <c r="DPO357" s="1"/>
      <c r="DPP357" s="1"/>
      <c r="DPQ357" s="1"/>
      <c r="DPR357" s="1"/>
      <c r="DPS357" s="1"/>
      <c r="DPT357" s="1"/>
      <c r="DPU357" s="1"/>
      <c r="DPV357" s="1"/>
      <c r="DPW357" s="1"/>
      <c r="DPX357" s="1"/>
      <c r="DPY357" s="1"/>
      <c r="DPZ357" s="1"/>
      <c r="DQA357" s="1"/>
      <c r="DQB357" s="1"/>
      <c r="DQC357" s="1"/>
      <c r="DQD357" s="1"/>
      <c r="DQE357" s="1"/>
      <c r="DQF357" s="1"/>
      <c r="DQG357" s="1"/>
      <c r="DQH357" s="1"/>
      <c r="DQI357" s="1"/>
      <c r="DQJ357" s="1"/>
      <c r="DQK357" s="1"/>
      <c r="DQL357" s="1"/>
      <c r="DQM357" s="1"/>
      <c r="DQN357" s="1"/>
      <c r="DQO357" s="1"/>
      <c r="DQP357" s="1"/>
      <c r="DQQ357" s="1"/>
      <c r="DQR357" s="1"/>
      <c r="DQS357" s="1"/>
      <c r="DQT357" s="1"/>
      <c r="DQU357" s="1"/>
      <c r="DQV357" s="1"/>
      <c r="DQW357" s="1"/>
      <c r="DQX357" s="1"/>
      <c r="DQY357" s="1"/>
      <c r="DQZ357" s="1"/>
      <c r="DRA357" s="1"/>
      <c r="DRB357" s="1"/>
      <c r="DRC357" s="1"/>
      <c r="DRD357" s="1"/>
      <c r="DRE357" s="1"/>
      <c r="DRF357" s="1"/>
      <c r="DRG357" s="1"/>
      <c r="DRH357" s="1"/>
      <c r="DRI357" s="1"/>
      <c r="DRJ357" s="1"/>
      <c r="DRK357" s="1"/>
      <c r="DRL357" s="1"/>
      <c r="DRM357" s="1"/>
      <c r="DRN357" s="1"/>
      <c r="DRO357" s="1"/>
      <c r="DRP357" s="1"/>
      <c r="DRQ357" s="1"/>
      <c r="DRR357" s="1"/>
      <c r="DRS357" s="1"/>
      <c r="DRT357" s="1"/>
      <c r="DRU357" s="1"/>
      <c r="DRV357" s="1"/>
      <c r="DRW357" s="1"/>
      <c r="DRX357" s="1"/>
      <c r="DRY357" s="1"/>
      <c r="DRZ357" s="1"/>
      <c r="DSA357" s="1"/>
      <c r="DSB357" s="1"/>
      <c r="DSC357" s="1"/>
      <c r="DSD357" s="1"/>
      <c r="DSE357" s="1"/>
      <c r="DSF357" s="1"/>
      <c r="DSG357" s="1"/>
      <c r="DSH357" s="1"/>
      <c r="DSI357" s="1"/>
      <c r="DSJ357" s="1"/>
      <c r="DSK357" s="1"/>
      <c r="DSL357" s="1"/>
      <c r="DSM357" s="1"/>
      <c r="DSN357" s="1"/>
      <c r="DSO357" s="1"/>
      <c r="DSP357" s="1"/>
      <c r="DSQ357" s="1"/>
      <c r="DSR357" s="1"/>
      <c r="DSS357" s="1"/>
      <c r="DST357" s="1"/>
      <c r="DSU357" s="1"/>
      <c r="DSV357" s="1"/>
      <c r="DSW357" s="1"/>
      <c r="DSX357" s="1"/>
      <c r="DSY357" s="1"/>
      <c r="DSZ357" s="1"/>
      <c r="DTA357" s="1"/>
      <c r="DTB357" s="1"/>
      <c r="DTC357" s="1"/>
      <c r="DTD357" s="1"/>
      <c r="DTE357" s="1"/>
      <c r="DTF357" s="1"/>
      <c r="DTG357" s="1"/>
      <c r="DTH357" s="1"/>
      <c r="DTI357" s="1"/>
      <c r="DTJ357" s="1"/>
      <c r="DTK357" s="1"/>
      <c r="DTL357" s="1"/>
      <c r="DTM357" s="1"/>
      <c r="DTN357" s="1"/>
      <c r="DTO357" s="1"/>
      <c r="DTP357" s="1"/>
      <c r="DTQ357" s="1"/>
      <c r="DTR357" s="1"/>
      <c r="DTS357" s="1"/>
      <c r="DTT357" s="1"/>
      <c r="DTU357" s="1"/>
      <c r="DTV357" s="1"/>
      <c r="DTW357" s="1"/>
      <c r="DTX357" s="1"/>
      <c r="DTY357" s="1"/>
      <c r="DTZ357" s="1"/>
      <c r="DUA357" s="1"/>
      <c r="DUB357" s="1"/>
      <c r="DUC357" s="1"/>
      <c r="DUD357" s="1"/>
      <c r="DUE357" s="1"/>
      <c r="DUF357" s="1"/>
      <c r="DUG357" s="1"/>
      <c r="DUH357" s="1"/>
      <c r="DUI357" s="1"/>
      <c r="DUJ357" s="1"/>
      <c r="DUK357" s="1"/>
      <c r="DUL357" s="1"/>
      <c r="DUM357" s="1"/>
      <c r="DUN357" s="1"/>
      <c r="DUO357" s="1"/>
      <c r="DUP357" s="1"/>
      <c r="DUQ357" s="1"/>
      <c r="DUR357" s="1"/>
      <c r="DUS357" s="1"/>
      <c r="DUT357" s="1"/>
      <c r="DUU357" s="1"/>
      <c r="DUV357" s="1"/>
      <c r="DUW357" s="1"/>
      <c r="DUX357" s="1"/>
      <c r="DUY357" s="1"/>
      <c r="DUZ357" s="1"/>
      <c r="DVA357" s="1"/>
      <c r="DVB357" s="1"/>
      <c r="DVC357" s="1"/>
      <c r="DVD357" s="1"/>
      <c r="DVE357" s="1"/>
      <c r="DVF357" s="1"/>
      <c r="DVG357" s="1"/>
      <c r="DVH357" s="1"/>
      <c r="DVI357" s="1"/>
      <c r="DVJ357" s="1"/>
      <c r="DVK357" s="1"/>
      <c r="DVL357" s="1"/>
      <c r="DVM357" s="1"/>
      <c r="DVN357" s="1"/>
      <c r="DVO357" s="1"/>
      <c r="DVP357" s="1"/>
      <c r="DVQ357" s="1"/>
      <c r="DVR357" s="1"/>
      <c r="DVS357" s="1"/>
      <c r="DVT357" s="1"/>
      <c r="DVU357" s="1"/>
      <c r="DVV357" s="1"/>
      <c r="DVW357" s="1"/>
      <c r="DVX357" s="1"/>
      <c r="DVY357" s="1"/>
      <c r="DVZ357" s="1"/>
      <c r="DWA357" s="1"/>
      <c r="DWB357" s="1"/>
      <c r="DWC357" s="1"/>
      <c r="DWD357" s="1"/>
      <c r="DWE357" s="1"/>
      <c r="DWF357" s="1"/>
      <c r="DWG357" s="1"/>
      <c r="DWH357" s="1"/>
      <c r="DWI357" s="1"/>
      <c r="DWJ357" s="1"/>
      <c r="DWK357" s="1"/>
      <c r="DWL357" s="1"/>
      <c r="DWM357" s="1"/>
      <c r="DWN357" s="1"/>
      <c r="DWO357" s="1"/>
      <c r="DWP357" s="1"/>
      <c r="DWQ357" s="1"/>
      <c r="DWR357" s="1"/>
      <c r="DWS357" s="1"/>
      <c r="DWT357" s="1"/>
      <c r="DWU357" s="1"/>
      <c r="DWV357" s="1"/>
      <c r="DWW357" s="1"/>
      <c r="DWX357" s="1"/>
      <c r="DWY357" s="1"/>
      <c r="DWZ357" s="1"/>
      <c r="DXA357" s="1"/>
      <c r="DXB357" s="1"/>
      <c r="DXC357" s="1"/>
      <c r="DXD357" s="1"/>
      <c r="DXE357" s="1"/>
      <c r="DXF357" s="1"/>
      <c r="DXG357" s="1"/>
      <c r="DXH357" s="1"/>
      <c r="DXI357" s="1"/>
      <c r="DXJ357" s="1"/>
      <c r="DXK357" s="1"/>
      <c r="DXL357" s="1"/>
      <c r="DXM357" s="1"/>
      <c r="DXN357" s="1"/>
      <c r="DXO357" s="1"/>
      <c r="DXP357" s="1"/>
      <c r="DXQ357" s="1"/>
      <c r="DXR357" s="1"/>
      <c r="DXS357" s="1"/>
      <c r="DXT357" s="1"/>
      <c r="DXU357" s="1"/>
      <c r="DXV357" s="1"/>
      <c r="DXW357" s="1"/>
      <c r="DXX357" s="1"/>
      <c r="DXY357" s="1"/>
      <c r="DXZ357" s="1"/>
      <c r="DYA357" s="1"/>
      <c r="DYB357" s="1"/>
      <c r="DYC357" s="1"/>
      <c r="DYD357" s="1"/>
      <c r="DYE357" s="1"/>
      <c r="DYF357" s="1"/>
      <c r="DYG357" s="1"/>
      <c r="DYH357" s="1"/>
      <c r="DYI357" s="1"/>
      <c r="DYJ357" s="1"/>
      <c r="DYK357" s="1"/>
      <c r="DYL357" s="1"/>
      <c r="DYM357" s="1"/>
      <c r="DYN357" s="1"/>
      <c r="DYO357" s="1"/>
      <c r="DYP357" s="1"/>
      <c r="DYQ357" s="1"/>
      <c r="DYR357" s="1"/>
      <c r="DYS357" s="1"/>
      <c r="DYT357" s="1"/>
      <c r="DYU357" s="1"/>
      <c r="DYV357" s="1"/>
      <c r="DYW357" s="1"/>
      <c r="DYX357" s="1"/>
      <c r="DYY357" s="1"/>
      <c r="DYZ357" s="1"/>
      <c r="DZA357" s="1"/>
      <c r="DZB357" s="1"/>
      <c r="DZC357" s="1"/>
      <c r="DZD357" s="1"/>
      <c r="DZE357" s="1"/>
      <c r="DZF357" s="1"/>
      <c r="DZG357" s="1"/>
      <c r="DZH357" s="1"/>
      <c r="DZI357" s="1"/>
      <c r="DZJ357" s="1"/>
      <c r="DZK357" s="1"/>
      <c r="DZL357" s="1"/>
      <c r="DZM357" s="1"/>
      <c r="DZN357" s="1"/>
      <c r="DZO357" s="1"/>
      <c r="DZP357" s="1"/>
      <c r="DZQ357" s="1"/>
      <c r="DZR357" s="1"/>
      <c r="DZS357" s="1"/>
      <c r="DZT357" s="1"/>
      <c r="DZU357" s="1"/>
      <c r="DZV357" s="1"/>
      <c r="DZW357" s="1"/>
      <c r="DZX357" s="1"/>
      <c r="DZY357" s="1"/>
      <c r="DZZ357" s="1"/>
      <c r="EAA357" s="1"/>
      <c r="EAB357" s="1"/>
      <c r="EAC357" s="1"/>
      <c r="EAD357" s="1"/>
      <c r="EAE357" s="1"/>
      <c r="EAF357" s="1"/>
      <c r="EAG357" s="1"/>
      <c r="EAH357" s="1"/>
      <c r="EAI357" s="1"/>
      <c r="EAJ357" s="1"/>
      <c r="EAK357" s="1"/>
      <c r="EAL357" s="1"/>
      <c r="EAM357" s="1"/>
      <c r="EAN357" s="1"/>
      <c r="EAO357" s="1"/>
      <c r="EAP357" s="1"/>
      <c r="EAQ357" s="1"/>
      <c r="EAR357" s="1"/>
      <c r="EAS357" s="1"/>
      <c r="EAT357" s="1"/>
      <c r="EAU357" s="1"/>
      <c r="EAV357" s="1"/>
      <c r="EAW357" s="1"/>
      <c r="EAX357" s="1"/>
      <c r="EAY357" s="1"/>
      <c r="EAZ357" s="1"/>
      <c r="EBA357" s="1"/>
      <c r="EBB357" s="1"/>
      <c r="EBC357" s="1"/>
      <c r="EBD357" s="1"/>
      <c r="EBE357" s="1"/>
      <c r="EBF357" s="1"/>
      <c r="EBG357" s="1"/>
      <c r="EBH357" s="1"/>
      <c r="EBI357" s="1"/>
      <c r="EBJ357" s="1"/>
      <c r="EBK357" s="1"/>
      <c r="EBL357" s="1"/>
      <c r="EBM357" s="1"/>
      <c r="EBN357" s="1"/>
      <c r="EBO357" s="1"/>
      <c r="EBP357" s="1"/>
      <c r="EBQ357" s="1"/>
      <c r="EBR357" s="1"/>
      <c r="EBS357" s="1"/>
      <c r="EBT357" s="1"/>
      <c r="EBU357" s="1"/>
      <c r="EBV357" s="1"/>
      <c r="EBW357" s="1"/>
      <c r="EBX357" s="1"/>
      <c r="EBY357" s="1"/>
      <c r="EBZ357" s="1"/>
      <c r="ECA357" s="1"/>
      <c r="ECB357" s="1"/>
      <c r="ECC357" s="1"/>
      <c r="ECD357" s="1"/>
      <c r="ECE357" s="1"/>
      <c r="ECF357" s="1"/>
      <c r="ECG357" s="1"/>
      <c r="ECH357" s="1"/>
      <c r="ECI357" s="1"/>
      <c r="ECJ357" s="1"/>
      <c r="ECK357" s="1"/>
      <c r="ECL357" s="1"/>
      <c r="ECM357" s="1"/>
      <c r="ECN357" s="1"/>
      <c r="ECO357" s="1"/>
      <c r="ECP357" s="1"/>
      <c r="ECQ357" s="1"/>
      <c r="ECR357" s="1"/>
      <c r="ECS357" s="1"/>
      <c r="ECT357" s="1"/>
      <c r="ECU357" s="1"/>
      <c r="ECV357" s="1"/>
      <c r="ECW357" s="1"/>
      <c r="ECX357" s="1"/>
      <c r="ECY357" s="1"/>
      <c r="ECZ357" s="1"/>
      <c r="EDA357" s="1"/>
      <c r="EDB357" s="1"/>
      <c r="EDC357" s="1"/>
      <c r="EDD357" s="1"/>
      <c r="EDE357" s="1"/>
      <c r="EDF357" s="1"/>
      <c r="EDG357" s="1"/>
      <c r="EDH357" s="1"/>
      <c r="EDI357" s="1"/>
      <c r="EDJ357" s="1"/>
      <c r="EDK357" s="1"/>
      <c r="EDL357" s="1"/>
      <c r="EDM357" s="1"/>
      <c r="EDN357" s="1"/>
      <c r="EDO357" s="1"/>
      <c r="EDP357" s="1"/>
      <c r="EDQ357" s="1"/>
      <c r="EDR357" s="1"/>
      <c r="EDS357" s="1"/>
      <c r="EDT357" s="1"/>
      <c r="EDU357" s="1"/>
      <c r="EDV357" s="1"/>
      <c r="EDW357" s="1"/>
      <c r="EDX357" s="1"/>
      <c r="EDY357" s="1"/>
      <c r="EDZ357" s="1"/>
      <c r="EEA357" s="1"/>
      <c r="EEB357" s="1"/>
      <c r="EEC357" s="1"/>
      <c r="EED357" s="1"/>
      <c r="EEE357" s="1"/>
      <c r="EEF357" s="1"/>
      <c r="EEG357" s="1"/>
      <c r="EEH357" s="1"/>
      <c r="EEI357" s="1"/>
      <c r="EEJ357" s="1"/>
      <c r="EEK357" s="1"/>
      <c r="EEL357" s="1"/>
      <c r="EEM357" s="1"/>
      <c r="EEN357" s="1"/>
      <c r="EEO357" s="1"/>
      <c r="EEP357" s="1"/>
      <c r="EEQ357" s="1"/>
      <c r="EER357" s="1"/>
      <c r="EES357" s="1"/>
      <c r="EET357" s="1"/>
      <c r="EEU357" s="1"/>
      <c r="EEV357" s="1"/>
      <c r="EEW357" s="1"/>
      <c r="EEX357" s="1"/>
      <c r="EEY357" s="1"/>
      <c r="EEZ357" s="1"/>
      <c r="EFA357" s="1"/>
      <c r="EFB357" s="1"/>
      <c r="EFC357" s="1"/>
      <c r="EFD357" s="1"/>
      <c r="EFE357" s="1"/>
      <c r="EFF357" s="1"/>
      <c r="EFG357" s="1"/>
      <c r="EFH357" s="1"/>
      <c r="EFI357" s="1"/>
      <c r="EFJ357" s="1"/>
      <c r="EFK357" s="1"/>
      <c r="EFL357" s="1"/>
      <c r="EFM357" s="1"/>
      <c r="EFN357" s="1"/>
      <c r="EFO357" s="1"/>
      <c r="EFP357" s="1"/>
      <c r="EFQ357" s="1"/>
      <c r="EFR357" s="1"/>
      <c r="EFS357" s="1"/>
      <c r="EFT357" s="1"/>
      <c r="EFU357" s="1"/>
      <c r="EFV357" s="1"/>
      <c r="EFW357" s="1"/>
      <c r="EFX357" s="1"/>
      <c r="EFY357" s="1"/>
      <c r="EFZ357" s="1"/>
      <c r="EGA357" s="1"/>
      <c r="EGB357" s="1"/>
      <c r="EGC357" s="1"/>
      <c r="EGD357" s="1"/>
      <c r="EGE357" s="1"/>
      <c r="EGF357" s="1"/>
      <c r="EGG357" s="1"/>
      <c r="EGH357" s="1"/>
      <c r="EGI357" s="1"/>
      <c r="EGJ357" s="1"/>
      <c r="EGK357" s="1"/>
      <c r="EGL357" s="1"/>
      <c r="EGM357" s="1"/>
      <c r="EGN357" s="1"/>
      <c r="EGO357" s="1"/>
      <c r="EGP357" s="1"/>
      <c r="EGQ357" s="1"/>
      <c r="EGR357" s="1"/>
      <c r="EGS357" s="1"/>
      <c r="EGT357" s="1"/>
      <c r="EGU357" s="1"/>
      <c r="EGV357" s="1"/>
      <c r="EGW357" s="1"/>
      <c r="EGX357" s="1"/>
      <c r="EGY357" s="1"/>
      <c r="EGZ357" s="1"/>
      <c r="EHA357" s="1"/>
      <c r="EHB357" s="1"/>
      <c r="EHC357" s="1"/>
      <c r="EHD357" s="1"/>
      <c r="EHE357" s="1"/>
      <c r="EHF357" s="1"/>
      <c r="EHG357" s="1"/>
      <c r="EHH357" s="1"/>
      <c r="EHI357" s="1"/>
      <c r="EHJ357" s="1"/>
      <c r="EHK357" s="1"/>
      <c r="EHL357" s="1"/>
      <c r="EHM357" s="1"/>
      <c r="EHN357" s="1"/>
      <c r="EHO357" s="1"/>
      <c r="EHP357" s="1"/>
      <c r="EHQ357" s="1"/>
      <c r="EHR357" s="1"/>
      <c r="EHS357" s="1"/>
      <c r="EHT357" s="1"/>
      <c r="EHU357" s="1"/>
      <c r="EHV357" s="1"/>
      <c r="EHW357" s="1"/>
      <c r="EHX357" s="1"/>
      <c r="EHY357" s="1"/>
      <c r="EHZ357" s="1"/>
      <c r="EIA357" s="1"/>
      <c r="EIB357" s="1"/>
      <c r="EIC357" s="1"/>
      <c r="EID357" s="1"/>
      <c r="EIE357" s="1"/>
      <c r="EIF357" s="1"/>
      <c r="EIG357" s="1"/>
      <c r="EIH357" s="1"/>
      <c r="EII357" s="1"/>
      <c r="EIJ357" s="1"/>
      <c r="EIK357" s="1"/>
      <c r="EIL357" s="1"/>
      <c r="EIM357" s="1"/>
      <c r="EIN357" s="1"/>
      <c r="EIO357" s="1"/>
      <c r="EIP357" s="1"/>
      <c r="EIQ357" s="1"/>
      <c r="EIR357" s="1"/>
      <c r="EIS357" s="1"/>
      <c r="EIT357" s="1"/>
      <c r="EIU357" s="1"/>
      <c r="EIV357" s="1"/>
      <c r="EIW357" s="1"/>
      <c r="EIX357" s="1"/>
      <c r="EIY357" s="1"/>
      <c r="EIZ357" s="1"/>
      <c r="EJA357" s="1"/>
      <c r="EJB357" s="1"/>
      <c r="EJC357" s="1"/>
      <c r="EJD357" s="1"/>
      <c r="EJE357" s="1"/>
      <c r="EJF357" s="1"/>
      <c r="EJG357" s="1"/>
      <c r="EJH357" s="1"/>
      <c r="EJI357" s="1"/>
      <c r="EJJ357" s="1"/>
      <c r="EJK357" s="1"/>
      <c r="EJL357" s="1"/>
      <c r="EJM357" s="1"/>
      <c r="EJN357" s="1"/>
      <c r="EJO357" s="1"/>
      <c r="EJP357" s="1"/>
      <c r="EJQ357" s="1"/>
      <c r="EJR357" s="1"/>
      <c r="EJS357" s="1"/>
      <c r="EJT357" s="1"/>
      <c r="EJU357" s="1"/>
      <c r="EJV357" s="1"/>
      <c r="EJW357" s="1"/>
      <c r="EJX357" s="1"/>
      <c r="EJY357" s="1"/>
      <c r="EJZ357" s="1"/>
      <c r="EKA357" s="1"/>
      <c r="EKB357" s="1"/>
      <c r="EKC357" s="1"/>
      <c r="EKD357" s="1"/>
      <c r="EKE357" s="1"/>
      <c r="EKF357" s="1"/>
      <c r="EKG357" s="1"/>
      <c r="EKH357" s="1"/>
      <c r="EKI357" s="1"/>
      <c r="EKJ357" s="1"/>
      <c r="EKK357" s="1"/>
      <c r="EKL357" s="1"/>
      <c r="EKM357" s="1"/>
      <c r="EKN357" s="1"/>
      <c r="EKO357" s="1"/>
      <c r="EKP357" s="1"/>
      <c r="EKQ357" s="1"/>
      <c r="EKR357" s="1"/>
      <c r="EKS357" s="1"/>
      <c r="EKT357" s="1"/>
      <c r="EKU357" s="1"/>
      <c r="EKV357" s="1"/>
      <c r="EKW357" s="1"/>
      <c r="EKX357" s="1"/>
      <c r="EKY357" s="1"/>
      <c r="EKZ357" s="1"/>
      <c r="ELA357" s="1"/>
      <c r="ELB357" s="1"/>
      <c r="ELC357" s="1"/>
      <c r="ELD357" s="1"/>
      <c r="ELE357" s="1"/>
      <c r="ELF357" s="1"/>
      <c r="ELG357" s="1"/>
      <c r="ELH357" s="1"/>
      <c r="ELI357" s="1"/>
      <c r="ELJ357" s="1"/>
      <c r="ELK357" s="1"/>
      <c r="ELL357" s="1"/>
      <c r="ELM357" s="1"/>
      <c r="ELN357" s="1"/>
      <c r="ELO357" s="1"/>
      <c r="ELP357" s="1"/>
      <c r="ELQ357" s="1"/>
      <c r="ELR357" s="1"/>
      <c r="ELS357" s="1"/>
      <c r="ELT357" s="1"/>
      <c r="ELU357" s="1"/>
      <c r="ELV357" s="1"/>
      <c r="ELW357" s="1"/>
      <c r="ELX357" s="1"/>
      <c r="ELY357" s="1"/>
      <c r="ELZ357" s="1"/>
      <c r="EMA357" s="1"/>
      <c r="EMB357" s="1"/>
      <c r="EMC357" s="1"/>
      <c r="EMD357" s="1"/>
      <c r="EME357" s="1"/>
      <c r="EMF357" s="1"/>
      <c r="EMG357" s="1"/>
      <c r="EMH357" s="1"/>
      <c r="EMI357" s="1"/>
      <c r="EMJ357" s="1"/>
      <c r="EMK357" s="1"/>
      <c r="EML357" s="1"/>
      <c r="EMM357" s="1"/>
      <c r="EMN357" s="1"/>
      <c r="EMO357" s="1"/>
      <c r="EMP357" s="1"/>
      <c r="EMQ357" s="1"/>
      <c r="EMR357" s="1"/>
      <c r="EMS357" s="1"/>
      <c r="EMT357" s="1"/>
      <c r="EMU357" s="1"/>
      <c r="EMV357" s="1"/>
      <c r="EMW357" s="1"/>
      <c r="EMX357" s="1"/>
      <c r="EMY357" s="1"/>
      <c r="EMZ357" s="1"/>
      <c r="ENA357" s="1"/>
      <c r="ENB357" s="1"/>
      <c r="ENC357" s="1"/>
      <c r="END357" s="1"/>
      <c r="ENE357" s="1"/>
      <c r="ENF357" s="1"/>
      <c r="ENG357" s="1"/>
      <c r="ENH357" s="1"/>
      <c r="ENI357" s="1"/>
      <c r="ENJ357" s="1"/>
      <c r="ENK357" s="1"/>
      <c r="ENL357" s="1"/>
      <c r="ENM357" s="1"/>
      <c r="ENN357" s="1"/>
      <c r="ENO357" s="1"/>
      <c r="ENP357" s="1"/>
      <c r="ENQ357" s="1"/>
      <c r="ENR357" s="1"/>
      <c r="ENS357" s="1"/>
      <c r="ENT357" s="1"/>
      <c r="ENU357" s="1"/>
      <c r="ENV357" s="1"/>
      <c r="ENW357" s="1"/>
      <c r="ENX357" s="1"/>
      <c r="ENY357" s="1"/>
      <c r="ENZ357" s="1"/>
      <c r="EOA357" s="1"/>
      <c r="EOB357" s="1"/>
      <c r="EOC357" s="1"/>
      <c r="EOD357" s="1"/>
      <c r="EOE357" s="1"/>
      <c r="EOF357" s="1"/>
      <c r="EOG357" s="1"/>
      <c r="EOH357" s="1"/>
      <c r="EOI357" s="1"/>
      <c r="EOJ357" s="1"/>
      <c r="EOK357" s="1"/>
      <c r="EOL357" s="1"/>
      <c r="EOM357" s="1"/>
      <c r="EON357" s="1"/>
      <c r="EOO357" s="1"/>
      <c r="EOP357" s="1"/>
      <c r="EOQ357" s="1"/>
      <c r="EOR357" s="1"/>
      <c r="EOS357" s="1"/>
      <c r="EOT357" s="1"/>
      <c r="EOU357" s="1"/>
      <c r="EOV357" s="1"/>
      <c r="EOW357" s="1"/>
      <c r="EOX357" s="1"/>
      <c r="EOY357" s="1"/>
      <c r="EOZ357" s="1"/>
      <c r="EPA357" s="1"/>
      <c r="EPB357" s="1"/>
      <c r="EPC357" s="1"/>
      <c r="EPD357" s="1"/>
      <c r="EPE357" s="1"/>
      <c r="EPF357" s="1"/>
      <c r="EPG357" s="1"/>
      <c r="EPH357" s="1"/>
      <c r="EPI357" s="1"/>
      <c r="EPJ357" s="1"/>
      <c r="EPK357" s="1"/>
      <c r="EPL357" s="1"/>
      <c r="EPM357" s="1"/>
      <c r="EPN357" s="1"/>
      <c r="EPO357" s="1"/>
      <c r="EPP357" s="1"/>
      <c r="EPQ357" s="1"/>
      <c r="EPR357" s="1"/>
      <c r="EPS357" s="1"/>
      <c r="EPT357" s="1"/>
      <c r="EPU357" s="1"/>
      <c r="EPV357" s="1"/>
      <c r="EPW357" s="1"/>
      <c r="EPX357" s="1"/>
      <c r="EPY357" s="1"/>
      <c r="EPZ357" s="1"/>
      <c r="EQA357" s="1"/>
      <c r="EQB357" s="1"/>
      <c r="EQC357" s="1"/>
      <c r="EQD357" s="1"/>
      <c r="EQE357" s="1"/>
      <c r="EQF357" s="1"/>
      <c r="EQG357" s="1"/>
      <c r="EQH357" s="1"/>
      <c r="EQI357" s="1"/>
      <c r="EQJ357" s="1"/>
      <c r="EQK357" s="1"/>
      <c r="EQL357" s="1"/>
      <c r="EQM357" s="1"/>
      <c r="EQN357" s="1"/>
      <c r="EQO357" s="1"/>
      <c r="EQP357" s="1"/>
      <c r="EQQ357" s="1"/>
      <c r="EQR357" s="1"/>
      <c r="EQS357" s="1"/>
      <c r="EQT357" s="1"/>
      <c r="EQU357" s="1"/>
      <c r="EQV357" s="1"/>
      <c r="EQW357" s="1"/>
      <c r="EQX357" s="1"/>
      <c r="EQY357" s="1"/>
      <c r="EQZ357" s="1"/>
      <c r="ERA357" s="1"/>
      <c r="ERB357" s="1"/>
      <c r="ERC357" s="1"/>
      <c r="ERD357" s="1"/>
      <c r="ERE357" s="1"/>
      <c r="ERF357" s="1"/>
      <c r="ERG357" s="1"/>
      <c r="ERH357" s="1"/>
      <c r="ERI357" s="1"/>
      <c r="ERJ357" s="1"/>
      <c r="ERK357" s="1"/>
      <c r="ERL357" s="1"/>
      <c r="ERM357" s="1"/>
      <c r="ERN357" s="1"/>
      <c r="ERO357" s="1"/>
      <c r="ERP357" s="1"/>
      <c r="ERQ357" s="1"/>
      <c r="ERR357" s="1"/>
      <c r="ERS357" s="1"/>
      <c r="ERT357" s="1"/>
      <c r="ERU357" s="1"/>
      <c r="ERV357" s="1"/>
      <c r="ERW357" s="1"/>
      <c r="ERX357" s="1"/>
      <c r="ERY357" s="1"/>
      <c r="ERZ357" s="1"/>
      <c r="ESA357" s="1"/>
      <c r="ESB357" s="1"/>
      <c r="ESC357" s="1"/>
      <c r="ESD357" s="1"/>
      <c r="ESE357" s="1"/>
      <c r="ESF357" s="1"/>
      <c r="ESG357" s="1"/>
      <c r="ESH357" s="1"/>
      <c r="ESI357" s="1"/>
      <c r="ESJ357" s="1"/>
      <c r="ESK357" s="1"/>
      <c r="ESL357" s="1"/>
      <c r="ESM357" s="1"/>
      <c r="ESN357" s="1"/>
      <c r="ESO357" s="1"/>
      <c r="ESP357" s="1"/>
      <c r="ESQ357" s="1"/>
      <c r="ESR357" s="1"/>
      <c r="ESS357" s="1"/>
      <c r="EST357" s="1"/>
      <c r="ESU357" s="1"/>
      <c r="ESV357" s="1"/>
      <c r="ESW357" s="1"/>
      <c r="ESX357" s="1"/>
      <c r="ESY357" s="1"/>
      <c r="ESZ357" s="1"/>
      <c r="ETA357" s="1"/>
      <c r="ETB357" s="1"/>
      <c r="ETC357" s="1"/>
      <c r="ETD357" s="1"/>
      <c r="ETE357" s="1"/>
      <c r="ETF357" s="1"/>
      <c r="ETG357" s="1"/>
      <c r="ETH357" s="1"/>
      <c r="ETI357" s="1"/>
      <c r="ETJ357" s="1"/>
      <c r="ETK357" s="1"/>
      <c r="ETL357" s="1"/>
      <c r="ETM357" s="1"/>
      <c r="ETN357" s="1"/>
      <c r="ETO357" s="1"/>
      <c r="ETP357" s="1"/>
      <c r="ETQ357" s="1"/>
      <c r="ETR357" s="1"/>
      <c r="ETS357" s="1"/>
      <c r="ETT357" s="1"/>
      <c r="ETU357" s="1"/>
      <c r="ETV357" s="1"/>
      <c r="ETW357" s="1"/>
      <c r="ETX357" s="1"/>
      <c r="ETY357" s="1"/>
      <c r="ETZ357" s="1"/>
      <c r="EUA357" s="1"/>
      <c r="EUB357" s="1"/>
      <c r="EUC357" s="1"/>
      <c r="EUD357" s="1"/>
      <c r="EUE357" s="1"/>
      <c r="EUF357" s="1"/>
      <c r="EUG357" s="1"/>
      <c r="EUH357" s="1"/>
      <c r="EUI357" s="1"/>
      <c r="EUJ357" s="1"/>
      <c r="EUK357" s="1"/>
      <c r="EUL357" s="1"/>
      <c r="EUM357" s="1"/>
      <c r="EUN357" s="1"/>
      <c r="EUO357" s="1"/>
      <c r="EUP357" s="1"/>
      <c r="EUQ357" s="1"/>
      <c r="EUR357" s="1"/>
      <c r="EUS357" s="1"/>
      <c r="EUT357" s="1"/>
      <c r="EUU357" s="1"/>
      <c r="EUV357" s="1"/>
      <c r="EUW357" s="1"/>
      <c r="EUX357" s="1"/>
      <c r="EUY357" s="1"/>
      <c r="EUZ357" s="1"/>
      <c r="EVA357" s="1"/>
      <c r="EVB357" s="1"/>
      <c r="EVC357" s="1"/>
      <c r="EVD357" s="1"/>
      <c r="EVE357" s="1"/>
      <c r="EVF357" s="1"/>
      <c r="EVG357" s="1"/>
      <c r="EVH357" s="1"/>
      <c r="EVI357" s="1"/>
      <c r="EVJ357" s="1"/>
      <c r="EVK357" s="1"/>
      <c r="EVL357" s="1"/>
      <c r="EVM357" s="1"/>
      <c r="EVN357" s="1"/>
      <c r="EVO357" s="1"/>
      <c r="EVP357" s="1"/>
      <c r="EVQ357" s="1"/>
      <c r="EVR357" s="1"/>
      <c r="EVS357" s="1"/>
      <c r="EVT357" s="1"/>
      <c r="EVU357" s="1"/>
      <c r="EVV357" s="1"/>
      <c r="EVW357" s="1"/>
      <c r="EVX357" s="1"/>
      <c r="EVY357" s="1"/>
      <c r="EVZ357" s="1"/>
      <c r="EWA357" s="1"/>
      <c r="EWB357" s="1"/>
      <c r="EWC357" s="1"/>
      <c r="EWD357" s="1"/>
      <c r="EWE357" s="1"/>
      <c r="EWF357" s="1"/>
      <c r="EWG357" s="1"/>
      <c r="EWH357" s="1"/>
      <c r="EWI357" s="1"/>
      <c r="EWJ357" s="1"/>
      <c r="EWK357" s="1"/>
      <c r="EWL357" s="1"/>
      <c r="EWM357" s="1"/>
      <c r="EWN357" s="1"/>
      <c r="EWO357" s="1"/>
      <c r="EWP357" s="1"/>
      <c r="EWQ357" s="1"/>
      <c r="EWR357" s="1"/>
      <c r="EWS357" s="1"/>
      <c r="EWT357" s="1"/>
      <c r="EWU357" s="1"/>
      <c r="EWV357" s="1"/>
      <c r="EWW357" s="1"/>
      <c r="EWX357" s="1"/>
      <c r="EWY357" s="1"/>
      <c r="EWZ357" s="1"/>
      <c r="EXA357" s="1"/>
      <c r="EXB357" s="1"/>
      <c r="EXC357" s="1"/>
      <c r="EXD357" s="1"/>
      <c r="EXE357" s="1"/>
      <c r="EXF357" s="1"/>
      <c r="EXG357" s="1"/>
      <c r="EXH357" s="1"/>
      <c r="EXI357" s="1"/>
      <c r="EXJ357" s="1"/>
      <c r="EXK357" s="1"/>
      <c r="EXL357" s="1"/>
      <c r="EXM357" s="1"/>
      <c r="EXN357" s="1"/>
      <c r="EXO357" s="1"/>
      <c r="EXP357" s="1"/>
      <c r="EXQ357" s="1"/>
      <c r="EXR357" s="1"/>
      <c r="EXS357" s="1"/>
      <c r="EXT357" s="1"/>
      <c r="EXU357" s="1"/>
      <c r="EXV357" s="1"/>
      <c r="EXW357" s="1"/>
      <c r="EXX357" s="1"/>
      <c r="EXY357" s="1"/>
      <c r="EXZ357" s="1"/>
      <c r="EYA357" s="1"/>
      <c r="EYB357" s="1"/>
      <c r="EYC357" s="1"/>
      <c r="EYD357" s="1"/>
      <c r="EYE357" s="1"/>
      <c r="EYF357" s="1"/>
      <c r="EYG357" s="1"/>
      <c r="EYH357" s="1"/>
      <c r="EYI357" s="1"/>
      <c r="EYJ357" s="1"/>
      <c r="EYK357" s="1"/>
      <c r="EYL357" s="1"/>
      <c r="EYM357" s="1"/>
      <c r="EYN357" s="1"/>
      <c r="EYO357" s="1"/>
      <c r="EYP357" s="1"/>
      <c r="EYQ357" s="1"/>
      <c r="EYR357" s="1"/>
      <c r="EYS357" s="1"/>
      <c r="EYT357" s="1"/>
      <c r="EYU357" s="1"/>
      <c r="EYV357" s="1"/>
      <c r="EYW357" s="1"/>
      <c r="EYX357" s="1"/>
      <c r="EYY357" s="1"/>
      <c r="EYZ357" s="1"/>
      <c r="EZA357" s="1"/>
      <c r="EZB357" s="1"/>
      <c r="EZC357" s="1"/>
      <c r="EZD357" s="1"/>
      <c r="EZE357" s="1"/>
      <c r="EZF357" s="1"/>
      <c r="EZG357" s="1"/>
      <c r="EZH357" s="1"/>
      <c r="EZI357" s="1"/>
      <c r="EZJ357" s="1"/>
      <c r="EZK357" s="1"/>
      <c r="EZL357" s="1"/>
      <c r="EZM357" s="1"/>
      <c r="EZN357" s="1"/>
      <c r="EZO357" s="1"/>
      <c r="EZP357" s="1"/>
      <c r="EZQ357" s="1"/>
      <c r="EZR357" s="1"/>
      <c r="EZS357" s="1"/>
      <c r="EZT357" s="1"/>
      <c r="EZU357" s="1"/>
      <c r="EZV357" s="1"/>
      <c r="EZW357" s="1"/>
      <c r="EZX357" s="1"/>
      <c r="EZY357" s="1"/>
      <c r="EZZ357" s="1"/>
      <c r="FAA357" s="1"/>
      <c r="FAB357" s="1"/>
      <c r="FAC357" s="1"/>
      <c r="FAD357" s="1"/>
      <c r="FAE357" s="1"/>
      <c r="FAF357" s="1"/>
      <c r="FAG357" s="1"/>
      <c r="FAH357" s="1"/>
      <c r="FAI357" s="1"/>
      <c r="FAJ357" s="1"/>
      <c r="FAK357" s="1"/>
      <c r="FAL357" s="1"/>
      <c r="FAM357" s="1"/>
      <c r="FAN357" s="1"/>
      <c r="FAO357" s="1"/>
      <c r="FAP357" s="1"/>
      <c r="FAQ357" s="1"/>
      <c r="FAR357" s="1"/>
      <c r="FAS357" s="1"/>
      <c r="FAT357" s="1"/>
      <c r="FAU357" s="1"/>
      <c r="FAV357" s="1"/>
      <c r="FAW357" s="1"/>
      <c r="FAX357" s="1"/>
      <c r="FAY357" s="1"/>
      <c r="FAZ357" s="1"/>
      <c r="FBA357" s="1"/>
      <c r="FBB357" s="1"/>
      <c r="FBC357" s="1"/>
      <c r="FBD357" s="1"/>
      <c r="FBE357" s="1"/>
      <c r="FBF357" s="1"/>
      <c r="FBG357" s="1"/>
      <c r="FBH357" s="1"/>
      <c r="FBI357" s="1"/>
      <c r="FBJ357" s="1"/>
      <c r="FBK357" s="1"/>
      <c r="FBL357" s="1"/>
      <c r="FBM357" s="1"/>
      <c r="FBN357" s="1"/>
      <c r="FBO357" s="1"/>
      <c r="FBP357" s="1"/>
      <c r="FBQ357" s="1"/>
      <c r="FBR357" s="1"/>
      <c r="FBS357" s="1"/>
      <c r="FBT357" s="1"/>
      <c r="FBU357" s="1"/>
      <c r="FBV357" s="1"/>
      <c r="FBW357" s="1"/>
      <c r="FBX357" s="1"/>
      <c r="FBY357" s="1"/>
      <c r="FBZ357" s="1"/>
      <c r="FCA357" s="1"/>
      <c r="FCB357" s="1"/>
      <c r="FCC357" s="1"/>
      <c r="FCD357" s="1"/>
      <c r="FCE357" s="1"/>
      <c r="FCF357" s="1"/>
      <c r="FCG357" s="1"/>
      <c r="FCH357" s="1"/>
      <c r="FCI357" s="1"/>
      <c r="FCJ357" s="1"/>
      <c r="FCK357" s="1"/>
      <c r="FCL357" s="1"/>
      <c r="FCM357" s="1"/>
      <c r="FCN357" s="1"/>
      <c r="FCO357" s="1"/>
      <c r="FCP357" s="1"/>
      <c r="FCQ357" s="1"/>
      <c r="FCR357" s="1"/>
      <c r="FCS357" s="1"/>
      <c r="FCT357" s="1"/>
      <c r="FCU357" s="1"/>
      <c r="FCV357" s="1"/>
      <c r="FCW357" s="1"/>
      <c r="FCX357" s="1"/>
      <c r="FCY357" s="1"/>
      <c r="FCZ357" s="1"/>
      <c r="FDA357" s="1"/>
      <c r="FDB357" s="1"/>
      <c r="FDC357" s="1"/>
      <c r="FDD357" s="1"/>
      <c r="FDE357" s="1"/>
      <c r="FDF357" s="1"/>
      <c r="FDG357" s="1"/>
      <c r="FDH357" s="1"/>
      <c r="FDI357" s="1"/>
      <c r="FDJ357" s="1"/>
      <c r="FDK357" s="1"/>
      <c r="FDL357" s="1"/>
      <c r="FDM357" s="1"/>
      <c r="FDN357" s="1"/>
      <c r="FDO357" s="1"/>
      <c r="FDP357" s="1"/>
      <c r="FDQ357" s="1"/>
      <c r="FDR357" s="1"/>
      <c r="FDS357" s="1"/>
      <c r="FDT357" s="1"/>
      <c r="FDU357" s="1"/>
      <c r="FDV357" s="1"/>
      <c r="FDW357" s="1"/>
      <c r="FDX357" s="1"/>
      <c r="FDY357" s="1"/>
      <c r="FDZ357" s="1"/>
      <c r="FEA357" s="1"/>
      <c r="FEB357" s="1"/>
      <c r="FEC357" s="1"/>
      <c r="FED357" s="1"/>
      <c r="FEE357" s="1"/>
      <c r="FEF357" s="1"/>
      <c r="FEG357" s="1"/>
      <c r="FEH357" s="1"/>
      <c r="FEI357" s="1"/>
      <c r="FEJ357" s="1"/>
      <c r="FEK357" s="1"/>
      <c r="FEL357" s="1"/>
      <c r="FEM357" s="1"/>
      <c r="FEN357" s="1"/>
      <c r="FEO357" s="1"/>
      <c r="FEP357" s="1"/>
      <c r="FEQ357" s="1"/>
      <c r="FER357" s="1"/>
      <c r="FES357" s="1"/>
      <c r="FET357" s="1"/>
      <c r="FEU357" s="1"/>
      <c r="FEV357" s="1"/>
      <c r="FEW357" s="1"/>
      <c r="FEX357" s="1"/>
      <c r="FEY357" s="1"/>
      <c r="FEZ357" s="1"/>
      <c r="FFA357" s="1"/>
      <c r="FFB357" s="1"/>
      <c r="FFC357" s="1"/>
      <c r="FFD357" s="1"/>
      <c r="FFE357" s="1"/>
      <c r="FFF357" s="1"/>
      <c r="FFG357" s="1"/>
      <c r="FFH357" s="1"/>
      <c r="FFI357" s="1"/>
      <c r="FFJ357" s="1"/>
      <c r="FFK357" s="1"/>
      <c r="FFL357" s="1"/>
      <c r="FFM357" s="1"/>
      <c r="FFN357" s="1"/>
      <c r="FFO357" s="1"/>
      <c r="FFP357" s="1"/>
      <c r="FFQ357" s="1"/>
      <c r="FFR357" s="1"/>
      <c r="FFS357" s="1"/>
      <c r="FFT357" s="1"/>
      <c r="FFU357" s="1"/>
      <c r="FFV357" s="1"/>
      <c r="FFW357" s="1"/>
      <c r="FFX357" s="1"/>
      <c r="FFY357" s="1"/>
      <c r="FFZ357" s="1"/>
      <c r="FGA357" s="1"/>
      <c r="FGB357" s="1"/>
      <c r="FGC357" s="1"/>
      <c r="FGD357" s="1"/>
      <c r="FGE357" s="1"/>
      <c r="FGF357" s="1"/>
      <c r="FGG357" s="1"/>
      <c r="FGH357" s="1"/>
      <c r="FGI357" s="1"/>
      <c r="FGJ357" s="1"/>
      <c r="FGK357" s="1"/>
      <c r="FGL357" s="1"/>
      <c r="FGM357" s="1"/>
      <c r="FGN357" s="1"/>
      <c r="FGO357" s="1"/>
      <c r="FGP357" s="1"/>
      <c r="FGQ357" s="1"/>
      <c r="FGR357" s="1"/>
      <c r="FGS357" s="1"/>
      <c r="FGT357" s="1"/>
      <c r="FGU357" s="1"/>
      <c r="FGV357" s="1"/>
      <c r="FGW357" s="1"/>
      <c r="FGX357" s="1"/>
      <c r="FGY357" s="1"/>
      <c r="FGZ357" s="1"/>
      <c r="FHA357" s="1"/>
      <c r="FHB357" s="1"/>
      <c r="FHC357" s="1"/>
      <c r="FHD357" s="1"/>
      <c r="FHE357" s="1"/>
      <c r="FHF357" s="1"/>
      <c r="FHG357" s="1"/>
      <c r="FHH357" s="1"/>
      <c r="FHI357" s="1"/>
      <c r="FHJ357" s="1"/>
      <c r="FHK357" s="1"/>
      <c r="FHL357" s="1"/>
      <c r="FHM357" s="1"/>
      <c r="FHN357" s="1"/>
      <c r="FHO357" s="1"/>
      <c r="FHP357" s="1"/>
      <c r="FHQ357" s="1"/>
      <c r="FHR357" s="1"/>
      <c r="FHS357" s="1"/>
      <c r="FHT357" s="1"/>
      <c r="FHU357" s="1"/>
      <c r="FHV357" s="1"/>
      <c r="FHW357" s="1"/>
      <c r="FHX357" s="1"/>
      <c r="FHY357" s="1"/>
      <c r="FHZ357" s="1"/>
      <c r="FIA357" s="1"/>
      <c r="FIB357" s="1"/>
      <c r="FIC357" s="1"/>
      <c r="FID357" s="1"/>
      <c r="FIE357" s="1"/>
      <c r="FIF357" s="1"/>
      <c r="FIG357" s="1"/>
      <c r="FIH357" s="1"/>
      <c r="FII357" s="1"/>
      <c r="FIJ357" s="1"/>
      <c r="FIK357" s="1"/>
      <c r="FIL357" s="1"/>
      <c r="FIM357" s="1"/>
      <c r="FIN357" s="1"/>
      <c r="FIO357" s="1"/>
      <c r="FIP357" s="1"/>
      <c r="FIQ357" s="1"/>
      <c r="FIR357" s="1"/>
      <c r="FIS357" s="1"/>
      <c r="FIT357" s="1"/>
      <c r="FIU357" s="1"/>
      <c r="FIV357" s="1"/>
      <c r="FIW357" s="1"/>
      <c r="FIX357" s="1"/>
      <c r="FIY357" s="1"/>
      <c r="FIZ357" s="1"/>
      <c r="FJA357" s="1"/>
      <c r="FJB357" s="1"/>
      <c r="FJC357" s="1"/>
      <c r="FJD357" s="1"/>
      <c r="FJE357" s="1"/>
      <c r="FJF357" s="1"/>
      <c r="FJG357" s="1"/>
      <c r="FJH357" s="1"/>
      <c r="FJI357" s="1"/>
      <c r="FJJ357" s="1"/>
      <c r="FJK357" s="1"/>
      <c r="FJL357" s="1"/>
      <c r="FJM357" s="1"/>
      <c r="FJN357" s="1"/>
      <c r="FJO357" s="1"/>
      <c r="FJP357" s="1"/>
      <c r="FJQ357" s="1"/>
      <c r="FJR357" s="1"/>
      <c r="FJS357" s="1"/>
      <c r="FJT357" s="1"/>
      <c r="FJU357" s="1"/>
      <c r="FJV357" s="1"/>
      <c r="FJW357" s="1"/>
      <c r="FJX357" s="1"/>
      <c r="FJY357" s="1"/>
      <c r="FJZ357" s="1"/>
      <c r="FKA357" s="1"/>
      <c r="FKB357" s="1"/>
      <c r="FKC357" s="1"/>
      <c r="FKD357" s="1"/>
      <c r="FKE357" s="1"/>
      <c r="FKF357" s="1"/>
      <c r="FKG357" s="1"/>
      <c r="FKH357" s="1"/>
      <c r="FKI357" s="1"/>
      <c r="FKJ357" s="1"/>
      <c r="FKK357" s="1"/>
      <c r="FKL357" s="1"/>
      <c r="FKM357" s="1"/>
      <c r="FKN357" s="1"/>
      <c r="FKO357" s="1"/>
      <c r="FKP357" s="1"/>
      <c r="FKQ357" s="1"/>
      <c r="FKR357" s="1"/>
      <c r="FKS357" s="1"/>
      <c r="FKT357" s="1"/>
      <c r="FKU357" s="1"/>
      <c r="FKV357" s="1"/>
      <c r="FKW357" s="1"/>
      <c r="FKX357" s="1"/>
      <c r="FKY357" s="1"/>
      <c r="FKZ357" s="1"/>
      <c r="FLA357" s="1"/>
      <c r="FLB357" s="1"/>
      <c r="FLC357" s="1"/>
      <c r="FLD357" s="1"/>
      <c r="FLE357" s="1"/>
      <c r="FLF357" s="1"/>
      <c r="FLG357" s="1"/>
      <c r="FLH357" s="1"/>
      <c r="FLI357" s="1"/>
      <c r="FLJ357" s="1"/>
      <c r="FLK357" s="1"/>
      <c r="FLL357" s="1"/>
      <c r="FLM357" s="1"/>
      <c r="FLN357" s="1"/>
      <c r="FLO357" s="1"/>
      <c r="FLP357" s="1"/>
      <c r="FLQ357" s="1"/>
      <c r="FLR357" s="1"/>
      <c r="FLS357" s="1"/>
      <c r="FLT357" s="1"/>
      <c r="FLU357" s="1"/>
      <c r="FLV357" s="1"/>
      <c r="FLW357" s="1"/>
      <c r="FLX357" s="1"/>
      <c r="FLY357" s="1"/>
      <c r="FLZ357" s="1"/>
      <c r="FMA357" s="1"/>
      <c r="FMB357" s="1"/>
      <c r="FMC357" s="1"/>
      <c r="FMD357" s="1"/>
      <c r="FME357" s="1"/>
      <c r="FMF357" s="1"/>
      <c r="FMG357" s="1"/>
      <c r="FMH357" s="1"/>
      <c r="FMI357" s="1"/>
      <c r="FMJ357" s="1"/>
      <c r="FMK357" s="1"/>
      <c r="FML357" s="1"/>
      <c r="FMM357" s="1"/>
      <c r="FMN357" s="1"/>
      <c r="FMO357" s="1"/>
      <c r="FMP357" s="1"/>
      <c r="FMQ357" s="1"/>
      <c r="FMR357" s="1"/>
      <c r="FMS357" s="1"/>
      <c r="FMT357" s="1"/>
      <c r="FMU357" s="1"/>
      <c r="FMV357" s="1"/>
      <c r="FMW357" s="1"/>
      <c r="FMX357" s="1"/>
      <c r="FMY357" s="1"/>
      <c r="FMZ357" s="1"/>
      <c r="FNA357" s="1"/>
      <c r="FNB357" s="1"/>
      <c r="FNC357" s="1"/>
      <c r="FND357" s="1"/>
      <c r="FNE357" s="1"/>
      <c r="FNF357" s="1"/>
      <c r="FNG357" s="1"/>
      <c r="FNH357" s="1"/>
      <c r="FNI357" s="1"/>
      <c r="FNJ357" s="1"/>
      <c r="FNK357" s="1"/>
      <c r="FNL357" s="1"/>
      <c r="FNM357" s="1"/>
      <c r="FNN357" s="1"/>
      <c r="FNO357" s="1"/>
      <c r="FNP357" s="1"/>
      <c r="FNQ357" s="1"/>
      <c r="FNR357" s="1"/>
      <c r="FNS357" s="1"/>
      <c r="FNT357" s="1"/>
      <c r="FNU357" s="1"/>
      <c r="FNV357" s="1"/>
      <c r="FNW357" s="1"/>
      <c r="FNX357" s="1"/>
      <c r="FNY357" s="1"/>
      <c r="FNZ357" s="1"/>
      <c r="FOA357" s="1"/>
      <c r="FOB357" s="1"/>
      <c r="FOC357" s="1"/>
      <c r="FOD357" s="1"/>
      <c r="FOE357" s="1"/>
      <c r="FOF357" s="1"/>
      <c r="FOG357" s="1"/>
      <c r="FOH357" s="1"/>
      <c r="FOI357" s="1"/>
      <c r="FOJ357" s="1"/>
      <c r="FOK357" s="1"/>
      <c r="FOL357" s="1"/>
      <c r="FOM357" s="1"/>
      <c r="FON357" s="1"/>
      <c r="FOO357" s="1"/>
      <c r="FOP357" s="1"/>
      <c r="FOQ357" s="1"/>
      <c r="FOR357" s="1"/>
      <c r="FOS357" s="1"/>
      <c r="FOT357" s="1"/>
      <c r="FOU357" s="1"/>
      <c r="FOV357" s="1"/>
      <c r="FOW357" s="1"/>
      <c r="FOX357" s="1"/>
      <c r="FOY357" s="1"/>
      <c r="FOZ357" s="1"/>
      <c r="FPA357" s="1"/>
      <c r="FPB357" s="1"/>
      <c r="FPC357" s="1"/>
      <c r="FPD357" s="1"/>
      <c r="FPE357" s="1"/>
      <c r="FPF357" s="1"/>
      <c r="FPG357" s="1"/>
      <c r="FPH357" s="1"/>
      <c r="FPI357" s="1"/>
      <c r="FPJ357" s="1"/>
      <c r="FPK357" s="1"/>
      <c r="FPL357" s="1"/>
      <c r="FPM357" s="1"/>
      <c r="FPN357" s="1"/>
      <c r="FPO357" s="1"/>
      <c r="FPP357" s="1"/>
      <c r="FPQ357" s="1"/>
      <c r="FPR357" s="1"/>
      <c r="FPS357" s="1"/>
      <c r="FPT357" s="1"/>
      <c r="FPU357" s="1"/>
      <c r="FPV357" s="1"/>
      <c r="FPW357" s="1"/>
      <c r="FPX357" s="1"/>
      <c r="FPY357" s="1"/>
      <c r="FPZ357" s="1"/>
      <c r="FQA357" s="1"/>
      <c r="FQB357" s="1"/>
      <c r="FQC357" s="1"/>
      <c r="FQD357" s="1"/>
      <c r="FQE357" s="1"/>
      <c r="FQF357" s="1"/>
      <c r="FQG357" s="1"/>
      <c r="FQH357" s="1"/>
      <c r="FQI357" s="1"/>
      <c r="FQJ357" s="1"/>
      <c r="FQK357" s="1"/>
      <c r="FQL357" s="1"/>
      <c r="FQM357" s="1"/>
      <c r="FQN357" s="1"/>
      <c r="FQO357" s="1"/>
      <c r="FQP357" s="1"/>
      <c r="FQQ357" s="1"/>
      <c r="FQR357" s="1"/>
      <c r="FQS357" s="1"/>
      <c r="FQT357" s="1"/>
      <c r="FQU357" s="1"/>
      <c r="FQV357" s="1"/>
      <c r="FQW357" s="1"/>
      <c r="FQX357" s="1"/>
      <c r="FQY357" s="1"/>
      <c r="FQZ357" s="1"/>
      <c r="FRA357" s="1"/>
      <c r="FRB357" s="1"/>
      <c r="FRC357" s="1"/>
      <c r="FRD357" s="1"/>
      <c r="FRE357" s="1"/>
      <c r="FRF357" s="1"/>
      <c r="FRG357" s="1"/>
      <c r="FRH357" s="1"/>
      <c r="FRI357" s="1"/>
      <c r="FRJ357" s="1"/>
      <c r="FRK357" s="1"/>
      <c r="FRL357" s="1"/>
      <c r="FRM357" s="1"/>
      <c r="FRN357" s="1"/>
      <c r="FRO357" s="1"/>
      <c r="FRP357" s="1"/>
      <c r="FRQ357" s="1"/>
      <c r="FRR357" s="1"/>
      <c r="FRS357" s="1"/>
      <c r="FRT357" s="1"/>
      <c r="FRU357" s="1"/>
      <c r="FRV357" s="1"/>
      <c r="FRW357" s="1"/>
      <c r="FRX357" s="1"/>
      <c r="FRY357" s="1"/>
      <c r="FRZ357" s="1"/>
      <c r="FSA357" s="1"/>
      <c r="FSB357" s="1"/>
      <c r="FSC357" s="1"/>
      <c r="FSD357" s="1"/>
      <c r="FSE357" s="1"/>
      <c r="FSF357" s="1"/>
      <c r="FSG357" s="1"/>
      <c r="FSH357" s="1"/>
      <c r="FSI357" s="1"/>
      <c r="FSJ357" s="1"/>
      <c r="FSK357" s="1"/>
      <c r="FSL357" s="1"/>
      <c r="FSM357" s="1"/>
      <c r="FSN357" s="1"/>
      <c r="FSO357" s="1"/>
      <c r="FSP357" s="1"/>
      <c r="FSQ357" s="1"/>
      <c r="FSR357" s="1"/>
      <c r="FSS357" s="1"/>
      <c r="FST357" s="1"/>
      <c r="FSU357" s="1"/>
      <c r="FSV357" s="1"/>
      <c r="FSW357" s="1"/>
      <c r="FSX357" s="1"/>
      <c r="FSY357" s="1"/>
      <c r="FSZ357" s="1"/>
      <c r="FTA357" s="1"/>
      <c r="FTB357" s="1"/>
      <c r="FTC357" s="1"/>
      <c r="FTD357" s="1"/>
      <c r="FTE357" s="1"/>
      <c r="FTF357" s="1"/>
      <c r="FTG357" s="1"/>
      <c r="FTH357" s="1"/>
      <c r="FTI357" s="1"/>
      <c r="FTJ357" s="1"/>
      <c r="FTK357" s="1"/>
      <c r="FTL357" s="1"/>
      <c r="FTM357" s="1"/>
      <c r="FTN357" s="1"/>
      <c r="FTO357" s="1"/>
      <c r="FTP357" s="1"/>
      <c r="FTQ357" s="1"/>
      <c r="FTR357" s="1"/>
      <c r="FTS357" s="1"/>
      <c r="FTT357" s="1"/>
      <c r="FTU357" s="1"/>
      <c r="FTV357" s="1"/>
      <c r="FTW357" s="1"/>
      <c r="FTX357" s="1"/>
      <c r="FTY357" s="1"/>
      <c r="FTZ357" s="1"/>
      <c r="FUA357" s="1"/>
      <c r="FUB357" s="1"/>
      <c r="FUC357" s="1"/>
      <c r="FUD357" s="1"/>
      <c r="FUE357" s="1"/>
      <c r="FUF357" s="1"/>
      <c r="FUG357" s="1"/>
      <c r="FUH357" s="1"/>
      <c r="FUI357" s="1"/>
      <c r="FUJ357" s="1"/>
      <c r="FUK357" s="1"/>
      <c r="FUL357" s="1"/>
      <c r="FUM357" s="1"/>
      <c r="FUN357" s="1"/>
      <c r="FUO357" s="1"/>
      <c r="FUP357" s="1"/>
      <c r="FUQ357" s="1"/>
      <c r="FUR357" s="1"/>
      <c r="FUS357" s="1"/>
      <c r="FUT357" s="1"/>
      <c r="FUU357" s="1"/>
      <c r="FUV357" s="1"/>
      <c r="FUW357" s="1"/>
      <c r="FUX357" s="1"/>
      <c r="FUY357" s="1"/>
      <c r="FUZ357" s="1"/>
      <c r="FVA357" s="1"/>
      <c r="FVB357" s="1"/>
      <c r="FVC357" s="1"/>
      <c r="FVD357" s="1"/>
      <c r="FVE357" s="1"/>
      <c r="FVF357" s="1"/>
      <c r="FVG357" s="1"/>
      <c r="FVH357" s="1"/>
      <c r="FVI357" s="1"/>
      <c r="FVJ357" s="1"/>
      <c r="FVK357" s="1"/>
      <c r="FVL357" s="1"/>
      <c r="FVM357" s="1"/>
      <c r="FVN357" s="1"/>
      <c r="FVO357" s="1"/>
      <c r="FVP357" s="1"/>
      <c r="FVQ357" s="1"/>
      <c r="FVR357" s="1"/>
      <c r="FVS357" s="1"/>
      <c r="FVT357" s="1"/>
      <c r="FVU357" s="1"/>
      <c r="FVV357" s="1"/>
      <c r="FVW357" s="1"/>
      <c r="FVX357" s="1"/>
      <c r="FVY357" s="1"/>
      <c r="FVZ357" s="1"/>
      <c r="FWA357" s="1"/>
      <c r="FWB357" s="1"/>
      <c r="FWC357" s="1"/>
      <c r="FWD357" s="1"/>
      <c r="FWE357" s="1"/>
      <c r="FWF357" s="1"/>
      <c r="FWG357" s="1"/>
      <c r="FWH357" s="1"/>
      <c r="FWI357" s="1"/>
      <c r="FWJ357" s="1"/>
      <c r="FWK357" s="1"/>
      <c r="FWL357" s="1"/>
      <c r="FWM357" s="1"/>
      <c r="FWN357" s="1"/>
      <c r="FWO357" s="1"/>
      <c r="FWP357" s="1"/>
      <c r="FWQ357" s="1"/>
      <c r="FWR357" s="1"/>
      <c r="FWS357" s="1"/>
      <c r="FWT357" s="1"/>
      <c r="FWU357" s="1"/>
      <c r="FWV357" s="1"/>
      <c r="FWW357" s="1"/>
      <c r="FWX357" s="1"/>
      <c r="FWY357" s="1"/>
      <c r="FWZ357" s="1"/>
      <c r="FXA357" s="1"/>
      <c r="FXB357" s="1"/>
      <c r="FXC357" s="1"/>
      <c r="FXD357" s="1"/>
      <c r="FXE357" s="1"/>
      <c r="FXF357" s="1"/>
      <c r="FXG357" s="1"/>
      <c r="FXH357" s="1"/>
      <c r="FXI357" s="1"/>
      <c r="FXJ357" s="1"/>
      <c r="FXK357" s="1"/>
      <c r="FXL357" s="1"/>
      <c r="FXM357" s="1"/>
      <c r="FXN357" s="1"/>
      <c r="FXO357" s="1"/>
      <c r="FXP357" s="1"/>
      <c r="FXQ357" s="1"/>
      <c r="FXR357" s="1"/>
      <c r="FXS357" s="1"/>
      <c r="FXT357" s="1"/>
      <c r="FXU357" s="1"/>
      <c r="FXV357" s="1"/>
      <c r="FXW357" s="1"/>
      <c r="FXX357" s="1"/>
      <c r="FXY357" s="1"/>
      <c r="FXZ357" s="1"/>
      <c r="FYA357" s="1"/>
      <c r="FYB357" s="1"/>
      <c r="FYC357" s="1"/>
      <c r="FYD357" s="1"/>
      <c r="FYE357" s="1"/>
      <c r="FYF357" s="1"/>
      <c r="FYG357" s="1"/>
      <c r="FYH357" s="1"/>
      <c r="FYI357" s="1"/>
      <c r="FYJ357" s="1"/>
      <c r="FYK357" s="1"/>
      <c r="FYL357" s="1"/>
      <c r="FYM357" s="1"/>
      <c r="FYN357" s="1"/>
      <c r="FYO357" s="1"/>
      <c r="FYP357" s="1"/>
      <c r="FYQ357" s="1"/>
      <c r="FYR357" s="1"/>
      <c r="FYS357" s="1"/>
      <c r="FYT357" s="1"/>
      <c r="FYU357" s="1"/>
      <c r="FYV357" s="1"/>
      <c r="FYW357" s="1"/>
      <c r="FYX357" s="1"/>
      <c r="FYY357" s="1"/>
      <c r="FYZ357" s="1"/>
      <c r="FZA357" s="1"/>
      <c r="FZB357" s="1"/>
      <c r="FZC357" s="1"/>
      <c r="FZD357" s="1"/>
      <c r="FZE357" s="1"/>
      <c r="FZF357" s="1"/>
      <c r="FZG357" s="1"/>
      <c r="FZH357" s="1"/>
      <c r="FZI357" s="1"/>
      <c r="FZJ357" s="1"/>
      <c r="FZK357" s="1"/>
      <c r="FZL357" s="1"/>
      <c r="FZM357" s="1"/>
      <c r="FZN357" s="1"/>
      <c r="FZO357" s="1"/>
      <c r="FZP357" s="1"/>
      <c r="FZQ357" s="1"/>
      <c r="FZR357" s="1"/>
      <c r="FZS357" s="1"/>
      <c r="FZT357" s="1"/>
      <c r="FZU357" s="1"/>
      <c r="FZV357" s="1"/>
      <c r="FZW357" s="1"/>
      <c r="FZX357" s="1"/>
      <c r="FZY357" s="1"/>
      <c r="FZZ357" s="1"/>
      <c r="GAA357" s="1"/>
      <c r="GAB357" s="1"/>
      <c r="GAC357" s="1"/>
      <c r="GAD357" s="1"/>
      <c r="GAE357" s="1"/>
      <c r="GAF357" s="1"/>
      <c r="GAG357" s="1"/>
      <c r="GAH357" s="1"/>
      <c r="GAI357" s="1"/>
      <c r="GAJ357" s="1"/>
      <c r="GAK357" s="1"/>
      <c r="GAL357" s="1"/>
      <c r="GAM357" s="1"/>
      <c r="GAN357" s="1"/>
      <c r="GAO357" s="1"/>
      <c r="GAP357" s="1"/>
      <c r="GAQ357" s="1"/>
      <c r="GAR357" s="1"/>
      <c r="GAS357" s="1"/>
      <c r="GAT357" s="1"/>
      <c r="GAU357" s="1"/>
      <c r="GAV357" s="1"/>
      <c r="GAW357" s="1"/>
      <c r="GAX357" s="1"/>
      <c r="GAY357" s="1"/>
      <c r="GAZ357" s="1"/>
      <c r="GBA357" s="1"/>
      <c r="GBB357" s="1"/>
      <c r="GBC357" s="1"/>
      <c r="GBD357" s="1"/>
      <c r="GBE357" s="1"/>
      <c r="GBF357" s="1"/>
      <c r="GBG357" s="1"/>
      <c r="GBH357" s="1"/>
      <c r="GBI357" s="1"/>
      <c r="GBJ357" s="1"/>
      <c r="GBK357" s="1"/>
      <c r="GBL357" s="1"/>
      <c r="GBM357" s="1"/>
      <c r="GBN357" s="1"/>
      <c r="GBO357" s="1"/>
      <c r="GBP357" s="1"/>
      <c r="GBQ357" s="1"/>
      <c r="GBR357" s="1"/>
      <c r="GBS357" s="1"/>
      <c r="GBT357" s="1"/>
      <c r="GBU357" s="1"/>
      <c r="GBV357" s="1"/>
      <c r="GBW357" s="1"/>
      <c r="GBX357" s="1"/>
      <c r="GBY357" s="1"/>
      <c r="GBZ357" s="1"/>
      <c r="GCA357" s="1"/>
      <c r="GCB357" s="1"/>
      <c r="GCC357" s="1"/>
      <c r="GCD357" s="1"/>
      <c r="GCE357" s="1"/>
      <c r="GCF357" s="1"/>
      <c r="GCG357" s="1"/>
      <c r="GCH357" s="1"/>
      <c r="GCI357" s="1"/>
      <c r="GCJ357" s="1"/>
      <c r="GCK357" s="1"/>
      <c r="GCL357" s="1"/>
      <c r="GCM357" s="1"/>
      <c r="GCN357" s="1"/>
      <c r="GCO357" s="1"/>
      <c r="GCP357" s="1"/>
      <c r="GCQ357" s="1"/>
      <c r="GCR357" s="1"/>
      <c r="GCS357" s="1"/>
      <c r="GCT357" s="1"/>
      <c r="GCU357" s="1"/>
      <c r="GCV357" s="1"/>
      <c r="GCW357" s="1"/>
      <c r="GCX357" s="1"/>
      <c r="GCY357" s="1"/>
      <c r="GCZ357" s="1"/>
      <c r="GDA357" s="1"/>
      <c r="GDB357" s="1"/>
      <c r="GDC357" s="1"/>
      <c r="GDD357" s="1"/>
      <c r="GDE357" s="1"/>
      <c r="GDF357" s="1"/>
      <c r="GDG357" s="1"/>
      <c r="GDH357" s="1"/>
      <c r="GDI357" s="1"/>
      <c r="GDJ357" s="1"/>
      <c r="GDK357" s="1"/>
      <c r="GDL357" s="1"/>
      <c r="GDM357" s="1"/>
      <c r="GDN357" s="1"/>
      <c r="GDO357" s="1"/>
      <c r="GDP357" s="1"/>
      <c r="GDQ357" s="1"/>
      <c r="GDR357" s="1"/>
      <c r="GDS357" s="1"/>
      <c r="GDT357" s="1"/>
      <c r="GDU357" s="1"/>
      <c r="GDV357" s="1"/>
      <c r="GDW357" s="1"/>
      <c r="GDX357" s="1"/>
      <c r="GDY357" s="1"/>
      <c r="GDZ357" s="1"/>
      <c r="GEA357" s="1"/>
      <c r="GEB357" s="1"/>
      <c r="GEC357" s="1"/>
      <c r="GED357" s="1"/>
      <c r="GEE357" s="1"/>
      <c r="GEF357" s="1"/>
      <c r="GEG357" s="1"/>
      <c r="GEH357" s="1"/>
      <c r="GEI357" s="1"/>
      <c r="GEJ357" s="1"/>
      <c r="GEK357" s="1"/>
      <c r="GEL357" s="1"/>
      <c r="GEM357" s="1"/>
      <c r="GEN357" s="1"/>
      <c r="GEO357" s="1"/>
      <c r="GEP357" s="1"/>
      <c r="GEQ357" s="1"/>
      <c r="GER357" s="1"/>
      <c r="GES357" s="1"/>
      <c r="GET357" s="1"/>
      <c r="GEU357" s="1"/>
      <c r="GEV357" s="1"/>
      <c r="GEW357" s="1"/>
      <c r="GEX357" s="1"/>
      <c r="GEY357" s="1"/>
      <c r="GEZ357" s="1"/>
      <c r="GFA357" s="1"/>
      <c r="GFB357" s="1"/>
      <c r="GFC357" s="1"/>
      <c r="GFD357" s="1"/>
      <c r="GFE357" s="1"/>
      <c r="GFF357" s="1"/>
      <c r="GFG357" s="1"/>
      <c r="GFH357" s="1"/>
      <c r="GFI357" s="1"/>
      <c r="GFJ357" s="1"/>
      <c r="GFK357" s="1"/>
      <c r="GFL357" s="1"/>
      <c r="GFM357" s="1"/>
      <c r="GFN357" s="1"/>
      <c r="GFO357" s="1"/>
      <c r="GFP357" s="1"/>
      <c r="GFQ357" s="1"/>
      <c r="GFR357" s="1"/>
      <c r="GFS357" s="1"/>
      <c r="GFT357" s="1"/>
      <c r="GFU357" s="1"/>
      <c r="GFV357" s="1"/>
      <c r="GFW357" s="1"/>
      <c r="GFX357" s="1"/>
      <c r="GFY357" s="1"/>
      <c r="GFZ357" s="1"/>
      <c r="GGA357" s="1"/>
      <c r="GGB357" s="1"/>
      <c r="GGC357" s="1"/>
      <c r="GGD357" s="1"/>
      <c r="GGE357" s="1"/>
      <c r="GGF357" s="1"/>
      <c r="GGG357" s="1"/>
      <c r="GGH357" s="1"/>
      <c r="GGI357" s="1"/>
      <c r="GGJ357" s="1"/>
      <c r="GGK357" s="1"/>
      <c r="GGL357" s="1"/>
      <c r="GGM357" s="1"/>
      <c r="GGN357" s="1"/>
      <c r="GGO357" s="1"/>
      <c r="GGP357" s="1"/>
      <c r="GGQ357" s="1"/>
      <c r="GGR357" s="1"/>
      <c r="GGS357" s="1"/>
      <c r="GGT357" s="1"/>
      <c r="GGU357" s="1"/>
      <c r="GGV357" s="1"/>
      <c r="GGW357" s="1"/>
      <c r="GGX357" s="1"/>
      <c r="GGY357" s="1"/>
      <c r="GGZ357" s="1"/>
      <c r="GHA357" s="1"/>
      <c r="GHB357" s="1"/>
      <c r="GHC357" s="1"/>
      <c r="GHD357" s="1"/>
      <c r="GHE357" s="1"/>
      <c r="GHF357" s="1"/>
      <c r="GHG357" s="1"/>
      <c r="GHH357" s="1"/>
      <c r="GHI357" s="1"/>
      <c r="GHJ357" s="1"/>
      <c r="GHK357" s="1"/>
      <c r="GHL357" s="1"/>
      <c r="GHM357" s="1"/>
      <c r="GHN357" s="1"/>
      <c r="GHO357" s="1"/>
      <c r="GHP357" s="1"/>
      <c r="GHQ357" s="1"/>
      <c r="GHR357" s="1"/>
      <c r="GHS357" s="1"/>
      <c r="GHT357" s="1"/>
      <c r="GHU357" s="1"/>
      <c r="GHV357" s="1"/>
      <c r="GHW357" s="1"/>
      <c r="GHX357" s="1"/>
      <c r="GHY357" s="1"/>
      <c r="GHZ357" s="1"/>
      <c r="GIA357" s="1"/>
      <c r="GIB357" s="1"/>
      <c r="GIC357" s="1"/>
      <c r="GID357" s="1"/>
      <c r="GIE357" s="1"/>
      <c r="GIF357" s="1"/>
      <c r="GIG357" s="1"/>
      <c r="GIH357" s="1"/>
      <c r="GII357" s="1"/>
      <c r="GIJ357" s="1"/>
      <c r="GIK357" s="1"/>
      <c r="GIL357" s="1"/>
      <c r="GIM357" s="1"/>
      <c r="GIN357" s="1"/>
      <c r="GIO357" s="1"/>
      <c r="GIP357" s="1"/>
      <c r="GIQ357" s="1"/>
      <c r="GIR357" s="1"/>
      <c r="GIS357" s="1"/>
      <c r="GIT357" s="1"/>
      <c r="GIU357" s="1"/>
      <c r="GIV357" s="1"/>
      <c r="GIW357" s="1"/>
      <c r="GIX357" s="1"/>
    </row>
    <row r="358" spans="1:4990" customFormat="1" ht="25.15" hidden="1" customHeight="1" x14ac:dyDescent="0.25">
      <c r="A358" s="647" t="s">
        <v>1236</v>
      </c>
      <c r="B358" s="514" t="s">
        <v>1219</v>
      </c>
      <c r="C358" s="644" t="s">
        <v>1220</v>
      </c>
      <c r="D358" s="644" t="s">
        <v>462</v>
      </c>
      <c r="E358" s="650" t="s">
        <v>1290</v>
      </c>
      <c r="F358" s="644">
        <v>15</v>
      </c>
      <c r="G358" s="644">
        <v>15</v>
      </c>
      <c r="H358" s="644">
        <v>12</v>
      </c>
      <c r="I358" s="491" t="s">
        <v>1240</v>
      </c>
      <c r="J358" s="409">
        <f>J359+J360+J361+J362</f>
        <v>37172.9</v>
      </c>
      <c r="K358" s="409">
        <f t="shared" ref="K358:L358" si="49">K359+K360+K361+K362</f>
        <v>37864.050000000003</v>
      </c>
      <c r="L358" s="409">
        <f t="shared" si="49"/>
        <v>34083.390000000007</v>
      </c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ZQ358" s="1"/>
      <c r="ZR358" s="1"/>
      <c r="ZS358" s="1"/>
      <c r="ZT358" s="1"/>
      <c r="ZU358" s="1"/>
      <c r="ZV358" s="1"/>
      <c r="ZW358" s="1"/>
      <c r="ZX358" s="1"/>
      <c r="ZY358" s="1"/>
      <c r="ZZ358" s="1"/>
      <c r="AAA358" s="1"/>
      <c r="AAB358" s="1"/>
      <c r="AAC358" s="1"/>
      <c r="AAD358" s="1"/>
      <c r="AAE358" s="1"/>
      <c r="AAF358" s="1"/>
      <c r="AAG358" s="1"/>
      <c r="AAH358" s="1"/>
      <c r="AAI358" s="1"/>
      <c r="AAJ358" s="1"/>
      <c r="AAK358" s="1"/>
      <c r="AAL358" s="1"/>
      <c r="AAM358" s="1"/>
      <c r="AAN358" s="1"/>
      <c r="AAO358" s="1"/>
      <c r="AAP358" s="1"/>
      <c r="AAQ358" s="1"/>
      <c r="AAR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  <c r="ABM358" s="1"/>
      <c r="ABN358" s="1"/>
      <c r="ABO358" s="1"/>
      <c r="ABP358" s="1"/>
      <c r="ABQ358" s="1"/>
      <c r="ABR358" s="1"/>
      <c r="ABS358" s="1"/>
      <c r="ABT358" s="1"/>
      <c r="ABU358" s="1"/>
      <c r="ABV358" s="1"/>
      <c r="ABW358" s="1"/>
      <c r="ABX358" s="1"/>
      <c r="ABY358" s="1"/>
      <c r="ABZ358" s="1"/>
      <c r="ACA358" s="1"/>
      <c r="ACB358" s="1"/>
      <c r="ACC358" s="1"/>
      <c r="ACD358" s="1"/>
      <c r="ACE358" s="1"/>
      <c r="ACF358" s="1"/>
      <c r="ACG358" s="1"/>
      <c r="ACH358" s="1"/>
      <c r="ACI358" s="1"/>
      <c r="ACJ358" s="1"/>
      <c r="ACK358" s="1"/>
      <c r="ACL358" s="1"/>
      <c r="ACM358" s="1"/>
      <c r="ACN358" s="1"/>
      <c r="ACO358" s="1"/>
      <c r="ACP358" s="1"/>
      <c r="ACQ358" s="1"/>
      <c r="ACR358" s="1"/>
      <c r="ACS358" s="1"/>
      <c r="ACT358" s="1"/>
      <c r="ACU358" s="1"/>
      <c r="ACV358" s="1"/>
      <c r="ACW358" s="1"/>
      <c r="ACX358" s="1"/>
      <c r="ACY358" s="1"/>
      <c r="ACZ358" s="1"/>
      <c r="ADA358" s="1"/>
      <c r="ADB358" s="1"/>
      <c r="ADC358" s="1"/>
      <c r="ADD358" s="1"/>
      <c r="ADE358" s="1"/>
      <c r="ADF358" s="1"/>
      <c r="ADG358" s="1"/>
      <c r="ADH358" s="1"/>
      <c r="ADI358" s="1"/>
      <c r="ADJ358" s="1"/>
      <c r="ADK358" s="1"/>
      <c r="ADL358" s="1"/>
      <c r="ADM358" s="1"/>
      <c r="ADN358" s="1"/>
      <c r="ADO358" s="1"/>
      <c r="ADP358" s="1"/>
      <c r="ADQ358" s="1"/>
      <c r="ADR358" s="1"/>
      <c r="ADS358" s="1"/>
      <c r="ADT358" s="1"/>
      <c r="ADU358" s="1"/>
      <c r="ADV358" s="1"/>
      <c r="ADW358" s="1"/>
      <c r="ADX358" s="1"/>
      <c r="ADY358" s="1"/>
      <c r="ADZ358" s="1"/>
      <c r="AEA358" s="1"/>
      <c r="AEB358" s="1"/>
      <c r="AEC358" s="1"/>
      <c r="AED358" s="1"/>
      <c r="AEE358" s="1"/>
      <c r="AEF358" s="1"/>
      <c r="AEG358" s="1"/>
      <c r="AEH358" s="1"/>
      <c r="AEI358" s="1"/>
      <c r="AEJ358" s="1"/>
      <c r="AEK358" s="1"/>
      <c r="AEL358" s="1"/>
      <c r="AEM358" s="1"/>
      <c r="AEN358" s="1"/>
      <c r="AEO358" s="1"/>
      <c r="AEP358" s="1"/>
      <c r="AEQ358" s="1"/>
      <c r="AER358" s="1"/>
      <c r="AES358" s="1"/>
      <c r="AET358" s="1"/>
      <c r="AEU358" s="1"/>
      <c r="AEV358" s="1"/>
      <c r="AEW358" s="1"/>
      <c r="AEX358" s="1"/>
      <c r="AEY358" s="1"/>
      <c r="AEZ358" s="1"/>
      <c r="AFA358" s="1"/>
      <c r="AFB358" s="1"/>
      <c r="AFC358" s="1"/>
      <c r="AFD358" s="1"/>
      <c r="AFE358" s="1"/>
      <c r="AFF358" s="1"/>
      <c r="AFG358" s="1"/>
      <c r="AFH358" s="1"/>
      <c r="AFI358" s="1"/>
      <c r="AFJ358" s="1"/>
      <c r="AFK358" s="1"/>
      <c r="AFL358" s="1"/>
      <c r="AFM358" s="1"/>
      <c r="AFN358" s="1"/>
      <c r="AFO358" s="1"/>
      <c r="AFP358" s="1"/>
      <c r="AFQ358" s="1"/>
      <c r="AFR358" s="1"/>
      <c r="AFS358" s="1"/>
      <c r="AFT358" s="1"/>
      <c r="AFU358" s="1"/>
      <c r="AFV358" s="1"/>
      <c r="AFW358" s="1"/>
      <c r="AFX358" s="1"/>
      <c r="AFY358" s="1"/>
      <c r="AFZ358" s="1"/>
      <c r="AGA358" s="1"/>
      <c r="AGB358" s="1"/>
      <c r="AGC358" s="1"/>
      <c r="AGD358" s="1"/>
      <c r="AGE358" s="1"/>
      <c r="AGF358" s="1"/>
      <c r="AGG358" s="1"/>
      <c r="AGH358" s="1"/>
      <c r="AGI358" s="1"/>
      <c r="AGJ358" s="1"/>
      <c r="AGK358" s="1"/>
      <c r="AGL358" s="1"/>
      <c r="AGM358" s="1"/>
      <c r="AGN358" s="1"/>
      <c r="AGO358" s="1"/>
      <c r="AGP358" s="1"/>
      <c r="AGQ358" s="1"/>
      <c r="AGR358" s="1"/>
      <c r="AGS358" s="1"/>
      <c r="AGT358" s="1"/>
      <c r="AGU358" s="1"/>
      <c r="AGV358" s="1"/>
      <c r="AGW358" s="1"/>
      <c r="AGX358" s="1"/>
      <c r="AGY358" s="1"/>
      <c r="AGZ358" s="1"/>
      <c r="AHA358" s="1"/>
      <c r="AHB358" s="1"/>
      <c r="AHC358" s="1"/>
      <c r="AHD358" s="1"/>
      <c r="AHE358" s="1"/>
      <c r="AHF358" s="1"/>
      <c r="AHG358" s="1"/>
      <c r="AHH358" s="1"/>
      <c r="AHI358" s="1"/>
      <c r="AHJ358" s="1"/>
      <c r="AHK358" s="1"/>
      <c r="AHL358" s="1"/>
      <c r="AHM358" s="1"/>
      <c r="AHN358" s="1"/>
      <c r="AHO358" s="1"/>
      <c r="AHP358" s="1"/>
      <c r="AHQ358" s="1"/>
      <c r="AHR358" s="1"/>
      <c r="AHS358" s="1"/>
      <c r="AHT358" s="1"/>
      <c r="AHU358" s="1"/>
      <c r="AHV358" s="1"/>
      <c r="AHW358" s="1"/>
      <c r="AHX358" s="1"/>
      <c r="AHY358" s="1"/>
      <c r="AHZ358" s="1"/>
      <c r="AIA358" s="1"/>
      <c r="AIB358" s="1"/>
      <c r="AIC358" s="1"/>
      <c r="AID358" s="1"/>
      <c r="AIE358" s="1"/>
      <c r="AIF358" s="1"/>
      <c r="AIG358" s="1"/>
      <c r="AIH358" s="1"/>
      <c r="AII358" s="1"/>
      <c r="AIJ358" s="1"/>
      <c r="AIK358" s="1"/>
      <c r="AIL358" s="1"/>
      <c r="AIM358" s="1"/>
      <c r="AIN358" s="1"/>
      <c r="AIO358" s="1"/>
      <c r="AIP358" s="1"/>
      <c r="AIQ358" s="1"/>
      <c r="AIR358" s="1"/>
      <c r="AIS358" s="1"/>
      <c r="AIT358" s="1"/>
      <c r="AIU358" s="1"/>
      <c r="AIV358" s="1"/>
      <c r="AIW358" s="1"/>
      <c r="AIX358" s="1"/>
      <c r="AIY358" s="1"/>
      <c r="AIZ358" s="1"/>
      <c r="AJA358" s="1"/>
      <c r="AJB358" s="1"/>
      <c r="AJC358" s="1"/>
      <c r="AJD358" s="1"/>
      <c r="AJE358" s="1"/>
      <c r="AJF358" s="1"/>
      <c r="AJG358" s="1"/>
      <c r="AJH358" s="1"/>
      <c r="AJI358" s="1"/>
      <c r="AJJ358" s="1"/>
      <c r="AJK358" s="1"/>
      <c r="AJL358" s="1"/>
      <c r="AJM358" s="1"/>
      <c r="AJN358" s="1"/>
      <c r="AJO358" s="1"/>
      <c r="AJP358" s="1"/>
      <c r="AJQ358" s="1"/>
      <c r="AJR358" s="1"/>
      <c r="AJS358" s="1"/>
      <c r="AJT358" s="1"/>
      <c r="AJU358" s="1"/>
      <c r="AJV358" s="1"/>
      <c r="AJW358" s="1"/>
      <c r="AJX358" s="1"/>
      <c r="AJY358" s="1"/>
      <c r="AJZ358" s="1"/>
      <c r="AKA358" s="1"/>
      <c r="AKB358" s="1"/>
      <c r="AKC358" s="1"/>
      <c r="AKD358" s="1"/>
      <c r="AKE358" s="1"/>
      <c r="AKF358" s="1"/>
      <c r="AKG358" s="1"/>
      <c r="AKH358" s="1"/>
      <c r="AKI358" s="1"/>
      <c r="AKJ358" s="1"/>
      <c r="AKK358" s="1"/>
      <c r="AKL358" s="1"/>
      <c r="AKM358" s="1"/>
      <c r="AKN358" s="1"/>
      <c r="AKO358" s="1"/>
      <c r="AKP358" s="1"/>
      <c r="AKQ358" s="1"/>
      <c r="AKR358" s="1"/>
      <c r="AKS358" s="1"/>
      <c r="AKT358" s="1"/>
      <c r="AKU358" s="1"/>
      <c r="AKV358" s="1"/>
      <c r="AKW358" s="1"/>
      <c r="AKX358" s="1"/>
      <c r="AKY358" s="1"/>
      <c r="AKZ358" s="1"/>
      <c r="ALA358" s="1"/>
      <c r="ALB358" s="1"/>
      <c r="ALC358" s="1"/>
      <c r="ALD358" s="1"/>
      <c r="ALE358" s="1"/>
      <c r="ALF358" s="1"/>
      <c r="ALG358" s="1"/>
      <c r="ALH358" s="1"/>
      <c r="ALI358" s="1"/>
      <c r="ALJ358" s="1"/>
      <c r="ALK358" s="1"/>
      <c r="ALL358" s="1"/>
      <c r="ALM358" s="1"/>
      <c r="ALN358" s="1"/>
      <c r="ALO358" s="1"/>
      <c r="ALP358" s="1"/>
      <c r="ALQ358" s="1"/>
      <c r="ALR358" s="1"/>
      <c r="ALS358" s="1"/>
      <c r="ALT358" s="1"/>
      <c r="ALU358" s="1"/>
      <c r="ALV358" s="1"/>
      <c r="ALW358" s="1"/>
      <c r="ALX358" s="1"/>
      <c r="ALY358" s="1"/>
      <c r="ALZ358" s="1"/>
      <c r="AMA358" s="1"/>
      <c r="AMB358" s="1"/>
      <c r="AMC358" s="1"/>
      <c r="AMD358" s="1"/>
      <c r="AME358" s="1"/>
      <c r="AMF358" s="1"/>
      <c r="AMG358" s="1"/>
      <c r="AMH358" s="1"/>
      <c r="AMI358" s="1"/>
      <c r="AMJ358" s="1"/>
      <c r="AMK358" s="1"/>
      <c r="AML358" s="1"/>
      <c r="AMM358" s="1"/>
      <c r="AMN358" s="1"/>
      <c r="AMO358" s="1"/>
      <c r="AMP358" s="1"/>
      <c r="AMQ358" s="1"/>
      <c r="AMR358" s="1"/>
      <c r="AMS358" s="1"/>
      <c r="AMT358" s="1"/>
      <c r="AMU358" s="1"/>
      <c r="AMV358" s="1"/>
      <c r="AMW358" s="1"/>
      <c r="AMX358" s="1"/>
      <c r="AMY358" s="1"/>
      <c r="AMZ358" s="1"/>
      <c r="ANA358" s="1"/>
      <c r="ANB358" s="1"/>
      <c r="ANC358" s="1"/>
      <c r="AND358" s="1"/>
      <c r="ANE358" s="1"/>
      <c r="ANF358" s="1"/>
      <c r="ANG358" s="1"/>
      <c r="ANH358" s="1"/>
      <c r="ANI358" s="1"/>
      <c r="ANJ358" s="1"/>
      <c r="ANK358" s="1"/>
      <c r="ANL358" s="1"/>
      <c r="ANM358" s="1"/>
      <c r="ANN358" s="1"/>
      <c r="ANO358" s="1"/>
      <c r="ANP358" s="1"/>
      <c r="ANQ358" s="1"/>
      <c r="ANR358" s="1"/>
      <c r="ANS358" s="1"/>
      <c r="ANT358" s="1"/>
      <c r="ANU358" s="1"/>
      <c r="ANV358" s="1"/>
      <c r="ANW358" s="1"/>
      <c r="ANX358" s="1"/>
      <c r="ANY358" s="1"/>
      <c r="ANZ358" s="1"/>
      <c r="AOA358" s="1"/>
      <c r="AOB358" s="1"/>
      <c r="AOC358" s="1"/>
      <c r="AOD358" s="1"/>
      <c r="AOE358" s="1"/>
      <c r="AOF358" s="1"/>
      <c r="AOG358" s="1"/>
      <c r="AOH358" s="1"/>
      <c r="AOI358" s="1"/>
      <c r="AOJ358" s="1"/>
      <c r="AOK358" s="1"/>
      <c r="AOL358" s="1"/>
      <c r="AOM358" s="1"/>
      <c r="AON358" s="1"/>
      <c r="AOO358" s="1"/>
      <c r="AOP358" s="1"/>
      <c r="AOQ358" s="1"/>
      <c r="AOR358" s="1"/>
      <c r="AOS358" s="1"/>
      <c r="AOT358" s="1"/>
      <c r="AOU358" s="1"/>
      <c r="AOV358" s="1"/>
      <c r="AOW358" s="1"/>
      <c r="AOX358" s="1"/>
      <c r="AOY358" s="1"/>
      <c r="AOZ358" s="1"/>
      <c r="APA358" s="1"/>
      <c r="APB358" s="1"/>
      <c r="APC358" s="1"/>
      <c r="APD358" s="1"/>
      <c r="APE358" s="1"/>
      <c r="APF358" s="1"/>
      <c r="APG358" s="1"/>
      <c r="APH358" s="1"/>
      <c r="API358" s="1"/>
      <c r="APJ358" s="1"/>
      <c r="APK358" s="1"/>
      <c r="APL358" s="1"/>
      <c r="APM358" s="1"/>
      <c r="APN358" s="1"/>
      <c r="APO358" s="1"/>
      <c r="APP358" s="1"/>
      <c r="APQ358" s="1"/>
      <c r="APR358" s="1"/>
      <c r="APS358" s="1"/>
      <c r="APT358" s="1"/>
      <c r="APU358" s="1"/>
      <c r="APV358" s="1"/>
      <c r="APW358" s="1"/>
      <c r="APX358" s="1"/>
      <c r="APY358" s="1"/>
      <c r="APZ358" s="1"/>
      <c r="AQA358" s="1"/>
      <c r="AQB358" s="1"/>
      <c r="AQC358" s="1"/>
      <c r="AQD358" s="1"/>
      <c r="AQE358" s="1"/>
      <c r="AQF358" s="1"/>
      <c r="AQG358" s="1"/>
      <c r="AQH358" s="1"/>
      <c r="AQI358" s="1"/>
      <c r="AQJ358" s="1"/>
      <c r="AQK358" s="1"/>
      <c r="AQL358" s="1"/>
      <c r="AQM358" s="1"/>
      <c r="AQN358" s="1"/>
      <c r="AQO358" s="1"/>
      <c r="AQP358" s="1"/>
      <c r="AQQ358" s="1"/>
      <c r="AQR358" s="1"/>
      <c r="AQS358" s="1"/>
      <c r="AQT358" s="1"/>
      <c r="AQU358" s="1"/>
      <c r="AQV358" s="1"/>
      <c r="AQW358" s="1"/>
      <c r="AQX358" s="1"/>
      <c r="AQY358" s="1"/>
      <c r="AQZ358" s="1"/>
      <c r="ARA358" s="1"/>
      <c r="ARB358" s="1"/>
      <c r="ARC358" s="1"/>
      <c r="ARD358" s="1"/>
      <c r="ARE358" s="1"/>
      <c r="ARF358" s="1"/>
      <c r="ARG358" s="1"/>
      <c r="ARH358" s="1"/>
      <c r="ARI358" s="1"/>
      <c r="ARJ358" s="1"/>
      <c r="ARK358" s="1"/>
      <c r="ARL358" s="1"/>
      <c r="ARM358" s="1"/>
      <c r="ARN358" s="1"/>
      <c r="ARO358" s="1"/>
      <c r="ARP358" s="1"/>
      <c r="ARQ358" s="1"/>
      <c r="ARR358" s="1"/>
      <c r="ARS358" s="1"/>
      <c r="ART358" s="1"/>
      <c r="ARU358" s="1"/>
      <c r="ARV358" s="1"/>
      <c r="ARW358" s="1"/>
      <c r="ARX358" s="1"/>
      <c r="ARY358" s="1"/>
      <c r="ARZ358" s="1"/>
      <c r="ASA358" s="1"/>
      <c r="ASB358" s="1"/>
      <c r="ASC358" s="1"/>
      <c r="ASD358" s="1"/>
      <c r="ASE358" s="1"/>
      <c r="ASF358" s="1"/>
      <c r="ASG358" s="1"/>
      <c r="ASH358" s="1"/>
      <c r="ASI358" s="1"/>
      <c r="ASJ358" s="1"/>
      <c r="ASK358" s="1"/>
      <c r="ASL358" s="1"/>
      <c r="ASM358" s="1"/>
      <c r="ASN358" s="1"/>
      <c r="ASO358" s="1"/>
      <c r="ASP358" s="1"/>
      <c r="ASQ358" s="1"/>
      <c r="ASR358" s="1"/>
      <c r="ASS358" s="1"/>
      <c r="AST358" s="1"/>
      <c r="ASU358" s="1"/>
      <c r="ASV358" s="1"/>
      <c r="ASW358" s="1"/>
      <c r="ASX358" s="1"/>
      <c r="ASY358" s="1"/>
      <c r="ASZ358" s="1"/>
      <c r="ATA358" s="1"/>
      <c r="ATB358" s="1"/>
      <c r="ATC358" s="1"/>
      <c r="ATD358" s="1"/>
      <c r="ATE358" s="1"/>
      <c r="ATF358" s="1"/>
      <c r="ATG358" s="1"/>
      <c r="ATH358" s="1"/>
      <c r="ATI358" s="1"/>
      <c r="ATJ358" s="1"/>
      <c r="ATK358" s="1"/>
      <c r="ATL358" s="1"/>
      <c r="ATM358" s="1"/>
      <c r="ATN358" s="1"/>
      <c r="ATO358" s="1"/>
      <c r="ATP358" s="1"/>
      <c r="ATQ358" s="1"/>
      <c r="ATR358" s="1"/>
      <c r="ATS358" s="1"/>
      <c r="ATT358" s="1"/>
      <c r="ATU358" s="1"/>
      <c r="ATV358" s="1"/>
      <c r="ATW358" s="1"/>
      <c r="ATX358" s="1"/>
      <c r="ATY358" s="1"/>
      <c r="ATZ358" s="1"/>
      <c r="AUA358" s="1"/>
      <c r="AUB358" s="1"/>
      <c r="AUC358" s="1"/>
      <c r="AUD358" s="1"/>
      <c r="AUE358" s="1"/>
      <c r="AUF358" s="1"/>
      <c r="AUG358" s="1"/>
      <c r="AUH358" s="1"/>
      <c r="AUI358" s="1"/>
      <c r="AUJ358" s="1"/>
      <c r="AUK358" s="1"/>
      <c r="AUL358" s="1"/>
      <c r="AUM358" s="1"/>
      <c r="AUN358" s="1"/>
      <c r="AUO358" s="1"/>
      <c r="AUP358" s="1"/>
      <c r="AUQ358" s="1"/>
      <c r="AUR358" s="1"/>
      <c r="AUS358" s="1"/>
      <c r="AUT358" s="1"/>
      <c r="AUU358" s="1"/>
      <c r="AUV358" s="1"/>
      <c r="AUW358" s="1"/>
      <c r="AUX358" s="1"/>
      <c r="AUY358" s="1"/>
      <c r="AUZ358" s="1"/>
      <c r="AVA358" s="1"/>
      <c r="AVB358" s="1"/>
      <c r="AVC358" s="1"/>
      <c r="AVD358" s="1"/>
      <c r="AVE358" s="1"/>
      <c r="AVF358" s="1"/>
      <c r="AVG358" s="1"/>
      <c r="AVH358" s="1"/>
      <c r="AVI358" s="1"/>
      <c r="AVJ358" s="1"/>
      <c r="AVK358" s="1"/>
      <c r="AVL358" s="1"/>
      <c r="AVM358" s="1"/>
      <c r="AVN358" s="1"/>
      <c r="AVO358" s="1"/>
      <c r="AVP358" s="1"/>
      <c r="AVQ358" s="1"/>
      <c r="AVR358" s="1"/>
      <c r="AVS358" s="1"/>
      <c r="AVT358" s="1"/>
      <c r="AVU358" s="1"/>
      <c r="AVV358" s="1"/>
      <c r="AVW358" s="1"/>
      <c r="AVX358" s="1"/>
      <c r="AVY358" s="1"/>
      <c r="AVZ358" s="1"/>
      <c r="AWA358" s="1"/>
      <c r="AWB358" s="1"/>
      <c r="AWC358" s="1"/>
      <c r="AWD358" s="1"/>
      <c r="AWE358" s="1"/>
      <c r="AWF358" s="1"/>
      <c r="AWG358" s="1"/>
      <c r="AWH358" s="1"/>
      <c r="AWI358" s="1"/>
      <c r="AWJ358" s="1"/>
      <c r="AWK358" s="1"/>
      <c r="AWL358" s="1"/>
      <c r="AWM358" s="1"/>
      <c r="AWN358" s="1"/>
      <c r="AWO358" s="1"/>
      <c r="AWP358" s="1"/>
      <c r="AWQ358" s="1"/>
      <c r="AWR358" s="1"/>
      <c r="AWS358" s="1"/>
      <c r="AWT358" s="1"/>
      <c r="AWU358" s="1"/>
      <c r="AWV358" s="1"/>
      <c r="AWW358" s="1"/>
      <c r="AWX358" s="1"/>
      <c r="AWY358" s="1"/>
      <c r="AWZ358" s="1"/>
      <c r="AXA358" s="1"/>
      <c r="AXB358" s="1"/>
      <c r="AXC358" s="1"/>
      <c r="AXD358" s="1"/>
      <c r="AXE358" s="1"/>
      <c r="AXF358" s="1"/>
      <c r="AXG358" s="1"/>
      <c r="AXH358" s="1"/>
      <c r="AXI358" s="1"/>
      <c r="AXJ358" s="1"/>
      <c r="AXK358" s="1"/>
      <c r="AXL358" s="1"/>
      <c r="AXM358" s="1"/>
      <c r="AXN358" s="1"/>
      <c r="AXO358" s="1"/>
      <c r="AXP358" s="1"/>
      <c r="AXQ358" s="1"/>
      <c r="AXR358" s="1"/>
      <c r="AXS358" s="1"/>
      <c r="AXT358" s="1"/>
      <c r="AXU358" s="1"/>
      <c r="AXV358" s="1"/>
      <c r="AXW358" s="1"/>
      <c r="AXX358" s="1"/>
      <c r="AXY358" s="1"/>
      <c r="AXZ358" s="1"/>
      <c r="AYA358" s="1"/>
      <c r="AYB358" s="1"/>
      <c r="AYC358" s="1"/>
      <c r="AYD358" s="1"/>
      <c r="AYE358" s="1"/>
      <c r="AYF358" s="1"/>
      <c r="AYG358" s="1"/>
      <c r="AYH358" s="1"/>
      <c r="AYI358" s="1"/>
      <c r="AYJ358" s="1"/>
      <c r="AYK358" s="1"/>
      <c r="AYL358" s="1"/>
      <c r="AYM358" s="1"/>
      <c r="AYN358" s="1"/>
      <c r="AYO358" s="1"/>
      <c r="AYP358" s="1"/>
      <c r="AYQ358" s="1"/>
      <c r="AYR358" s="1"/>
      <c r="AYS358" s="1"/>
      <c r="AYT358" s="1"/>
      <c r="AYU358" s="1"/>
      <c r="AYV358" s="1"/>
      <c r="AYW358" s="1"/>
      <c r="AYX358" s="1"/>
      <c r="AYY358" s="1"/>
      <c r="AYZ358" s="1"/>
      <c r="AZA358" s="1"/>
      <c r="AZB358" s="1"/>
      <c r="AZC358" s="1"/>
      <c r="AZD358" s="1"/>
      <c r="AZE358" s="1"/>
      <c r="AZF358" s="1"/>
      <c r="AZG358" s="1"/>
      <c r="AZH358" s="1"/>
      <c r="AZI358" s="1"/>
      <c r="AZJ358" s="1"/>
      <c r="AZK358" s="1"/>
      <c r="AZL358" s="1"/>
      <c r="AZM358" s="1"/>
      <c r="AZN358" s="1"/>
      <c r="AZO358" s="1"/>
      <c r="AZP358" s="1"/>
      <c r="AZQ358" s="1"/>
      <c r="AZR358" s="1"/>
      <c r="AZS358" s="1"/>
      <c r="AZT358" s="1"/>
      <c r="AZU358" s="1"/>
      <c r="AZV358" s="1"/>
      <c r="AZW358" s="1"/>
      <c r="AZX358" s="1"/>
      <c r="AZY358" s="1"/>
      <c r="AZZ358" s="1"/>
      <c r="BAA358" s="1"/>
      <c r="BAB358" s="1"/>
      <c r="BAC358" s="1"/>
      <c r="BAD358" s="1"/>
      <c r="BAE358" s="1"/>
      <c r="BAF358" s="1"/>
      <c r="BAG358" s="1"/>
      <c r="BAH358" s="1"/>
      <c r="BAI358" s="1"/>
      <c r="BAJ358" s="1"/>
      <c r="BAK358" s="1"/>
      <c r="BAL358" s="1"/>
      <c r="BAM358" s="1"/>
      <c r="BAN358" s="1"/>
      <c r="BAO358" s="1"/>
      <c r="BAP358" s="1"/>
      <c r="BAQ358" s="1"/>
      <c r="BAR358" s="1"/>
      <c r="BAS358" s="1"/>
      <c r="BAT358" s="1"/>
      <c r="BAU358" s="1"/>
      <c r="BAV358" s="1"/>
      <c r="BAW358" s="1"/>
      <c r="BAX358" s="1"/>
      <c r="BAY358" s="1"/>
      <c r="BAZ358" s="1"/>
      <c r="BBA358" s="1"/>
      <c r="BBB358" s="1"/>
      <c r="BBC358" s="1"/>
      <c r="BBD358" s="1"/>
      <c r="BBE358" s="1"/>
      <c r="BBF358" s="1"/>
      <c r="BBG358" s="1"/>
      <c r="BBH358" s="1"/>
      <c r="BBI358" s="1"/>
      <c r="BBJ358" s="1"/>
      <c r="BBK358" s="1"/>
      <c r="BBL358" s="1"/>
      <c r="BBM358" s="1"/>
      <c r="BBN358" s="1"/>
      <c r="BBO358" s="1"/>
      <c r="BBP358" s="1"/>
      <c r="BBQ358" s="1"/>
      <c r="BBR358" s="1"/>
      <c r="BBS358" s="1"/>
      <c r="BBT358" s="1"/>
      <c r="BBU358" s="1"/>
      <c r="BBV358" s="1"/>
      <c r="BBW358" s="1"/>
      <c r="BBX358" s="1"/>
      <c r="BBY358" s="1"/>
      <c r="BBZ358" s="1"/>
      <c r="BCA358" s="1"/>
      <c r="BCB358" s="1"/>
      <c r="BCC358" s="1"/>
      <c r="BCD358" s="1"/>
      <c r="BCE358" s="1"/>
      <c r="BCF358" s="1"/>
      <c r="BCG358" s="1"/>
      <c r="BCH358" s="1"/>
      <c r="BCI358" s="1"/>
      <c r="BCJ358" s="1"/>
      <c r="BCK358" s="1"/>
      <c r="BCL358" s="1"/>
      <c r="BCM358" s="1"/>
      <c r="BCN358" s="1"/>
      <c r="BCO358" s="1"/>
      <c r="BCP358" s="1"/>
      <c r="BCQ358" s="1"/>
      <c r="BCR358" s="1"/>
      <c r="BCS358" s="1"/>
      <c r="BCT358" s="1"/>
      <c r="BCU358" s="1"/>
      <c r="BCV358" s="1"/>
      <c r="BCW358" s="1"/>
      <c r="BCX358" s="1"/>
      <c r="BCY358" s="1"/>
      <c r="BCZ358" s="1"/>
      <c r="BDA358" s="1"/>
      <c r="BDB358" s="1"/>
      <c r="BDC358" s="1"/>
      <c r="BDD358" s="1"/>
      <c r="BDE358" s="1"/>
      <c r="BDF358" s="1"/>
      <c r="BDG358" s="1"/>
      <c r="BDH358" s="1"/>
      <c r="BDI358" s="1"/>
      <c r="BDJ358" s="1"/>
      <c r="BDK358" s="1"/>
      <c r="BDL358" s="1"/>
      <c r="BDM358" s="1"/>
      <c r="BDN358" s="1"/>
      <c r="BDO358" s="1"/>
      <c r="BDP358" s="1"/>
      <c r="BDQ358" s="1"/>
      <c r="BDR358" s="1"/>
      <c r="BDS358" s="1"/>
      <c r="BDT358" s="1"/>
      <c r="BDU358" s="1"/>
      <c r="BDV358" s="1"/>
      <c r="BDW358" s="1"/>
      <c r="BDX358" s="1"/>
      <c r="BDY358" s="1"/>
      <c r="BDZ358" s="1"/>
      <c r="BEA358" s="1"/>
      <c r="BEB358" s="1"/>
      <c r="BEC358" s="1"/>
      <c r="BED358" s="1"/>
      <c r="BEE358" s="1"/>
      <c r="BEF358" s="1"/>
      <c r="BEG358" s="1"/>
      <c r="BEH358" s="1"/>
      <c r="BEI358" s="1"/>
      <c r="BEJ358" s="1"/>
      <c r="BEK358" s="1"/>
      <c r="BEL358" s="1"/>
      <c r="BEM358" s="1"/>
      <c r="BEN358" s="1"/>
      <c r="BEO358" s="1"/>
      <c r="BEP358" s="1"/>
      <c r="BEQ358" s="1"/>
      <c r="BER358" s="1"/>
      <c r="BES358" s="1"/>
      <c r="BET358" s="1"/>
      <c r="BEU358" s="1"/>
      <c r="BEV358" s="1"/>
      <c r="BEW358" s="1"/>
      <c r="BEX358" s="1"/>
      <c r="BEY358" s="1"/>
      <c r="BEZ358" s="1"/>
      <c r="BFA358" s="1"/>
      <c r="BFB358" s="1"/>
      <c r="BFC358" s="1"/>
      <c r="BFD358" s="1"/>
      <c r="BFE358" s="1"/>
      <c r="BFF358" s="1"/>
      <c r="BFG358" s="1"/>
      <c r="BFH358" s="1"/>
      <c r="BFI358" s="1"/>
      <c r="BFJ358" s="1"/>
      <c r="BFK358" s="1"/>
      <c r="BFL358" s="1"/>
      <c r="BFM358" s="1"/>
      <c r="BFN358" s="1"/>
      <c r="BFO358" s="1"/>
      <c r="BFP358" s="1"/>
      <c r="BFQ358" s="1"/>
      <c r="BFR358" s="1"/>
      <c r="BFS358" s="1"/>
      <c r="BFT358" s="1"/>
      <c r="BFU358" s="1"/>
      <c r="BFV358" s="1"/>
      <c r="BFW358" s="1"/>
      <c r="BFX358" s="1"/>
      <c r="BFY358" s="1"/>
      <c r="BFZ358" s="1"/>
      <c r="BGA358" s="1"/>
      <c r="BGB358" s="1"/>
      <c r="BGC358" s="1"/>
      <c r="BGD358" s="1"/>
      <c r="BGE358" s="1"/>
      <c r="BGF358" s="1"/>
      <c r="BGG358" s="1"/>
      <c r="BGH358" s="1"/>
      <c r="BGI358" s="1"/>
      <c r="BGJ358" s="1"/>
      <c r="BGK358" s="1"/>
      <c r="BGL358" s="1"/>
      <c r="BGM358" s="1"/>
      <c r="BGN358" s="1"/>
      <c r="BGO358" s="1"/>
      <c r="BGP358" s="1"/>
      <c r="BGQ358" s="1"/>
      <c r="BGR358" s="1"/>
      <c r="BGS358" s="1"/>
      <c r="BGT358" s="1"/>
      <c r="BGU358" s="1"/>
      <c r="BGV358" s="1"/>
      <c r="BGW358" s="1"/>
      <c r="BGX358" s="1"/>
      <c r="BGY358" s="1"/>
      <c r="BGZ358" s="1"/>
      <c r="BHA358" s="1"/>
      <c r="BHB358" s="1"/>
      <c r="BHC358" s="1"/>
      <c r="BHD358" s="1"/>
      <c r="BHE358" s="1"/>
      <c r="BHF358" s="1"/>
      <c r="BHG358" s="1"/>
      <c r="BHH358" s="1"/>
      <c r="BHI358" s="1"/>
      <c r="BHJ358" s="1"/>
      <c r="BHK358" s="1"/>
      <c r="BHL358" s="1"/>
      <c r="BHM358" s="1"/>
      <c r="BHN358" s="1"/>
      <c r="BHO358" s="1"/>
      <c r="BHP358" s="1"/>
      <c r="BHQ358" s="1"/>
      <c r="BHR358" s="1"/>
      <c r="BHS358" s="1"/>
      <c r="BHT358" s="1"/>
      <c r="BHU358" s="1"/>
      <c r="BHV358" s="1"/>
      <c r="BHW358" s="1"/>
      <c r="BHX358" s="1"/>
      <c r="BHY358" s="1"/>
      <c r="BHZ358" s="1"/>
      <c r="BIA358" s="1"/>
      <c r="BIB358" s="1"/>
      <c r="BIC358" s="1"/>
      <c r="BID358" s="1"/>
      <c r="BIE358" s="1"/>
      <c r="BIF358" s="1"/>
      <c r="BIG358" s="1"/>
      <c r="BIH358" s="1"/>
      <c r="BII358" s="1"/>
      <c r="BIJ358" s="1"/>
      <c r="BIK358" s="1"/>
      <c r="BIL358" s="1"/>
      <c r="BIM358" s="1"/>
      <c r="BIN358" s="1"/>
      <c r="BIO358" s="1"/>
      <c r="BIP358" s="1"/>
      <c r="BIQ358" s="1"/>
      <c r="BIR358" s="1"/>
      <c r="BIS358" s="1"/>
      <c r="BIT358" s="1"/>
      <c r="BIU358" s="1"/>
      <c r="BIV358" s="1"/>
      <c r="BIW358" s="1"/>
      <c r="BIX358" s="1"/>
      <c r="BIY358" s="1"/>
      <c r="BIZ358" s="1"/>
      <c r="BJA358" s="1"/>
      <c r="BJB358" s="1"/>
      <c r="BJC358" s="1"/>
      <c r="BJD358" s="1"/>
      <c r="BJE358" s="1"/>
      <c r="BJF358" s="1"/>
      <c r="BJG358" s="1"/>
      <c r="BJH358" s="1"/>
      <c r="BJI358" s="1"/>
      <c r="BJJ358" s="1"/>
      <c r="BJK358" s="1"/>
      <c r="BJL358" s="1"/>
      <c r="BJM358" s="1"/>
      <c r="BJN358" s="1"/>
      <c r="BJO358" s="1"/>
      <c r="BJP358" s="1"/>
      <c r="BJQ358" s="1"/>
      <c r="BJR358" s="1"/>
      <c r="BJS358" s="1"/>
      <c r="BJT358" s="1"/>
      <c r="BJU358" s="1"/>
      <c r="BJV358" s="1"/>
      <c r="BJW358" s="1"/>
      <c r="BJX358" s="1"/>
      <c r="BJY358" s="1"/>
      <c r="BJZ358" s="1"/>
      <c r="BKA358" s="1"/>
      <c r="BKB358" s="1"/>
      <c r="BKC358" s="1"/>
      <c r="BKD358" s="1"/>
      <c r="BKE358" s="1"/>
      <c r="BKF358" s="1"/>
      <c r="BKG358" s="1"/>
      <c r="BKH358" s="1"/>
      <c r="BKI358" s="1"/>
      <c r="BKJ358" s="1"/>
      <c r="BKK358" s="1"/>
      <c r="BKL358" s="1"/>
      <c r="BKM358" s="1"/>
      <c r="BKN358" s="1"/>
      <c r="BKO358" s="1"/>
      <c r="BKP358" s="1"/>
      <c r="BKQ358" s="1"/>
      <c r="BKR358" s="1"/>
      <c r="BKS358" s="1"/>
      <c r="BKT358" s="1"/>
      <c r="BKU358" s="1"/>
      <c r="BKV358" s="1"/>
      <c r="BKW358" s="1"/>
      <c r="BKX358" s="1"/>
      <c r="BKY358" s="1"/>
      <c r="BKZ358" s="1"/>
      <c r="BLA358" s="1"/>
      <c r="BLB358" s="1"/>
      <c r="BLC358" s="1"/>
      <c r="BLD358" s="1"/>
      <c r="BLE358" s="1"/>
      <c r="BLF358" s="1"/>
      <c r="BLG358" s="1"/>
      <c r="BLH358" s="1"/>
      <c r="BLI358" s="1"/>
      <c r="BLJ358" s="1"/>
      <c r="BLK358" s="1"/>
      <c r="BLL358" s="1"/>
      <c r="BLM358" s="1"/>
      <c r="BLN358" s="1"/>
      <c r="BLO358" s="1"/>
      <c r="BLP358" s="1"/>
      <c r="BLQ358" s="1"/>
      <c r="BLR358" s="1"/>
      <c r="BLS358" s="1"/>
      <c r="BLT358" s="1"/>
      <c r="BLU358" s="1"/>
      <c r="BLV358" s="1"/>
      <c r="BLW358" s="1"/>
      <c r="BLX358" s="1"/>
      <c r="BLY358" s="1"/>
      <c r="BLZ358" s="1"/>
      <c r="BMA358" s="1"/>
      <c r="BMB358" s="1"/>
      <c r="BMC358" s="1"/>
      <c r="BMD358" s="1"/>
      <c r="BME358" s="1"/>
      <c r="BMF358" s="1"/>
      <c r="BMG358" s="1"/>
      <c r="BMH358" s="1"/>
      <c r="BMI358" s="1"/>
      <c r="BMJ358" s="1"/>
      <c r="BMK358" s="1"/>
      <c r="BML358" s="1"/>
      <c r="BMM358" s="1"/>
      <c r="BMN358" s="1"/>
      <c r="BMO358" s="1"/>
      <c r="BMP358" s="1"/>
      <c r="BMQ358" s="1"/>
      <c r="BMR358" s="1"/>
      <c r="BMS358" s="1"/>
      <c r="BMT358" s="1"/>
      <c r="BMU358" s="1"/>
      <c r="BMV358" s="1"/>
      <c r="BMW358" s="1"/>
      <c r="BMX358" s="1"/>
      <c r="BMY358" s="1"/>
      <c r="BMZ358" s="1"/>
      <c r="BNA358" s="1"/>
      <c r="BNB358" s="1"/>
      <c r="BNC358" s="1"/>
      <c r="BND358" s="1"/>
      <c r="BNE358" s="1"/>
      <c r="BNF358" s="1"/>
      <c r="BNG358" s="1"/>
      <c r="BNH358" s="1"/>
      <c r="BNI358" s="1"/>
      <c r="BNJ358" s="1"/>
      <c r="BNK358" s="1"/>
      <c r="BNL358" s="1"/>
      <c r="BNM358" s="1"/>
      <c r="BNN358" s="1"/>
      <c r="BNO358" s="1"/>
      <c r="BNP358" s="1"/>
      <c r="BNQ358" s="1"/>
      <c r="BNR358" s="1"/>
      <c r="BNS358" s="1"/>
      <c r="BNT358" s="1"/>
      <c r="BNU358" s="1"/>
      <c r="BNV358" s="1"/>
      <c r="BNW358" s="1"/>
      <c r="BNX358" s="1"/>
      <c r="BNY358" s="1"/>
      <c r="BNZ358" s="1"/>
      <c r="BOA358" s="1"/>
      <c r="BOB358" s="1"/>
      <c r="BOC358" s="1"/>
      <c r="BOD358" s="1"/>
      <c r="BOE358" s="1"/>
      <c r="BOF358" s="1"/>
      <c r="BOG358" s="1"/>
      <c r="BOH358" s="1"/>
      <c r="BOI358" s="1"/>
      <c r="BOJ358" s="1"/>
      <c r="BOK358" s="1"/>
      <c r="BOL358" s="1"/>
      <c r="BOM358" s="1"/>
      <c r="BON358" s="1"/>
      <c r="BOO358" s="1"/>
      <c r="BOP358" s="1"/>
      <c r="BOQ358" s="1"/>
      <c r="BOR358" s="1"/>
      <c r="BOS358" s="1"/>
      <c r="BOT358" s="1"/>
      <c r="BOU358" s="1"/>
      <c r="BOV358" s="1"/>
      <c r="BOW358" s="1"/>
      <c r="BOX358" s="1"/>
      <c r="BOY358" s="1"/>
      <c r="BOZ358" s="1"/>
      <c r="BPA358" s="1"/>
      <c r="BPB358" s="1"/>
      <c r="BPC358" s="1"/>
      <c r="BPD358" s="1"/>
      <c r="BPE358" s="1"/>
      <c r="BPF358" s="1"/>
      <c r="BPG358" s="1"/>
      <c r="BPH358" s="1"/>
      <c r="BPI358" s="1"/>
      <c r="BPJ358" s="1"/>
      <c r="BPK358" s="1"/>
      <c r="BPL358" s="1"/>
      <c r="BPM358" s="1"/>
      <c r="BPN358" s="1"/>
      <c r="BPO358" s="1"/>
      <c r="BPP358" s="1"/>
      <c r="BPQ358" s="1"/>
      <c r="BPR358" s="1"/>
      <c r="BPS358" s="1"/>
      <c r="BPT358" s="1"/>
      <c r="BPU358" s="1"/>
      <c r="BPV358" s="1"/>
      <c r="BPW358" s="1"/>
      <c r="BPX358" s="1"/>
      <c r="BPY358" s="1"/>
      <c r="BPZ358" s="1"/>
      <c r="BQA358" s="1"/>
      <c r="BQB358" s="1"/>
      <c r="BQC358" s="1"/>
      <c r="BQD358" s="1"/>
      <c r="BQE358" s="1"/>
      <c r="BQF358" s="1"/>
      <c r="BQG358" s="1"/>
      <c r="BQH358" s="1"/>
      <c r="BQI358" s="1"/>
      <c r="BQJ358" s="1"/>
      <c r="BQK358" s="1"/>
      <c r="BQL358" s="1"/>
      <c r="BQM358" s="1"/>
      <c r="BQN358" s="1"/>
      <c r="BQO358" s="1"/>
      <c r="BQP358" s="1"/>
      <c r="BQQ358" s="1"/>
      <c r="BQR358" s="1"/>
      <c r="BQS358" s="1"/>
      <c r="BQT358" s="1"/>
      <c r="BQU358" s="1"/>
      <c r="BQV358" s="1"/>
      <c r="BQW358" s="1"/>
      <c r="BQX358" s="1"/>
      <c r="BQY358" s="1"/>
      <c r="BQZ358" s="1"/>
      <c r="BRA358" s="1"/>
      <c r="BRB358" s="1"/>
      <c r="BRC358" s="1"/>
      <c r="BRD358" s="1"/>
      <c r="BRE358" s="1"/>
      <c r="BRF358" s="1"/>
      <c r="BRG358" s="1"/>
      <c r="BRH358" s="1"/>
      <c r="BRI358" s="1"/>
      <c r="BRJ358" s="1"/>
      <c r="BRK358" s="1"/>
      <c r="BRL358" s="1"/>
      <c r="BRM358" s="1"/>
      <c r="BRN358" s="1"/>
      <c r="BRO358" s="1"/>
      <c r="BRP358" s="1"/>
      <c r="BRQ358" s="1"/>
      <c r="BRR358" s="1"/>
      <c r="BRS358" s="1"/>
      <c r="BRT358" s="1"/>
      <c r="BRU358" s="1"/>
      <c r="BRV358" s="1"/>
      <c r="BRW358" s="1"/>
      <c r="BRX358" s="1"/>
      <c r="BRY358" s="1"/>
      <c r="BRZ358" s="1"/>
      <c r="BSA358" s="1"/>
      <c r="BSB358" s="1"/>
      <c r="BSC358" s="1"/>
      <c r="BSD358" s="1"/>
      <c r="BSE358" s="1"/>
      <c r="BSF358" s="1"/>
      <c r="BSG358" s="1"/>
      <c r="BSH358" s="1"/>
      <c r="BSI358" s="1"/>
      <c r="BSJ358" s="1"/>
      <c r="BSK358" s="1"/>
      <c r="BSL358" s="1"/>
      <c r="BSM358" s="1"/>
      <c r="BSN358" s="1"/>
      <c r="BSO358" s="1"/>
      <c r="BSP358" s="1"/>
      <c r="BSQ358" s="1"/>
      <c r="BSR358" s="1"/>
      <c r="BSS358" s="1"/>
      <c r="BST358" s="1"/>
      <c r="BSU358" s="1"/>
      <c r="BSV358" s="1"/>
      <c r="BSW358" s="1"/>
      <c r="BSX358" s="1"/>
      <c r="BSY358" s="1"/>
      <c r="BSZ358" s="1"/>
      <c r="BTA358" s="1"/>
      <c r="BTB358" s="1"/>
      <c r="BTC358" s="1"/>
      <c r="BTD358" s="1"/>
      <c r="BTE358" s="1"/>
      <c r="BTF358" s="1"/>
      <c r="BTG358" s="1"/>
      <c r="BTH358" s="1"/>
      <c r="BTI358" s="1"/>
      <c r="BTJ358" s="1"/>
      <c r="BTK358" s="1"/>
      <c r="BTL358" s="1"/>
      <c r="BTM358" s="1"/>
      <c r="BTN358" s="1"/>
      <c r="BTO358" s="1"/>
      <c r="BTP358" s="1"/>
      <c r="BTQ358" s="1"/>
      <c r="BTR358" s="1"/>
      <c r="BTS358" s="1"/>
      <c r="BTT358" s="1"/>
      <c r="BTU358" s="1"/>
      <c r="BTV358" s="1"/>
      <c r="BTW358" s="1"/>
      <c r="BTX358" s="1"/>
      <c r="BTY358" s="1"/>
      <c r="BTZ358" s="1"/>
      <c r="BUA358" s="1"/>
      <c r="BUB358" s="1"/>
      <c r="BUC358" s="1"/>
      <c r="BUD358" s="1"/>
      <c r="BUE358" s="1"/>
      <c r="BUF358" s="1"/>
      <c r="BUG358" s="1"/>
      <c r="BUH358" s="1"/>
      <c r="BUI358" s="1"/>
      <c r="BUJ358" s="1"/>
      <c r="BUK358" s="1"/>
      <c r="BUL358" s="1"/>
      <c r="BUM358" s="1"/>
      <c r="BUN358" s="1"/>
      <c r="BUO358" s="1"/>
      <c r="BUP358" s="1"/>
      <c r="BUQ358" s="1"/>
      <c r="BUR358" s="1"/>
      <c r="BUS358" s="1"/>
      <c r="BUT358" s="1"/>
      <c r="BUU358" s="1"/>
      <c r="BUV358" s="1"/>
      <c r="BUW358" s="1"/>
      <c r="BUX358" s="1"/>
      <c r="BUY358" s="1"/>
      <c r="BUZ358" s="1"/>
      <c r="BVA358" s="1"/>
      <c r="BVB358" s="1"/>
      <c r="BVC358" s="1"/>
      <c r="BVD358" s="1"/>
      <c r="BVE358" s="1"/>
      <c r="BVF358" s="1"/>
      <c r="BVG358" s="1"/>
      <c r="BVH358" s="1"/>
      <c r="BVI358" s="1"/>
      <c r="BVJ358" s="1"/>
      <c r="BVK358" s="1"/>
      <c r="BVL358" s="1"/>
      <c r="BVM358" s="1"/>
      <c r="BVN358" s="1"/>
      <c r="BVO358" s="1"/>
      <c r="BVP358" s="1"/>
      <c r="BVQ358" s="1"/>
      <c r="BVR358" s="1"/>
      <c r="BVS358" s="1"/>
      <c r="BVT358" s="1"/>
      <c r="BVU358" s="1"/>
      <c r="BVV358" s="1"/>
      <c r="BVW358" s="1"/>
      <c r="BVX358" s="1"/>
      <c r="BVY358" s="1"/>
      <c r="BVZ358" s="1"/>
      <c r="BWA358" s="1"/>
      <c r="BWB358" s="1"/>
      <c r="BWC358" s="1"/>
      <c r="BWD358" s="1"/>
      <c r="BWE358" s="1"/>
      <c r="BWF358" s="1"/>
      <c r="BWG358" s="1"/>
      <c r="BWH358" s="1"/>
      <c r="BWI358" s="1"/>
      <c r="BWJ358" s="1"/>
      <c r="BWK358" s="1"/>
      <c r="BWL358" s="1"/>
      <c r="BWM358" s="1"/>
      <c r="BWN358" s="1"/>
      <c r="BWO358" s="1"/>
      <c r="BWP358" s="1"/>
      <c r="BWQ358" s="1"/>
      <c r="BWR358" s="1"/>
      <c r="BWS358" s="1"/>
      <c r="BWT358" s="1"/>
      <c r="BWU358" s="1"/>
      <c r="BWV358" s="1"/>
      <c r="BWW358" s="1"/>
      <c r="BWX358" s="1"/>
      <c r="BWY358" s="1"/>
      <c r="BWZ358" s="1"/>
      <c r="BXA358" s="1"/>
      <c r="BXB358" s="1"/>
      <c r="BXC358" s="1"/>
      <c r="BXD358" s="1"/>
      <c r="BXE358" s="1"/>
      <c r="BXF358" s="1"/>
      <c r="BXG358" s="1"/>
      <c r="BXH358" s="1"/>
      <c r="BXI358" s="1"/>
      <c r="BXJ358" s="1"/>
      <c r="BXK358" s="1"/>
      <c r="BXL358" s="1"/>
      <c r="BXM358" s="1"/>
      <c r="BXN358" s="1"/>
      <c r="BXO358" s="1"/>
      <c r="BXP358" s="1"/>
      <c r="BXQ358" s="1"/>
      <c r="BXR358" s="1"/>
      <c r="BXS358" s="1"/>
      <c r="BXT358" s="1"/>
      <c r="BXU358" s="1"/>
      <c r="BXV358" s="1"/>
      <c r="BXW358" s="1"/>
      <c r="BXX358" s="1"/>
      <c r="BXY358" s="1"/>
      <c r="BXZ358" s="1"/>
      <c r="BYA358" s="1"/>
      <c r="BYB358" s="1"/>
      <c r="BYC358" s="1"/>
      <c r="BYD358" s="1"/>
      <c r="BYE358" s="1"/>
      <c r="BYF358" s="1"/>
      <c r="BYG358" s="1"/>
      <c r="BYH358" s="1"/>
      <c r="BYI358" s="1"/>
      <c r="BYJ358" s="1"/>
      <c r="BYK358" s="1"/>
      <c r="BYL358" s="1"/>
      <c r="BYM358" s="1"/>
      <c r="BYN358" s="1"/>
      <c r="BYO358" s="1"/>
      <c r="BYP358" s="1"/>
      <c r="BYQ358" s="1"/>
      <c r="BYR358" s="1"/>
      <c r="BYS358" s="1"/>
      <c r="BYT358" s="1"/>
      <c r="BYU358" s="1"/>
      <c r="BYV358" s="1"/>
      <c r="BYW358" s="1"/>
      <c r="BYX358" s="1"/>
      <c r="BYY358" s="1"/>
      <c r="BYZ358" s="1"/>
      <c r="BZA358" s="1"/>
      <c r="BZB358" s="1"/>
      <c r="BZC358" s="1"/>
      <c r="BZD358" s="1"/>
      <c r="BZE358" s="1"/>
      <c r="BZF358" s="1"/>
      <c r="BZG358" s="1"/>
      <c r="BZH358" s="1"/>
      <c r="BZI358" s="1"/>
      <c r="BZJ358" s="1"/>
      <c r="BZK358" s="1"/>
      <c r="BZL358" s="1"/>
      <c r="BZM358" s="1"/>
      <c r="BZN358" s="1"/>
      <c r="BZO358" s="1"/>
      <c r="BZP358" s="1"/>
      <c r="BZQ358" s="1"/>
      <c r="BZR358" s="1"/>
      <c r="BZS358" s="1"/>
      <c r="BZT358" s="1"/>
      <c r="BZU358" s="1"/>
      <c r="BZV358" s="1"/>
      <c r="BZW358" s="1"/>
      <c r="BZX358" s="1"/>
      <c r="BZY358" s="1"/>
      <c r="BZZ358" s="1"/>
      <c r="CAA358" s="1"/>
      <c r="CAB358" s="1"/>
      <c r="CAC358" s="1"/>
      <c r="CAD358" s="1"/>
      <c r="CAE358" s="1"/>
      <c r="CAF358" s="1"/>
      <c r="CAG358" s="1"/>
      <c r="CAH358" s="1"/>
      <c r="CAI358" s="1"/>
      <c r="CAJ358" s="1"/>
      <c r="CAK358" s="1"/>
      <c r="CAL358" s="1"/>
      <c r="CAM358" s="1"/>
      <c r="CAN358" s="1"/>
      <c r="CAO358" s="1"/>
      <c r="CAP358" s="1"/>
      <c r="CAQ358" s="1"/>
      <c r="CAR358" s="1"/>
      <c r="CAS358" s="1"/>
      <c r="CAT358" s="1"/>
      <c r="CAU358" s="1"/>
      <c r="CAV358" s="1"/>
      <c r="CAW358" s="1"/>
      <c r="CAX358" s="1"/>
      <c r="CAY358" s="1"/>
      <c r="CAZ358" s="1"/>
      <c r="CBA358" s="1"/>
      <c r="CBB358" s="1"/>
      <c r="CBC358" s="1"/>
      <c r="CBD358" s="1"/>
      <c r="CBE358" s="1"/>
      <c r="CBF358" s="1"/>
      <c r="CBG358" s="1"/>
      <c r="CBH358" s="1"/>
      <c r="CBI358" s="1"/>
      <c r="CBJ358" s="1"/>
      <c r="CBK358" s="1"/>
      <c r="CBL358" s="1"/>
      <c r="CBM358" s="1"/>
      <c r="CBN358" s="1"/>
      <c r="CBO358" s="1"/>
      <c r="CBP358" s="1"/>
      <c r="CBQ358" s="1"/>
      <c r="CBR358" s="1"/>
      <c r="CBS358" s="1"/>
      <c r="CBT358" s="1"/>
      <c r="CBU358" s="1"/>
      <c r="CBV358" s="1"/>
      <c r="CBW358" s="1"/>
      <c r="CBX358" s="1"/>
      <c r="CBY358" s="1"/>
      <c r="CBZ358" s="1"/>
      <c r="CCA358" s="1"/>
      <c r="CCB358" s="1"/>
      <c r="CCC358" s="1"/>
      <c r="CCD358" s="1"/>
      <c r="CCE358" s="1"/>
      <c r="CCF358" s="1"/>
      <c r="CCG358" s="1"/>
      <c r="CCH358" s="1"/>
      <c r="CCI358" s="1"/>
      <c r="CCJ358" s="1"/>
      <c r="CCK358" s="1"/>
      <c r="CCL358" s="1"/>
      <c r="CCM358" s="1"/>
      <c r="CCN358" s="1"/>
      <c r="CCO358" s="1"/>
      <c r="CCP358" s="1"/>
      <c r="CCQ358" s="1"/>
      <c r="CCR358" s="1"/>
      <c r="CCS358" s="1"/>
      <c r="CCT358" s="1"/>
      <c r="CCU358" s="1"/>
      <c r="CCV358" s="1"/>
      <c r="CCW358" s="1"/>
      <c r="CCX358" s="1"/>
      <c r="CCY358" s="1"/>
      <c r="CCZ358" s="1"/>
      <c r="CDA358" s="1"/>
      <c r="CDB358" s="1"/>
      <c r="CDC358" s="1"/>
      <c r="CDD358" s="1"/>
      <c r="CDE358" s="1"/>
      <c r="CDF358" s="1"/>
      <c r="CDG358" s="1"/>
      <c r="CDH358" s="1"/>
      <c r="CDI358" s="1"/>
      <c r="CDJ358" s="1"/>
      <c r="CDK358" s="1"/>
      <c r="CDL358" s="1"/>
      <c r="CDM358" s="1"/>
      <c r="CDN358" s="1"/>
      <c r="CDO358" s="1"/>
      <c r="CDP358" s="1"/>
      <c r="CDQ358" s="1"/>
      <c r="CDR358" s="1"/>
      <c r="CDS358" s="1"/>
      <c r="CDT358" s="1"/>
      <c r="CDU358" s="1"/>
      <c r="CDV358" s="1"/>
      <c r="CDW358" s="1"/>
      <c r="CDX358" s="1"/>
      <c r="CDY358" s="1"/>
      <c r="CDZ358" s="1"/>
      <c r="CEA358" s="1"/>
      <c r="CEB358" s="1"/>
      <c r="CEC358" s="1"/>
      <c r="CED358" s="1"/>
      <c r="CEE358" s="1"/>
      <c r="CEF358" s="1"/>
      <c r="CEG358" s="1"/>
      <c r="CEH358" s="1"/>
      <c r="CEI358" s="1"/>
      <c r="CEJ358" s="1"/>
      <c r="CEK358" s="1"/>
      <c r="CEL358" s="1"/>
      <c r="CEM358" s="1"/>
      <c r="CEN358" s="1"/>
      <c r="CEO358" s="1"/>
      <c r="CEP358" s="1"/>
      <c r="CEQ358" s="1"/>
      <c r="CER358" s="1"/>
      <c r="CES358" s="1"/>
      <c r="CET358" s="1"/>
      <c r="CEU358" s="1"/>
      <c r="CEV358" s="1"/>
      <c r="CEW358" s="1"/>
      <c r="CEX358" s="1"/>
      <c r="CEY358" s="1"/>
      <c r="CEZ358" s="1"/>
      <c r="CFA358" s="1"/>
      <c r="CFB358" s="1"/>
      <c r="CFC358" s="1"/>
      <c r="CFD358" s="1"/>
      <c r="CFE358" s="1"/>
      <c r="CFF358" s="1"/>
      <c r="CFG358" s="1"/>
      <c r="CFH358" s="1"/>
      <c r="CFI358" s="1"/>
      <c r="CFJ358" s="1"/>
      <c r="CFK358" s="1"/>
      <c r="CFL358" s="1"/>
      <c r="CFM358" s="1"/>
      <c r="CFN358" s="1"/>
      <c r="CFO358" s="1"/>
      <c r="CFP358" s="1"/>
      <c r="CFQ358" s="1"/>
      <c r="CFR358" s="1"/>
      <c r="CFS358" s="1"/>
      <c r="CFT358" s="1"/>
      <c r="CFU358" s="1"/>
      <c r="CFV358" s="1"/>
      <c r="CFW358" s="1"/>
      <c r="CFX358" s="1"/>
      <c r="CFY358" s="1"/>
      <c r="CFZ358" s="1"/>
      <c r="CGA358" s="1"/>
      <c r="CGB358" s="1"/>
      <c r="CGC358" s="1"/>
      <c r="CGD358" s="1"/>
      <c r="CGE358" s="1"/>
      <c r="CGF358" s="1"/>
      <c r="CGG358" s="1"/>
      <c r="CGH358" s="1"/>
      <c r="CGI358" s="1"/>
      <c r="CGJ358" s="1"/>
      <c r="CGK358" s="1"/>
      <c r="CGL358" s="1"/>
      <c r="CGM358" s="1"/>
      <c r="CGN358" s="1"/>
      <c r="CGO358" s="1"/>
      <c r="CGP358" s="1"/>
      <c r="CGQ358" s="1"/>
      <c r="CGR358" s="1"/>
      <c r="CGS358" s="1"/>
      <c r="CGT358" s="1"/>
      <c r="CGU358" s="1"/>
      <c r="CGV358" s="1"/>
      <c r="CGW358" s="1"/>
      <c r="CGX358" s="1"/>
      <c r="CGY358" s="1"/>
      <c r="CGZ358" s="1"/>
      <c r="CHA358" s="1"/>
      <c r="CHB358" s="1"/>
      <c r="CHC358" s="1"/>
      <c r="CHD358" s="1"/>
      <c r="CHE358" s="1"/>
      <c r="CHF358" s="1"/>
      <c r="CHG358" s="1"/>
      <c r="CHH358" s="1"/>
      <c r="CHI358" s="1"/>
      <c r="CHJ358" s="1"/>
      <c r="CHK358" s="1"/>
      <c r="CHL358" s="1"/>
      <c r="CHM358" s="1"/>
      <c r="CHN358" s="1"/>
      <c r="CHO358" s="1"/>
      <c r="CHP358" s="1"/>
      <c r="CHQ358" s="1"/>
      <c r="CHR358" s="1"/>
      <c r="CHS358" s="1"/>
      <c r="CHT358" s="1"/>
      <c r="CHU358" s="1"/>
      <c r="CHV358" s="1"/>
      <c r="CHW358" s="1"/>
      <c r="CHX358" s="1"/>
      <c r="CHY358" s="1"/>
      <c r="CHZ358" s="1"/>
      <c r="CIA358" s="1"/>
      <c r="CIB358" s="1"/>
      <c r="CIC358" s="1"/>
      <c r="CID358" s="1"/>
      <c r="CIE358" s="1"/>
      <c r="CIF358" s="1"/>
      <c r="CIG358" s="1"/>
      <c r="CIH358" s="1"/>
      <c r="CII358" s="1"/>
      <c r="CIJ358" s="1"/>
      <c r="CIK358" s="1"/>
      <c r="CIL358" s="1"/>
      <c r="CIM358" s="1"/>
      <c r="CIN358" s="1"/>
      <c r="CIO358" s="1"/>
      <c r="CIP358" s="1"/>
      <c r="CIQ358" s="1"/>
      <c r="CIR358" s="1"/>
      <c r="CIS358" s="1"/>
      <c r="CIT358" s="1"/>
      <c r="CIU358" s="1"/>
      <c r="CIV358" s="1"/>
      <c r="CIW358" s="1"/>
      <c r="CIX358" s="1"/>
      <c r="CIY358" s="1"/>
      <c r="CIZ358" s="1"/>
      <c r="CJA358" s="1"/>
      <c r="CJB358" s="1"/>
      <c r="CJC358" s="1"/>
      <c r="CJD358" s="1"/>
      <c r="CJE358" s="1"/>
      <c r="CJF358" s="1"/>
      <c r="CJG358" s="1"/>
      <c r="CJH358" s="1"/>
      <c r="CJI358" s="1"/>
      <c r="CJJ358" s="1"/>
      <c r="CJK358" s="1"/>
      <c r="CJL358" s="1"/>
      <c r="CJM358" s="1"/>
      <c r="CJN358" s="1"/>
      <c r="CJO358" s="1"/>
      <c r="CJP358" s="1"/>
      <c r="CJQ358" s="1"/>
      <c r="CJR358" s="1"/>
      <c r="CJS358" s="1"/>
      <c r="CJT358" s="1"/>
      <c r="CJU358" s="1"/>
      <c r="CJV358" s="1"/>
      <c r="CJW358" s="1"/>
      <c r="CJX358" s="1"/>
      <c r="CJY358" s="1"/>
      <c r="CJZ358" s="1"/>
      <c r="CKA358" s="1"/>
      <c r="CKB358" s="1"/>
      <c r="CKC358" s="1"/>
      <c r="CKD358" s="1"/>
      <c r="CKE358" s="1"/>
      <c r="CKF358" s="1"/>
      <c r="CKG358" s="1"/>
      <c r="CKH358" s="1"/>
      <c r="CKI358" s="1"/>
      <c r="CKJ358" s="1"/>
      <c r="CKK358" s="1"/>
      <c r="CKL358" s="1"/>
      <c r="CKM358" s="1"/>
      <c r="CKN358" s="1"/>
      <c r="CKO358" s="1"/>
      <c r="CKP358" s="1"/>
      <c r="CKQ358" s="1"/>
      <c r="CKR358" s="1"/>
      <c r="CKS358" s="1"/>
      <c r="CKT358" s="1"/>
      <c r="CKU358" s="1"/>
      <c r="CKV358" s="1"/>
      <c r="CKW358" s="1"/>
      <c r="CKX358" s="1"/>
      <c r="CKY358" s="1"/>
      <c r="CKZ358" s="1"/>
      <c r="CLA358" s="1"/>
      <c r="CLB358" s="1"/>
      <c r="CLC358" s="1"/>
      <c r="CLD358" s="1"/>
      <c r="CLE358" s="1"/>
      <c r="CLF358" s="1"/>
      <c r="CLG358" s="1"/>
      <c r="CLH358" s="1"/>
      <c r="CLI358" s="1"/>
      <c r="CLJ358" s="1"/>
      <c r="CLK358" s="1"/>
      <c r="CLL358" s="1"/>
      <c r="CLM358" s="1"/>
      <c r="CLN358" s="1"/>
      <c r="CLO358" s="1"/>
      <c r="CLP358" s="1"/>
      <c r="CLQ358" s="1"/>
      <c r="CLR358" s="1"/>
      <c r="CLS358" s="1"/>
      <c r="CLT358" s="1"/>
      <c r="CLU358" s="1"/>
      <c r="CLV358" s="1"/>
      <c r="CLW358" s="1"/>
      <c r="CLX358" s="1"/>
      <c r="CLY358" s="1"/>
      <c r="CLZ358" s="1"/>
      <c r="CMA358" s="1"/>
      <c r="CMB358" s="1"/>
      <c r="CMC358" s="1"/>
      <c r="CMD358" s="1"/>
      <c r="CME358" s="1"/>
      <c r="CMF358" s="1"/>
      <c r="CMG358" s="1"/>
      <c r="CMH358" s="1"/>
      <c r="CMI358" s="1"/>
      <c r="CMJ358" s="1"/>
      <c r="CMK358" s="1"/>
      <c r="CML358" s="1"/>
      <c r="CMM358" s="1"/>
      <c r="CMN358" s="1"/>
      <c r="CMO358" s="1"/>
      <c r="CMP358" s="1"/>
      <c r="CMQ358" s="1"/>
      <c r="CMR358" s="1"/>
      <c r="CMS358" s="1"/>
      <c r="CMT358" s="1"/>
      <c r="CMU358" s="1"/>
      <c r="CMV358" s="1"/>
      <c r="CMW358" s="1"/>
      <c r="CMX358" s="1"/>
      <c r="CMY358" s="1"/>
      <c r="CMZ358" s="1"/>
      <c r="CNA358" s="1"/>
      <c r="CNB358" s="1"/>
      <c r="CNC358" s="1"/>
      <c r="CND358" s="1"/>
      <c r="CNE358" s="1"/>
      <c r="CNF358" s="1"/>
      <c r="CNG358" s="1"/>
      <c r="CNH358" s="1"/>
      <c r="CNI358" s="1"/>
      <c r="CNJ358" s="1"/>
      <c r="CNK358" s="1"/>
      <c r="CNL358" s="1"/>
      <c r="CNM358" s="1"/>
      <c r="CNN358" s="1"/>
      <c r="CNO358" s="1"/>
      <c r="CNP358" s="1"/>
      <c r="CNQ358" s="1"/>
      <c r="CNR358" s="1"/>
      <c r="CNS358" s="1"/>
      <c r="CNT358" s="1"/>
      <c r="CNU358" s="1"/>
      <c r="CNV358" s="1"/>
      <c r="CNW358" s="1"/>
      <c r="CNX358" s="1"/>
      <c r="CNY358" s="1"/>
      <c r="CNZ358" s="1"/>
      <c r="COA358" s="1"/>
      <c r="COB358" s="1"/>
      <c r="COC358" s="1"/>
      <c r="COD358" s="1"/>
      <c r="COE358" s="1"/>
      <c r="COF358" s="1"/>
      <c r="COG358" s="1"/>
      <c r="COH358" s="1"/>
      <c r="COI358" s="1"/>
      <c r="COJ358" s="1"/>
      <c r="COK358" s="1"/>
      <c r="COL358" s="1"/>
      <c r="COM358" s="1"/>
      <c r="CON358" s="1"/>
      <c r="COO358" s="1"/>
      <c r="COP358" s="1"/>
      <c r="COQ358" s="1"/>
      <c r="COR358" s="1"/>
      <c r="COS358" s="1"/>
      <c r="COT358" s="1"/>
      <c r="COU358" s="1"/>
      <c r="COV358" s="1"/>
      <c r="COW358" s="1"/>
      <c r="COX358" s="1"/>
      <c r="COY358" s="1"/>
      <c r="COZ358" s="1"/>
      <c r="CPA358" s="1"/>
      <c r="CPB358" s="1"/>
      <c r="CPC358" s="1"/>
      <c r="CPD358" s="1"/>
      <c r="CPE358" s="1"/>
      <c r="CPF358" s="1"/>
      <c r="CPG358" s="1"/>
      <c r="CPH358" s="1"/>
      <c r="CPI358" s="1"/>
      <c r="CPJ358" s="1"/>
      <c r="CPK358" s="1"/>
      <c r="CPL358" s="1"/>
      <c r="CPM358" s="1"/>
      <c r="CPN358" s="1"/>
      <c r="CPO358" s="1"/>
      <c r="CPP358" s="1"/>
      <c r="CPQ358" s="1"/>
      <c r="CPR358" s="1"/>
      <c r="CPS358" s="1"/>
      <c r="CPT358" s="1"/>
      <c r="CPU358" s="1"/>
      <c r="CPV358" s="1"/>
      <c r="CPW358" s="1"/>
      <c r="CPX358" s="1"/>
      <c r="CPY358" s="1"/>
      <c r="CPZ358" s="1"/>
      <c r="CQA358" s="1"/>
      <c r="CQB358" s="1"/>
      <c r="CQC358" s="1"/>
      <c r="CQD358" s="1"/>
      <c r="CQE358" s="1"/>
      <c r="CQF358" s="1"/>
      <c r="CQG358" s="1"/>
      <c r="CQH358" s="1"/>
      <c r="CQI358" s="1"/>
      <c r="CQJ358" s="1"/>
      <c r="CQK358" s="1"/>
      <c r="CQL358" s="1"/>
      <c r="CQM358" s="1"/>
      <c r="CQN358" s="1"/>
      <c r="CQO358" s="1"/>
      <c r="CQP358" s="1"/>
      <c r="CQQ358" s="1"/>
      <c r="CQR358" s="1"/>
      <c r="CQS358" s="1"/>
      <c r="CQT358" s="1"/>
      <c r="CQU358" s="1"/>
      <c r="CQV358" s="1"/>
      <c r="CQW358" s="1"/>
      <c r="CQX358" s="1"/>
      <c r="CQY358" s="1"/>
      <c r="CQZ358" s="1"/>
      <c r="CRA358" s="1"/>
      <c r="CRB358" s="1"/>
      <c r="CRC358" s="1"/>
      <c r="CRD358" s="1"/>
      <c r="CRE358" s="1"/>
      <c r="CRF358" s="1"/>
      <c r="CRG358" s="1"/>
      <c r="CRH358" s="1"/>
      <c r="CRI358" s="1"/>
      <c r="CRJ358" s="1"/>
      <c r="CRK358" s="1"/>
      <c r="CRL358" s="1"/>
      <c r="CRM358" s="1"/>
      <c r="CRN358" s="1"/>
      <c r="CRO358" s="1"/>
      <c r="CRP358" s="1"/>
      <c r="CRQ358" s="1"/>
      <c r="CRR358" s="1"/>
      <c r="CRS358" s="1"/>
      <c r="CRT358" s="1"/>
      <c r="CRU358" s="1"/>
      <c r="CRV358" s="1"/>
      <c r="CRW358" s="1"/>
      <c r="CRX358" s="1"/>
      <c r="CRY358" s="1"/>
      <c r="CRZ358" s="1"/>
      <c r="CSA358" s="1"/>
      <c r="CSB358" s="1"/>
      <c r="CSC358" s="1"/>
      <c r="CSD358" s="1"/>
      <c r="CSE358" s="1"/>
      <c r="CSF358" s="1"/>
      <c r="CSG358" s="1"/>
      <c r="CSH358" s="1"/>
      <c r="CSI358" s="1"/>
      <c r="CSJ358" s="1"/>
      <c r="CSK358" s="1"/>
      <c r="CSL358" s="1"/>
      <c r="CSM358" s="1"/>
      <c r="CSN358" s="1"/>
      <c r="CSO358" s="1"/>
      <c r="CSP358" s="1"/>
      <c r="CSQ358" s="1"/>
      <c r="CSR358" s="1"/>
      <c r="CSS358" s="1"/>
      <c r="CST358" s="1"/>
      <c r="CSU358" s="1"/>
      <c r="CSV358" s="1"/>
      <c r="CSW358" s="1"/>
      <c r="CSX358" s="1"/>
      <c r="CSY358" s="1"/>
      <c r="CSZ358" s="1"/>
      <c r="CTA358" s="1"/>
      <c r="CTB358" s="1"/>
      <c r="CTC358" s="1"/>
      <c r="CTD358" s="1"/>
      <c r="CTE358" s="1"/>
      <c r="CTF358" s="1"/>
      <c r="CTG358" s="1"/>
      <c r="CTH358" s="1"/>
      <c r="CTI358" s="1"/>
      <c r="CTJ358" s="1"/>
      <c r="CTK358" s="1"/>
      <c r="CTL358" s="1"/>
      <c r="CTM358" s="1"/>
      <c r="CTN358" s="1"/>
      <c r="CTO358" s="1"/>
      <c r="CTP358" s="1"/>
      <c r="CTQ358" s="1"/>
      <c r="CTR358" s="1"/>
      <c r="CTS358" s="1"/>
      <c r="CTT358" s="1"/>
      <c r="CTU358" s="1"/>
      <c r="CTV358" s="1"/>
      <c r="CTW358" s="1"/>
      <c r="CTX358" s="1"/>
      <c r="CTY358" s="1"/>
      <c r="CTZ358" s="1"/>
      <c r="CUA358" s="1"/>
      <c r="CUB358" s="1"/>
      <c r="CUC358" s="1"/>
      <c r="CUD358" s="1"/>
      <c r="CUE358" s="1"/>
      <c r="CUF358" s="1"/>
      <c r="CUG358" s="1"/>
      <c r="CUH358" s="1"/>
      <c r="CUI358" s="1"/>
      <c r="CUJ358" s="1"/>
      <c r="CUK358" s="1"/>
      <c r="CUL358" s="1"/>
      <c r="CUM358" s="1"/>
      <c r="CUN358" s="1"/>
      <c r="CUO358" s="1"/>
      <c r="CUP358" s="1"/>
      <c r="CUQ358" s="1"/>
      <c r="CUR358" s="1"/>
      <c r="CUS358" s="1"/>
      <c r="CUT358" s="1"/>
      <c r="CUU358" s="1"/>
      <c r="CUV358" s="1"/>
      <c r="CUW358" s="1"/>
      <c r="CUX358" s="1"/>
      <c r="CUY358" s="1"/>
      <c r="CUZ358" s="1"/>
      <c r="CVA358" s="1"/>
      <c r="CVB358" s="1"/>
      <c r="CVC358" s="1"/>
      <c r="CVD358" s="1"/>
      <c r="CVE358" s="1"/>
      <c r="CVF358" s="1"/>
      <c r="CVG358" s="1"/>
      <c r="CVH358" s="1"/>
      <c r="CVI358" s="1"/>
      <c r="CVJ358" s="1"/>
      <c r="CVK358" s="1"/>
      <c r="CVL358" s="1"/>
      <c r="CVM358" s="1"/>
      <c r="CVN358" s="1"/>
      <c r="CVO358" s="1"/>
      <c r="CVP358" s="1"/>
      <c r="CVQ358" s="1"/>
      <c r="CVR358" s="1"/>
      <c r="CVS358" s="1"/>
      <c r="CVT358" s="1"/>
      <c r="CVU358" s="1"/>
      <c r="CVV358" s="1"/>
      <c r="CVW358" s="1"/>
      <c r="CVX358" s="1"/>
      <c r="CVY358" s="1"/>
      <c r="CVZ358" s="1"/>
      <c r="CWA358" s="1"/>
      <c r="CWB358" s="1"/>
      <c r="CWC358" s="1"/>
      <c r="CWD358" s="1"/>
      <c r="CWE358" s="1"/>
      <c r="CWF358" s="1"/>
      <c r="CWG358" s="1"/>
      <c r="CWH358" s="1"/>
      <c r="CWI358" s="1"/>
      <c r="CWJ358" s="1"/>
      <c r="CWK358" s="1"/>
      <c r="CWL358" s="1"/>
      <c r="CWM358" s="1"/>
      <c r="CWN358" s="1"/>
      <c r="CWO358" s="1"/>
      <c r="CWP358" s="1"/>
      <c r="CWQ358" s="1"/>
      <c r="CWR358" s="1"/>
      <c r="CWS358" s="1"/>
      <c r="CWT358" s="1"/>
      <c r="CWU358" s="1"/>
      <c r="CWV358" s="1"/>
      <c r="CWW358" s="1"/>
      <c r="CWX358" s="1"/>
      <c r="CWY358" s="1"/>
      <c r="CWZ358" s="1"/>
      <c r="CXA358" s="1"/>
      <c r="CXB358" s="1"/>
      <c r="CXC358" s="1"/>
      <c r="CXD358" s="1"/>
      <c r="CXE358" s="1"/>
      <c r="CXF358" s="1"/>
      <c r="CXG358" s="1"/>
      <c r="CXH358" s="1"/>
      <c r="CXI358" s="1"/>
      <c r="CXJ358" s="1"/>
      <c r="CXK358" s="1"/>
      <c r="CXL358" s="1"/>
      <c r="CXM358" s="1"/>
      <c r="CXN358" s="1"/>
      <c r="CXO358" s="1"/>
      <c r="CXP358" s="1"/>
      <c r="CXQ358" s="1"/>
      <c r="CXR358" s="1"/>
      <c r="CXS358" s="1"/>
      <c r="CXT358" s="1"/>
      <c r="CXU358" s="1"/>
      <c r="CXV358" s="1"/>
      <c r="CXW358" s="1"/>
      <c r="CXX358" s="1"/>
      <c r="CXY358" s="1"/>
      <c r="CXZ358" s="1"/>
      <c r="CYA358" s="1"/>
      <c r="CYB358" s="1"/>
      <c r="CYC358" s="1"/>
      <c r="CYD358" s="1"/>
      <c r="CYE358" s="1"/>
      <c r="CYF358" s="1"/>
      <c r="CYG358" s="1"/>
      <c r="CYH358" s="1"/>
      <c r="CYI358" s="1"/>
      <c r="CYJ358" s="1"/>
      <c r="CYK358" s="1"/>
      <c r="CYL358" s="1"/>
      <c r="CYM358" s="1"/>
      <c r="CYN358" s="1"/>
      <c r="CYO358" s="1"/>
      <c r="CYP358" s="1"/>
      <c r="CYQ358" s="1"/>
      <c r="CYR358" s="1"/>
      <c r="CYS358" s="1"/>
      <c r="CYT358" s="1"/>
      <c r="CYU358" s="1"/>
      <c r="CYV358" s="1"/>
      <c r="CYW358" s="1"/>
      <c r="CYX358" s="1"/>
      <c r="CYY358" s="1"/>
      <c r="CYZ358" s="1"/>
      <c r="CZA358" s="1"/>
      <c r="CZB358" s="1"/>
      <c r="CZC358" s="1"/>
      <c r="CZD358" s="1"/>
      <c r="CZE358" s="1"/>
      <c r="CZF358" s="1"/>
      <c r="CZG358" s="1"/>
      <c r="CZH358" s="1"/>
      <c r="CZI358" s="1"/>
      <c r="CZJ358" s="1"/>
      <c r="CZK358" s="1"/>
      <c r="CZL358" s="1"/>
      <c r="CZM358" s="1"/>
      <c r="CZN358" s="1"/>
      <c r="CZO358" s="1"/>
      <c r="CZP358" s="1"/>
      <c r="CZQ358" s="1"/>
      <c r="CZR358" s="1"/>
      <c r="CZS358" s="1"/>
      <c r="CZT358" s="1"/>
      <c r="CZU358" s="1"/>
      <c r="CZV358" s="1"/>
      <c r="CZW358" s="1"/>
      <c r="CZX358" s="1"/>
      <c r="CZY358" s="1"/>
      <c r="CZZ358" s="1"/>
      <c r="DAA358" s="1"/>
      <c r="DAB358" s="1"/>
      <c r="DAC358" s="1"/>
      <c r="DAD358" s="1"/>
      <c r="DAE358" s="1"/>
      <c r="DAF358" s="1"/>
      <c r="DAG358" s="1"/>
      <c r="DAH358" s="1"/>
      <c r="DAI358" s="1"/>
      <c r="DAJ358" s="1"/>
      <c r="DAK358" s="1"/>
      <c r="DAL358" s="1"/>
      <c r="DAM358" s="1"/>
      <c r="DAN358" s="1"/>
      <c r="DAO358" s="1"/>
      <c r="DAP358" s="1"/>
      <c r="DAQ358" s="1"/>
      <c r="DAR358" s="1"/>
      <c r="DAS358" s="1"/>
      <c r="DAT358" s="1"/>
      <c r="DAU358" s="1"/>
      <c r="DAV358" s="1"/>
      <c r="DAW358" s="1"/>
      <c r="DAX358" s="1"/>
      <c r="DAY358" s="1"/>
      <c r="DAZ358" s="1"/>
      <c r="DBA358" s="1"/>
      <c r="DBB358" s="1"/>
      <c r="DBC358" s="1"/>
      <c r="DBD358" s="1"/>
      <c r="DBE358" s="1"/>
      <c r="DBF358" s="1"/>
      <c r="DBG358" s="1"/>
      <c r="DBH358" s="1"/>
      <c r="DBI358" s="1"/>
      <c r="DBJ358" s="1"/>
      <c r="DBK358" s="1"/>
      <c r="DBL358" s="1"/>
      <c r="DBM358" s="1"/>
      <c r="DBN358" s="1"/>
      <c r="DBO358" s="1"/>
      <c r="DBP358" s="1"/>
      <c r="DBQ358" s="1"/>
      <c r="DBR358" s="1"/>
      <c r="DBS358" s="1"/>
      <c r="DBT358" s="1"/>
      <c r="DBU358" s="1"/>
      <c r="DBV358" s="1"/>
      <c r="DBW358" s="1"/>
      <c r="DBX358" s="1"/>
      <c r="DBY358" s="1"/>
      <c r="DBZ358" s="1"/>
      <c r="DCA358" s="1"/>
      <c r="DCB358" s="1"/>
      <c r="DCC358" s="1"/>
      <c r="DCD358" s="1"/>
      <c r="DCE358" s="1"/>
      <c r="DCF358" s="1"/>
      <c r="DCG358" s="1"/>
      <c r="DCH358" s="1"/>
      <c r="DCI358" s="1"/>
      <c r="DCJ358" s="1"/>
      <c r="DCK358" s="1"/>
      <c r="DCL358" s="1"/>
      <c r="DCM358" s="1"/>
      <c r="DCN358" s="1"/>
      <c r="DCO358" s="1"/>
      <c r="DCP358" s="1"/>
      <c r="DCQ358" s="1"/>
      <c r="DCR358" s="1"/>
      <c r="DCS358" s="1"/>
      <c r="DCT358" s="1"/>
      <c r="DCU358" s="1"/>
      <c r="DCV358" s="1"/>
      <c r="DCW358" s="1"/>
      <c r="DCX358" s="1"/>
      <c r="DCY358" s="1"/>
      <c r="DCZ358" s="1"/>
      <c r="DDA358" s="1"/>
      <c r="DDB358" s="1"/>
      <c r="DDC358" s="1"/>
      <c r="DDD358" s="1"/>
      <c r="DDE358" s="1"/>
      <c r="DDF358" s="1"/>
      <c r="DDG358" s="1"/>
      <c r="DDH358" s="1"/>
      <c r="DDI358" s="1"/>
      <c r="DDJ358" s="1"/>
      <c r="DDK358" s="1"/>
      <c r="DDL358" s="1"/>
      <c r="DDM358" s="1"/>
      <c r="DDN358" s="1"/>
      <c r="DDO358" s="1"/>
      <c r="DDP358" s="1"/>
      <c r="DDQ358" s="1"/>
      <c r="DDR358" s="1"/>
      <c r="DDS358" s="1"/>
      <c r="DDT358" s="1"/>
      <c r="DDU358" s="1"/>
      <c r="DDV358" s="1"/>
      <c r="DDW358" s="1"/>
      <c r="DDX358" s="1"/>
      <c r="DDY358" s="1"/>
      <c r="DDZ358" s="1"/>
      <c r="DEA358" s="1"/>
      <c r="DEB358" s="1"/>
      <c r="DEC358" s="1"/>
      <c r="DED358" s="1"/>
      <c r="DEE358" s="1"/>
      <c r="DEF358" s="1"/>
      <c r="DEG358" s="1"/>
      <c r="DEH358" s="1"/>
      <c r="DEI358" s="1"/>
      <c r="DEJ358" s="1"/>
      <c r="DEK358" s="1"/>
      <c r="DEL358" s="1"/>
      <c r="DEM358" s="1"/>
      <c r="DEN358" s="1"/>
      <c r="DEO358" s="1"/>
      <c r="DEP358" s="1"/>
      <c r="DEQ358" s="1"/>
      <c r="DER358" s="1"/>
      <c r="DES358" s="1"/>
      <c r="DET358" s="1"/>
      <c r="DEU358" s="1"/>
      <c r="DEV358" s="1"/>
      <c r="DEW358" s="1"/>
      <c r="DEX358" s="1"/>
      <c r="DEY358" s="1"/>
      <c r="DEZ358" s="1"/>
      <c r="DFA358" s="1"/>
      <c r="DFB358" s="1"/>
      <c r="DFC358" s="1"/>
      <c r="DFD358" s="1"/>
      <c r="DFE358" s="1"/>
      <c r="DFF358" s="1"/>
      <c r="DFG358" s="1"/>
      <c r="DFH358" s="1"/>
      <c r="DFI358" s="1"/>
      <c r="DFJ358" s="1"/>
      <c r="DFK358" s="1"/>
      <c r="DFL358" s="1"/>
      <c r="DFM358" s="1"/>
      <c r="DFN358" s="1"/>
      <c r="DFO358" s="1"/>
      <c r="DFP358" s="1"/>
      <c r="DFQ358" s="1"/>
      <c r="DFR358" s="1"/>
      <c r="DFS358" s="1"/>
      <c r="DFT358" s="1"/>
      <c r="DFU358" s="1"/>
      <c r="DFV358" s="1"/>
      <c r="DFW358" s="1"/>
      <c r="DFX358" s="1"/>
      <c r="DFY358" s="1"/>
      <c r="DFZ358" s="1"/>
      <c r="DGA358" s="1"/>
      <c r="DGB358" s="1"/>
      <c r="DGC358" s="1"/>
      <c r="DGD358" s="1"/>
      <c r="DGE358" s="1"/>
      <c r="DGF358" s="1"/>
      <c r="DGG358" s="1"/>
      <c r="DGH358" s="1"/>
      <c r="DGI358" s="1"/>
      <c r="DGJ358" s="1"/>
      <c r="DGK358" s="1"/>
      <c r="DGL358" s="1"/>
      <c r="DGM358" s="1"/>
      <c r="DGN358" s="1"/>
      <c r="DGO358" s="1"/>
      <c r="DGP358" s="1"/>
      <c r="DGQ358" s="1"/>
      <c r="DGR358" s="1"/>
      <c r="DGS358" s="1"/>
      <c r="DGT358" s="1"/>
      <c r="DGU358" s="1"/>
      <c r="DGV358" s="1"/>
      <c r="DGW358" s="1"/>
      <c r="DGX358" s="1"/>
      <c r="DGY358" s="1"/>
      <c r="DGZ358" s="1"/>
      <c r="DHA358" s="1"/>
      <c r="DHB358" s="1"/>
      <c r="DHC358" s="1"/>
      <c r="DHD358" s="1"/>
      <c r="DHE358" s="1"/>
      <c r="DHF358" s="1"/>
      <c r="DHG358" s="1"/>
      <c r="DHH358" s="1"/>
      <c r="DHI358" s="1"/>
      <c r="DHJ358" s="1"/>
      <c r="DHK358" s="1"/>
      <c r="DHL358" s="1"/>
      <c r="DHM358" s="1"/>
      <c r="DHN358" s="1"/>
      <c r="DHO358" s="1"/>
      <c r="DHP358" s="1"/>
      <c r="DHQ358" s="1"/>
      <c r="DHR358" s="1"/>
      <c r="DHS358" s="1"/>
      <c r="DHT358" s="1"/>
      <c r="DHU358" s="1"/>
      <c r="DHV358" s="1"/>
      <c r="DHW358" s="1"/>
      <c r="DHX358" s="1"/>
      <c r="DHY358" s="1"/>
      <c r="DHZ358" s="1"/>
      <c r="DIA358" s="1"/>
      <c r="DIB358" s="1"/>
      <c r="DIC358" s="1"/>
      <c r="DID358" s="1"/>
      <c r="DIE358" s="1"/>
      <c r="DIF358" s="1"/>
      <c r="DIG358" s="1"/>
      <c r="DIH358" s="1"/>
      <c r="DII358" s="1"/>
      <c r="DIJ358" s="1"/>
      <c r="DIK358" s="1"/>
      <c r="DIL358" s="1"/>
      <c r="DIM358" s="1"/>
      <c r="DIN358" s="1"/>
      <c r="DIO358" s="1"/>
      <c r="DIP358" s="1"/>
      <c r="DIQ358" s="1"/>
      <c r="DIR358" s="1"/>
      <c r="DIS358" s="1"/>
      <c r="DIT358" s="1"/>
      <c r="DIU358" s="1"/>
      <c r="DIV358" s="1"/>
      <c r="DIW358" s="1"/>
      <c r="DIX358" s="1"/>
      <c r="DIY358" s="1"/>
      <c r="DIZ358" s="1"/>
      <c r="DJA358" s="1"/>
      <c r="DJB358" s="1"/>
      <c r="DJC358" s="1"/>
      <c r="DJD358" s="1"/>
      <c r="DJE358" s="1"/>
      <c r="DJF358" s="1"/>
      <c r="DJG358" s="1"/>
      <c r="DJH358" s="1"/>
      <c r="DJI358" s="1"/>
      <c r="DJJ358" s="1"/>
      <c r="DJK358" s="1"/>
      <c r="DJL358" s="1"/>
      <c r="DJM358" s="1"/>
      <c r="DJN358" s="1"/>
      <c r="DJO358" s="1"/>
      <c r="DJP358" s="1"/>
      <c r="DJQ358" s="1"/>
      <c r="DJR358" s="1"/>
      <c r="DJS358" s="1"/>
      <c r="DJT358" s="1"/>
      <c r="DJU358" s="1"/>
      <c r="DJV358" s="1"/>
      <c r="DJW358" s="1"/>
      <c r="DJX358" s="1"/>
      <c r="DJY358" s="1"/>
      <c r="DJZ358" s="1"/>
      <c r="DKA358" s="1"/>
      <c r="DKB358" s="1"/>
      <c r="DKC358" s="1"/>
      <c r="DKD358" s="1"/>
      <c r="DKE358" s="1"/>
      <c r="DKF358" s="1"/>
      <c r="DKG358" s="1"/>
      <c r="DKH358" s="1"/>
      <c r="DKI358" s="1"/>
      <c r="DKJ358" s="1"/>
      <c r="DKK358" s="1"/>
      <c r="DKL358" s="1"/>
      <c r="DKM358" s="1"/>
      <c r="DKN358" s="1"/>
      <c r="DKO358" s="1"/>
      <c r="DKP358" s="1"/>
      <c r="DKQ358" s="1"/>
      <c r="DKR358" s="1"/>
      <c r="DKS358" s="1"/>
      <c r="DKT358" s="1"/>
      <c r="DKU358" s="1"/>
      <c r="DKV358" s="1"/>
      <c r="DKW358" s="1"/>
      <c r="DKX358" s="1"/>
      <c r="DKY358" s="1"/>
      <c r="DKZ358" s="1"/>
      <c r="DLA358" s="1"/>
      <c r="DLB358" s="1"/>
      <c r="DLC358" s="1"/>
      <c r="DLD358" s="1"/>
      <c r="DLE358" s="1"/>
      <c r="DLF358" s="1"/>
      <c r="DLG358" s="1"/>
      <c r="DLH358" s="1"/>
      <c r="DLI358" s="1"/>
      <c r="DLJ358" s="1"/>
      <c r="DLK358" s="1"/>
      <c r="DLL358" s="1"/>
      <c r="DLM358" s="1"/>
      <c r="DLN358" s="1"/>
      <c r="DLO358" s="1"/>
      <c r="DLP358" s="1"/>
      <c r="DLQ358" s="1"/>
      <c r="DLR358" s="1"/>
      <c r="DLS358" s="1"/>
      <c r="DLT358" s="1"/>
      <c r="DLU358" s="1"/>
      <c r="DLV358" s="1"/>
      <c r="DLW358" s="1"/>
      <c r="DLX358" s="1"/>
      <c r="DLY358" s="1"/>
      <c r="DLZ358" s="1"/>
      <c r="DMA358" s="1"/>
      <c r="DMB358" s="1"/>
      <c r="DMC358" s="1"/>
      <c r="DMD358" s="1"/>
      <c r="DME358" s="1"/>
      <c r="DMF358" s="1"/>
      <c r="DMG358" s="1"/>
      <c r="DMH358" s="1"/>
      <c r="DMI358" s="1"/>
      <c r="DMJ358" s="1"/>
      <c r="DMK358" s="1"/>
      <c r="DML358" s="1"/>
      <c r="DMM358" s="1"/>
      <c r="DMN358" s="1"/>
      <c r="DMO358" s="1"/>
      <c r="DMP358" s="1"/>
      <c r="DMQ358" s="1"/>
      <c r="DMR358" s="1"/>
      <c r="DMS358" s="1"/>
      <c r="DMT358" s="1"/>
      <c r="DMU358" s="1"/>
      <c r="DMV358" s="1"/>
      <c r="DMW358" s="1"/>
      <c r="DMX358" s="1"/>
      <c r="DMY358" s="1"/>
      <c r="DMZ358" s="1"/>
      <c r="DNA358" s="1"/>
      <c r="DNB358" s="1"/>
      <c r="DNC358" s="1"/>
      <c r="DND358" s="1"/>
      <c r="DNE358" s="1"/>
      <c r="DNF358" s="1"/>
      <c r="DNG358" s="1"/>
      <c r="DNH358" s="1"/>
      <c r="DNI358" s="1"/>
      <c r="DNJ358" s="1"/>
      <c r="DNK358" s="1"/>
      <c r="DNL358" s="1"/>
      <c r="DNM358" s="1"/>
      <c r="DNN358" s="1"/>
      <c r="DNO358" s="1"/>
      <c r="DNP358" s="1"/>
      <c r="DNQ358" s="1"/>
      <c r="DNR358" s="1"/>
      <c r="DNS358" s="1"/>
      <c r="DNT358" s="1"/>
      <c r="DNU358" s="1"/>
      <c r="DNV358" s="1"/>
      <c r="DNW358" s="1"/>
      <c r="DNX358" s="1"/>
      <c r="DNY358" s="1"/>
      <c r="DNZ358" s="1"/>
      <c r="DOA358" s="1"/>
      <c r="DOB358" s="1"/>
      <c r="DOC358" s="1"/>
      <c r="DOD358" s="1"/>
      <c r="DOE358" s="1"/>
      <c r="DOF358" s="1"/>
      <c r="DOG358" s="1"/>
      <c r="DOH358" s="1"/>
      <c r="DOI358" s="1"/>
      <c r="DOJ358" s="1"/>
      <c r="DOK358" s="1"/>
      <c r="DOL358" s="1"/>
      <c r="DOM358" s="1"/>
      <c r="DON358" s="1"/>
      <c r="DOO358" s="1"/>
      <c r="DOP358" s="1"/>
      <c r="DOQ358" s="1"/>
      <c r="DOR358" s="1"/>
      <c r="DOS358" s="1"/>
      <c r="DOT358" s="1"/>
      <c r="DOU358" s="1"/>
      <c r="DOV358" s="1"/>
      <c r="DOW358" s="1"/>
      <c r="DOX358" s="1"/>
      <c r="DOY358" s="1"/>
      <c r="DOZ358" s="1"/>
      <c r="DPA358" s="1"/>
      <c r="DPB358" s="1"/>
      <c r="DPC358" s="1"/>
      <c r="DPD358" s="1"/>
      <c r="DPE358" s="1"/>
      <c r="DPF358" s="1"/>
      <c r="DPG358" s="1"/>
      <c r="DPH358" s="1"/>
      <c r="DPI358" s="1"/>
      <c r="DPJ358" s="1"/>
      <c r="DPK358" s="1"/>
      <c r="DPL358" s="1"/>
      <c r="DPM358" s="1"/>
      <c r="DPN358" s="1"/>
      <c r="DPO358" s="1"/>
      <c r="DPP358" s="1"/>
      <c r="DPQ358" s="1"/>
      <c r="DPR358" s="1"/>
      <c r="DPS358" s="1"/>
      <c r="DPT358" s="1"/>
      <c r="DPU358" s="1"/>
      <c r="DPV358" s="1"/>
      <c r="DPW358" s="1"/>
      <c r="DPX358" s="1"/>
      <c r="DPY358" s="1"/>
      <c r="DPZ358" s="1"/>
      <c r="DQA358" s="1"/>
      <c r="DQB358" s="1"/>
      <c r="DQC358" s="1"/>
      <c r="DQD358" s="1"/>
      <c r="DQE358" s="1"/>
      <c r="DQF358" s="1"/>
      <c r="DQG358" s="1"/>
      <c r="DQH358" s="1"/>
      <c r="DQI358" s="1"/>
      <c r="DQJ358" s="1"/>
      <c r="DQK358" s="1"/>
      <c r="DQL358" s="1"/>
      <c r="DQM358" s="1"/>
      <c r="DQN358" s="1"/>
      <c r="DQO358" s="1"/>
      <c r="DQP358" s="1"/>
      <c r="DQQ358" s="1"/>
      <c r="DQR358" s="1"/>
      <c r="DQS358" s="1"/>
      <c r="DQT358" s="1"/>
      <c r="DQU358" s="1"/>
      <c r="DQV358" s="1"/>
      <c r="DQW358" s="1"/>
      <c r="DQX358" s="1"/>
      <c r="DQY358" s="1"/>
      <c r="DQZ358" s="1"/>
      <c r="DRA358" s="1"/>
      <c r="DRB358" s="1"/>
      <c r="DRC358" s="1"/>
      <c r="DRD358" s="1"/>
      <c r="DRE358" s="1"/>
      <c r="DRF358" s="1"/>
      <c r="DRG358" s="1"/>
      <c r="DRH358" s="1"/>
      <c r="DRI358" s="1"/>
      <c r="DRJ358" s="1"/>
      <c r="DRK358" s="1"/>
      <c r="DRL358" s="1"/>
      <c r="DRM358" s="1"/>
      <c r="DRN358" s="1"/>
      <c r="DRO358" s="1"/>
      <c r="DRP358" s="1"/>
      <c r="DRQ358" s="1"/>
      <c r="DRR358" s="1"/>
      <c r="DRS358" s="1"/>
      <c r="DRT358" s="1"/>
      <c r="DRU358" s="1"/>
      <c r="DRV358" s="1"/>
      <c r="DRW358" s="1"/>
      <c r="DRX358" s="1"/>
      <c r="DRY358" s="1"/>
      <c r="DRZ358" s="1"/>
      <c r="DSA358" s="1"/>
      <c r="DSB358" s="1"/>
      <c r="DSC358" s="1"/>
      <c r="DSD358" s="1"/>
      <c r="DSE358" s="1"/>
      <c r="DSF358" s="1"/>
      <c r="DSG358" s="1"/>
      <c r="DSH358" s="1"/>
      <c r="DSI358" s="1"/>
      <c r="DSJ358" s="1"/>
      <c r="DSK358" s="1"/>
      <c r="DSL358" s="1"/>
      <c r="DSM358" s="1"/>
      <c r="DSN358" s="1"/>
      <c r="DSO358" s="1"/>
      <c r="DSP358" s="1"/>
      <c r="DSQ358" s="1"/>
      <c r="DSR358" s="1"/>
      <c r="DSS358" s="1"/>
      <c r="DST358" s="1"/>
      <c r="DSU358" s="1"/>
      <c r="DSV358" s="1"/>
      <c r="DSW358" s="1"/>
      <c r="DSX358" s="1"/>
      <c r="DSY358" s="1"/>
      <c r="DSZ358" s="1"/>
      <c r="DTA358" s="1"/>
      <c r="DTB358" s="1"/>
      <c r="DTC358" s="1"/>
      <c r="DTD358" s="1"/>
      <c r="DTE358" s="1"/>
      <c r="DTF358" s="1"/>
      <c r="DTG358" s="1"/>
      <c r="DTH358" s="1"/>
      <c r="DTI358" s="1"/>
      <c r="DTJ358" s="1"/>
      <c r="DTK358" s="1"/>
      <c r="DTL358" s="1"/>
      <c r="DTM358" s="1"/>
      <c r="DTN358" s="1"/>
      <c r="DTO358" s="1"/>
      <c r="DTP358" s="1"/>
      <c r="DTQ358" s="1"/>
      <c r="DTR358" s="1"/>
      <c r="DTS358" s="1"/>
      <c r="DTT358" s="1"/>
      <c r="DTU358" s="1"/>
      <c r="DTV358" s="1"/>
      <c r="DTW358" s="1"/>
      <c r="DTX358" s="1"/>
      <c r="DTY358" s="1"/>
      <c r="DTZ358" s="1"/>
      <c r="DUA358" s="1"/>
      <c r="DUB358" s="1"/>
      <c r="DUC358" s="1"/>
      <c r="DUD358" s="1"/>
      <c r="DUE358" s="1"/>
      <c r="DUF358" s="1"/>
      <c r="DUG358" s="1"/>
      <c r="DUH358" s="1"/>
      <c r="DUI358" s="1"/>
      <c r="DUJ358" s="1"/>
      <c r="DUK358" s="1"/>
      <c r="DUL358" s="1"/>
      <c r="DUM358" s="1"/>
      <c r="DUN358" s="1"/>
      <c r="DUO358" s="1"/>
      <c r="DUP358" s="1"/>
      <c r="DUQ358" s="1"/>
      <c r="DUR358" s="1"/>
      <c r="DUS358" s="1"/>
      <c r="DUT358" s="1"/>
      <c r="DUU358" s="1"/>
      <c r="DUV358" s="1"/>
      <c r="DUW358" s="1"/>
      <c r="DUX358" s="1"/>
      <c r="DUY358" s="1"/>
      <c r="DUZ358" s="1"/>
      <c r="DVA358" s="1"/>
      <c r="DVB358" s="1"/>
      <c r="DVC358" s="1"/>
      <c r="DVD358" s="1"/>
      <c r="DVE358" s="1"/>
      <c r="DVF358" s="1"/>
      <c r="DVG358" s="1"/>
      <c r="DVH358" s="1"/>
      <c r="DVI358" s="1"/>
      <c r="DVJ358" s="1"/>
      <c r="DVK358" s="1"/>
      <c r="DVL358" s="1"/>
      <c r="DVM358" s="1"/>
      <c r="DVN358" s="1"/>
      <c r="DVO358" s="1"/>
      <c r="DVP358" s="1"/>
      <c r="DVQ358" s="1"/>
      <c r="DVR358" s="1"/>
      <c r="DVS358" s="1"/>
      <c r="DVT358" s="1"/>
      <c r="DVU358" s="1"/>
      <c r="DVV358" s="1"/>
      <c r="DVW358" s="1"/>
      <c r="DVX358" s="1"/>
      <c r="DVY358" s="1"/>
      <c r="DVZ358" s="1"/>
      <c r="DWA358" s="1"/>
      <c r="DWB358" s="1"/>
      <c r="DWC358" s="1"/>
      <c r="DWD358" s="1"/>
      <c r="DWE358" s="1"/>
      <c r="DWF358" s="1"/>
      <c r="DWG358" s="1"/>
      <c r="DWH358" s="1"/>
      <c r="DWI358" s="1"/>
      <c r="DWJ358" s="1"/>
      <c r="DWK358" s="1"/>
      <c r="DWL358" s="1"/>
      <c r="DWM358" s="1"/>
      <c r="DWN358" s="1"/>
      <c r="DWO358" s="1"/>
      <c r="DWP358" s="1"/>
      <c r="DWQ358" s="1"/>
      <c r="DWR358" s="1"/>
      <c r="DWS358" s="1"/>
      <c r="DWT358" s="1"/>
      <c r="DWU358" s="1"/>
      <c r="DWV358" s="1"/>
      <c r="DWW358" s="1"/>
      <c r="DWX358" s="1"/>
      <c r="DWY358" s="1"/>
      <c r="DWZ358" s="1"/>
      <c r="DXA358" s="1"/>
      <c r="DXB358" s="1"/>
      <c r="DXC358" s="1"/>
      <c r="DXD358" s="1"/>
      <c r="DXE358" s="1"/>
      <c r="DXF358" s="1"/>
      <c r="DXG358" s="1"/>
      <c r="DXH358" s="1"/>
      <c r="DXI358" s="1"/>
      <c r="DXJ358" s="1"/>
      <c r="DXK358" s="1"/>
      <c r="DXL358" s="1"/>
      <c r="DXM358" s="1"/>
      <c r="DXN358" s="1"/>
      <c r="DXO358" s="1"/>
      <c r="DXP358" s="1"/>
      <c r="DXQ358" s="1"/>
      <c r="DXR358" s="1"/>
      <c r="DXS358" s="1"/>
      <c r="DXT358" s="1"/>
      <c r="DXU358" s="1"/>
      <c r="DXV358" s="1"/>
      <c r="DXW358" s="1"/>
      <c r="DXX358" s="1"/>
      <c r="DXY358" s="1"/>
      <c r="DXZ358" s="1"/>
      <c r="DYA358" s="1"/>
      <c r="DYB358" s="1"/>
      <c r="DYC358" s="1"/>
      <c r="DYD358" s="1"/>
      <c r="DYE358" s="1"/>
      <c r="DYF358" s="1"/>
      <c r="DYG358" s="1"/>
      <c r="DYH358" s="1"/>
      <c r="DYI358" s="1"/>
      <c r="DYJ358" s="1"/>
      <c r="DYK358" s="1"/>
      <c r="DYL358" s="1"/>
      <c r="DYM358" s="1"/>
      <c r="DYN358" s="1"/>
      <c r="DYO358" s="1"/>
      <c r="DYP358" s="1"/>
      <c r="DYQ358" s="1"/>
      <c r="DYR358" s="1"/>
      <c r="DYS358" s="1"/>
      <c r="DYT358" s="1"/>
      <c r="DYU358" s="1"/>
      <c r="DYV358" s="1"/>
      <c r="DYW358" s="1"/>
      <c r="DYX358" s="1"/>
      <c r="DYY358" s="1"/>
      <c r="DYZ358" s="1"/>
      <c r="DZA358" s="1"/>
      <c r="DZB358" s="1"/>
      <c r="DZC358" s="1"/>
      <c r="DZD358" s="1"/>
      <c r="DZE358" s="1"/>
      <c r="DZF358" s="1"/>
      <c r="DZG358" s="1"/>
      <c r="DZH358" s="1"/>
      <c r="DZI358" s="1"/>
      <c r="DZJ358" s="1"/>
      <c r="DZK358" s="1"/>
      <c r="DZL358" s="1"/>
      <c r="DZM358" s="1"/>
      <c r="DZN358" s="1"/>
      <c r="DZO358" s="1"/>
      <c r="DZP358" s="1"/>
      <c r="DZQ358" s="1"/>
      <c r="DZR358" s="1"/>
      <c r="DZS358" s="1"/>
      <c r="DZT358" s="1"/>
      <c r="DZU358" s="1"/>
      <c r="DZV358" s="1"/>
      <c r="DZW358" s="1"/>
      <c r="DZX358" s="1"/>
      <c r="DZY358" s="1"/>
      <c r="DZZ358" s="1"/>
      <c r="EAA358" s="1"/>
      <c r="EAB358" s="1"/>
      <c r="EAC358" s="1"/>
      <c r="EAD358" s="1"/>
      <c r="EAE358" s="1"/>
      <c r="EAF358" s="1"/>
      <c r="EAG358" s="1"/>
      <c r="EAH358" s="1"/>
      <c r="EAI358" s="1"/>
      <c r="EAJ358" s="1"/>
      <c r="EAK358" s="1"/>
      <c r="EAL358" s="1"/>
      <c r="EAM358" s="1"/>
      <c r="EAN358" s="1"/>
      <c r="EAO358" s="1"/>
      <c r="EAP358" s="1"/>
      <c r="EAQ358" s="1"/>
      <c r="EAR358" s="1"/>
      <c r="EAS358" s="1"/>
      <c r="EAT358" s="1"/>
      <c r="EAU358" s="1"/>
      <c r="EAV358" s="1"/>
      <c r="EAW358" s="1"/>
      <c r="EAX358" s="1"/>
      <c r="EAY358" s="1"/>
      <c r="EAZ358" s="1"/>
      <c r="EBA358" s="1"/>
      <c r="EBB358" s="1"/>
      <c r="EBC358" s="1"/>
      <c r="EBD358" s="1"/>
      <c r="EBE358" s="1"/>
      <c r="EBF358" s="1"/>
      <c r="EBG358" s="1"/>
      <c r="EBH358" s="1"/>
      <c r="EBI358" s="1"/>
      <c r="EBJ358" s="1"/>
      <c r="EBK358" s="1"/>
      <c r="EBL358" s="1"/>
      <c r="EBM358" s="1"/>
      <c r="EBN358" s="1"/>
      <c r="EBO358" s="1"/>
      <c r="EBP358" s="1"/>
      <c r="EBQ358" s="1"/>
      <c r="EBR358" s="1"/>
      <c r="EBS358" s="1"/>
      <c r="EBT358" s="1"/>
      <c r="EBU358" s="1"/>
      <c r="EBV358" s="1"/>
      <c r="EBW358" s="1"/>
      <c r="EBX358" s="1"/>
      <c r="EBY358" s="1"/>
      <c r="EBZ358" s="1"/>
      <c r="ECA358" s="1"/>
      <c r="ECB358" s="1"/>
      <c r="ECC358" s="1"/>
      <c r="ECD358" s="1"/>
      <c r="ECE358" s="1"/>
      <c r="ECF358" s="1"/>
      <c r="ECG358" s="1"/>
      <c r="ECH358" s="1"/>
      <c r="ECI358" s="1"/>
      <c r="ECJ358" s="1"/>
      <c r="ECK358" s="1"/>
      <c r="ECL358" s="1"/>
      <c r="ECM358" s="1"/>
      <c r="ECN358" s="1"/>
      <c r="ECO358" s="1"/>
      <c r="ECP358" s="1"/>
      <c r="ECQ358" s="1"/>
      <c r="ECR358" s="1"/>
      <c r="ECS358" s="1"/>
      <c r="ECT358" s="1"/>
      <c r="ECU358" s="1"/>
      <c r="ECV358" s="1"/>
      <c r="ECW358" s="1"/>
      <c r="ECX358" s="1"/>
      <c r="ECY358" s="1"/>
      <c r="ECZ358" s="1"/>
      <c r="EDA358" s="1"/>
      <c r="EDB358" s="1"/>
      <c r="EDC358" s="1"/>
      <c r="EDD358" s="1"/>
      <c r="EDE358" s="1"/>
      <c r="EDF358" s="1"/>
      <c r="EDG358" s="1"/>
      <c r="EDH358" s="1"/>
      <c r="EDI358" s="1"/>
      <c r="EDJ358" s="1"/>
      <c r="EDK358" s="1"/>
      <c r="EDL358" s="1"/>
      <c r="EDM358" s="1"/>
      <c r="EDN358" s="1"/>
      <c r="EDO358" s="1"/>
      <c r="EDP358" s="1"/>
      <c r="EDQ358" s="1"/>
      <c r="EDR358" s="1"/>
      <c r="EDS358" s="1"/>
      <c r="EDT358" s="1"/>
      <c r="EDU358" s="1"/>
      <c r="EDV358" s="1"/>
      <c r="EDW358" s="1"/>
      <c r="EDX358" s="1"/>
      <c r="EDY358" s="1"/>
      <c r="EDZ358" s="1"/>
      <c r="EEA358" s="1"/>
      <c r="EEB358" s="1"/>
      <c r="EEC358" s="1"/>
      <c r="EED358" s="1"/>
      <c r="EEE358" s="1"/>
      <c r="EEF358" s="1"/>
      <c r="EEG358" s="1"/>
      <c r="EEH358" s="1"/>
      <c r="EEI358" s="1"/>
      <c r="EEJ358" s="1"/>
      <c r="EEK358" s="1"/>
      <c r="EEL358" s="1"/>
      <c r="EEM358" s="1"/>
      <c r="EEN358" s="1"/>
      <c r="EEO358" s="1"/>
      <c r="EEP358" s="1"/>
      <c r="EEQ358" s="1"/>
      <c r="EER358" s="1"/>
      <c r="EES358" s="1"/>
      <c r="EET358" s="1"/>
      <c r="EEU358" s="1"/>
      <c r="EEV358" s="1"/>
      <c r="EEW358" s="1"/>
      <c r="EEX358" s="1"/>
      <c r="EEY358" s="1"/>
      <c r="EEZ358" s="1"/>
      <c r="EFA358" s="1"/>
      <c r="EFB358" s="1"/>
      <c r="EFC358" s="1"/>
      <c r="EFD358" s="1"/>
      <c r="EFE358" s="1"/>
      <c r="EFF358" s="1"/>
      <c r="EFG358" s="1"/>
      <c r="EFH358" s="1"/>
      <c r="EFI358" s="1"/>
      <c r="EFJ358" s="1"/>
      <c r="EFK358" s="1"/>
      <c r="EFL358" s="1"/>
      <c r="EFM358" s="1"/>
      <c r="EFN358" s="1"/>
      <c r="EFO358" s="1"/>
      <c r="EFP358" s="1"/>
      <c r="EFQ358" s="1"/>
      <c r="EFR358" s="1"/>
      <c r="EFS358" s="1"/>
      <c r="EFT358" s="1"/>
      <c r="EFU358" s="1"/>
      <c r="EFV358" s="1"/>
      <c r="EFW358" s="1"/>
      <c r="EFX358" s="1"/>
      <c r="EFY358" s="1"/>
      <c r="EFZ358" s="1"/>
      <c r="EGA358" s="1"/>
      <c r="EGB358" s="1"/>
      <c r="EGC358" s="1"/>
      <c r="EGD358" s="1"/>
      <c r="EGE358" s="1"/>
      <c r="EGF358" s="1"/>
      <c r="EGG358" s="1"/>
      <c r="EGH358" s="1"/>
      <c r="EGI358" s="1"/>
      <c r="EGJ358" s="1"/>
      <c r="EGK358" s="1"/>
      <c r="EGL358" s="1"/>
      <c r="EGM358" s="1"/>
      <c r="EGN358" s="1"/>
      <c r="EGO358" s="1"/>
      <c r="EGP358" s="1"/>
      <c r="EGQ358" s="1"/>
      <c r="EGR358" s="1"/>
      <c r="EGS358" s="1"/>
      <c r="EGT358" s="1"/>
      <c r="EGU358" s="1"/>
      <c r="EGV358" s="1"/>
      <c r="EGW358" s="1"/>
      <c r="EGX358" s="1"/>
      <c r="EGY358" s="1"/>
      <c r="EGZ358" s="1"/>
      <c r="EHA358" s="1"/>
      <c r="EHB358" s="1"/>
      <c r="EHC358" s="1"/>
      <c r="EHD358" s="1"/>
      <c r="EHE358" s="1"/>
      <c r="EHF358" s="1"/>
      <c r="EHG358" s="1"/>
      <c r="EHH358" s="1"/>
      <c r="EHI358" s="1"/>
      <c r="EHJ358" s="1"/>
      <c r="EHK358" s="1"/>
      <c r="EHL358" s="1"/>
      <c r="EHM358" s="1"/>
      <c r="EHN358" s="1"/>
      <c r="EHO358" s="1"/>
      <c r="EHP358" s="1"/>
      <c r="EHQ358" s="1"/>
      <c r="EHR358" s="1"/>
      <c r="EHS358" s="1"/>
      <c r="EHT358" s="1"/>
      <c r="EHU358" s="1"/>
      <c r="EHV358" s="1"/>
      <c r="EHW358" s="1"/>
      <c r="EHX358" s="1"/>
      <c r="EHY358" s="1"/>
      <c r="EHZ358" s="1"/>
      <c r="EIA358" s="1"/>
      <c r="EIB358" s="1"/>
      <c r="EIC358" s="1"/>
      <c r="EID358" s="1"/>
      <c r="EIE358" s="1"/>
      <c r="EIF358" s="1"/>
      <c r="EIG358" s="1"/>
      <c r="EIH358" s="1"/>
      <c r="EII358" s="1"/>
      <c r="EIJ358" s="1"/>
      <c r="EIK358" s="1"/>
      <c r="EIL358" s="1"/>
      <c r="EIM358" s="1"/>
      <c r="EIN358" s="1"/>
      <c r="EIO358" s="1"/>
      <c r="EIP358" s="1"/>
      <c r="EIQ358" s="1"/>
      <c r="EIR358" s="1"/>
      <c r="EIS358" s="1"/>
      <c r="EIT358" s="1"/>
      <c r="EIU358" s="1"/>
      <c r="EIV358" s="1"/>
      <c r="EIW358" s="1"/>
      <c r="EIX358" s="1"/>
      <c r="EIY358" s="1"/>
      <c r="EIZ358" s="1"/>
      <c r="EJA358" s="1"/>
      <c r="EJB358" s="1"/>
      <c r="EJC358" s="1"/>
      <c r="EJD358" s="1"/>
      <c r="EJE358" s="1"/>
      <c r="EJF358" s="1"/>
      <c r="EJG358" s="1"/>
      <c r="EJH358" s="1"/>
      <c r="EJI358" s="1"/>
      <c r="EJJ358" s="1"/>
      <c r="EJK358" s="1"/>
      <c r="EJL358" s="1"/>
      <c r="EJM358" s="1"/>
      <c r="EJN358" s="1"/>
      <c r="EJO358" s="1"/>
      <c r="EJP358" s="1"/>
      <c r="EJQ358" s="1"/>
      <c r="EJR358" s="1"/>
      <c r="EJS358" s="1"/>
      <c r="EJT358" s="1"/>
      <c r="EJU358" s="1"/>
      <c r="EJV358" s="1"/>
      <c r="EJW358" s="1"/>
      <c r="EJX358" s="1"/>
      <c r="EJY358" s="1"/>
      <c r="EJZ358" s="1"/>
      <c r="EKA358" s="1"/>
      <c r="EKB358" s="1"/>
      <c r="EKC358" s="1"/>
      <c r="EKD358" s="1"/>
      <c r="EKE358" s="1"/>
      <c r="EKF358" s="1"/>
      <c r="EKG358" s="1"/>
      <c r="EKH358" s="1"/>
      <c r="EKI358" s="1"/>
      <c r="EKJ358" s="1"/>
      <c r="EKK358" s="1"/>
      <c r="EKL358" s="1"/>
      <c r="EKM358" s="1"/>
      <c r="EKN358" s="1"/>
      <c r="EKO358" s="1"/>
      <c r="EKP358" s="1"/>
      <c r="EKQ358" s="1"/>
      <c r="EKR358" s="1"/>
      <c r="EKS358" s="1"/>
      <c r="EKT358" s="1"/>
      <c r="EKU358" s="1"/>
      <c r="EKV358" s="1"/>
      <c r="EKW358" s="1"/>
      <c r="EKX358" s="1"/>
      <c r="EKY358" s="1"/>
      <c r="EKZ358" s="1"/>
      <c r="ELA358" s="1"/>
      <c r="ELB358" s="1"/>
      <c r="ELC358" s="1"/>
      <c r="ELD358" s="1"/>
      <c r="ELE358" s="1"/>
      <c r="ELF358" s="1"/>
      <c r="ELG358" s="1"/>
      <c r="ELH358" s="1"/>
      <c r="ELI358" s="1"/>
      <c r="ELJ358" s="1"/>
      <c r="ELK358" s="1"/>
      <c r="ELL358" s="1"/>
      <c r="ELM358" s="1"/>
      <c r="ELN358" s="1"/>
      <c r="ELO358" s="1"/>
      <c r="ELP358" s="1"/>
      <c r="ELQ358" s="1"/>
      <c r="ELR358" s="1"/>
      <c r="ELS358" s="1"/>
      <c r="ELT358" s="1"/>
      <c r="ELU358" s="1"/>
      <c r="ELV358" s="1"/>
      <c r="ELW358" s="1"/>
      <c r="ELX358" s="1"/>
      <c r="ELY358" s="1"/>
      <c r="ELZ358" s="1"/>
      <c r="EMA358" s="1"/>
      <c r="EMB358" s="1"/>
      <c r="EMC358" s="1"/>
      <c r="EMD358" s="1"/>
      <c r="EME358" s="1"/>
      <c r="EMF358" s="1"/>
      <c r="EMG358" s="1"/>
      <c r="EMH358" s="1"/>
      <c r="EMI358" s="1"/>
      <c r="EMJ358" s="1"/>
      <c r="EMK358" s="1"/>
      <c r="EML358" s="1"/>
      <c r="EMM358" s="1"/>
      <c r="EMN358" s="1"/>
      <c r="EMO358" s="1"/>
      <c r="EMP358" s="1"/>
      <c r="EMQ358" s="1"/>
      <c r="EMR358" s="1"/>
      <c r="EMS358" s="1"/>
      <c r="EMT358" s="1"/>
      <c r="EMU358" s="1"/>
      <c r="EMV358" s="1"/>
      <c r="EMW358" s="1"/>
      <c r="EMX358" s="1"/>
      <c r="EMY358" s="1"/>
      <c r="EMZ358" s="1"/>
      <c r="ENA358" s="1"/>
      <c r="ENB358" s="1"/>
      <c r="ENC358" s="1"/>
      <c r="END358" s="1"/>
      <c r="ENE358" s="1"/>
      <c r="ENF358" s="1"/>
      <c r="ENG358" s="1"/>
      <c r="ENH358" s="1"/>
      <c r="ENI358" s="1"/>
      <c r="ENJ358" s="1"/>
      <c r="ENK358" s="1"/>
      <c r="ENL358" s="1"/>
      <c r="ENM358" s="1"/>
      <c r="ENN358" s="1"/>
      <c r="ENO358" s="1"/>
      <c r="ENP358" s="1"/>
      <c r="ENQ358" s="1"/>
      <c r="ENR358" s="1"/>
      <c r="ENS358" s="1"/>
      <c r="ENT358" s="1"/>
      <c r="ENU358" s="1"/>
      <c r="ENV358" s="1"/>
      <c r="ENW358" s="1"/>
      <c r="ENX358" s="1"/>
      <c r="ENY358" s="1"/>
      <c r="ENZ358" s="1"/>
      <c r="EOA358" s="1"/>
      <c r="EOB358" s="1"/>
      <c r="EOC358" s="1"/>
      <c r="EOD358" s="1"/>
      <c r="EOE358" s="1"/>
      <c r="EOF358" s="1"/>
      <c r="EOG358" s="1"/>
      <c r="EOH358" s="1"/>
      <c r="EOI358" s="1"/>
      <c r="EOJ358" s="1"/>
      <c r="EOK358" s="1"/>
      <c r="EOL358" s="1"/>
      <c r="EOM358" s="1"/>
      <c r="EON358" s="1"/>
      <c r="EOO358" s="1"/>
      <c r="EOP358" s="1"/>
      <c r="EOQ358" s="1"/>
      <c r="EOR358" s="1"/>
      <c r="EOS358" s="1"/>
      <c r="EOT358" s="1"/>
      <c r="EOU358" s="1"/>
      <c r="EOV358" s="1"/>
      <c r="EOW358" s="1"/>
      <c r="EOX358" s="1"/>
      <c r="EOY358" s="1"/>
      <c r="EOZ358" s="1"/>
      <c r="EPA358" s="1"/>
      <c r="EPB358" s="1"/>
      <c r="EPC358" s="1"/>
      <c r="EPD358" s="1"/>
      <c r="EPE358" s="1"/>
      <c r="EPF358" s="1"/>
      <c r="EPG358" s="1"/>
      <c r="EPH358" s="1"/>
      <c r="EPI358" s="1"/>
      <c r="EPJ358" s="1"/>
      <c r="EPK358" s="1"/>
      <c r="EPL358" s="1"/>
      <c r="EPM358" s="1"/>
      <c r="EPN358" s="1"/>
      <c r="EPO358" s="1"/>
      <c r="EPP358" s="1"/>
      <c r="EPQ358" s="1"/>
      <c r="EPR358" s="1"/>
      <c r="EPS358" s="1"/>
      <c r="EPT358" s="1"/>
      <c r="EPU358" s="1"/>
      <c r="EPV358" s="1"/>
      <c r="EPW358" s="1"/>
      <c r="EPX358" s="1"/>
      <c r="EPY358" s="1"/>
      <c r="EPZ358" s="1"/>
      <c r="EQA358" s="1"/>
      <c r="EQB358" s="1"/>
      <c r="EQC358" s="1"/>
      <c r="EQD358" s="1"/>
      <c r="EQE358" s="1"/>
      <c r="EQF358" s="1"/>
      <c r="EQG358" s="1"/>
      <c r="EQH358" s="1"/>
      <c r="EQI358" s="1"/>
      <c r="EQJ358" s="1"/>
      <c r="EQK358" s="1"/>
      <c r="EQL358" s="1"/>
      <c r="EQM358" s="1"/>
      <c r="EQN358" s="1"/>
      <c r="EQO358" s="1"/>
      <c r="EQP358" s="1"/>
      <c r="EQQ358" s="1"/>
      <c r="EQR358" s="1"/>
      <c r="EQS358" s="1"/>
      <c r="EQT358" s="1"/>
      <c r="EQU358" s="1"/>
      <c r="EQV358" s="1"/>
      <c r="EQW358" s="1"/>
      <c r="EQX358" s="1"/>
      <c r="EQY358" s="1"/>
      <c r="EQZ358" s="1"/>
      <c r="ERA358" s="1"/>
      <c r="ERB358" s="1"/>
      <c r="ERC358" s="1"/>
      <c r="ERD358" s="1"/>
      <c r="ERE358" s="1"/>
      <c r="ERF358" s="1"/>
      <c r="ERG358" s="1"/>
      <c r="ERH358" s="1"/>
      <c r="ERI358" s="1"/>
      <c r="ERJ358" s="1"/>
      <c r="ERK358" s="1"/>
      <c r="ERL358" s="1"/>
      <c r="ERM358" s="1"/>
      <c r="ERN358" s="1"/>
      <c r="ERO358" s="1"/>
      <c r="ERP358" s="1"/>
      <c r="ERQ358" s="1"/>
      <c r="ERR358" s="1"/>
      <c r="ERS358" s="1"/>
      <c r="ERT358" s="1"/>
      <c r="ERU358" s="1"/>
      <c r="ERV358" s="1"/>
      <c r="ERW358" s="1"/>
      <c r="ERX358" s="1"/>
      <c r="ERY358" s="1"/>
      <c r="ERZ358" s="1"/>
      <c r="ESA358" s="1"/>
      <c r="ESB358" s="1"/>
      <c r="ESC358" s="1"/>
      <c r="ESD358" s="1"/>
      <c r="ESE358" s="1"/>
      <c r="ESF358" s="1"/>
      <c r="ESG358" s="1"/>
      <c r="ESH358" s="1"/>
      <c r="ESI358" s="1"/>
      <c r="ESJ358" s="1"/>
      <c r="ESK358" s="1"/>
      <c r="ESL358" s="1"/>
      <c r="ESM358" s="1"/>
      <c r="ESN358" s="1"/>
      <c r="ESO358" s="1"/>
      <c r="ESP358" s="1"/>
      <c r="ESQ358" s="1"/>
      <c r="ESR358" s="1"/>
      <c r="ESS358" s="1"/>
      <c r="EST358" s="1"/>
      <c r="ESU358" s="1"/>
      <c r="ESV358" s="1"/>
      <c r="ESW358" s="1"/>
      <c r="ESX358" s="1"/>
      <c r="ESY358" s="1"/>
      <c r="ESZ358" s="1"/>
      <c r="ETA358" s="1"/>
      <c r="ETB358" s="1"/>
      <c r="ETC358" s="1"/>
      <c r="ETD358" s="1"/>
      <c r="ETE358" s="1"/>
      <c r="ETF358" s="1"/>
      <c r="ETG358" s="1"/>
      <c r="ETH358" s="1"/>
      <c r="ETI358" s="1"/>
      <c r="ETJ358" s="1"/>
      <c r="ETK358" s="1"/>
      <c r="ETL358" s="1"/>
      <c r="ETM358" s="1"/>
      <c r="ETN358" s="1"/>
      <c r="ETO358" s="1"/>
      <c r="ETP358" s="1"/>
      <c r="ETQ358" s="1"/>
      <c r="ETR358" s="1"/>
      <c r="ETS358" s="1"/>
      <c r="ETT358" s="1"/>
      <c r="ETU358" s="1"/>
      <c r="ETV358" s="1"/>
      <c r="ETW358" s="1"/>
      <c r="ETX358" s="1"/>
      <c r="ETY358" s="1"/>
      <c r="ETZ358" s="1"/>
      <c r="EUA358" s="1"/>
      <c r="EUB358" s="1"/>
      <c r="EUC358" s="1"/>
      <c r="EUD358" s="1"/>
      <c r="EUE358" s="1"/>
      <c r="EUF358" s="1"/>
      <c r="EUG358" s="1"/>
      <c r="EUH358" s="1"/>
      <c r="EUI358" s="1"/>
      <c r="EUJ358" s="1"/>
      <c r="EUK358" s="1"/>
      <c r="EUL358" s="1"/>
      <c r="EUM358" s="1"/>
      <c r="EUN358" s="1"/>
      <c r="EUO358" s="1"/>
      <c r="EUP358" s="1"/>
      <c r="EUQ358" s="1"/>
      <c r="EUR358" s="1"/>
      <c r="EUS358" s="1"/>
      <c r="EUT358" s="1"/>
      <c r="EUU358" s="1"/>
      <c r="EUV358" s="1"/>
      <c r="EUW358" s="1"/>
      <c r="EUX358" s="1"/>
      <c r="EUY358" s="1"/>
      <c r="EUZ358" s="1"/>
      <c r="EVA358" s="1"/>
      <c r="EVB358" s="1"/>
      <c r="EVC358" s="1"/>
      <c r="EVD358" s="1"/>
      <c r="EVE358" s="1"/>
      <c r="EVF358" s="1"/>
      <c r="EVG358" s="1"/>
      <c r="EVH358" s="1"/>
      <c r="EVI358" s="1"/>
      <c r="EVJ358" s="1"/>
      <c r="EVK358" s="1"/>
      <c r="EVL358" s="1"/>
      <c r="EVM358" s="1"/>
      <c r="EVN358" s="1"/>
      <c r="EVO358" s="1"/>
      <c r="EVP358" s="1"/>
      <c r="EVQ358" s="1"/>
      <c r="EVR358" s="1"/>
      <c r="EVS358" s="1"/>
      <c r="EVT358" s="1"/>
      <c r="EVU358" s="1"/>
      <c r="EVV358" s="1"/>
      <c r="EVW358" s="1"/>
      <c r="EVX358" s="1"/>
      <c r="EVY358" s="1"/>
      <c r="EVZ358" s="1"/>
      <c r="EWA358" s="1"/>
      <c r="EWB358" s="1"/>
      <c r="EWC358" s="1"/>
      <c r="EWD358" s="1"/>
      <c r="EWE358" s="1"/>
      <c r="EWF358" s="1"/>
      <c r="EWG358" s="1"/>
      <c r="EWH358" s="1"/>
      <c r="EWI358" s="1"/>
      <c r="EWJ358" s="1"/>
      <c r="EWK358" s="1"/>
      <c r="EWL358" s="1"/>
      <c r="EWM358" s="1"/>
      <c r="EWN358" s="1"/>
      <c r="EWO358" s="1"/>
      <c r="EWP358" s="1"/>
      <c r="EWQ358" s="1"/>
      <c r="EWR358" s="1"/>
      <c r="EWS358" s="1"/>
      <c r="EWT358" s="1"/>
      <c r="EWU358" s="1"/>
      <c r="EWV358" s="1"/>
      <c r="EWW358" s="1"/>
      <c r="EWX358" s="1"/>
      <c r="EWY358" s="1"/>
      <c r="EWZ358" s="1"/>
      <c r="EXA358" s="1"/>
      <c r="EXB358" s="1"/>
      <c r="EXC358" s="1"/>
      <c r="EXD358" s="1"/>
      <c r="EXE358" s="1"/>
      <c r="EXF358" s="1"/>
      <c r="EXG358" s="1"/>
      <c r="EXH358" s="1"/>
      <c r="EXI358" s="1"/>
      <c r="EXJ358" s="1"/>
      <c r="EXK358" s="1"/>
      <c r="EXL358" s="1"/>
      <c r="EXM358" s="1"/>
      <c r="EXN358" s="1"/>
      <c r="EXO358" s="1"/>
      <c r="EXP358" s="1"/>
      <c r="EXQ358" s="1"/>
      <c r="EXR358" s="1"/>
      <c r="EXS358" s="1"/>
      <c r="EXT358" s="1"/>
      <c r="EXU358" s="1"/>
      <c r="EXV358" s="1"/>
      <c r="EXW358" s="1"/>
      <c r="EXX358" s="1"/>
      <c r="EXY358" s="1"/>
      <c r="EXZ358" s="1"/>
      <c r="EYA358" s="1"/>
      <c r="EYB358" s="1"/>
      <c r="EYC358" s="1"/>
      <c r="EYD358" s="1"/>
      <c r="EYE358" s="1"/>
      <c r="EYF358" s="1"/>
      <c r="EYG358" s="1"/>
      <c r="EYH358" s="1"/>
      <c r="EYI358" s="1"/>
      <c r="EYJ358" s="1"/>
      <c r="EYK358" s="1"/>
      <c r="EYL358" s="1"/>
      <c r="EYM358" s="1"/>
      <c r="EYN358" s="1"/>
      <c r="EYO358" s="1"/>
      <c r="EYP358" s="1"/>
      <c r="EYQ358" s="1"/>
      <c r="EYR358" s="1"/>
      <c r="EYS358" s="1"/>
      <c r="EYT358" s="1"/>
      <c r="EYU358" s="1"/>
      <c r="EYV358" s="1"/>
      <c r="EYW358" s="1"/>
      <c r="EYX358" s="1"/>
      <c r="EYY358" s="1"/>
      <c r="EYZ358" s="1"/>
      <c r="EZA358" s="1"/>
      <c r="EZB358" s="1"/>
      <c r="EZC358" s="1"/>
      <c r="EZD358" s="1"/>
      <c r="EZE358" s="1"/>
      <c r="EZF358" s="1"/>
      <c r="EZG358" s="1"/>
      <c r="EZH358" s="1"/>
      <c r="EZI358" s="1"/>
      <c r="EZJ358" s="1"/>
      <c r="EZK358" s="1"/>
      <c r="EZL358" s="1"/>
      <c r="EZM358" s="1"/>
      <c r="EZN358" s="1"/>
      <c r="EZO358" s="1"/>
      <c r="EZP358" s="1"/>
      <c r="EZQ358" s="1"/>
      <c r="EZR358" s="1"/>
      <c r="EZS358" s="1"/>
      <c r="EZT358" s="1"/>
      <c r="EZU358" s="1"/>
      <c r="EZV358" s="1"/>
      <c r="EZW358" s="1"/>
      <c r="EZX358" s="1"/>
      <c r="EZY358" s="1"/>
      <c r="EZZ358" s="1"/>
      <c r="FAA358" s="1"/>
      <c r="FAB358" s="1"/>
      <c r="FAC358" s="1"/>
      <c r="FAD358" s="1"/>
      <c r="FAE358" s="1"/>
      <c r="FAF358" s="1"/>
      <c r="FAG358" s="1"/>
      <c r="FAH358" s="1"/>
      <c r="FAI358" s="1"/>
      <c r="FAJ358" s="1"/>
      <c r="FAK358" s="1"/>
      <c r="FAL358" s="1"/>
      <c r="FAM358" s="1"/>
      <c r="FAN358" s="1"/>
      <c r="FAO358" s="1"/>
      <c r="FAP358" s="1"/>
      <c r="FAQ358" s="1"/>
      <c r="FAR358" s="1"/>
      <c r="FAS358" s="1"/>
      <c r="FAT358" s="1"/>
      <c r="FAU358" s="1"/>
      <c r="FAV358" s="1"/>
      <c r="FAW358" s="1"/>
      <c r="FAX358" s="1"/>
      <c r="FAY358" s="1"/>
      <c r="FAZ358" s="1"/>
      <c r="FBA358" s="1"/>
      <c r="FBB358" s="1"/>
      <c r="FBC358" s="1"/>
      <c r="FBD358" s="1"/>
      <c r="FBE358" s="1"/>
      <c r="FBF358" s="1"/>
      <c r="FBG358" s="1"/>
      <c r="FBH358" s="1"/>
      <c r="FBI358" s="1"/>
      <c r="FBJ358" s="1"/>
      <c r="FBK358" s="1"/>
      <c r="FBL358" s="1"/>
      <c r="FBM358" s="1"/>
      <c r="FBN358" s="1"/>
      <c r="FBO358" s="1"/>
      <c r="FBP358" s="1"/>
      <c r="FBQ358" s="1"/>
      <c r="FBR358" s="1"/>
      <c r="FBS358" s="1"/>
      <c r="FBT358" s="1"/>
      <c r="FBU358" s="1"/>
      <c r="FBV358" s="1"/>
      <c r="FBW358" s="1"/>
      <c r="FBX358" s="1"/>
      <c r="FBY358" s="1"/>
      <c r="FBZ358" s="1"/>
      <c r="FCA358" s="1"/>
      <c r="FCB358" s="1"/>
      <c r="FCC358" s="1"/>
      <c r="FCD358" s="1"/>
      <c r="FCE358" s="1"/>
      <c r="FCF358" s="1"/>
      <c r="FCG358" s="1"/>
      <c r="FCH358" s="1"/>
      <c r="FCI358" s="1"/>
      <c r="FCJ358" s="1"/>
      <c r="FCK358" s="1"/>
      <c r="FCL358" s="1"/>
      <c r="FCM358" s="1"/>
      <c r="FCN358" s="1"/>
      <c r="FCO358" s="1"/>
      <c r="FCP358" s="1"/>
      <c r="FCQ358" s="1"/>
      <c r="FCR358" s="1"/>
      <c r="FCS358" s="1"/>
      <c r="FCT358" s="1"/>
      <c r="FCU358" s="1"/>
      <c r="FCV358" s="1"/>
      <c r="FCW358" s="1"/>
      <c r="FCX358" s="1"/>
      <c r="FCY358" s="1"/>
      <c r="FCZ358" s="1"/>
      <c r="FDA358" s="1"/>
      <c r="FDB358" s="1"/>
      <c r="FDC358" s="1"/>
      <c r="FDD358" s="1"/>
      <c r="FDE358" s="1"/>
      <c r="FDF358" s="1"/>
      <c r="FDG358" s="1"/>
      <c r="FDH358" s="1"/>
      <c r="FDI358" s="1"/>
      <c r="FDJ358" s="1"/>
      <c r="FDK358" s="1"/>
      <c r="FDL358" s="1"/>
      <c r="FDM358" s="1"/>
      <c r="FDN358" s="1"/>
      <c r="FDO358" s="1"/>
      <c r="FDP358" s="1"/>
      <c r="FDQ358" s="1"/>
      <c r="FDR358" s="1"/>
      <c r="FDS358" s="1"/>
      <c r="FDT358" s="1"/>
      <c r="FDU358" s="1"/>
      <c r="FDV358" s="1"/>
      <c r="FDW358" s="1"/>
      <c r="FDX358" s="1"/>
      <c r="FDY358" s="1"/>
      <c r="FDZ358" s="1"/>
      <c r="FEA358" s="1"/>
      <c r="FEB358" s="1"/>
      <c r="FEC358" s="1"/>
      <c r="FED358" s="1"/>
      <c r="FEE358" s="1"/>
      <c r="FEF358" s="1"/>
      <c r="FEG358" s="1"/>
      <c r="FEH358" s="1"/>
      <c r="FEI358" s="1"/>
      <c r="FEJ358" s="1"/>
      <c r="FEK358" s="1"/>
      <c r="FEL358" s="1"/>
      <c r="FEM358" s="1"/>
      <c r="FEN358" s="1"/>
      <c r="FEO358" s="1"/>
      <c r="FEP358" s="1"/>
      <c r="FEQ358" s="1"/>
      <c r="FER358" s="1"/>
      <c r="FES358" s="1"/>
      <c r="FET358" s="1"/>
      <c r="FEU358" s="1"/>
      <c r="FEV358" s="1"/>
      <c r="FEW358" s="1"/>
      <c r="FEX358" s="1"/>
      <c r="FEY358" s="1"/>
      <c r="FEZ358" s="1"/>
      <c r="FFA358" s="1"/>
      <c r="FFB358" s="1"/>
      <c r="FFC358" s="1"/>
      <c r="FFD358" s="1"/>
      <c r="FFE358" s="1"/>
      <c r="FFF358" s="1"/>
      <c r="FFG358" s="1"/>
      <c r="FFH358" s="1"/>
      <c r="FFI358" s="1"/>
      <c r="FFJ358" s="1"/>
      <c r="FFK358" s="1"/>
      <c r="FFL358" s="1"/>
      <c r="FFM358" s="1"/>
      <c r="FFN358" s="1"/>
      <c r="FFO358" s="1"/>
      <c r="FFP358" s="1"/>
      <c r="FFQ358" s="1"/>
      <c r="FFR358" s="1"/>
      <c r="FFS358" s="1"/>
      <c r="FFT358" s="1"/>
      <c r="FFU358" s="1"/>
      <c r="FFV358" s="1"/>
      <c r="FFW358" s="1"/>
      <c r="FFX358" s="1"/>
      <c r="FFY358" s="1"/>
      <c r="FFZ358" s="1"/>
      <c r="FGA358" s="1"/>
      <c r="FGB358" s="1"/>
      <c r="FGC358" s="1"/>
      <c r="FGD358" s="1"/>
      <c r="FGE358" s="1"/>
      <c r="FGF358" s="1"/>
      <c r="FGG358" s="1"/>
      <c r="FGH358" s="1"/>
      <c r="FGI358" s="1"/>
      <c r="FGJ358" s="1"/>
      <c r="FGK358" s="1"/>
      <c r="FGL358" s="1"/>
      <c r="FGM358" s="1"/>
      <c r="FGN358" s="1"/>
      <c r="FGO358" s="1"/>
      <c r="FGP358" s="1"/>
      <c r="FGQ358" s="1"/>
      <c r="FGR358" s="1"/>
      <c r="FGS358" s="1"/>
      <c r="FGT358" s="1"/>
      <c r="FGU358" s="1"/>
      <c r="FGV358" s="1"/>
      <c r="FGW358" s="1"/>
      <c r="FGX358" s="1"/>
      <c r="FGY358" s="1"/>
      <c r="FGZ358" s="1"/>
      <c r="FHA358" s="1"/>
      <c r="FHB358" s="1"/>
      <c r="FHC358" s="1"/>
      <c r="FHD358" s="1"/>
      <c r="FHE358" s="1"/>
      <c r="FHF358" s="1"/>
      <c r="FHG358" s="1"/>
      <c r="FHH358" s="1"/>
      <c r="FHI358" s="1"/>
      <c r="FHJ358" s="1"/>
      <c r="FHK358" s="1"/>
      <c r="FHL358" s="1"/>
      <c r="FHM358" s="1"/>
      <c r="FHN358" s="1"/>
      <c r="FHO358" s="1"/>
      <c r="FHP358" s="1"/>
      <c r="FHQ358" s="1"/>
      <c r="FHR358" s="1"/>
      <c r="FHS358" s="1"/>
      <c r="FHT358" s="1"/>
      <c r="FHU358" s="1"/>
      <c r="FHV358" s="1"/>
      <c r="FHW358" s="1"/>
      <c r="FHX358" s="1"/>
      <c r="FHY358" s="1"/>
      <c r="FHZ358" s="1"/>
      <c r="FIA358" s="1"/>
      <c r="FIB358" s="1"/>
      <c r="FIC358" s="1"/>
      <c r="FID358" s="1"/>
      <c r="FIE358" s="1"/>
      <c r="FIF358" s="1"/>
      <c r="FIG358" s="1"/>
      <c r="FIH358" s="1"/>
      <c r="FII358" s="1"/>
      <c r="FIJ358" s="1"/>
      <c r="FIK358" s="1"/>
      <c r="FIL358" s="1"/>
      <c r="FIM358" s="1"/>
      <c r="FIN358" s="1"/>
      <c r="FIO358" s="1"/>
      <c r="FIP358" s="1"/>
      <c r="FIQ358" s="1"/>
      <c r="FIR358" s="1"/>
      <c r="FIS358" s="1"/>
      <c r="FIT358" s="1"/>
      <c r="FIU358" s="1"/>
      <c r="FIV358" s="1"/>
      <c r="FIW358" s="1"/>
      <c r="FIX358" s="1"/>
      <c r="FIY358" s="1"/>
      <c r="FIZ358" s="1"/>
      <c r="FJA358" s="1"/>
      <c r="FJB358" s="1"/>
      <c r="FJC358" s="1"/>
      <c r="FJD358" s="1"/>
      <c r="FJE358" s="1"/>
      <c r="FJF358" s="1"/>
      <c r="FJG358" s="1"/>
      <c r="FJH358" s="1"/>
      <c r="FJI358" s="1"/>
      <c r="FJJ358" s="1"/>
      <c r="FJK358" s="1"/>
      <c r="FJL358" s="1"/>
      <c r="FJM358" s="1"/>
      <c r="FJN358" s="1"/>
      <c r="FJO358" s="1"/>
      <c r="FJP358" s="1"/>
      <c r="FJQ358" s="1"/>
      <c r="FJR358" s="1"/>
      <c r="FJS358" s="1"/>
      <c r="FJT358" s="1"/>
      <c r="FJU358" s="1"/>
      <c r="FJV358" s="1"/>
      <c r="FJW358" s="1"/>
      <c r="FJX358" s="1"/>
      <c r="FJY358" s="1"/>
      <c r="FJZ358" s="1"/>
      <c r="FKA358" s="1"/>
      <c r="FKB358" s="1"/>
      <c r="FKC358" s="1"/>
      <c r="FKD358" s="1"/>
      <c r="FKE358" s="1"/>
      <c r="FKF358" s="1"/>
      <c r="FKG358" s="1"/>
      <c r="FKH358" s="1"/>
      <c r="FKI358" s="1"/>
      <c r="FKJ358" s="1"/>
      <c r="FKK358" s="1"/>
      <c r="FKL358" s="1"/>
      <c r="FKM358" s="1"/>
      <c r="FKN358" s="1"/>
      <c r="FKO358" s="1"/>
      <c r="FKP358" s="1"/>
      <c r="FKQ358" s="1"/>
      <c r="FKR358" s="1"/>
      <c r="FKS358" s="1"/>
      <c r="FKT358" s="1"/>
      <c r="FKU358" s="1"/>
      <c r="FKV358" s="1"/>
      <c r="FKW358" s="1"/>
      <c r="FKX358" s="1"/>
      <c r="FKY358" s="1"/>
      <c r="FKZ358" s="1"/>
      <c r="FLA358" s="1"/>
      <c r="FLB358" s="1"/>
      <c r="FLC358" s="1"/>
      <c r="FLD358" s="1"/>
      <c r="FLE358" s="1"/>
      <c r="FLF358" s="1"/>
      <c r="FLG358" s="1"/>
      <c r="FLH358" s="1"/>
      <c r="FLI358" s="1"/>
      <c r="FLJ358" s="1"/>
      <c r="FLK358" s="1"/>
      <c r="FLL358" s="1"/>
      <c r="FLM358" s="1"/>
      <c r="FLN358" s="1"/>
      <c r="FLO358" s="1"/>
      <c r="FLP358" s="1"/>
      <c r="FLQ358" s="1"/>
      <c r="FLR358" s="1"/>
      <c r="FLS358" s="1"/>
      <c r="FLT358" s="1"/>
      <c r="FLU358" s="1"/>
      <c r="FLV358" s="1"/>
      <c r="FLW358" s="1"/>
      <c r="FLX358" s="1"/>
      <c r="FLY358" s="1"/>
      <c r="FLZ358" s="1"/>
      <c r="FMA358" s="1"/>
      <c r="FMB358" s="1"/>
      <c r="FMC358" s="1"/>
      <c r="FMD358" s="1"/>
      <c r="FME358" s="1"/>
      <c r="FMF358" s="1"/>
      <c r="FMG358" s="1"/>
      <c r="FMH358" s="1"/>
      <c r="FMI358" s="1"/>
      <c r="FMJ358" s="1"/>
      <c r="FMK358" s="1"/>
      <c r="FML358" s="1"/>
      <c r="FMM358" s="1"/>
      <c r="FMN358" s="1"/>
      <c r="FMO358" s="1"/>
      <c r="FMP358" s="1"/>
      <c r="FMQ358" s="1"/>
      <c r="FMR358" s="1"/>
      <c r="FMS358" s="1"/>
      <c r="FMT358" s="1"/>
      <c r="FMU358" s="1"/>
      <c r="FMV358" s="1"/>
      <c r="FMW358" s="1"/>
      <c r="FMX358" s="1"/>
      <c r="FMY358" s="1"/>
      <c r="FMZ358" s="1"/>
      <c r="FNA358" s="1"/>
      <c r="FNB358" s="1"/>
      <c r="FNC358" s="1"/>
      <c r="FND358" s="1"/>
      <c r="FNE358" s="1"/>
      <c r="FNF358" s="1"/>
      <c r="FNG358" s="1"/>
      <c r="FNH358" s="1"/>
      <c r="FNI358" s="1"/>
      <c r="FNJ358" s="1"/>
      <c r="FNK358" s="1"/>
      <c r="FNL358" s="1"/>
      <c r="FNM358" s="1"/>
      <c r="FNN358" s="1"/>
      <c r="FNO358" s="1"/>
      <c r="FNP358" s="1"/>
      <c r="FNQ358" s="1"/>
      <c r="FNR358" s="1"/>
      <c r="FNS358" s="1"/>
      <c r="FNT358" s="1"/>
      <c r="FNU358" s="1"/>
      <c r="FNV358" s="1"/>
      <c r="FNW358" s="1"/>
      <c r="FNX358" s="1"/>
      <c r="FNY358" s="1"/>
      <c r="FNZ358" s="1"/>
      <c r="FOA358" s="1"/>
      <c r="FOB358" s="1"/>
      <c r="FOC358" s="1"/>
      <c r="FOD358" s="1"/>
      <c r="FOE358" s="1"/>
      <c r="FOF358" s="1"/>
      <c r="FOG358" s="1"/>
      <c r="FOH358" s="1"/>
      <c r="FOI358" s="1"/>
      <c r="FOJ358" s="1"/>
      <c r="FOK358" s="1"/>
      <c r="FOL358" s="1"/>
      <c r="FOM358" s="1"/>
      <c r="FON358" s="1"/>
      <c r="FOO358" s="1"/>
      <c r="FOP358" s="1"/>
      <c r="FOQ358" s="1"/>
      <c r="FOR358" s="1"/>
      <c r="FOS358" s="1"/>
      <c r="FOT358" s="1"/>
      <c r="FOU358" s="1"/>
      <c r="FOV358" s="1"/>
      <c r="FOW358" s="1"/>
      <c r="FOX358" s="1"/>
      <c r="FOY358" s="1"/>
      <c r="FOZ358" s="1"/>
      <c r="FPA358" s="1"/>
      <c r="FPB358" s="1"/>
      <c r="FPC358" s="1"/>
      <c r="FPD358" s="1"/>
      <c r="FPE358" s="1"/>
      <c r="FPF358" s="1"/>
      <c r="FPG358" s="1"/>
      <c r="FPH358" s="1"/>
      <c r="FPI358" s="1"/>
      <c r="FPJ358" s="1"/>
      <c r="FPK358" s="1"/>
      <c r="FPL358" s="1"/>
      <c r="FPM358" s="1"/>
      <c r="FPN358" s="1"/>
      <c r="FPO358" s="1"/>
      <c r="FPP358" s="1"/>
      <c r="FPQ358" s="1"/>
      <c r="FPR358" s="1"/>
      <c r="FPS358" s="1"/>
      <c r="FPT358" s="1"/>
      <c r="FPU358" s="1"/>
      <c r="FPV358" s="1"/>
      <c r="FPW358" s="1"/>
      <c r="FPX358" s="1"/>
      <c r="FPY358" s="1"/>
      <c r="FPZ358" s="1"/>
      <c r="FQA358" s="1"/>
      <c r="FQB358" s="1"/>
      <c r="FQC358" s="1"/>
      <c r="FQD358" s="1"/>
      <c r="FQE358" s="1"/>
      <c r="FQF358" s="1"/>
      <c r="FQG358" s="1"/>
      <c r="FQH358" s="1"/>
      <c r="FQI358" s="1"/>
      <c r="FQJ358" s="1"/>
      <c r="FQK358" s="1"/>
      <c r="FQL358" s="1"/>
      <c r="FQM358" s="1"/>
      <c r="FQN358" s="1"/>
      <c r="FQO358" s="1"/>
      <c r="FQP358" s="1"/>
      <c r="FQQ358" s="1"/>
      <c r="FQR358" s="1"/>
      <c r="FQS358" s="1"/>
      <c r="FQT358" s="1"/>
      <c r="FQU358" s="1"/>
      <c r="FQV358" s="1"/>
      <c r="FQW358" s="1"/>
      <c r="FQX358" s="1"/>
      <c r="FQY358" s="1"/>
      <c r="FQZ358" s="1"/>
      <c r="FRA358" s="1"/>
      <c r="FRB358" s="1"/>
      <c r="FRC358" s="1"/>
      <c r="FRD358" s="1"/>
      <c r="FRE358" s="1"/>
      <c r="FRF358" s="1"/>
      <c r="FRG358" s="1"/>
      <c r="FRH358" s="1"/>
      <c r="FRI358" s="1"/>
      <c r="FRJ358" s="1"/>
      <c r="FRK358" s="1"/>
      <c r="FRL358" s="1"/>
      <c r="FRM358" s="1"/>
      <c r="FRN358" s="1"/>
      <c r="FRO358" s="1"/>
      <c r="FRP358" s="1"/>
      <c r="FRQ358" s="1"/>
      <c r="FRR358" s="1"/>
      <c r="FRS358" s="1"/>
      <c r="FRT358" s="1"/>
      <c r="FRU358" s="1"/>
      <c r="FRV358" s="1"/>
      <c r="FRW358" s="1"/>
      <c r="FRX358" s="1"/>
      <c r="FRY358" s="1"/>
      <c r="FRZ358" s="1"/>
      <c r="FSA358" s="1"/>
      <c r="FSB358" s="1"/>
      <c r="FSC358" s="1"/>
      <c r="FSD358" s="1"/>
      <c r="FSE358" s="1"/>
      <c r="FSF358" s="1"/>
      <c r="FSG358" s="1"/>
      <c r="FSH358" s="1"/>
      <c r="FSI358" s="1"/>
      <c r="FSJ358" s="1"/>
      <c r="FSK358" s="1"/>
      <c r="FSL358" s="1"/>
      <c r="FSM358" s="1"/>
      <c r="FSN358" s="1"/>
      <c r="FSO358" s="1"/>
      <c r="FSP358" s="1"/>
      <c r="FSQ358" s="1"/>
      <c r="FSR358" s="1"/>
      <c r="FSS358" s="1"/>
      <c r="FST358" s="1"/>
      <c r="FSU358" s="1"/>
      <c r="FSV358" s="1"/>
      <c r="FSW358" s="1"/>
      <c r="FSX358" s="1"/>
      <c r="FSY358" s="1"/>
      <c r="FSZ358" s="1"/>
      <c r="FTA358" s="1"/>
      <c r="FTB358" s="1"/>
      <c r="FTC358" s="1"/>
      <c r="FTD358" s="1"/>
      <c r="FTE358" s="1"/>
      <c r="FTF358" s="1"/>
      <c r="FTG358" s="1"/>
      <c r="FTH358" s="1"/>
      <c r="FTI358" s="1"/>
      <c r="FTJ358" s="1"/>
      <c r="FTK358" s="1"/>
      <c r="FTL358" s="1"/>
      <c r="FTM358" s="1"/>
      <c r="FTN358" s="1"/>
      <c r="FTO358" s="1"/>
      <c r="FTP358" s="1"/>
      <c r="FTQ358" s="1"/>
      <c r="FTR358" s="1"/>
      <c r="FTS358" s="1"/>
      <c r="FTT358" s="1"/>
      <c r="FTU358" s="1"/>
      <c r="FTV358" s="1"/>
      <c r="FTW358" s="1"/>
      <c r="FTX358" s="1"/>
      <c r="FTY358" s="1"/>
      <c r="FTZ358" s="1"/>
      <c r="FUA358" s="1"/>
      <c r="FUB358" s="1"/>
      <c r="FUC358" s="1"/>
      <c r="FUD358" s="1"/>
      <c r="FUE358" s="1"/>
      <c r="FUF358" s="1"/>
      <c r="FUG358" s="1"/>
      <c r="FUH358" s="1"/>
      <c r="FUI358" s="1"/>
      <c r="FUJ358" s="1"/>
      <c r="FUK358" s="1"/>
      <c r="FUL358" s="1"/>
      <c r="FUM358" s="1"/>
      <c r="FUN358" s="1"/>
      <c r="FUO358" s="1"/>
      <c r="FUP358" s="1"/>
      <c r="FUQ358" s="1"/>
      <c r="FUR358" s="1"/>
      <c r="FUS358" s="1"/>
      <c r="FUT358" s="1"/>
      <c r="FUU358" s="1"/>
      <c r="FUV358" s="1"/>
      <c r="FUW358" s="1"/>
      <c r="FUX358" s="1"/>
      <c r="FUY358" s="1"/>
      <c r="FUZ358" s="1"/>
      <c r="FVA358" s="1"/>
      <c r="FVB358" s="1"/>
      <c r="FVC358" s="1"/>
      <c r="FVD358" s="1"/>
      <c r="FVE358" s="1"/>
      <c r="FVF358" s="1"/>
      <c r="FVG358" s="1"/>
      <c r="FVH358" s="1"/>
      <c r="FVI358" s="1"/>
      <c r="FVJ358" s="1"/>
      <c r="FVK358" s="1"/>
      <c r="FVL358" s="1"/>
      <c r="FVM358" s="1"/>
      <c r="FVN358" s="1"/>
      <c r="FVO358" s="1"/>
      <c r="FVP358" s="1"/>
      <c r="FVQ358" s="1"/>
      <c r="FVR358" s="1"/>
      <c r="FVS358" s="1"/>
      <c r="FVT358" s="1"/>
      <c r="FVU358" s="1"/>
      <c r="FVV358" s="1"/>
      <c r="FVW358" s="1"/>
      <c r="FVX358" s="1"/>
      <c r="FVY358" s="1"/>
      <c r="FVZ358" s="1"/>
      <c r="FWA358" s="1"/>
      <c r="FWB358" s="1"/>
      <c r="FWC358" s="1"/>
      <c r="FWD358" s="1"/>
      <c r="FWE358" s="1"/>
      <c r="FWF358" s="1"/>
      <c r="FWG358" s="1"/>
      <c r="FWH358" s="1"/>
      <c r="FWI358" s="1"/>
      <c r="FWJ358" s="1"/>
      <c r="FWK358" s="1"/>
      <c r="FWL358" s="1"/>
      <c r="FWM358" s="1"/>
      <c r="FWN358" s="1"/>
      <c r="FWO358" s="1"/>
      <c r="FWP358" s="1"/>
      <c r="FWQ358" s="1"/>
      <c r="FWR358" s="1"/>
      <c r="FWS358" s="1"/>
      <c r="FWT358" s="1"/>
      <c r="FWU358" s="1"/>
      <c r="FWV358" s="1"/>
      <c r="FWW358" s="1"/>
      <c r="FWX358" s="1"/>
      <c r="FWY358" s="1"/>
      <c r="FWZ358" s="1"/>
      <c r="FXA358" s="1"/>
      <c r="FXB358" s="1"/>
      <c r="FXC358" s="1"/>
      <c r="FXD358" s="1"/>
      <c r="FXE358" s="1"/>
      <c r="FXF358" s="1"/>
      <c r="FXG358" s="1"/>
      <c r="FXH358" s="1"/>
      <c r="FXI358" s="1"/>
      <c r="FXJ358" s="1"/>
      <c r="FXK358" s="1"/>
      <c r="FXL358" s="1"/>
      <c r="FXM358" s="1"/>
      <c r="FXN358" s="1"/>
      <c r="FXO358" s="1"/>
      <c r="FXP358" s="1"/>
      <c r="FXQ358" s="1"/>
      <c r="FXR358" s="1"/>
      <c r="FXS358" s="1"/>
      <c r="FXT358" s="1"/>
      <c r="FXU358" s="1"/>
      <c r="FXV358" s="1"/>
      <c r="FXW358" s="1"/>
      <c r="FXX358" s="1"/>
      <c r="FXY358" s="1"/>
      <c r="FXZ358" s="1"/>
      <c r="FYA358" s="1"/>
      <c r="FYB358" s="1"/>
      <c r="FYC358" s="1"/>
      <c r="FYD358" s="1"/>
      <c r="FYE358" s="1"/>
      <c r="FYF358" s="1"/>
      <c r="FYG358" s="1"/>
      <c r="FYH358" s="1"/>
      <c r="FYI358" s="1"/>
      <c r="FYJ358" s="1"/>
      <c r="FYK358" s="1"/>
      <c r="FYL358" s="1"/>
      <c r="FYM358" s="1"/>
      <c r="FYN358" s="1"/>
      <c r="FYO358" s="1"/>
      <c r="FYP358" s="1"/>
      <c r="FYQ358" s="1"/>
      <c r="FYR358" s="1"/>
      <c r="FYS358" s="1"/>
      <c r="FYT358" s="1"/>
      <c r="FYU358" s="1"/>
      <c r="FYV358" s="1"/>
      <c r="FYW358" s="1"/>
      <c r="FYX358" s="1"/>
      <c r="FYY358" s="1"/>
      <c r="FYZ358" s="1"/>
      <c r="FZA358" s="1"/>
      <c r="FZB358" s="1"/>
      <c r="FZC358" s="1"/>
      <c r="FZD358" s="1"/>
      <c r="FZE358" s="1"/>
      <c r="FZF358" s="1"/>
      <c r="FZG358" s="1"/>
      <c r="FZH358" s="1"/>
      <c r="FZI358" s="1"/>
      <c r="FZJ358" s="1"/>
      <c r="FZK358" s="1"/>
      <c r="FZL358" s="1"/>
      <c r="FZM358" s="1"/>
      <c r="FZN358" s="1"/>
      <c r="FZO358" s="1"/>
      <c r="FZP358" s="1"/>
      <c r="FZQ358" s="1"/>
      <c r="FZR358" s="1"/>
      <c r="FZS358" s="1"/>
      <c r="FZT358" s="1"/>
      <c r="FZU358" s="1"/>
      <c r="FZV358" s="1"/>
      <c r="FZW358" s="1"/>
      <c r="FZX358" s="1"/>
      <c r="FZY358" s="1"/>
      <c r="FZZ358" s="1"/>
      <c r="GAA358" s="1"/>
      <c r="GAB358" s="1"/>
      <c r="GAC358" s="1"/>
      <c r="GAD358" s="1"/>
      <c r="GAE358" s="1"/>
      <c r="GAF358" s="1"/>
      <c r="GAG358" s="1"/>
      <c r="GAH358" s="1"/>
      <c r="GAI358" s="1"/>
      <c r="GAJ358" s="1"/>
      <c r="GAK358" s="1"/>
      <c r="GAL358" s="1"/>
      <c r="GAM358" s="1"/>
      <c r="GAN358" s="1"/>
      <c r="GAO358" s="1"/>
      <c r="GAP358" s="1"/>
      <c r="GAQ358" s="1"/>
      <c r="GAR358" s="1"/>
      <c r="GAS358" s="1"/>
      <c r="GAT358" s="1"/>
      <c r="GAU358" s="1"/>
      <c r="GAV358" s="1"/>
      <c r="GAW358" s="1"/>
      <c r="GAX358" s="1"/>
      <c r="GAY358" s="1"/>
      <c r="GAZ358" s="1"/>
      <c r="GBA358" s="1"/>
      <c r="GBB358" s="1"/>
      <c r="GBC358" s="1"/>
      <c r="GBD358" s="1"/>
      <c r="GBE358" s="1"/>
      <c r="GBF358" s="1"/>
      <c r="GBG358" s="1"/>
      <c r="GBH358" s="1"/>
      <c r="GBI358" s="1"/>
      <c r="GBJ358" s="1"/>
      <c r="GBK358" s="1"/>
      <c r="GBL358" s="1"/>
      <c r="GBM358" s="1"/>
      <c r="GBN358" s="1"/>
      <c r="GBO358" s="1"/>
      <c r="GBP358" s="1"/>
      <c r="GBQ358" s="1"/>
      <c r="GBR358" s="1"/>
      <c r="GBS358" s="1"/>
      <c r="GBT358" s="1"/>
      <c r="GBU358" s="1"/>
      <c r="GBV358" s="1"/>
      <c r="GBW358" s="1"/>
      <c r="GBX358" s="1"/>
      <c r="GBY358" s="1"/>
      <c r="GBZ358" s="1"/>
      <c r="GCA358" s="1"/>
      <c r="GCB358" s="1"/>
      <c r="GCC358" s="1"/>
      <c r="GCD358" s="1"/>
      <c r="GCE358" s="1"/>
      <c r="GCF358" s="1"/>
      <c r="GCG358" s="1"/>
      <c r="GCH358" s="1"/>
      <c r="GCI358" s="1"/>
      <c r="GCJ358" s="1"/>
      <c r="GCK358" s="1"/>
      <c r="GCL358" s="1"/>
      <c r="GCM358" s="1"/>
      <c r="GCN358" s="1"/>
      <c r="GCO358" s="1"/>
      <c r="GCP358" s="1"/>
      <c r="GCQ358" s="1"/>
      <c r="GCR358" s="1"/>
      <c r="GCS358" s="1"/>
      <c r="GCT358" s="1"/>
      <c r="GCU358" s="1"/>
      <c r="GCV358" s="1"/>
      <c r="GCW358" s="1"/>
      <c r="GCX358" s="1"/>
      <c r="GCY358" s="1"/>
      <c r="GCZ358" s="1"/>
      <c r="GDA358" s="1"/>
      <c r="GDB358" s="1"/>
      <c r="GDC358" s="1"/>
      <c r="GDD358" s="1"/>
      <c r="GDE358" s="1"/>
      <c r="GDF358" s="1"/>
      <c r="GDG358" s="1"/>
      <c r="GDH358" s="1"/>
      <c r="GDI358" s="1"/>
      <c r="GDJ358" s="1"/>
      <c r="GDK358" s="1"/>
      <c r="GDL358" s="1"/>
      <c r="GDM358" s="1"/>
      <c r="GDN358" s="1"/>
      <c r="GDO358" s="1"/>
      <c r="GDP358" s="1"/>
      <c r="GDQ358" s="1"/>
      <c r="GDR358" s="1"/>
      <c r="GDS358" s="1"/>
      <c r="GDT358" s="1"/>
      <c r="GDU358" s="1"/>
      <c r="GDV358" s="1"/>
      <c r="GDW358" s="1"/>
      <c r="GDX358" s="1"/>
      <c r="GDY358" s="1"/>
      <c r="GDZ358" s="1"/>
      <c r="GEA358" s="1"/>
      <c r="GEB358" s="1"/>
      <c r="GEC358" s="1"/>
      <c r="GED358" s="1"/>
      <c r="GEE358" s="1"/>
      <c r="GEF358" s="1"/>
      <c r="GEG358" s="1"/>
      <c r="GEH358" s="1"/>
      <c r="GEI358" s="1"/>
      <c r="GEJ358" s="1"/>
      <c r="GEK358" s="1"/>
      <c r="GEL358" s="1"/>
      <c r="GEM358" s="1"/>
      <c r="GEN358" s="1"/>
      <c r="GEO358" s="1"/>
      <c r="GEP358" s="1"/>
      <c r="GEQ358" s="1"/>
      <c r="GER358" s="1"/>
      <c r="GES358" s="1"/>
      <c r="GET358" s="1"/>
      <c r="GEU358" s="1"/>
      <c r="GEV358" s="1"/>
      <c r="GEW358" s="1"/>
      <c r="GEX358" s="1"/>
      <c r="GEY358" s="1"/>
      <c r="GEZ358" s="1"/>
      <c r="GFA358" s="1"/>
      <c r="GFB358" s="1"/>
      <c r="GFC358" s="1"/>
      <c r="GFD358" s="1"/>
      <c r="GFE358" s="1"/>
      <c r="GFF358" s="1"/>
      <c r="GFG358" s="1"/>
      <c r="GFH358" s="1"/>
      <c r="GFI358" s="1"/>
      <c r="GFJ358" s="1"/>
      <c r="GFK358" s="1"/>
      <c r="GFL358" s="1"/>
      <c r="GFM358" s="1"/>
      <c r="GFN358" s="1"/>
      <c r="GFO358" s="1"/>
      <c r="GFP358" s="1"/>
      <c r="GFQ358" s="1"/>
      <c r="GFR358" s="1"/>
      <c r="GFS358" s="1"/>
      <c r="GFT358" s="1"/>
      <c r="GFU358" s="1"/>
      <c r="GFV358" s="1"/>
      <c r="GFW358" s="1"/>
      <c r="GFX358" s="1"/>
      <c r="GFY358" s="1"/>
      <c r="GFZ358" s="1"/>
      <c r="GGA358" s="1"/>
      <c r="GGB358" s="1"/>
      <c r="GGC358" s="1"/>
      <c r="GGD358" s="1"/>
      <c r="GGE358" s="1"/>
      <c r="GGF358" s="1"/>
      <c r="GGG358" s="1"/>
      <c r="GGH358" s="1"/>
      <c r="GGI358" s="1"/>
      <c r="GGJ358" s="1"/>
      <c r="GGK358" s="1"/>
      <c r="GGL358" s="1"/>
      <c r="GGM358" s="1"/>
      <c r="GGN358" s="1"/>
      <c r="GGO358" s="1"/>
      <c r="GGP358" s="1"/>
      <c r="GGQ358" s="1"/>
      <c r="GGR358" s="1"/>
      <c r="GGS358" s="1"/>
      <c r="GGT358" s="1"/>
      <c r="GGU358" s="1"/>
      <c r="GGV358" s="1"/>
      <c r="GGW358" s="1"/>
      <c r="GGX358" s="1"/>
      <c r="GGY358" s="1"/>
      <c r="GGZ358" s="1"/>
      <c r="GHA358" s="1"/>
      <c r="GHB358" s="1"/>
      <c r="GHC358" s="1"/>
      <c r="GHD358" s="1"/>
      <c r="GHE358" s="1"/>
      <c r="GHF358" s="1"/>
      <c r="GHG358" s="1"/>
      <c r="GHH358" s="1"/>
      <c r="GHI358" s="1"/>
      <c r="GHJ358" s="1"/>
      <c r="GHK358" s="1"/>
      <c r="GHL358" s="1"/>
      <c r="GHM358" s="1"/>
      <c r="GHN358" s="1"/>
      <c r="GHO358" s="1"/>
      <c r="GHP358" s="1"/>
      <c r="GHQ358" s="1"/>
      <c r="GHR358" s="1"/>
      <c r="GHS358" s="1"/>
      <c r="GHT358" s="1"/>
      <c r="GHU358" s="1"/>
      <c r="GHV358" s="1"/>
      <c r="GHW358" s="1"/>
      <c r="GHX358" s="1"/>
      <c r="GHY358" s="1"/>
      <c r="GHZ358" s="1"/>
      <c r="GIA358" s="1"/>
      <c r="GIB358" s="1"/>
      <c r="GIC358" s="1"/>
      <c r="GID358" s="1"/>
      <c r="GIE358" s="1"/>
      <c r="GIF358" s="1"/>
      <c r="GIG358" s="1"/>
      <c r="GIH358" s="1"/>
      <c r="GII358" s="1"/>
      <c r="GIJ358" s="1"/>
      <c r="GIK358" s="1"/>
      <c r="GIL358" s="1"/>
      <c r="GIM358" s="1"/>
      <c r="GIN358" s="1"/>
      <c r="GIO358" s="1"/>
      <c r="GIP358" s="1"/>
      <c r="GIQ358" s="1"/>
      <c r="GIR358" s="1"/>
      <c r="GIS358" s="1"/>
      <c r="GIT358" s="1"/>
      <c r="GIU358" s="1"/>
      <c r="GIV358" s="1"/>
      <c r="GIW358" s="1"/>
      <c r="GIX358" s="1"/>
    </row>
    <row r="359" spans="1:4990" customFormat="1" ht="35.25" customHeight="1" x14ac:dyDescent="0.25">
      <c r="A359" s="648"/>
      <c r="B359" s="643"/>
      <c r="C359" s="645"/>
      <c r="D359" s="645"/>
      <c r="E359" s="651"/>
      <c r="F359" s="645"/>
      <c r="G359" s="645"/>
      <c r="H359" s="645"/>
      <c r="I359" s="219" t="s">
        <v>1212</v>
      </c>
      <c r="J359" s="411">
        <v>10073.799999999999</v>
      </c>
      <c r="K359" s="411">
        <v>12297.4</v>
      </c>
      <c r="L359" s="411">
        <v>9603.9</v>
      </c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  <c r="ZL359" s="1"/>
      <c r="ZM359" s="1"/>
      <c r="ZN359" s="1"/>
      <c r="ZO359" s="1"/>
      <c r="ZP359" s="1"/>
      <c r="ZQ359" s="1"/>
      <c r="ZR359" s="1"/>
      <c r="ZS359" s="1"/>
      <c r="ZT359" s="1"/>
      <c r="ZU359" s="1"/>
      <c r="ZV359" s="1"/>
      <c r="ZW359" s="1"/>
      <c r="ZX359" s="1"/>
      <c r="ZY359" s="1"/>
      <c r="ZZ359" s="1"/>
      <c r="AAA359" s="1"/>
      <c r="AAB359" s="1"/>
      <c r="AAC359" s="1"/>
      <c r="AAD359" s="1"/>
      <c r="AAE359" s="1"/>
      <c r="AAF359" s="1"/>
      <c r="AAG359" s="1"/>
      <c r="AAH359" s="1"/>
      <c r="AAI359" s="1"/>
      <c r="AAJ359" s="1"/>
      <c r="AAK359" s="1"/>
      <c r="AAL359" s="1"/>
      <c r="AAM359" s="1"/>
      <c r="AAN359" s="1"/>
      <c r="AAO359" s="1"/>
      <c r="AAP359" s="1"/>
      <c r="AAQ359" s="1"/>
      <c r="AAR359" s="1"/>
      <c r="AAS359" s="1"/>
      <c r="AAT359" s="1"/>
      <c r="AAU359" s="1"/>
      <c r="AAV359" s="1"/>
      <c r="AAW359" s="1"/>
      <c r="AAX359" s="1"/>
      <c r="AAY359" s="1"/>
      <c r="AAZ359" s="1"/>
      <c r="ABA359" s="1"/>
      <c r="ABB359" s="1"/>
      <c r="ABC359" s="1"/>
      <c r="ABD359" s="1"/>
      <c r="ABE359" s="1"/>
      <c r="ABF359" s="1"/>
      <c r="ABG359" s="1"/>
      <c r="ABH359" s="1"/>
      <c r="ABI359" s="1"/>
      <c r="ABJ359" s="1"/>
      <c r="ABK359" s="1"/>
      <c r="ABL359" s="1"/>
      <c r="ABM359" s="1"/>
      <c r="ABN359" s="1"/>
      <c r="ABO359" s="1"/>
      <c r="ABP359" s="1"/>
      <c r="ABQ359" s="1"/>
      <c r="ABR359" s="1"/>
      <c r="ABS359" s="1"/>
      <c r="ABT359" s="1"/>
      <c r="ABU359" s="1"/>
      <c r="ABV359" s="1"/>
      <c r="ABW359" s="1"/>
      <c r="ABX359" s="1"/>
      <c r="ABY359" s="1"/>
      <c r="ABZ359" s="1"/>
      <c r="ACA359" s="1"/>
      <c r="ACB359" s="1"/>
      <c r="ACC359" s="1"/>
      <c r="ACD359" s="1"/>
      <c r="ACE359" s="1"/>
      <c r="ACF359" s="1"/>
      <c r="ACG359" s="1"/>
      <c r="ACH359" s="1"/>
      <c r="ACI359" s="1"/>
      <c r="ACJ359" s="1"/>
      <c r="ACK359" s="1"/>
      <c r="ACL359" s="1"/>
      <c r="ACM359" s="1"/>
      <c r="ACN359" s="1"/>
      <c r="ACO359" s="1"/>
      <c r="ACP359" s="1"/>
      <c r="ACQ359" s="1"/>
      <c r="ACR359" s="1"/>
      <c r="ACS359" s="1"/>
      <c r="ACT359" s="1"/>
      <c r="ACU359" s="1"/>
      <c r="ACV359" s="1"/>
      <c r="ACW359" s="1"/>
      <c r="ACX359" s="1"/>
      <c r="ACY359" s="1"/>
      <c r="ACZ359" s="1"/>
      <c r="ADA359" s="1"/>
      <c r="ADB359" s="1"/>
      <c r="ADC359" s="1"/>
      <c r="ADD359" s="1"/>
      <c r="ADE359" s="1"/>
      <c r="ADF359" s="1"/>
      <c r="ADG359" s="1"/>
      <c r="ADH359" s="1"/>
      <c r="ADI359" s="1"/>
      <c r="ADJ359" s="1"/>
      <c r="ADK359" s="1"/>
      <c r="ADL359" s="1"/>
      <c r="ADM359" s="1"/>
      <c r="ADN359" s="1"/>
      <c r="ADO359" s="1"/>
      <c r="ADP359" s="1"/>
      <c r="ADQ359" s="1"/>
      <c r="ADR359" s="1"/>
      <c r="ADS359" s="1"/>
      <c r="ADT359" s="1"/>
      <c r="ADU359" s="1"/>
      <c r="ADV359" s="1"/>
      <c r="ADW359" s="1"/>
      <c r="ADX359" s="1"/>
      <c r="ADY359" s="1"/>
      <c r="ADZ359" s="1"/>
      <c r="AEA359" s="1"/>
      <c r="AEB359" s="1"/>
      <c r="AEC359" s="1"/>
      <c r="AED359" s="1"/>
      <c r="AEE359" s="1"/>
      <c r="AEF359" s="1"/>
      <c r="AEG359" s="1"/>
      <c r="AEH359" s="1"/>
      <c r="AEI359" s="1"/>
      <c r="AEJ359" s="1"/>
      <c r="AEK359" s="1"/>
      <c r="AEL359" s="1"/>
      <c r="AEM359" s="1"/>
      <c r="AEN359" s="1"/>
      <c r="AEO359" s="1"/>
      <c r="AEP359" s="1"/>
      <c r="AEQ359" s="1"/>
      <c r="AER359" s="1"/>
      <c r="AES359" s="1"/>
      <c r="AET359" s="1"/>
      <c r="AEU359" s="1"/>
      <c r="AEV359" s="1"/>
      <c r="AEW359" s="1"/>
      <c r="AEX359" s="1"/>
      <c r="AEY359" s="1"/>
      <c r="AEZ359" s="1"/>
      <c r="AFA359" s="1"/>
      <c r="AFB359" s="1"/>
      <c r="AFC359" s="1"/>
      <c r="AFD359" s="1"/>
      <c r="AFE359" s="1"/>
      <c r="AFF359" s="1"/>
      <c r="AFG359" s="1"/>
      <c r="AFH359" s="1"/>
      <c r="AFI359" s="1"/>
      <c r="AFJ359" s="1"/>
      <c r="AFK359" s="1"/>
      <c r="AFL359" s="1"/>
      <c r="AFM359" s="1"/>
      <c r="AFN359" s="1"/>
      <c r="AFO359" s="1"/>
      <c r="AFP359" s="1"/>
      <c r="AFQ359" s="1"/>
      <c r="AFR359" s="1"/>
      <c r="AFS359" s="1"/>
      <c r="AFT359" s="1"/>
      <c r="AFU359" s="1"/>
      <c r="AFV359" s="1"/>
      <c r="AFW359" s="1"/>
      <c r="AFX359" s="1"/>
      <c r="AFY359" s="1"/>
      <c r="AFZ359" s="1"/>
      <c r="AGA359" s="1"/>
      <c r="AGB359" s="1"/>
      <c r="AGC359" s="1"/>
      <c r="AGD359" s="1"/>
      <c r="AGE359" s="1"/>
      <c r="AGF359" s="1"/>
      <c r="AGG359" s="1"/>
      <c r="AGH359" s="1"/>
      <c r="AGI359" s="1"/>
      <c r="AGJ359" s="1"/>
      <c r="AGK359" s="1"/>
      <c r="AGL359" s="1"/>
      <c r="AGM359" s="1"/>
      <c r="AGN359" s="1"/>
      <c r="AGO359" s="1"/>
      <c r="AGP359" s="1"/>
      <c r="AGQ359" s="1"/>
      <c r="AGR359" s="1"/>
      <c r="AGS359" s="1"/>
      <c r="AGT359" s="1"/>
      <c r="AGU359" s="1"/>
      <c r="AGV359" s="1"/>
      <c r="AGW359" s="1"/>
      <c r="AGX359" s="1"/>
      <c r="AGY359" s="1"/>
      <c r="AGZ359" s="1"/>
      <c r="AHA359" s="1"/>
      <c r="AHB359" s="1"/>
      <c r="AHC359" s="1"/>
      <c r="AHD359" s="1"/>
      <c r="AHE359" s="1"/>
      <c r="AHF359" s="1"/>
      <c r="AHG359" s="1"/>
      <c r="AHH359" s="1"/>
      <c r="AHI359" s="1"/>
      <c r="AHJ359" s="1"/>
      <c r="AHK359" s="1"/>
      <c r="AHL359" s="1"/>
      <c r="AHM359" s="1"/>
      <c r="AHN359" s="1"/>
      <c r="AHO359" s="1"/>
      <c r="AHP359" s="1"/>
      <c r="AHQ359" s="1"/>
      <c r="AHR359" s="1"/>
      <c r="AHS359" s="1"/>
      <c r="AHT359" s="1"/>
      <c r="AHU359" s="1"/>
      <c r="AHV359" s="1"/>
      <c r="AHW359" s="1"/>
      <c r="AHX359" s="1"/>
      <c r="AHY359" s="1"/>
      <c r="AHZ359" s="1"/>
      <c r="AIA359" s="1"/>
      <c r="AIB359" s="1"/>
      <c r="AIC359" s="1"/>
      <c r="AID359" s="1"/>
      <c r="AIE359" s="1"/>
      <c r="AIF359" s="1"/>
      <c r="AIG359" s="1"/>
      <c r="AIH359" s="1"/>
      <c r="AII359" s="1"/>
      <c r="AIJ359" s="1"/>
      <c r="AIK359" s="1"/>
      <c r="AIL359" s="1"/>
      <c r="AIM359" s="1"/>
      <c r="AIN359" s="1"/>
      <c r="AIO359" s="1"/>
      <c r="AIP359" s="1"/>
      <c r="AIQ359" s="1"/>
      <c r="AIR359" s="1"/>
      <c r="AIS359" s="1"/>
      <c r="AIT359" s="1"/>
      <c r="AIU359" s="1"/>
      <c r="AIV359" s="1"/>
      <c r="AIW359" s="1"/>
      <c r="AIX359" s="1"/>
      <c r="AIY359" s="1"/>
      <c r="AIZ359" s="1"/>
      <c r="AJA359" s="1"/>
      <c r="AJB359" s="1"/>
      <c r="AJC359" s="1"/>
      <c r="AJD359" s="1"/>
      <c r="AJE359" s="1"/>
      <c r="AJF359" s="1"/>
      <c r="AJG359" s="1"/>
      <c r="AJH359" s="1"/>
      <c r="AJI359" s="1"/>
      <c r="AJJ359" s="1"/>
      <c r="AJK359" s="1"/>
      <c r="AJL359" s="1"/>
      <c r="AJM359" s="1"/>
      <c r="AJN359" s="1"/>
      <c r="AJO359" s="1"/>
      <c r="AJP359" s="1"/>
      <c r="AJQ359" s="1"/>
      <c r="AJR359" s="1"/>
      <c r="AJS359" s="1"/>
      <c r="AJT359" s="1"/>
      <c r="AJU359" s="1"/>
      <c r="AJV359" s="1"/>
      <c r="AJW359" s="1"/>
      <c r="AJX359" s="1"/>
      <c r="AJY359" s="1"/>
      <c r="AJZ359" s="1"/>
      <c r="AKA359" s="1"/>
      <c r="AKB359" s="1"/>
      <c r="AKC359" s="1"/>
      <c r="AKD359" s="1"/>
      <c r="AKE359" s="1"/>
      <c r="AKF359" s="1"/>
      <c r="AKG359" s="1"/>
      <c r="AKH359" s="1"/>
      <c r="AKI359" s="1"/>
      <c r="AKJ359" s="1"/>
      <c r="AKK359" s="1"/>
      <c r="AKL359" s="1"/>
      <c r="AKM359" s="1"/>
      <c r="AKN359" s="1"/>
      <c r="AKO359" s="1"/>
      <c r="AKP359" s="1"/>
      <c r="AKQ359" s="1"/>
      <c r="AKR359" s="1"/>
      <c r="AKS359" s="1"/>
      <c r="AKT359" s="1"/>
      <c r="AKU359" s="1"/>
      <c r="AKV359" s="1"/>
      <c r="AKW359" s="1"/>
      <c r="AKX359" s="1"/>
      <c r="AKY359" s="1"/>
      <c r="AKZ359" s="1"/>
      <c r="ALA359" s="1"/>
      <c r="ALB359" s="1"/>
      <c r="ALC359" s="1"/>
      <c r="ALD359" s="1"/>
      <c r="ALE359" s="1"/>
      <c r="ALF359" s="1"/>
      <c r="ALG359" s="1"/>
      <c r="ALH359" s="1"/>
      <c r="ALI359" s="1"/>
      <c r="ALJ359" s="1"/>
      <c r="ALK359" s="1"/>
      <c r="ALL359" s="1"/>
      <c r="ALM359" s="1"/>
      <c r="ALN359" s="1"/>
      <c r="ALO359" s="1"/>
      <c r="ALP359" s="1"/>
      <c r="ALQ359" s="1"/>
      <c r="ALR359" s="1"/>
      <c r="ALS359" s="1"/>
      <c r="ALT359" s="1"/>
      <c r="ALU359" s="1"/>
      <c r="ALV359" s="1"/>
      <c r="ALW359" s="1"/>
      <c r="ALX359" s="1"/>
      <c r="ALY359" s="1"/>
      <c r="ALZ359" s="1"/>
      <c r="AMA359" s="1"/>
      <c r="AMB359" s="1"/>
      <c r="AMC359" s="1"/>
      <c r="AMD359" s="1"/>
      <c r="AME359" s="1"/>
      <c r="AMF359" s="1"/>
      <c r="AMG359" s="1"/>
      <c r="AMH359" s="1"/>
      <c r="AMI359" s="1"/>
      <c r="AMJ359" s="1"/>
      <c r="AMK359" s="1"/>
      <c r="AML359" s="1"/>
      <c r="AMM359" s="1"/>
      <c r="AMN359" s="1"/>
      <c r="AMO359" s="1"/>
      <c r="AMP359" s="1"/>
      <c r="AMQ359" s="1"/>
      <c r="AMR359" s="1"/>
      <c r="AMS359" s="1"/>
      <c r="AMT359" s="1"/>
      <c r="AMU359" s="1"/>
      <c r="AMV359" s="1"/>
      <c r="AMW359" s="1"/>
      <c r="AMX359" s="1"/>
      <c r="AMY359" s="1"/>
      <c r="AMZ359" s="1"/>
      <c r="ANA359" s="1"/>
      <c r="ANB359" s="1"/>
      <c r="ANC359" s="1"/>
      <c r="AND359" s="1"/>
      <c r="ANE359" s="1"/>
      <c r="ANF359" s="1"/>
      <c r="ANG359" s="1"/>
      <c r="ANH359" s="1"/>
      <c r="ANI359" s="1"/>
      <c r="ANJ359" s="1"/>
      <c r="ANK359" s="1"/>
      <c r="ANL359" s="1"/>
      <c r="ANM359" s="1"/>
      <c r="ANN359" s="1"/>
      <c r="ANO359" s="1"/>
      <c r="ANP359" s="1"/>
      <c r="ANQ359" s="1"/>
      <c r="ANR359" s="1"/>
      <c r="ANS359" s="1"/>
      <c r="ANT359" s="1"/>
      <c r="ANU359" s="1"/>
      <c r="ANV359" s="1"/>
      <c r="ANW359" s="1"/>
      <c r="ANX359" s="1"/>
      <c r="ANY359" s="1"/>
      <c r="ANZ359" s="1"/>
      <c r="AOA359" s="1"/>
      <c r="AOB359" s="1"/>
      <c r="AOC359" s="1"/>
      <c r="AOD359" s="1"/>
      <c r="AOE359" s="1"/>
      <c r="AOF359" s="1"/>
      <c r="AOG359" s="1"/>
      <c r="AOH359" s="1"/>
      <c r="AOI359" s="1"/>
      <c r="AOJ359" s="1"/>
      <c r="AOK359" s="1"/>
      <c r="AOL359" s="1"/>
      <c r="AOM359" s="1"/>
      <c r="AON359" s="1"/>
      <c r="AOO359" s="1"/>
      <c r="AOP359" s="1"/>
      <c r="AOQ359" s="1"/>
      <c r="AOR359" s="1"/>
      <c r="AOS359" s="1"/>
      <c r="AOT359" s="1"/>
      <c r="AOU359" s="1"/>
      <c r="AOV359" s="1"/>
      <c r="AOW359" s="1"/>
      <c r="AOX359" s="1"/>
      <c r="AOY359" s="1"/>
      <c r="AOZ359" s="1"/>
      <c r="APA359" s="1"/>
      <c r="APB359" s="1"/>
      <c r="APC359" s="1"/>
      <c r="APD359" s="1"/>
      <c r="APE359" s="1"/>
      <c r="APF359" s="1"/>
      <c r="APG359" s="1"/>
      <c r="APH359" s="1"/>
      <c r="API359" s="1"/>
      <c r="APJ359" s="1"/>
      <c r="APK359" s="1"/>
      <c r="APL359" s="1"/>
      <c r="APM359" s="1"/>
      <c r="APN359" s="1"/>
      <c r="APO359" s="1"/>
      <c r="APP359" s="1"/>
      <c r="APQ359" s="1"/>
      <c r="APR359" s="1"/>
      <c r="APS359" s="1"/>
      <c r="APT359" s="1"/>
      <c r="APU359" s="1"/>
      <c r="APV359" s="1"/>
      <c r="APW359" s="1"/>
      <c r="APX359" s="1"/>
      <c r="APY359" s="1"/>
      <c r="APZ359" s="1"/>
      <c r="AQA359" s="1"/>
      <c r="AQB359" s="1"/>
      <c r="AQC359" s="1"/>
      <c r="AQD359" s="1"/>
      <c r="AQE359" s="1"/>
      <c r="AQF359" s="1"/>
      <c r="AQG359" s="1"/>
      <c r="AQH359" s="1"/>
      <c r="AQI359" s="1"/>
      <c r="AQJ359" s="1"/>
      <c r="AQK359" s="1"/>
      <c r="AQL359" s="1"/>
      <c r="AQM359" s="1"/>
      <c r="AQN359" s="1"/>
      <c r="AQO359" s="1"/>
      <c r="AQP359" s="1"/>
      <c r="AQQ359" s="1"/>
      <c r="AQR359" s="1"/>
      <c r="AQS359" s="1"/>
      <c r="AQT359" s="1"/>
      <c r="AQU359" s="1"/>
      <c r="AQV359" s="1"/>
      <c r="AQW359" s="1"/>
      <c r="AQX359" s="1"/>
      <c r="AQY359" s="1"/>
      <c r="AQZ359" s="1"/>
      <c r="ARA359" s="1"/>
      <c r="ARB359" s="1"/>
      <c r="ARC359" s="1"/>
      <c r="ARD359" s="1"/>
      <c r="ARE359" s="1"/>
      <c r="ARF359" s="1"/>
      <c r="ARG359" s="1"/>
      <c r="ARH359" s="1"/>
      <c r="ARI359" s="1"/>
      <c r="ARJ359" s="1"/>
      <c r="ARK359" s="1"/>
      <c r="ARL359" s="1"/>
      <c r="ARM359" s="1"/>
      <c r="ARN359" s="1"/>
      <c r="ARO359" s="1"/>
      <c r="ARP359" s="1"/>
      <c r="ARQ359" s="1"/>
      <c r="ARR359" s="1"/>
      <c r="ARS359" s="1"/>
      <c r="ART359" s="1"/>
      <c r="ARU359" s="1"/>
      <c r="ARV359" s="1"/>
      <c r="ARW359" s="1"/>
      <c r="ARX359" s="1"/>
      <c r="ARY359" s="1"/>
      <c r="ARZ359" s="1"/>
      <c r="ASA359" s="1"/>
      <c r="ASB359" s="1"/>
      <c r="ASC359" s="1"/>
      <c r="ASD359" s="1"/>
      <c r="ASE359" s="1"/>
      <c r="ASF359" s="1"/>
      <c r="ASG359" s="1"/>
      <c r="ASH359" s="1"/>
      <c r="ASI359" s="1"/>
      <c r="ASJ359" s="1"/>
      <c r="ASK359" s="1"/>
      <c r="ASL359" s="1"/>
      <c r="ASM359" s="1"/>
      <c r="ASN359" s="1"/>
      <c r="ASO359" s="1"/>
      <c r="ASP359" s="1"/>
      <c r="ASQ359" s="1"/>
      <c r="ASR359" s="1"/>
      <c r="ASS359" s="1"/>
      <c r="AST359" s="1"/>
      <c r="ASU359" s="1"/>
      <c r="ASV359" s="1"/>
      <c r="ASW359" s="1"/>
      <c r="ASX359" s="1"/>
      <c r="ASY359" s="1"/>
      <c r="ASZ359" s="1"/>
      <c r="ATA359" s="1"/>
      <c r="ATB359" s="1"/>
      <c r="ATC359" s="1"/>
      <c r="ATD359" s="1"/>
      <c r="ATE359" s="1"/>
      <c r="ATF359" s="1"/>
      <c r="ATG359" s="1"/>
      <c r="ATH359" s="1"/>
      <c r="ATI359" s="1"/>
      <c r="ATJ359" s="1"/>
      <c r="ATK359" s="1"/>
      <c r="ATL359" s="1"/>
      <c r="ATM359" s="1"/>
      <c r="ATN359" s="1"/>
      <c r="ATO359" s="1"/>
      <c r="ATP359" s="1"/>
      <c r="ATQ359" s="1"/>
      <c r="ATR359" s="1"/>
      <c r="ATS359" s="1"/>
      <c r="ATT359" s="1"/>
      <c r="ATU359" s="1"/>
      <c r="ATV359" s="1"/>
      <c r="ATW359" s="1"/>
      <c r="ATX359" s="1"/>
      <c r="ATY359" s="1"/>
      <c r="ATZ359" s="1"/>
      <c r="AUA359" s="1"/>
      <c r="AUB359" s="1"/>
      <c r="AUC359" s="1"/>
      <c r="AUD359" s="1"/>
      <c r="AUE359" s="1"/>
      <c r="AUF359" s="1"/>
      <c r="AUG359" s="1"/>
      <c r="AUH359" s="1"/>
      <c r="AUI359" s="1"/>
      <c r="AUJ359" s="1"/>
      <c r="AUK359" s="1"/>
      <c r="AUL359" s="1"/>
      <c r="AUM359" s="1"/>
      <c r="AUN359" s="1"/>
      <c r="AUO359" s="1"/>
      <c r="AUP359" s="1"/>
      <c r="AUQ359" s="1"/>
      <c r="AUR359" s="1"/>
      <c r="AUS359" s="1"/>
      <c r="AUT359" s="1"/>
      <c r="AUU359" s="1"/>
      <c r="AUV359" s="1"/>
      <c r="AUW359" s="1"/>
      <c r="AUX359" s="1"/>
      <c r="AUY359" s="1"/>
      <c r="AUZ359" s="1"/>
      <c r="AVA359" s="1"/>
      <c r="AVB359" s="1"/>
      <c r="AVC359" s="1"/>
      <c r="AVD359" s="1"/>
      <c r="AVE359" s="1"/>
      <c r="AVF359" s="1"/>
      <c r="AVG359" s="1"/>
      <c r="AVH359" s="1"/>
      <c r="AVI359" s="1"/>
      <c r="AVJ359" s="1"/>
      <c r="AVK359" s="1"/>
      <c r="AVL359" s="1"/>
      <c r="AVM359" s="1"/>
      <c r="AVN359" s="1"/>
      <c r="AVO359" s="1"/>
      <c r="AVP359" s="1"/>
      <c r="AVQ359" s="1"/>
      <c r="AVR359" s="1"/>
      <c r="AVS359" s="1"/>
      <c r="AVT359" s="1"/>
      <c r="AVU359" s="1"/>
      <c r="AVV359" s="1"/>
      <c r="AVW359" s="1"/>
      <c r="AVX359" s="1"/>
      <c r="AVY359" s="1"/>
      <c r="AVZ359" s="1"/>
      <c r="AWA359" s="1"/>
      <c r="AWB359" s="1"/>
      <c r="AWC359" s="1"/>
      <c r="AWD359" s="1"/>
      <c r="AWE359" s="1"/>
      <c r="AWF359" s="1"/>
      <c r="AWG359" s="1"/>
      <c r="AWH359" s="1"/>
      <c r="AWI359" s="1"/>
      <c r="AWJ359" s="1"/>
      <c r="AWK359" s="1"/>
      <c r="AWL359" s="1"/>
      <c r="AWM359" s="1"/>
      <c r="AWN359" s="1"/>
      <c r="AWO359" s="1"/>
      <c r="AWP359" s="1"/>
      <c r="AWQ359" s="1"/>
      <c r="AWR359" s="1"/>
      <c r="AWS359" s="1"/>
      <c r="AWT359" s="1"/>
      <c r="AWU359" s="1"/>
      <c r="AWV359" s="1"/>
      <c r="AWW359" s="1"/>
      <c r="AWX359" s="1"/>
      <c r="AWY359" s="1"/>
      <c r="AWZ359" s="1"/>
      <c r="AXA359" s="1"/>
      <c r="AXB359" s="1"/>
      <c r="AXC359" s="1"/>
      <c r="AXD359" s="1"/>
      <c r="AXE359" s="1"/>
      <c r="AXF359" s="1"/>
      <c r="AXG359" s="1"/>
      <c r="AXH359" s="1"/>
      <c r="AXI359" s="1"/>
      <c r="AXJ359" s="1"/>
      <c r="AXK359" s="1"/>
      <c r="AXL359" s="1"/>
      <c r="AXM359" s="1"/>
      <c r="AXN359" s="1"/>
      <c r="AXO359" s="1"/>
      <c r="AXP359" s="1"/>
      <c r="AXQ359" s="1"/>
      <c r="AXR359" s="1"/>
      <c r="AXS359" s="1"/>
      <c r="AXT359" s="1"/>
      <c r="AXU359" s="1"/>
      <c r="AXV359" s="1"/>
      <c r="AXW359" s="1"/>
      <c r="AXX359" s="1"/>
      <c r="AXY359" s="1"/>
      <c r="AXZ359" s="1"/>
      <c r="AYA359" s="1"/>
      <c r="AYB359" s="1"/>
      <c r="AYC359" s="1"/>
      <c r="AYD359" s="1"/>
      <c r="AYE359" s="1"/>
      <c r="AYF359" s="1"/>
      <c r="AYG359" s="1"/>
      <c r="AYH359" s="1"/>
      <c r="AYI359" s="1"/>
      <c r="AYJ359" s="1"/>
      <c r="AYK359" s="1"/>
      <c r="AYL359" s="1"/>
      <c r="AYM359" s="1"/>
      <c r="AYN359" s="1"/>
      <c r="AYO359" s="1"/>
      <c r="AYP359" s="1"/>
      <c r="AYQ359" s="1"/>
      <c r="AYR359" s="1"/>
      <c r="AYS359" s="1"/>
      <c r="AYT359" s="1"/>
      <c r="AYU359" s="1"/>
      <c r="AYV359" s="1"/>
      <c r="AYW359" s="1"/>
      <c r="AYX359" s="1"/>
      <c r="AYY359" s="1"/>
      <c r="AYZ359" s="1"/>
      <c r="AZA359" s="1"/>
      <c r="AZB359" s="1"/>
      <c r="AZC359" s="1"/>
      <c r="AZD359" s="1"/>
      <c r="AZE359" s="1"/>
      <c r="AZF359" s="1"/>
      <c r="AZG359" s="1"/>
      <c r="AZH359" s="1"/>
      <c r="AZI359" s="1"/>
      <c r="AZJ359" s="1"/>
      <c r="AZK359" s="1"/>
      <c r="AZL359" s="1"/>
      <c r="AZM359" s="1"/>
      <c r="AZN359" s="1"/>
      <c r="AZO359" s="1"/>
      <c r="AZP359" s="1"/>
      <c r="AZQ359" s="1"/>
      <c r="AZR359" s="1"/>
      <c r="AZS359" s="1"/>
      <c r="AZT359" s="1"/>
      <c r="AZU359" s="1"/>
      <c r="AZV359" s="1"/>
      <c r="AZW359" s="1"/>
      <c r="AZX359" s="1"/>
      <c r="AZY359" s="1"/>
      <c r="AZZ359" s="1"/>
      <c r="BAA359" s="1"/>
      <c r="BAB359" s="1"/>
      <c r="BAC359" s="1"/>
      <c r="BAD359" s="1"/>
      <c r="BAE359" s="1"/>
      <c r="BAF359" s="1"/>
      <c r="BAG359" s="1"/>
      <c r="BAH359" s="1"/>
      <c r="BAI359" s="1"/>
      <c r="BAJ359" s="1"/>
      <c r="BAK359" s="1"/>
      <c r="BAL359" s="1"/>
      <c r="BAM359" s="1"/>
      <c r="BAN359" s="1"/>
      <c r="BAO359" s="1"/>
      <c r="BAP359" s="1"/>
      <c r="BAQ359" s="1"/>
      <c r="BAR359" s="1"/>
      <c r="BAS359" s="1"/>
      <c r="BAT359" s="1"/>
      <c r="BAU359" s="1"/>
      <c r="BAV359" s="1"/>
      <c r="BAW359" s="1"/>
      <c r="BAX359" s="1"/>
      <c r="BAY359" s="1"/>
      <c r="BAZ359" s="1"/>
      <c r="BBA359" s="1"/>
      <c r="BBB359" s="1"/>
      <c r="BBC359" s="1"/>
      <c r="BBD359" s="1"/>
      <c r="BBE359" s="1"/>
      <c r="BBF359" s="1"/>
      <c r="BBG359" s="1"/>
      <c r="BBH359" s="1"/>
      <c r="BBI359" s="1"/>
      <c r="BBJ359" s="1"/>
      <c r="BBK359" s="1"/>
      <c r="BBL359" s="1"/>
      <c r="BBM359" s="1"/>
      <c r="BBN359" s="1"/>
      <c r="BBO359" s="1"/>
      <c r="BBP359" s="1"/>
      <c r="BBQ359" s="1"/>
      <c r="BBR359" s="1"/>
      <c r="BBS359" s="1"/>
      <c r="BBT359" s="1"/>
      <c r="BBU359" s="1"/>
      <c r="BBV359" s="1"/>
      <c r="BBW359" s="1"/>
      <c r="BBX359" s="1"/>
      <c r="BBY359" s="1"/>
      <c r="BBZ359" s="1"/>
      <c r="BCA359" s="1"/>
      <c r="BCB359" s="1"/>
      <c r="BCC359" s="1"/>
      <c r="BCD359" s="1"/>
      <c r="BCE359" s="1"/>
      <c r="BCF359" s="1"/>
      <c r="BCG359" s="1"/>
      <c r="BCH359" s="1"/>
      <c r="BCI359" s="1"/>
      <c r="BCJ359" s="1"/>
      <c r="BCK359" s="1"/>
      <c r="BCL359" s="1"/>
      <c r="BCM359" s="1"/>
      <c r="BCN359" s="1"/>
      <c r="BCO359" s="1"/>
      <c r="BCP359" s="1"/>
      <c r="BCQ359" s="1"/>
      <c r="BCR359" s="1"/>
      <c r="BCS359" s="1"/>
      <c r="BCT359" s="1"/>
      <c r="BCU359" s="1"/>
      <c r="BCV359" s="1"/>
      <c r="BCW359" s="1"/>
      <c r="BCX359" s="1"/>
      <c r="BCY359" s="1"/>
      <c r="BCZ359" s="1"/>
      <c r="BDA359" s="1"/>
      <c r="BDB359" s="1"/>
      <c r="BDC359" s="1"/>
      <c r="BDD359" s="1"/>
      <c r="BDE359" s="1"/>
      <c r="BDF359" s="1"/>
      <c r="BDG359" s="1"/>
      <c r="BDH359" s="1"/>
      <c r="BDI359" s="1"/>
      <c r="BDJ359" s="1"/>
      <c r="BDK359" s="1"/>
      <c r="BDL359" s="1"/>
      <c r="BDM359" s="1"/>
      <c r="BDN359" s="1"/>
      <c r="BDO359" s="1"/>
      <c r="BDP359" s="1"/>
      <c r="BDQ359" s="1"/>
      <c r="BDR359" s="1"/>
      <c r="BDS359" s="1"/>
      <c r="BDT359" s="1"/>
      <c r="BDU359" s="1"/>
      <c r="BDV359" s="1"/>
      <c r="BDW359" s="1"/>
      <c r="BDX359" s="1"/>
      <c r="BDY359" s="1"/>
      <c r="BDZ359" s="1"/>
      <c r="BEA359" s="1"/>
      <c r="BEB359" s="1"/>
      <c r="BEC359" s="1"/>
      <c r="BED359" s="1"/>
      <c r="BEE359" s="1"/>
      <c r="BEF359" s="1"/>
      <c r="BEG359" s="1"/>
      <c r="BEH359" s="1"/>
      <c r="BEI359" s="1"/>
      <c r="BEJ359" s="1"/>
      <c r="BEK359" s="1"/>
      <c r="BEL359" s="1"/>
      <c r="BEM359" s="1"/>
      <c r="BEN359" s="1"/>
      <c r="BEO359" s="1"/>
      <c r="BEP359" s="1"/>
      <c r="BEQ359" s="1"/>
      <c r="BER359" s="1"/>
      <c r="BES359" s="1"/>
      <c r="BET359" s="1"/>
      <c r="BEU359" s="1"/>
      <c r="BEV359" s="1"/>
      <c r="BEW359" s="1"/>
      <c r="BEX359" s="1"/>
      <c r="BEY359" s="1"/>
      <c r="BEZ359" s="1"/>
      <c r="BFA359" s="1"/>
      <c r="BFB359" s="1"/>
      <c r="BFC359" s="1"/>
      <c r="BFD359" s="1"/>
      <c r="BFE359" s="1"/>
      <c r="BFF359" s="1"/>
      <c r="BFG359" s="1"/>
      <c r="BFH359" s="1"/>
      <c r="BFI359" s="1"/>
      <c r="BFJ359" s="1"/>
      <c r="BFK359" s="1"/>
      <c r="BFL359" s="1"/>
      <c r="BFM359" s="1"/>
      <c r="BFN359" s="1"/>
      <c r="BFO359" s="1"/>
      <c r="BFP359" s="1"/>
      <c r="BFQ359" s="1"/>
      <c r="BFR359" s="1"/>
      <c r="BFS359" s="1"/>
      <c r="BFT359" s="1"/>
      <c r="BFU359" s="1"/>
      <c r="BFV359" s="1"/>
      <c r="BFW359" s="1"/>
      <c r="BFX359" s="1"/>
      <c r="BFY359" s="1"/>
      <c r="BFZ359" s="1"/>
      <c r="BGA359" s="1"/>
      <c r="BGB359" s="1"/>
      <c r="BGC359" s="1"/>
      <c r="BGD359" s="1"/>
      <c r="BGE359" s="1"/>
      <c r="BGF359" s="1"/>
      <c r="BGG359" s="1"/>
      <c r="BGH359" s="1"/>
      <c r="BGI359" s="1"/>
      <c r="BGJ359" s="1"/>
      <c r="BGK359" s="1"/>
      <c r="BGL359" s="1"/>
      <c r="BGM359" s="1"/>
      <c r="BGN359" s="1"/>
      <c r="BGO359" s="1"/>
      <c r="BGP359" s="1"/>
      <c r="BGQ359" s="1"/>
      <c r="BGR359" s="1"/>
      <c r="BGS359" s="1"/>
      <c r="BGT359" s="1"/>
      <c r="BGU359" s="1"/>
      <c r="BGV359" s="1"/>
      <c r="BGW359" s="1"/>
      <c r="BGX359" s="1"/>
      <c r="BGY359" s="1"/>
      <c r="BGZ359" s="1"/>
      <c r="BHA359" s="1"/>
      <c r="BHB359" s="1"/>
      <c r="BHC359" s="1"/>
      <c r="BHD359" s="1"/>
      <c r="BHE359" s="1"/>
      <c r="BHF359" s="1"/>
      <c r="BHG359" s="1"/>
      <c r="BHH359" s="1"/>
      <c r="BHI359" s="1"/>
      <c r="BHJ359" s="1"/>
      <c r="BHK359" s="1"/>
      <c r="BHL359" s="1"/>
      <c r="BHM359" s="1"/>
      <c r="BHN359" s="1"/>
      <c r="BHO359" s="1"/>
      <c r="BHP359" s="1"/>
      <c r="BHQ359" s="1"/>
      <c r="BHR359" s="1"/>
      <c r="BHS359" s="1"/>
      <c r="BHT359" s="1"/>
      <c r="BHU359" s="1"/>
      <c r="BHV359" s="1"/>
      <c r="BHW359" s="1"/>
      <c r="BHX359" s="1"/>
      <c r="BHY359" s="1"/>
      <c r="BHZ359" s="1"/>
      <c r="BIA359" s="1"/>
      <c r="BIB359" s="1"/>
      <c r="BIC359" s="1"/>
      <c r="BID359" s="1"/>
      <c r="BIE359" s="1"/>
      <c r="BIF359" s="1"/>
      <c r="BIG359" s="1"/>
      <c r="BIH359" s="1"/>
      <c r="BII359" s="1"/>
      <c r="BIJ359" s="1"/>
      <c r="BIK359" s="1"/>
      <c r="BIL359" s="1"/>
      <c r="BIM359" s="1"/>
      <c r="BIN359" s="1"/>
      <c r="BIO359" s="1"/>
      <c r="BIP359" s="1"/>
      <c r="BIQ359" s="1"/>
      <c r="BIR359" s="1"/>
      <c r="BIS359" s="1"/>
      <c r="BIT359" s="1"/>
      <c r="BIU359" s="1"/>
      <c r="BIV359" s="1"/>
      <c r="BIW359" s="1"/>
      <c r="BIX359" s="1"/>
      <c r="BIY359" s="1"/>
      <c r="BIZ359" s="1"/>
      <c r="BJA359" s="1"/>
      <c r="BJB359" s="1"/>
      <c r="BJC359" s="1"/>
      <c r="BJD359" s="1"/>
      <c r="BJE359" s="1"/>
      <c r="BJF359" s="1"/>
      <c r="BJG359" s="1"/>
      <c r="BJH359" s="1"/>
      <c r="BJI359" s="1"/>
      <c r="BJJ359" s="1"/>
      <c r="BJK359" s="1"/>
      <c r="BJL359" s="1"/>
      <c r="BJM359" s="1"/>
      <c r="BJN359" s="1"/>
      <c r="BJO359" s="1"/>
      <c r="BJP359" s="1"/>
      <c r="BJQ359" s="1"/>
      <c r="BJR359" s="1"/>
      <c r="BJS359" s="1"/>
      <c r="BJT359" s="1"/>
      <c r="BJU359" s="1"/>
      <c r="BJV359" s="1"/>
      <c r="BJW359" s="1"/>
      <c r="BJX359" s="1"/>
      <c r="BJY359" s="1"/>
      <c r="BJZ359" s="1"/>
      <c r="BKA359" s="1"/>
      <c r="BKB359" s="1"/>
      <c r="BKC359" s="1"/>
      <c r="BKD359" s="1"/>
      <c r="BKE359" s="1"/>
      <c r="BKF359" s="1"/>
      <c r="BKG359" s="1"/>
      <c r="BKH359" s="1"/>
      <c r="BKI359" s="1"/>
      <c r="BKJ359" s="1"/>
      <c r="BKK359" s="1"/>
      <c r="BKL359" s="1"/>
      <c r="BKM359" s="1"/>
      <c r="BKN359" s="1"/>
      <c r="BKO359" s="1"/>
      <c r="BKP359" s="1"/>
      <c r="BKQ359" s="1"/>
      <c r="BKR359" s="1"/>
      <c r="BKS359" s="1"/>
      <c r="BKT359" s="1"/>
      <c r="BKU359" s="1"/>
      <c r="BKV359" s="1"/>
      <c r="BKW359" s="1"/>
      <c r="BKX359" s="1"/>
      <c r="BKY359" s="1"/>
      <c r="BKZ359" s="1"/>
      <c r="BLA359" s="1"/>
      <c r="BLB359" s="1"/>
      <c r="BLC359" s="1"/>
      <c r="BLD359" s="1"/>
      <c r="BLE359" s="1"/>
      <c r="BLF359" s="1"/>
      <c r="BLG359" s="1"/>
      <c r="BLH359" s="1"/>
      <c r="BLI359" s="1"/>
      <c r="BLJ359" s="1"/>
      <c r="BLK359" s="1"/>
      <c r="BLL359" s="1"/>
      <c r="BLM359" s="1"/>
      <c r="BLN359" s="1"/>
      <c r="BLO359" s="1"/>
      <c r="BLP359" s="1"/>
      <c r="BLQ359" s="1"/>
      <c r="BLR359" s="1"/>
      <c r="BLS359" s="1"/>
      <c r="BLT359" s="1"/>
      <c r="BLU359" s="1"/>
      <c r="BLV359" s="1"/>
      <c r="BLW359" s="1"/>
      <c r="BLX359" s="1"/>
      <c r="BLY359" s="1"/>
      <c r="BLZ359" s="1"/>
      <c r="BMA359" s="1"/>
      <c r="BMB359" s="1"/>
      <c r="BMC359" s="1"/>
      <c r="BMD359" s="1"/>
      <c r="BME359" s="1"/>
      <c r="BMF359" s="1"/>
      <c r="BMG359" s="1"/>
      <c r="BMH359" s="1"/>
      <c r="BMI359" s="1"/>
      <c r="BMJ359" s="1"/>
      <c r="BMK359" s="1"/>
      <c r="BML359" s="1"/>
      <c r="BMM359" s="1"/>
      <c r="BMN359" s="1"/>
      <c r="BMO359" s="1"/>
      <c r="BMP359" s="1"/>
      <c r="BMQ359" s="1"/>
      <c r="BMR359" s="1"/>
      <c r="BMS359" s="1"/>
      <c r="BMT359" s="1"/>
      <c r="BMU359" s="1"/>
      <c r="BMV359" s="1"/>
      <c r="BMW359" s="1"/>
      <c r="BMX359" s="1"/>
      <c r="BMY359" s="1"/>
      <c r="BMZ359" s="1"/>
      <c r="BNA359" s="1"/>
      <c r="BNB359" s="1"/>
      <c r="BNC359" s="1"/>
      <c r="BND359" s="1"/>
      <c r="BNE359" s="1"/>
      <c r="BNF359" s="1"/>
      <c r="BNG359" s="1"/>
      <c r="BNH359" s="1"/>
      <c r="BNI359" s="1"/>
      <c r="BNJ359" s="1"/>
      <c r="BNK359" s="1"/>
      <c r="BNL359" s="1"/>
      <c r="BNM359" s="1"/>
      <c r="BNN359" s="1"/>
      <c r="BNO359" s="1"/>
      <c r="BNP359" s="1"/>
      <c r="BNQ359" s="1"/>
      <c r="BNR359" s="1"/>
      <c r="BNS359" s="1"/>
      <c r="BNT359" s="1"/>
      <c r="BNU359" s="1"/>
      <c r="BNV359" s="1"/>
      <c r="BNW359" s="1"/>
      <c r="BNX359" s="1"/>
      <c r="BNY359" s="1"/>
      <c r="BNZ359" s="1"/>
      <c r="BOA359" s="1"/>
      <c r="BOB359" s="1"/>
      <c r="BOC359" s="1"/>
      <c r="BOD359" s="1"/>
      <c r="BOE359" s="1"/>
      <c r="BOF359" s="1"/>
      <c r="BOG359" s="1"/>
      <c r="BOH359" s="1"/>
      <c r="BOI359" s="1"/>
      <c r="BOJ359" s="1"/>
      <c r="BOK359" s="1"/>
      <c r="BOL359" s="1"/>
      <c r="BOM359" s="1"/>
      <c r="BON359" s="1"/>
      <c r="BOO359" s="1"/>
      <c r="BOP359" s="1"/>
      <c r="BOQ359" s="1"/>
      <c r="BOR359" s="1"/>
      <c r="BOS359" s="1"/>
      <c r="BOT359" s="1"/>
      <c r="BOU359" s="1"/>
      <c r="BOV359" s="1"/>
      <c r="BOW359" s="1"/>
      <c r="BOX359" s="1"/>
      <c r="BOY359" s="1"/>
      <c r="BOZ359" s="1"/>
      <c r="BPA359" s="1"/>
      <c r="BPB359" s="1"/>
      <c r="BPC359" s="1"/>
      <c r="BPD359" s="1"/>
      <c r="BPE359" s="1"/>
      <c r="BPF359" s="1"/>
      <c r="BPG359" s="1"/>
      <c r="BPH359" s="1"/>
      <c r="BPI359" s="1"/>
      <c r="BPJ359" s="1"/>
      <c r="BPK359" s="1"/>
      <c r="BPL359" s="1"/>
      <c r="BPM359" s="1"/>
      <c r="BPN359" s="1"/>
      <c r="BPO359" s="1"/>
      <c r="BPP359" s="1"/>
      <c r="BPQ359" s="1"/>
      <c r="BPR359" s="1"/>
      <c r="BPS359" s="1"/>
      <c r="BPT359" s="1"/>
      <c r="BPU359" s="1"/>
      <c r="BPV359" s="1"/>
      <c r="BPW359" s="1"/>
      <c r="BPX359" s="1"/>
      <c r="BPY359" s="1"/>
      <c r="BPZ359" s="1"/>
      <c r="BQA359" s="1"/>
      <c r="BQB359" s="1"/>
      <c r="BQC359" s="1"/>
      <c r="BQD359" s="1"/>
      <c r="BQE359" s="1"/>
      <c r="BQF359" s="1"/>
      <c r="BQG359" s="1"/>
      <c r="BQH359" s="1"/>
      <c r="BQI359" s="1"/>
      <c r="BQJ359" s="1"/>
      <c r="BQK359" s="1"/>
      <c r="BQL359" s="1"/>
      <c r="BQM359" s="1"/>
      <c r="BQN359" s="1"/>
      <c r="BQO359" s="1"/>
      <c r="BQP359" s="1"/>
      <c r="BQQ359" s="1"/>
      <c r="BQR359" s="1"/>
      <c r="BQS359" s="1"/>
      <c r="BQT359" s="1"/>
      <c r="BQU359" s="1"/>
      <c r="BQV359" s="1"/>
      <c r="BQW359" s="1"/>
      <c r="BQX359" s="1"/>
      <c r="BQY359" s="1"/>
      <c r="BQZ359" s="1"/>
      <c r="BRA359" s="1"/>
      <c r="BRB359" s="1"/>
      <c r="BRC359" s="1"/>
      <c r="BRD359" s="1"/>
      <c r="BRE359" s="1"/>
      <c r="BRF359" s="1"/>
      <c r="BRG359" s="1"/>
      <c r="BRH359" s="1"/>
      <c r="BRI359" s="1"/>
      <c r="BRJ359" s="1"/>
      <c r="BRK359" s="1"/>
      <c r="BRL359" s="1"/>
      <c r="BRM359" s="1"/>
      <c r="BRN359" s="1"/>
      <c r="BRO359" s="1"/>
      <c r="BRP359" s="1"/>
      <c r="BRQ359" s="1"/>
      <c r="BRR359" s="1"/>
      <c r="BRS359" s="1"/>
      <c r="BRT359" s="1"/>
      <c r="BRU359" s="1"/>
      <c r="BRV359" s="1"/>
      <c r="BRW359" s="1"/>
      <c r="BRX359" s="1"/>
      <c r="BRY359" s="1"/>
      <c r="BRZ359" s="1"/>
      <c r="BSA359" s="1"/>
      <c r="BSB359" s="1"/>
      <c r="BSC359" s="1"/>
      <c r="BSD359" s="1"/>
      <c r="BSE359" s="1"/>
      <c r="BSF359" s="1"/>
      <c r="BSG359" s="1"/>
      <c r="BSH359" s="1"/>
      <c r="BSI359" s="1"/>
      <c r="BSJ359" s="1"/>
      <c r="BSK359" s="1"/>
      <c r="BSL359" s="1"/>
      <c r="BSM359" s="1"/>
      <c r="BSN359" s="1"/>
      <c r="BSO359" s="1"/>
      <c r="BSP359" s="1"/>
      <c r="BSQ359" s="1"/>
      <c r="BSR359" s="1"/>
      <c r="BSS359" s="1"/>
      <c r="BST359" s="1"/>
      <c r="BSU359" s="1"/>
      <c r="BSV359" s="1"/>
      <c r="BSW359" s="1"/>
      <c r="BSX359" s="1"/>
      <c r="BSY359" s="1"/>
      <c r="BSZ359" s="1"/>
      <c r="BTA359" s="1"/>
      <c r="BTB359" s="1"/>
      <c r="BTC359" s="1"/>
      <c r="BTD359" s="1"/>
      <c r="BTE359" s="1"/>
      <c r="BTF359" s="1"/>
      <c r="BTG359" s="1"/>
      <c r="BTH359" s="1"/>
      <c r="BTI359" s="1"/>
      <c r="BTJ359" s="1"/>
      <c r="BTK359" s="1"/>
      <c r="BTL359" s="1"/>
      <c r="BTM359" s="1"/>
      <c r="BTN359" s="1"/>
      <c r="BTO359" s="1"/>
      <c r="BTP359" s="1"/>
      <c r="BTQ359" s="1"/>
      <c r="BTR359" s="1"/>
      <c r="BTS359" s="1"/>
      <c r="BTT359" s="1"/>
      <c r="BTU359" s="1"/>
      <c r="BTV359" s="1"/>
      <c r="BTW359" s="1"/>
      <c r="BTX359" s="1"/>
      <c r="BTY359" s="1"/>
      <c r="BTZ359" s="1"/>
      <c r="BUA359" s="1"/>
      <c r="BUB359" s="1"/>
      <c r="BUC359" s="1"/>
      <c r="BUD359" s="1"/>
      <c r="BUE359" s="1"/>
      <c r="BUF359" s="1"/>
      <c r="BUG359" s="1"/>
      <c r="BUH359" s="1"/>
      <c r="BUI359" s="1"/>
      <c r="BUJ359" s="1"/>
      <c r="BUK359" s="1"/>
      <c r="BUL359" s="1"/>
      <c r="BUM359" s="1"/>
      <c r="BUN359" s="1"/>
      <c r="BUO359" s="1"/>
      <c r="BUP359" s="1"/>
      <c r="BUQ359" s="1"/>
      <c r="BUR359" s="1"/>
      <c r="BUS359" s="1"/>
      <c r="BUT359" s="1"/>
      <c r="BUU359" s="1"/>
      <c r="BUV359" s="1"/>
      <c r="BUW359" s="1"/>
      <c r="BUX359" s="1"/>
      <c r="BUY359" s="1"/>
      <c r="BUZ359" s="1"/>
      <c r="BVA359" s="1"/>
      <c r="BVB359" s="1"/>
      <c r="BVC359" s="1"/>
      <c r="BVD359" s="1"/>
      <c r="BVE359" s="1"/>
      <c r="BVF359" s="1"/>
      <c r="BVG359" s="1"/>
      <c r="BVH359" s="1"/>
      <c r="BVI359" s="1"/>
      <c r="BVJ359" s="1"/>
      <c r="BVK359" s="1"/>
      <c r="BVL359" s="1"/>
      <c r="BVM359" s="1"/>
      <c r="BVN359" s="1"/>
      <c r="BVO359" s="1"/>
      <c r="BVP359" s="1"/>
      <c r="BVQ359" s="1"/>
      <c r="BVR359" s="1"/>
      <c r="BVS359" s="1"/>
      <c r="BVT359" s="1"/>
      <c r="BVU359" s="1"/>
      <c r="BVV359" s="1"/>
      <c r="BVW359" s="1"/>
      <c r="BVX359" s="1"/>
      <c r="BVY359" s="1"/>
      <c r="BVZ359" s="1"/>
      <c r="BWA359" s="1"/>
      <c r="BWB359" s="1"/>
      <c r="BWC359" s="1"/>
      <c r="BWD359" s="1"/>
      <c r="BWE359" s="1"/>
      <c r="BWF359" s="1"/>
      <c r="BWG359" s="1"/>
      <c r="BWH359" s="1"/>
      <c r="BWI359" s="1"/>
      <c r="BWJ359" s="1"/>
      <c r="BWK359" s="1"/>
      <c r="BWL359" s="1"/>
      <c r="BWM359" s="1"/>
      <c r="BWN359" s="1"/>
      <c r="BWO359" s="1"/>
      <c r="BWP359" s="1"/>
      <c r="BWQ359" s="1"/>
      <c r="BWR359" s="1"/>
      <c r="BWS359" s="1"/>
      <c r="BWT359" s="1"/>
      <c r="BWU359" s="1"/>
      <c r="BWV359" s="1"/>
      <c r="BWW359" s="1"/>
      <c r="BWX359" s="1"/>
      <c r="BWY359" s="1"/>
      <c r="BWZ359" s="1"/>
      <c r="BXA359" s="1"/>
      <c r="BXB359" s="1"/>
      <c r="BXC359" s="1"/>
      <c r="BXD359" s="1"/>
      <c r="BXE359" s="1"/>
      <c r="BXF359" s="1"/>
      <c r="BXG359" s="1"/>
      <c r="BXH359" s="1"/>
      <c r="BXI359" s="1"/>
      <c r="BXJ359" s="1"/>
      <c r="BXK359" s="1"/>
      <c r="BXL359" s="1"/>
      <c r="BXM359" s="1"/>
      <c r="BXN359" s="1"/>
      <c r="BXO359" s="1"/>
      <c r="BXP359" s="1"/>
      <c r="BXQ359" s="1"/>
      <c r="BXR359" s="1"/>
      <c r="BXS359" s="1"/>
      <c r="BXT359" s="1"/>
      <c r="BXU359" s="1"/>
      <c r="BXV359" s="1"/>
      <c r="BXW359" s="1"/>
      <c r="BXX359" s="1"/>
      <c r="BXY359" s="1"/>
      <c r="BXZ359" s="1"/>
      <c r="BYA359" s="1"/>
      <c r="BYB359" s="1"/>
      <c r="BYC359" s="1"/>
      <c r="BYD359" s="1"/>
      <c r="BYE359" s="1"/>
      <c r="BYF359" s="1"/>
      <c r="BYG359" s="1"/>
      <c r="BYH359" s="1"/>
      <c r="BYI359" s="1"/>
      <c r="BYJ359" s="1"/>
      <c r="BYK359" s="1"/>
      <c r="BYL359" s="1"/>
      <c r="BYM359" s="1"/>
      <c r="BYN359" s="1"/>
      <c r="BYO359" s="1"/>
      <c r="BYP359" s="1"/>
      <c r="BYQ359" s="1"/>
      <c r="BYR359" s="1"/>
      <c r="BYS359" s="1"/>
      <c r="BYT359" s="1"/>
      <c r="BYU359" s="1"/>
      <c r="BYV359" s="1"/>
      <c r="BYW359" s="1"/>
      <c r="BYX359" s="1"/>
      <c r="BYY359" s="1"/>
      <c r="BYZ359" s="1"/>
      <c r="BZA359" s="1"/>
      <c r="BZB359" s="1"/>
      <c r="BZC359" s="1"/>
      <c r="BZD359" s="1"/>
      <c r="BZE359" s="1"/>
      <c r="BZF359" s="1"/>
      <c r="BZG359" s="1"/>
      <c r="BZH359" s="1"/>
      <c r="BZI359" s="1"/>
      <c r="BZJ359" s="1"/>
      <c r="BZK359" s="1"/>
      <c r="BZL359" s="1"/>
      <c r="BZM359" s="1"/>
      <c r="BZN359" s="1"/>
      <c r="BZO359" s="1"/>
      <c r="BZP359" s="1"/>
      <c r="BZQ359" s="1"/>
      <c r="BZR359" s="1"/>
      <c r="BZS359" s="1"/>
      <c r="BZT359" s="1"/>
      <c r="BZU359" s="1"/>
      <c r="BZV359" s="1"/>
      <c r="BZW359" s="1"/>
      <c r="BZX359" s="1"/>
      <c r="BZY359" s="1"/>
      <c r="BZZ359" s="1"/>
      <c r="CAA359" s="1"/>
      <c r="CAB359" s="1"/>
      <c r="CAC359" s="1"/>
      <c r="CAD359" s="1"/>
      <c r="CAE359" s="1"/>
      <c r="CAF359" s="1"/>
      <c r="CAG359" s="1"/>
      <c r="CAH359" s="1"/>
      <c r="CAI359" s="1"/>
      <c r="CAJ359" s="1"/>
      <c r="CAK359" s="1"/>
      <c r="CAL359" s="1"/>
      <c r="CAM359" s="1"/>
      <c r="CAN359" s="1"/>
      <c r="CAO359" s="1"/>
      <c r="CAP359" s="1"/>
      <c r="CAQ359" s="1"/>
      <c r="CAR359" s="1"/>
      <c r="CAS359" s="1"/>
      <c r="CAT359" s="1"/>
      <c r="CAU359" s="1"/>
      <c r="CAV359" s="1"/>
      <c r="CAW359" s="1"/>
      <c r="CAX359" s="1"/>
      <c r="CAY359" s="1"/>
      <c r="CAZ359" s="1"/>
      <c r="CBA359" s="1"/>
      <c r="CBB359" s="1"/>
      <c r="CBC359" s="1"/>
      <c r="CBD359" s="1"/>
      <c r="CBE359" s="1"/>
      <c r="CBF359" s="1"/>
      <c r="CBG359" s="1"/>
      <c r="CBH359" s="1"/>
      <c r="CBI359" s="1"/>
      <c r="CBJ359" s="1"/>
      <c r="CBK359" s="1"/>
      <c r="CBL359" s="1"/>
      <c r="CBM359" s="1"/>
      <c r="CBN359" s="1"/>
      <c r="CBO359" s="1"/>
      <c r="CBP359" s="1"/>
      <c r="CBQ359" s="1"/>
      <c r="CBR359" s="1"/>
      <c r="CBS359" s="1"/>
      <c r="CBT359" s="1"/>
      <c r="CBU359" s="1"/>
      <c r="CBV359" s="1"/>
      <c r="CBW359" s="1"/>
      <c r="CBX359" s="1"/>
      <c r="CBY359" s="1"/>
      <c r="CBZ359" s="1"/>
      <c r="CCA359" s="1"/>
      <c r="CCB359" s="1"/>
      <c r="CCC359" s="1"/>
      <c r="CCD359" s="1"/>
      <c r="CCE359" s="1"/>
      <c r="CCF359" s="1"/>
      <c r="CCG359" s="1"/>
      <c r="CCH359" s="1"/>
      <c r="CCI359" s="1"/>
      <c r="CCJ359" s="1"/>
      <c r="CCK359" s="1"/>
      <c r="CCL359" s="1"/>
      <c r="CCM359" s="1"/>
      <c r="CCN359" s="1"/>
      <c r="CCO359" s="1"/>
      <c r="CCP359" s="1"/>
      <c r="CCQ359" s="1"/>
      <c r="CCR359" s="1"/>
      <c r="CCS359" s="1"/>
      <c r="CCT359" s="1"/>
      <c r="CCU359" s="1"/>
      <c r="CCV359" s="1"/>
      <c r="CCW359" s="1"/>
      <c r="CCX359" s="1"/>
      <c r="CCY359" s="1"/>
      <c r="CCZ359" s="1"/>
      <c r="CDA359" s="1"/>
      <c r="CDB359" s="1"/>
      <c r="CDC359" s="1"/>
      <c r="CDD359" s="1"/>
      <c r="CDE359" s="1"/>
      <c r="CDF359" s="1"/>
      <c r="CDG359" s="1"/>
      <c r="CDH359" s="1"/>
      <c r="CDI359" s="1"/>
      <c r="CDJ359" s="1"/>
      <c r="CDK359" s="1"/>
      <c r="CDL359" s="1"/>
      <c r="CDM359" s="1"/>
      <c r="CDN359" s="1"/>
      <c r="CDO359" s="1"/>
      <c r="CDP359" s="1"/>
      <c r="CDQ359" s="1"/>
      <c r="CDR359" s="1"/>
      <c r="CDS359" s="1"/>
      <c r="CDT359" s="1"/>
      <c r="CDU359" s="1"/>
      <c r="CDV359" s="1"/>
      <c r="CDW359" s="1"/>
      <c r="CDX359" s="1"/>
      <c r="CDY359" s="1"/>
      <c r="CDZ359" s="1"/>
      <c r="CEA359" s="1"/>
      <c r="CEB359" s="1"/>
      <c r="CEC359" s="1"/>
      <c r="CED359" s="1"/>
      <c r="CEE359" s="1"/>
      <c r="CEF359" s="1"/>
      <c r="CEG359" s="1"/>
      <c r="CEH359" s="1"/>
      <c r="CEI359" s="1"/>
      <c r="CEJ359" s="1"/>
      <c r="CEK359" s="1"/>
      <c r="CEL359" s="1"/>
      <c r="CEM359" s="1"/>
      <c r="CEN359" s="1"/>
      <c r="CEO359" s="1"/>
      <c r="CEP359" s="1"/>
      <c r="CEQ359" s="1"/>
      <c r="CER359" s="1"/>
      <c r="CES359" s="1"/>
      <c r="CET359" s="1"/>
      <c r="CEU359" s="1"/>
      <c r="CEV359" s="1"/>
      <c r="CEW359" s="1"/>
      <c r="CEX359" s="1"/>
      <c r="CEY359" s="1"/>
      <c r="CEZ359" s="1"/>
      <c r="CFA359" s="1"/>
      <c r="CFB359" s="1"/>
      <c r="CFC359" s="1"/>
      <c r="CFD359" s="1"/>
      <c r="CFE359" s="1"/>
      <c r="CFF359" s="1"/>
      <c r="CFG359" s="1"/>
      <c r="CFH359" s="1"/>
      <c r="CFI359" s="1"/>
      <c r="CFJ359" s="1"/>
      <c r="CFK359" s="1"/>
      <c r="CFL359" s="1"/>
      <c r="CFM359" s="1"/>
      <c r="CFN359" s="1"/>
      <c r="CFO359" s="1"/>
      <c r="CFP359" s="1"/>
      <c r="CFQ359" s="1"/>
      <c r="CFR359" s="1"/>
      <c r="CFS359" s="1"/>
      <c r="CFT359" s="1"/>
      <c r="CFU359" s="1"/>
      <c r="CFV359" s="1"/>
      <c r="CFW359" s="1"/>
      <c r="CFX359" s="1"/>
      <c r="CFY359" s="1"/>
      <c r="CFZ359" s="1"/>
      <c r="CGA359" s="1"/>
      <c r="CGB359" s="1"/>
      <c r="CGC359" s="1"/>
      <c r="CGD359" s="1"/>
      <c r="CGE359" s="1"/>
      <c r="CGF359" s="1"/>
      <c r="CGG359" s="1"/>
      <c r="CGH359" s="1"/>
      <c r="CGI359" s="1"/>
      <c r="CGJ359" s="1"/>
      <c r="CGK359" s="1"/>
      <c r="CGL359" s="1"/>
      <c r="CGM359" s="1"/>
      <c r="CGN359" s="1"/>
      <c r="CGO359" s="1"/>
      <c r="CGP359" s="1"/>
      <c r="CGQ359" s="1"/>
      <c r="CGR359" s="1"/>
      <c r="CGS359" s="1"/>
      <c r="CGT359" s="1"/>
      <c r="CGU359" s="1"/>
      <c r="CGV359" s="1"/>
      <c r="CGW359" s="1"/>
      <c r="CGX359" s="1"/>
      <c r="CGY359" s="1"/>
      <c r="CGZ359" s="1"/>
      <c r="CHA359" s="1"/>
      <c r="CHB359" s="1"/>
      <c r="CHC359" s="1"/>
      <c r="CHD359" s="1"/>
      <c r="CHE359" s="1"/>
      <c r="CHF359" s="1"/>
      <c r="CHG359" s="1"/>
      <c r="CHH359" s="1"/>
      <c r="CHI359" s="1"/>
      <c r="CHJ359" s="1"/>
      <c r="CHK359" s="1"/>
      <c r="CHL359" s="1"/>
      <c r="CHM359" s="1"/>
      <c r="CHN359" s="1"/>
      <c r="CHO359" s="1"/>
      <c r="CHP359" s="1"/>
      <c r="CHQ359" s="1"/>
      <c r="CHR359" s="1"/>
      <c r="CHS359" s="1"/>
      <c r="CHT359" s="1"/>
      <c r="CHU359" s="1"/>
      <c r="CHV359" s="1"/>
      <c r="CHW359" s="1"/>
      <c r="CHX359" s="1"/>
      <c r="CHY359" s="1"/>
      <c r="CHZ359" s="1"/>
      <c r="CIA359" s="1"/>
      <c r="CIB359" s="1"/>
      <c r="CIC359" s="1"/>
      <c r="CID359" s="1"/>
      <c r="CIE359" s="1"/>
      <c r="CIF359" s="1"/>
      <c r="CIG359" s="1"/>
      <c r="CIH359" s="1"/>
      <c r="CII359" s="1"/>
      <c r="CIJ359" s="1"/>
      <c r="CIK359" s="1"/>
      <c r="CIL359" s="1"/>
      <c r="CIM359" s="1"/>
      <c r="CIN359" s="1"/>
      <c r="CIO359" s="1"/>
      <c r="CIP359" s="1"/>
      <c r="CIQ359" s="1"/>
      <c r="CIR359" s="1"/>
      <c r="CIS359" s="1"/>
      <c r="CIT359" s="1"/>
      <c r="CIU359" s="1"/>
      <c r="CIV359" s="1"/>
      <c r="CIW359" s="1"/>
      <c r="CIX359" s="1"/>
      <c r="CIY359" s="1"/>
      <c r="CIZ359" s="1"/>
      <c r="CJA359" s="1"/>
      <c r="CJB359" s="1"/>
      <c r="CJC359" s="1"/>
      <c r="CJD359" s="1"/>
      <c r="CJE359" s="1"/>
      <c r="CJF359" s="1"/>
      <c r="CJG359" s="1"/>
      <c r="CJH359" s="1"/>
      <c r="CJI359" s="1"/>
      <c r="CJJ359" s="1"/>
      <c r="CJK359" s="1"/>
      <c r="CJL359" s="1"/>
      <c r="CJM359" s="1"/>
      <c r="CJN359" s="1"/>
      <c r="CJO359" s="1"/>
      <c r="CJP359" s="1"/>
      <c r="CJQ359" s="1"/>
      <c r="CJR359" s="1"/>
      <c r="CJS359" s="1"/>
      <c r="CJT359" s="1"/>
      <c r="CJU359" s="1"/>
      <c r="CJV359" s="1"/>
      <c r="CJW359" s="1"/>
      <c r="CJX359" s="1"/>
      <c r="CJY359" s="1"/>
      <c r="CJZ359" s="1"/>
      <c r="CKA359" s="1"/>
      <c r="CKB359" s="1"/>
      <c r="CKC359" s="1"/>
      <c r="CKD359" s="1"/>
      <c r="CKE359" s="1"/>
      <c r="CKF359" s="1"/>
      <c r="CKG359" s="1"/>
      <c r="CKH359" s="1"/>
      <c r="CKI359" s="1"/>
      <c r="CKJ359" s="1"/>
      <c r="CKK359" s="1"/>
      <c r="CKL359" s="1"/>
      <c r="CKM359" s="1"/>
      <c r="CKN359" s="1"/>
      <c r="CKO359" s="1"/>
      <c r="CKP359" s="1"/>
      <c r="CKQ359" s="1"/>
      <c r="CKR359" s="1"/>
      <c r="CKS359" s="1"/>
      <c r="CKT359" s="1"/>
      <c r="CKU359" s="1"/>
      <c r="CKV359" s="1"/>
      <c r="CKW359" s="1"/>
      <c r="CKX359" s="1"/>
      <c r="CKY359" s="1"/>
      <c r="CKZ359" s="1"/>
      <c r="CLA359" s="1"/>
      <c r="CLB359" s="1"/>
      <c r="CLC359" s="1"/>
      <c r="CLD359" s="1"/>
      <c r="CLE359" s="1"/>
      <c r="CLF359" s="1"/>
      <c r="CLG359" s="1"/>
      <c r="CLH359" s="1"/>
      <c r="CLI359" s="1"/>
      <c r="CLJ359" s="1"/>
      <c r="CLK359" s="1"/>
      <c r="CLL359" s="1"/>
      <c r="CLM359" s="1"/>
      <c r="CLN359" s="1"/>
      <c r="CLO359" s="1"/>
      <c r="CLP359" s="1"/>
      <c r="CLQ359" s="1"/>
      <c r="CLR359" s="1"/>
      <c r="CLS359" s="1"/>
      <c r="CLT359" s="1"/>
      <c r="CLU359" s="1"/>
      <c r="CLV359" s="1"/>
      <c r="CLW359" s="1"/>
      <c r="CLX359" s="1"/>
      <c r="CLY359" s="1"/>
      <c r="CLZ359" s="1"/>
      <c r="CMA359" s="1"/>
      <c r="CMB359" s="1"/>
      <c r="CMC359" s="1"/>
      <c r="CMD359" s="1"/>
      <c r="CME359" s="1"/>
      <c r="CMF359" s="1"/>
      <c r="CMG359" s="1"/>
      <c r="CMH359" s="1"/>
      <c r="CMI359" s="1"/>
      <c r="CMJ359" s="1"/>
      <c r="CMK359" s="1"/>
      <c r="CML359" s="1"/>
      <c r="CMM359" s="1"/>
      <c r="CMN359" s="1"/>
      <c r="CMO359" s="1"/>
      <c r="CMP359" s="1"/>
      <c r="CMQ359" s="1"/>
      <c r="CMR359" s="1"/>
      <c r="CMS359" s="1"/>
      <c r="CMT359" s="1"/>
      <c r="CMU359" s="1"/>
      <c r="CMV359" s="1"/>
      <c r="CMW359" s="1"/>
      <c r="CMX359" s="1"/>
      <c r="CMY359" s="1"/>
      <c r="CMZ359" s="1"/>
      <c r="CNA359" s="1"/>
      <c r="CNB359" s="1"/>
      <c r="CNC359" s="1"/>
      <c r="CND359" s="1"/>
      <c r="CNE359" s="1"/>
      <c r="CNF359" s="1"/>
      <c r="CNG359" s="1"/>
      <c r="CNH359" s="1"/>
      <c r="CNI359" s="1"/>
      <c r="CNJ359" s="1"/>
      <c r="CNK359" s="1"/>
      <c r="CNL359" s="1"/>
      <c r="CNM359" s="1"/>
      <c r="CNN359" s="1"/>
      <c r="CNO359" s="1"/>
      <c r="CNP359" s="1"/>
      <c r="CNQ359" s="1"/>
      <c r="CNR359" s="1"/>
      <c r="CNS359" s="1"/>
      <c r="CNT359" s="1"/>
      <c r="CNU359" s="1"/>
      <c r="CNV359" s="1"/>
      <c r="CNW359" s="1"/>
      <c r="CNX359" s="1"/>
      <c r="CNY359" s="1"/>
      <c r="CNZ359" s="1"/>
      <c r="COA359" s="1"/>
      <c r="COB359" s="1"/>
      <c r="COC359" s="1"/>
      <c r="COD359" s="1"/>
      <c r="COE359" s="1"/>
      <c r="COF359" s="1"/>
      <c r="COG359" s="1"/>
      <c r="COH359" s="1"/>
      <c r="COI359" s="1"/>
      <c r="COJ359" s="1"/>
      <c r="COK359" s="1"/>
      <c r="COL359" s="1"/>
      <c r="COM359" s="1"/>
      <c r="CON359" s="1"/>
      <c r="COO359" s="1"/>
      <c r="COP359" s="1"/>
      <c r="COQ359" s="1"/>
      <c r="COR359" s="1"/>
      <c r="COS359" s="1"/>
      <c r="COT359" s="1"/>
      <c r="COU359" s="1"/>
      <c r="COV359" s="1"/>
      <c r="COW359" s="1"/>
      <c r="COX359" s="1"/>
      <c r="COY359" s="1"/>
      <c r="COZ359" s="1"/>
      <c r="CPA359" s="1"/>
      <c r="CPB359" s="1"/>
      <c r="CPC359" s="1"/>
      <c r="CPD359" s="1"/>
      <c r="CPE359" s="1"/>
      <c r="CPF359" s="1"/>
      <c r="CPG359" s="1"/>
      <c r="CPH359" s="1"/>
      <c r="CPI359" s="1"/>
      <c r="CPJ359" s="1"/>
      <c r="CPK359" s="1"/>
      <c r="CPL359" s="1"/>
      <c r="CPM359" s="1"/>
      <c r="CPN359" s="1"/>
      <c r="CPO359" s="1"/>
      <c r="CPP359" s="1"/>
      <c r="CPQ359" s="1"/>
      <c r="CPR359" s="1"/>
      <c r="CPS359" s="1"/>
      <c r="CPT359" s="1"/>
      <c r="CPU359" s="1"/>
      <c r="CPV359" s="1"/>
      <c r="CPW359" s="1"/>
      <c r="CPX359" s="1"/>
      <c r="CPY359" s="1"/>
      <c r="CPZ359" s="1"/>
      <c r="CQA359" s="1"/>
      <c r="CQB359" s="1"/>
      <c r="CQC359" s="1"/>
      <c r="CQD359" s="1"/>
      <c r="CQE359" s="1"/>
      <c r="CQF359" s="1"/>
      <c r="CQG359" s="1"/>
      <c r="CQH359" s="1"/>
      <c r="CQI359" s="1"/>
      <c r="CQJ359" s="1"/>
      <c r="CQK359" s="1"/>
      <c r="CQL359" s="1"/>
      <c r="CQM359" s="1"/>
      <c r="CQN359" s="1"/>
      <c r="CQO359" s="1"/>
      <c r="CQP359" s="1"/>
      <c r="CQQ359" s="1"/>
      <c r="CQR359" s="1"/>
      <c r="CQS359" s="1"/>
      <c r="CQT359" s="1"/>
      <c r="CQU359" s="1"/>
      <c r="CQV359" s="1"/>
      <c r="CQW359" s="1"/>
      <c r="CQX359" s="1"/>
      <c r="CQY359" s="1"/>
      <c r="CQZ359" s="1"/>
      <c r="CRA359" s="1"/>
      <c r="CRB359" s="1"/>
      <c r="CRC359" s="1"/>
      <c r="CRD359" s="1"/>
      <c r="CRE359" s="1"/>
      <c r="CRF359" s="1"/>
      <c r="CRG359" s="1"/>
      <c r="CRH359" s="1"/>
      <c r="CRI359" s="1"/>
      <c r="CRJ359" s="1"/>
      <c r="CRK359" s="1"/>
      <c r="CRL359" s="1"/>
      <c r="CRM359" s="1"/>
      <c r="CRN359" s="1"/>
      <c r="CRO359" s="1"/>
      <c r="CRP359" s="1"/>
      <c r="CRQ359" s="1"/>
      <c r="CRR359" s="1"/>
      <c r="CRS359" s="1"/>
      <c r="CRT359" s="1"/>
      <c r="CRU359" s="1"/>
      <c r="CRV359" s="1"/>
      <c r="CRW359" s="1"/>
      <c r="CRX359" s="1"/>
      <c r="CRY359" s="1"/>
      <c r="CRZ359" s="1"/>
      <c r="CSA359" s="1"/>
      <c r="CSB359" s="1"/>
      <c r="CSC359" s="1"/>
      <c r="CSD359" s="1"/>
      <c r="CSE359" s="1"/>
      <c r="CSF359" s="1"/>
      <c r="CSG359" s="1"/>
      <c r="CSH359" s="1"/>
      <c r="CSI359" s="1"/>
      <c r="CSJ359" s="1"/>
      <c r="CSK359" s="1"/>
      <c r="CSL359" s="1"/>
      <c r="CSM359" s="1"/>
      <c r="CSN359" s="1"/>
      <c r="CSO359" s="1"/>
      <c r="CSP359" s="1"/>
      <c r="CSQ359" s="1"/>
      <c r="CSR359" s="1"/>
      <c r="CSS359" s="1"/>
      <c r="CST359" s="1"/>
      <c r="CSU359" s="1"/>
      <c r="CSV359" s="1"/>
      <c r="CSW359" s="1"/>
      <c r="CSX359" s="1"/>
      <c r="CSY359" s="1"/>
      <c r="CSZ359" s="1"/>
      <c r="CTA359" s="1"/>
      <c r="CTB359" s="1"/>
      <c r="CTC359" s="1"/>
      <c r="CTD359" s="1"/>
      <c r="CTE359" s="1"/>
      <c r="CTF359" s="1"/>
      <c r="CTG359" s="1"/>
      <c r="CTH359" s="1"/>
      <c r="CTI359" s="1"/>
      <c r="CTJ359" s="1"/>
      <c r="CTK359" s="1"/>
      <c r="CTL359" s="1"/>
      <c r="CTM359" s="1"/>
      <c r="CTN359" s="1"/>
      <c r="CTO359" s="1"/>
      <c r="CTP359" s="1"/>
      <c r="CTQ359" s="1"/>
      <c r="CTR359" s="1"/>
      <c r="CTS359" s="1"/>
      <c r="CTT359" s="1"/>
      <c r="CTU359" s="1"/>
      <c r="CTV359" s="1"/>
      <c r="CTW359" s="1"/>
      <c r="CTX359" s="1"/>
      <c r="CTY359" s="1"/>
      <c r="CTZ359" s="1"/>
      <c r="CUA359" s="1"/>
      <c r="CUB359" s="1"/>
      <c r="CUC359" s="1"/>
      <c r="CUD359" s="1"/>
      <c r="CUE359" s="1"/>
      <c r="CUF359" s="1"/>
      <c r="CUG359" s="1"/>
      <c r="CUH359" s="1"/>
      <c r="CUI359" s="1"/>
      <c r="CUJ359" s="1"/>
      <c r="CUK359" s="1"/>
      <c r="CUL359" s="1"/>
      <c r="CUM359" s="1"/>
      <c r="CUN359" s="1"/>
      <c r="CUO359" s="1"/>
      <c r="CUP359" s="1"/>
      <c r="CUQ359" s="1"/>
      <c r="CUR359" s="1"/>
      <c r="CUS359" s="1"/>
      <c r="CUT359" s="1"/>
      <c r="CUU359" s="1"/>
      <c r="CUV359" s="1"/>
      <c r="CUW359" s="1"/>
      <c r="CUX359" s="1"/>
      <c r="CUY359" s="1"/>
      <c r="CUZ359" s="1"/>
      <c r="CVA359" s="1"/>
      <c r="CVB359" s="1"/>
      <c r="CVC359" s="1"/>
      <c r="CVD359" s="1"/>
      <c r="CVE359" s="1"/>
      <c r="CVF359" s="1"/>
      <c r="CVG359" s="1"/>
      <c r="CVH359" s="1"/>
      <c r="CVI359" s="1"/>
      <c r="CVJ359" s="1"/>
      <c r="CVK359" s="1"/>
      <c r="CVL359" s="1"/>
      <c r="CVM359" s="1"/>
      <c r="CVN359" s="1"/>
      <c r="CVO359" s="1"/>
      <c r="CVP359" s="1"/>
      <c r="CVQ359" s="1"/>
      <c r="CVR359" s="1"/>
      <c r="CVS359" s="1"/>
      <c r="CVT359" s="1"/>
      <c r="CVU359" s="1"/>
      <c r="CVV359" s="1"/>
      <c r="CVW359" s="1"/>
      <c r="CVX359" s="1"/>
      <c r="CVY359" s="1"/>
      <c r="CVZ359" s="1"/>
      <c r="CWA359" s="1"/>
      <c r="CWB359" s="1"/>
      <c r="CWC359" s="1"/>
      <c r="CWD359" s="1"/>
      <c r="CWE359" s="1"/>
      <c r="CWF359" s="1"/>
      <c r="CWG359" s="1"/>
      <c r="CWH359" s="1"/>
      <c r="CWI359" s="1"/>
      <c r="CWJ359" s="1"/>
      <c r="CWK359" s="1"/>
      <c r="CWL359" s="1"/>
      <c r="CWM359" s="1"/>
      <c r="CWN359" s="1"/>
      <c r="CWO359" s="1"/>
      <c r="CWP359" s="1"/>
      <c r="CWQ359" s="1"/>
      <c r="CWR359" s="1"/>
      <c r="CWS359" s="1"/>
      <c r="CWT359" s="1"/>
      <c r="CWU359" s="1"/>
      <c r="CWV359" s="1"/>
      <c r="CWW359" s="1"/>
      <c r="CWX359" s="1"/>
      <c r="CWY359" s="1"/>
      <c r="CWZ359" s="1"/>
      <c r="CXA359" s="1"/>
      <c r="CXB359" s="1"/>
      <c r="CXC359" s="1"/>
      <c r="CXD359" s="1"/>
      <c r="CXE359" s="1"/>
      <c r="CXF359" s="1"/>
      <c r="CXG359" s="1"/>
      <c r="CXH359" s="1"/>
      <c r="CXI359" s="1"/>
      <c r="CXJ359" s="1"/>
      <c r="CXK359" s="1"/>
      <c r="CXL359" s="1"/>
      <c r="CXM359" s="1"/>
      <c r="CXN359" s="1"/>
      <c r="CXO359" s="1"/>
      <c r="CXP359" s="1"/>
      <c r="CXQ359" s="1"/>
      <c r="CXR359" s="1"/>
      <c r="CXS359" s="1"/>
      <c r="CXT359" s="1"/>
      <c r="CXU359" s="1"/>
      <c r="CXV359" s="1"/>
      <c r="CXW359" s="1"/>
      <c r="CXX359" s="1"/>
      <c r="CXY359" s="1"/>
      <c r="CXZ359" s="1"/>
      <c r="CYA359" s="1"/>
      <c r="CYB359" s="1"/>
      <c r="CYC359" s="1"/>
      <c r="CYD359" s="1"/>
      <c r="CYE359" s="1"/>
      <c r="CYF359" s="1"/>
      <c r="CYG359" s="1"/>
      <c r="CYH359" s="1"/>
      <c r="CYI359" s="1"/>
      <c r="CYJ359" s="1"/>
      <c r="CYK359" s="1"/>
      <c r="CYL359" s="1"/>
      <c r="CYM359" s="1"/>
      <c r="CYN359" s="1"/>
      <c r="CYO359" s="1"/>
      <c r="CYP359" s="1"/>
      <c r="CYQ359" s="1"/>
      <c r="CYR359" s="1"/>
      <c r="CYS359" s="1"/>
      <c r="CYT359" s="1"/>
      <c r="CYU359" s="1"/>
      <c r="CYV359" s="1"/>
      <c r="CYW359" s="1"/>
      <c r="CYX359" s="1"/>
      <c r="CYY359" s="1"/>
      <c r="CYZ359" s="1"/>
      <c r="CZA359" s="1"/>
      <c r="CZB359" s="1"/>
      <c r="CZC359" s="1"/>
      <c r="CZD359" s="1"/>
      <c r="CZE359" s="1"/>
      <c r="CZF359" s="1"/>
      <c r="CZG359" s="1"/>
      <c r="CZH359" s="1"/>
      <c r="CZI359" s="1"/>
      <c r="CZJ359" s="1"/>
      <c r="CZK359" s="1"/>
      <c r="CZL359" s="1"/>
      <c r="CZM359" s="1"/>
      <c r="CZN359" s="1"/>
      <c r="CZO359" s="1"/>
      <c r="CZP359" s="1"/>
      <c r="CZQ359" s="1"/>
      <c r="CZR359" s="1"/>
      <c r="CZS359" s="1"/>
      <c r="CZT359" s="1"/>
      <c r="CZU359" s="1"/>
      <c r="CZV359" s="1"/>
      <c r="CZW359" s="1"/>
      <c r="CZX359" s="1"/>
      <c r="CZY359" s="1"/>
      <c r="CZZ359" s="1"/>
      <c r="DAA359" s="1"/>
      <c r="DAB359" s="1"/>
      <c r="DAC359" s="1"/>
      <c r="DAD359" s="1"/>
      <c r="DAE359" s="1"/>
      <c r="DAF359" s="1"/>
      <c r="DAG359" s="1"/>
      <c r="DAH359" s="1"/>
      <c r="DAI359" s="1"/>
      <c r="DAJ359" s="1"/>
      <c r="DAK359" s="1"/>
      <c r="DAL359" s="1"/>
      <c r="DAM359" s="1"/>
      <c r="DAN359" s="1"/>
      <c r="DAO359" s="1"/>
      <c r="DAP359" s="1"/>
      <c r="DAQ359" s="1"/>
      <c r="DAR359" s="1"/>
      <c r="DAS359" s="1"/>
      <c r="DAT359" s="1"/>
      <c r="DAU359" s="1"/>
      <c r="DAV359" s="1"/>
      <c r="DAW359" s="1"/>
      <c r="DAX359" s="1"/>
      <c r="DAY359" s="1"/>
      <c r="DAZ359" s="1"/>
      <c r="DBA359" s="1"/>
      <c r="DBB359" s="1"/>
      <c r="DBC359" s="1"/>
      <c r="DBD359" s="1"/>
      <c r="DBE359" s="1"/>
      <c r="DBF359" s="1"/>
      <c r="DBG359" s="1"/>
      <c r="DBH359" s="1"/>
      <c r="DBI359" s="1"/>
      <c r="DBJ359" s="1"/>
      <c r="DBK359" s="1"/>
      <c r="DBL359" s="1"/>
      <c r="DBM359" s="1"/>
      <c r="DBN359" s="1"/>
      <c r="DBO359" s="1"/>
      <c r="DBP359" s="1"/>
      <c r="DBQ359" s="1"/>
      <c r="DBR359" s="1"/>
      <c r="DBS359" s="1"/>
      <c r="DBT359" s="1"/>
      <c r="DBU359" s="1"/>
      <c r="DBV359" s="1"/>
      <c r="DBW359" s="1"/>
      <c r="DBX359" s="1"/>
      <c r="DBY359" s="1"/>
      <c r="DBZ359" s="1"/>
      <c r="DCA359" s="1"/>
      <c r="DCB359" s="1"/>
      <c r="DCC359" s="1"/>
      <c r="DCD359" s="1"/>
      <c r="DCE359" s="1"/>
      <c r="DCF359" s="1"/>
      <c r="DCG359" s="1"/>
      <c r="DCH359" s="1"/>
      <c r="DCI359" s="1"/>
      <c r="DCJ359" s="1"/>
      <c r="DCK359" s="1"/>
      <c r="DCL359" s="1"/>
      <c r="DCM359" s="1"/>
      <c r="DCN359" s="1"/>
      <c r="DCO359" s="1"/>
      <c r="DCP359" s="1"/>
      <c r="DCQ359" s="1"/>
      <c r="DCR359" s="1"/>
      <c r="DCS359" s="1"/>
      <c r="DCT359" s="1"/>
      <c r="DCU359" s="1"/>
      <c r="DCV359" s="1"/>
      <c r="DCW359" s="1"/>
      <c r="DCX359" s="1"/>
      <c r="DCY359" s="1"/>
      <c r="DCZ359" s="1"/>
      <c r="DDA359" s="1"/>
      <c r="DDB359" s="1"/>
      <c r="DDC359" s="1"/>
      <c r="DDD359" s="1"/>
      <c r="DDE359" s="1"/>
      <c r="DDF359" s="1"/>
      <c r="DDG359" s="1"/>
      <c r="DDH359" s="1"/>
      <c r="DDI359" s="1"/>
      <c r="DDJ359" s="1"/>
      <c r="DDK359" s="1"/>
      <c r="DDL359" s="1"/>
      <c r="DDM359" s="1"/>
      <c r="DDN359" s="1"/>
      <c r="DDO359" s="1"/>
      <c r="DDP359" s="1"/>
      <c r="DDQ359" s="1"/>
      <c r="DDR359" s="1"/>
      <c r="DDS359" s="1"/>
      <c r="DDT359" s="1"/>
      <c r="DDU359" s="1"/>
      <c r="DDV359" s="1"/>
      <c r="DDW359" s="1"/>
      <c r="DDX359" s="1"/>
      <c r="DDY359" s="1"/>
      <c r="DDZ359" s="1"/>
      <c r="DEA359" s="1"/>
      <c r="DEB359" s="1"/>
      <c r="DEC359" s="1"/>
      <c r="DED359" s="1"/>
      <c r="DEE359" s="1"/>
      <c r="DEF359" s="1"/>
      <c r="DEG359" s="1"/>
      <c r="DEH359" s="1"/>
      <c r="DEI359" s="1"/>
      <c r="DEJ359" s="1"/>
      <c r="DEK359" s="1"/>
      <c r="DEL359" s="1"/>
      <c r="DEM359" s="1"/>
      <c r="DEN359" s="1"/>
      <c r="DEO359" s="1"/>
      <c r="DEP359" s="1"/>
      <c r="DEQ359" s="1"/>
      <c r="DER359" s="1"/>
      <c r="DES359" s="1"/>
      <c r="DET359" s="1"/>
      <c r="DEU359" s="1"/>
      <c r="DEV359" s="1"/>
      <c r="DEW359" s="1"/>
      <c r="DEX359" s="1"/>
      <c r="DEY359" s="1"/>
      <c r="DEZ359" s="1"/>
      <c r="DFA359" s="1"/>
      <c r="DFB359" s="1"/>
      <c r="DFC359" s="1"/>
      <c r="DFD359" s="1"/>
      <c r="DFE359" s="1"/>
      <c r="DFF359" s="1"/>
      <c r="DFG359" s="1"/>
      <c r="DFH359" s="1"/>
      <c r="DFI359" s="1"/>
      <c r="DFJ359" s="1"/>
      <c r="DFK359" s="1"/>
      <c r="DFL359" s="1"/>
      <c r="DFM359" s="1"/>
      <c r="DFN359" s="1"/>
      <c r="DFO359" s="1"/>
      <c r="DFP359" s="1"/>
      <c r="DFQ359" s="1"/>
      <c r="DFR359" s="1"/>
      <c r="DFS359" s="1"/>
      <c r="DFT359" s="1"/>
      <c r="DFU359" s="1"/>
      <c r="DFV359" s="1"/>
      <c r="DFW359" s="1"/>
      <c r="DFX359" s="1"/>
      <c r="DFY359" s="1"/>
      <c r="DFZ359" s="1"/>
      <c r="DGA359" s="1"/>
      <c r="DGB359" s="1"/>
      <c r="DGC359" s="1"/>
      <c r="DGD359" s="1"/>
      <c r="DGE359" s="1"/>
      <c r="DGF359" s="1"/>
      <c r="DGG359" s="1"/>
      <c r="DGH359" s="1"/>
      <c r="DGI359" s="1"/>
      <c r="DGJ359" s="1"/>
      <c r="DGK359" s="1"/>
      <c r="DGL359" s="1"/>
      <c r="DGM359" s="1"/>
      <c r="DGN359" s="1"/>
      <c r="DGO359" s="1"/>
      <c r="DGP359" s="1"/>
      <c r="DGQ359" s="1"/>
      <c r="DGR359" s="1"/>
      <c r="DGS359" s="1"/>
      <c r="DGT359" s="1"/>
      <c r="DGU359" s="1"/>
      <c r="DGV359" s="1"/>
      <c r="DGW359" s="1"/>
      <c r="DGX359" s="1"/>
      <c r="DGY359" s="1"/>
      <c r="DGZ359" s="1"/>
      <c r="DHA359" s="1"/>
      <c r="DHB359" s="1"/>
      <c r="DHC359" s="1"/>
      <c r="DHD359" s="1"/>
      <c r="DHE359" s="1"/>
      <c r="DHF359" s="1"/>
      <c r="DHG359" s="1"/>
      <c r="DHH359" s="1"/>
      <c r="DHI359" s="1"/>
      <c r="DHJ359" s="1"/>
      <c r="DHK359" s="1"/>
      <c r="DHL359" s="1"/>
      <c r="DHM359" s="1"/>
      <c r="DHN359" s="1"/>
      <c r="DHO359" s="1"/>
      <c r="DHP359" s="1"/>
      <c r="DHQ359" s="1"/>
      <c r="DHR359" s="1"/>
      <c r="DHS359" s="1"/>
      <c r="DHT359" s="1"/>
      <c r="DHU359" s="1"/>
      <c r="DHV359" s="1"/>
      <c r="DHW359" s="1"/>
      <c r="DHX359" s="1"/>
      <c r="DHY359" s="1"/>
      <c r="DHZ359" s="1"/>
      <c r="DIA359" s="1"/>
      <c r="DIB359" s="1"/>
      <c r="DIC359" s="1"/>
      <c r="DID359" s="1"/>
      <c r="DIE359" s="1"/>
      <c r="DIF359" s="1"/>
      <c r="DIG359" s="1"/>
      <c r="DIH359" s="1"/>
      <c r="DII359" s="1"/>
      <c r="DIJ359" s="1"/>
      <c r="DIK359" s="1"/>
      <c r="DIL359" s="1"/>
      <c r="DIM359" s="1"/>
      <c r="DIN359" s="1"/>
      <c r="DIO359" s="1"/>
      <c r="DIP359" s="1"/>
      <c r="DIQ359" s="1"/>
      <c r="DIR359" s="1"/>
      <c r="DIS359" s="1"/>
      <c r="DIT359" s="1"/>
      <c r="DIU359" s="1"/>
      <c r="DIV359" s="1"/>
      <c r="DIW359" s="1"/>
      <c r="DIX359" s="1"/>
      <c r="DIY359" s="1"/>
      <c r="DIZ359" s="1"/>
      <c r="DJA359" s="1"/>
      <c r="DJB359" s="1"/>
      <c r="DJC359" s="1"/>
      <c r="DJD359" s="1"/>
      <c r="DJE359" s="1"/>
      <c r="DJF359" s="1"/>
      <c r="DJG359" s="1"/>
      <c r="DJH359" s="1"/>
      <c r="DJI359" s="1"/>
      <c r="DJJ359" s="1"/>
      <c r="DJK359" s="1"/>
      <c r="DJL359" s="1"/>
      <c r="DJM359" s="1"/>
      <c r="DJN359" s="1"/>
      <c r="DJO359" s="1"/>
      <c r="DJP359" s="1"/>
      <c r="DJQ359" s="1"/>
      <c r="DJR359" s="1"/>
      <c r="DJS359" s="1"/>
      <c r="DJT359" s="1"/>
      <c r="DJU359" s="1"/>
      <c r="DJV359" s="1"/>
      <c r="DJW359" s="1"/>
      <c r="DJX359" s="1"/>
      <c r="DJY359" s="1"/>
      <c r="DJZ359" s="1"/>
      <c r="DKA359" s="1"/>
      <c r="DKB359" s="1"/>
      <c r="DKC359" s="1"/>
      <c r="DKD359" s="1"/>
      <c r="DKE359" s="1"/>
      <c r="DKF359" s="1"/>
      <c r="DKG359" s="1"/>
      <c r="DKH359" s="1"/>
      <c r="DKI359" s="1"/>
      <c r="DKJ359" s="1"/>
      <c r="DKK359" s="1"/>
      <c r="DKL359" s="1"/>
      <c r="DKM359" s="1"/>
      <c r="DKN359" s="1"/>
      <c r="DKO359" s="1"/>
      <c r="DKP359" s="1"/>
      <c r="DKQ359" s="1"/>
      <c r="DKR359" s="1"/>
      <c r="DKS359" s="1"/>
      <c r="DKT359" s="1"/>
      <c r="DKU359" s="1"/>
      <c r="DKV359" s="1"/>
      <c r="DKW359" s="1"/>
      <c r="DKX359" s="1"/>
      <c r="DKY359" s="1"/>
      <c r="DKZ359" s="1"/>
      <c r="DLA359" s="1"/>
      <c r="DLB359" s="1"/>
      <c r="DLC359" s="1"/>
      <c r="DLD359" s="1"/>
      <c r="DLE359" s="1"/>
      <c r="DLF359" s="1"/>
      <c r="DLG359" s="1"/>
      <c r="DLH359" s="1"/>
      <c r="DLI359" s="1"/>
      <c r="DLJ359" s="1"/>
      <c r="DLK359" s="1"/>
      <c r="DLL359" s="1"/>
      <c r="DLM359" s="1"/>
      <c r="DLN359" s="1"/>
      <c r="DLO359" s="1"/>
      <c r="DLP359" s="1"/>
      <c r="DLQ359" s="1"/>
      <c r="DLR359" s="1"/>
      <c r="DLS359" s="1"/>
      <c r="DLT359" s="1"/>
      <c r="DLU359" s="1"/>
      <c r="DLV359" s="1"/>
      <c r="DLW359" s="1"/>
      <c r="DLX359" s="1"/>
      <c r="DLY359" s="1"/>
      <c r="DLZ359" s="1"/>
      <c r="DMA359" s="1"/>
      <c r="DMB359" s="1"/>
      <c r="DMC359" s="1"/>
      <c r="DMD359" s="1"/>
      <c r="DME359" s="1"/>
      <c r="DMF359" s="1"/>
      <c r="DMG359" s="1"/>
      <c r="DMH359" s="1"/>
      <c r="DMI359" s="1"/>
      <c r="DMJ359" s="1"/>
      <c r="DMK359" s="1"/>
      <c r="DML359" s="1"/>
      <c r="DMM359" s="1"/>
      <c r="DMN359" s="1"/>
      <c r="DMO359" s="1"/>
      <c r="DMP359" s="1"/>
      <c r="DMQ359" s="1"/>
      <c r="DMR359" s="1"/>
      <c r="DMS359" s="1"/>
      <c r="DMT359" s="1"/>
      <c r="DMU359" s="1"/>
      <c r="DMV359" s="1"/>
      <c r="DMW359" s="1"/>
      <c r="DMX359" s="1"/>
      <c r="DMY359" s="1"/>
      <c r="DMZ359" s="1"/>
      <c r="DNA359" s="1"/>
      <c r="DNB359" s="1"/>
      <c r="DNC359" s="1"/>
      <c r="DND359" s="1"/>
      <c r="DNE359" s="1"/>
      <c r="DNF359" s="1"/>
      <c r="DNG359" s="1"/>
      <c r="DNH359" s="1"/>
      <c r="DNI359" s="1"/>
      <c r="DNJ359" s="1"/>
      <c r="DNK359" s="1"/>
      <c r="DNL359" s="1"/>
      <c r="DNM359" s="1"/>
      <c r="DNN359" s="1"/>
      <c r="DNO359" s="1"/>
      <c r="DNP359" s="1"/>
      <c r="DNQ359" s="1"/>
      <c r="DNR359" s="1"/>
      <c r="DNS359" s="1"/>
      <c r="DNT359" s="1"/>
      <c r="DNU359" s="1"/>
      <c r="DNV359" s="1"/>
      <c r="DNW359" s="1"/>
      <c r="DNX359" s="1"/>
      <c r="DNY359" s="1"/>
      <c r="DNZ359" s="1"/>
      <c r="DOA359" s="1"/>
      <c r="DOB359" s="1"/>
      <c r="DOC359" s="1"/>
      <c r="DOD359" s="1"/>
      <c r="DOE359" s="1"/>
      <c r="DOF359" s="1"/>
      <c r="DOG359" s="1"/>
      <c r="DOH359" s="1"/>
      <c r="DOI359" s="1"/>
      <c r="DOJ359" s="1"/>
      <c r="DOK359" s="1"/>
      <c r="DOL359" s="1"/>
      <c r="DOM359" s="1"/>
      <c r="DON359" s="1"/>
      <c r="DOO359" s="1"/>
      <c r="DOP359" s="1"/>
      <c r="DOQ359" s="1"/>
      <c r="DOR359" s="1"/>
      <c r="DOS359" s="1"/>
      <c r="DOT359" s="1"/>
      <c r="DOU359" s="1"/>
      <c r="DOV359" s="1"/>
      <c r="DOW359" s="1"/>
      <c r="DOX359" s="1"/>
      <c r="DOY359" s="1"/>
      <c r="DOZ359" s="1"/>
      <c r="DPA359" s="1"/>
      <c r="DPB359" s="1"/>
      <c r="DPC359" s="1"/>
      <c r="DPD359" s="1"/>
      <c r="DPE359" s="1"/>
      <c r="DPF359" s="1"/>
      <c r="DPG359" s="1"/>
      <c r="DPH359" s="1"/>
      <c r="DPI359" s="1"/>
      <c r="DPJ359" s="1"/>
      <c r="DPK359" s="1"/>
      <c r="DPL359" s="1"/>
      <c r="DPM359" s="1"/>
      <c r="DPN359" s="1"/>
      <c r="DPO359" s="1"/>
      <c r="DPP359" s="1"/>
      <c r="DPQ359" s="1"/>
      <c r="DPR359" s="1"/>
      <c r="DPS359" s="1"/>
      <c r="DPT359" s="1"/>
      <c r="DPU359" s="1"/>
      <c r="DPV359" s="1"/>
      <c r="DPW359" s="1"/>
      <c r="DPX359" s="1"/>
      <c r="DPY359" s="1"/>
      <c r="DPZ359" s="1"/>
      <c r="DQA359" s="1"/>
      <c r="DQB359" s="1"/>
      <c r="DQC359" s="1"/>
      <c r="DQD359" s="1"/>
      <c r="DQE359" s="1"/>
      <c r="DQF359" s="1"/>
      <c r="DQG359" s="1"/>
      <c r="DQH359" s="1"/>
      <c r="DQI359" s="1"/>
      <c r="DQJ359" s="1"/>
      <c r="DQK359" s="1"/>
      <c r="DQL359" s="1"/>
      <c r="DQM359" s="1"/>
      <c r="DQN359" s="1"/>
      <c r="DQO359" s="1"/>
      <c r="DQP359" s="1"/>
      <c r="DQQ359" s="1"/>
      <c r="DQR359" s="1"/>
      <c r="DQS359" s="1"/>
      <c r="DQT359" s="1"/>
      <c r="DQU359" s="1"/>
      <c r="DQV359" s="1"/>
      <c r="DQW359" s="1"/>
      <c r="DQX359" s="1"/>
      <c r="DQY359" s="1"/>
      <c r="DQZ359" s="1"/>
      <c r="DRA359" s="1"/>
      <c r="DRB359" s="1"/>
      <c r="DRC359" s="1"/>
      <c r="DRD359" s="1"/>
      <c r="DRE359" s="1"/>
      <c r="DRF359" s="1"/>
      <c r="DRG359" s="1"/>
      <c r="DRH359" s="1"/>
      <c r="DRI359" s="1"/>
      <c r="DRJ359" s="1"/>
      <c r="DRK359" s="1"/>
      <c r="DRL359" s="1"/>
      <c r="DRM359" s="1"/>
      <c r="DRN359" s="1"/>
      <c r="DRO359" s="1"/>
      <c r="DRP359" s="1"/>
      <c r="DRQ359" s="1"/>
      <c r="DRR359" s="1"/>
      <c r="DRS359" s="1"/>
      <c r="DRT359" s="1"/>
      <c r="DRU359" s="1"/>
      <c r="DRV359" s="1"/>
      <c r="DRW359" s="1"/>
      <c r="DRX359" s="1"/>
      <c r="DRY359" s="1"/>
      <c r="DRZ359" s="1"/>
      <c r="DSA359" s="1"/>
      <c r="DSB359" s="1"/>
      <c r="DSC359" s="1"/>
      <c r="DSD359" s="1"/>
      <c r="DSE359" s="1"/>
      <c r="DSF359" s="1"/>
      <c r="DSG359" s="1"/>
      <c r="DSH359" s="1"/>
      <c r="DSI359" s="1"/>
      <c r="DSJ359" s="1"/>
      <c r="DSK359" s="1"/>
      <c r="DSL359" s="1"/>
      <c r="DSM359" s="1"/>
      <c r="DSN359" s="1"/>
      <c r="DSO359" s="1"/>
      <c r="DSP359" s="1"/>
      <c r="DSQ359" s="1"/>
      <c r="DSR359" s="1"/>
      <c r="DSS359" s="1"/>
      <c r="DST359" s="1"/>
      <c r="DSU359" s="1"/>
      <c r="DSV359" s="1"/>
      <c r="DSW359" s="1"/>
      <c r="DSX359" s="1"/>
      <c r="DSY359" s="1"/>
      <c r="DSZ359" s="1"/>
      <c r="DTA359" s="1"/>
      <c r="DTB359" s="1"/>
      <c r="DTC359" s="1"/>
      <c r="DTD359" s="1"/>
      <c r="DTE359" s="1"/>
      <c r="DTF359" s="1"/>
      <c r="DTG359" s="1"/>
      <c r="DTH359" s="1"/>
      <c r="DTI359" s="1"/>
      <c r="DTJ359" s="1"/>
      <c r="DTK359" s="1"/>
      <c r="DTL359" s="1"/>
      <c r="DTM359" s="1"/>
      <c r="DTN359" s="1"/>
      <c r="DTO359" s="1"/>
      <c r="DTP359" s="1"/>
      <c r="DTQ359" s="1"/>
      <c r="DTR359" s="1"/>
      <c r="DTS359" s="1"/>
      <c r="DTT359" s="1"/>
      <c r="DTU359" s="1"/>
      <c r="DTV359" s="1"/>
      <c r="DTW359" s="1"/>
      <c r="DTX359" s="1"/>
      <c r="DTY359" s="1"/>
      <c r="DTZ359" s="1"/>
      <c r="DUA359" s="1"/>
      <c r="DUB359" s="1"/>
      <c r="DUC359" s="1"/>
      <c r="DUD359" s="1"/>
      <c r="DUE359" s="1"/>
      <c r="DUF359" s="1"/>
      <c r="DUG359" s="1"/>
      <c r="DUH359" s="1"/>
      <c r="DUI359" s="1"/>
      <c r="DUJ359" s="1"/>
      <c r="DUK359" s="1"/>
      <c r="DUL359" s="1"/>
      <c r="DUM359" s="1"/>
      <c r="DUN359" s="1"/>
      <c r="DUO359" s="1"/>
      <c r="DUP359" s="1"/>
      <c r="DUQ359" s="1"/>
      <c r="DUR359" s="1"/>
      <c r="DUS359" s="1"/>
      <c r="DUT359" s="1"/>
      <c r="DUU359" s="1"/>
      <c r="DUV359" s="1"/>
      <c r="DUW359" s="1"/>
      <c r="DUX359" s="1"/>
      <c r="DUY359" s="1"/>
      <c r="DUZ359" s="1"/>
      <c r="DVA359" s="1"/>
      <c r="DVB359" s="1"/>
      <c r="DVC359" s="1"/>
      <c r="DVD359" s="1"/>
      <c r="DVE359" s="1"/>
      <c r="DVF359" s="1"/>
      <c r="DVG359" s="1"/>
      <c r="DVH359" s="1"/>
      <c r="DVI359" s="1"/>
      <c r="DVJ359" s="1"/>
      <c r="DVK359" s="1"/>
      <c r="DVL359" s="1"/>
      <c r="DVM359" s="1"/>
      <c r="DVN359" s="1"/>
      <c r="DVO359" s="1"/>
      <c r="DVP359" s="1"/>
      <c r="DVQ359" s="1"/>
      <c r="DVR359" s="1"/>
      <c r="DVS359" s="1"/>
      <c r="DVT359" s="1"/>
      <c r="DVU359" s="1"/>
      <c r="DVV359" s="1"/>
      <c r="DVW359" s="1"/>
      <c r="DVX359" s="1"/>
      <c r="DVY359" s="1"/>
      <c r="DVZ359" s="1"/>
      <c r="DWA359" s="1"/>
      <c r="DWB359" s="1"/>
      <c r="DWC359" s="1"/>
      <c r="DWD359" s="1"/>
      <c r="DWE359" s="1"/>
      <c r="DWF359" s="1"/>
      <c r="DWG359" s="1"/>
      <c r="DWH359" s="1"/>
      <c r="DWI359" s="1"/>
      <c r="DWJ359" s="1"/>
      <c r="DWK359" s="1"/>
      <c r="DWL359" s="1"/>
      <c r="DWM359" s="1"/>
      <c r="DWN359" s="1"/>
      <c r="DWO359" s="1"/>
      <c r="DWP359" s="1"/>
      <c r="DWQ359" s="1"/>
      <c r="DWR359" s="1"/>
      <c r="DWS359" s="1"/>
      <c r="DWT359" s="1"/>
      <c r="DWU359" s="1"/>
      <c r="DWV359" s="1"/>
      <c r="DWW359" s="1"/>
      <c r="DWX359" s="1"/>
      <c r="DWY359" s="1"/>
      <c r="DWZ359" s="1"/>
      <c r="DXA359" s="1"/>
      <c r="DXB359" s="1"/>
      <c r="DXC359" s="1"/>
      <c r="DXD359" s="1"/>
      <c r="DXE359" s="1"/>
      <c r="DXF359" s="1"/>
      <c r="DXG359" s="1"/>
      <c r="DXH359" s="1"/>
      <c r="DXI359" s="1"/>
      <c r="DXJ359" s="1"/>
      <c r="DXK359" s="1"/>
      <c r="DXL359" s="1"/>
      <c r="DXM359" s="1"/>
      <c r="DXN359" s="1"/>
      <c r="DXO359" s="1"/>
      <c r="DXP359" s="1"/>
      <c r="DXQ359" s="1"/>
      <c r="DXR359" s="1"/>
      <c r="DXS359" s="1"/>
      <c r="DXT359" s="1"/>
      <c r="DXU359" s="1"/>
      <c r="DXV359" s="1"/>
      <c r="DXW359" s="1"/>
      <c r="DXX359" s="1"/>
      <c r="DXY359" s="1"/>
      <c r="DXZ359" s="1"/>
      <c r="DYA359" s="1"/>
      <c r="DYB359" s="1"/>
      <c r="DYC359" s="1"/>
      <c r="DYD359" s="1"/>
      <c r="DYE359" s="1"/>
      <c r="DYF359" s="1"/>
      <c r="DYG359" s="1"/>
      <c r="DYH359" s="1"/>
      <c r="DYI359" s="1"/>
      <c r="DYJ359" s="1"/>
      <c r="DYK359" s="1"/>
      <c r="DYL359" s="1"/>
      <c r="DYM359" s="1"/>
      <c r="DYN359" s="1"/>
      <c r="DYO359" s="1"/>
      <c r="DYP359" s="1"/>
      <c r="DYQ359" s="1"/>
      <c r="DYR359" s="1"/>
      <c r="DYS359" s="1"/>
      <c r="DYT359" s="1"/>
      <c r="DYU359" s="1"/>
      <c r="DYV359" s="1"/>
      <c r="DYW359" s="1"/>
      <c r="DYX359" s="1"/>
      <c r="DYY359" s="1"/>
      <c r="DYZ359" s="1"/>
      <c r="DZA359" s="1"/>
      <c r="DZB359" s="1"/>
      <c r="DZC359" s="1"/>
      <c r="DZD359" s="1"/>
      <c r="DZE359" s="1"/>
      <c r="DZF359" s="1"/>
      <c r="DZG359" s="1"/>
      <c r="DZH359" s="1"/>
      <c r="DZI359" s="1"/>
      <c r="DZJ359" s="1"/>
      <c r="DZK359" s="1"/>
      <c r="DZL359" s="1"/>
      <c r="DZM359" s="1"/>
      <c r="DZN359" s="1"/>
      <c r="DZO359" s="1"/>
      <c r="DZP359" s="1"/>
      <c r="DZQ359" s="1"/>
      <c r="DZR359" s="1"/>
      <c r="DZS359" s="1"/>
      <c r="DZT359" s="1"/>
      <c r="DZU359" s="1"/>
      <c r="DZV359" s="1"/>
      <c r="DZW359" s="1"/>
      <c r="DZX359" s="1"/>
      <c r="DZY359" s="1"/>
      <c r="DZZ359" s="1"/>
      <c r="EAA359" s="1"/>
      <c r="EAB359" s="1"/>
      <c r="EAC359" s="1"/>
      <c r="EAD359" s="1"/>
      <c r="EAE359" s="1"/>
      <c r="EAF359" s="1"/>
      <c r="EAG359" s="1"/>
      <c r="EAH359" s="1"/>
      <c r="EAI359" s="1"/>
      <c r="EAJ359" s="1"/>
      <c r="EAK359" s="1"/>
      <c r="EAL359" s="1"/>
      <c r="EAM359" s="1"/>
      <c r="EAN359" s="1"/>
      <c r="EAO359" s="1"/>
      <c r="EAP359" s="1"/>
      <c r="EAQ359" s="1"/>
      <c r="EAR359" s="1"/>
      <c r="EAS359" s="1"/>
      <c r="EAT359" s="1"/>
      <c r="EAU359" s="1"/>
      <c r="EAV359" s="1"/>
      <c r="EAW359" s="1"/>
      <c r="EAX359" s="1"/>
      <c r="EAY359" s="1"/>
      <c r="EAZ359" s="1"/>
      <c r="EBA359" s="1"/>
      <c r="EBB359" s="1"/>
      <c r="EBC359" s="1"/>
      <c r="EBD359" s="1"/>
      <c r="EBE359" s="1"/>
      <c r="EBF359" s="1"/>
      <c r="EBG359" s="1"/>
      <c r="EBH359" s="1"/>
      <c r="EBI359" s="1"/>
      <c r="EBJ359" s="1"/>
      <c r="EBK359" s="1"/>
      <c r="EBL359" s="1"/>
      <c r="EBM359" s="1"/>
      <c r="EBN359" s="1"/>
      <c r="EBO359" s="1"/>
      <c r="EBP359" s="1"/>
      <c r="EBQ359" s="1"/>
      <c r="EBR359" s="1"/>
      <c r="EBS359" s="1"/>
      <c r="EBT359" s="1"/>
      <c r="EBU359" s="1"/>
      <c r="EBV359" s="1"/>
      <c r="EBW359" s="1"/>
      <c r="EBX359" s="1"/>
      <c r="EBY359" s="1"/>
      <c r="EBZ359" s="1"/>
      <c r="ECA359" s="1"/>
      <c r="ECB359" s="1"/>
      <c r="ECC359" s="1"/>
      <c r="ECD359" s="1"/>
      <c r="ECE359" s="1"/>
      <c r="ECF359" s="1"/>
      <c r="ECG359" s="1"/>
      <c r="ECH359" s="1"/>
      <c r="ECI359" s="1"/>
      <c r="ECJ359" s="1"/>
      <c r="ECK359" s="1"/>
      <c r="ECL359" s="1"/>
      <c r="ECM359" s="1"/>
      <c r="ECN359" s="1"/>
      <c r="ECO359" s="1"/>
      <c r="ECP359" s="1"/>
      <c r="ECQ359" s="1"/>
      <c r="ECR359" s="1"/>
      <c r="ECS359" s="1"/>
      <c r="ECT359" s="1"/>
      <c r="ECU359" s="1"/>
      <c r="ECV359" s="1"/>
      <c r="ECW359" s="1"/>
      <c r="ECX359" s="1"/>
      <c r="ECY359" s="1"/>
      <c r="ECZ359" s="1"/>
      <c r="EDA359" s="1"/>
      <c r="EDB359" s="1"/>
      <c r="EDC359" s="1"/>
      <c r="EDD359" s="1"/>
      <c r="EDE359" s="1"/>
      <c r="EDF359" s="1"/>
      <c r="EDG359" s="1"/>
      <c r="EDH359" s="1"/>
      <c r="EDI359" s="1"/>
      <c r="EDJ359" s="1"/>
      <c r="EDK359" s="1"/>
      <c r="EDL359" s="1"/>
      <c r="EDM359" s="1"/>
      <c r="EDN359" s="1"/>
      <c r="EDO359" s="1"/>
      <c r="EDP359" s="1"/>
      <c r="EDQ359" s="1"/>
      <c r="EDR359" s="1"/>
      <c r="EDS359" s="1"/>
      <c r="EDT359" s="1"/>
      <c r="EDU359" s="1"/>
      <c r="EDV359" s="1"/>
      <c r="EDW359" s="1"/>
      <c r="EDX359" s="1"/>
      <c r="EDY359" s="1"/>
      <c r="EDZ359" s="1"/>
      <c r="EEA359" s="1"/>
      <c r="EEB359" s="1"/>
      <c r="EEC359" s="1"/>
      <c r="EED359" s="1"/>
      <c r="EEE359" s="1"/>
      <c r="EEF359" s="1"/>
      <c r="EEG359" s="1"/>
      <c r="EEH359" s="1"/>
      <c r="EEI359" s="1"/>
      <c r="EEJ359" s="1"/>
      <c r="EEK359" s="1"/>
      <c r="EEL359" s="1"/>
      <c r="EEM359" s="1"/>
      <c r="EEN359" s="1"/>
      <c r="EEO359" s="1"/>
      <c r="EEP359" s="1"/>
      <c r="EEQ359" s="1"/>
      <c r="EER359" s="1"/>
      <c r="EES359" s="1"/>
      <c r="EET359" s="1"/>
      <c r="EEU359" s="1"/>
      <c r="EEV359" s="1"/>
      <c r="EEW359" s="1"/>
      <c r="EEX359" s="1"/>
      <c r="EEY359" s="1"/>
      <c r="EEZ359" s="1"/>
      <c r="EFA359" s="1"/>
      <c r="EFB359" s="1"/>
      <c r="EFC359" s="1"/>
      <c r="EFD359" s="1"/>
      <c r="EFE359" s="1"/>
      <c r="EFF359" s="1"/>
      <c r="EFG359" s="1"/>
      <c r="EFH359" s="1"/>
      <c r="EFI359" s="1"/>
      <c r="EFJ359" s="1"/>
      <c r="EFK359" s="1"/>
      <c r="EFL359" s="1"/>
      <c r="EFM359" s="1"/>
      <c r="EFN359" s="1"/>
      <c r="EFO359" s="1"/>
      <c r="EFP359" s="1"/>
      <c r="EFQ359" s="1"/>
      <c r="EFR359" s="1"/>
      <c r="EFS359" s="1"/>
      <c r="EFT359" s="1"/>
      <c r="EFU359" s="1"/>
      <c r="EFV359" s="1"/>
      <c r="EFW359" s="1"/>
      <c r="EFX359" s="1"/>
      <c r="EFY359" s="1"/>
      <c r="EFZ359" s="1"/>
      <c r="EGA359" s="1"/>
      <c r="EGB359" s="1"/>
      <c r="EGC359" s="1"/>
      <c r="EGD359" s="1"/>
      <c r="EGE359" s="1"/>
      <c r="EGF359" s="1"/>
      <c r="EGG359" s="1"/>
      <c r="EGH359" s="1"/>
      <c r="EGI359" s="1"/>
      <c r="EGJ359" s="1"/>
      <c r="EGK359" s="1"/>
      <c r="EGL359" s="1"/>
      <c r="EGM359" s="1"/>
      <c r="EGN359" s="1"/>
      <c r="EGO359" s="1"/>
      <c r="EGP359" s="1"/>
      <c r="EGQ359" s="1"/>
      <c r="EGR359" s="1"/>
      <c r="EGS359" s="1"/>
      <c r="EGT359" s="1"/>
      <c r="EGU359" s="1"/>
      <c r="EGV359" s="1"/>
      <c r="EGW359" s="1"/>
      <c r="EGX359" s="1"/>
      <c r="EGY359" s="1"/>
      <c r="EGZ359" s="1"/>
      <c r="EHA359" s="1"/>
      <c r="EHB359" s="1"/>
      <c r="EHC359" s="1"/>
      <c r="EHD359" s="1"/>
      <c r="EHE359" s="1"/>
      <c r="EHF359" s="1"/>
      <c r="EHG359" s="1"/>
      <c r="EHH359" s="1"/>
      <c r="EHI359" s="1"/>
      <c r="EHJ359" s="1"/>
      <c r="EHK359" s="1"/>
      <c r="EHL359" s="1"/>
      <c r="EHM359" s="1"/>
      <c r="EHN359" s="1"/>
      <c r="EHO359" s="1"/>
      <c r="EHP359" s="1"/>
      <c r="EHQ359" s="1"/>
      <c r="EHR359" s="1"/>
      <c r="EHS359" s="1"/>
      <c r="EHT359" s="1"/>
      <c r="EHU359" s="1"/>
      <c r="EHV359" s="1"/>
      <c r="EHW359" s="1"/>
      <c r="EHX359" s="1"/>
      <c r="EHY359" s="1"/>
      <c r="EHZ359" s="1"/>
      <c r="EIA359" s="1"/>
      <c r="EIB359" s="1"/>
      <c r="EIC359" s="1"/>
      <c r="EID359" s="1"/>
      <c r="EIE359" s="1"/>
      <c r="EIF359" s="1"/>
      <c r="EIG359" s="1"/>
      <c r="EIH359" s="1"/>
      <c r="EII359" s="1"/>
      <c r="EIJ359" s="1"/>
      <c r="EIK359" s="1"/>
      <c r="EIL359" s="1"/>
      <c r="EIM359" s="1"/>
      <c r="EIN359" s="1"/>
      <c r="EIO359" s="1"/>
      <c r="EIP359" s="1"/>
      <c r="EIQ359" s="1"/>
      <c r="EIR359" s="1"/>
      <c r="EIS359" s="1"/>
      <c r="EIT359" s="1"/>
      <c r="EIU359" s="1"/>
      <c r="EIV359" s="1"/>
      <c r="EIW359" s="1"/>
      <c r="EIX359" s="1"/>
      <c r="EIY359" s="1"/>
      <c r="EIZ359" s="1"/>
      <c r="EJA359" s="1"/>
      <c r="EJB359" s="1"/>
      <c r="EJC359" s="1"/>
      <c r="EJD359" s="1"/>
      <c r="EJE359" s="1"/>
      <c r="EJF359" s="1"/>
      <c r="EJG359" s="1"/>
      <c r="EJH359" s="1"/>
      <c r="EJI359" s="1"/>
      <c r="EJJ359" s="1"/>
      <c r="EJK359" s="1"/>
      <c r="EJL359" s="1"/>
      <c r="EJM359" s="1"/>
      <c r="EJN359" s="1"/>
      <c r="EJO359" s="1"/>
      <c r="EJP359" s="1"/>
      <c r="EJQ359" s="1"/>
      <c r="EJR359" s="1"/>
      <c r="EJS359" s="1"/>
      <c r="EJT359" s="1"/>
      <c r="EJU359" s="1"/>
      <c r="EJV359" s="1"/>
      <c r="EJW359" s="1"/>
      <c r="EJX359" s="1"/>
      <c r="EJY359" s="1"/>
      <c r="EJZ359" s="1"/>
      <c r="EKA359" s="1"/>
      <c r="EKB359" s="1"/>
      <c r="EKC359" s="1"/>
      <c r="EKD359" s="1"/>
      <c r="EKE359" s="1"/>
      <c r="EKF359" s="1"/>
      <c r="EKG359" s="1"/>
      <c r="EKH359" s="1"/>
      <c r="EKI359" s="1"/>
      <c r="EKJ359" s="1"/>
      <c r="EKK359" s="1"/>
      <c r="EKL359" s="1"/>
      <c r="EKM359" s="1"/>
      <c r="EKN359" s="1"/>
      <c r="EKO359" s="1"/>
      <c r="EKP359" s="1"/>
      <c r="EKQ359" s="1"/>
      <c r="EKR359" s="1"/>
      <c r="EKS359" s="1"/>
      <c r="EKT359" s="1"/>
      <c r="EKU359" s="1"/>
      <c r="EKV359" s="1"/>
      <c r="EKW359" s="1"/>
      <c r="EKX359" s="1"/>
      <c r="EKY359" s="1"/>
      <c r="EKZ359" s="1"/>
      <c r="ELA359" s="1"/>
      <c r="ELB359" s="1"/>
      <c r="ELC359" s="1"/>
      <c r="ELD359" s="1"/>
      <c r="ELE359" s="1"/>
      <c r="ELF359" s="1"/>
      <c r="ELG359" s="1"/>
      <c r="ELH359" s="1"/>
      <c r="ELI359" s="1"/>
      <c r="ELJ359" s="1"/>
      <c r="ELK359" s="1"/>
      <c r="ELL359" s="1"/>
      <c r="ELM359" s="1"/>
      <c r="ELN359" s="1"/>
      <c r="ELO359" s="1"/>
      <c r="ELP359" s="1"/>
      <c r="ELQ359" s="1"/>
      <c r="ELR359" s="1"/>
      <c r="ELS359" s="1"/>
      <c r="ELT359" s="1"/>
      <c r="ELU359" s="1"/>
      <c r="ELV359" s="1"/>
      <c r="ELW359" s="1"/>
      <c r="ELX359" s="1"/>
      <c r="ELY359" s="1"/>
      <c r="ELZ359" s="1"/>
      <c r="EMA359" s="1"/>
      <c r="EMB359" s="1"/>
      <c r="EMC359" s="1"/>
      <c r="EMD359" s="1"/>
      <c r="EME359" s="1"/>
      <c r="EMF359" s="1"/>
      <c r="EMG359" s="1"/>
      <c r="EMH359" s="1"/>
      <c r="EMI359" s="1"/>
      <c r="EMJ359" s="1"/>
      <c r="EMK359" s="1"/>
      <c r="EML359" s="1"/>
      <c r="EMM359" s="1"/>
      <c r="EMN359" s="1"/>
      <c r="EMO359" s="1"/>
      <c r="EMP359" s="1"/>
      <c r="EMQ359" s="1"/>
      <c r="EMR359" s="1"/>
      <c r="EMS359" s="1"/>
      <c r="EMT359" s="1"/>
      <c r="EMU359" s="1"/>
      <c r="EMV359" s="1"/>
      <c r="EMW359" s="1"/>
      <c r="EMX359" s="1"/>
      <c r="EMY359" s="1"/>
      <c r="EMZ359" s="1"/>
      <c r="ENA359" s="1"/>
      <c r="ENB359" s="1"/>
      <c r="ENC359" s="1"/>
      <c r="END359" s="1"/>
      <c r="ENE359" s="1"/>
      <c r="ENF359" s="1"/>
      <c r="ENG359" s="1"/>
      <c r="ENH359" s="1"/>
      <c r="ENI359" s="1"/>
      <c r="ENJ359" s="1"/>
      <c r="ENK359" s="1"/>
      <c r="ENL359" s="1"/>
      <c r="ENM359" s="1"/>
      <c r="ENN359" s="1"/>
      <c r="ENO359" s="1"/>
      <c r="ENP359" s="1"/>
      <c r="ENQ359" s="1"/>
      <c r="ENR359" s="1"/>
      <c r="ENS359" s="1"/>
      <c r="ENT359" s="1"/>
      <c r="ENU359" s="1"/>
      <c r="ENV359" s="1"/>
      <c r="ENW359" s="1"/>
      <c r="ENX359" s="1"/>
      <c r="ENY359" s="1"/>
      <c r="ENZ359" s="1"/>
      <c r="EOA359" s="1"/>
      <c r="EOB359" s="1"/>
      <c r="EOC359" s="1"/>
      <c r="EOD359" s="1"/>
      <c r="EOE359" s="1"/>
      <c r="EOF359" s="1"/>
      <c r="EOG359" s="1"/>
      <c r="EOH359" s="1"/>
      <c r="EOI359" s="1"/>
      <c r="EOJ359" s="1"/>
      <c r="EOK359" s="1"/>
      <c r="EOL359" s="1"/>
      <c r="EOM359" s="1"/>
      <c r="EON359" s="1"/>
      <c r="EOO359" s="1"/>
      <c r="EOP359" s="1"/>
      <c r="EOQ359" s="1"/>
      <c r="EOR359" s="1"/>
      <c r="EOS359" s="1"/>
      <c r="EOT359" s="1"/>
      <c r="EOU359" s="1"/>
      <c r="EOV359" s="1"/>
      <c r="EOW359" s="1"/>
      <c r="EOX359" s="1"/>
      <c r="EOY359" s="1"/>
      <c r="EOZ359" s="1"/>
      <c r="EPA359" s="1"/>
      <c r="EPB359" s="1"/>
      <c r="EPC359" s="1"/>
      <c r="EPD359" s="1"/>
      <c r="EPE359" s="1"/>
      <c r="EPF359" s="1"/>
      <c r="EPG359" s="1"/>
      <c r="EPH359" s="1"/>
      <c r="EPI359" s="1"/>
      <c r="EPJ359" s="1"/>
      <c r="EPK359" s="1"/>
      <c r="EPL359" s="1"/>
      <c r="EPM359" s="1"/>
      <c r="EPN359" s="1"/>
      <c r="EPO359" s="1"/>
      <c r="EPP359" s="1"/>
      <c r="EPQ359" s="1"/>
      <c r="EPR359" s="1"/>
      <c r="EPS359" s="1"/>
      <c r="EPT359" s="1"/>
      <c r="EPU359" s="1"/>
      <c r="EPV359" s="1"/>
      <c r="EPW359" s="1"/>
      <c r="EPX359" s="1"/>
      <c r="EPY359" s="1"/>
      <c r="EPZ359" s="1"/>
      <c r="EQA359" s="1"/>
      <c r="EQB359" s="1"/>
      <c r="EQC359" s="1"/>
      <c r="EQD359" s="1"/>
      <c r="EQE359" s="1"/>
      <c r="EQF359" s="1"/>
      <c r="EQG359" s="1"/>
      <c r="EQH359" s="1"/>
      <c r="EQI359" s="1"/>
      <c r="EQJ359" s="1"/>
      <c r="EQK359" s="1"/>
      <c r="EQL359" s="1"/>
      <c r="EQM359" s="1"/>
      <c r="EQN359" s="1"/>
      <c r="EQO359" s="1"/>
      <c r="EQP359" s="1"/>
      <c r="EQQ359" s="1"/>
      <c r="EQR359" s="1"/>
      <c r="EQS359" s="1"/>
      <c r="EQT359" s="1"/>
      <c r="EQU359" s="1"/>
      <c r="EQV359" s="1"/>
      <c r="EQW359" s="1"/>
      <c r="EQX359" s="1"/>
      <c r="EQY359" s="1"/>
      <c r="EQZ359" s="1"/>
      <c r="ERA359" s="1"/>
      <c r="ERB359" s="1"/>
      <c r="ERC359" s="1"/>
      <c r="ERD359" s="1"/>
      <c r="ERE359" s="1"/>
      <c r="ERF359" s="1"/>
      <c r="ERG359" s="1"/>
      <c r="ERH359" s="1"/>
      <c r="ERI359" s="1"/>
      <c r="ERJ359" s="1"/>
      <c r="ERK359" s="1"/>
      <c r="ERL359" s="1"/>
      <c r="ERM359" s="1"/>
      <c r="ERN359" s="1"/>
      <c r="ERO359" s="1"/>
      <c r="ERP359" s="1"/>
      <c r="ERQ359" s="1"/>
      <c r="ERR359" s="1"/>
      <c r="ERS359" s="1"/>
      <c r="ERT359" s="1"/>
      <c r="ERU359" s="1"/>
      <c r="ERV359" s="1"/>
      <c r="ERW359" s="1"/>
      <c r="ERX359" s="1"/>
      <c r="ERY359" s="1"/>
      <c r="ERZ359" s="1"/>
      <c r="ESA359" s="1"/>
      <c r="ESB359" s="1"/>
      <c r="ESC359" s="1"/>
      <c r="ESD359" s="1"/>
      <c r="ESE359" s="1"/>
      <c r="ESF359" s="1"/>
      <c r="ESG359" s="1"/>
      <c r="ESH359" s="1"/>
      <c r="ESI359" s="1"/>
      <c r="ESJ359" s="1"/>
      <c r="ESK359" s="1"/>
      <c r="ESL359" s="1"/>
      <c r="ESM359" s="1"/>
      <c r="ESN359" s="1"/>
      <c r="ESO359" s="1"/>
      <c r="ESP359" s="1"/>
      <c r="ESQ359" s="1"/>
      <c r="ESR359" s="1"/>
      <c r="ESS359" s="1"/>
      <c r="EST359" s="1"/>
      <c r="ESU359" s="1"/>
      <c r="ESV359" s="1"/>
      <c r="ESW359" s="1"/>
      <c r="ESX359" s="1"/>
      <c r="ESY359" s="1"/>
      <c r="ESZ359" s="1"/>
      <c r="ETA359" s="1"/>
      <c r="ETB359" s="1"/>
      <c r="ETC359" s="1"/>
      <c r="ETD359" s="1"/>
      <c r="ETE359" s="1"/>
      <c r="ETF359" s="1"/>
      <c r="ETG359" s="1"/>
      <c r="ETH359" s="1"/>
      <c r="ETI359" s="1"/>
      <c r="ETJ359" s="1"/>
      <c r="ETK359" s="1"/>
      <c r="ETL359" s="1"/>
      <c r="ETM359" s="1"/>
      <c r="ETN359" s="1"/>
      <c r="ETO359" s="1"/>
      <c r="ETP359" s="1"/>
      <c r="ETQ359" s="1"/>
      <c r="ETR359" s="1"/>
      <c r="ETS359" s="1"/>
      <c r="ETT359" s="1"/>
      <c r="ETU359" s="1"/>
      <c r="ETV359" s="1"/>
      <c r="ETW359" s="1"/>
      <c r="ETX359" s="1"/>
      <c r="ETY359" s="1"/>
      <c r="ETZ359" s="1"/>
      <c r="EUA359" s="1"/>
      <c r="EUB359" s="1"/>
      <c r="EUC359" s="1"/>
      <c r="EUD359" s="1"/>
      <c r="EUE359" s="1"/>
      <c r="EUF359" s="1"/>
      <c r="EUG359" s="1"/>
      <c r="EUH359" s="1"/>
      <c r="EUI359" s="1"/>
      <c r="EUJ359" s="1"/>
      <c r="EUK359" s="1"/>
      <c r="EUL359" s="1"/>
      <c r="EUM359" s="1"/>
      <c r="EUN359" s="1"/>
      <c r="EUO359" s="1"/>
      <c r="EUP359" s="1"/>
      <c r="EUQ359" s="1"/>
      <c r="EUR359" s="1"/>
      <c r="EUS359" s="1"/>
      <c r="EUT359" s="1"/>
      <c r="EUU359" s="1"/>
      <c r="EUV359" s="1"/>
      <c r="EUW359" s="1"/>
      <c r="EUX359" s="1"/>
      <c r="EUY359" s="1"/>
      <c r="EUZ359" s="1"/>
      <c r="EVA359" s="1"/>
      <c r="EVB359" s="1"/>
      <c r="EVC359" s="1"/>
      <c r="EVD359" s="1"/>
      <c r="EVE359" s="1"/>
      <c r="EVF359" s="1"/>
      <c r="EVG359" s="1"/>
      <c r="EVH359" s="1"/>
      <c r="EVI359" s="1"/>
      <c r="EVJ359" s="1"/>
      <c r="EVK359" s="1"/>
      <c r="EVL359" s="1"/>
      <c r="EVM359" s="1"/>
      <c r="EVN359" s="1"/>
      <c r="EVO359" s="1"/>
      <c r="EVP359" s="1"/>
      <c r="EVQ359" s="1"/>
      <c r="EVR359" s="1"/>
      <c r="EVS359" s="1"/>
      <c r="EVT359" s="1"/>
      <c r="EVU359" s="1"/>
      <c r="EVV359" s="1"/>
      <c r="EVW359" s="1"/>
      <c r="EVX359" s="1"/>
      <c r="EVY359" s="1"/>
      <c r="EVZ359" s="1"/>
      <c r="EWA359" s="1"/>
      <c r="EWB359" s="1"/>
      <c r="EWC359" s="1"/>
      <c r="EWD359" s="1"/>
      <c r="EWE359" s="1"/>
      <c r="EWF359" s="1"/>
      <c r="EWG359" s="1"/>
      <c r="EWH359" s="1"/>
      <c r="EWI359" s="1"/>
      <c r="EWJ359" s="1"/>
      <c r="EWK359" s="1"/>
      <c r="EWL359" s="1"/>
      <c r="EWM359" s="1"/>
      <c r="EWN359" s="1"/>
      <c r="EWO359" s="1"/>
      <c r="EWP359" s="1"/>
      <c r="EWQ359" s="1"/>
      <c r="EWR359" s="1"/>
      <c r="EWS359" s="1"/>
      <c r="EWT359" s="1"/>
      <c r="EWU359" s="1"/>
      <c r="EWV359" s="1"/>
      <c r="EWW359" s="1"/>
      <c r="EWX359" s="1"/>
      <c r="EWY359" s="1"/>
      <c r="EWZ359" s="1"/>
      <c r="EXA359" s="1"/>
      <c r="EXB359" s="1"/>
      <c r="EXC359" s="1"/>
      <c r="EXD359" s="1"/>
      <c r="EXE359" s="1"/>
      <c r="EXF359" s="1"/>
      <c r="EXG359" s="1"/>
      <c r="EXH359" s="1"/>
      <c r="EXI359" s="1"/>
      <c r="EXJ359" s="1"/>
      <c r="EXK359" s="1"/>
      <c r="EXL359" s="1"/>
      <c r="EXM359" s="1"/>
      <c r="EXN359" s="1"/>
      <c r="EXO359" s="1"/>
      <c r="EXP359" s="1"/>
      <c r="EXQ359" s="1"/>
      <c r="EXR359" s="1"/>
      <c r="EXS359" s="1"/>
      <c r="EXT359" s="1"/>
      <c r="EXU359" s="1"/>
      <c r="EXV359" s="1"/>
      <c r="EXW359" s="1"/>
      <c r="EXX359" s="1"/>
      <c r="EXY359" s="1"/>
      <c r="EXZ359" s="1"/>
      <c r="EYA359" s="1"/>
      <c r="EYB359" s="1"/>
      <c r="EYC359" s="1"/>
      <c r="EYD359" s="1"/>
      <c r="EYE359" s="1"/>
      <c r="EYF359" s="1"/>
      <c r="EYG359" s="1"/>
      <c r="EYH359" s="1"/>
      <c r="EYI359" s="1"/>
      <c r="EYJ359" s="1"/>
      <c r="EYK359" s="1"/>
      <c r="EYL359" s="1"/>
      <c r="EYM359" s="1"/>
      <c r="EYN359" s="1"/>
      <c r="EYO359" s="1"/>
      <c r="EYP359" s="1"/>
      <c r="EYQ359" s="1"/>
      <c r="EYR359" s="1"/>
      <c r="EYS359" s="1"/>
      <c r="EYT359" s="1"/>
      <c r="EYU359" s="1"/>
      <c r="EYV359" s="1"/>
      <c r="EYW359" s="1"/>
      <c r="EYX359" s="1"/>
      <c r="EYY359" s="1"/>
      <c r="EYZ359" s="1"/>
      <c r="EZA359" s="1"/>
      <c r="EZB359" s="1"/>
      <c r="EZC359" s="1"/>
      <c r="EZD359" s="1"/>
      <c r="EZE359" s="1"/>
      <c r="EZF359" s="1"/>
      <c r="EZG359" s="1"/>
      <c r="EZH359" s="1"/>
      <c r="EZI359" s="1"/>
      <c r="EZJ359" s="1"/>
      <c r="EZK359" s="1"/>
      <c r="EZL359" s="1"/>
      <c r="EZM359" s="1"/>
      <c r="EZN359" s="1"/>
      <c r="EZO359" s="1"/>
      <c r="EZP359" s="1"/>
      <c r="EZQ359" s="1"/>
      <c r="EZR359" s="1"/>
      <c r="EZS359" s="1"/>
      <c r="EZT359" s="1"/>
      <c r="EZU359" s="1"/>
      <c r="EZV359" s="1"/>
      <c r="EZW359" s="1"/>
      <c r="EZX359" s="1"/>
      <c r="EZY359" s="1"/>
      <c r="EZZ359" s="1"/>
      <c r="FAA359" s="1"/>
      <c r="FAB359" s="1"/>
      <c r="FAC359" s="1"/>
      <c r="FAD359" s="1"/>
      <c r="FAE359" s="1"/>
      <c r="FAF359" s="1"/>
      <c r="FAG359" s="1"/>
      <c r="FAH359" s="1"/>
      <c r="FAI359" s="1"/>
      <c r="FAJ359" s="1"/>
      <c r="FAK359" s="1"/>
      <c r="FAL359" s="1"/>
      <c r="FAM359" s="1"/>
      <c r="FAN359" s="1"/>
      <c r="FAO359" s="1"/>
      <c r="FAP359" s="1"/>
      <c r="FAQ359" s="1"/>
      <c r="FAR359" s="1"/>
      <c r="FAS359" s="1"/>
      <c r="FAT359" s="1"/>
      <c r="FAU359" s="1"/>
      <c r="FAV359" s="1"/>
      <c r="FAW359" s="1"/>
      <c r="FAX359" s="1"/>
      <c r="FAY359" s="1"/>
      <c r="FAZ359" s="1"/>
      <c r="FBA359" s="1"/>
      <c r="FBB359" s="1"/>
      <c r="FBC359" s="1"/>
      <c r="FBD359" s="1"/>
      <c r="FBE359" s="1"/>
      <c r="FBF359" s="1"/>
      <c r="FBG359" s="1"/>
      <c r="FBH359" s="1"/>
      <c r="FBI359" s="1"/>
      <c r="FBJ359" s="1"/>
      <c r="FBK359" s="1"/>
      <c r="FBL359" s="1"/>
      <c r="FBM359" s="1"/>
      <c r="FBN359" s="1"/>
      <c r="FBO359" s="1"/>
      <c r="FBP359" s="1"/>
      <c r="FBQ359" s="1"/>
      <c r="FBR359" s="1"/>
      <c r="FBS359" s="1"/>
      <c r="FBT359" s="1"/>
      <c r="FBU359" s="1"/>
      <c r="FBV359" s="1"/>
      <c r="FBW359" s="1"/>
      <c r="FBX359" s="1"/>
      <c r="FBY359" s="1"/>
      <c r="FBZ359" s="1"/>
      <c r="FCA359" s="1"/>
      <c r="FCB359" s="1"/>
      <c r="FCC359" s="1"/>
      <c r="FCD359" s="1"/>
      <c r="FCE359" s="1"/>
      <c r="FCF359" s="1"/>
      <c r="FCG359" s="1"/>
      <c r="FCH359" s="1"/>
      <c r="FCI359" s="1"/>
      <c r="FCJ359" s="1"/>
      <c r="FCK359" s="1"/>
      <c r="FCL359" s="1"/>
      <c r="FCM359" s="1"/>
      <c r="FCN359" s="1"/>
      <c r="FCO359" s="1"/>
      <c r="FCP359" s="1"/>
      <c r="FCQ359" s="1"/>
      <c r="FCR359" s="1"/>
      <c r="FCS359" s="1"/>
      <c r="FCT359" s="1"/>
      <c r="FCU359" s="1"/>
      <c r="FCV359" s="1"/>
      <c r="FCW359" s="1"/>
      <c r="FCX359" s="1"/>
      <c r="FCY359" s="1"/>
      <c r="FCZ359" s="1"/>
      <c r="FDA359" s="1"/>
      <c r="FDB359" s="1"/>
      <c r="FDC359" s="1"/>
      <c r="FDD359" s="1"/>
      <c r="FDE359" s="1"/>
      <c r="FDF359" s="1"/>
      <c r="FDG359" s="1"/>
      <c r="FDH359" s="1"/>
      <c r="FDI359" s="1"/>
      <c r="FDJ359" s="1"/>
      <c r="FDK359" s="1"/>
      <c r="FDL359" s="1"/>
      <c r="FDM359" s="1"/>
      <c r="FDN359" s="1"/>
      <c r="FDO359" s="1"/>
      <c r="FDP359" s="1"/>
      <c r="FDQ359" s="1"/>
      <c r="FDR359" s="1"/>
      <c r="FDS359" s="1"/>
      <c r="FDT359" s="1"/>
      <c r="FDU359" s="1"/>
      <c r="FDV359" s="1"/>
      <c r="FDW359" s="1"/>
      <c r="FDX359" s="1"/>
      <c r="FDY359" s="1"/>
      <c r="FDZ359" s="1"/>
      <c r="FEA359" s="1"/>
      <c r="FEB359" s="1"/>
      <c r="FEC359" s="1"/>
      <c r="FED359" s="1"/>
      <c r="FEE359" s="1"/>
      <c r="FEF359" s="1"/>
      <c r="FEG359" s="1"/>
      <c r="FEH359" s="1"/>
      <c r="FEI359" s="1"/>
      <c r="FEJ359" s="1"/>
      <c r="FEK359" s="1"/>
      <c r="FEL359" s="1"/>
      <c r="FEM359" s="1"/>
      <c r="FEN359" s="1"/>
      <c r="FEO359" s="1"/>
      <c r="FEP359" s="1"/>
      <c r="FEQ359" s="1"/>
      <c r="FER359" s="1"/>
      <c r="FES359" s="1"/>
      <c r="FET359" s="1"/>
      <c r="FEU359" s="1"/>
      <c r="FEV359" s="1"/>
      <c r="FEW359" s="1"/>
      <c r="FEX359" s="1"/>
      <c r="FEY359" s="1"/>
      <c r="FEZ359" s="1"/>
      <c r="FFA359" s="1"/>
      <c r="FFB359" s="1"/>
      <c r="FFC359" s="1"/>
      <c r="FFD359" s="1"/>
      <c r="FFE359" s="1"/>
      <c r="FFF359" s="1"/>
      <c r="FFG359" s="1"/>
      <c r="FFH359" s="1"/>
      <c r="FFI359" s="1"/>
      <c r="FFJ359" s="1"/>
      <c r="FFK359" s="1"/>
      <c r="FFL359" s="1"/>
      <c r="FFM359" s="1"/>
      <c r="FFN359" s="1"/>
      <c r="FFO359" s="1"/>
      <c r="FFP359" s="1"/>
      <c r="FFQ359" s="1"/>
      <c r="FFR359" s="1"/>
      <c r="FFS359" s="1"/>
      <c r="FFT359" s="1"/>
      <c r="FFU359" s="1"/>
      <c r="FFV359" s="1"/>
      <c r="FFW359" s="1"/>
      <c r="FFX359" s="1"/>
      <c r="FFY359" s="1"/>
      <c r="FFZ359" s="1"/>
      <c r="FGA359" s="1"/>
      <c r="FGB359" s="1"/>
      <c r="FGC359" s="1"/>
      <c r="FGD359" s="1"/>
      <c r="FGE359" s="1"/>
      <c r="FGF359" s="1"/>
      <c r="FGG359" s="1"/>
      <c r="FGH359" s="1"/>
      <c r="FGI359" s="1"/>
      <c r="FGJ359" s="1"/>
      <c r="FGK359" s="1"/>
      <c r="FGL359" s="1"/>
      <c r="FGM359" s="1"/>
      <c r="FGN359" s="1"/>
      <c r="FGO359" s="1"/>
      <c r="FGP359" s="1"/>
      <c r="FGQ359" s="1"/>
      <c r="FGR359" s="1"/>
      <c r="FGS359" s="1"/>
      <c r="FGT359" s="1"/>
      <c r="FGU359" s="1"/>
      <c r="FGV359" s="1"/>
      <c r="FGW359" s="1"/>
      <c r="FGX359" s="1"/>
      <c r="FGY359" s="1"/>
      <c r="FGZ359" s="1"/>
      <c r="FHA359" s="1"/>
      <c r="FHB359" s="1"/>
      <c r="FHC359" s="1"/>
      <c r="FHD359" s="1"/>
      <c r="FHE359" s="1"/>
      <c r="FHF359" s="1"/>
      <c r="FHG359" s="1"/>
      <c r="FHH359" s="1"/>
      <c r="FHI359" s="1"/>
      <c r="FHJ359" s="1"/>
      <c r="FHK359" s="1"/>
      <c r="FHL359" s="1"/>
      <c r="FHM359" s="1"/>
      <c r="FHN359" s="1"/>
      <c r="FHO359" s="1"/>
      <c r="FHP359" s="1"/>
      <c r="FHQ359" s="1"/>
      <c r="FHR359" s="1"/>
      <c r="FHS359" s="1"/>
      <c r="FHT359" s="1"/>
      <c r="FHU359" s="1"/>
      <c r="FHV359" s="1"/>
      <c r="FHW359" s="1"/>
      <c r="FHX359" s="1"/>
      <c r="FHY359" s="1"/>
      <c r="FHZ359" s="1"/>
      <c r="FIA359" s="1"/>
      <c r="FIB359" s="1"/>
      <c r="FIC359" s="1"/>
      <c r="FID359" s="1"/>
      <c r="FIE359" s="1"/>
      <c r="FIF359" s="1"/>
      <c r="FIG359" s="1"/>
      <c r="FIH359" s="1"/>
      <c r="FII359" s="1"/>
      <c r="FIJ359" s="1"/>
      <c r="FIK359" s="1"/>
      <c r="FIL359" s="1"/>
      <c r="FIM359" s="1"/>
      <c r="FIN359" s="1"/>
      <c r="FIO359" s="1"/>
      <c r="FIP359" s="1"/>
      <c r="FIQ359" s="1"/>
      <c r="FIR359" s="1"/>
      <c r="FIS359" s="1"/>
      <c r="FIT359" s="1"/>
      <c r="FIU359" s="1"/>
      <c r="FIV359" s="1"/>
      <c r="FIW359" s="1"/>
      <c r="FIX359" s="1"/>
      <c r="FIY359" s="1"/>
      <c r="FIZ359" s="1"/>
      <c r="FJA359" s="1"/>
      <c r="FJB359" s="1"/>
      <c r="FJC359" s="1"/>
      <c r="FJD359" s="1"/>
      <c r="FJE359" s="1"/>
      <c r="FJF359" s="1"/>
      <c r="FJG359" s="1"/>
      <c r="FJH359" s="1"/>
      <c r="FJI359" s="1"/>
      <c r="FJJ359" s="1"/>
      <c r="FJK359" s="1"/>
      <c r="FJL359" s="1"/>
      <c r="FJM359" s="1"/>
      <c r="FJN359" s="1"/>
      <c r="FJO359" s="1"/>
      <c r="FJP359" s="1"/>
      <c r="FJQ359" s="1"/>
      <c r="FJR359" s="1"/>
      <c r="FJS359" s="1"/>
      <c r="FJT359" s="1"/>
      <c r="FJU359" s="1"/>
      <c r="FJV359" s="1"/>
      <c r="FJW359" s="1"/>
      <c r="FJX359" s="1"/>
      <c r="FJY359" s="1"/>
      <c r="FJZ359" s="1"/>
      <c r="FKA359" s="1"/>
      <c r="FKB359" s="1"/>
      <c r="FKC359" s="1"/>
      <c r="FKD359" s="1"/>
      <c r="FKE359" s="1"/>
      <c r="FKF359" s="1"/>
      <c r="FKG359" s="1"/>
      <c r="FKH359" s="1"/>
      <c r="FKI359" s="1"/>
      <c r="FKJ359" s="1"/>
      <c r="FKK359" s="1"/>
      <c r="FKL359" s="1"/>
      <c r="FKM359" s="1"/>
      <c r="FKN359" s="1"/>
      <c r="FKO359" s="1"/>
      <c r="FKP359" s="1"/>
      <c r="FKQ359" s="1"/>
      <c r="FKR359" s="1"/>
      <c r="FKS359" s="1"/>
      <c r="FKT359" s="1"/>
      <c r="FKU359" s="1"/>
      <c r="FKV359" s="1"/>
      <c r="FKW359" s="1"/>
      <c r="FKX359" s="1"/>
      <c r="FKY359" s="1"/>
      <c r="FKZ359" s="1"/>
      <c r="FLA359" s="1"/>
      <c r="FLB359" s="1"/>
      <c r="FLC359" s="1"/>
      <c r="FLD359" s="1"/>
      <c r="FLE359" s="1"/>
      <c r="FLF359" s="1"/>
      <c r="FLG359" s="1"/>
      <c r="FLH359" s="1"/>
      <c r="FLI359" s="1"/>
      <c r="FLJ359" s="1"/>
      <c r="FLK359" s="1"/>
      <c r="FLL359" s="1"/>
      <c r="FLM359" s="1"/>
      <c r="FLN359" s="1"/>
      <c r="FLO359" s="1"/>
      <c r="FLP359" s="1"/>
      <c r="FLQ359" s="1"/>
      <c r="FLR359" s="1"/>
      <c r="FLS359" s="1"/>
      <c r="FLT359" s="1"/>
      <c r="FLU359" s="1"/>
      <c r="FLV359" s="1"/>
      <c r="FLW359" s="1"/>
      <c r="FLX359" s="1"/>
      <c r="FLY359" s="1"/>
      <c r="FLZ359" s="1"/>
      <c r="FMA359" s="1"/>
      <c r="FMB359" s="1"/>
      <c r="FMC359" s="1"/>
      <c r="FMD359" s="1"/>
      <c r="FME359" s="1"/>
      <c r="FMF359" s="1"/>
      <c r="FMG359" s="1"/>
      <c r="FMH359" s="1"/>
      <c r="FMI359" s="1"/>
      <c r="FMJ359" s="1"/>
      <c r="FMK359" s="1"/>
      <c r="FML359" s="1"/>
      <c r="FMM359" s="1"/>
      <c r="FMN359" s="1"/>
      <c r="FMO359" s="1"/>
      <c r="FMP359" s="1"/>
      <c r="FMQ359" s="1"/>
      <c r="FMR359" s="1"/>
      <c r="FMS359" s="1"/>
      <c r="FMT359" s="1"/>
      <c r="FMU359" s="1"/>
      <c r="FMV359" s="1"/>
      <c r="FMW359" s="1"/>
      <c r="FMX359" s="1"/>
      <c r="FMY359" s="1"/>
      <c r="FMZ359" s="1"/>
      <c r="FNA359" s="1"/>
      <c r="FNB359" s="1"/>
      <c r="FNC359" s="1"/>
      <c r="FND359" s="1"/>
      <c r="FNE359" s="1"/>
      <c r="FNF359" s="1"/>
      <c r="FNG359" s="1"/>
      <c r="FNH359" s="1"/>
      <c r="FNI359" s="1"/>
      <c r="FNJ359" s="1"/>
      <c r="FNK359" s="1"/>
      <c r="FNL359" s="1"/>
      <c r="FNM359" s="1"/>
      <c r="FNN359" s="1"/>
      <c r="FNO359" s="1"/>
      <c r="FNP359" s="1"/>
      <c r="FNQ359" s="1"/>
      <c r="FNR359" s="1"/>
      <c r="FNS359" s="1"/>
      <c r="FNT359" s="1"/>
      <c r="FNU359" s="1"/>
      <c r="FNV359" s="1"/>
      <c r="FNW359" s="1"/>
      <c r="FNX359" s="1"/>
      <c r="FNY359" s="1"/>
      <c r="FNZ359" s="1"/>
      <c r="FOA359" s="1"/>
      <c r="FOB359" s="1"/>
      <c r="FOC359" s="1"/>
      <c r="FOD359" s="1"/>
      <c r="FOE359" s="1"/>
      <c r="FOF359" s="1"/>
      <c r="FOG359" s="1"/>
      <c r="FOH359" s="1"/>
      <c r="FOI359" s="1"/>
      <c r="FOJ359" s="1"/>
      <c r="FOK359" s="1"/>
      <c r="FOL359" s="1"/>
      <c r="FOM359" s="1"/>
      <c r="FON359" s="1"/>
      <c r="FOO359" s="1"/>
      <c r="FOP359" s="1"/>
      <c r="FOQ359" s="1"/>
      <c r="FOR359" s="1"/>
      <c r="FOS359" s="1"/>
      <c r="FOT359" s="1"/>
      <c r="FOU359" s="1"/>
      <c r="FOV359" s="1"/>
      <c r="FOW359" s="1"/>
      <c r="FOX359" s="1"/>
      <c r="FOY359" s="1"/>
      <c r="FOZ359" s="1"/>
      <c r="FPA359" s="1"/>
      <c r="FPB359" s="1"/>
      <c r="FPC359" s="1"/>
      <c r="FPD359" s="1"/>
      <c r="FPE359" s="1"/>
      <c r="FPF359" s="1"/>
      <c r="FPG359" s="1"/>
      <c r="FPH359" s="1"/>
      <c r="FPI359" s="1"/>
      <c r="FPJ359" s="1"/>
      <c r="FPK359" s="1"/>
      <c r="FPL359" s="1"/>
      <c r="FPM359" s="1"/>
      <c r="FPN359" s="1"/>
      <c r="FPO359" s="1"/>
      <c r="FPP359" s="1"/>
      <c r="FPQ359" s="1"/>
      <c r="FPR359" s="1"/>
      <c r="FPS359" s="1"/>
      <c r="FPT359" s="1"/>
      <c r="FPU359" s="1"/>
      <c r="FPV359" s="1"/>
      <c r="FPW359" s="1"/>
      <c r="FPX359" s="1"/>
      <c r="FPY359" s="1"/>
      <c r="FPZ359" s="1"/>
      <c r="FQA359" s="1"/>
      <c r="FQB359" s="1"/>
      <c r="FQC359" s="1"/>
      <c r="FQD359" s="1"/>
      <c r="FQE359" s="1"/>
      <c r="FQF359" s="1"/>
      <c r="FQG359" s="1"/>
      <c r="FQH359" s="1"/>
      <c r="FQI359" s="1"/>
      <c r="FQJ359" s="1"/>
      <c r="FQK359" s="1"/>
      <c r="FQL359" s="1"/>
      <c r="FQM359" s="1"/>
      <c r="FQN359" s="1"/>
      <c r="FQO359" s="1"/>
      <c r="FQP359" s="1"/>
      <c r="FQQ359" s="1"/>
      <c r="FQR359" s="1"/>
      <c r="FQS359" s="1"/>
      <c r="FQT359" s="1"/>
      <c r="FQU359" s="1"/>
      <c r="FQV359" s="1"/>
      <c r="FQW359" s="1"/>
      <c r="FQX359" s="1"/>
      <c r="FQY359" s="1"/>
      <c r="FQZ359" s="1"/>
      <c r="FRA359" s="1"/>
      <c r="FRB359" s="1"/>
      <c r="FRC359" s="1"/>
      <c r="FRD359" s="1"/>
      <c r="FRE359" s="1"/>
      <c r="FRF359" s="1"/>
      <c r="FRG359" s="1"/>
      <c r="FRH359" s="1"/>
      <c r="FRI359" s="1"/>
      <c r="FRJ359" s="1"/>
      <c r="FRK359" s="1"/>
      <c r="FRL359" s="1"/>
      <c r="FRM359" s="1"/>
      <c r="FRN359" s="1"/>
      <c r="FRO359" s="1"/>
      <c r="FRP359" s="1"/>
      <c r="FRQ359" s="1"/>
      <c r="FRR359" s="1"/>
      <c r="FRS359" s="1"/>
      <c r="FRT359" s="1"/>
      <c r="FRU359" s="1"/>
      <c r="FRV359" s="1"/>
      <c r="FRW359" s="1"/>
      <c r="FRX359" s="1"/>
      <c r="FRY359" s="1"/>
      <c r="FRZ359" s="1"/>
      <c r="FSA359" s="1"/>
      <c r="FSB359" s="1"/>
      <c r="FSC359" s="1"/>
      <c r="FSD359" s="1"/>
      <c r="FSE359" s="1"/>
      <c r="FSF359" s="1"/>
      <c r="FSG359" s="1"/>
      <c r="FSH359" s="1"/>
      <c r="FSI359" s="1"/>
      <c r="FSJ359" s="1"/>
      <c r="FSK359" s="1"/>
      <c r="FSL359" s="1"/>
      <c r="FSM359" s="1"/>
      <c r="FSN359" s="1"/>
      <c r="FSO359" s="1"/>
      <c r="FSP359" s="1"/>
      <c r="FSQ359" s="1"/>
      <c r="FSR359" s="1"/>
      <c r="FSS359" s="1"/>
      <c r="FST359" s="1"/>
      <c r="FSU359" s="1"/>
      <c r="FSV359" s="1"/>
      <c r="FSW359" s="1"/>
      <c r="FSX359" s="1"/>
      <c r="FSY359" s="1"/>
      <c r="FSZ359" s="1"/>
      <c r="FTA359" s="1"/>
      <c r="FTB359" s="1"/>
      <c r="FTC359" s="1"/>
      <c r="FTD359" s="1"/>
      <c r="FTE359" s="1"/>
      <c r="FTF359" s="1"/>
      <c r="FTG359" s="1"/>
      <c r="FTH359" s="1"/>
      <c r="FTI359" s="1"/>
      <c r="FTJ359" s="1"/>
      <c r="FTK359" s="1"/>
      <c r="FTL359" s="1"/>
      <c r="FTM359" s="1"/>
      <c r="FTN359" s="1"/>
      <c r="FTO359" s="1"/>
      <c r="FTP359" s="1"/>
      <c r="FTQ359" s="1"/>
      <c r="FTR359" s="1"/>
      <c r="FTS359" s="1"/>
      <c r="FTT359" s="1"/>
      <c r="FTU359" s="1"/>
      <c r="FTV359" s="1"/>
      <c r="FTW359" s="1"/>
      <c r="FTX359" s="1"/>
      <c r="FTY359" s="1"/>
      <c r="FTZ359" s="1"/>
      <c r="FUA359" s="1"/>
      <c r="FUB359" s="1"/>
      <c r="FUC359" s="1"/>
      <c r="FUD359" s="1"/>
      <c r="FUE359" s="1"/>
      <c r="FUF359" s="1"/>
      <c r="FUG359" s="1"/>
      <c r="FUH359" s="1"/>
      <c r="FUI359" s="1"/>
      <c r="FUJ359" s="1"/>
      <c r="FUK359" s="1"/>
      <c r="FUL359" s="1"/>
      <c r="FUM359" s="1"/>
      <c r="FUN359" s="1"/>
      <c r="FUO359" s="1"/>
      <c r="FUP359" s="1"/>
      <c r="FUQ359" s="1"/>
      <c r="FUR359" s="1"/>
      <c r="FUS359" s="1"/>
      <c r="FUT359" s="1"/>
      <c r="FUU359" s="1"/>
      <c r="FUV359" s="1"/>
      <c r="FUW359" s="1"/>
      <c r="FUX359" s="1"/>
      <c r="FUY359" s="1"/>
      <c r="FUZ359" s="1"/>
      <c r="FVA359" s="1"/>
      <c r="FVB359" s="1"/>
      <c r="FVC359" s="1"/>
      <c r="FVD359" s="1"/>
      <c r="FVE359" s="1"/>
      <c r="FVF359" s="1"/>
      <c r="FVG359" s="1"/>
      <c r="FVH359" s="1"/>
      <c r="FVI359" s="1"/>
      <c r="FVJ359" s="1"/>
      <c r="FVK359" s="1"/>
      <c r="FVL359" s="1"/>
      <c r="FVM359" s="1"/>
      <c r="FVN359" s="1"/>
      <c r="FVO359" s="1"/>
      <c r="FVP359" s="1"/>
      <c r="FVQ359" s="1"/>
      <c r="FVR359" s="1"/>
      <c r="FVS359" s="1"/>
      <c r="FVT359" s="1"/>
      <c r="FVU359" s="1"/>
      <c r="FVV359" s="1"/>
      <c r="FVW359" s="1"/>
      <c r="FVX359" s="1"/>
      <c r="FVY359" s="1"/>
      <c r="FVZ359" s="1"/>
      <c r="FWA359" s="1"/>
      <c r="FWB359" s="1"/>
      <c r="FWC359" s="1"/>
      <c r="FWD359" s="1"/>
      <c r="FWE359" s="1"/>
      <c r="FWF359" s="1"/>
      <c r="FWG359" s="1"/>
      <c r="FWH359" s="1"/>
      <c r="FWI359" s="1"/>
      <c r="FWJ359" s="1"/>
      <c r="FWK359" s="1"/>
      <c r="FWL359" s="1"/>
      <c r="FWM359" s="1"/>
      <c r="FWN359" s="1"/>
      <c r="FWO359" s="1"/>
      <c r="FWP359" s="1"/>
      <c r="FWQ359" s="1"/>
      <c r="FWR359" s="1"/>
      <c r="FWS359" s="1"/>
      <c r="FWT359" s="1"/>
      <c r="FWU359" s="1"/>
      <c r="FWV359" s="1"/>
      <c r="FWW359" s="1"/>
      <c r="FWX359" s="1"/>
      <c r="FWY359" s="1"/>
      <c r="FWZ359" s="1"/>
      <c r="FXA359" s="1"/>
      <c r="FXB359" s="1"/>
      <c r="FXC359" s="1"/>
      <c r="FXD359" s="1"/>
      <c r="FXE359" s="1"/>
      <c r="FXF359" s="1"/>
      <c r="FXG359" s="1"/>
      <c r="FXH359" s="1"/>
      <c r="FXI359" s="1"/>
      <c r="FXJ359" s="1"/>
      <c r="FXK359" s="1"/>
      <c r="FXL359" s="1"/>
      <c r="FXM359" s="1"/>
      <c r="FXN359" s="1"/>
      <c r="FXO359" s="1"/>
      <c r="FXP359" s="1"/>
      <c r="FXQ359" s="1"/>
      <c r="FXR359" s="1"/>
      <c r="FXS359" s="1"/>
      <c r="FXT359" s="1"/>
      <c r="FXU359" s="1"/>
      <c r="FXV359" s="1"/>
      <c r="FXW359" s="1"/>
      <c r="FXX359" s="1"/>
      <c r="FXY359" s="1"/>
      <c r="FXZ359" s="1"/>
      <c r="FYA359" s="1"/>
      <c r="FYB359" s="1"/>
      <c r="FYC359" s="1"/>
      <c r="FYD359" s="1"/>
      <c r="FYE359" s="1"/>
      <c r="FYF359" s="1"/>
      <c r="FYG359" s="1"/>
      <c r="FYH359" s="1"/>
      <c r="FYI359" s="1"/>
      <c r="FYJ359" s="1"/>
      <c r="FYK359" s="1"/>
      <c r="FYL359" s="1"/>
      <c r="FYM359" s="1"/>
      <c r="FYN359" s="1"/>
      <c r="FYO359" s="1"/>
      <c r="FYP359" s="1"/>
      <c r="FYQ359" s="1"/>
      <c r="FYR359" s="1"/>
      <c r="FYS359" s="1"/>
      <c r="FYT359" s="1"/>
      <c r="FYU359" s="1"/>
      <c r="FYV359" s="1"/>
      <c r="FYW359" s="1"/>
      <c r="FYX359" s="1"/>
      <c r="FYY359" s="1"/>
      <c r="FYZ359" s="1"/>
      <c r="FZA359" s="1"/>
      <c r="FZB359" s="1"/>
      <c r="FZC359" s="1"/>
      <c r="FZD359" s="1"/>
      <c r="FZE359" s="1"/>
      <c r="FZF359" s="1"/>
      <c r="FZG359" s="1"/>
      <c r="FZH359" s="1"/>
      <c r="FZI359" s="1"/>
      <c r="FZJ359" s="1"/>
      <c r="FZK359" s="1"/>
      <c r="FZL359" s="1"/>
      <c r="FZM359" s="1"/>
      <c r="FZN359" s="1"/>
      <c r="FZO359" s="1"/>
      <c r="FZP359" s="1"/>
      <c r="FZQ359" s="1"/>
      <c r="FZR359" s="1"/>
      <c r="FZS359" s="1"/>
      <c r="FZT359" s="1"/>
      <c r="FZU359" s="1"/>
      <c r="FZV359" s="1"/>
      <c r="FZW359" s="1"/>
      <c r="FZX359" s="1"/>
      <c r="FZY359" s="1"/>
      <c r="FZZ359" s="1"/>
      <c r="GAA359" s="1"/>
      <c r="GAB359" s="1"/>
      <c r="GAC359" s="1"/>
      <c r="GAD359" s="1"/>
      <c r="GAE359" s="1"/>
      <c r="GAF359" s="1"/>
      <c r="GAG359" s="1"/>
      <c r="GAH359" s="1"/>
      <c r="GAI359" s="1"/>
      <c r="GAJ359" s="1"/>
      <c r="GAK359" s="1"/>
      <c r="GAL359" s="1"/>
      <c r="GAM359" s="1"/>
      <c r="GAN359" s="1"/>
      <c r="GAO359" s="1"/>
      <c r="GAP359" s="1"/>
      <c r="GAQ359" s="1"/>
      <c r="GAR359" s="1"/>
      <c r="GAS359" s="1"/>
      <c r="GAT359" s="1"/>
      <c r="GAU359" s="1"/>
      <c r="GAV359" s="1"/>
      <c r="GAW359" s="1"/>
      <c r="GAX359" s="1"/>
      <c r="GAY359" s="1"/>
      <c r="GAZ359" s="1"/>
      <c r="GBA359" s="1"/>
      <c r="GBB359" s="1"/>
      <c r="GBC359" s="1"/>
      <c r="GBD359" s="1"/>
      <c r="GBE359" s="1"/>
      <c r="GBF359" s="1"/>
      <c r="GBG359" s="1"/>
      <c r="GBH359" s="1"/>
      <c r="GBI359" s="1"/>
      <c r="GBJ359" s="1"/>
      <c r="GBK359" s="1"/>
      <c r="GBL359" s="1"/>
      <c r="GBM359" s="1"/>
      <c r="GBN359" s="1"/>
      <c r="GBO359" s="1"/>
      <c r="GBP359" s="1"/>
      <c r="GBQ359" s="1"/>
      <c r="GBR359" s="1"/>
      <c r="GBS359" s="1"/>
      <c r="GBT359" s="1"/>
      <c r="GBU359" s="1"/>
      <c r="GBV359" s="1"/>
      <c r="GBW359" s="1"/>
      <c r="GBX359" s="1"/>
      <c r="GBY359" s="1"/>
      <c r="GBZ359" s="1"/>
      <c r="GCA359" s="1"/>
      <c r="GCB359" s="1"/>
      <c r="GCC359" s="1"/>
      <c r="GCD359" s="1"/>
      <c r="GCE359" s="1"/>
      <c r="GCF359" s="1"/>
      <c r="GCG359" s="1"/>
      <c r="GCH359" s="1"/>
      <c r="GCI359" s="1"/>
      <c r="GCJ359" s="1"/>
      <c r="GCK359" s="1"/>
      <c r="GCL359" s="1"/>
      <c r="GCM359" s="1"/>
      <c r="GCN359" s="1"/>
      <c r="GCO359" s="1"/>
      <c r="GCP359" s="1"/>
      <c r="GCQ359" s="1"/>
      <c r="GCR359" s="1"/>
      <c r="GCS359" s="1"/>
      <c r="GCT359" s="1"/>
      <c r="GCU359" s="1"/>
      <c r="GCV359" s="1"/>
      <c r="GCW359" s="1"/>
      <c r="GCX359" s="1"/>
      <c r="GCY359" s="1"/>
      <c r="GCZ359" s="1"/>
      <c r="GDA359" s="1"/>
      <c r="GDB359" s="1"/>
      <c r="GDC359" s="1"/>
      <c r="GDD359" s="1"/>
      <c r="GDE359" s="1"/>
      <c r="GDF359" s="1"/>
      <c r="GDG359" s="1"/>
      <c r="GDH359" s="1"/>
      <c r="GDI359" s="1"/>
      <c r="GDJ359" s="1"/>
      <c r="GDK359" s="1"/>
      <c r="GDL359" s="1"/>
      <c r="GDM359" s="1"/>
      <c r="GDN359" s="1"/>
      <c r="GDO359" s="1"/>
      <c r="GDP359" s="1"/>
      <c r="GDQ359" s="1"/>
      <c r="GDR359" s="1"/>
      <c r="GDS359" s="1"/>
      <c r="GDT359" s="1"/>
      <c r="GDU359" s="1"/>
      <c r="GDV359" s="1"/>
      <c r="GDW359" s="1"/>
      <c r="GDX359" s="1"/>
      <c r="GDY359" s="1"/>
      <c r="GDZ359" s="1"/>
      <c r="GEA359" s="1"/>
      <c r="GEB359" s="1"/>
      <c r="GEC359" s="1"/>
      <c r="GED359" s="1"/>
      <c r="GEE359" s="1"/>
      <c r="GEF359" s="1"/>
      <c r="GEG359" s="1"/>
      <c r="GEH359" s="1"/>
      <c r="GEI359" s="1"/>
      <c r="GEJ359" s="1"/>
      <c r="GEK359" s="1"/>
      <c r="GEL359" s="1"/>
      <c r="GEM359" s="1"/>
      <c r="GEN359" s="1"/>
      <c r="GEO359" s="1"/>
      <c r="GEP359" s="1"/>
      <c r="GEQ359" s="1"/>
      <c r="GER359" s="1"/>
      <c r="GES359" s="1"/>
      <c r="GET359" s="1"/>
      <c r="GEU359" s="1"/>
      <c r="GEV359" s="1"/>
      <c r="GEW359" s="1"/>
      <c r="GEX359" s="1"/>
      <c r="GEY359" s="1"/>
      <c r="GEZ359" s="1"/>
      <c r="GFA359" s="1"/>
      <c r="GFB359" s="1"/>
      <c r="GFC359" s="1"/>
      <c r="GFD359" s="1"/>
      <c r="GFE359" s="1"/>
      <c r="GFF359" s="1"/>
      <c r="GFG359" s="1"/>
      <c r="GFH359" s="1"/>
      <c r="GFI359" s="1"/>
      <c r="GFJ359" s="1"/>
      <c r="GFK359" s="1"/>
      <c r="GFL359" s="1"/>
      <c r="GFM359" s="1"/>
      <c r="GFN359" s="1"/>
      <c r="GFO359" s="1"/>
      <c r="GFP359" s="1"/>
      <c r="GFQ359" s="1"/>
      <c r="GFR359" s="1"/>
      <c r="GFS359" s="1"/>
      <c r="GFT359" s="1"/>
      <c r="GFU359" s="1"/>
      <c r="GFV359" s="1"/>
      <c r="GFW359" s="1"/>
      <c r="GFX359" s="1"/>
      <c r="GFY359" s="1"/>
      <c r="GFZ359" s="1"/>
      <c r="GGA359" s="1"/>
      <c r="GGB359" s="1"/>
      <c r="GGC359" s="1"/>
      <c r="GGD359" s="1"/>
      <c r="GGE359" s="1"/>
      <c r="GGF359" s="1"/>
      <c r="GGG359" s="1"/>
      <c r="GGH359" s="1"/>
      <c r="GGI359" s="1"/>
      <c r="GGJ359" s="1"/>
      <c r="GGK359" s="1"/>
      <c r="GGL359" s="1"/>
      <c r="GGM359" s="1"/>
      <c r="GGN359" s="1"/>
      <c r="GGO359" s="1"/>
      <c r="GGP359" s="1"/>
      <c r="GGQ359" s="1"/>
      <c r="GGR359" s="1"/>
      <c r="GGS359" s="1"/>
      <c r="GGT359" s="1"/>
      <c r="GGU359" s="1"/>
      <c r="GGV359" s="1"/>
      <c r="GGW359" s="1"/>
      <c r="GGX359" s="1"/>
      <c r="GGY359" s="1"/>
      <c r="GGZ359" s="1"/>
      <c r="GHA359" s="1"/>
      <c r="GHB359" s="1"/>
      <c r="GHC359" s="1"/>
      <c r="GHD359" s="1"/>
      <c r="GHE359" s="1"/>
      <c r="GHF359" s="1"/>
      <c r="GHG359" s="1"/>
      <c r="GHH359" s="1"/>
      <c r="GHI359" s="1"/>
      <c r="GHJ359" s="1"/>
      <c r="GHK359" s="1"/>
      <c r="GHL359" s="1"/>
      <c r="GHM359" s="1"/>
      <c r="GHN359" s="1"/>
      <c r="GHO359" s="1"/>
      <c r="GHP359" s="1"/>
      <c r="GHQ359" s="1"/>
      <c r="GHR359" s="1"/>
      <c r="GHS359" s="1"/>
      <c r="GHT359" s="1"/>
      <c r="GHU359" s="1"/>
      <c r="GHV359" s="1"/>
      <c r="GHW359" s="1"/>
      <c r="GHX359" s="1"/>
      <c r="GHY359" s="1"/>
      <c r="GHZ359" s="1"/>
      <c r="GIA359" s="1"/>
      <c r="GIB359" s="1"/>
      <c r="GIC359" s="1"/>
      <c r="GID359" s="1"/>
      <c r="GIE359" s="1"/>
      <c r="GIF359" s="1"/>
      <c r="GIG359" s="1"/>
      <c r="GIH359" s="1"/>
      <c r="GII359" s="1"/>
      <c r="GIJ359" s="1"/>
      <c r="GIK359" s="1"/>
      <c r="GIL359" s="1"/>
      <c r="GIM359" s="1"/>
      <c r="GIN359" s="1"/>
      <c r="GIO359" s="1"/>
      <c r="GIP359" s="1"/>
      <c r="GIQ359" s="1"/>
      <c r="GIR359" s="1"/>
      <c r="GIS359" s="1"/>
      <c r="GIT359" s="1"/>
      <c r="GIU359" s="1"/>
      <c r="GIV359" s="1"/>
      <c r="GIW359" s="1"/>
      <c r="GIX359" s="1"/>
    </row>
    <row r="360" spans="1:4990" customFormat="1" ht="35.25" customHeight="1" x14ac:dyDescent="0.25">
      <c r="A360" s="648"/>
      <c r="B360" s="643"/>
      <c r="C360" s="645"/>
      <c r="D360" s="645"/>
      <c r="E360" s="651"/>
      <c r="F360" s="645"/>
      <c r="G360" s="645"/>
      <c r="H360" s="645"/>
      <c r="I360" s="219" t="s">
        <v>1221</v>
      </c>
      <c r="J360" s="411">
        <v>26687.3</v>
      </c>
      <c r="K360" s="411">
        <v>25161.85</v>
      </c>
      <c r="L360" s="411">
        <v>24075.279999999999</v>
      </c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  <c r="ZL360" s="1"/>
      <c r="ZM360" s="1"/>
      <c r="ZN360" s="1"/>
      <c r="ZO360" s="1"/>
      <c r="ZP360" s="1"/>
      <c r="ZQ360" s="1"/>
      <c r="ZR360" s="1"/>
      <c r="ZS360" s="1"/>
      <c r="ZT360" s="1"/>
      <c r="ZU360" s="1"/>
      <c r="ZV360" s="1"/>
      <c r="ZW360" s="1"/>
      <c r="ZX360" s="1"/>
      <c r="ZY360" s="1"/>
      <c r="ZZ360" s="1"/>
      <c r="AAA360" s="1"/>
      <c r="AAB360" s="1"/>
      <c r="AAC360" s="1"/>
      <c r="AAD360" s="1"/>
      <c r="AAE360" s="1"/>
      <c r="AAF360" s="1"/>
      <c r="AAG360" s="1"/>
      <c r="AAH360" s="1"/>
      <c r="AAI360" s="1"/>
      <c r="AAJ360" s="1"/>
      <c r="AAK360" s="1"/>
      <c r="AAL360" s="1"/>
      <c r="AAM360" s="1"/>
      <c r="AAN360" s="1"/>
      <c r="AAO360" s="1"/>
      <c r="AAP360" s="1"/>
      <c r="AAQ360" s="1"/>
      <c r="AAR360" s="1"/>
      <c r="AAS360" s="1"/>
      <c r="AAT360" s="1"/>
      <c r="AAU360" s="1"/>
      <c r="AAV360" s="1"/>
      <c r="AAW360" s="1"/>
      <c r="AAX360" s="1"/>
      <c r="AAY360" s="1"/>
      <c r="AAZ360" s="1"/>
      <c r="ABA360" s="1"/>
      <c r="ABB360" s="1"/>
      <c r="ABC360" s="1"/>
      <c r="ABD360" s="1"/>
      <c r="ABE360" s="1"/>
      <c r="ABF360" s="1"/>
      <c r="ABG360" s="1"/>
      <c r="ABH360" s="1"/>
      <c r="ABI360" s="1"/>
      <c r="ABJ360" s="1"/>
      <c r="ABK360" s="1"/>
      <c r="ABL360" s="1"/>
      <c r="ABM360" s="1"/>
      <c r="ABN360" s="1"/>
      <c r="ABO360" s="1"/>
      <c r="ABP360" s="1"/>
      <c r="ABQ360" s="1"/>
      <c r="ABR360" s="1"/>
      <c r="ABS360" s="1"/>
      <c r="ABT360" s="1"/>
      <c r="ABU360" s="1"/>
      <c r="ABV360" s="1"/>
      <c r="ABW360" s="1"/>
      <c r="ABX360" s="1"/>
      <c r="ABY360" s="1"/>
      <c r="ABZ360" s="1"/>
      <c r="ACA360" s="1"/>
      <c r="ACB360" s="1"/>
      <c r="ACC360" s="1"/>
      <c r="ACD360" s="1"/>
      <c r="ACE360" s="1"/>
      <c r="ACF360" s="1"/>
      <c r="ACG360" s="1"/>
      <c r="ACH360" s="1"/>
      <c r="ACI360" s="1"/>
      <c r="ACJ360" s="1"/>
      <c r="ACK360" s="1"/>
      <c r="ACL360" s="1"/>
      <c r="ACM360" s="1"/>
      <c r="ACN360" s="1"/>
      <c r="ACO360" s="1"/>
      <c r="ACP360" s="1"/>
      <c r="ACQ360" s="1"/>
      <c r="ACR360" s="1"/>
      <c r="ACS360" s="1"/>
      <c r="ACT360" s="1"/>
      <c r="ACU360" s="1"/>
      <c r="ACV360" s="1"/>
      <c r="ACW360" s="1"/>
      <c r="ACX360" s="1"/>
      <c r="ACY360" s="1"/>
      <c r="ACZ360" s="1"/>
      <c r="ADA360" s="1"/>
      <c r="ADB360" s="1"/>
      <c r="ADC360" s="1"/>
      <c r="ADD360" s="1"/>
      <c r="ADE360" s="1"/>
      <c r="ADF360" s="1"/>
      <c r="ADG360" s="1"/>
      <c r="ADH360" s="1"/>
      <c r="ADI360" s="1"/>
      <c r="ADJ360" s="1"/>
      <c r="ADK360" s="1"/>
      <c r="ADL360" s="1"/>
      <c r="ADM360" s="1"/>
      <c r="ADN360" s="1"/>
      <c r="ADO360" s="1"/>
      <c r="ADP360" s="1"/>
      <c r="ADQ360" s="1"/>
      <c r="ADR360" s="1"/>
      <c r="ADS360" s="1"/>
      <c r="ADT360" s="1"/>
      <c r="ADU360" s="1"/>
      <c r="ADV360" s="1"/>
      <c r="ADW360" s="1"/>
      <c r="ADX360" s="1"/>
      <c r="ADY360" s="1"/>
      <c r="ADZ360" s="1"/>
      <c r="AEA360" s="1"/>
      <c r="AEB360" s="1"/>
      <c r="AEC360" s="1"/>
      <c r="AED360" s="1"/>
      <c r="AEE360" s="1"/>
      <c r="AEF360" s="1"/>
      <c r="AEG360" s="1"/>
      <c r="AEH360" s="1"/>
      <c r="AEI360" s="1"/>
      <c r="AEJ360" s="1"/>
      <c r="AEK360" s="1"/>
      <c r="AEL360" s="1"/>
      <c r="AEM360" s="1"/>
      <c r="AEN360" s="1"/>
      <c r="AEO360" s="1"/>
      <c r="AEP360" s="1"/>
      <c r="AEQ360" s="1"/>
      <c r="AER360" s="1"/>
      <c r="AES360" s="1"/>
      <c r="AET360" s="1"/>
      <c r="AEU360" s="1"/>
      <c r="AEV360" s="1"/>
      <c r="AEW360" s="1"/>
      <c r="AEX360" s="1"/>
      <c r="AEY360" s="1"/>
      <c r="AEZ360" s="1"/>
      <c r="AFA360" s="1"/>
      <c r="AFB360" s="1"/>
      <c r="AFC360" s="1"/>
      <c r="AFD360" s="1"/>
      <c r="AFE360" s="1"/>
      <c r="AFF360" s="1"/>
      <c r="AFG360" s="1"/>
      <c r="AFH360" s="1"/>
      <c r="AFI360" s="1"/>
      <c r="AFJ360" s="1"/>
      <c r="AFK360" s="1"/>
      <c r="AFL360" s="1"/>
      <c r="AFM360" s="1"/>
      <c r="AFN360" s="1"/>
      <c r="AFO360" s="1"/>
      <c r="AFP360" s="1"/>
      <c r="AFQ360" s="1"/>
      <c r="AFR360" s="1"/>
      <c r="AFS360" s="1"/>
      <c r="AFT360" s="1"/>
      <c r="AFU360" s="1"/>
      <c r="AFV360" s="1"/>
      <c r="AFW360" s="1"/>
      <c r="AFX360" s="1"/>
      <c r="AFY360" s="1"/>
      <c r="AFZ360" s="1"/>
      <c r="AGA360" s="1"/>
      <c r="AGB360" s="1"/>
      <c r="AGC360" s="1"/>
      <c r="AGD360" s="1"/>
      <c r="AGE360" s="1"/>
      <c r="AGF360" s="1"/>
      <c r="AGG360" s="1"/>
      <c r="AGH360" s="1"/>
      <c r="AGI360" s="1"/>
      <c r="AGJ360" s="1"/>
      <c r="AGK360" s="1"/>
      <c r="AGL360" s="1"/>
      <c r="AGM360" s="1"/>
      <c r="AGN360" s="1"/>
      <c r="AGO360" s="1"/>
      <c r="AGP360" s="1"/>
      <c r="AGQ360" s="1"/>
      <c r="AGR360" s="1"/>
      <c r="AGS360" s="1"/>
      <c r="AGT360" s="1"/>
      <c r="AGU360" s="1"/>
      <c r="AGV360" s="1"/>
      <c r="AGW360" s="1"/>
      <c r="AGX360" s="1"/>
      <c r="AGY360" s="1"/>
      <c r="AGZ360" s="1"/>
      <c r="AHA360" s="1"/>
      <c r="AHB360" s="1"/>
      <c r="AHC360" s="1"/>
      <c r="AHD360" s="1"/>
      <c r="AHE360" s="1"/>
      <c r="AHF360" s="1"/>
      <c r="AHG360" s="1"/>
      <c r="AHH360" s="1"/>
      <c r="AHI360" s="1"/>
      <c r="AHJ360" s="1"/>
      <c r="AHK360" s="1"/>
      <c r="AHL360" s="1"/>
      <c r="AHM360" s="1"/>
      <c r="AHN360" s="1"/>
      <c r="AHO360" s="1"/>
      <c r="AHP360" s="1"/>
      <c r="AHQ360" s="1"/>
      <c r="AHR360" s="1"/>
      <c r="AHS360" s="1"/>
      <c r="AHT360" s="1"/>
      <c r="AHU360" s="1"/>
      <c r="AHV360" s="1"/>
      <c r="AHW360" s="1"/>
      <c r="AHX360" s="1"/>
      <c r="AHY360" s="1"/>
      <c r="AHZ360" s="1"/>
      <c r="AIA360" s="1"/>
      <c r="AIB360" s="1"/>
      <c r="AIC360" s="1"/>
      <c r="AID360" s="1"/>
      <c r="AIE360" s="1"/>
      <c r="AIF360" s="1"/>
      <c r="AIG360" s="1"/>
      <c r="AIH360" s="1"/>
      <c r="AII360" s="1"/>
      <c r="AIJ360" s="1"/>
      <c r="AIK360" s="1"/>
      <c r="AIL360" s="1"/>
      <c r="AIM360" s="1"/>
      <c r="AIN360" s="1"/>
      <c r="AIO360" s="1"/>
      <c r="AIP360" s="1"/>
      <c r="AIQ360" s="1"/>
      <c r="AIR360" s="1"/>
      <c r="AIS360" s="1"/>
      <c r="AIT360" s="1"/>
      <c r="AIU360" s="1"/>
      <c r="AIV360" s="1"/>
      <c r="AIW360" s="1"/>
      <c r="AIX360" s="1"/>
      <c r="AIY360" s="1"/>
      <c r="AIZ360" s="1"/>
      <c r="AJA360" s="1"/>
      <c r="AJB360" s="1"/>
      <c r="AJC360" s="1"/>
      <c r="AJD360" s="1"/>
      <c r="AJE360" s="1"/>
      <c r="AJF360" s="1"/>
      <c r="AJG360" s="1"/>
      <c r="AJH360" s="1"/>
      <c r="AJI360" s="1"/>
      <c r="AJJ360" s="1"/>
      <c r="AJK360" s="1"/>
      <c r="AJL360" s="1"/>
      <c r="AJM360" s="1"/>
      <c r="AJN360" s="1"/>
      <c r="AJO360" s="1"/>
      <c r="AJP360" s="1"/>
      <c r="AJQ360" s="1"/>
      <c r="AJR360" s="1"/>
      <c r="AJS360" s="1"/>
      <c r="AJT360" s="1"/>
      <c r="AJU360" s="1"/>
      <c r="AJV360" s="1"/>
      <c r="AJW360" s="1"/>
      <c r="AJX360" s="1"/>
      <c r="AJY360" s="1"/>
      <c r="AJZ360" s="1"/>
      <c r="AKA360" s="1"/>
      <c r="AKB360" s="1"/>
      <c r="AKC360" s="1"/>
      <c r="AKD360" s="1"/>
      <c r="AKE360" s="1"/>
      <c r="AKF360" s="1"/>
      <c r="AKG360" s="1"/>
      <c r="AKH360" s="1"/>
      <c r="AKI360" s="1"/>
      <c r="AKJ360" s="1"/>
      <c r="AKK360" s="1"/>
      <c r="AKL360" s="1"/>
      <c r="AKM360" s="1"/>
      <c r="AKN360" s="1"/>
      <c r="AKO360" s="1"/>
      <c r="AKP360" s="1"/>
      <c r="AKQ360" s="1"/>
      <c r="AKR360" s="1"/>
      <c r="AKS360" s="1"/>
      <c r="AKT360" s="1"/>
      <c r="AKU360" s="1"/>
      <c r="AKV360" s="1"/>
      <c r="AKW360" s="1"/>
      <c r="AKX360" s="1"/>
      <c r="AKY360" s="1"/>
      <c r="AKZ360" s="1"/>
      <c r="ALA360" s="1"/>
      <c r="ALB360" s="1"/>
      <c r="ALC360" s="1"/>
      <c r="ALD360" s="1"/>
      <c r="ALE360" s="1"/>
      <c r="ALF360" s="1"/>
      <c r="ALG360" s="1"/>
      <c r="ALH360" s="1"/>
      <c r="ALI360" s="1"/>
      <c r="ALJ360" s="1"/>
      <c r="ALK360" s="1"/>
      <c r="ALL360" s="1"/>
      <c r="ALM360" s="1"/>
      <c r="ALN360" s="1"/>
      <c r="ALO360" s="1"/>
      <c r="ALP360" s="1"/>
      <c r="ALQ360" s="1"/>
      <c r="ALR360" s="1"/>
      <c r="ALS360" s="1"/>
      <c r="ALT360" s="1"/>
      <c r="ALU360" s="1"/>
      <c r="ALV360" s="1"/>
      <c r="ALW360" s="1"/>
      <c r="ALX360" s="1"/>
      <c r="ALY360" s="1"/>
      <c r="ALZ360" s="1"/>
      <c r="AMA360" s="1"/>
      <c r="AMB360" s="1"/>
      <c r="AMC360" s="1"/>
      <c r="AMD360" s="1"/>
      <c r="AME360" s="1"/>
      <c r="AMF360" s="1"/>
      <c r="AMG360" s="1"/>
      <c r="AMH360" s="1"/>
      <c r="AMI360" s="1"/>
      <c r="AMJ360" s="1"/>
      <c r="AMK360" s="1"/>
      <c r="AML360" s="1"/>
      <c r="AMM360" s="1"/>
      <c r="AMN360" s="1"/>
      <c r="AMO360" s="1"/>
      <c r="AMP360" s="1"/>
      <c r="AMQ360" s="1"/>
      <c r="AMR360" s="1"/>
      <c r="AMS360" s="1"/>
      <c r="AMT360" s="1"/>
      <c r="AMU360" s="1"/>
      <c r="AMV360" s="1"/>
      <c r="AMW360" s="1"/>
      <c r="AMX360" s="1"/>
      <c r="AMY360" s="1"/>
      <c r="AMZ360" s="1"/>
      <c r="ANA360" s="1"/>
      <c r="ANB360" s="1"/>
      <c r="ANC360" s="1"/>
      <c r="AND360" s="1"/>
      <c r="ANE360" s="1"/>
      <c r="ANF360" s="1"/>
      <c r="ANG360" s="1"/>
      <c r="ANH360" s="1"/>
      <c r="ANI360" s="1"/>
      <c r="ANJ360" s="1"/>
      <c r="ANK360" s="1"/>
      <c r="ANL360" s="1"/>
      <c r="ANM360" s="1"/>
      <c r="ANN360" s="1"/>
      <c r="ANO360" s="1"/>
      <c r="ANP360" s="1"/>
      <c r="ANQ360" s="1"/>
      <c r="ANR360" s="1"/>
      <c r="ANS360" s="1"/>
      <c r="ANT360" s="1"/>
      <c r="ANU360" s="1"/>
      <c r="ANV360" s="1"/>
      <c r="ANW360" s="1"/>
      <c r="ANX360" s="1"/>
      <c r="ANY360" s="1"/>
      <c r="ANZ360" s="1"/>
      <c r="AOA360" s="1"/>
      <c r="AOB360" s="1"/>
      <c r="AOC360" s="1"/>
      <c r="AOD360" s="1"/>
      <c r="AOE360" s="1"/>
      <c r="AOF360" s="1"/>
      <c r="AOG360" s="1"/>
      <c r="AOH360" s="1"/>
      <c r="AOI360" s="1"/>
      <c r="AOJ360" s="1"/>
      <c r="AOK360" s="1"/>
      <c r="AOL360" s="1"/>
      <c r="AOM360" s="1"/>
      <c r="AON360" s="1"/>
      <c r="AOO360" s="1"/>
      <c r="AOP360" s="1"/>
      <c r="AOQ360" s="1"/>
      <c r="AOR360" s="1"/>
      <c r="AOS360" s="1"/>
      <c r="AOT360" s="1"/>
      <c r="AOU360" s="1"/>
      <c r="AOV360" s="1"/>
      <c r="AOW360" s="1"/>
      <c r="AOX360" s="1"/>
      <c r="AOY360" s="1"/>
      <c r="AOZ360" s="1"/>
      <c r="APA360" s="1"/>
      <c r="APB360" s="1"/>
      <c r="APC360" s="1"/>
      <c r="APD360" s="1"/>
      <c r="APE360" s="1"/>
      <c r="APF360" s="1"/>
      <c r="APG360" s="1"/>
      <c r="APH360" s="1"/>
      <c r="API360" s="1"/>
      <c r="APJ360" s="1"/>
      <c r="APK360" s="1"/>
      <c r="APL360" s="1"/>
      <c r="APM360" s="1"/>
      <c r="APN360" s="1"/>
      <c r="APO360" s="1"/>
      <c r="APP360" s="1"/>
      <c r="APQ360" s="1"/>
      <c r="APR360" s="1"/>
      <c r="APS360" s="1"/>
      <c r="APT360" s="1"/>
      <c r="APU360" s="1"/>
      <c r="APV360" s="1"/>
      <c r="APW360" s="1"/>
      <c r="APX360" s="1"/>
      <c r="APY360" s="1"/>
      <c r="APZ360" s="1"/>
      <c r="AQA360" s="1"/>
      <c r="AQB360" s="1"/>
      <c r="AQC360" s="1"/>
      <c r="AQD360" s="1"/>
      <c r="AQE360" s="1"/>
      <c r="AQF360" s="1"/>
      <c r="AQG360" s="1"/>
      <c r="AQH360" s="1"/>
      <c r="AQI360" s="1"/>
      <c r="AQJ360" s="1"/>
      <c r="AQK360" s="1"/>
      <c r="AQL360" s="1"/>
      <c r="AQM360" s="1"/>
      <c r="AQN360" s="1"/>
      <c r="AQO360" s="1"/>
      <c r="AQP360" s="1"/>
      <c r="AQQ360" s="1"/>
      <c r="AQR360" s="1"/>
      <c r="AQS360" s="1"/>
      <c r="AQT360" s="1"/>
      <c r="AQU360" s="1"/>
      <c r="AQV360" s="1"/>
      <c r="AQW360" s="1"/>
      <c r="AQX360" s="1"/>
      <c r="AQY360" s="1"/>
      <c r="AQZ360" s="1"/>
      <c r="ARA360" s="1"/>
      <c r="ARB360" s="1"/>
      <c r="ARC360" s="1"/>
      <c r="ARD360" s="1"/>
      <c r="ARE360" s="1"/>
      <c r="ARF360" s="1"/>
      <c r="ARG360" s="1"/>
      <c r="ARH360" s="1"/>
      <c r="ARI360" s="1"/>
      <c r="ARJ360" s="1"/>
      <c r="ARK360" s="1"/>
      <c r="ARL360" s="1"/>
      <c r="ARM360" s="1"/>
      <c r="ARN360" s="1"/>
      <c r="ARO360" s="1"/>
      <c r="ARP360" s="1"/>
      <c r="ARQ360" s="1"/>
      <c r="ARR360" s="1"/>
      <c r="ARS360" s="1"/>
      <c r="ART360" s="1"/>
      <c r="ARU360" s="1"/>
      <c r="ARV360" s="1"/>
      <c r="ARW360" s="1"/>
      <c r="ARX360" s="1"/>
      <c r="ARY360" s="1"/>
      <c r="ARZ360" s="1"/>
      <c r="ASA360" s="1"/>
      <c r="ASB360" s="1"/>
      <c r="ASC360" s="1"/>
      <c r="ASD360" s="1"/>
      <c r="ASE360" s="1"/>
      <c r="ASF360" s="1"/>
      <c r="ASG360" s="1"/>
      <c r="ASH360" s="1"/>
      <c r="ASI360" s="1"/>
      <c r="ASJ360" s="1"/>
      <c r="ASK360" s="1"/>
      <c r="ASL360" s="1"/>
      <c r="ASM360" s="1"/>
      <c r="ASN360" s="1"/>
      <c r="ASO360" s="1"/>
      <c r="ASP360" s="1"/>
      <c r="ASQ360" s="1"/>
      <c r="ASR360" s="1"/>
      <c r="ASS360" s="1"/>
      <c r="AST360" s="1"/>
      <c r="ASU360" s="1"/>
      <c r="ASV360" s="1"/>
      <c r="ASW360" s="1"/>
      <c r="ASX360" s="1"/>
      <c r="ASY360" s="1"/>
      <c r="ASZ360" s="1"/>
      <c r="ATA360" s="1"/>
      <c r="ATB360" s="1"/>
      <c r="ATC360" s="1"/>
      <c r="ATD360" s="1"/>
      <c r="ATE360" s="1"/>
      <c r="ATF360" s="1"/>
      <c r="ATG360" s="1"/>
      <c r="ATH360" s="1"/>
      <c r="ATI360" s="1"/>
      <c r="ATJ360" s="1"/>
      <c r="ATK360" s="1"/>
      <c r="ATL360" s="1"/>
      <c r="ATM360" s="1"/>
      <c r="ATN360" s="1"/>
      <c r="ATO360" s="1"/>
      <c r="ATP360" s="1"/>
      <c r="ATQ360" s="1"/>
      <c r="ATR360" s="1"/>
      <c r="ATS360" s="1"/>
      <c r="ATT360" s="1"/>
      <c r="ATU360" s="1"/>
      <c r="ATV360" s="1"/>
      <c r="ATW360" s="1"/>
      <c r="ATX360" s="1"/>
      <c r="ATY360" s="1"/>
      <c r="ATZ360" s="1"/>
      <c r="AUA360" s="1"/>
      <c r="AUB360" s="1"/>
      <c r="AUC360" s="1"/>
      <c r="AUD360" s="1"/>
      <c r="AUE360" s="1"/>
      <c r="AUF360" s="1"/>
      <c r="AUG360" s="1"/>
      <c r="AUH360" s="1"/>
      <c r="AUI360" s="1"/>
      <c r="AUJ360" s="1"/>
      <c r="AUK360" s="1"/>
      <c r="AUL360" s="1"/>
      <c r="AUM360" s="1"/>
      <c r="AUN360" s="1"/>
      <c r="AUO360" s="1"/>
      <c r="AUP360" s="1"/>
      <c r="AUQ360" s="1"/>
      <c r="AUR360" s="1"/>
      <c r="AUS360" s="1"/>
      <c r="AUT360" s="1"/>
      <c r="AUU360" s="1"/>
      <c r="AUV360" s="1"/>
      <c r="AUW360" s="1"/>
      <c r="AUX360" s="1"/>
      <c r="AUY360" s="1"/>
      <c r="AUZ360" s="1"/>
      <c r="AVA360" s="1"/>
      <c r="AVB360" s="1"/>
      <c r="AVC360" s="1"/>
      <c r="AVD360" s="1"/>
      <c r="AVE360" s="1"/>
      <c r="AVF360" s="1"/>
      <c r="AVG360" s="1"/>
      <c r="AVH360" s="1"/>
      <c r="AVI360" s="1"/>
      <c r="AVJ360" s="1"/>
      <c r="AVK360" s="1"/>
      <c r="AVL360" s="1"/>
      <c r="AVM360" s="1"/>
      <c r="AVN360" s="1"/>
      <c r="AVO360" s="1"/>
      <c r="AVP360" s="1"/>
      <c r="AVQ360" s="1"/>
      <c r="AVR360" s="1"/>
      <c r="AVS360" s="1"/>
      <c r="AVT360" s="1"/>
      <c r="AVU360" s="1"/>
      <c r="AVV360" s="1"/>
      <c r="AVW360" s="1"/>
      <c r="AVX360" s="1"/>
      <c r="AVY360" s="1"/>
      <c r="AVZ360" s="1"/>
      <c r="AWA360" s="1"/>
      <c r="AWB360" s="1"/>
      <c r="AWC360" s="1"/>
      <c r="AWD360" s="1"/>
      <c r="AWE360" s="1"/>
      <c r="AWF360" s="1"/>
      <c r="AWG360" s="1"/>
      <c r="AWH360" s="1"/>
      <c r="AWI360" s="1"/>
      <c r="AWJ360" s="1"/>
      <c r="AWK360" s="1"/>
      <c r="AWL360" s="1"/>
      <c r="AWM360" s="1"/>
      <c r="AWN360" s="1"/>
      <c r="AWO360" s="1"/>
      <c r="AWP360" s="1"/>
      <c r="AWQ360" s="1"/>
      <c r="AWR360" s="1"/>
      <c r="AWS360" s="1"/>
      <c r="AWT360" s="1"/>
      <c r="AWU360" s="1"/>
      <c r="AWV360" s="1"/>
      <c r="AWW360" s="1"/>
      <c r="AWX360" s="1"/>
      <c r="AWY360" s="1"/>
      <c r="AWZ360" s="1"/>
      <c r="AXA360" s="1"/>
      <c r="AXB360" s="1"/>
      <c r="AXC360" s="1"/>
      <c r="AXD360" s="1"/>
      <c r="AXE360" s="1"/>
      <c r="AXF360" s="1"/>
      <c r="AXG360" s="1"/>
      <c r="AXH360" s="1"/>
      <c r="AXI360" s="1"/>
      <c r="AXJ360" s="1"/>
      <c r="AXK360" s="1"/>
      <c r="AXL360" s="1"/>
      <c r="AXM360" s="1"/>
      <c r="AXN360" s="1"/>
      <c r="AXO360" s="1"/>
      <c r="AXP360" s="1"/>
      <c r="AXQ360" s="1"/>
      <c r="AXR360" s="1"/>
      <c r="AXS360" s="1"/>
      <c r="AXT360" s="1"/>
      <c r="AXU360" s="1"/>
      <c r="AXV360" s="1"/>
      <c r="AXW360" s="1"/>
      <c r="AXX360" s="1"/>
      <c r="AXY360" s="1"/>
      <c r="AXZ360" s="1"/>
      <c r="AYA360" s="1"/>
      <c r="AYB360" s="1"/>
      <c r="AYC360" s="1"/>
      <c r="AYD360" s="1"/>
      <c r="AYE360" s="1"/>
      <c r="AYF360" s="1"/>
      <c r="AYG360" s="1"/>
      <c r="AYH360" s="1"/>
      <c r="AYI360" s="1"/>
      <c r="AYJ360" s="1"/>
      <c r="AYK360" s="1"/>
      <c r="AYL360" s="1"/>
      <c r="AYM360" s="1"/>
      <c r="AYN360" s="1"/>
      <c r="AYO360" s="1"/>
      <c r="AYP360" s="1"/>
      <c r="AYQ360" s="1"/>
      <c r="AYR360" s="1"/>
      <c r="AYS360" s="1"/>
      <c r="AYT360" s="1"/>
      <c r="AYU360" s="1"/>
      <c r="AYV360" s="1"/>
      <c r="AYW360" s="1"/>
      <c r="AYX360" s="1"/>
      <c r="AYY360" s="1"/>
      <c r="AYZ360" s="1"/>
      <c r="AZA360" s="1"/>
      <c r="AZB360" s="1"/>
      <c r="AZC360" s="1"/>
      <c r="AZD360" s="1"/>
      <c r="AZE360" s="1"/>
      <c r="AZF360" s="1"/>
      <c r="AZG360" s="1"/>
      <c r="AZH360" s="1"/>
      <c r="AZI360" s="1"/>
      <c r="AZJ360" s="1"/>
      <c r="AZK360" s="1"/>
      <c r="AZL360" s="1"/>
      <c r="AZM360" s="1"/>
      <c r="AZN360" s="1"/>
      <c r="AZO360" s="1"/>
      <c r="AZP360" s="1"/>
      <c r="AZQ360" s="1"/>
      <c r="AZR360" s="1"/>
      <c r="AZS360" s="1"/>
      <c r="AZT360" s="1"/>
      <c r="AZU360" s="1"/>
      <c r="AZV360" s="1"/>
      <c r="AZW360" s="1"/>
      <c r="AZX360" s="1"/>
      <c r="AZY360" s="1"/>
      <c r="AZZ360" s="1"/>
      <c r="BAA360" s="1"/>
      <c r="BAB360" s="1"/>
      <c r="BAC360" s="1"/>
      <c r="BAD360" s="1"/>
      <c r="BAE360" s="1"/>
      <c r="BAF360" s="1"/>
      <c r="BAG360" s="1"/>
      <c r="BAH360" s="1"/>
      <c r="BAI360" s="1"/>
      <c r="BAJ360" s="1"/>
      <c r="BAK360" s="1"/>
      <c r="BAL360" s="1"/>
      <c r="BAM360" s="1"/>
      <c r="BAN360" s="1"/>
      <c r="BAO360" s="1"/>
      <c r="BAP360" s="1"/>
      <c r="BAQ360" s="1"/>
      <c r="BAR360" s="1"/>
      <c r="BAS360" s="1"/>
      <c r="BAT360" s="1"/>
      <c r="BAU360" s="1"/>
      <c r="BAV360" s="1"/>
      <c r="BAW360" s="1"/>
      <c r="BAX360" s="1"/>
      <c r="BAY360" s="1"/>
      <c r="BAZ360" s="1"/>
      <c r="BBA360" s="1"/>
      <c r="BBB360" s="1"/>
      <c r="BBC360" s="1"/>
      <c r="BBD360" s="1"/>
      <c r="BBE360" s="1"/>
      <c r="BBF360" s="1"/>
      <c r="BBG360" s="1"/>
      <c r="BBH360" s="1"/>
      <c r="BBI360" s="1"/>
      <c r="BBJ360" s="1"/>
      <c r="BBK360" s="1"/>
      <c r="BBL360" s="1"/>
      <c r="BBM360" s="1"/>
      <c r="BBN360" s="1"/>
      <c r="BBO360" s="1"/>
      <c r="BBP360" s="1"/>
      <c r="BBQ360" s="1"/>
      <c r="BBR360" s="1"/>
      <c r="BBS360" s="1"/>
      <c r="BBT360" s="1"/>
      <c r="BBU360" s="1"/>
      <c r="BBV360" s="1"/>
      <c r="BBW360" s="1"/>
      <c r="BBX360" s="1"/>
      <c r="BBY360" s="1"/>
      <c r="BBZ360" s="1"/>
      <c r="BCA360" s="1"/>
      <c r="BCB360" s="1"/>
      <c r="BCC360" s="1"/>
      <c r="BCD360" s="1"/>
      <c r="BCE360" s="1"/>
      <c r="BCF360" s="1"/>
      <c r="BCG360" s="1"/>
      <c r="BCH360" s="1"/>
      <c r="BCI360" s="1"/>
      <c r="BCJ360" s="1"/>
      <c r="BCK360" s="1"/>
      <c r="BCL360" s="1"/>
      <c r="BCM360" s="1"/>
      <c r="BCN360" s="1"/>
      <c r="BCO360" s="1"/>
      <c r="BCP360" s="1"/>
      <c r="BCQ360" s="1"/>
      <c r="BCR360" s="1"/>
      <c r="BCS360" s="1"/>
      <c r="BCT360" s="1"/>
      <c r="BCU360" s="1"/>
      <c r="BCV360" s="1"/>
      <c r="BCW360" s="1"/>
      <c r="BCX360" s="1"/>
      <c r="BCY360" s="1"/>
      <c r="BCZ360" s="1"/>
      <c r="BDA360" s="1"/>
      <c r="BDB360" s="1"/>
      <c r="BDC360" s="1"/>
      <c r="BDD360" s="1"/>
      <c r="BDE360" s="1"/>
      <c r="BDF360" s="1"/>
      <c r="BDG360" s="1"/>
      <c r="BDH360" s="1"/>
      <c r="BDI360" s="1"/>
      <c r="BDJ360" s="1"/>
      <c r="BDK360" s="1"/>
      <c r="BDL360" s="1"/>
      <c r="BDM360" s="1"/>
      <c r="BDN360" s="1"/>
      <c r="BDO360" s="1"/>
      <c r="BDP360" s="1"/>
      <c r="BDQ360" s="1"/>
      <c r="BDR360" s="1"/>
      <c r="BDS360" s="1"/>
      <c r="BDT360" s="1"/>
      <c r="BDU360" s="1"/>
      <c r="BDV360" s="1"/>
      <c r="BDW360" s="1"/>
      <c r="BDX360" s="1"/>
      <c r="BDY360" s="1"/>
      <c r="BDZ360" s="1"/>
      <c r="BEA360" s="1"/>
      <c r="BEB360" s="1"/>
      <c r="BEC360" s="1"/>
      <c r="BED360" s="1"/>
      <c r="BEE360" s="1"/>
      <c r="BEF360" s="1"/>
      <c r="BEG360" s="1"/>
      <c r="BEH360" s="1"/>
      <c r="BEI360" s="1"/>
      <c r="BEJ360" s="1"/>
      <c r="BEK360" s="1"/>
      <c r="BEL360" s="1"/>
      <c r="BEM360" s="1"/>
      <c r="BEN360" s="1"/>
      <c r="BEO360" s="1"/>
      <c r="BEP360" s="1"/>
      <c r="BEQ360" s="1"/>
      <c r="BER360" s="1"/>
      <c r="BES360" s="1"/>
      <c r="BET360" s="1"/>
      <c r="BEU360" s="1"/>
      <c r="BEV360" s="1"/>
      <c r="BEW360" s="1"/>
      <c r="BEX360" s="1"/>
      <c r="BEY360" s="1"/>
      <c r="BEZ360" s="1"/>
      <c r="BFA360" s="1"/>
      <c r="BFB360" s="1"/>
      <c r="BFC360" s="1"/>
      <c r="BFD360" s="1"/>
      <c r="BFE360" s="1"/>
      <c r="BFF360" s="1"/>
      <c r="BFG360" s="1"/>
      <c r="BFH360" s="1"/>
      <c r="BFI360" s="1"/>
      <c r="BFJ360" s="1"/>
      <c r="BFK360" s="1"/>
      <c r="BFL360" s="1"/>
      <c r="BFM360" s="1"/>
      <c r="BFN360" s="1"/>
      <c r="BFO360" s="1"/>
      <c r="BFP360" s="1"/>
      <c r="BFQ360" s="1"/>
      <c r="BFR360" s="1"/>
      <c r="BFS360" s="1"/>
      <c r="BFT360" s="1"/>
      <c r="BFU360" s="1"/>
      <c r="BFV360" s="1"/>
      <c r="BFW360" s="1"/>
      <c r="BFX360" s="1"/>
      <c r="BFY360" s="1"/>
      <c r="BFZ360" s="1"/>
      <c r="BGA360" s="1"/>
      <c r="BGB360" s="1"/>
      <c r="BGC360" s="1"/>
      <c r="BGD360" s="1"/>
      <c r="BGE360" s="1"/>
      <c r="BGF360" s="1"/>
      <c r="BGG360" s="1"/>
      <c r="BGH360" s="1"/>
      <c r="BGI360" s="1"/>
      <c r="BGJ360" s="1"/>
      <c r="BGK360" s="1"/>
      <c r="BGL360" s="1"/>
      <c r="BGM360" s="1"/>
      <c r="BGN360" s="1"/>
      <c r="BGO360" s="1"/>
      <c r="BGP360" s="1"/>
      <c r="BGQ360" s="1"/>
      <c r="BGR360" s="1"/>
      <c r="BGS360" s="1"/>
      <c r="BGT360" s="1"/>
      <c r="BGU360" s="1"/>
      <c r="BGV360" s="1"/>
      <c r="BGW360" s="1"/>
      <c r="BGX360" s="1"/>
      <c r="BGY360" s="1"/>
      <c r="BGZ360" s="1"/>
      <c r="BHA360" s="1"/>
      <c r="BHB360" s="1"/>
      <c r="BHC360" s="1"/>
      <c r="BHD360" s="1"/>
      <c r="BHE360" s="1"/>
      <c r="BHF360" s="1"/>
      <c r="BHG360" s="1"/>
      <c r="BHH360" s="1"/>
      <c r="BHI360" s="1"/>
      <c r="BHJ360" s="1"/>
      <c r="BHK360" s="1"/>
      <c r="BHL360" s="1"/>
      <c r="BHM360" s="1"/>
      <c r="BHN360" s="1"/>
      <c r="BHO360" s="1"/>
      <c r="BHP360" s="1"/>
      <c r="BHQ360" s="1"/>
      <c r="BHR360" s="1"/>
      <c r="BHS360" s="1"/>
      <c r="BHT360" s="1"/>
      <c r="BHU360" s="1"/>
      <c r="BHV360" s="1"/>
      <c r="BHW360" s="1"/>
      <c r="BHX360" s="1"/>
      <c r="BHY360" s="1"/>
      <c r="BHZ360" s="1"/>
      <c r="BIA360" s="1"/>
      <c r="BIB360" s="1"/>
      <c r="BIC360" s="1"/>
      <c r="BID360" s="1"/>
      <c r="BIE360" s="1"/>
      <c r="BIF360" s="1"/>
      <c r="BIG360" s="1"/>
      <c r="BIH360" s="1"/>
      <c r="BII360" s="1"/>
      <c r="BIJ360" s="1"/>
      <c r="BIK360" s="1"/>
      <c r="BIL360" s="1"/>
      <c r="BIM360" s="1"/>
      <c r="BIN360" s="1"/>
      <c r="BIO360" s="1"/>
      <c r="BIP360" s="1"/>
      <c r="BIQ360" s="1"/>
      <c r="BIR360" s="1"/>
      <c r="BIS360" s="1"/>
      <c r="BIT360" s="1"/>
      <c r="BIU360" s="1"/>
      <c r="BIV360" s="1"/>
      <c r="BIW360" s="1"/>
      <c r="BIX360" s="1"/>
      <c r="BIY360" s="1"/>
      <c r="BIZ360" s="1"/>
      <c r="BJA360" s="1"/>
      <c r="BJB360" s="1"/>
      <c r="BJC360" s="1"/>
      <c r="BJD360" s="1"/>
      <c r="BJE360" s="1"/>
      <c r="BJF360" s="1"/>
      <c r="BJG360" s="1"/>
      <c r="BJH360" s="1"/>
      <c r="BJI360" s="1"/>
      <c r="BJJ360" s="1"/>
      <c r="BJK360" s="1"/>
      <c r="BJL360" s="1"/>
      <c r="BJM360" s="1"/>
      <c r="BJN360" s="1"/>
      <c r="BJO360" s="1"/>
      <c r="BJP360" s="1"/>
      <c r="BJQ360" s="1"/>
      <c r="BJR360" s="1"/>
      <c r="BJS360" s="1"/>
      <c r="BJT360" s="1"/>
      <c r="BJU360" s="1"/>
      <c r="BJV360" s="1"/>
      <c r="BJW360" s="1"/>
      <c r="BJX360" s="1"/>
      <c r="BJY360" s="1"/>
      <c r="BJZ360" s="1"/>
      <c r="BKA360" s="1"/>
      <c r="BKB360" s="1"/>
      <c r="BKC360" s="1"/>
      <c r="BKD360" s="1"/>
      <c r="BKE360" s="1"/>
      <c r="BKF360" s="1"/>
      <c r="BKG360" s="1"/>
      <c r="BKH360" s="1"/>
      <c r="BKI360" s="1"/>
      <c r="BKJ360" s="1"/>
      <c r="BKK360" s="1"/>
      <c r="BKL360" s="1"/>
      <c r="BKM360" s="1"/>
      <c r="BKN360" s="1"/>
      <c r="BKO360" s="1"/>
      <c r="BKP360" s="1"/>
      <c r="BKQ360" s="1"/>
      <c r="BKR360" s="1"/>
      <c r="BKS360" s="1"/>
      <c r="BKT360" s="1"/>
      <c r="BKU360" s="1"/>
      <c r="BKV360" s="1"/>
      <c r="BKW360" s="1"/>
      <c r="BKX360" s="1"/>
      <c r="BKY360" s="1"/>
      <c r="BKZ360" s="1"/>
      <c r="BLA360" s="1"/>
      <c r="BLB360" s="1"/>
      <c r="BLC360" s="1"/>
      <c r="BLD360" s="1"/>
      <c r="BLE360" s="1"/>
      <c r="BLF360" s="1"/>
      <c r="BLG360" s="1"/>
      <c r="BLH360" s="1"/>
      <c r="BLI360" s="1"/>
      <c r="BLJ360" s="1"/>
      <c r="BLK360" s="1"/>
      <c r="BLL360" s="1"/>
      <c r="BLM360" s="1"/>
      <c r="BLN360" s="1"/>
      <c r="BLO360" s="1"/>
      <c r="BLP360" s="1"/>
      <c r="BLQ360" s="1"/>
      <c r="BLR360" s="1"/>
      <c r="BLS360" s="1"/>
      <c r="BLT360" s="1"/>
      <c r="BLU360" s="1"/>
      <c r="BLV360" s="1"/>
      <c r="BLW360" s="1"/>
      <c r="BLX360" s="1"/>
      <c r="BLY360" s="1"/>
      <c r="BLZ360" s="1"/>
      <c r="BMA360" s="1"/>
      <c r="BMB360" s="1"/>
      <c r="BMC360" s="1"/>
      <c r="BMD360" s="1"/>
      <c r="BME360" s="1"/>
      <c r="BMF360" s="1"/>
      <c r="BMG360" s="1"/>
      <c r="BMH360" s="1"/>
      <c r="BMI360" s="1"/>
      <c r="BMJ360" s="1"/>
      <c r="BMK360" s="1"/>
      <c r="BML360" s="1"/>
      <c r="BMM360" s="1"/>
      <c r="BMN360" s="1"/>
      <c r="BMO360" s="1"/>
      <c r="BMP360" s="1"/>
      <c r="BMQ360" s="1"/>
      <c r="BMR360" s="1"/>
      <c r="BMS360" s="1"/>
      <c r="BMT360" s="1"/>
      <c r="BMU360" s="1"/>
      <c r="BMV360" s="1"/>
      <c r="BMW360" s="1"/>
      <c r="BMX360" s="1"/>
      <c r="BMY360" s="1"/>
      <c r="BMZ360" s="1"/>
      <c r="BNA360" s="1"/>
      <c r="BNB360" s="1"/>
      <c r="BNC360" s="1"/>
      <c r="BND360" s="1"/>
      <c r="BNE360" s="1"/>
      <c r="BNF360" s="1"/>
      <c r="BNG360" s="1"/>
      <c r="BNH360" s="1"/>
      <c r="BNI360" s="1"/>
      <c r="BNJ360" s="1"/>
      <c r="BNK360" s="1"/>
      <c r="BNL360" s="1"/>
      <c r="BNM360" s="1"/>
      <c r="BNN360" s="1"/>
      <c r="BNO360" s="1"/>
      <c r="BNP360" s="1"/>
      <c r="BNQ360" s="1"/>
      <c r="BNR360" s="1"/>
      <c r="BNS360" s="1"/>
      <c r="BNT360" s="1"/>
      <c r="BNU360" s="1"/>
      <c r="BNV360" s="1"/>
      <c r="BNW360" s="1"/>
      <c r="BNX360" s="1"/>
      <c r="BNY360" s="1"/>
      <c r="BNZ360" s="1"/>
      <c r="BOA360" s="1"/>
      <c r="BOB360" s="1"/>
      <c r="BOC360" s="1"/>
      <c r="BOD360" s="1"/>
      <c r="BOE360" s="1"/>
      <c r="BOF360" s="1"/>
      <c r="BOG360" s="1"/>
      <c r="BOH360" s="1"/>
      <c r="BOI360" s="1"/>
      <c r="BOJ360" s="1"/>
      <c r="BOK360" s="1"/>
      <c r="BOL360" s="1"/>
      <c r="BOM360" s="1"/>
      <c r="BON360" s="1"/>
      <c r="BOO360" s="1"/>
      <c r="BOP360" s="1"/>
      <c r="BOQ360" s="1"/>
      <c r="BOR360" s="1"/>
      <c r="BOS360" s="1"/>
      <c r="BOT360" s="1"/>
      <c r="BOU360" s="1"/>
      <c r="BOV360" s="1"/>
      <c r="BOW360" s="1"/>
      <c r="BOX360" s="1"/>
      <c r="BOY360" s="1"/>
      <c r="BOZ360" s="1"/>
      <c r="BPA360" s="1"/>
      <c r="BPB360" s="1"/>
      <c r="BPC360" s="1"/>
      <c r="BPD360" s="1"/>
      <c r="BPE360" s="1"/>
      <c r="BPF360" s="1"/>
      <c r="BPG360" s="1"/>
      <c r="BPH360" s="1"/>
      <c r="BPI360" s="1"/>
      <c r="BPJ360" s="1"/>
      <c r="BPK360" s="1"/>
      <c r="BPL360" s="1"/>
      <c r="BPM360" s="1"/>
      <c r="BPN360" s="1"/>
      <c r="BPO360" s="1"/>
      <c r="BPP360" s="1"/>
      <c r="BPQ360" s="1"/>
      <c r="BPR360" s="1"/>
      <c r="BPS360" s="1"/>
      <c r="BPT360" s="1"/>
      <c r="BPU360" s="1"/>
      <c r="BPV360" s="1"/>
      <c r="BPW360" s="1"/>
      <c r="BPX360" s="1"/>
      <c r="BPY360" s="1"/>
      <c r="BPZ360" s="1"/>
      <c r="BQA360" s="1"/>
      <c r="BQB360" s="1"/>
      <c r="BQC360" s="1"/>
      <c r="BQD360" s="1"/>
      <c r="BQE360" s="1"/>
      <c r="BQF360" s="1"/>
      <c r="BQG360" s="1"/>
      <c r="BQH360" s="1"/>
      <c r="BQI360" s="1"/>
      <c r="BQJ360" s="1"/>
      <c r="BQK360" s="1"/>
      <c r="BQL360" s="1"/>
      <c r="BQM360" s="1"/>
      <c r="BQN360" s="1"/>
      <c r="BQO360" s="1"/>
      <c r="BQP360" s="1"/>
      <c r="BQQ360" s="1"/>
      <c r="BQR360" s="1"/>
      <c r="BQS360" s="1"/>
      <c r="BQT360" s="1"/>
      <c r="BQU360" s="1"/>
      <c r="BQV360" s="1"/>
      <c r="BQW360" s="1"/>
      <c r="BQX360" s="1"/>
      <c r="BQY360" s="1"/>
      <c r="BQZ360" s="1"/>
      <c r="BRA360" s="1"/>
      <c r="BRB360" s="1"/>
      <c r="BRC360" s="1"/>
      <c r="BRD360" s="1"/>
      <c r="BRE360" s="1"/>
      <c r="BRF360" s="1"/>
      <c r="BRG360" s="1"/>
      <c r="BRH360" s="1"/>
      <c r="BRI360" s="1"/>
      <c r="BRJ360" s="1"/>
      <c r="BRK360" s="1"/>
      <c r="BRL360" s="1"/>
      <c r="BRM360" s="1"/>
      <c r="BRN360" s="1"/>
      <c r="BRO360" s="1"/>
      <c r="BRP360" s="1"/>
      <c r="BRQ360" s="1"/>
      <c r="BRR360" s="1"/>
      <c r="BRS360" s="1"/>
      <c r="BRT360" s="1"/>
      <c r="BRU360" s="1"/>
      <c r="BRV360" s="1"/>
      <c r="BRW360" s="1"/>
      <c r="BRX360" s="1"/>
      <c r="BRY360" s="1"/>
      <c r="BRZ360" s="1"/>
      <c r="BSA360" s="1"/>
      <c r="BSB360" s="1"/>
      <c r="BSC360" s="1"/>
      <c r="BSD360" s="1"/>
      <c r="BSE360" s="1"/>
      <c r="BSF360" s="1"/>
      <c r="BSG360" s="1"/>
      <c r="BSH360" s="1"/>
      <c r="BSI360" s="1"/>
      <c r="BSJ360" s="1"/>
      <c r="BSK360" s="1"/>
      <c r="BSL360" s="1"/>
      <c r="BSM360" s="1"/>
      <c r="BSN360" s="1"/>
      <c r="BSO360" s="1"/>
      <c r="BSP360" s="1"/>
      <c r="BSQ360" s="1"/>
      <c r="BSR360" s="1"/>
      <c r="BSS360" s="1"/>
      <c r="BST360" s="1"/>
      <c r="BSU360" s="1"/>
      <c r="BSV360" s="1"/>
      <c r="BSW360" s="1"/>
      <c r="BSX360" s="1"/>
      <c r="BSY360" s="1"/>
      <c r="BSZ360" s="1"/>
      <c r="BTA360" s="1"/>
      <c r="BTB360" s="1"/>
      <c r="BTC360" s="1"/>
      <c r="BTD360" s="1"/>
      <c r="BTE360" s="1"/>
      <c r="BTF360" s="1"/>
      <c r="BTG360" s="1"/>
      <c r="BTH360" s="1"/>
      <c r="BTI360" s="1"/>
      <c r="BTJ360" s="1"/>
      <c r="BTK360" s="1"/>
      <c r="BTL360" s="1"/>
      <c r="BTM360" s="1"/>
      <c r="BTN360" s="1"/>
      <c r="BTO360" s="1"/>
      <c r="BTP360" s="1"/>
      <c r="BTQ360" s="1"/>
      <c r="BTR360" s="1"/>
      <c r="BTS360" s="1"/>
      <c r="BTT360" s="1"/>
      <c r="BTU360" s="1"/>
      <c r="BTV360" s="1"/>
      <c r="BTW360" s="1"/>
      <c r="BTX360" s="1"/>
      <c r="BTY360" s="1"/>
      <c r="BTZ360" s="1"/>
      <c r="BUA360" s="1"/>
      <c r="BUB360" s="1"/>
      <c r="BUC360" s="1"/>
      <c r="BUD360" s="1"/>
      <c r="BUE360" s="1"/>
      <c r="BUF360" s="1"/>
      <c r="BUG360" s="1"/>
      <c r="BUH360" s="1"/>
      <c r="BUI360" s="1"/>
      <c r="BUJ360" s="1"/>
      <c r="BUK360" s="1"/>
      <c r="BUL360" s="1"/>
      <c r="BUM360" s="1"/>
      <c r="BUN360" s="1"/>
      <c r="BUO360" s="1"/>
      <c r="BUP360" s="1"/>
      <c r="BUQ360" s="1"/>
      <c r="BUR360" s="1"/>
      <c r="BUS360" s="1"/>
      <c r="BUT360" s="1"/>
      <c r="BUU360" s="1"/>
      <c r="BUV360" s="1"/>
      <c r="BUW360" s="1"/>
      <c r="BUX360" s="1"/>
      <c r="BUY360" s="1"/>
      <c r="BUZ360" s="1"/>
      <c r="BVA360" s="1"/>
      <c r="BVB360" s="1"/>
      <c r="BVC360" s="1"/>
      <c r="BVD360" s="1"/>
      <c r="BVE360" s="1"/>
      <c r="BVF360" s="1"/>
      <c r="BVG360" s="1"/>
      <c r="BVH360" s="1"/>
      <c r="BVI360" s="1"/>
      <c r="BVJ360" s="1"/>
      <c r="BVK360" s="1"/>
      <c r="BVL360" s="1"/>
      <c r="BVM360" s="1"/>
      <c r="BVN360" s="1"/>
      <c r="BVO360" s="1"/>
      <c r="BVP360" s="1"/>
      <c r="BVQ360" s="1"/>
      <c r="BVR360" s="1"/>
      <c r="BVS360" s="1"/>
      <c r="BVT360" s="1"/>
      <c r="BVU360" s="1"/>
      <c r="BVV360" s="1"/>
      <c r="BVW360" s="1"/>
      <c r="BVX360" s="1"/>
      <c r="BVY360" s="1"/>
      <c r="BVZ360" s="1"/>
      <c r="BWA360" s="1"/>
      <c r="BWB360" s="1"/>
      <c r="BWC360" s="1"/>
      <c r="BWD360" s="1"/>
      <c r="BWE360" s="1"/>
      <c r="BWF360" s="1"/>
      <c r="BWG360" s="1"/>
      <c r="BWH360" s="1"/>
      <c r="BWI360" s="1"/>
      <c r="BWJ360" s="1"/>
      <c r="BWK360" s="1"/>
      <c r="BWL360" s="1"/>
      <c r="BWM360" s="1"/>
      <c r="BWN360" s="1"/>
      <c r="BWO360" s="1"/>
      <c r="BWP360" s="1"/>
      <c r="BWQ360" s="1"/>
      <c r="BWR360" s="1"/>
      <c r="BWS360" s="1"/>
      <c r="BWT360" s="1"/>
      <c r="BWU360" s="1"/>
      <c r="BWV360" s="1"/>
      <c r="BWW360" s="1"/>
      <c r="BWX360" s="1"/>
      <c r="BWY360" s="1"/>
      <c r="BWZ360" s="1"/>
      <c r="BXA360" s="1"/>
      <c r="BXB360" s="1"/>
      <c r="BXC360" s="1"/>
      <c r="BXD360" s="1"/>
      <c r="BXE360" s="1"/>
      <c r="BXF360" s="1"/>
      <c r="BXG360" s="1"/>
      <c r="BXH360" s="1"/>
      <c r="BXI360" s="1"/>
      <c r="BXJ360" s="1"/>
      <c r="BXK360" s="1"/>
      <c r="BXL360" s="1"/>
      <c r="BXM360" s="1"/>
      <c r="BXN360" s="1"/>
      <c r="BXO360" s="1"/>
      <c r="BXP360" s="1"/>
      <c r="BXQ360" s="1"/>
      <c r="BXR360" s="1"/>
      <c r="BXS360" s="1"/>
      <c r="BXT360" s="1"/>
      <c r="BXU360" s="1"/>
      <c r="BXV360" s="1"/>
      <c r="BXW360" s="1"/>
      <c r="BXX360" s="1"/>
      <c r="BXY360" s="1"/>
      <c r="BXZ360" s="1"/>
      <c r="BYA360" s="1"/>
      <c r="BYB360" s="1"/>
      <c r="BYC360" s="1"/>
      <c r="BYD360" s="1"/>
      <c r="BYE360" s="1"/>
      <c r="BYF360" s="1"/>
      <c r="BYG360" s="1"/>
      <c r="BYH360" s="1"/>
      <c r="BYI360" s="1"/>
      <c r="BYJ360" s="1"/>
      <c r="BYK360" s="1"/>
      <c r="BYL360" s="1"/>
      <c r="BYM360" s="1"/>
      <c r="BYN360" s="1"/>
      <c r="BYO360" s="1"/>
      <c r="BYP360" s="1"/>
      <c r="BYQ360" s="1"/>
      <c r="BYR360" s="1"/>
      <c r="BYS360" s="1"/>
      <c r="BYT360" s="1"/>
      <c r="BYU360" s="1"/>
      <c r="BYV360" s="1"/>
      <c r="BYW360" s="1"/>
      <c r="BYX360" s="1"/>
      <c r="BYY360" s="1"/>
      <c r="BYZ360" s="1"/>
      <c r="BZA360" s="1"/>
      <c r="BZB360" s="1"/>
      <c r="BZC360" s="1"/>
      <c r="BZD360" s="1"/>
      <c r="BZE360" s="1"/>
      <c r="BZF360" s="1"/>
      <c r="BZG360" s="1"/>
      <c r="BZH360" s="1"/>
      <c r="BZI360" s="1"/>
      <c r="BZJ360" s="1"/>
      <c r="BZK360" s="1"/>
      <c r="BZL360" s="1"/>
      <c r="BZM360" s="1"/>
      <c r="BZN360" s="1"/>
      <c r="BZO360" s="1"/>
      <c r="BZP360" s="1"/>
      <c r="BZQ360" s="1"/>
      <c r="BZR360" s="1"/>
      <c r="BZS360" s="1"/>
      <c r="BZT360" s="1"/>
      <c r="BZU360" s="1"/>
      <c r="BZV360" s="1"/>
      <c r="BZW360" s="1"/>
      <c r="BZX360" s="1"/>
      <c r="BZY360" s="1"/>
      <c r="BZZ360" s="1"/>
      <c r="CAA360" s="1"/>
      <c r="CAB360" s="1"/>
      <c r="CAC360" s="1"/>
      <c r="CAD360" s="1"/>
      <c r="CAE360" s="1"/>
      <c r="CAF360" s="1"/>
      <c r="CAG360" s="1"/>
      <c r="CAH360" s="1"/>
      <c r="CAI360" s="1"/>
      <c r="CAJ360" s="1"/>
      <c r="CAK360" s="1"/>
      <c r="CAL360" s="1"/>
      <c r="CAM360" s="1"/>
      <c r="CAN360" s="1"/>
      <c r="CAO360" s="1"/>
      <c r="CAP360" s="1"/>
      <c r="CAQ360" s="1"/>
      <c r="CAR360" s="1"/>
      <c r="CAS360" s="1"/>
      <c r="CAT360" s="1"/>
      <c r="CAU360" s="1"/>
      <c r="CAV360" s="1"/>
      <c r="CAW360" s="1"/>
      <c r="CAX360" s="1"/>
      <c r="CAY360" s="1"/>
      <c r="CAZ360" s="1"/>
      <c r="CBA360" s="1"/>
      <c r="CBB360" s="1"/>
      <c r="CBC360" s="1"/>
      <c r="CBD360" s="1"/>
      <c r="CBE360" s="1"/>
      <c r="CBF360" s="1"/>
      <c r="CBG360" s="1"/>
      <c r="CBH360" s="1"/>
      <c r="CBI360" s="1"/>
      <c r="CBJ360" s="1"/>
      <c r="CBK360" s="1"/>
      <c r="CBL360" s="1"/>
      <c r="CBM360" s="1"/>
      <c r="CBN360" s="1"/>
      <c r="CBO360" s="1"/>
      <c r="CBP360" s="1"/>
      <c r="CBQ360" s="1"/>
      <c r="CBR360" s="1"/>
      <c r="CBS360" s="1"/>
      <c r="CBT360" s="1"/>
      <c r="CBU360" s="1"/>
      <c r="CBV360" s="1"/>
      <c r="CBW360" s="1"/>
      <c r="CBX360" s="1"/>
      <c r="CBY360" s="1"/>
      <c r="CBZ360" s="1"/>
      <c r="CCA360" s="1"/>
      <c r="CCB360" s="1"/>
      <c r="CCC360" s="1"/>
      <c r="CCD360" s="1"/>
      <c r="CCE360" s="1"/>
      <c r="CCF360" s="1"/>
      <c r="CCG360" s="1"/>
      <c r="CCH360" s="1"/>
      <c r="CCI360" s="1"/>
      <c r="CCJ360" s="1"/>
      <c r="CCK360" s="1"/>
      <c r="CCL360" s="1"/>
      <c r="CCM360" s="1"/>
      <c r="CCN360" s="1"/>
      <c r="CCO360" s="1"/>
      <c r="CCP360" s="1"/>
      <c r="CCQ360" s="1"/>
      <c r="CCR360" s="1"/>
      <c r="CCS360" s="1"/>
      <c r="CCT360" s="1"/>
      <c r="CCU360" s="1"/>
      <c r="CCV360" s="1"/>
      <c r="CCW360" s="1"/>
      <c r="CCX360" s="1"/>
      <c r="CCY360" s="1"/>
      <c r="CCZ360" s="1"/>
      <c r="CDA360" s="1"/>
      <c r="CDB360" s="1"/>
      <c r="CDC360" s="1"/>
      <c r="CDD360" s="1"/>
      <c r="CDE360" s="1"/>
      <c r="CDF360" s="1"/>
      <c r="CDG360" s="1"/>
      <c r="CDH360" s="1"/>
      <c r="CDI360" s="1"/>
      <c r="CDJ360" s="1"/>
      <c r="CDK360" s="1"/>
      <c r="CDL360" s="1"/>
      <c r="CDM360" s="1"/>
      <c r="CDN360" s="1"/>
      <c r="CDO360" s="1"/>
      <c r="CDP360" s="1"/>
      <c r="CDQ360" s="1"/>
      <c r="CDR360" s="1"/>
      <c r="CDS360" s="1"/>
      <c r="CDT360" s="1"/>
      <c r="CDU360" s="1"/>
      <c r="CDV360" s="1"/>
      <c r="CDW360" s="1"/>
      <c r="CDX360" s="1"/>
      <c r="CDY360" s="1"/>
      <c r="CDZ360" s="1"/>
      <c r="CEA360" s="1"/>
      <c r="CEB360" s="1"/>
      <c r="CEC360" s="1"/>
      <c r="CED360" s="1"/>
      <c r="CEE360" s="1"/>
      <c r="CEF360" s="1"/>
      <c r="CEG360" s="1"/>
      <c r="CEH360" s="1"/>
      <c r="CEI360" s="1"/>
      <c r="CEJ360" s="1"/>
      <c r="CEK360" s="1"/>
      <c r="CEL360" s="1"/>
      <c r="CEM360" s="1"/>
      <c r="CEN360" s="1"/>
      <c r="CEO360" s="1"/>
      <c r="CEP360" s="1"/>
      <c r="CEQ360" s="1"/>
      <c r="CER360" s="1"/>
      <c r="CES360" s="1"/>
      <c r="CET360" s="1"/>
      <c r="CEU360" s="1"/>
      <c r="CEV360" s="1"/>
      <c r="CEW360" s="1"/>
      <c r="CEX360" s="1"/>
      <c r="CEY360" s="1"/>
      <c r="CEZ360" s="1"/>
      <c r="CFA360" s="1"/>
      <c r="CFB360" s="1"/>
      <c r="CFC360" s="1"/>
      <c r="CFD360" s="1"/>
      <c r="CFE360" s="1"/>
      <c r="CFF360" s="1"/>
      <c r="CFG360" s="1"/>
      <c r="CFH360" s="1"/>
      <c r="CFI360" s="1"/>
      <c r="CFJ360" s="1"/>
      <c r="CFK360" s="1"/>
      <c r="CFL360" s="1"/>
      <c r="CFM360" s="1"/>
      <c r="CFN360" s="1"/>
      <c r="CFO360" s="1"/>
      <c r="CFP360" s="1"/>
      <c r="CFQ360" s="1"/>
      <c r="CFR360" s="1"/>
      <c r="CFS360" s="1"/>
      <c r="CFT360" s="1"/>
      <c r="CFU360" s="1"/>
      <c r="CFV360" s="1"/>
      <c r="CFW360" s="1"/>
      <c r="CFX360" s="1"/>
      <c r="CFY360" s="1"/>
      <c r="CFZ360" s="1"/>
      <c r="CGA360" s="1"/>
      <c r="CGB360" s="1"/>
      <c r="CGC360" s="1"/>
      <c r="CGD360" s="1"/>
      <c r="CGE360" s="1"/>
      <c r="CGF360" s="1"/>
      <c r="CGG360" s="1"/>
      <c r="CGH360" s="1"/>
      <c r="CGI360" s="1"/>
      <c r="CGJ360" s="1"/>
      <c r="CGK360" s="1"/>
      <c r="CGL360" s="1"/>
      <c r="CGM360" s="1"/>
      <c r="CGN360" s="1"/>
      <c r="CGO360" s="1"/>
      <c r="CGP360" s="1"/>
      <c r="CGQ360" s="1"/>
      <c r="CGR360" s="1"/>
      <c r="CGS360" s="1"/>
      <c r="CGT360" s="1"/>
      <c r="CGU360" s="1"/>
      <c r="CGV360" s="1"/>
      <c r="CGW360" s="1"/>
      <c r="CGX360" s="1"/>
      <c r="CGY360" s="1"/>
      <c r="CGZ360" s="1"/>
      <c r="CHA360" s="1"/>
      <c r="CHB360" s="1"/>
      <c r="CHC360" s="1"/>
      <c r="CHD360" s="1"/>
      <c r="CHE360" s="1"/>
      <c r="CHF360" s="1"/>
      <c r="CHG360" s="1"/>
      <c r="CHH360" s="1"/>
      <c r="CHI360" s="1"/>
      <c r="CHJ360" s="1"/>
      <c r="CHK360" s="1"/>
      <c r="CHL360" s="1"/>
      <c r="CHM360" s="1"/>
      <c r="CHN360" s="1"/>
      <c r="CHO360" s="1"/>
      <c r="CHP360" s="1"/>
      <c r="CHQ360" s="1"/>
      <c r="CHR360" s="1"/>
      <c r="CHS360" s="1"/>
      <c r="CHT360" s="1"/>
      <c r="CHU360" s="1"/>
      <c r="CHV360" s="1"/>
      <c r="CHW360" s="1"/>
      <c r="CHX360" s="1"/>
      <c r="CHY360" s="1"/>
      <c r="CHZ360" s="1"/>
      <c r="CIA360" s="1"/>
      <c r="CIB360" s="1"/>
      <c r="CIC360" s="1"/>
      <c r="CID360" s="1"/>
      <c r="CIE360" s="1"/>
      <c r="CIF360" s="1"/>
      <c r="CIG360" s="1"/>
      <c r="CIH360" s="1"/>
      <c r="CII360" s="1"/>
      <c r="CIJ360" s="1"/>
      <c r="CIK360" s="1"/>
      <c r="CIL360" s="1"/>
      <c r="CIM360" s="1"/>
      <c r="CIN360" s="1"/>
      <c r="CIO360" s="1"/>
      <c r="CIP360" s="1"/>
      <c r="CIQ360" s="1"/>
      <c r="CIR360" s="1"/>
      <c r="CIS360" s="1"/>
      <c r="CIT360" s="1"/>
      <c r="CIU360" s="1"/>
      <c r="CIV360" s="1"/>
      <c r="CIW360" s="1"/>
      <c r="CIX360" s="1"/>
      <c r="CIY360" s="1"/>
      <c r="CIZ360" s="1"/>
      <c r="CJA360" s="1"/>
      <c r="CJB360" s="1"/>
      <c r="CJC360" s="1"/>
      <c r="CJD360" s="1"/>
      <c r="CJE360" s="1"/>
      <c r="CJF360" s="1"/>
      <c r="CJG360" s="1"/>
      <c r="CJH360" s="1"/>
      <c r="CJI360" s="1"/>
      <c r="CJJ360" s="1"/>
      <c r="CJK360" s="1"/>
      <c r="CJL360" s="1"/>
      <c r="CJM360" s="1"/>
      <c r="CJN360" s="1"/>
      <c r="CJO360" s="1"/>
      <c r="CJP360" s="1"/>
      <c r="CJQ360" s="1"/>
      <c r="CJR360" s="1"/>
      <c r="CJS360" s="1"/>
      <c r="CJT360" s="1"/>
      <c r="CJU360" s="1"/>
      <c r="CJV360" s="1"/>
      <c r="CJW360" s="1"/>
      <c r="CJX360" s="1"/>
      <c r="CJY360" s="1"/>
      <c r="CJZ360" s="1"/>
      <c r="CKA360" s="1"/>
      <c r="CKB360" s="1"/>
      <c r="CKC360" s="1"/>
      <c r="CKD360" s="1"/>
      <c r="CKE360" s="1"/>
      <c r="CKF360" s="1"/>
      <c r="CKG360" s="1"/>
      <c r="CKH360" s="1"/>
      <c r="CKI360" s="1"/>
      <c r="CKJ360" s="1"/>
      <c r="CKK360" s="1"/>
      <c r="CKL360" s="1"/>
      <c r="CKM360" s="1"/>
      <c r="CKN360" s="1"/>
      <c r="CKO360" s="1"/>
      <c r="CKP360" s="1"/>
      <c r="CKQ360" s="1"/>
      <c r="CKR360" s="1"/>
      <c r="CKS360" s="1"/>
      <c r="CKT360" s="1"/>
      <c r="CKU360" s="1"/>
      <c r="CKV360" s="1"/>
      <c r="CKW360" s="1"/>
      <c r="CKX360" s="1"/>
      <c r="CKY360" s="1"/>
      <c r="CKZ360" s="1"/>
      <c r="CLA360" s="1"/>
      <c r="CLB360" s="1"/>
      <c r="CLC360" s="1"/>
      <c r="CLD360" s="1"/>
      <c r="CLE360" s="1"/>
      <c r="CLF360" s="1"/>
      <c r="CLG360" s="1"/>
      <c r="CLH360" s="1"/>
      <c r="CLI360" s="1"/>
      <c r="CLJ360" s="1"/>
      <c r="CLK360" s="1"/>
      <c r="CLL360" s="1"/>
      <c r="CLM360" s="1"/>
      <c r="CLN360" s="1"/>
      <c r="CLO360" s="1"/>
      <c r="CLP360" s="1"/>
      <c r="CLQ360" s="1"/>
      <c r="CLR360" s="1"/>
      <c r="CLS360" s="1"/>
      <c r="CLT360" s="1"/>
      <c r="CLU360" s="1"/>
      <c r="CLV360" s="1"/>
      <c r="CLW360" s="1"/>
      <c r="CLX360" s="1"/>
      <c r="CLY360" s="1"/>
      <c r="CLZ360" s="1"/>
      <c r="CMA360" s="1"/>
      <c r="CMB360" s="1"/>
      <c r="CMC360" s="1"/>
      <c r="CMD360" s="1"/>
      <c r="CME360" s="1"/>
      <c r="CMF360" s="1"/>
      <c r="CMG360" s="1"/>
      <c r="CMH360" s="1"/>
      <c r="CMI360" s="1"/>
      <c r="CMJ360" s="1"/>
      <c r="CMK360" s="1"/>
      <c r="CML360" s="1"/>
      <c r="CMM360" s="1"/>
      <c r="CMN360" s="1"/>
      <c r="CMO360" s="1"/>
      <c r="CMP360" s="1"/>
      <c r="CMQ360" s="1"/>
      <c r="CMR360" s="1"/>
      <c r="CMS360" s="1"/>
      <c r="CMT360" s="1"/>
      <c r="CMU360" s="1"/>
      <c r="CMV360" s="1"/>
      <c r="CMW360" s="1"/>
      <c r="CMX360" s="1"/>
      <c r="CMY360" s="1"/>
      <c r="CMZ360" s="1"/>
      <c r="CNA360" s="1"/>
      <c r="CNB360" s="1"/>
      <c r="CNC360" s="1"/>
      <c r="CND360" s="1"/>
      <c r="CNE360" s="1"/>
      <c r="CNF360" s="1"/>
      <c r="CNG360" s="1"/>
      <c r="CNH360" s="1"/>
      <c r="CNI360" s="1"/>
      <c r="CNJ360" s="1"/>
      <c r="CNK360" s="1"/>
      <c r="CNL360" s="1"/>
      <c r="CNM360" s="1"/>
      <c r="CNN360" s="1"/>
      <c r="CNO360" s="1"/>
      <c r="CNP360" s="1"/>
      <c r="CNQ360" s="1"/>
      <c r="CNR360" s="1"/>
      <c r="CNS360" s="1"/>
      <c r="CNT360" s="1"/>
      <c r="CNU360" s="1"/>
      <c r="CNV360" s="1"/>
      <c r="CNW360" s="1"/>
      <c r="CNX360" s="1"/>
      <c r="CNY360" s="1"/>
      <c r="CNZ360" s="1"/>
      <c r="COA360" s="1"/>
      <c r="COB360" s="1"/>
      <c r="COC360" s="1"/>
      <c r="COD360" s="1"/>
      <c r="COE360" s="1"/>
      <c r="COF360" s="1"/>
      <c r="COG360" s="1"/>
      <c r="COH360" s="1"/>
      <c r="COI360" s="1"/>
      <c r="COJ360" s="1"/>
      <c r="COK360" s="1"/>
      <c r="COL360" s="1"/>
      <c r="COM360" s="1"/>
      <c r="CON360" s="1"/>
      <c r="COO360" s="1"/>
      <c r="COP360" s="1"/>
      <c r="COQ360" s="1"/>
      <c r="COR360" s="1"/>
      <c r="COS360" s="1"/>
      <c r="COT360" s="1"/>
      <c r="COU360" s="1"/>
      <c r="COV360" s="1"/>
      <c r="COW360" s="1"/>
      <c r="COX360" s="1"/>
      <c r="COY360" s="1"/>
      <c r="COZ360" s="1"/>
      <c r="CPA360" s="1"/>
      <c r="CPB360" s="1"/>
      <c r="CPC360" s="1"/>
      <c r="CPD360" s="1"/>
      <c r="CPE360" s="1"/>
      <c r="CPF360" s="1"/>
      <c r="CPG360" s="1"/>
      <c r="CPH360" s="1"/>
      <c r="CPI360" s="1"/>
      <c r="CPJ360" s="1"/>
      <c r="CPK360" s="1"/>
      <c r="CPL360" s="1"/>
      <c r="CPM360" s="1"/>
      <c r="CPN360" s="1"/>
      <c r="CPO360" s="1"/>
      <c r="CPP360" s="1"/>
      <c r="CPQ360" s="1"/>
      <c r="CPR360" s="1"/>
      <c r="CPS360" s="1"/>
      <c r="CPT360" s="1"/>
      <c r="CPU360" s="1"/>
      <c r="CPV360" s="1"/>
      <c r="CPW360" s="1"/>
      <c r="CPX360" s="1"/>
      <c r="CPY360" s="1"/>
      <c r="CPZ360" s="1"/>
      <c r="CQA360" s="1"/>
      <c r="CQB360" s="1"/>
      <c r="CQC360" s="1"/>
      <c r="CQD360" s="1"/>
      <c r="CQE360" s="1"/>
      <c r="CQF360" s="1"/>
      <c r="CQG360" s="1"/>
      <c r="CQH360" s="1"/>
      <c r="CQI360" s="1"/>
      <c r="CQJ360" s="1"/>
      <c r="CQK360" s="1"/>
      <c r="CQL360" s="1"/>
      <c r="CQM360" s="1"/>
      <c r="CQN360" s="1"/>
      <c r="CQO360" s="1"/>
      <c r="CQP360" s="1"/>
      <c r="CQQ360" s="1"/>
      <c r="CQR360" s="1"/>
      <c r="CQS360" s="1"/>
      <c r="CQT360" s="1"/>
      <c r="CQU360" s="1"/>
      <c r="CQV360" s="1"/>
      <c r="CQW360" s="1"/>
      <c r="CQX360" s="1"/>
      <c r="CQY360" s="1"/>
      <c r="CQZ360" s="1"/>
      <c r="CRA360" s="1"/>
      <c r="CRB360" s="1"/>
      <c r="CRC360" s="1"/>
      <c r="CRD360" s="1"/>
      <c r="CRE360" s="1"/>
      <c r="CRF360" s="1"/>
      <c r="CRG360" s="1"/>
      <c r="CRH360" s="1"/>
      <c r="CRI360" s="1"/>
      <c r="CRJ360" s="1"/>
      <c r="CRK360" s="1"/>
      <c r="CRL360" s="1"/>
      <c r="CRM360" s="1"/>
      <c r="CRN360" s="1"/>
      <c r="CRO360" s="1"/>
      <c r="CRP360" s="1"/>
      <c r="CRQ360" s="1"/>
      <c r="CRR360" s="1"/>
      <c r="CRS360" s="1"/>
      <c r="CRT360" s="1"/>
      <c r="CRU360" s="1"/>
      <c r="CRV360" s="1"/>
      <c r="CRW360" s="1"/>
      <c r="CRX360" s="1"/>
      <c r="CRY360" s="1"/>
      <c r="CRZ360" s="1"/>
      <c r="CSA360" s="1"/>
      <c r="CSB360" s="1"/>
      <c r="CSC360" s="1"/>
      <c r="CSD360" s="1"/>
      <c r="CSE360" s="1"/>
      <c r="CSF360" s="1"/>
      <c r="CSG360" s="1"/>
      <c r="CSH360" s="1"/>
      <c r="CSI360" s="1"/>
      <c r="CSJ360" s="1"/>
      <c r="CSK360" s="1"/>
      <c r="CSL360" s="1"/>
      <c r="CSM360" s="1"/>
      <c r="CSN360" s="1"/>
      <c r="CSO360" s="1"/>
      <c r="CSP360" s="1"/>
      <c r="CSQ360" s="1"/>
      <c r="CSR360" s="1"/>
      <c r="CSS360" s="1"/>
      <c r="CST360" s="1"/>
      <c r="CSU360" s="1"/>
      <c r="CSV360" s="1"/>
      <c r="CSW360" s="1"/>
      <c r="CSX360" s="1"/>
      <c r="CSY360" s="1"/>
      <c r="CSZ360" s="1"/>
      <c r="CTA360" s="1"/>
      <c r="CTB360" s="1"/>
      <c r="CTC360" s="1"/>
      <c r="CTD360" s="1"/>
      <c r="CTE360" s="1"/>
      <c r="CTF360" s="1"/>
      <c r="CTG360" s="1"/>
      <c r="CTH360" s="1"/>
      <c r="CTI360" s="1"/>
      <c r="CTJ360" s="1"/>
      <c r="CTK360" s="1"/>
      <c r="CTL360" s="1"/>
      <c r="CTM360" s="1"/>
      <c r="CTN360" s="1"/>
      <c r="CTO360" s="1"/>
      <c r="CTP360" s="1"/>
      <c r="CTQ360" s="1"/>
      <c r="CTR360" s="1"/>
      <c r="CTS360" s="1"/>
      <c r="CTT360" s="1"/>
      <c r="CTU360" s="1"/>
      <c r="CTV360" s="1"/>
      <c r="CTW360" s="1"/>
      <c r="CTX360" s="1"/>
      <c r="CTY360" s="1"/>
      <c r="CTZ360" s="1"/>
      <c r="CUA360" s="1"/>
      <c r="CUB360" s="1"/>
      <c r="CUC360" s="1"/>
      <c r="CUD360" s="1"/>
      <c r="CUE360" s="1"/>
      <c r="CUF360" s="1"/>
      <c r="CUG360" s="1"/>
      <c r="CUH360" s="1"/>
      <c r="CUI360" s="1"/>
      <c r="CUJ360" s="1"/>
      <c r="CUK360" s="1"/>
      <c r="CUL360" s="1"/>
      <c r="CUM360" s="1"/>
      <c r="CUN360" s="1"/>
      <c r="CUO360" s="1"/>
      <c r="CUP360" s="1"/>
      <c r="CUQ360" s="1"/>
      <c r="CUR360" s="1"/>
      <c r="CUS360" s="1"/>
      <c r="CUT360" s="1"/>
      <c r="CUU360" s="1"/>
      <c r="CUV360" s="1"/>
      <c r="CUW360" s="1"/>
      <c r="CUX360" s="1"/>
      <c r="CUY360" s="1"/>
      <c r="CUZ360" s="1"/>
      <c r="CVA360" s="1"/>
      <c r="CVB360" s="1"/>
      <c r="CVC360" s="1"/>
      <c r="CVD360" s="1"/>
      <c r="CVE360" s="1"/>
      <c r="CVF360" s="1"/>
      <c r="CVG360" s="1"/>
      <c r="CVH360" s="1"/>
      <c r="CVI360" s="1"/>
      <c r="CVJ360" s="1"/>
      <c r="CVK360" s="1"/>
      <c r="CVL360" s="1"/>
      <c r="CVM360" s="1"/>
      <c r="CVN360" s="1"/>
      <c r="CVO360" s="1"/>
      <c r="CVP360" s="1"/>
      <c r="CVQ360" s="1"/>
      <c r="CVR360" s="1"/>
      <c r="CVS360" s="1"/>
      <c r="CVT360" s="1"/>
      <c r="CVU360" s="1"/>
      <c r="CVV360" s="1"/>
      <c r="CVW360" s="1"/>
      <c r="CVX360" s="1"/>
      <c r="CVY360" s="1"/>
      <c r="CVZ360" s="1"/>
      <c r="CWA360" s="1"/>
      <c r="CWB360" s="1"/>
      <c r="CWC360" s="1"/>
      <c r="CWD360" s="1"/>
      <c r="CWE360" s="1"/>
      <c r="CWF360" s="1"/>
      <c r="CWG360" s="1"/>
      <c r="CWH360" s="1"/>
      <c r="CWI360" s="1"/>
      <c r="CWJ360" s="1"/>
      <c r="CWK360" s="1"/>
      <c r="CWL360" s="1"/>
      <c r="CWM360" s="1"/>
      <c r="CWN360" s="1"/>
      <c r="CWO360" s="1"/>
      <c r="CWP360" s="1"/>
      <c r="CWQ360" s="1"/>
      <c r="CWR360" s="1"/>
      <c r="CWS360" s="1"/>
      <c r="CWT360" s="1"/>
      <c r="CWU360" s="1"/>
      <c r="CWV360" s="1"/>
      <c r="CWW360" s="1"/>
      <c r="CWX360" s="1"/>
      <c r="CWY360" s="1"/>
      <c r="CWZ360" s="1"/>
      <c r="CXA360" s="1"/>
      <c r="CXB360" s="1"/>
      <c r="CXC360" s="1"/>
      <c r="CXD360" s="1"/>
      <c r="CXE360" s="1"/>
      <c r="CXF360" s="1"/>
      <c r="CXG360" s="1"/>
      <c r="CXH360" s="1"/>
      <c r="CXI360" s="1"/>
      <c r="CXJ360" s="1"/>
      <c r="CXK360" s="1"/>
      <c r="CXL360" s="1"/>
      <c r="CXM360" s="1"/>
      <c r="CXN360" s="1"/>
      <c r="CXO360" s="1"/>
      <c r="CXP360" s="1"/>
      <c r="CXQ360" s="1"/>
      <c r="CXR360" s="1"/>
      <c r="CXS360" s="1"/>
      <c r="CXT360" s="1"/>
      <c r="CXU360" s="1"/>
      <c r="CXV360" s="1"/>
      <c r="CXW360" s="1"/>
      <c r="CXX360" s="1"/>
      <c r="CXY360" s="1"/>
      <c r="CXZ360" s="1"/>
      <c r="CYA360" s="1"/>
      <c r="CYB360" s="1"/>
      <c r="CYC360" s="1"/>
      <c r="CYD360" s="1"/>
      <c r="CYE360" s="1"/>
      <c r="CYF360" s="1"/>
      <c r="CYG360" s="1"/>
      <c r="CYH360" s="1"/>
      <c r="CYI360" s="1"/>
      <c r="CYJ360" s="1"/>
      <c r="CYK360" s="1"/>
      <c r="CYL360" s="1"/>
      <c r="CYM360" s="1"/>
      <c r="CYN360" s="1"/>
      <c r="CYO360" s="1"/>
      <c r="CYP360" s="1"/>
      <c r="CYQ360" s="1"/>
      <c r="CYR360" s="1"/>
      <c r="CYS360" s="1"/>
      <c r="CYT360" s="1"/>
      <c r="CYU360" s="1"/>
      <c r="CYV360" s="1"/>
      <c r="CYW360" s="1"/>
      <c r="CYX360" s="1"/>
      <c r="CYY360" s="1"/>
      <c r="CYZ360" s="1"/>
      <c r="CZA360" s="1"/>
      <c r="CZB360" s="1"/>
      <c r="CZC360" s="1"/>
      <c r="CZD360" s="1"/>
      <c r="CZE360" s="1"/>
      <c r="CZF360" s="1"/>
      <c r="CZG360" s="1"/>
      <c r="CZH360" s="1"/>
      <c r="CZI360" s="1"/>
      <c r="CZJ360" s="1"/>
      <c r="CZK360" s="1"/>
      <c r="CZL360" s="1"/>
      <c r="CZM360" s="1"/>
      <c r="CZN360" s="1"/>
      <c r="CZO360" s="1"/>
      <c r="CZP360" s="1"/>
      <c r="CZQ360" s="1"/>
      <c r="CZR360" s="1"/>
      <c r="CZS360" s="1"/>
      <c r="CZT360" s="1"/>
      <c r="CZU360" s="1"/>
      <c r="CZV360" s="1"/>
      <c r="CZW360" s="1"/>
      <c r="CZX360" s="1"/>
      <c r="CZY360" s="1"/>
      <c r="CZZ360" s="1"/>
      <c r="DAA360" s="1"/>
      <c r="DAB360" s="1"/>
      <c r="DAC360" s="1"/>
      <c r="DAD360" s="1"/>
      <c r="DAE360" s="1"/>
      <c r="DAF360" s="1"/>
      <c r="DAG360" s="1"/>
      <c r="DAH360" s="1"/>
      <c r="DAI360" s="1"/>
      <c r="DAJ360" s="1"/>
      <c r="DAK360" s="1"/>
      <c r="DAL360" s="1"/>
      <c r="DAM360" s="1"/>
      <c r="DAN360" s="1"/>
      <c r="DAO360" s="1"/>
      <c r="DAP360" s="1"/>
      <c r="DAQ360" s="1"/>
      <c r="DAR360" s="1"/>
      <c r="DAS360" s="1"/>
      <c r="DAT360" s="1"/>
      <c r="DAU360" s="1"/>
      <c r="DAV360" s="1"/>
      <c r="DAW360" s="1"/>
      <c r="DAX360" s="1"/>
      <c r="DAY360" s="1"/>
      <c r="DAZ360" s="1"/>
      <c r="DBA360" s="1"/>
      <c r="DBB360" s="1"/>
      <c r="DBC360" s="1"/>
      <c r="DBD360" s="1"/>
      <c r="DBE360" s="1"/>
      <c r="DBF360" s="1"/>
      <c r="DBG360" s="1"/>
      <c r="DBH360" s="1"/>
      <c r="DBI360" s="1"/>
      <c r="DBJ360" s="1"/>
      <c r="DBK360" s="1"/>
      <c r="DBL360" s="1"/>
      <c r="DBM360" s="1"/>
      <c r="DBN360" s="1"/>
      <c r="DBO360" s="1"/>
      <c r="DBP360" s="1"/>
      <c r="DBQ360" s="1"/>
      <c r="DBR360" s="1"/>
      <c r="DBS360" s="1"/>
      <c r="DBT360" s="1"/>
      <c r="DBU360" s="1"/>
      <c r="DBV360" s="1"/>
      <c r="DBW360" s="1"/>
      <c r="DBX360" s="1"/>
      <c r="DBY360" s="1"/>
      <c r="DBZ360" s="1"/>
      <c r="DCA360" s="1"/>
      <c r="DCB360" s="1"/>
      <c r="DCC360" s="1"/>
      <c r="DCD360" s="1"/>
      <c r="DCE360" s="1"/>
      <c r="DCF360" s="1"/>
      <c r="DCG360" s="1"/>
      <c r="DCH360" s="1"/>
      <c r="DCI360" s="1"/>
      <c r="DCJ360" s="1"/>
      <c r="DCK360" s="1"/>
      <c r="DCL360" s="1"/>
      <c r="DCM360" s="1"/>
      <c r="DCN360" s="1"/>
      <c r="DCO360" s="1"/>
      <c r="DCP360" s="1"/>
      <c r="DCQ360" s="1"/>
      <c r="DCR360" s="1"/>
      <c r="DCS360" s="1"/>
      <c r="DCT360" s="1"/>
      <c r="DCU360" s="1"/>
      <c r="DCV360" s="1"/>
      <c r="DCW360" s="1"/>
      <c r="DCX360" s="1"/>
      <c r="DCY360" s="1"/>
      <c r="DCZ360" s="1"/>
      <c r="DDA360" s="1"/>
      <c r="DDB360" s="1"/>
      <c r="DDC360" s="1"/>
      <c r="DDD360" s="1"/>
      <c r="DDE360" s="1"/>
      <c r="DDF360" s="1"/>
      <c r="DDG360" s="1"/>
      <c r="DDH360" s="1"/>
      <c r="DDI360" s="1"/>
      <c r="DDJ360" s="1"/>
      <c r="DDK360" s="1"/>
      <c r="DDL360" s="1"/>
      <c r="DDM360" s="1"/>
      <c r="DDN360" s="1"/>
      <c r="DDO360" s="1"/>
      <c r="DDP360" s="1"/>
      <c r="DDQ360" s="1"/>
      <c r="DDR360" s="1"/>
      <c r="DDS360" s="1"/>
      <c r="DDT360" s="1"/>
      <c r="DDU360" s="1"/>
      <c r="DDV360" s="1"/>
      <c r="DDW360" s="1"/>
      <c r="DDX360" s="1"/>
      <c r="DDY360" s="1"/>
      <c r="DDZ360" s="1"/>
      <c r="DEA360" s="1"/>
      <c r="DEB360" s="1"/>
      <c r="DEC360" s="1"/>
      <c r="DED360" s="1"/>
      <c r="DEE360" s="1"/>
      <c r="DEF360" s="1"/>
      <c r="DEG360" s="1"/>
      <c r="DEH360" s="1"/>
      <c r="DEI360" s="1"/>
      <c r="DEJ360" s="1"/>
      <c r="DEK360" s="1"/>
      <c r="DEL360" s="1"/>
      <c r="DEM360" s="1"/>
      <c r="DEN360" s="1"/>
      <c r="DEO360" s="1"/>
      <c r="DEP360" s="1"/>
      <c r="DEQ360" s="1"/>
      <c r="DER360" s="1"/>
      <c r="DES360" s="1"/>
      <c r="DET360" s="1"/>
      <c r="DEU360" s="1"/>
      <c r="DEV360" s="1"/>
      <c r="DEW360" s="1"/>
      <c r="DEX360" s="1"/>
      <c r="DEY360" s="1"/>
      <c r="DEZ360" s="1"/>
      <c r="DFA360" s="1"/>
      <c r="DFB360" s="1"/>
      <c r="DFC360" s="1"/>
      <c r="DFD360" s="1"/>
      <c r="DFE360" s="1"/>
      <c r="DFF360" s="1"/>
      <c r="DFG360" s="1"/>
      <c r="DFH360" s="1"/>
      <c r="DFI360" s="1"/>
      <c r="DFJ360" s="1"/>
      <c r="DFK360" s="1"/>
      <c r="DFL360" s="1"/>
      <c r="DFM360" s="1"/>
      <c r="DFN360" s="1"/>
      <c r="DFO360" s="1"/>
      <c r="DFP360" s="1"/>
      <c r="DFQ360" s="1"/>
      <c r="DFR360" s="1"/>
      <c r="DFS360" s="1"/>
      <c r="DFT360" s="1"/>
      <c r="DFU360" s="1"/>
      <c r="DFV360" s="1"/>
      <c r="DFW360" s="1"/>
      <c r="DFX360" s="1"/>
      <c r="DFY360" s="1"/>
      <c r="DFZ360" s="1"/>
      <c r="DGA360" s="1"/>
      <c r="DGB360" s="1"/>
      <c r="DGC360" s="1"/>
      <c r="DGD360" s="1"/>
      <c r="DGE360" s="1"/>
      <c r="DGF360" s="1"/>
      <c r="DGG360" s="1"/>
      <c r="DGH360" s="1"/>
      <c r="DGI360" s="1"/>
      <c r="DGJ360" s="1"/>
      <c r="DGK360" s="1"/>
      <c r="DGL360" s="1"/>
      <c r="DGM360" s="1"/>
      <c r="DGN360" s="1"/>
      <c r="DGO360" s="1"/>
      <c r="DGP360" s="1"/>
      <c r="DGQ360" s="1"/>
      <c r="DGR360" s="1"/>
      <c r="DGS360" s="1"/>
      <c r="DGT360" s="1"/>
      <c r="DGU360" s="1"/>
      <c r="DGV360" s="1"/>
      <c r="DGW360" s="1"/>
      <c r="DGX360" s="1"/>
      <c r="DGY360" s="1"/>
      <c r="DGZ360" s="1"/>
      <c r="DHA360" s="1"/>
      <c r="DHB360" s="1"/>
      <c r="DHC360" s="1"/>
      <c r="DHD360" s="1"/>
      <c r="DHE360" s="1"/>
      <c r="DHF360" s="1"/>
      <c r="DHG360" s="1"/>
      <c r="DHH360" s="1"/>
      <c r="DHI360" s="1"/>
      <c r="DHJ360" s="1"/>
      <c r="DHK360" s="1"/>
      <c r="DHL360" s="1"/>
      <c r="DHM360" s="1"/>
      <c r="DHN360" s="1"/>
      <c r="DHO360" s="1"/>
      <c r="DHP360" s="1"/>
      <c r="DHQ360" s="1"/>
      <c r="DHR360" s="1"/>
      <c r="DHS360" s="1"/>
      <c r="DHT360" s="1"/>
      <c r="DHU360" s="1"/>
      <c r="DHV360" s="1"/>
      <c r="DHW360" s="1"/>
      <c r="DHX360" s="1"/>
      <c r="DHY360" s="1"/>
      <c r="DHZ360" s="1"/>
      <c r="DIA360" s="1"/>
      <c r="DIB360" s="1"/>
      <c r="DIC360" s="1"/>
      <c r="DID360" s="1"/>
      <c r="DIE360" s="1"/>
      <c r="DIF360" s="1"/>
      <c r="DIG360" s="1"/>
      <c r="DIH360" s="1"/>
      <c r="DII360" s="1"/>
      <c r="DIJ360" s="1"/>
      <c r="DIK360" s="1"/>
      <c r="DIL360" s="1"/>
      <c r="DIM360" s="1"/>
      <c r="DIN360" s="1"/>
      <c r="DIO360" s="1"/>
      <c r="DIP360" s="1"/>
      <c r="DIQ360" s="1"/>
      <c r="DIR360" s="1"/>
      <c r="DIS360" s="1"/>
      <c r="DIT360" s="1"/>
      <c r="DIU360" s="1"/>
      <c r="DIV360" s="1"/>
      <c r="DIW360" s="1"/>
      <c r="DIX360" s="1"/>
      <c r="DIY360" s="1"/>
      <c r="DIZ360" s="1"/>
      <c r="DJA360" s="1"/>
      <c r="DJB360" s="1"/>
      <c r="DJC360" s="1"/>
      <c r="DJD360" s="1"/>
      <c r="DJE360" s="1"/>
      <c r="DJF360" s="1"/>
      <c r="DJG360" s="1"/>
      <c r="DJH360" s="1"/>
      <c r="DJI360" s="1"/>
      <c r="DJJ360" s="1"/>
      <c r="DJK360" s="1"/>
      <c r="DJL360" s="1"/>
      <c r="DJM360" s="1"/>
      <c r="DJN360" s="1"/>
      <c r="DJO360" s="1"/>
      <c r="DJP360" s="1"/>
      <c r="DJQ360" s="1"/>
      <c r="DJR360" s="1"/>
      <c r="DJS360" s="1"/>
      <c r="DJT360" s="1"/>
      <c r="DJU360" s="1"/>
      <c r="DJV360" s="1"/>
      <c r="DJW360" s="1"/>
      <c r="DJX360" s="1"/>
      <c r="DJY360" s="1"/>
      <c r="DJZ360" s="1"/>
      <c r="DKA360" s="1"/>
      <c r="DKB360" s="1"/>
      <c r="DKC360" s="1"/>
      <c r="DKD360" s="1"/>
      <c r="DKE360" s="1"/>
      <c r="DKF360" s="1"/>
      <c r="DKG360" s="1"/>
      <c r="DKH360" s="1"/>
      <c r="DKI360" s="1"/>
      <c r="DKJ360" s="1"/>
      <c r="DKK360" s="1"/>
      <c r="DKL360" s="1"/>
      <c r="DKM360" s="1"/>
      <c r="DKN360" s="1"/>
      <c r="DKO360" s="1"/>
      <c r="DKP360" s="1"/>
      <c r="DKQ360" s="1"/>
      <c r="DKR360" s="1"/>
      <c r="DKS360" s="1"/>
      <c r="DKT360" s="1"/>
      <c r="DKU360" s="1"/>
      <c r="DKV360" s="1"/>
      <c r="DKW360" s="1"/>
      <c r="DKX360" s="1"/>
      <c r="DKY360" s="1"/>
      <c r="DKZ360" s="1"/>
      <c r="DLA360" s="1"/>
      <c r="DLB360" s="1"/>
      <c r="DLC360" s="1"/>
      <c r="DLD360" s="1"/>
      <c r="DLE360" s="1"/>
      <c r="DLF360" s="1"/>
      <c r="DLG360" s="1"/>
      <c r="DLH360" s="1"/>
      <c r="DLI360" s="1"/>
      <c r="DLJ360" s="1"/>
      <c r="DLK360" s="1"/>
      <c r="DLL360" s="1"/>
      <c r="DLM360" s="1"/>
      <c r="DLN360" s="1"/>
      <c r="DLO360" s="1"/>
      <c r="DLP360" s="1"/>
      <c r="DLQ360" s="1"/>
      <c r="DLR360" s="1"/>
      <c r="DLS360" s="1"/>
      <c r="DLT360" s="1"/>
      <c r="DLU360" s="1"/>
      <c r="DLV360" s="1"/>
      <c r="DLW360" s="1"/>
      <c r="DLX360" s="1"/>
      <c r="DLY360" s="1"/>
      <c r="DLZ360" s="1"/>
      <c r="DMA360" s="1"/>
      <c r="DMB360" s="1"/>
      <c r="DMC360" s="1"/>
      <c r="DMD360" s="1"/>
      <c r="DME360" s="1"/>
      <c r="DMF360" s="1"/>
      <c r="DMG360" s="1"/>
      <c r="DMH360" s="1"/>
      <c r="DMI360" s="1"/>
      <c r="DMJ360" s="1"/>
      <c r="DMK360" s="1"/>
      <c r="DML360" s="1"/>
      <c r="DMM360" s="1"/>
      <c r="DMN360" s="1"/>
      <c r="DMO360" s="1"/>
      <c r="DMP360" s="1"/>
      <c r="DMQ360" s="1"/>
      <c r="DMR360" s="1"/>
      <c r="DMS360" s="1"/>
      <c r="DMT360" s="1"/>
      <c r="DMU360" s="1"/>
      <c r="DMV360" s="1"/>
      <c r="DMW360" s="1"/>
      <c r="DMX360" s="1"/>
      <c r="DMY360" s="1"/>
      <c r="DMZ360" s="1"/>
      <c r="DNA360" s="1"/>
      <c r="DNB360" s="1"/>
      <c r="DNC360" s="1"/>
      <c r="DND360" s="1"/>
      <c r="DNE360" s="1"/>
      <c r="DNF360" s="1"/>
      <c r="DNG360" s="1"/>
      <c r="DNH360" s="1"/>
      <c r="DNI360" s="1"/>
      <c r="DNJ360" s="1"/>
      <c r="DNK360" s="1"/>
      <c r="DNL360" s="1"/>
      <c r="DNM360" s="1"/>
      <c r="DNN360" s="1"/>
      <c r="DNO360" s="1"/>
      <c r="DNP360" s="1"/>
      <c r="DNQ360" s="1"/>
      <c r="DNR360" s="1"/>
      <c r="DNS360" s="1"/>
      <c r="DNT360" s="1"/>
      <c r="DNU360" s="1"/>
      <c r="DNV360" s="1"/>
      <c r="DNW360" s="1"/>
      <c r="DNX360" s="1"/>
      <c r="DNY360" s="1"/>
      <c r="DNZ360" s="1"/>
      <c r="DOA360" s="1"/>
      <c r="DOB360" s="1"/>
      <c r="DOC360" s="1"/>
      <c r="DOD360" s="1"/>
      <c r="DOE360" s="1"/>
      <c r="DOF360" s="1"/>
      <c r="DOG360" s="1"/>
      <c r="DOH360" s="1"/>
      <c r="DOI360" s="1"/>
      <c r="DOJ360" s="1"/>
      <c r="DOK360" s="1"/>
      <c r="DOL360" s="1"/>
      <c r="DOM360" s="1"/>
      <c r="DON360" s="1"/>
      <c r="DOO360" s="1"/>
      <c r="DOP360" s="1"/>
      <c r="DOQ360" s="1"/>
      <c r="DOR360" s="1"/>
      <c r="DOS360" s="1"/>
      <c r="DOT360" s="1"/>
      <c r="DOU360" s="1"/>
      <c r="DOV360" s="1"/>
      <c r="DOW360" s="1"/>
      <c r="DOX360" s="1"/>
      <c r="DOY360" s="1"/>
      <c r="DOZ360" s="1"/>
      <c r="DPA360" s="1"/>
      <c r="DPB360" s="1"/>
      <c r="DPC360" s="1"/>
      <c r="DPD360" s="1"/>
      <c r="DPE360" s="1"/>
      <c r="DPF360" s="1"/>
      <c r="DPG360" s="1"/>
      <c r="DPH360" s="1"/>
      <c r="DPI360" s="1"/>
      <c r="DPJ360" s="1"/>
      <c r="DPK360" s="1"/>
      <c r="DPL360" s="1"/>
      <c r="DPM360" s="1"/>
      <c r="DPN360" s="1"/>
      <c r="DPO360" s="1"/>
      <c r="DPP360" s="1"/>
      <c r="DPQ360" s="1"/>
      <c r="DPR360" s="1"/>
      <c r="DPS360" s="1"/>
      <c r="DPT360" s="1"/>
      <c r="DPU360" s="1"/>
      <c r="DPV360" s="1"/>
      <c r="DPW360" s="1"/>
      <c r="DPX360" s="1"/>
      <c r="DPY360" s="1"/>
      <c r="DPZ360" s="1"/>
      <c r="DQA360" s="1"/>
      <c r="DQB360" s="1"/>
      <c r="DQC360" s="1"/>
      <c r="DQD360" s="1"/>
      <c r="DQE360" s="1"/>
      <c r="DQF360" s="1"/>
      <c r="DQG360" s="1"/>
      <c r="DQH360" s="1"/>
      <c r="DQI360" s="1"/>
      <c r="DQJ360" s="1"/>
      <c r="DQK360" s="1"/>
      <c r="DQL360" s="1"/>
      <c r="DQM360" s="1"/>
      <c r="DQN360" s="1"/>
      <c r="DQO360" s="1"/>
      <c r="DQP360" s="1"/>
      <c r="DQQ360" s="1"/>
      <c r="DQR360" s="1"/>
      <c r="DQS360" s="1"/>
      <c r="DQT360" s="1"/>
      <c r="DQU360" s="1"/>
      <c r="DQV360" s="1"/>
      <c r="DQW360" s="1"/>
      <c r="DQX360" s="1"/>
      <c r="DQY360" s="1"/>
      <c r="DQZ360" s="1"/>
      <c r="DRA360" s="1"/>
      <c r="DRB360" s="1"/>
      <c r="DRC360" s="1"/>
      <c r="DRD360" s="1"/>
      <c r="DRE360" s="1"/>
      <c r="DRF360" s="1"/>
      <c r="DRG360" s="1"/>
      <c r="DRH360" s="1"/>
      <c r="DRI360" s="1"/>
      <c r="DRJ360" s="1"/>
      <c r="DRK360" s="1"/>
      <c r="DRL360" s="1"/>
      <c r="DRM360" s="1"/>
      <c r="DRN360" s="1"/>
      <c r="DRO360" s="1"/>
      <c r="DRP360" s="1"/>
      <c r="DRQ360" s="1"/>
      <c r="DRR360" s="1"/>
      <c r="DRS360" s="1"/>
      <c r="DRT360" s="1"/>
      <c r="DRU360" s="1"/>
      <c r="DRV360" s="1"/>
      <c r="DRW360" s="1"/>
      <c r="DRX360" s="1"/>
      <c r="DRY360" s="1"/>
      <c r="DRZ360" s="1"/>
      <c r="DSA360" s="1"/>
      <c r="DSB360" s="1"/>
      <c r="DSC360" s="1"/>
      <c r="DSD360" s="1"/>
      <c r="DSE360" s="1"/>
      <c r="DSF360" s="1"/>
      <c r="DSG360" s="1"/>
      <c r="DSH360" s="1"/>
      <c r="DSI360" s="1"/>
      <c r="DSJ360" s="1"/>
      <c r="DSK360" s="1"/>
      <c r="DSL360" s="1"/>
      <c r="DSM360" s="1"/>
      <c r="DSN360" s="1"/>
      <c r="DSO360" s="1"/>
      <c r="DSP360" s="1"/>
      <c r="DSQ360" s="1"/>
      <c r="DSR360" s="1"/>
      <c r="DSS360" s="1"/>
      <c r="DST360" s="1"/>
      <c r="DSU360" s="1"/>
      <c r="DSV360" s="1"/>
      <c r="DSW360" s="1"/>
      <c r="DSX360" s="1"/>
      <c r="DSY360" s="1"/>
      <c r="DSZ360" s="1"/>
      <c r="DTA360" s="1"/>
      <c r="DTB360" s="1"/>
      <c r="DTC360" s="1"/>
      <c r="DTD360" s="1"/>
      <c r="DTE360" s="1"/>
      <c r="DTF360" s="1"/>
      <c r="DTG360" s="1"/>
      <c r="DTH360" s="1"/>
      <c r="DTI360" s="1"/>
      <c r="DTJ360" s="1"/>
      <c r="DTK360" s="1"/>
      <c r="DTL360" s="1"/>
      <c r="DTM360" s="1"/>
      <c r="DTN360" s="1"/>
      <c r="DTO360" s="1"/>
      <c r="DTP360" s="1"/>
      <c r="DTQ360" s="1"/>
      <c r="DTR360" s="1"/>
      <c r="DTS360" s="1"/>
      <c r="DTT360" s="1"/>
      <c r="DTU360" s="1"/>
      <c r="DTV360" s="1"/>
      <c r="DTW360" s="1"/>
      <c r="DTX360" s="1"/>
      <c r="DTY360" s="1"/>
      <c r="DTZ360" s="1"/>
      <c r="DUA360" s="1"/>
      <c r="DUB360" s="1"/>
      <c r="DUC360" s="1"/>
      <c r="DUD360" s="1"/>
      <c r="DUE360" s="1"/>
      <c r="DUF360" s="1"/>
      <c r="DUG360" s="1"/>
      <c r="DUH360" s="1"/>
      <c r="DUI360" s="1"/>
      <c r="DUJ360" s="1"/>
      <c r="DUK360" s="1"/>
      <c r="DUL360" s="1"/>
      <c r="DUM360" s="1"/>
      <c r="DUN360" s="1"/>
      <c r="DUO360" s="1"/>
      <c r="DUP360" s="1"/>
      <c r="DUQ360" s="1"/>
      <c r="DUR360" s="1"/>
      <c r="DUS360" s="1"/>
      <c r="DUT360" s="1"/>
      <c r="DUU360" s="1"/>
      <c r="DUV360" s="1"/>
      <c r="DUW360" s="1"/>
      <c r="DUX360" s="1"/>
      <c r="DUY360" s="1"/>
      <c r="DUZ360" s="1"/>
      <c r="DVA360" s="1"/>
      <c r="DVB360" s="1"/>
      <c r="DVC360" s="1"/>
      <c r="DVD360" s="1"/>
      <c r="DVE360" s="1"/>
      <c r="DVF360" s="1"/>
      <c r="DVG360" s="1"/>
      <c r="DVH360" s="1"/>
      <c r="DVI360" s="1"/>
      <c r="DVJ360" s="1"/>
      <c r="DVK360" s="1"/>
      <c r="DVL360" s="1"/>
      <c r="DVM360" s="1"/>
      <c r="DVN360" s="1"/>
      <c r="DVO360" s="1"/>
      <c r="DVP360" s="1"/>
      <c r="DVQ360" s="1"/>
      <c r="DVR360" s="1"/>
      <c r="DVS360" s="1"/>
      <c r="DVT360" s="1"/>
      <c r="DVU360" s="1"/>
      <c r="DVV360" s="1"/>
      <c r="DVW360" s="1"/>
      <c r="DVX360" s="1"/>
      <c r="DVY360" s="1"/>
      <c r="DVZ360" s="1"/>
      <c r="DWA360" s="1"/>
      <c r="DWB360" s="1"/>
      <c r="DWC360" s="1"/>
      <c r="DWD360" s="1"/>
      <c r="DWE360" s="1"/>
      <c r="DWF360" s="1"/>
      <c r="DWG360" s="1"/>
      <c r="DWH360" s="1"/>
      <c r="DWI360" s="1"/>
      <c r="DWJ360" s="1"/>
      <c r="DWK360" s="1"/>
      <c r="DWL360" s="1"/>
      <c r="DWM360" s="1"/>
      <c r="DWN360" s="1"/>
      <c r="DWO360" s="1"/>
      <c r="DWP360" s="1"/>
      <c r="DWQ360" s="1"/>
      <c r="DWR360" s="1"/>
      <c r="DWS360" s="1"/>
      <c r="DWT360" s="1"/>
      <c r="DWU360" s="1"/>
      <c r="DWV360" s="1"/>
      <c r="DWW360" s="1"/>
      <c r="DWX360" s="1"/>
      <c r="DWY360" s="1"/>
      <c r="DWZ360" s="1"/>
      <c r="DXA360" s="1"/>
      <c r="DXB360" s="1"/>
      <c r="DXC360" s="1"/>
      <c r="DXD360" s="1"/>
      <c r="DXE360" s="1"/>
      <c r="DXF360" s="1"/>
      <c r="DXG360" s="1"/>
      <c r="DXH360" s="1"/>
      <c r="DXI360" s="1"/>
      <c r="DXJ360" s="1"/>
      <c r="DXK360" s="1"/>
      <c r="DXL360" s="1"/>
      <c r="DXM360" s="1"/>
      <c r="DXN360" s="1"/>
      <c r="DXO360" s="1"/>
      <c r="DXP360" s="1"/>
      <c r="DXQ360" s="1"/>
      <c r="DXR360" s="1"/>
      <c r="DXS360" s="1"/>
      <c r="DXT360" s="1"/>
      <c r="DXU360" s="1"/>
      <c r="DXV360" s="1"/>
      <c r="DXW360" s="1"/>
      <c r="DXX360" s="1"/>
      <c r="DXY360" s="1"/>
      <c r="DXZ360" s="1"/>
      <c r="DYA360" s="1"/>
      <c r="DYB360" s="1"/>
      <c r="DYC360" s="1"/>
      <c r="DYD360" s="1"/>
      <c r="DYE360" s="1"/>
      <c r="DYF360" s="1"/>
      <c r="DYG360" s="1"/>
      <c r="DYH360" s="1"/>
      <c r="DYI360" s="1"/>
      <c r="DYJ360" s="1"/>
      <c r="DYK360" s="1"/>
      <c r="DYL360" s="1"/>
      <c r="DYM360" s="1"/>
      <c r="DYN360" s="1"/>
      <c r="DYO360" s="1"/>
      <c r="DYP360" s="1"/>
      <c r="DYQ360" s="1"/>
      <c r="DYR360" s="1"/>
      <c r="DYS360" s="1"/>
      <c r="DYT360" s="1"/>
      <c r="DYU360" s="1"/>
      <c r="DYV360" s="1"/>
      <c r="DYW360" s="1"/>
      <c r="DYX360" s="1"/>
      <c r="DYY360" s="1"/>
      <c r="DYZ360" s="1"/>
      <c r="DZA360" s="1"/>
      <c r="DZB360" s="1"/>
      <c r="DZC360" s="1"/>
      <c r="DZD360" s="1"/>
      <c r="DZE360" s="1"/>
      <c r="DZF360" s="1"/>
      <c r="DZG360" s="1"/>
      <c r="DZH360" s="1"/>
      <c r="DZI360" s="1"/>
      <c r="DZJ360" s="1"/>
      <c r="DZK360" s="1"/>
      <c r="DZL360" s="1"/>
      <c r="DZM360" s="1"/>
      <c r="DZN360" s="1"/>
      <c r="DZO360" s="1"/>
      <c r="DZP360" s="1"/>
      <c r="DZQ360" s="1"/>
      <c r="DZR360" s="1"/>
      <c r="DZS360" s="1"/>
      <c r="DZT360" s="1"/>
      <c r="DZU360" s="1"/>
      <c r="DZV360" s="1"/>
      <c r="DZW360" s="1"/>
      <c r="DZX360" s="1"/>
      <c r="DZY360" s="1"/>
      <c r="DZZ360" s="1"/>
      <c r="EAA360" s="1"/>
      <c r="EAB360" s="1"/>
      <c r="EAC360" s="1"/>
      <c r="EAD360" s="1"/>
      <c r="EAE360" s="1"/>
      <c r="EAF360" s="1"/>
      <c r="EAG360" s="1"/>
      <c r="EAH360" s="1"/>
      <c r="EAI360" s="1"/>
      <c r="EAJ360" s="1"/>
      <c r="EAK360" s="1"/>
      <c r="EAL360" s="1"/>
      <c r="EAM360" s="1"/>
      <c r="EAN360" s="1"/>
      <c r="EAO360" s="1"/>
      <c r="EAP360" s="1"/>
      <c r="EAQ360" s="1"/>
      <c r="EAR360" s="1"/>
      <c r="EAS360" s="1"/>
      <c r="EAT360" s="1"/>
      <c r="EAU360" s="1"/>
      <c r="EAV360" s="1"/>
      <c r="EAW360" s="1"/>
      <c r="EAX360" s="1"/>
      <c r="EAY360" s="1"/>
      <c r="EAZ360" s="1"/>
      <c r="EBA360" s="1"/>
      <c r="EBB360" s="1"/>
      <c r="EBC360" s="1"/>
      <c r="EBD360" s="1"/>
      <c r="EBE360" s="1"/>
      <c r="EBF360" s="1"/>
      <c r="EBG360" s="1"/>
      <c r="EBH360" s="1"/>
      <c r="EBI360" s="1"/>
      <c r="EBJ360" s="1"/>
      <c r="EBK360" s="1"/>
      <c r="EBL360" s="1"/>
      <c r="EBM360" s="1"/>
      <c r="EBN360" s="1"/>
      <c r="EBO360" s="1"/>
      <c r="EBP360" s="1"/>
      <c r="EBQ360" s="1"/>
      <c r="EBR360" s="1"/>
      <c r="EBS360" s="1"/>
      <c r="EBT360" s="1"/>
      <c r="EBU360" s="1"/>
      <c r="EBV360" s="1"/>
      <c r="EBW360" s="1"/>
      <c r="EBX360" s="1"/>
      <c r="EBY360" s="1"/>
      <c r="EBZ360" s="1"/>
      <c r="ECA360" s="1"/>
      <c r="ECB360" s="1"/>
      <c r="ECC360" s="1"/>
      <c r="ECD360" s="1"/>
      <c r="ECE360" s="1"/>
      <c r="ECF360" s="1"/>
      <c r="ECG360" s="1"/>
      <c r="ECH360" s="1"/>
      <c r="ECI360" s="1"/>
      <c r="ECJ360" s="1"/>
      <c r="ECK360" s="1"/>
      <c r="ECL360" s="1"/>
      <c r="ECM360" s="1"/>
      <c r="ECN360" s="1"/>
      <c r="ECO360" s="1"/>
      <c r="ECP360" s="1"/>
      <c r="ECQ360" s="1"/>
      <c r="ECR360" s="1"/>
      <c r="ECS360" s="1"/>
      <c r="ECT360" s="1"/>
      <c r="ECU360" s="1"/>
      <c r="ECV360" s="1"/>
      <c r="ECW360" s="1"/>
      <c r="ECX360" s="1"/>
      <c r="ECY360" s="1"/>
      <c r="ECZ360" s="1"/>
      <c r="EDA360" s="1"/>
      <c r="EDB360" s="1"/>
      <c r="EDC360" s="1"/>
      <c r="EDD360" s="1"/>
      <c r="EDE360" s="1"/>
      <c r="EDF360" s="1"/>
      <c r="EDG360" s="1"/>
      <c r="EDH360" s="1"/>
      <c r="EDI360" s="1"/>
      <c r="EDJ360" s="1"/>
      <c r="EDK360" s="1"/>
      <c r="EDL360" s="1"/>
      <c r="EDM360" s="1"/>
      <c r="EDN360" s="1"/>
      <c r="EDO360" s="1"/>
      <c r="EDP360" s="1"/>
      <c r="EDQ360" s="1"/>
      <c r="EDR360" s="1"/>
      <c r="EDS360" s="1"/>
      <c r="EDT360" s="1"/>
      <c r="EDU360" s="1"/>
      <c r="EDV360" s="1"/>
      <c r="EDW360" s="1"/>
      <c r="EDX360" s="1"/>
      <c r="EDY360" s="1"/>
      <c r="EDZ360" s="1"/>
      <c r="EEA360" s="1"/>
      <c r="EEB360" s="1"/>
      <c r="EEC360" s="1"/>
      <c r="EED360" s="1"/>
      <c r="EEE360" s="1"/>
      <c r="EEF360" s="1"/>
      <c r="EEG360" s="1"/>
      <c r="EEH360" s="1"/>
      <c r="EEI360" s="1"/>
      <c r="EEJ360" s="1"/>
      <c r="EEK360" s="1"/>
      <c r="EEL360" s="1"/>
      <c r="EEM360" s="1"/>
      <c r="EEN360" s="1"/>
      <c r="EEO360" s="1"/>
      <c r="EEP360" s="1"/>
      <c r="EEQ360" s="1"/>
      <c r="EER360" s="1"/>
      <c r="EES360" s="1"/>
      <c r="EET360" s="1"/>
      <c r="EEU360" s="1"/>
      <c r="EEV360" s="1"/>
      <c r="EEW360" s="1"/>
      <c r="EEX360" s="1"/>
      <c r="EEY360" s="1"/>
      <c r="EEZ360" s="1"/>
      <c r="EFA360" s="1"/>
      <c r="EFB360" s="1"/>
      <c r="EFC360" s="1"/>
      <c r="EFD360" s="1"/>
      <c r="EFE360" s="1"/>
      <c r="EFF360" s="1"/>
      <c r="EFG360" s="1"/>
      <c r="EFH360" s="1"/>
      <c r="EFI360" s="1"/>
      <c r="EFJ360" s="1"/>
      <c r="EFK360" s="1"/>
      <c r="EFL360" s="1"/>
      <c r="EFM360" s="1"/>
      <c r="EFN360" s="1"/>
      <c r="EFO360" s="1"/>
      <c r="EFP360" s="1"/>
      <c r="EFQ360" s="1"/>
      <c r="EFR360" s="1"/>
      <c r="EFS360" s="1"/>
      <c r="EFT360" s="1"/>
      <c r="EFU360" s="1"/>
      <c r="EFV360" s="1"/>
      <c r="EFW360" s="1"/>
      <c r="EFX360" s="1"/>
      <c r="EFY360" s="1"/>
      <c r="EFZ360" s="1"/>
      <c r="EGA360" s="1"/>
      <c r="EGB360" s="1"/>
      <c r="EGC360" s="1"/>
      <c r="EGD360" s="1"/>
      <c r="EGE360" s="1"/>
      <c r="EGF360" s="1"/>
      <c r="EGG360" s="1"/>
      <c r="EGH360" s="1"/>
      <c r="EGI360" s="1"/>
      <c r="EGJ360" s="1"/>
      <c r="EGK360" s="1"/>
      <c r="EGL360" s="1"/>
      <c r="EGM360" s="1"/>
      <c r="EGN360" s="1"/>
      <c r="EGO360" s="1"/>
      <c r="EGP360" s="1"/>
      <c r="EGQ360" s="1"/>
      <c r="EGR360" s="1"/>
      <c r="EGS360" s="1"/>
      <c r="EGT360" s="1"/>
      <c r="EGU360" s="1"/>
      <c r="EGV360" s="1"/>
      <c r="EGW360" s="1"/>
      <c r="EGX360" s="1"/>
      <c r="EGY360" s="1"/>
      <c r="EGZ360" s="1"/>
      <c r="EHA360" s="1"/>
      <c r="EHB360" s="1"/>
      <c r="EHC360" s="1"/>
      <c r="EHD360" s="1"/>
      <c r="EHE360" s="1"/>
      <c r="EHF360" s="1"/>
      <c r="EHG360" s="1"/>
      <c r="EHH360" s="1"/>
      <c r="EHI360" s="1"/>
      <c r="EHJ360" s="1"/>
      <c r="EHK360" s="1"/>
      <c r="EHL360" s="1"/>
      <c r="EHM360" s="1"/>
      <c r="EHN360" s="1"/>
      <c r="EHO360" s="1"/>
      <c r="EHP360" s="1"/>
      <c r="EHQ360" s="1"/>
      <c r="EHR360" s="1"/>
      <c r="EHS360" s="1"/>
      <c r="EHT360" s="1"/>
      <c r="EHU360" s="1"/>
      <c r="EHV360" s="1"/>
      <c r="EHW360" s="1"/>
      <c r="EHX360" s="1"/>
      <c r="EHY360" s="1"/>
      <c r="EHZ360" s="1"/>
      <c r="EIA360" s="1"/>
      <c r="EIB360" s="1"/>
      <c r="EIC360" s="1"/>
      <c r="EID360" s="1"/>
      <c r="EIE360" s="1"/>
      <c r="EIF360" s="1"/>
      <c r="EIG360" s="1"/>
      <c r="EIH360" s="1"/>
      <c r="EII360" s="1"/>
      <c r="EIJ360" s="1"/>
      <c r="EIK360" s="1"/>
      <c r="EIL360" s="1"/>
      <c r="EIM360" s="1"/>
      <c r="EIN360" s="1"/>
      <c r="EIO360" s="1"/>
      <c r="EIP360" s="1"/>
      <c r="EIQ360" s="1"/>
      <c r="EIR360" s="1"/>
      <c r="EIS360" s="1"/>
      <c r="EIT360" s="1"/>
      <c r="EIU360" s="1"/>
      <c r="EIV360" s="1"/>
      <c r="EIW360" s="1"/>
      <c r="EIX360" s="1"/>
      <c r="EIY360" s="1"/>
      <c r="EIZ360" s="1"/>
      <c r="EJA360" s="1"/>
      <c r="EJB360" s="1"/>
      <c r="EJC360" s="1"/>
      <c r="EJD360" s="1"/>
      <c r="EJE360" s="1"/>
      <c r="EJF360" s="1"/>
      <c r="EJG360" s="1"/>
      <c r="EJH360" s="1"/>
      <c r="EJI360" s="1"/>
      <c r="EJJ360" s="1"/>
      <c r="EJK360" s="1"/>
      <c r="EJL360" s="1"/>
      <c r="EJM360" s="1"/>
      <c r="EJN360" s="1"/>
      <c r="EJO360" s="1"/>
      <c r="EJP360" s="1"/>
      <c r="EJQ360" s="1"/>
      <c r="EJR360" s="1"/>
      <c r="EJS360" s="1"/>
      <c r="EJT360" s="1"/>
      <c r="EJU360" s="1"/>
      <c r="EJV360" s="1"/>
      <c r="EJW360" s="1"/>
      <c r="EJX360" s="1"/>
      <c r="EJY360" s="1"/>
      <c r="EJZ360" s="1"/>
      <c r="EKA360" s="1"/>
      <c r="EKB360" s="1"/>
      <c r="EKC360" s="1"/>
      <c r="EKD360" s="1"/>
      <c r="EKE360" s="1"/>
      <c r="EKF360" s="1"/>
      <c r="EKG360" s="1"/>
      <c r="EKH360" s="1"/>
      <c r="EKI360" s="1"/>
      <c r="EKJ360" s="1"/>
      <c r="EKK360" s="1"/>
      <c r="EKL360" s="1"/>
      <c r="EKM360" s="1"/>
      <c r="EKN360" s="1"/>
      <c r="EKO360" s="1"/>
      <c r="EKP360" s="1"/>
      <c r="EKQ360" s="1"/>
      <c r="EKR360" s="1"/>
      <c r="EKS360" s="1"/>
      <c r="EKT360" s="1"/>
      <c r="EKU360" s="1"/>
      <c r="EKV360" s="1"/>
      <c r="EKW360" s="1"/>
      <c r="EKX360" s="1"/>
      <c r="EKY360" s="1"/>
      <c r="EKZ360" s="1"/>
      <c r="ELA360" s="1"/>
      <c r="ELB360" s="1"/>
      <c r="ELC360" s="1"/>
      <c r="ELD360" s="1"/>
      <c r="ELE360" s="1"/>
      <c r="ELF360" s="1"/>
      <c r="ELG360" s="1"/>
      <c r="ELH360" s="1"/>
      <c r="ELI360" s="1"/>
      <c r="ELJ360" s="1"/>
      <c r="ELK360" s="1"/>
      <c r="ELL360" s="1"/>
      <c r="ELM360" s="1"/>
      <c r="ELN360" s="1"/>
      <c r="ELO360" s="1"/>
      <c r="ELP360" s="1"/>
      <c r="ELQ360" s="1"/>
      <c r="ELR360" s="1"/>
      <c r="ELS360" s="1"/>
      <c r="ELT360" s="1"/>
      <c r="ELU360" s="1"/>
      <c r="ELV360" s="1"/>
      <c r="ELW360" s="1"/>
      <c r="ELX360" s="1"/>
      <c r="ELY360" s="1"/>
      <c r="ELZ360" s="1"/>
      <c r="EMA360" s="1"/>
      <c r="EMB360" s="1"/>
      <c r="EMC360" s="1"/>
      <c r="EMD360" s="1"/>
      <c r="EME360" s="1"/>
      <c r="EMF360" s="1"/>
      <c r="EMG360" s="1"/>
      <c r="EMH360" s="1"/>
      <c r="EMI360" s="1"/>
      <c r="EMJ360" s="1"/>
      <c r="EMK360" s="1"/>
      <c r="EML360" s="1"/>
      <c r="EMM360" s="1"/>
      <c r="EMN360" s="1"/>
      <c r="EMO360" s="1"/>
      <c r="EMP360" s="1"/>
      <c r="EMQ360" s="1"/>
      <c r="EMR360" s="1"/>
      <c r="EMS360" s="1"/>
      <c r="EMT360" s="1"/>
      <c r="EMU360" s="1"/>
      <c r="EMV360" s="1"/>
      <c r="EMW360" s="1"/>
      <c r="EMX360" s="1"/>
      <c r="EMY360" s="1"/>
      <c r="EMZ360" s="1"/>
      <c r="ENA360" s="1"/>
      <c r="ENB360" s="1"/>
      <c r="ENC360" s="1"/>
      <c r="END360" s="1"/>
      <c r="ENE360" s="1"/>
      <c r="ENF360" s="1"/>
      <c r="ENG360" s="1"/>
      <c r="ENH360" s="1"/>
      <c r="ENI360" s="1"/>
      <c r="ENJ360" s="1"/>
      <c r="ENK360" s="1"/>
      <c r="ENL360" s="1"/>
      <c r="ENM360" s="1"/>
      <c r="ENN360" s="1"/>
      <c r="ENO360" s="1"/>
      <c r="ENP360" s="1"/>
      <c r="ENQ360" s="1"/>
      <c r="ENR360" s="1"/>
      <c r="ENS360" s="1"/>
      <c r="ENT360" s="1"/>
      <c r="ENU360" s="1"/>
      <c r="ENV360" s="1"/>
      <c r="ENW360" s="1"/>
      <c r="ENX360" s="1"/>
      <c r="ENY360" s="1"/>
      <c r="ENZ360" s="1"/>
      <c r="EOA360" s="1"/>
      <c r="EOB360" s="1"/>
      <c r="EOC360" s="1"/>
      <c r="EOD360" s="1"/>
      <c r="EOE360" s="1"/>
      <c r="EOF360" s="1"/>
      <c r="EOG360" s="1"/>
      <c r="EOH360" s="1"/>
      <c r="EOI360" s="1"/>
      <c r="EOJ360" s="1"/>
      <c r="EOK360" s="1"/>
      <c r="EOL360" s="1"/>
      <c r="EOM360" s="1"/>
      <c r="EON360" s="1"/>
      <c r="EOO360" s="1"/>
      <c r="EOP360" s="1"/>
      <c r="EOQ360" s="1"/>
      <c r="EOR360" s="1"/>
      <c r="EOS360" s="1"/>
      <c r="EOT360" s="1"/>
      <c r="EOU360" s="1"/>
      <c r="EOV360" s="1"/>
      <c r="EOW360" s="1"/>
      <c r="EOX360" s="1"/>
      <c r="EOY360" s="1"/>
      <c r="EOZ360" s="1"/>
      <c r="EPA360" s="1"/>
      <c r="EPB360" s="1"/>
      <c r="EPC360" s="1"/>
      <c r="EPD360" s="1"/>
      <c r="EPE360" s="1"/>
      <c r="EPF360" s="1"/>
      <c r="EPG360" s="1"/>
      <c r="EPH360" s="1"/>
      <c r="EPI360" s="1"/>
      <c r="EPJ360" s="1"/>
      <c r="EPK360" s="1"/>
      <c r="EPL360" s="1"/>
      <c r="EPM360" s="1"/>
      <c r="EPN360" s="1"/>
      <c r="EPO360" s="1"/>
      <c r="EPP360" s="1"/>
      <c r="EPQ360" s="1"/>
      <c r="EPR360" s="1"/>
      <c r="EPS360" s="1"/>
      <c r="EPT360" s="1"/>
      <c r="EPU360" s="1"/>
      <c r="EPV360" s="1"/>
      <c r="EPW360" s="1"/>
      <c r="EPX360" s="1"/>
      <c r="EPY360" s="1"/>
      <c r="EPZ360" s="1"/>
      <c r="EQA360" s="1"/>
      <c r="EQB360" s="1"/>
      <c r="EQC360" s="1"/>
      <c r="EQD360" s="1"/>
      <c r="EQE360" s="1"/>
      <c r="EQF360" s="1"/>
      <c r="EQG360" s="1"/>
      <c r="EQH360" s="1"/>
      <c r="EQI360" s="1"/>
      <c r="EQJ360" s="1"/>
      <c r="EQK360" s="1"/>
      <c r="EQL360" s="1"/>
      <c r="EQM360" s="1"/>
      <c r="EQN360" s="1"/>
      <c r="EQO360" s="1"/>
      <c r="EQP360" s="1"/>
      <c r="EQQ360" s="1"/>
      <c r="EQR360" s="1"/>
      <c r="EQS360" s="1"/>
      <c r="EQT360" s="1"/>
      <c r="EQU360" s="1"/>
      <c r="EQV360" s="1"/>
      <c r="EQW360" s="1"/>
      <c r="EQX360" s="1"/>
      <c r="EQY360" s="1"/>
      <c r="EQZ360" s="1"/>
      <c r="ERA360" s="1"/>
      <c r="ERB360" s="1"/>
      <c r="ERC360" s="1"/>
      <c r="ERD360" s="1"/>
      <c r="ERE360" s="1"/>
      <c r="ERF360" s="1"/>
      <c r="ERG360" s="1"/>
      <c r="ERH360" s="1"/>
      <c r="ERI360" s="1"/>
      <c r="ERJ360" s="1"/>
      <c r="ERK360" s="1"/>
      <c r="ERL360" s="1"/>
      <c r="ERM360" s="1"/>
      <c r="ERN360" s="1"/>
      <c r="ERO360" s="1"/>
      <c r="ERP360" s="1"/>
      <c r="ERQ360" s="1"/>
      <c r="ERR360" s="1"/>
      <c r="ERS360" s="1"/>
      <c r="ERT360" s="1"/>
      <c r="ERU360" s="1"/>
      <c r="ERV360" s="1"/>
      <c r="ERW360" s="1"/>
      <c r="ERX360" s="1"/>
      <c r="ERY360" s="1"/>
      <c r="ERZ360" s="1"/>
      <c r="ESA360" s="1"/>
      <c r="ESB360" s="1"/>
      <c r="ESC360" s="1"/>
      <c r="ESD360" s="1"/>
      <c r="ESE360" s="1"/>
      <c r="ESF360" s="1"/>
      <c r="ESG360" s="1"/>
      <c r="ESH360" s="1"/>
      <c r="ESI360" s="1"/>
      <c r="ESJ360" s="1"/>
      <c r="ESK360" s="1"/>
      <c r="ESL360" s="1"/>
      <c r="ESM360" s="1"/>
      <c r="ESN360" s="1"/>
      <c r="ESO360" s="1"/>
      <c r="ESP360" s="1"/>
      <c r="ESQ360" s="1"/>
      <c r="ESR360" s="1"/>
      <c r="ESS360" s="1"/>
      <c r="EST360" s="1"/>
      <c r="ESU360" s="1"/>
      <c r="ESV360" s="1"/>
      <c r="ESW360" s="1"/>
      <c r="ESX360" s="1"/>
      <c r="ESY360" s="1"/>
      <c r="ESZ360" s="1"/>
      <c r="ETA360" s="1"/>
      <c r="ETB360" s="1"/>
      <c r="ETC360" s="1"/>
      <c r="ETD360" s="1"/>
      <c r="ETE360" s="1"/>
      <c r="ETF360" s="1"/>
      <c r="ETG360" s="1"/>
      <c r="ETH360" s="1"/>
      <c r="ETI360" s="1"/>
      <c r="ETJ360" s="1"/>
      <c r="ETK360" s="1"/>
      <c r="ETL360" s="1"/>
      <c r="ETM360" s="1"/>
      <c r="ETN360" s="1"/>
      <c r="ETO360" s="1"/>
      <c r="ETP360" s="1"/>
      <c r="ETQ360" s="1"/>
      <c r="ETR360" s="1"/>
      <c r="ETS360" s="1"/>
      <c r="ETT360" s="1"/>
      <c r="ETU360" s="1"/>
      <c r="ETV360" s="1"/>
      <c r="ETW360" s="1"/>
      <c r="ETX360" s="1"/>
      <c r="ETY360" s="1"/>
      <c r="ETZ360" s="1"/>
      <c r="EUA360" s="1"/>
      <c r="EUB360" s="1"/>
      <c r="EUC360" s="1"/>
      <c r="EUD360" s="1"/>
      <c r="EUE360" s="1"/>
      <c r="EUF360" s="1"/>
      <c r="EUG360" s="1"/>
      <c r="EUH360" s="1"/>
      <c r="EUI360" s="1"/>
      <c r="EUJ360" s="1"/>
      <c r="EUK360" s="1"/>
      <c r="EUL360" s="1"/>
      <c r="EUM360" s="1"/>
      <c r="EUN360" s="1"/>
      <c r="EUO360" s="1"/>
      <c r="EUP360" s="1"/>
      <c r="EUQ360" s="1"/>
      <c r="EUR360" s="1"/>
      <c r="EUS360" s="1"/>
      <c r="EUT360" s="1"/>
      <c r="EUU360" s="1"/>
      <c r="EUV360" s="1"/>
      <c r="EUW360" s="1"/>
      <c r="EUX360" s="1"/>
      <c r="EUY360" s="1"/>
      <c r="EUZ360" s="1"/>
      <c r="EVA360" s="1"/>
      <c r="EVB360" s="1"/>
      <c r="EVC360" s="1"/>
      <c r="EVD360" s="1"/>
      <c r="EVE360" s="1"/>
      <c r="EVF360" s="1"/>
      <c r="EVG360" s="1"/>
      <c r="EVH360" s="1"/>
      <c r="EVI360" s="1"/>
      <c r="EVJ360" s="1"/>
      <c r="EVK360" s="1"/>
      <c r="EVL360" s="1"/>
      <c r="EVM360" s="1"/>
      <c r="EVN360" s="1"/>
      <c r="EVO360" s="1"/>
      <c r="EVP360" s="1"/>
      <c r="EVQ360" s="1"/>
      <c r="EVR360" s="1"/>
      <c r="EVS360" s="1"/>
      <c r="EVT360" s="1"/>
      <c r="EVU360" s="1"/>
      <c r="EVV360" s="1"/>
      <c r="EVW360" s="1"/>
      <c r="EVX360" s="1"/>
      <c r="EVY360" s="1"/>
      <c r="EVZ360" s="1"/>
      <c r="EWA360" s="1"/>
      <c r="EWB360" s="1"/>
      <c r="EWC360" s="1"/>
      <c r="EWD360" s="1"/>
      <c r="EWE360" s="1"/>
      <c r="EWF360" s="1"/>
      <c r="EWG360" s="1"/>
      <c r="EWH360" s="1"/>
      <c r="EWI360" s="1"/>
      <c r="EWJ360" s="1"/>
      <c r="EWK360" s="1"/>
      <c r="EWL360" s="1"/>
      <c r="EWM360" s="1"/>
      <c r="EWN360" s="1"/>
      <c r="EWO360" s="1"/>
      <c r="EWP360" s="1"/>
      <c r="EWQ360" s="1"/>
      <c r="EWR360" s="1"/>
      <c r="EWS360" s="1"/>
      <c r="EWT360" s="1"/>
      <c r="EWU360" s="1"/>
      <c r="EWV360" s="1"/>
      <c r="EWW360" s="1"/>
      <c r="EWX360" s="1"/>
      <c r="EWY360" s="1"/>
      <c r="EWZ360" s="1"/>
      <c r="EXA360" s="1"/>
      <c r="EXB360" s="1"/>
      <c r="EXC360" s="1"/>
      <c r="EXD360" s="1"/>
      <c r="EXE360" s="1"/>
      <c r="EXF360" s="1"/>
      <c r="EXG360" s="1"/>
      <c r="EXH360" s="1"/>
      <c r="EXI360" s="1"/>
      <c r="EXJ360" s="1"/>
      <c r="EXK360" s="1"/>
      <c r="EXL360" s="1"/>
      <c r="EXM360" s="1"/>
      <c r="EXN360" s="1"/>
      <c r="EXO360" s="1"/>
      <c r="EXP360" s="1"/>
      <c r="EXQ360" s="1"/>
      <c r="EXR360" s="1"/>
      <c r="EXS360" s="1"/>
      <c r="EXT360" s="1"/>
      <c r="EXU360" s="1"/>
      <c r="EXV360" s="1"/>
      <c r="EXW360" s="1"/>
      <c r="EXX360" s="1"/>
      <c r="EXY360" s="1"/>
      <c r="EXZ360" s="1"/>
      <c r="EYA360" s="1"/>
      <c r="EYB360" s="1"/>
      <c r="EYC360" s="1"/>
      <c r="EYD360" s="1"/>
      <c r="EYE360" s="1"/>
      <c r="EYF360" s="1"/>
      <c r="EYG360" s="1"/>
      <c r="EYH360" s="1"/>
      <c r="EYI360" s="1"/>
      <c r="EYJ360" s="1"/>
      <c r="EYK360" s="1"/>
      <c r="EYL360" s="1"/>
      <c r="EYM360" s="1"/>
      <c r="EYN360" s="1"/>
      <c r="EYO360" s="1"/>
      <c r="EYP360" s="1"/>
      <c r="EYQ360" s="1"/>
      <c r="EYR360" s="1"/>
      <c r="EYS360" s="1"/>
      <c r="EYT360" s="1"/>
      <c r="EYU360" s="1"/>
      <c r="EYV360" s="1"/>
      <c r="EYW360" s="1"/>
      <c r="EYX360" s="1"/>
      <c r="EYY360" s="1"/>
      <c r="EYZ360" s="1"/>
      <c r="EZA360" s="1"/>
      <c r="EZB360" s="1"/>
      <c r="EZC360" s="1"/>
      <c r="EZD360" s="1"/>
      <c r="EZE360" s="1"/>
      <c r="EZF360" s="1"/>
      <c r="EZG360" s="1"/>
      <c r="EZH360" s="1"/>
      <c r="EZI360" s="1"/>
      <c r="EZJ360" s="1"/>
      <c r="EZK360" s="1"/>
      <c r="EZL360" s="1"/>
      <c r="EZM360" s="1"/>
      <c r="EZN360" s="1"/>
      <c r="EZO360" s="1"/>
      <c r="EZP360" s="1"/>
      <c r="EZQ360" s="1"/>
      <c r="EZR360" s="1"/>
      <c r="EZS360" s="1"/>
      <c r="EZT360" s="1"/>
      <c r="EZU360" s="1"/>
      <c r="EZV360" s="1"/>
      <c r="EZW360" s="1"/>
      <c r="EZX360" s="1"/>
      <c r="EZY360" s="1"/>
      <c r="EZZ360" s="1"/>
      <c r="FAA360" s="1"/>
      <c r="FAB360" s="1"/>
      <c r="FAC360" s="1"/>
      <c r="FAD360" s="1"/>
      <c r="FAE360" s="1"/>
      <c r="FAF360" s="1"/>
      <c r="FAG360" s="1"/>
      <c r="FAH360" s="1"/>
      <c r="FAI360" s="1"/>
      <c r="FAJ360" s="1"/>
      <c r="FAK360" s="1"/>
      <c r="FAL360" s="1"/>
      <c r="FAM360" s="1"/>
      <c r="FAN360" s="1"/>
      <c r="FAO360" s="1"/>
      <c r="FAP360" s="1"/>
      <c r="FAQ360" s="1"/>
      <c r="FAR360" s="1"/>
      <c r="FAS360" s="1"/>
      <c r="FAT360" s="1"/>
      <c r="FAU360" s="1"/>
      <c r="FAV360" s="1"/>
      <c r="FAW360" s="1"/>
      <c r="FAX360" s="1"/>
      <c r="FAY360" s="1"/>
      <c r="FAZ360" s="1"/>
      <c r="FBA360" s="1"/>
      <c r="FBB360" s="1"/>
      <c r="FBC360" s="1"/>
      <c r="FBD360" s="1"/>
      <c r="FBE360" s="1"/>
      <c r="FBF360" s="1"/>
      <c r="FBG360" s="1"/>
      <c r="FBH360" s="1"/>
      <c r="FBI360" s="1"/>
      <c r="FBJ360" s="1"/>
      <c r="FBK360" s="1"/>
      <c r="FBL360" s="1"/>
      <c r="FBM360" s="1"/>
      <c r="FBN360" s="1"/>
      <c r="FBO360" s="1"/>
      <c r="FBP360" s="1"/>
      <c r="FBQ360" s="1"/>
      <c r="FBR360" s="1"/>
      <c r="FBS360" s="1"/>
      <c r="FBT360" s="1"/>
      <c r="FBU360" s="1"/>
      <c r="FBV360" s="1"/>
      <c r="FBW360" s="1"/>
      <c r="FBX360" s="1"/>
      <c r="FBY360" s="1"/>
      <c r="FBZ360" s="1"/>
      <c r="FCA360" s="1"/>
      <c r="FCB360" s="1"/>
      <c r="FCC360" s="1"/>
      <c r="FCD360" s="1"/>
      <c r="FCE360" s="1"/>
      <c r="FCF360" s="1"/>
      <c r="FCG360" s="1"/>
      <c r="FCH360" s="1"/>
      <c r="FCI360" s="1"/>
      <c r="FCJ360" s="1"/>
      <c r="FCK360" s="1"/>
      <c r="FCL360" s="1"/>
      <c r="FCM360" s="1"/>
      <c r="FCN360" s="1"/>
      <c r="FCO360" s="1"/>
      <c r="FCP360" s="1"/>
      <c r="FCQ360" s="1"/>
      <c r="FCR360" s="1"/>
      <c r="FCS360" s="1"/>
      <c r="FCT360" s="1"/>
      <c r="FCU360" s="1"/>
      <c r="FCV360" s="1"/>
      <c r="FCW360" s="1"/>
      <c r="FCX360" s="1"/>
      <c r="FCY360" s="1"/>
      <c r="FCZ360" s="1"/>
      <c r="FDA360" s="1"/>
      <c r="FDB360" s="1"/>
      <c r="FDC360" s="1"/>
      <c r="FDD360" s="1"/>
      <c r="FDE360" s="1"/>
      <c r="FDF360" s="1"/>
      <c r="FDG360" s="1"/>
      <c r="FDH360" s="1"/>
      <c r="FDI360" s="1"/>
      <c r="FDJ360" s="1"/>
      <c r="FDK360" s="1"/>
      <c r="FDL360" s="1"/>
      <c r="FDM360" s="1"/>
      <c r="FDN360" s="1"/>
      <c r="FDO360" s="1"/>
      <c r="FDP360" s="1"/>
      <c r="FDQ360" s="1"/>
      <c r="FDR360" s="1"/>
      <c r="FDS360" s="1"/>
      <c r="FDT360" s="1"/>
      <c r="FDU360" s="1"/>
      <c r="FDV360" s="1"/>
      <c r="FDW360" s="1"/>
      <c r="FDX360" s="1"/>
      <c r="FDY360" s="1"/>
      <c r="FDZ360" s="1"/>
      <c r="FEA360" s="1"/>
      <c r="FEB360" s="1"/>
      <c r="FEC360" s="1"/>
      <c r="FED360" s="1"/>
      <c r="FEE360" s="1"/>
      <c r="FEF360" s="1"/>
      <c r="FEG360" s="1"/>
      <c r="FEH360" s="1"/>
      <c r="FEI360" s="1"/>
      <c r="FEJ360" s="1"/>
      <c r="FEK360" s="1"/>
      <c r="FEL360" s="1"/>
      <c r="FEM360" s="1"/>
      <c r="FEN360" s="1"/>
      <c r="FEO360" s="1"/>
      <c r="FEP360" s="1"/>
      <c r="FEQ360" s="1"/>
      <c r="FER360" s="1"/>
      <c r="FES360" s="1"/>
      <c r="FET360" s="1"/>
      <c r="FEU360" s="1"/>
      <c r="FEV360" s="1"/>
      <c r="FEW360" s="1"/>
      <c r="FEX360" s="1"/>
      <c r="FEY360" s="1"/>
      <c r="FEZ360" s="1"/>
      <c r="FFA360" s="1"/>
      <c r="FFB360" s="1"/>
      <c r="FFC360" s="1"/>
      <c r="FFD360" s="1"/>
      <c r="FFE360" s="1"/>
      <c r="FFF360" s="1"/>
      <c r="FFG360" s="1"/>
      <c r="FFH360" s="1"/>
      <c r="FFI360" s="1"/>
      <c r="FFJ360" s="1"/>
      <c r="FFK360" s="1"/>
      <c r="FFL360" s="1"/>
      <c r="FFM360" s="1"/>
      <c r="FFN360" s="1"/>
      <c r="FFO360" s="1"/>
      <c r="FFP360" s="1"/>
      <c r="FFQ360" s="1"/>
      <c r="FFR360" s="1"/>
      <c r="FFS360" s="1"/>
      <c r="FFT360" s="1"/>
      <c r="FFU360" s="1"/>
      <c r="FFV360" s="1"/>
      <c r="FFW360" s="1"/>
      <c r="FFX360" s="1"/>
      <c r="FFY360" s="1"/>
      <c r="FFZ360" s="1"/>
      <c r="FGA360" s="1"/>
      <c r="FGB360" s="1"/>
      <c r="FGC360" s="1"/>
      <c r="FGD360" s="1"/>
      <c r="FGE360" s="1"/>
      <c r="FGF360" s="1"/>
      <c r="FGG360" s="1"/>
      <c r="FGH360" s="1"/>
      <c r="FGI360" s="1"/>
      <c r="FGJ360" s="1"/>
      <c r="FGK360" s="1"/>
      <c r="FGL360" s="1"/>
      <c r="FGM360" s="1"/>
      <c r="FGN360" s="1"/>
      <c r="FGO360" s="1"/>
      <c r="FGP360" s="1"/>
      <c r="FGQ360" s="1"/>
      <c r="FGR360" s="1"/>
      <c r="FGS360" s="1"/>
      <c r="FGT360" s="1"/>
      <c r="FGU360" s="1"/>
      <c r="FGV360" s="1"/>
      <c r="FGW360" s="1"/>
      <c r="FGX360" s="1"/>
      <c r="FGY360" s="1"/>
      <c r="FGZ360" s="1"/>
      <c r="FHA360" s="1"/>
      <c r="FHB360" s="1"/>
      <c r="FHC360" s="1"/>
      <c r="FHD360" s="1"/>
      <c r="FHE360" s="1"/>
      <c r="FHF360" s="1"/>
      <c r="FHG360" s="1"/>
      <c r="FHH360" s="1"/>
      <c r="FHI360" s="1"/>
      <c r="FHJ360" s="1"/>
      <c r="FHK360" s="1"/>
      <c r="FHL360" s="1"/>
      <c r="FHM360" s="1"/>
      <c r="FHN360" s="1"/>
      <c r="FHO360" s="1"/>
      <c r="FHP360" s="1"/>
      <c r="FHQ360" s="1"/>
      <c r="FHR360" s="1"/>
      <c r="FHS360" s="1"/>
      <c r="FHT360" s="1"/>
      <c r="FHU360" s="1"/>
      <c r="FHV360" s="1"/>
      <c r="FHW360" s="1"/>
      <c r="FHX360" s="1"/>
      <c r="FHY360" s="1"/>
      <c r="FHZ360" s="1"/>
      <c r="FIA360" s="1"/>
      <c r="FIB360" s="1"/>
      <c r="FIC360" s="1"/>
      <c r="FID360" s="1"/>
      <c r="FIE360" s="1"/>
      <c r="FIF360" s="1"/>
      <c r="FIG360" s="1"/>
      <c r="FIH360" s="1"/>
      <c r="FII360" s="1"/>
      <c r="FIJ360" s="1"/>
      <c r="FIK360" s="1"/>
      <c r="FIL360" s="1"/>
      <c r="FIM360" s="1"/>
      <c r="FIN360" s="1"/>
      <c r="FIO360" s="1"/>
      <c r="FIP360" s="1"/>
      <c r="FIQ360" s="1"/>
      <c r="FIR360" s="1"/>
      <c r="FIS360" s="1"/>
      <c r="FIT360" s="1"/>
      <c r="FIU360" s="1"/>
      <c r="FIV360" s="1"/>
      <c r="FIW360" s="1"/>
      <c r="FIX360" s="1"/>
      <c r="FIY360" s="1"/>
      <c r="FIZ360" s="1"/>
      <c r="FJA360" s="1"/>
      <c r="FJB360" s="1"/>
      <c r="FJC360" s="1"/>
      <c r="FJD360" s="1"/>
      <c r="FJE360" s="1"/>
      <c r="FJF360" s="1"/>
      <c r="FJG360" s="1"/>
      <c r="FJH360" s="1"/>
      <c r="FJI360" s="1"/>
      <c r="FJJ360" s="1"/>
      <c r="FJK360" s="1"/>
      <c r="FJL360" s="1"/>
      <c r="FJM360" s="1"/>
      <c r="FJN360" s="1"/>
      <c r="FJO360" s="1"/>
      <c r="FJP360" s="1"/>
      <c r="FJQ360" s="1"/>
      <c r="FJR360" s="1"/>
      <c r="FJS360" s="1"/>
      <c r="FJT360" s="1"/>
      <c r="FJU360" s="1"/>
      <c r="FJV360" s="1"/>
      <c r="FJW360" s="1"/>
      <c r="FJX360" s="1"/>
      <c r="FJY360" s="1"/>
      <c r="FJZ360" s="1"/>
      <c r="FKA360" s="1"/>
      <c r="FKB360" s="1"/>
      <c r="FKC360" s="1"/>
      <c r="FKD360" s="1"/>
      <c r="FKE360" s="1"/>
      <c r="FKF360" s="1"/>
      <c r="FKG360" s="1"/>
      <c r="FKH360" s="1"/>
      <c r="FKI360" s="1"/>
      <c r="FKJ360" s="1"/>
      <c r="FKK360" s="1"/>
      <c r="FKL360" s="1"/>
      <c r="FKM360" s="1"/>
      <c r="FKN360" s="1"/>
      <c r="FKO360" s="1"/>
      <c r="FKP360" s="1"/>
      <c r="FKQ360" s="1"/>
      <c r="FKR360" s="1"/>
      <c r="FKS360" s="1"/>
      <c r="FKT360" s="1"/>
      <c r="FKU360" s="1"/>
      <c r="FKV360" s="1"/>
      <c r="FKW360" s="1"/>
      <c r="FKX360" s="1"/>
      <c r="FKY360" s="1"/>
      <c r="FKZ360" s="1"/>
      <c r="FLA360" s="1"/>
      <c r="FLB360" s="1"/>
      <c r="FLC360" s="1"/>
      <c r="FLD360" s="1"/>
      <c r="FLE360" s="1"/>
      <c r="FLF360" s="1"/>
      <c r="FLG360" s="1"/>
      <c r="FLH360" s="1"/>
      <c r="FLI360" s="1"/>
      <c r="FLJ360" s="1"/>
      <c r="FLK360" s="1"/>
      <c r="FLL360" s="1"/>
      <c r="FLM360" s="1"/>
      <c r="FLN360" s="1"/>
      <c r="FLO360" s="1"/>
      <c r="FLP360" s="1"/>
      <c r="FLQ360" s="1"/>
      <c r="FLR360" s="1"/>
      <c r="FLS360" s="1"/>
      <c r="FLT360" s="1"/>
      <c r="FLU360" s="1"/>
      <c r="FLV360" s="1"/>
      <c r="FLW360" s="1"/>
      <c r="FLX360" s="1"/>
      <c r="FLY360" s="1"/>
      <c r="FLZ360" s="1"/>
      <c r="FMA360" s="1"/>
      <c r="FMB360" s="1"/>
      <c r="FMC360" s="1"/>
      <c r="FMD360" s="1"/>
      <c r="FME360" s="1"/>
      <c r="FMF360" s="1"/>
      <c r="FMG360" s="1"/>
      <c r="FMH360" s="1"/>
      <c r="FMI360" s="1"/>
      <c r="FMJ360" s="1"/>
      <c r="FMK360" s="1"/>
      <c r="FML360" s="1"/>
      <c r="FMM360" s="1"/>
      <c r="FMN360" s="1"/>
      <c r="FMO360" s="1"/>
      <c r="FMP360" s="1"/>
      <c r="FMQ360" s="1"/>
      <c r="FMR360" s="1"/>
      <c r="FMS360" s="1"/>
      <c r="FMT360" s="1"/>
      <c r="FMU360" s="1"/>
      <c r="FMV360" s="1"/>
      <c r="FMW360" s="1"/>
      <c r="FMX360" s="1"/>
      <c r="FMY360" s="1"/>
      <c r="FMZ360" s="1"/>
      <c r="FNA360" s="1"/>
      <c r="FNB360" s="1"/>
      <c r="FNC360" s="1"/>
      <c r="FND360" s="1"/>
      <c r="FNE360" s="1"/>
      <c r="FNF360" s="1"/>
      <c r="FNG360" s="1"/>
      <c r="FNH360" s="1"/>
      <c r="FNI360" s="1"/>
      <c r="FNJ360" s="1"/>
      <c r="FNK360" s="1"/>
      <c r="FNL360" s="1"/>
      <c r="FNM360" s="1"/>
      <c r="FNN360" s="1"/>
      <c r="FNO360" s="1"/>
      <c r="FNP360" s="1"/>
      <c r="FNQ360" s="1"/>
      <c r="FNR360" s="1"/>
      <c r="FNS360" s="1"/>
      <c r="FNT360" s="1"/>
      <c r="FNU360" s="1"/>
      <c r="FNV360" s="1"/>
      <c r="FNW360" s="1"/>
      <c r="FNX360" s="1"/>
      <c r="FNY360" s="1"/>
      <c r="FNZ360" s="1"/>
      <c r="FOA360" s="1"/>
      <c r="FOB360" s="1"/>
      <c r="FOC360" s="1"/>
      <c r="FOD360" s="1"/>
      <c r="FOE360" s="1"/>
      <c r="FOF360" s="1"/>
      <c r="FOG360" s="1"/>
      <c r="FOH360" s="1"/>
      <c r="FOI360" s="1"/>
      <c r="FOJ360" s="1"/>
      <c r="FOK360" s="1"/>
      <c r="FOL360" s="1"/>
      <c r="FOM360" s="1"/>
      <c r="FON360" s="1"/>
      <c r="FOO360" s="1"/>
      <c r="FOP360" s="1"/>
      <c r="FOQ360" s="1"/>
      <c r="FOR360" s="1"/>
      <c r="FOS360" s="1"/>
      <c r="FOT360" s="1"/>
      <c r="FOU360" s="1"/>
      <c r="FOV360" s="1"/>
      <c r="FOW360" s="1"/>
      <c r="FOX360" s="1"/>
      <c r="FOY360" s="1"/>
      <c r="FOZ360" s="1"/>
      <c r="FPA360" s="1"/>
      <c r="FPB360" s="1"/>
      <c r="FPC360" s="1"/>
      <c r="FPD360" s="1"/>
      <c r="FPE360" s="1"/>
      <c r="FPF360" s="1"/>
      <c r="FPG360" s="1"/>
      <c r="FPH360" s="1"/>
      <c r="FPI360" s="1"/>
      <c r="FPJ360" s="1"/>
      <c r="FPK360" s="1"/>
      <c r="FPL360" s="1"/>
      <c r="FPM360" s="1"/>
      <c r="FPN360" s="1"/>
      <c r="FPO360" s="1"/>
      <c r="FPP360" s="1"/>
      <c r="FPQ360" s="1"/>
      <c r="FPR360" s="1"/>
      <c r="FPS360" s="1"/>
      <c r="FPT360" s="1"/>
      <c r="FPU360" s="1"/>
      <c r="FPV360" s="1"/>
      <c r="FPW360" s="1"/>
      <c r="FPX360" s="1"/>
      <c r="FPY360" s="1"/>
      <c r="FPZ360" s="1"/>
      <c r="FQA360" s="1"/>
      <c r="FQB360" s="1"/>
      <c r="FQC360" s="1"/>
      <c r="FQD360" s="1"/>
      <c r="FQE360" s="1"/>
      <c r="FQF360" s="1"/>
      <c r="FQG360" s="1"/>
      <c r="FQH360" s="1"/>
      <c r="FQI360" s="1"/>
      <c r="FQJ360" s="1"/>
      <c r="FQK360" s="1"/>
      <c r="FQL360" s="1"/>
      <c r="FQM360" s="1"/>
      <c r="FQN360" s="1"/>
      <c r="FQO360" s="1"/>
      <c r="FQP360" s="1"/>
      <c r="FQQ360" s="1"/>
      <c r="FQR360" s="1"/>
      <c r="FQS360" s="1"/>
      <c r="FQT360" s="1"/>
      <c r="FQU360" s="1"/>
      <c r="FQV360" s="1"/>
      <c r="FQW360" s="1"/>
      <c r="FQX360" s="1"/>
      <c r="FQY360" s="1"/>
      <c r="FQZ360" s="1"/>
      <c r="FRA360" s="1"/>
      <c r="FRB360" s="1"/>
      <c r="FRC360" s="1"/>
      <c r="FRD360" s="1"/>
      <c r="FRE360" s="1"/>
      <c r="FRF360" s="1"/>
      <c r="FRG360" s="1"/>
      <c r="FRH360" s="1"/>
      <c r="FRI360" s="1"/>
      <c r="FRJ360" s="1"/>
      <c r="FRK360" s="1"/>
      <c r="FRL360" s="1"/>
      <c r="FRM360" s="1"/>
      <c r="FRN360" s="1"/>
      <c r="FRO360" s="1"/>
      <c r="FRP360" s="1"/>
      <c r="FRQ360" s="1"/>
      <c r="FRR360" s="1"/>
      <c r="FRS360" s="1"/>
      <c r="FRT360" s="1"/>
      <c r="FRU360" s="1"/>
      <c r="FRV360" s="1"/>
      <c r="FRW360" s="1"/>
      <c r="FRX360" s="1"/>
      <c r="FRY360" s="1"/>
      <c r="FRZ360" s="1"/>
      <c r="FSA360" s="1"/>
      <c r="FSB360" s="1"/>
      <c r="FSC360" s="1"/>
      <c r="FSD360" s="1"/>
      <c r="FSE360" s="1"/>
      <c r="FSF360" s="1"/>
      <c r="FSG360" s="1"/>
      <c r="FSH360" s="1"/>
      <c r="FSI360" s="1"/>
      <c r="FSJ360" s="1"/>
      <c r="FSK360" s="1"/>
      <c r="FSL360" s="1"/>
      <c r="FSM360" s="1"/>
      <c r="FSN360" s="1"/>
      <c r="FSO360" s="1"/>
      <c r="FSP360" s="1"/>
      <c r="FSQ360" s="1"/>
      <c r="FSR360" s="1"/>
      <c r="FSS360" s="1"/>
      <c r="FST360" s="1"/>
      <c r="FSU360" s="1"/>
      <c r="FSV360" s="1"/>
      <c r="FSW360" s="1"/>
      <c r="FSX360" s="1"/>
      <c r="FSY360" s="1"/>
      <c r="FSZ360" s="1"/>
      <c r="FTA360" s="1"/>
      <c r="FTB360" s="1"/>
      <c r="FTC360" s="1"/>
      <c r="FTD360" s="1"/>
      <c r="FTE360" s="1"/>
      <c r="FTF360" s="1"/>
      <c r="FTG360" s="1"/>
      <c r="FTH360" s="1"/>
      <c r="FTI360" s="1"/>
      <c r="FTJ360" s="1"/>
      <c r="FTK360" s="1"/>
      <c r="FTL360" s="1"/>
      <c r="FTM360" s="1"/>
      <c r="FTN360" s="1"/>
      <c r="FTO360" s="1"/>
      <c r="FTP360" s="1"/>
      <c r="FTQ360" s="1"/>
      <c r="FTR360" s="1"/>
      <c r="FTS360" s="1"/>
      <c r="FTT360" s="1"/>
      <c r="FTU360" s="1"/>
      <c r="FTV360" s="1"/>
      <c r="FTW360" s="1"/>
      <c r="FTX360" s="1"/>
      <c r="FTY360" s="1"/>
      <c r="FTZ360" s="1"/>
      <c r="FUA360" s="1"/>
      <c r="FUB360" s="1"/>
      <c r="FUC360" s="1"/>
      <c r="FUD360" s="1"/>
      <c r="FUE360" s="1"/>
      <c r="FUF360" s="1"/>
      <c r="FUG360" s="1"/>
      <c r="FUH360" s="1"/>
      <c r="FUI360" s="1"/>
      <c r="FUJ360" s="1"/>
      <c r="FUK360" s="1"/>
      <c r="FUL360" s="1"/>
      <c r="FUM360" s="1"/>
      <c r="FUN360" s="1"/>
      <c r="FUO360" s="1"/>
      <c r="FUP360" s="1"/>
      <c r="FUQ360" s="1"/>
      <c r="FUR360" s="1"/>
      <c r="FUS360" s="1"/>
      <c r="FUT360" s="1"/>
      <c r="FUU360" s="1"/>
      <c r="FUV360" s="1"/>
      <c r="FUW360" s="1"/>
      <c r="FUX360" s="1"/>
      <c r="FUY360" s="1"/>
      <c r="FUZ360" s="1"/>
      <c r="FVA360" s="1"/>
      <c r="FVB360" s="1"/>
      <c r="FVC360" s="1"/>
      <c r="FVD360" s="1"/>
      <c r="FVE360" s="1"/>
      <c r="FVF360" s="1"/>
      <c r="FVG360" s="1"/>
      <c r="FVH360" s="1"/>
      <c r="FVI360" s="1"/>
      <c r="FVJ360" s="1"/>
      <c r="FVK360" s="1"/>
      <c r="FVL360" s="1"/>
      <c r="FVM360" s="1"/>
      <c r="FVN360" s="1"/>
      <c r="FVO360" s="1"/>
      <c r="FVP360" s="1"/>
      <c r="FVQ360" s="1"/>
      <c r="FVR360" s="1"/>
      <c r="FVS360" s="1"/>
      <c r="FVT360" s="1"/>
      <c r="FVU360" s="1"/>
      <c r="FVV360" s="1"/>
      <c r="FVW360" s="1"/>
      <c r="FVX360" s="1"/>
      <c r="FVY360" s="1"/>
      <c r="FVZ360" s="1"/>
      <c r="FWA360" s="1"/>
      <c r="FWB360" s="1"/>
      <c r="FWC360" s="1"/>
      <c r="FWD360" s="1"/>
      <c r="FWE360" s="1"/>
      <c r="FWF360" s="1"/>
      <c r="FWG360" s="1"/>
      <c r="FWH360" s="1"/>
      <c r="FWI360" s="1"/>
      <c r="FWJ360" s="1"/>
      <c r="FWK360" s="1"/>
      <c r="FWL360" s="1"/>
      <c r="FWM360" s="1"/>
      <c r="FWN360" s="1"/>
      <c r="FWO360" s="1"/>
      <c r="FWP360" s="1"/>
      <c r="FWQ360" s="1"/>
      <c r="FWR360" s="1"/>
      <c r="FWS360" s="1"/>
      <c r="FWT360" s="1"/>
      <c r="FWU360" s="1"/>
      <c r="FWV360" s="1"/>
      <c r="FWW360" s="1"/>
      <c r="FWX360" s="1"/>
      <c r="FWY360" s="1"/>
      <c r="FWZ360" s="1"/>
      <c r="FXA360" s="1"/>
      <c r="FXB360" s="1"/>
      <c r="FXC360" s="1"/>
      <c r="FXD360" s="1"/>
      <c r="FXE360" s="1"/>
      <c r="FXF360" s="1"/>
      <c r="FXG360" s="1"/>
      <c r="FXH360" s="1"/>
      <c r="FXI360" s="1"/>
      <c r="FXJ360" s="1"/>
      <c r="FXK360" s="1"/>
      <c r="FXL360" s="1"/>
      <c r="FXM360" s="1"/>
      <c r="FXN360" s="1"/>
      <c r="FXO360" s="1"/>
      <c r="FXP360" s="1"/>
      <c r="FXQ360" s="1"/>
      <c r="FXR360" s="1"/>
      <c r="FXS360" s="1"/>
      <c r="FXT360" s="1"/>
      <c r="FXU360" s="1"/>
      <c r="FXV360" s="1"/>
      <c r="FXW360" s="1"/>
      <c r="FXX360" s="1"/>
      <c r="FXY360" s="1"/>
      <c r="FXZ360" s="1"/>
      <c r="FYA360" s="1"/>
      <c r="FYB360" s="1"/>
      <c r="FYC360" s="1"/>
      <c r="FYD360" s="1"/>
      <c r="FYE360" s="1"/>
      <c r="FYF360" s="1"/>
      <c r="FYG360" s="1"/>
      <c r="FYH360" s="1"/>
      <c r="FYI360" s="1"/>
      <c r="FYJ360" s="1"/>
      <c r="FYK360" s="1"/>
      <c r="FYL360" s="1"/>
      <c r="FYM360" s="1"/>
      <c r="FYN360" s="1"/>
      <c r="FYO360" s="1"/>
      <c r="FYP360" s="1"/>
      <c r="FYQ360" s="1"/>
      <c r="FYR360" s="1"/>
      <c r="FYS360" s="1"/>
      <c r="FYT360" s="1"/>
      <c r="FYU360" s="1"/>
      <c r="FYV360" s="1"/>
      <c r="FYW360" s="1"/>
      <c r="FYX360" s="1"/>
      <c r="FYY360" s="1"/>
      <c r="FYZ360" s="1"/>
      <c r="FZA360" s="1"/>
      <c r="FZB360" s="1"/>
      <c r="FZC360" s="1"/>
      <c r="FZD360" s="1"/>
      <c r="FZE360" s="1"/>
      <c r="FZF360" s="1"/>
      <c r="FZG360" s="1"/>
      <c r="FZH360" s="1"/>
      <c r="FZI360" s="1"/>
      <c r="FZJ360" s="1"/>
      <c r="FZK360" s="1"/>
      <c r="FZL360" s="1"/>
      <c r="FZM360" s="1"/>
      <c r="FZN360" s="1"/>
      <c r="FZO360" s="1"/>
      <c r="FZP360" s="1"/>
      <c r="FZQ360" s="1"/>
      <c r="FZR360" s="1"/>
      <c r="FZS360" s="1"/>
      <c r="FZT360" s="1"/>
      <c r="FZU360" s="1"/>
      <c r="FZV360" s="1"/>
      <c r="FZW360" s="1"/>
      <c r="FZX360" s="1"/>
      <c r="FZY360" s="1"/>
      <c r="FZZ360" s="1"/>
      <c r="GAA360" s="1"/>
      <c r="GAB360" s="1"/>
      <c r="GAC360" s="1"/>
      <c r="GAD360" s="1"/>
      <c r="GAE360" s="1"/>
      <c r="GAF360" s="1"/>
      <c r="GAG360" s="1"/>
      <c r="GAH360" s="1"/>
      <c r="GAI360" s="1"/>
      <c r="GAJ360" s="1"/>
      <c r="GAK360" s="1"/>
      <c r="GAL360" s="1"/>
      <c r="GAM360" s="1"/>
      <c r="GAN360" s="1"/>
      <c r="GAO360" s="1"/>
      <c r="GAP360" s="1"/>
      <c r="GAQ360" s="1"/>
      <c r="GAR360" s="1"/>
      <c r="GAS360" s="1"/>
      <c r="GAT360" s="1"/>
      <c r="GAU360" s="1"/>
      <c r="GAV360" s="1"/>
      <c r="GAW360" s="1"/>
      <c r="GAX360" s="1"/>
      <c r="GAY360" s="1"/>
      <c r="GAZ360" s="1"/>
      <c r="GBA360" s="1"/>
      <c r="GBB360" s="1"/>
      <c r="GBC360" s="1"/>
      <c r="GBD360" s="1"/>
      <c r="GBE360" s="1"/>
      <c r="GBF360" s="1"/>
      <c r="GBG360" s="1"/>
      <c r="GBH360" s="1"/>
      <c r="GBI360" s="1"/>
      <c r="GBJ360" s="1"/>
      <c r="GBK360" s="1"/>
      <c r="GBL360" s="1"/>
      <c r="GBM360" s="1"/>
      <c r="GBN360" s="1"/>
      <c r="GBO360" s="1"/>
      <c r="GBP360" s="1"/>
      <c r="GBQ360" s="1"/>
      <c r="GBR360" s="1"/>
      <c r="GBS360" s="1"/>
      <c r="GBT360" s="1"/>
      <c r="GBU360" s="1"/>
      <c r="GBV360" s="1"/>
      <c r="GBW360" s="1"/>
      <c r="GBX360" s="1"/>
      <c r="GBY360" s="1"/>
      <c r="GBZ360" s="1"/>
      <c r="GCA360" s="1"/>
      <c r="GCB360" s="1"/>
      <c r="GCC360" s="1"/>
      <c r="GCD360" s="1"/>
      <c r="GCE360" s="1"/>
      <c r="GCF360" s="1"/>
      <c r="GCG360" s="1"/>
      <c r="GCH360" s="1"/>
      <c r="GCI360" s="1"/>
      <c r="GCJ360" s="1"/>
      <c r="GCK360" s="1"/>
      <c r="GCL360" s="1"/>
      <c r="GCM360" s="1"/>
      <c r="GCN360" s="1"/>
      <c r="GCO360" s="1"/>
      <c r="GCP360" s="1"/>
      <c r="GCQ360" s="1"/>
      <c r="GCR360" s="1"/>
      <c r="GCS360" s="1"/>
      <c r="GCT360" s="1"/>
      <c r="GCU360" s="1"/>
      <c r="GCV360" s="1"/>
      <c r="GCW360" s="1"/>
      <c r="GCX360" s="1"/>
      <c r="GCY360" s="1"/>
      <c r="GCZ360" s="1"/>
      <c r="GDA360" s="1"/>
      <c r="GDB360" s="1"/>
      <c r="GDC360" s="1"/>
      <c r="GDD360" s="1"/>
      <c r="GDE360" s="1"/>
      <c r="GDF360" s="1"/>
      <c r="GDG360" s="1"/>
      <c r="GDH360" s="1"/>
      <c r="GDI360" s="1"/>
      <c r="GDJ360" s="1"/>
      <c r="GDK360" s="1"/>
      <c r="GDL360" s="1"/>
      <c r="GDM360" s="1"/>
      <c r="GDN360" s="1"/>
      <c r="GDO360" s="1"/>
      <c r="GDP360" s="1"/>
      <c r="GDQ360" s="1"/>
      <c r="GDR360" s="1"/>
      <c r="GDS360" s="1"/>
      <c r="GDT360" s="1"/>
      <c r="GDU360" s="1"/>
      <c r="GDV360" s="1"/>
      <c r="GDW360" s="1"/>
      <c r="GDX360" s="1"/>
      <c r="GDY360" s="1"/>
      <c r="GDZ360" s="1"/>
      <c r="GEA360" s="1"/>
      <c r="GEB360" s="1"/>
      <c r="GEC360" s="1"/>
      <c r="GED360" s="1"/>
      <c r="GEE360" s="1"/>
      <c r="GEF360" s="1"/>
      <c r="GEG360" s="1"/>
      <c r="GEH360" s="1"/>
      <c r="GEI360" s="1"/>
      <c r="GEJ360" s="1"/>
      <c r="GEK360" s="1"/>
      <c r="GEL360" s="1"/>
      <c r="GEM360" s="1"/>
      <c r="GEN360" s="1"/>
      <c r="GEO360" s="1"/>
      <c r="GEP360" s="1"/>
      <c r="GEQ360" s="1"/>
      <c r="GER360" s="1"/>
      <c r="GES360" s="1"/>
      <c r="GET360" s="1"/>
      <c r="GEU360" s="1"/>
      <c r="GEV360" s="1"/>
      <c r="GEW360" s="1"/>
      <c r="GEX360" s="1"/>
      <c r="GEY360" s="1"/>
      <c r="GEZ360" s="1"/>
      <c r="GFA360" s="1"/>
      <c r="GFB360" s="1"/>
      <c r="GFC360" s="1"/>
      <c r="GFD360" s="1"/>
      <c r="GFE360" s="1"/>
      <c r="GFF360" s="1"/>
      <c r="GFG360" s="1"/>
      <c r="GFH360" s="1"/>
      <c r="GFI360" s="1"/>
      <c r="GFJ360" s="1"/>
      <c r="GFK360" s="1"/>
      <c r="GFL360" s="1"/>
      <c r="GFM360" s="1"/>
      <c r="GFN360" s="1"/>
      <c r="GFO360" s="1"/>
      <c r="GFP360" s="1"/>
      <c r="GFQ360" s="1"/>
      <c r="GFR360" s="1"/>
      <c r="GFS360" s="1"/>
      <c r="GFT360" s="1"/>
      <c r="GFU360" s="1"/>
      <c r="GFV360" s="1"/>
      <c r="GFW360" s="1"/>
      <c r="GFX360" s="1"/>
      <c r="GFY360" s="1"/>
      <c r="GFZ360" s="1"/>
      <c r="GGA360" s="1"/>
      <c r="GGB360" s="1"/>
      <c r="GGC360" s="1"/>
      <c r="GGD360" s="1"/>
      <c r="GGE360" s="1"/>
      <c r="GGF360" s="1"/>
      <c r="GGG360" s="1"/>
      <c r="GGH360" s="1"/>
      <c r="GGI360" s="1"/>
      <c r="GGJ360" s="1"/>
      <c r="GGK360" s="1"/>
      <c r="GGL360" s="1"/>
      <c r="GGM360" s="1"/>
      <c r="GGN360" s="1"/>
      <c r="GGO360" s="1"/>
      <c r="GGP360" s="1"/>
      <c r="GGQ360" s="1"/>
      <c r="GGR360" s="1"/>
      <c r="GGS360" s="1"/>
      <c r="GGT360" s="1"/>
      <c r="GGU360" s="1"/>
      <c r="GGV360" s="1"/>
      <c r="GGW360" s="1"/>
      <c r="GGX360" s="1"/>
      <c r="GGY360" s="1"/>
      <c r="GGZ360" s="1"/>
      <c r="GHA360" s="1"/>
      <c r="GHB360" s="1"/>
      <c r="GHC360" s="1"/>
      <c r="GHD360" s="1"/>
      <c r="GHE360" s="1"/>
      <c r="GHF360" s="1"/>
      <c r="GHG360" s="1"/>
      <c r="GHH360" s="1"/>
      <c r="GHI360" s="1"/>
      <c r="GHJ360" s="1"/>
      <c r="GHK360" s="1"/>
      <c r="GHL360" s="1"/>
      <c r="GHM360" s="1"/>
      <c r="GHN360" s="1"/>
      <c r="GHO360" s="1"/>
      <c r="GHP360" s="1"/>
      <c r="GHQ360" s="1"/>
      <c r="GHR360" s="1"/>
      <c r="GHS360" s="1"/>
      <c r="GHT360" s="1"/>
      <c r="GHU360" s="1"/>
      <c r="GHV360" s="1"/>
      <c r="GHW360" s="1"/>
      <c r="GHX360" s="1"/>
      <c r="GHY360" s="1"/>
      <c r="GHZ360" s="1"/>
      <c r="GIA360" s="1"/>
      <c r="GIB360" s="1"/>
      <c r="GIC360" s="1"/>
      <c r="GID360" s="1"/>
      <c r="GIE360" s="1"/>
      <c r="GIF360" s="1"/>
      <c r="GIG360" s="1"/>
      <c r="GIH360" s="1"/>
      <c r="GII360" s="1"/>
      <c r="GIJ360" s="1"/>
      <c r="GIK360" s="1"/>
      <c r="GIL360" s="1"/>
      <c r="GIM360" s="1"/>
      <c r="GIN360" s="1"/>
      <c r="GIO360" s="1"/>
      <c r="GIP360" s="1"/>
      <c r="GIQ360" s="1"/>
      <c r="GIR360" s="1"/>
      <c r="GIS360" s="1"/>
      <c r="GIT360" s="1"/>
      <c r="GIU360" s="1"/>
      <c r="GIV360" s="1"/>
      <c r="GIW360" s="1"/>
      <c r="GIX360" s="1"/>
    </row>
    <row r="361" spans="1:4990" customFormat="1" ht="35.25" customHeight="1" x14ac:dyDescent="0.25">
      <c r="A361" s="648"/>
      <c r="B361" s="643"/>
      <c r="C361" s="645"/>
      <c r="D361" s="645"/>
      <c r="E361" s="651"/>
      <c r="F361" s="645"/>
      <c r="G361" s="645"/>
      <c r="H361" s="645"/>
      <c r="I361" s="219" t="s">
        <v>1214</v>
      </c>
      <c r="J361" s="411">
        <v>344.8</v>
      </c>
      <c r="K361" s="411">
        <v>337.8</v>
      </c>
      <c r="L361" s="411">
        <v>337.55</v>
      </c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  <c r="ZL361" s="1"/>
      <c r="ZM361" s="1"/>
      <c r="ZN361" s="1"/>
      <c r="ZO361" s="1"/>
      <c r="ZP361" s="1"/>
      <c r="ZQ361" s="1"/>
      <c r="ZR361" s="1"/>
      <c r="ZS361" s="1"/>
      <c r="ZT361" s="1"/>
      <c r="ZU361" s="1"/>
      <c r="ZV361" s="1"/>
      <c r="ZW361" s="1"/>
      <c r="ZX361" s="1"/>
      <c r="ZY361" s="1"/>
      <c r="ZZ361" s="1"/>
      <c r="AAA361" s="1"/>
      <c r="AAB361" s="1"/>
      <c r="AAC361" s="1"/>
      <c r="AAD361" s="1"/>
      <c r="AAE361" s="1"/>
      <c r="AAF361" s="1"/>
      <c r="AAG361" s="1"/>
      <c r="AAH361" s="1"/>
      <c r="AAI361" s="1"/>
      <c r="AAJ361" s="1"/>
      <c r="AAK361" s="1"/>
      <c r="AAL361" s="1"/>
      <c r="AAM361" s="1"/>
      <c r="AAN361" s="1"/>
      <c r="AAO361" s="1"/>
      <c r="AAP361" s="1"/>
      <c r="AAQ361" s="1"/>
      <c r="AAR361" s="1"/>
      <c r="AAS361" s="1"/>
      <c r="AAT361" s="1"/>
      <c r="AAU361" s="1"/>
      <c r="AAV361" s="1"/>
      <c r="AAW361" s="1"/>
      <c r="AAX361" s="1"/>
      <c r="AAY361" s="1"/>
      <c r="AAZ361" s="1"/>
      <c r="ABA361" s="1"/>
      <c r="ABB361" s="1"/>
      <c r="ABC361" s="1"/>
      <c r="ABD361" s="1"/>
      <c r="ABE361" s="1"/>
      <c r="ABF361" s="1"/>
      <c r="ABG361" s="1"/>
      <c r="ABH361" s="1"/>
      <c r="ABI361" s="1"/>
      <c r="ABJ361" s="1"/>
      <c r="ABK361" s="1"/>
      <c r="ABL361" s="1"/>
      <c r="ABM361" s="1"/>
      <c r="ABN361" s="1"/>
      <c r="ABO361" s="1"/>
      <c r="ABP361" s="1"/>
      <c r="ABQ361" s="1"/>
      <c r="ABR361" s="1"/>
      <c r="ABS361" s="1"/>
      <c r="ABT361" s="1"/>
      <c r="ABU361" s="1"/>
      <c r="ABV361" s="1"/>
      <c r="ABW361" s="1"/>
      <c r="ABX361" s="1"/>
      <c r="ABY361" s="1"/>
      <c r="ABZ361" s="1"/>
      <c r="ACA361" s="1"/>
      <c r="ACB361" s="1"/>
      <c r="ACC361" s="1"/>
      <c r="ACD361" s="1"/>
      <c r="ACE361" s="1"/>
      <c r="ACF361" s="1"/>
      <c r="ACG361" s="1"/>
      <c r="ACH361" s="1"/>
      <c r="ACI361" s="1"/>
      <c r="ACJ361" s="1"/>
      <c r="ACK361" s="1"/>
      <c r="ACL361" s="1"/>
      <c r="ACM361" s="1"/>
      <c r="ACN361" s="1"/>
      <c r="ACO361" s="1"/>
      <c r="ACP361" s="1"/>
      <c r="ACQ361" s="1"/>
      <c r="ACR361" s="1"/>
      <c r="ACS361" s="1"/>
      <c r="ACT361" s="1"/>
      <c r="ACU361" s="1"/>
      <c r="ACV361" s="1"/>
      <c r="ACW361" s="1"/>
      <c r="ACX361" s="1"/>
      <c r="ACY361" s="1"/>
      <c r="ACZ361" s="1"/>
      <c r="ADA361" s="1"/>
      <c r="ADB361" s="1"/>
      <c r="ADC361" s="1"/>
      <c r="ADD361" s="1"/>
      <c r="ADE361" s="1"/>
      <c r="ADF361" s="1"/>
      <c r="ADG361" s="1"/>
      <c r="ADH361" s="1"/>
      <c r="ADI361" s="1"/>
      <c r="ADJ361" s="1"/>
      <c r="ADK361" s="1"/>
      <c r="ADL361" s="1"/>
      <c r="ADM361" s="1"/>
      <c r="ADN361" s="1"/>
      <c r="ADO361" s="1"/>
      <c r="ADP361" s="1"/>
      <c r="ADQ361" s="1"/>
      <c r="ADR361" s="1"/>
      <c r="ADS361" s="1"/>
      <c r="ADT361" s="1"/>
      <c r="ADU361" s="1"/>
      <c r="ADV361" s="1"/>
      <c r="ADW361" s="1"/>
      <c r="ADX361" s="1"/>
      <c r="ADY361" s="1"/>
      <c r="ADZ361" s="1"/>
      <c r="AEA361" s="1"/>
      <c r="AEB361" s="1"/>
      <c r="AEC361" s="1"/>
      <c r="AED361" s="1"/>
      <c r="AEE361" s="1"/>
      <c r="AEF361" s="1"/>
      <c r="AEG361" s="1"/>
      <c r="AEH361" s="1"/>
      <c r="AEI361" s="1"/>
      <c r="AEJ361" s="1"/>
      <c r="AEK361" s="1"/>
      <c r="AEL361" s="1"/>
      <c r="AEM361" s="1"/>
      <c r="AEN361" s="1"/>
      <c r="AEO361" s="1"/>
      <c r="AEP361" s="1"/>
      <c r="AEQ361" s="1"/>
      <c r="AER361" s="1"/>
      <c r="AES361" s="1"/>
      <c r="AET361" s="1"/>
      <c r="AEU361" s="1"/>
      <c r="AEV361" s="1"/>
      <c r="AEW361" s="1"/>
      <c r="AEX361" s="1"/>
      <c r="AEY361" s="1"/>
      <c r="AEZ361" s="1"/>
      <c r="AFA361" s="1"/>
      <c r="AFB361" s="1"/>
      <c r="AFC361" s="1"/>
      <c r="AFD361" s="1"/>
      <c r="AFE361" s="1"/>
      <c r="AFF361" s="1"/>
      <c r="AFG361" s="1"/>
      <c r="AFH361" s="1"/>
      <c r="AFI361" s="1"/>
      <c r="AFJ361" s="1"/>
      <c r="AFK361" s="1"/>
      <c r="AFL361" s="1"/>
      <c r="AFM361" s="1"/>
      <c r="AFN361" s="1"/>
      <c r="AFO361" s="1"/>
      <c r="AFP361" s="1"/>
      <c r="AFQ361" s="1"/>
      <c r="AFR361" s="1"/>
      <c r="AFS361" s="1"/>
      <c r="AFT361" s="1"/>
      <c r="AFU361" s="1"/>
      <c r="AFV361" s="1"/>
      <c r="AFW361" s="1"/>
      <c r="AFX361" s="1"/>
      <c r="AFY361" s="1"/>
      <c r="AFZ361" s="1"/>
      <c r="AGA361" s="1"/>
      <c r="AGB361" s="1"/>
      <c r="AGC361" s="1"/>
      <c r="AGD361" s="1"/>
      <c r="AGE361" s="1"/>
      <c r="AGF361" s="1"/>
      <c r="AGG361" s="1"/>
      <c r="AGH361" s="1"/>
      <c r="AGI361" s="1"/>
      <c r="AGJ361" s="1"/>
      <c r="AGK361" s="1"/>
      <c r="AGL361" s="1"/>
      <c r="AGM361" s="1"/>
      <c r="AGN361" s="1"/>
      <c r="AGO361" s="1"/>
      <c r="AGP361" s="1"/>
      <c r="AGQ361" s="1"/>
      <c r="AGR361" s="1"/>
      <c r="AGS361" s="1"/>
      <c r="AGT361" s="1"/>
      <c r="AGU361" s="1"/>
      <c r="AGV361" s="1"/>
      <c r="AGW361" s="1"/>
      <c r="AGX361" s="1"/>
      <c r="AGY361" s="1"/>
      <c r="AGZ361" s="1"/>
      <c r="AHA361" s="1"/>
      <c r="AHB361" s="1"/>
      <c r="AHC361" s="1"/>
      <c r="AHD361" s="1"/>
      <c r="AHE361" s="1"/>
      <c r="AHF361" s="1"/>
      <c r="AHG361" s="1"/>
      <c r="AHH361" s="1"/>
      <c r="AHI361" s="1"/>
      <c r="AHJ361" s="1"/>
      <c r="AHK361" s="1"/>
      <c r="AHL361" s="1"/>
      <c r="AHM361" s="1"/>
      <c r="AHN361" s="1"/>
      <c r="AHO361" s="1"/>
      <c r="AHP361" s="1"/>
      <c r="AHQ361" s="1"/>
      <c r="AHR361" s="1"/>
      <c r="AHS361" s="1"/>
      <c r="AHT361" s="1"/>
      <c r="AHU361" s="1"/>
      <c r="AHV361" s="1"/>
      <c r="AHW361" s="1"/>
      <c r="AHX361" s="1"/>
      <c r="AHY361" s="1"/>
      <c r="AHZ361" s="1"/>
      <c r="AIA361" s="1"/>
      <c r="AIB361" s="1"/>
      <c r="AIC361" s="1"/>
      <c r="AID361" s="1"/>
      <c r="AIE361" s="1"/>
      <c r="AIF361" s="1"/>
      <c r="AIG361" s="1"/>
      <c r="AIH361" s="1"/>
      <c r="AII361" s="1"/>
      <c r="AIJ361" s="1"/>
      <c r="AIK361" s="1"/>
      <c r="AIL361" s="1"/>
      <c r="AIM361" s="1"/>
      <c r="AIN361" s="1"/>
      <c r="AIO361" s="1"/>
      <c r="AIP361" s="1"/>
      <c r="AIQ361" s="1"/>
      <c r="AIR361" s="1"/>
      <c r="AIS361" s="1"/>
      <c r="AIT361" s="1"/>
      <c r="AIU361" s="1"/>
      <c r="AIV361" s="1"/>
      <c r="AIW361" s="1"/>
      <c r="AIX361" s="1"/>
      <c r="AIY361" s="1"/>
      <c r="AIZ361" s="1"/>
      <c r="AJA361" s="1"/>
      <c r="AJB361" s="1"/>
      <c r="AJC361" s="1"/>
      <c r="AJD361" s="1"/>
      <c r="AJE361" s="1"/>
      <c r="AJF361" s="1"/>
      <c r="AJG361" s="1"/>
      <c r="AJH361" s="1"/>
      <c r="AJI361" s="1"/>
      <c r="AJJ361" s="1"/>
      <c r="AJK361" s="1"/>
      <c r="AJL361" s="1"/>
      <c r="AJM361" s="1"/>
      <c r="AJN361" s="1"/>
      <c r="AJO361" s="1"/>
      <c r="AJP361" s="1"/>
      <c r="AJQ361" s="1"/>
      <c r="AJR361" s="1"/>
      <c r="AJS361" s="1"/>
      <c r="AJT361" s="1"/>
      <c r="AJU361" s="1"/>
      <c r="AJV361" s="1"/>
      <c r="AJW361" s="1"/>
      <c r="AJX361" s="1"/>
      <c r="AJY361" s="1"/>
      <c r="AJZ361" s="1"/>
      <c r="AKA361" s="1"/>
      <c r="AKB361" s="1"/>
      <c r="AKC361" s="1"/>
      <c r="AKD361" s="1"/>
      <c r="AKE361" s="1"/>
      <c r="AKF361" s="1"/>
      <c r="AKG361" s="1"/>
      <c r="AKH361" s="1"/>
      <c r="AKI361" s="1"/>
      <c r="AKJ361" s="1"/>
      <c r="AKK361" s="1"/>
      <c r="AKL361" s="1"/>
      <c r="AKM361" s="1"/>
      <c r="AKN361" s="1"/>
      <c r="AKO361" s="1"/>
      <c r="AKP361" s="1"/>
      <c r="AKQ361" s="1"/>
      <c r="AKR361" s="1"/>
      <c r="AKS361" s="1"/>
      <c r="AKT361" s="1"/>
      <c r="AKU361" s="1"/>
      <c r="AKV361" s="1"/>
      <c r="AKW361" s="1"/>
      <c r="AKX361" s="1"/>
      <c r="AKY361" s="1"/>
      <c r="AKZ361" s="1"/>
      <c r="ALA361" s="1"/>
      <c r="ALB361" s="1"/>
      <c r="ALC361" s="1"/>
      <c r="ALD361" s="1"/>
      <c r="ALE361" s="1"/>
      <c r="ALF361" s="1"/>
      <c r="ALG361" s="1"/>
      <c r="ALH361" s="1"/>
      <c r="ALI361" s="1"/>
      <c r="ALJ361" s="1"/>
      <c r="ALK361" s="1"/>
      <c r="ALL361" s="1"/>
      <c r="ALM361" s="1"/>
      <c r="ALN361" s="1"/>
      <c r="ALO361" s="1"/>
      <c r="ALP361" s="1"/>
      <c r="ALQ361" s="1"/>
      <c r="ALR361" s="1"/>
      <c r="ALS361" s="1"/>
      <c r="ALT361" s="1"/>
      <c r="ALU361" s="1"/>
      <c r="ALV361" s="1"/>
      <c r="ALW361" s="1"/>
      <c r="ALX361" s="1"/>
      <c r="ALY361" s="1"/>
      <c r="ALZ361" s="1"/>
      <c r="AMA361" s="1"/>
      <c r="AMB361" s="1"/>
      <c r="AMC361" s="1"/>
      <c r="AMD361" s="1"/>
      <c r="AME361" s="1"/>
      <c r="AMF361" s="1"/>
      <c r="AMG361" s="1"/>
      <c r="AMH361" s="1"/>
      <c r="AMI361" s="1"/>
      <c r="AMJ361" s="1"/>
      <c r="AMK361" s="1"/>
      <c r="AML361" s="1"/>
      <c r="AMM361" s="1"/>
      <c r="AMN361" s="1"/>
      <c r="AMO361" s="1"/>
      <c r="AMP361" s="1"/>
      <c r="AMQ361" s="1"/>
      <c r="AMR361" s="1"/>
      <c r="AMS361" s="1"/>
      <c r="AMT361" s="1"/>
      <c r="AMU361" s="1"/>
      <c r="AMV361" s="1"/>
      <c r="AMW361" s="1"/>
      <c r="AMX361" s="1"/>
      <c r="AMY361" s="1"/>
      <c r="AMZ361" s="1"/>
      <c r="ANA361" s="1"/>
      <c r="ANB361" s="1"/>
      <c r="ANC361" s="1"/>
      <c r="AND361" s="1"/>
      <c r="ANE361" s="1"/>
      <c r="ANF361" s="1"/>
      <c r="ANG361" s="1"/>
      <c r="ANH361" s="1"/>
      <c r="ANI361" s="1"/>
      <c r="ANJ361" s="1"/>
      <c r="ANK361" s="1"/>
      <c r="ANL361" s="1"/>
      <c r="ANM361" s="1"/>
      <c r="ANN361" s="1"/>
      <c r="ANO361" s="1"/>
      <c r="ANP361" s="1"/>
      <c r="ANQ361" s="1"/>
      <c r="ANR361" s="1"/>
      <c r="ANS361" s="1"/>
      <c r="ANT361" s="1"/>
      <c r="ANU361" s="1"/>
      <c r="ANV361" s="1"/>
      <c r="ANW361" s="1"/>
      <c r="ANX361" s="1"/>
      <c r="ANY361" s="1"/>
      <c r="ANZ361" s="1"/>
      <c r="AOA361" s="1"/>
      <c r="AOB361" s="1"/>
      <c r="AOC361" s="1"/>
      <c r="AOD361" s="1"/>
      <c r="AOE361" s="1"/>
      <c r="AOF361" s="1"/>
      <c r="AOG361" s="1"/>
      <c r="AOH361" s="1"/>
      <c r="AOI361" s="1"/>
      <c r="AOJ361" s="1"/>
      <c r="AOK361" s="1"/>
      <c r="AOL361" s="1"/>
      <c r="AOM361" s="1"/>
      <c r="AON361" s="1"/>
      <c r="AOO361" s="1"/>
      <c r="AOP361" s="1"/>
      <c r="AOQ361" s="1"/>
      <c r="AOR361" s="1"/>
      <c r="AOS361" s="1"/>
      <c r="AOT361" s="1"/>
      <c r="AOU361" s="1"/>
      <c r="AOV361" s="1"/>
      <c r="AOW361" s="1"/>
      <c r="AOX361" s="1"/>
      <c r="AOY361" s="1"/>
      <c r="AOZ361" s="1"/>
      <c r="APA361" s="1"/>
      <c r="APB361" s="1"/>
      <c r="APC361" s="1"/>
      <c r="APD361" s="1"/>
      <c r="APE361" s="1"/>
      <c r="APF361" s="1"/>
      <c r="APG361" s="1"/>
      <c r="APH361" s="1"/>
      <c r="API361" s="1"/>
      <c r="APJ361" s="1"/>
      <c r="APK361" s="1"/>
      <c r="APL361" s="1"/>
      <c r="APM361" s="1"/>
      <c r="APN361" s="1"/>
      <c r="APO361" s="1"/>
      <c r="APP361" s="1"/>
      <c r="APQ361" s="1"/>
      <c r="APR361" s="1"/>
      <c r="APS361" s="1"/>
      <c r="APT361" s="1"/>
      <c r="APU361" s="1"/>
      <c r="APV361" s="1"/>
      <c r="APW361" s="1"/>
      <c r="APX361" s="1"/>
      <c r="APY361" s="1"/>
      <c r="APZ361" s="1"/>
      <c r="AQA361" s="1"/>
      <c r="AQB361" s="1"/>
      <c r="AQC361" s="1"/>
      <c r="AQD361" s="1"/>
      <c r="AQE361" s="1"/>
      <c r="AQF361" s="1"/>
      <c r="AQG361" s="1"/>
      <c r="AQH361" s="1"/>
      <c r="AQI361" s="1"/>
      <c r="AQJ361" s="1"/>
      <c r="AQK361" s="1"/>
      <c r="AQL361" s="1"/>
      <c r="AQM361" s="1"/>
      <c r="AQN361" s="1"/>
      <c r="AQO361" s="1"/>
      <c r="AQP361" s="1"/>
      <c r="AQQ361" s="1"/>
      <c r="AQR361" s="1"/>
      <c r="AQS361" s="1"/>
      <c r="AQT361" s="1"/>
      <c r="AQU361" s="1"/>
      <c r="AQV361" s="1"/>
      <c r="AQW361" s="1"/>
      <c r="AQX361" s="1"/>
      <c r="AQY361" s="1"/>
      <c r="AQZ361" s="1"/>
      <c r="ARA361" s="1"/>
      <c r="ARB361" s="1"/>
      <c r="ARC361" s="1"/>
      <c r="ARD361" s="1"/>
      <c r="ARE361" s="1"/>
      <c r="ARF361" s="1"/>
      <c r="ARG361" s="1"/>
      <c r="ARH361" s="1"/>
      <c r="ARI361" s="1"/>
      <c r="ARJ361" s="1"/>
      <c r="ARK361" s="1"/>
      <c r="ARL361" s="1"/>
      <c r="ARM361" s="1"/>
      <c r="ARN361" s="1"/>
      <c r="ARO361" s="1"/>
      <c r="ARP361" s="1"/>
      <c r="ARQ361" s="1"/>
      <c r="ARR361" s="1"/>
      <c r="ARS361" s="1"/>
      <c r="ART361" s="1"/>
      <c r="ARU361" s="1"/>
      <c r="ARV361" s="1"/>
      <c r="ARW361" s="1"/>
      <c r="ARX361" s="1"/>
      <c r="ARY361" s="1"/>
      <c r="ARZ361" s="1"/>
      <c r="ASA361" s="1"/>
      <c r="ASB361" s="1"/>
      <c r="ASC361" s="1"/>
      <c r="ASD361" s="1"/>
      <c r="ASE361" s="1"/>
      <c r="ASF361" s="1"/>
      <c r="ASG361" s="1"/>
      <c r="ASH361" s="1"/>
      <c r="ASI361" s="1"/>
      <c r="ASJ361" s="1"/>
      <c r="ASK361" s="1"/>
      <c r="ASL361" s="1"/>
      <c r="ASM361" s="1"/>
      <c r="ASN361" s="1"/>
      <c r="ASO361" s="1"/>
      <c r="ASP361" s="1"/>
      <c r="ASQ361" s="1"/>
      <c r="ASR361" s="1"/>
      <c r="ASS361" s="1"/>
      <c r="AST361" s="1"/>
      <c r="ASU361" s="1"/>
      <c r="ASV361" s="1"/>
      <c r="ASW361" s="1"/>
      <c r="ASX361" s="1"/>
      <c r="ASY361" s="1"/>
      <c r="ASZ361" s="1"/>
      <c r="ATA361" s="1"/>
      <c r="ATB361" s="1"/>
      <c r="ATC361" s="1"/>
      <c r="ATD361" s="1"/>
      <c r="ATE361" s="1"/>
      <c r="ATF361" s="1"/>
      <c r="ATG361" s="1"/>
      <c r="ATH361" s="1"/>
      <c r="ATI361" s="1"/>
      <c r="ATJ361" s="1"/>
      <c r="ATK361" s="1"/>
      <c r="ATL361" s="1"/>
      <c r="ATM361" s="1"/>
      <c r="ATN361" s="1"/>
      <c r="ATO361" s="1"/>
      <c r="ATP361" s="1"/>
      <c r="ATQ361" s="1"/>
      <c r="ATR361" s="1"/>
      <c r="ATS361" s="1"/>
      <c r="ATT361" s="1"/>
      <c r="ATU361" s="1"/>
      <c r="ATV361" s="1"/>
      <c r="ATW361" s="1"/>
      <c r="ATX361" s="1"/>
      <c r="ATY361" s="1"/>
      <c r="ATZ361" s="1"/>
      <c r="AUA361" s="1"/>
      <c r="AUB361" s="1"/>
      <c r="AUC361" s="1"/>
      <c r="AUD361" s="1"/>
      <c r="AUE361" s="1"/>
      <c r="AUF361" s="1"/>
      <c r="AUG361" s="1"/>
      <c r="AUH361" s="1"/>
      <c r="AUI361" s="1"/>
      <c r="AUJ361" s="1"/>
      <c r="AUK361" s="1"/>
      <c r="AUL361" s="1"/>
      <c r="AUM361" s="1"/>
      <c r="AUN361" s="1"/>
      <c r="AUO361" s="1"/>
      <c r="AUP361" s="1"/>
      <c r="AUQ361" s="1"/>
      <c r="AUR361" s="1"/>
      <c r="AUS361" s="1"/>
      <c r="AUT361" s="1"/>
      <c r="AUU361" s="1"/>
      <c r="AUV361" s="1"/>
      <c r="AUW361" s="1"/>
      <c r="AUX361" s="1"/>
      <c r="AUY361" s="1"/>
      <c r="AUZ361" s="1"/>
      <c r="AVA361" s="1"/>
      <c r="AVB361" s="1"/>
      <c r="AVC361" s="1"/>
      <c r="AVD361" s="1"/>
      <c r="AVE361" s="1"/>
      <c r="AVF361" s="1"/>
      <c r="AVG361" s="1"/>
      <c r="AVH361" s="1"/>
      <c r="AVI361" s="1"/>
      <c r="AVJ361" s="1"/>
      <c r="AVK361" s="1"/>
      <c r="AVL361" s="1"/>
      <c r="AVM361" s="1"/>
      <c r="AVN361" s="1"/>
      <c r="AVO361" s="1"/>
      <c r="AVP361" s="1"/>
      <c r="AVQ361" s="1"/>
      <c r="AVR361" s="1"/>
      <c r="AVS361" s="1"/>
      <c r="AVT361" s="1"/>
      <c r="AVU361" s="1"/>
      <c r="AVV361" s="1"/>
      <c r="AVW361" s="1"/>
      <c r="AVX361" s="1"/>
      <c r="AVY361" s="1"/>
      <c r="AVZ361" s="1"/>
      <c r="AWA361" s="1"/>
      <c r="AWB361" s="1"/>
      <c r="AWC361" s="1"/>
      <c r="AWD361" s="1"/>
      <c r="AWE361" s="1"/>
      <c r="AWF361" s="1"/>
      <c r="AWG361" s="1"/>
      <c r="AWH361" s="1"/>
      <c r="AWI361" s="1"/>
      <c r="AWJ361" s="1"/>
      <c r="AWK361" s="1"/>
      <c r="AWL361" s="1"/>
      <c r="AWM361" s="1"/>
      <c r="AWN361" s="1"/>
      <c r="AWO361" s="1"/>
      <c r="AWP361" s="1"/>
      <c r="AWQ361" s="1"/>
      <c r="AWR361" s="1"/>
      <c r="AWS361" s="1"/>
      <c r="AWT361" s="1"/>
      <c r="AWU361" s="1"/>
      <c r="AWV361" s="1"/>
      <c r="AWW361" s="1"/>
      <c r="AWX361" s="1"/>
      <c r="AWY361" s="1"/>
      <c r="AWZ361" s="1"/>
      <c r="AXA361" s="1"/>
      <c r="AXB361" s="1"/>
      <c r="AXC361" s="1"/>
      <c r="AXD361" s="1"/>
      <c r="AXE361" s="1"/>
      <c r="AXF361" s="1"/>
      <c r="AXG361" s="1"/>
      <c r="AXH361" s="1"/>
      <c r="AXI361" s="1"/>
      <c r="AXJ361" s="1"/>
      <c r="AXK361" s="1"/>
      <c r="AXL361" s="1"/>
      <c r="AXM361" s="1"/>
      <c r="AXN361" s="1"/>
      <c r="AXO361" s="1"/>
      <c r="AXP361" s="1"/>
      <c r="AXQ361" s="1"/>
      <c r="AXR361" s="1"/>
      <c r="AXS361" s="1"/>
      <c r="AXT361" s="1"/>
      <c r="AXU361" s="1"/>
      <c r="AXV361" s="1"/>
      <c r="AXW361" s="1"/>
      <c r="AXX361" s="1"/>
      <c r="AXY361" s="1"/>
      <c r="AXZ361" s="1"/>
      <c r="AYA361" s="1"/>
      <c r="AYB361" s="1"/>
      <c r="AYC361" s="1"/>
      <c r="AYD361" s="1"/>
      <c r="AYE361" s="1"/>
      <c r="AYF361" s="1"/>
      <c r="AYG361" s="1"/>
      <c r="AYH361" s="1"/>
      <c r="AYI361" s="1"/>
      <c r="AYJ361" s="1"/>
      <c r="AYK361" s="1"/>
      <c r="AYL361" s="1"/>
      <c r="AYM361" s="1"/>
      <c r="AYN361" s="1"/>
      <c r="AYO361" s="1"/>
      <c r="AYP361" s="1"/>
      <c r="AYQ361" s="1"/>
      <c r="AYR361" s="1"/>
      <c r="AYS361" s="1"/>
      <c r="AYT361" s="1"/>
      <c r="AYU361" s="1"/>
      <c r="AYV361" s="1"/>
      <c r="AYW361" s="1"/>
      <c r="AYX361" s="1"/>
      <c r="AYY361" s="1"/>
      <c r="AYZ361" s="1"/>
      <c r="AZA361" s="1"/>
      <c r="AZB361" s="1"/>
      <c r="AZC361" s="1"/>
      <c r="AZD361" s="1"/>
      <c r="AZE361" s="1"/>
      <c r="AZF361" s="1"/>
      <c r="AZG361" s="1"/>
      <c r="AZH361" s="1"/>
      <c r="AZI361" s="1"/>
      <c r="AZJ361" s="1"/>
      <c r="AZK361" s="1"/>
      <c r="AZL361" s="1"/>
      <c r="AZM361" s="1"/>
      <c r="AZN361" s="1"/>
      <c r="AZO361" s="1"/>
      <c r="AZP361" s="1"/>
      <c r="AZQ361" s="1"/>
      <c r="AZR361" s="1"/>
      <c r="AZS361" s="1"/>
      <c r="AZT361" s="1"/>
      <c r="AZU361" s="1"/>
      <c r="AZV361" s="1"/>
      <c r="AZW361" s="1"/>
      <c r="AZX361" s="1"/>
      <c r="AZY361" s="1"/>
      <c r="AZZ361" s="1"/>
      <c r="BAA361" s="1"/>
      <c r="BAB361" s="1"/>
      <c r="BAC361" s="1"/>
      <c r="BAD361" s="1"/>
      <c r="BAE361" s="1"/>
      <c r="BAF361" s="1"/>
      <c r="BAG361" s="1"/>
      <c r="BAH361" s="1"/>
      <c r="BAI361" s="1"/>
      <c r="BAJ361" s="1"/>
      <c r="BAK361" s="1"/>
      <c r="BAL361" s="1"/>
      <c r="BAM361" s="1"/>
      <c r="BAN361" s="1"/>
      <c r="BAO361" s="1"/>
      <c r="BAP361" s="1"/>
      <c r="BAQ361" s="1"/>
      <c r="BAR361" s="1"/>
      <c r="BAS361" s="1"/>
      <c r="BAT361" s="1"/>
      <c r="BAU361" s="1"/>
      <c r="BAV361" s="1"/>
      <c r="BAW361" s="1"/>
      <c r="BAX361" s="1"/>
      <c r="BAY361" s="1"/>
      <c r="BAZ361" s="1"/>
      <c r="BBA361" s="1"/>
      <c r="BBB361" s="1"/>
      <c r="BBC361" s="1"/>
      <c r="BBD361" s="1"/>
      <c r="BBE361" s="1"/>
      <c r="BBF361" s="1"/>
      <c r="BBG361" s="1"/>
      <c r="BBH361" s="1"/>
      <c r="BBI361" s="1"/>
      <c r="BBJ361" s="1"/>
      <c r="BBK361" s="1"/>
      <c r="BBL361" s="1"/>
      <c r="BBM361" s="1"/>
      <c r="BBN361" s="1"/>
      <c r="BBO361" s="1"/>
      <c r="BBP361" s="1"/>
      <c r="BBQ361" s="1"/>
      <c r="BBR361" s="1"/>
      <c r="BBS361" s="1"/>
      <c r="BBT361" s="1"/>
      <c r="BBU361" s="1"/>
      <c r="BBV361" s="1"/>
      <c r="BBW361" s="1"/>
      <c r="BBX361" s="1"/>
      <c r="BBY361" s="1"/>
      <c r="BBZ361" s="1"/>
      <c r="BCA361" s="1"/>
      <c r="BCB361" s="1"/>
      <c r="BCC361" s="1"/>
      <c r="BCD361" s="1"/>
      <c r="BCE361" s="1"/>
      <c r="BCF361" s="1"/>
      <c r="BCG361" s="1"/>
      <c r="BCH361" s="1"/>
      <c r="BCI361" s="1"/>
      <c r="BCJ361" s="1"/>
      <c r="BCK361" s="1"/>
      <c r="BCL361" s="1"/>
      <c r="BCM361" s="1"/>
      <c r="BCN361" s="1"/>
      <c r="BCO361" s="1"/>
      <c r="BCP361" s="1"/>
      <c r="BCQ361" s="1"/>
      <c r="BCR361" s="1"/>
      <c r="BCS361" s="1"/>
      <c r="BCT361" s="1"/>
      <c r="BCU361" s="1"/>
      <c r="BCV361" s="1"/>
      <c r="BCW361" s="1"/>
      <c r="BCX361" s="1"/>
      <c r="BCY361" s="1"/>
      <c r="BCZ361" s="1"/>
      <c r="BDA361" s="1"/>
      <c r="BDB361" s="1"/>
      <c r="BDC361" s="1"/>
      <c r="BDD361" s="1"/>
      <c r="BDE361" s="1"/>
      <c r="BDF361" s="1"/>
      <c r="BDG361" s="1"/>
      <c r="BDH361" s="1"/>
      <c r="BDI361" s="1"/>
      <c r="BDJ361" s="1"/>
      <c r="BDK361" s="1"/>
      <c r="BDL361" s="1"/>
      <c r="BDM361" s="1"/>
      <c r="BDN361" s="1"/>
      <c r="BDO361" s="1"/>
      <c r="BDP361" s="1"/>
      <c r="BDQ361" s="1"/>
      <c r="BDR361" s="1"/>
      <c r="BDS361" s="1"/>
      <c r="BDT361" s="1"/>
      <c r="BDU361" s="1"/>
      <c r="BDV361" s="1"/>
      <c r="BDW361" s="1"/>
      <c r="BDX361" s="1"/>
      <c r="BDY361" s="1"/>
      <c r="BDZ361" s="1"/>
      <c r="BEA361" s="1"/>
      <c r="BEB361" s="1"/>
      <c r="BEC361" s="1"/>
      <c r="BED361" s="1"/>
      <c r="BEE361" s="1"/>
      <c r="BEF361" s="1"/>
      <c r="BEG361" s="1"/>
      <c r="BEH361" s="1"/>
      <c r="BEI361" s="1"/>
      <c r="BEJ361" s="1"/>
      <c r="BEK361" s="1"/>
      <c r="BEL361" s="1"/>
      <c r="BEM361" s="1"/>
      <c r="BEN361" s="1"/>
      <c r="BEO361" s="1"/>
      <c r="BEP361" s="1"/>
      <c r="BEQ361" s="1"/>
      <c r="BER361" s="1"/>
      <c r="BES361" s="1"/>
      <c r="BET361" s="1"/>
      <c r="BEU361" s="1"/>
      <c r="BEV361" s="1"/>
      <c r="BEW361" s="1"/>
      <c r="BEX361" s="1"/>
      <c r="BEY361" s="1"/>
      <c r="BEZ361" s="1"/>
      <c r="BFA361" s="1"/>
      <c r="BFB361" s="1"/>
      <c r="BFC361" s="1"/>
      <c r="BFD361" s="1"/>
      <c r="BFE361" s="1"/>
      <c r="BFF361" s="1"/>
      <c r="BFG361" s="1"/>
      <c r="BFH361" s="1"/>
      <c r="BFI361" s="1"/>
      <c r="BFJ361" s="1"/>
      <c r="BFK361" s="1"/>
      <c r="BFL361" s="1"/>
      <c r="BFM361" s="1"/>
      <c r="BFN361" s="1"/>
      <c r="BFO361" s="1"/>
      <c r="BFP361" s="1"/>
      <c r="BFQ361" s="1"/>
      <c r="BFR361" s="1"/>
      <c r="BFS361" s="1"/>
      <c r="BFT361" s="1"/>
      <c r="BFU361" s="1"/>
      <c r="BFV361" s="1"/>
      <c r="BFW361" s="1"/>
      <c r="BFX361" s="1"/>
      <c r="BFY361" s="1"/>
      <c r="BFZ361" s="1"/>
      <c r="BGA361" s="1"/>
      <c r="BGB361" s="1"/>
      <c r="BGC361" s="1"/>
      <c r="BGD361" s="1"/>
      <c r="BGE361" s="1"/>
      <c r="BGF361" s="1"/>
      <c r="BGG361" s="1"/>
      <c r="BGH361" s="1"/>
      <c r="BGI361" s="1"/>
      <c r="BGJ361" s="1"/>
      <c r="BGK361" s="1"/>
      <c r="BGL361" s="1"/>
      <c r="BGM361" s="1"/>
      <c r="BGN361" s="1"/>
      <c r="BGO361" s="1"/>
      <c r="BGP361" s="1"/>
      <c r="BGQ361" s="1"/>
      <c r="BGR361" s="1"/>
      <c r="BGS361" s="1"/>
      <c r="BGT361" s="1"/>
      <c r="BGU361" s="1"/>
      <c r="BGV361" s="1"/>
      <c r="BGW361" s="1"/>
      <c r="BGX361" s="1"/>
      <c r="BGY361" s="1"/>
      <c r="BGZ361" s="1"/>
      <c r="BHA361" s="1"/>
      <c r="BHB361" s="1"/>
      <c r="BHC361" s="1"/>
      <c r="BHD361" s="1"/>
      <c r="BHE361" s="1"/>
      <c r="BHF361" s="1"/>
      <c r="BHG361" s="1"/>
      <c r="BHH361" s="1"/>
      <c r="BHI361" s="1"/>
      <c r="BHJ361" s="1"/>
      <c r="BHK361" s="1"/>
      <c r="BHL361" s="1"/>
      <c r="BHM361" s="1"/>
      <c r="BHN361" s="1"/>
      <c r="BHO361" s="1"/>
      <c r="BHP361" s="1"/>
      <c r="BHQ361" s="1"/>
      <c r="BHR361" s="1"/>
      <c r="BHS361" s="1"/>
      <c r="BHT361" s="1"/>
      <c r="BHU361" s="1"/>
      <c r="BHV361" s="1"/>
      <c r="BHW361" s="1"/>
      <c r="BHX361" s="1"/>
      <c r="BHY361" s="1"/>
      <c r="BHZ361" s="1"/>
      <c r="BIA361" s="1"/>
      <c r="BIB361" s="1"/>
      <c r="BIC361" s="1"/>
      <c r="BID361" s="1"/>
      <c r="BIE361" s="1"/>
      <c r="BIF361" s="1"/>
      <c r="BIG361" s="1"/>
      <c r="BIH361" s="1"/>
      <c r="BII361" s="1"/>
      <c r="BIJ361" s="1"/>
      <c r="BIK361" s="1"/>
      <c r="BIL361" s="1"/>
      <c r="BIM361" s="1"/>
      <c r="BIN361" s="1"/>
      <c r="BIO361" s="1"/>
      <c r="BIP361" s="1"/>
      <c r="BIQ361" s="1"/>
      <c r="BIR361" s="1"/>
      <c r="BIS361" s="1"/>
      <c r="BIT361" s="1"/>
      <c r="BIU361" s="1"/>
      <c r="BIV361" s="1"/>
      <c r="BIW361" s="1"/>
      <c r="BIX361" s="1"/>
      <c r="BIY361" s="1"/>
      <c r="BIZ361" s="1"/>
      <c r="BJA361" s="1"/>
      <c r="BJB361" s="1"/>
      <c r="BJC361" s="1"/>
      <c r="BJD361" s="1"/>
      <c r="BJE361" s="1"/>
      <c r="BJF361" s="1"/>
      <c r="BJG361" s="1"/>
      <c r="BJH361" s="1"/>
      <c r="BJI361" s="1"/>
      <c r="BJJ361" s="1"/>
      <c r="BJK361" s="1"/>
      <c r="BJL361" s="1"/>
      <c r="BJM361" s="1"/>
      <c r="BJN361" s="1"/>
      <c r="BJO361" s="1"/>
      <c r="BJP361" s="1"/>
      <c r="BJQ361" s="1"/>
      <c r="BJR361" s="1"/>
      <c r="BJS361" s="1"/>
      <c r="BJT361" s="1"/>
      <c r="BJU361" s="1"/>
      <c r="BJV361" s="1"/>
      <c r="BJW361" s="1"/>
      <c r="BJX361" s="1"/>
      <c r="BJY361" s="1"/>
      <c r="BJZ361" s="1"/>
      <c r="BKA361" s="1"/>
      <c r="BKB361" s="1"/>
      <c r="BKC361" s="1"/>
      <c r="BKD361" s="1"/>
      <c r="BKE361" s="1"/>
      <c r="BKF361" s="1"/>
      <c r="BKG361" s="1"/>
      <c r="BKH361" s="1"/>
      <c r="BKI361" s="1"/>
      <c r="BKJ361" s="1"/>
      <c r="BKK361" s="1"/>
      <c r="BKL361" s="1"/>
      <c r="BKM361" s="1"/>
      <c r="BKN361" s="1"/>
      <c r="BKO361" s="1"/>
      <c r="BKP361" s="1"/>
      <c r="BKQ361" s="1"/>
      <c r="BKR361" s="1"/>
      <c r="BKS361" s="1"/>
      <c r="BKT361" s="1"/>
      <c r="BKU361" s="1"/>
      <c r="BKV361" s="1"/>
      <c r="BKW361" s="1"/>
      <c r="BKX361" s="1"/>
      <c r="BKY361" s="1"/>
      <c r="BKZ361" s="1"/>
      <c r="BLA361" s="1"/>
      <c r="BLB361" s="1"/>
      <c r="BLC361" s="1"/>
      <c r="BLD361" s="1"/>
      <c r="BLE361" s="1"/>
      <c r="BLF361" s="1"/>
      <c r="BLG361" s="1"/>
      <c r="BLH361" s="1"/>
      <c r="BLI361" s="1"/>
      <c r="BLJ361" s="1"/>
      <c r="BLK361" s="1"/>
      <c r="BLL361" s="1"/>
      <c r="BLM361" s="1"/>
      <c r="BLN361" s="1"/>
      <c r="BLO361" s="1"/>
      <c r="BLP361" s="1"/>
      <c r="BLQ361" s="1"/>
      <c r="BLR361" s="1"/>
      <c r="BLS361" s="1"/>
      <c r="BLT361" s="1"/>
      <c r="BLU361" s="1"/>
      <c r="BLV361" s="1"/>
      <c r="BLW361" s="1"/>
      <c r="BLX361" s="1"/>
      <c r="BLY361" s="1"/>
      <c r="BLZ361" s="1"/>
      <c r="BMA361" s="1"/>
      <c r="BMB361" s="1"/>
      <c r="BMC361" s="1"/>
      <c r="BMD361" s="1"/>
      <c r="BME361" s="1"/>
      <c r="BMF361" s="1"/>
      <c r="BMG361" s="1"/>
      <c r="BMH361" s="1"/>
      <c r="BMI361" s="1"/>
      <c r="BMJ361" s="1"/>
      <c r="BMK361" s="1"/>
      <c r="BML361" s="1"/>
      <c r="BMM361" s="1"/>
      <c r="BMN361" s="1"/>
      <c r="BMO361" s="1"/>
      <c r="BMP361" s="1"/>
      <c r="BMQ361" s="1"/>
      <c r="BMR361" s="1"/>
      <c r="BMS361" s="1"/>
      <c r="BMT361" s="1"/>
      <c r="BMU361" s="1"/>
      <c r="BMV361" s="1"/>
      <c r="BMW361" s="1"/>
      <c r="BMX361" s="1"/>
      <c r="BMY361" s="1"/>
      <c r="BMZ361" s="1"/>
      <c r="BNA361" s="1"/>
      <c r="BNB361" s="1"/>
      <c r="BNC361" s="1"/>
      <c r="BND361" s="1"/>
      <c r="BNE361" s="1"/>
      <c r="BNF361" s="1"/>
      <c r="BNG361" s="1"/>
      <c r="BNH361" s="1"/>
      <c r="BNI361" s="1"/>
      <c r="BNJ361" s="1"/>
      <c r="BNK361" s="1"/>
      <c r="BNL361" s="1"/>
      <c r="BNM361" s="1"/>
      <c r="BNN361" s="1"/>
      <c r="BNO361" s="1"/>
      <c r="BNP361" s="1"/>
      <c r="BNQ361" s="1"/>
      <c r="BNR361" s="1"/>
      <c r="BNS361" s="1"/>
      <c r="BNT361" s="1"/>
      <c r="BNU361" s="1"/>
      <c r="BNV361" s="1"/>
      <c r="BNW361" s="1"/>
      <c r="BNX361" s="1"/>
      <c r="BNY361" s="1"/>
      <c r="BNZ361" s="1"/>
      <c r="BOA361" s="1"/>
      <c r="BOB361" s="1"/>
      <c r="BOC361" s="1"/>
      <c r="BOD361" s="1"/>
      <c r="BOE361" s="1"/>
      <c r="BOF361" s="1"/>
      <c r="BOG361" s="1"/>
      <c r="BOH361" s="1"/>
      <c r="BOI361" s="1"/>
      <c r="BOJ361" s="1"/>
      <c r="BOK361" s="1"/>
      <c r="BOL361" s="1"/>
      <c r="BOM361" s="1"/>
      <c r="BON361" s="1"/>
      <c r="BOO361" s="1"/>
      <c r="BOP361" s="1"/>
      <c r="BOQ361" s="1"/>
      <c r="BOR361" s="1"/>
      <c r="BOS361" s="1"/>
      <c r="BOT361" s="1"/>
      <c r="BOU361" s="1"/>
      <c r="BOV361" s="1"/>
      <c r="BOW361" s="1"/>
      <c r="BOX361" s="1"/>
      <c r="BOY361" s="1"/>
      <c r="BOZ361" s="1"/>
      <c r="BPA361" s="1"/>
      <c r="BPB361" s="1"/>
      <c r="BPC361" s="1"/>
      <c r="BPD361" s="1"/>
      <c r="BPE361" s="1"/>
      <c r="BPF361" s="1"/>
      <c r="BPG361" s="1"/>
      <c r="BPH361" s="1"/>
      <c r="BPI361" s="1"/>
      <c r="BPJ361" s="1"/>
      <c r="BPK361" s="1"/>
      <c r="BPL361" s="1"/>
      <c r="BPM361" s="1"/>
      <c r="BPN361" s="1"/>
      <c r="BPO361" s="1"/>
      <c r="BPP361" s="1"/>
      <c r="BPQ361" s="1"/>
      <c r="BPR361" s="1"/>
      <c r="BPS361" s="1"/>
      <c r="BPT361" s="1"/>
      <c r="BPU361" s="1"/>
      <c r="BPV361" s="1"/>
      <c r="BPW361" s="1"/>
      <c r="BPX361" s="1"/>
      <c r="BPY361" s="1"/>
      <c r="BPZ361" s="1"/>
      <c r="BQA361" s="1"/>
      <c r="BQB361" s="1"/>
      <c r="BQC361" s="1"/>
      <c r="BQD361" s="1"/>
      <c r="BQE361" s="1"/>
      <c r="BQF361" s="1"/>
      <c r="BQG361" s="1"/>
      <c r="BQH361" s="1"/>
      <c r="BQI361" s="1"/>
      <c r="BQJ361" s="1"/>
      <c r="BQK361" s="1"/>
      <c r="BQL361" s="1"/>
      <c r="BQM361" s="1"/>
      <c r="BQN361" s="1"/>
      <c r="BQO361" s="1"/>
      <c r="BQP361" s="1"/>
      <c r="BQQ361" s="1"/>
      <c r="BQR361" s="1"/>
      <c r="BQS361" s="1"/>
      <c r="BQT361" s="1"/>
      <c r="BQU361" s="1"/>
      <c r="BQV361" s="1"/>
      <c r="BQW361" s="1"/>
      <c r="BQX361" s="1"/>
      <c r="BQY361" s="1"/>
      <c r="BQZ361" s="1"/>
      <c r="BRA361" s="1"/>
      <c r="BRB361" s="1"/>
      <c r="BRC361" s="1"/>
      <c r="BRD361" s="1"/>
      <c r="BRE361" s="1"/>
      <c r="BRF361" s="1"/>
      <c r="BRG361" s="1"/>
      <c r="BRH361" s="1"/>
      <c r="BRI361" s="1"/>
      <c r="BRJ361" s="1"/>
      <c r="BRK361" s="1"/>
      <c r="BRL361" s="1"/>
      <c r="BRM361" s="1"/>
      <c r="BRN361" s="1"/>
      <c r="BRO361" s="1"/>
      <c r="BRP361" s="1"/>
      <c r="BRQ361" s="1"/>
      <c r="BRR361" s="1"/>
      <c r="BRS361" s="1"/>
      <c r="BRT361" s="1"/>
      <c r="BRU361" s="1"/>
      <c r="BRV361" s="1"/>
      <c r="BRW361" s="1"/>
      <c r="BRX361" s="1"/>
      <c r="BRY361" s="1"/>
      <c r="BRZ361" s="1"/>
      <c r="BSA361" s="1"/>
      <c r="BSB361" s="1"/>
      <c r="BSC361" s="1"/>
      <c r="BSD361" s="1"/>
      <c r="BSE361" s="1"/>
      <c r="BSF361" s="1"/>
      <c r="BSG361" s="1"/>
      <c r="BSH361" s="1"/>
      <c r="BSI361" s="1"/>
      <c r="BSJ361" s="1"/>
      <c r="BSK361" s="1"/>
      <c r="BSL361" s="1"/>
      <c r="BSM361" s="1"/>
      <c r="BSN361" s="1"/>
      <c r="BSO361" s="1"/>
      <c r="BSP361" s="1"/>
      <c r="BSQ361" s="1"/>
      <c r="BSR361" s="1"/>
      <c r="BSS361" s="1"/>
      <c r="BST361" s="1"/>
      <c r="BSU361" s="1"/>
      <c r="BSV361" s="1"/>
      <c r="BSW361" s="1"/>
      <c r="BSX361" s="1"/>
      <c r="BSY361" s="1"/>
      <c r="BSZ361" s="1"/>
      <c r="BTA361" s="1"/>
      <c r="BTB361" s="1"/>
      <c r="BTC361" s="1"/>
      <c r="BTD361" s="1"/>
      <c r="BTE361" s="1"/>
      <c r="BTF361" s="1"/>
      <c r="BTG361" s="1"/>
      <c r="BTH361" s="1"/>
      <c r="BTI361" s="1"/>
      <c r="BTJ361" s="1"/>
      <c r="BTK361" s="1"/>
      <c r="BTL361" s="1"/>
      <c r="BTM361" s="1"/>
      <c r="BTN361" s="1"/>
      <c r="BTO361" s="1"/>
      <c r="BTP361" s="1"/>
      <c r="BTQ361" s="1"/>
      <c r="BTR361" s="1"/>
      <c r="BTS361" s="1"/>
      <c r="BTT361" s="1"/>
      <c r="BTU361" s="1"/>
      <c r="BTV361" s="1"/>
      <c r="BTW361" s="1"/>
      <c r="BTX361" s="1"/>
      <c r="BTY361" s="1"/>
      <c r="BTZ361" s="1"/>
      <c r="BUA361" s="1"/>
      <c r="BUB361" s="1"/>
      <c r="BUC361" s="1"/>
      <c r="BUD361" s="1"/>
      <c r="BUE361" s="1"/>
      <c r="BUF361" s="1"/>
      <c r="BUG361" s="1"/>
      <c r="BUH361" s="1"/>
      <c r="BUI361" s="1"/>
      <c r="BUJ361" s="1"/>
      <c r="BUK361" s="1"/>
      <c r="BUL361" s="1"/>
      <c r="BUM361" s="1"/>
      <c r="BUN361" s="1"/>
      <c r="BUO361" s="1"/>
      <c r="BUP361" s="1"/>
      <c r="BUQ361" s="1"/>
      <c r="BUR361" s="1"/>
      <c r="BUS361" s="1"/>
      <c r="BUT361" s="1"/>
      <c r="BUU361" s="1"/>
      <c r="BUV361" s="1"/>
      <c r="BUW361" s="1"/>
      <c r="BUX361" s="1"/>
      <c r="BUY361" s="1"/>
      <c r="BUZ361" s="1"/>
      <c r="BVA361" s="1"/>
      <c r="BVB361" s="1"/>
      <c r="BVC361" s="1"/>
      <c r="BVD361" s="1"/>
      <c r="BVE361" s="1"/>
      <c r="BVF361" s="1"/>
      <c r="BVG361" s="1"/>
      <c r="BVH361" s="1"/>
      <c r="BVI361" s="1"/>
      <c r="BVJ361" s="1"/>
      <c r="BVK361" s="1"/>
      <c r="BVL361" s="1"/>
      <c r="BVM361" s="1"/>
      <c r="BVN361" s="1"/>
      <c r="BVO361" s="1"/>
      <c r="BVP361" s="1"/>
      <c r="BVQ361" s="1"/>
      <c r="BVR361" s="1"/>
      <c r="BVS361" s="1"/>
      <c r="BVT361" s="1"/>
      <c r="BVU361" s="1"/>
      <c r="BVV361" s="1"/>
      <c r="BVW361" s="1"/>
      <c r="BVX361" s="1"/>
      <c r="BVY361" s="1"/>
      <c r="BVZ361" s="1"/>
      <c r="BWA361" s="1"/>
      <c r="BWB361" s="1"/>
      <c r="BWC361" s="1"/>
      <c r="BWD361" s="1"/>
      <c r="BWE361" s="1"/>
      <c r="BWF361" s="1"/>
      <c r="BWG361" s="1"/>
      <c r="BWH361" s="1"/>
      <c r="BWI361" s="1"/>
      <c r="BWJ361" s="1"/>
      <c r="BWK361" s="1"/>
      <c r="BWL361" s="1"/>
      <c r="BWM361" s="1"/>
      <c r="BWN361" s="1"/>
      <c r="BWO361" s="1"/>
      <c r="BWP361" s="1"/>
      <c r="BWQ361" s="1"/>
      <c r="BWR361" s="1"/>
      <c r="BWS361" s="1"/>
      <c r="BWT361" s="1"/>
      <c r="BWU361" s="1"/>
      <c r="BWV361" s="1"/>
      <c r="BWW361" s="1"/>
      <c r="BWX361" s="1"/>
      <c r="BWY361" s="1"/>
      <c r="BWZ361" s="1"/>
      <c r="BXA361" s="1"/>
      <c r="BXB361" s="1"/>
      <c r="BXC361" s="1"/>
      <c r="BXD361" s="1"/>
      <c r="BXE361" s="1"/>
      <c r="BXF361" s="1"/>
      <c r="BXG361" s="1"/>
      <c r="BXH361" s="1"/>
      <c r="BXI361" s="1"/>
      <c r="BXJ361" s="1"/>
      <c r="BXK361" s="1"/>
      <c r="BXL361" s="1"/>
      <c r="BXM361" s="1"/>
      <c r="BXN361" s="1"/>
      <c r="BXO361" s="1"/>
      <c r="BXP361" s="1"/>
      <c r="BXQ361" s="1"/>
      <c r="BXR361" s="1"/>
      <c r="BXS361" s="1"/>
      <c r="BXT361" s="1"/>
      <c r="BXU361" s="1"/>
      <c r="BXV361" s="1"/>
      <c r="BXW361" s="1"/>
      <c r="BXX361" s="1"/>
      <c r="BXY361" s="1"/>
      <c r="BXZ361" s="1"/>
      <c r="BYA361" s="1"/>
      <c r="BYB361" s="1"/>
      <c r="BYC361" s="1"/>
      <c r="BYD361" s="1"/>
      <c r="BYE361" s="1"/>
      <c r="BYF361" s="1"/>
      <c r="BYG361" s="1"/>
      <c r="BYH361" s="1"/>
      <c r="BYI361" s="1"/>
      <c r="BYJ361" s="1"/>
      <c r="BYK361" s="1"/>
      <c r="BYL361" s="1"/>
      <c r="BYM361" s="1"/>
      <c r="BYN361" s="1"/>
      <c r="BYO361" s="1"/>
      <c r="BYP361" s="1"/>
      <c r="BYQ361" s="1"/>
      <c r="BYR361" s="1"/>
      <c r="BYS361" s="1"/>
      <c r="BYT361" s="1"/>
      <c r="BYU361" s="1"/>
      <c r="BYV361" s="1"/>
      <c r="BYW361" s="1"/>
      <c r="BYX361" s="1"/>
      <c r="BYY361" s="1"/>
      <c r="BYZ361" s="1"/>
      <c r="BZA361" s="1"/>
      <c r="BZB361" s="1"/>
      <c r="BZC361" s="1"/>
      <c r="BZD361" s="1"/>
      <c r="BZE361" s="1"/>
      <c r="BZF361" s="1"/>
      <c r="BZG361" s="1"/>
      <c r="BZH361" s="1"/>
      <c r="BZI361" s="1"/>
      <c r="BZJ361" s="1"/>
      <c r="BZK361" s="1"/>
      <c r="BZL361" s="1"/>
      <c r="BZM361" s="1"/>
      <c r="BZN361" s="1"/>
      <c r="BZO361" s="1"/>
      <c r="BZP361" s="1"/>
      <c r="BZQ361" s="1"/>
      <c r="BZR361" s="1"/>
      <c r="BZS361" s="1"/>
      <c r="BZT361" s="1"/>
      <c r="BZU361" s="1"/>
      <c r="BZV361" s="1"/>
      <c r="BZW361" s="1"/>
      <c r="BZX361" s="1"/>
      <c r="BZY361" s="1"/>
      <c r="BZZ361" s="1"/>
      <c r="CAA361" s="1"/>
      <c r="CAB361" s="1"/>
      <c r="CAC361" s="1"/>
      <c r="CAD361" s="1"/>
      <c r="CAE361" s="1"/>
      <c r="CAF361" s="1"/>
      <c r="CAG361" s="1"/>
      <c r="CAH361" s="1"/>
      <c r="CAI361" s="1"/>
      <c r="CAJ361" s="1"/>
      <c r="CAK361" s="1"/>
      <c r="CAL361" s="1"/>
      <c r="CAM361" s="1"/>
      <c r="CAN361" s="1"/>
      <c r="CAO361" s="1"/>
      <c r="CAP361" s="1"/>
      <c r="CAQ361" s="1"/>
      <c r="CAR361" s="1"/>
      <c r="CAS361" s="1"/>
      <c r="CAT361" s="1"/>
      <c r="CAU361" s="1"/>
      <c r="CAV361" s="1"/>
      <c r="CAW361" s="1"/>
      <c r="CAX361" s="1"/>
      <c r="CAY361" s="1"/>
      <c r="CAZ361" s="1"/>
      <c r="CBA361" s="1"/>
      <c r="CBB361" s="1"/>
      <c r="CBC361" s="1"/>
      <c r="CBD361" s="1"/>
      <c r="CBE361" s="1"/>
      <c r="CBF361" s="1"/>
      <c r="CBG361" s="1"/>
      <c r="CBH361" s="1"/>
      <c r="CBI361" s="1"/>
      <c r="CBJ361" s="1"/>
      <c r="CBK361" s="1"/>
      <c r="CBL361" s="1"/>
      <c r="CBM361" s="1"/>
      <c r="CBN361" s="1"/>
      <c r="CBO361" s="1"/>
      <c r="CBP361" s="1"/>
      <c r="CBQ361" s="1"/>
      <c r="CBR361" s="1"/>
      <c r="CBS361" s="1"/>
      <c r="CBT361" s="1"/>
      <c r="CBU361" s="1"/>
      <c r="CBV361" s="1"/>
      <c r="CBW361" s="1"/>
      <c r="CBX361" s="1"/>
      <c r="CBY361" s="1"/>
      <c r="CBZ361" s="1"/>
      <c r="CCA361" s="1"/>
      <c r="CCB361" s="1"/>
      <c r="CCC361" s="1"/>
      <c r="CCD361" s="1"/>
      <c r="CCE361" s="1"/>
      <c r="CCF361" s="1"/>
      <c r="CCG361" s="1"/>
      <c r="CCH361" s="1"/>
      <c r="CCI361" s="1"/>
      <c r="CCJ361" s="1"/>
      <c r="CCK361" s="1"/>
      <c r="CCL361" s="1"/>
      <c r="CCM361" s="1"/>
      <c r="CCN361" s="1"/>
      <c r="CCO361" s="1"/>
      <c r="CCP361" s="1"/>
      <c r="CCQ361" s="1"/>
      <c r="CCR361" s="1"/>
      <c r="CCS361" s="1"/>
      <c r="CCT361" s="1"/>
      <c r="CCU361" s="1"/>
      <c r="CCV361" s="1"/>
      <c r="CCW361" s="1"/>
      <c r="CCX361" s="1"/>
      <c r="CCY361" s="1"/>
      <c r="CCZ361" s="1"/>
      <c r="CDA361" s="1"/>
      <c r="CDB361" s="1"/>
      <c r="CDC361" s="1"/>
      <c r="CDD361" s="1"/>
      <c r="CDE361" s="1"/>
      <c r="CDF361" s="1"/>
      <c r="CDG361" s="1"/>
      <c r="CDH361" s="1"/>
      <c r="CDI361" s="1"/>
      <c r="CDJ361" s="1"/>
      <c r="CDK361" s="1"/>
      <c r="CDL361" s="1"/>
      <c r="CDM361" s="1"/>
      <c r="CDN361" s="1"/>
      <c r="CDO361" s="1"/>
      <c r="CDP361" s="1"/>
      <c r="CDQ361" s="1"/>
      <c r="CDR361" s="1"/>
      <c r="CDS361" s="1"/>
      <c r="CDT361" s="1"/>
      <c r="CDU361" s="1"/>
      <c r="CDV361" s="1"/>
      <c r="CDW361" s="1"/>
      <c r="CDX361" s="1"/>
      <c r="CDY361" s="1"/>
      <c r="CDZ361" s="1"/>
      <c r="CEA361" s="1"/>
      <c r="CEB361" s="1"/>
      <c r="CEC361" s="1"/>
      <c r="CED361" s="1"/>
      <c r="CEE361" s="1"/>
      <c r="CEF361" s="1"/>
      <c r="CEG361" s="1"/>
      <c r="CEH361" s="1"/>
      <c r="CEI361" s="1"/>
      <c r="CEJ361" s="1"/>
      <c r="CEK361" s="1"/>
      <c r="CEL361" s="1"/>
      <c r="CEM361" s="1"/>
      <c r="CEN361" s="1"/>
      <c r="CEO361" s="1"/>
      <c r="CEP361" s="1"/>
      <c r="CEQ361" s="1"/>
      <c r="CER361" s="1"/>
      <c r="CES361" s="1"/>
      <c r="CET361" s="1"/>
      <c r="CEU361" s="1"/>
      <c r="CEV361" s="1"/>
      <c r="CEW361" s="1"/>
      <c r="CEX361" s="1"/>
      <c r="CEY361" s="1"/>
      <c r="CEZ361" s="1"/>
      <c r="CFA361" s="1"/>
      <c r="CFB361" s="1"/>
      <c r="CFC361" s="1"/>
      <c r="CFD361" s="1"/>
      <c r="CFE361" s="1"/>
      <c r="CFF361" s="1"/>
      <c r="CFG361" s="1"/>
      <c r="CFH361" s="1"/>
      <c r="CFI361" s="1"/>
      <c r="CFJ361" s="1"/>
      <c r="CFK361" s="1"/>
      <c r="CFL361" s="1"/>
      <c r="CFM361" s="1"/>
      <c r="CFN361" s="1"/>
      <c r="CFO361" s="1"/>
      <c r="CFP361" s="1"/>
      <c r="CFQ361" s="1"/>
      <c r="CFR361" s="1"/>
      <c r="CFS361" s="1"/>
      <c r="CFT361" s="1"/>
      <c r="CFU361" s="1"/>
      <c r="CFV361" s="1"/>
      <c r="CFW361" s="1"/>
      <c r="CFX361" s="1"/>
      <c r="CFY361" s="1"/>
      <c r="CFZ361" s="1"/>
      <c r="CGA361" s="1"/>
      <c r="CGB361" s="1"/>
      <c r="CGC361" s="1"/>
      <c r="CGD361" s="1"/>
      <c r="CGE361" s="1"/>
      <c r="CGF361" s="1"/>
      <c r="CGG361" s="1"/>
      <c r="CGH361" s="1"/>
      <c r="CGI361" s="1"/>
      <c r="CGJ361" s="1"/>
      <c r="CGK361" s="1"/>
      <c r="CGL361" s="1"/>
      <c r="CGM361" s="1"/>
      <c r="CGN361" s="1"/>
      <c r="CGO361" s="1"/>
      <c r="CGP361" s="1"/>
      <c r="CGQ361" s="1"/>
      <c r="CGR361" s="1"/>
      <c r="CGS361" s="1"/>
      <c r="CGT361" s="1"/>
      <c r="CGU361" s="1"/>
      <c r="CGV361" s="1"/>
      <c r="CGW361" s="1"/>
      <c r="CGX361" s="1"/>
      <c r="CGY361" s="1"/>
      <c r="CGZ361" s="1"/>
      <c r="CHA361" s="1"/>
      <c r="CHB361" s="1"/>
      <c r="CHC361" s="1"/>
      <c r="CHD361" s="1"/>
      <c r="CHE361" s="1"/>
      <c r="CHF361" s="1"/>
      <c r="CHG361" s="1"/>
      <c r="CHH361" s="1"/>
      <c r="CHI361" s="1"/>
      <c r="CHJ361" s="1"/>
      <c r="CHK361" s="1"/>
      <c r="CHL361" s="1"/>
      <c r="CHM361" s="1"/>
      <c r="CHN361" s="1"/>
      <c r="CHO361" s="1"/>
      <c r="CHP361" s="1"/>
      <c r="CHQ361" s="1"/>
      <c r="CHR361" s="1"/>
      <c r="CHS361" s="1"/>
      <c r="CHT361" s="1"/>
      <c r="CHU361" s="1"/>
      <c r="CHV361" s="1"/>
      <c r="CHW361" s="1"/>
      <c r="CHX361" s="1"/>
      <c r="CHY361" s="1"/>
      <c r="CHZ361" s="1"/>
      <c r="CIA361" s="1"/>
      <c r="CIB361" s="1"/>
      <c r="CIC361" s="1"/>
      <c r="CID361" s="1"/>
      <c r="CIE361" s="1"/>
      <c r="CIF361" s="1"/>
      <c r="CIG361" s="1"/>
      <c r="CIH361" s="1"/>
      <c r="CII361" s="1"/>
      <c r="CIJ361" s="1"/>
      <c r="CIK361" s="1"/>
      <c r="CIL361" s="1"/>
      <c r="CIM361" s="1"/>
      <c r="CIN361" s="1"/>
      <c r="CIO361" s="1"/>
      <c r="CIP361" s="1"/>
      <c r="CIQ361" s="1"/>
      <c r="CIR361" s="1"/>
      <c r="CIS361" s="1"/>
      <c r="CIT361" s="1"/>
      <c r="CIU361" s="1"/>
      <c r="CIV361" s="1"/>
      <c r="CIW361" s="1"/>
      <c r="CIX361" s="1"/>
      <c r="CIY361" s="1"/>
      <c r="CIZ361" s="1"/>
      <c r="CJA361" s="1"/>
      <c r="CJB361" s="1"/>
      <c r="CJC361" s="1"/>
      <c r="CJD361" s="1"/>
      <c r="CJE361" s="1"/>
      <c r="CJF361" s="1"/>
      <c r="CJG361" s="1"/>
      <c r="CJH361" s="1"/>
      <c r="CJI361" s="1"/>
      <c r="CJJ361" s="1"/>
      <c r="CJK361" s="1"/>
      <c r="CJL361" s="1"/>
      <c r="CJM361" s="1"/>
      <c r="CJN361" s="1"/>
      <c r="CJO361" s="1"/>
      <c r="CJP361" s="1"/>
      <c r="CJQ361" s="1"/>
      <c r="CJR361" s="1"/>
      <c r="CJS361" s="1"/>
      <c r="CJT361" s="1"/>
      <c r="CJU361" s="1"/>
      <c r="CJV361" s="1"/>
      <c r="CJW361" s="1"/>
      <c r="CJX361" s="1"/>
      <c r="CJY361" s="1"/>
      <c r="CJZ361" s="1"/>
      <c r="CKA361" s="1"/>
      <c r="CKB361" s="1"/>
      <c r="CKC361" s="1"/>
      <c r="CKD361" s="1"/>
      <c r="CKE361" s="1"/>
      <c r="CKF361" s="1"/>
      <c r="CKG361" s="1"/>
      <c r="CKH361" s="1"/>
      <c r="CKI361" s="1"/>
      <c r="CKJ361" s="1"/>
      <c r="CKK361" s="1"/>
      <c r="CKL361" s="1"/>
      <c r="CKM361" s="1"/>
      <c r="CKN361" s="1"/>
      <c r="CKO361" s="1"/>
      <c r="CKP361" s="1"/>
      <c r="CKQ361" s="1"/>
      <c r="CKR361" s="1"/>
      <c r="CKS361" s="1"/>
      <c r="CKT361" s="1"/>
      <c r="CKU361" s="1"/>
      <c r="CKV361" s="1"/>
      <c r="CKW361" s="1"/>
      <c r="CKX361" s="1"/>
      <c r="CKY361" s="1"/>
      <c r="CKZ361" s="1"/>
      <c r="CLA361" s="1"/>
      <c r="CLB361" s="1"/>
      <c r="CLC361" s="1"/>
      <c r="CLD361" s="1"/>
      <c r="CLE361" s="1"/>
      <c r="CLF361" s="1"/>
      <c r="CLG361" s="1"/>
      <c r="CLH361" s="1"/>
      <c r="CLI361" s="1"/>
      <c r="CLJ361" s="1"/>
      <c r="CLK361" s="1"/>
      <c r="CLL361" s="1"/>
      <c r="CLM361" s="1"/>
      <c r="CLN361" s="1"/>
      <c r="CLO361" s="1"/>
      <c r="CLP361" s="1"/>
      <c r="CLQ361" s="1"/>
      <c r="CLR361" s="1"/>
      <c r="CLS361" s="1"/>
      <c r="CLT361" s="1"/>
      <c r="CLU361" s="1"/>
      <c r="CLV361" s="1"/>
      <c r="CLW361" s="1"/>
      <c r="CLX361" s="1"/>
      <c r="CLY361" s="1"/>
      <c r="CLZ361" s="1"/>
      <c r="CMA361" s="1"/>
      <c r="CMB361" s="1"/>
      <c r="CMC361" s="1"/>
      <c r="CMD361" s="1"/>
      <c r="CME361" s="1"/>
      <c r="CMF361" s="1"/>
      <c r="CMG361" s="1"/>
      <c r="CMH361" s="1"/>
      <c r="CMI361" s="1"/>
      <c r="CMJ361" s="1"/>
      <c r="CMK361" s="1"/>
      <c r="CML361" s="1"/>
      <c r="CMM361" s="1"/>
      <c r="CMN361" s="1"/>
      <c r="CMO361" s="1"/>
      <c r="CMP361" s="1"/>
      <c r="CMQ361" s="1"/>
      <c r="CMR361" s="1"/>
      <c r="CMS361" s="1"/>
      <c r="CMT361" s="1"/>
      <c r="CMU361" s="1"/>
      <c r="CMV361" s="1"/>
      <c r="CMW361" s="1"/>
      <c r="CMX361" s="1"/>
      <c r="CMY361" s="1"/>
      <c r="CMZ361" s="1"/>
      <c r="CNA361" s="1"/>
      <c r="CNB361" s="1"/>
      <c r="CNC361" s="1"/>
      <c r="CND361" s="1"/>
      <c r="CNE361" s="1"/>
      <c r="CNF361" s="1"/>
      <c r="CNG361" s="1"/>
      <c r="CNH361" s="1"/>
      <c r="CNI361" s="1"/>
      <c r="CNJ361" s="1"/>
      <c r="CNK361" s="1"/>
      <c r="CNL361" s="1"/>
      <c r="CNM361" s="1"/>
      <c r="CNN361" s="1"/>
      <c r="CNO361" s="1"/>
      <c r="CNP361" s="1"/>
      <c r="CNQ361" s="1"/>
      <c r="CNR361" s="1"/>
      <c r="CNS361" s="1"/>
      <c r="CNT361" s="1"/>
      <c r="CNU361" s="1"/>
      <c r="CNV361" s="1"/>
      <c r="CNW361" s="1"/>
      <c r="CNX361" s="1"/>
      <c r="CNY361" s="1"/>
      <c r="CNZ361" s="1"/>
      <c r="COA361" s="1"/>
      <c r="COB361" s="1"/>
      <c r="COC361" s="1"/>
      <c r="COD361" s="1"/>
      <c r="COE361" s="1"/>
      <c r="COF361" s="1"/>
      <c r="COG361" s="1"/>
      <c r="COH361" s="1"/>
      <c r="COI361" s="1"/>
      <c r="COJ361" s="1"/>
      <c r="COK361" s="1"/>
      <c r="COL361" s="1"/>
      <c r="COM361" s="1"/>
      <c r="CON361" s="1"/>
      <c r="COO361" s="1"/>
      <c r="COP361" s="1"/>
      <c r="COQ361" s="1"/>
      <c r="COR361" s="1"/>
      <c r="COS361" s="1"/>
      <c r="COT361" s="1"/>
      <c r="COU361" s="1"/>
      <c r="COV361" s="1"/>
      <c r="COW361" s="1"/>
      <c r="COX361" s="1"/>
      <c r="COY361" s="1"/>
      <c r="COZ361" s="1"/>
      <c r="CPA361" s="1"/>
      <c r="CPB361" s="1"/>
      <c r="CPC361" s="1"/>
      <c r="CPD361" s="1"/>
      <c r="CPE361" s="1"/>
      <c r="CPF361" s="1"/>
      <c r="CPG361" s="1"/>
      <c r="CPH361" s="1"/>
      <c r="CPI361" s="1"/>
      <c r="CPJ361" s="1"/>
      <c r="CPK361" s="1"/>
      <c r="CPL361" s="1"/>
      <c r="CPM361" s="1"/>
      <c r="CPN361" s="1"/>
      <c r="CPO361" s="1"/>
      <c r="CPP361" s="1"/>
      <c r="CPQ361" s="1"/>
      <c r="CPR361" s="1"/>
      <c r="CPS361" s="1"/>
      <c r="CPT361" s="1"/>
      <c r="CPU361" s="1"/>
      <c r="CPV361" s="1"/>
      <c r="CPW361" s="1"/>
      <c r="CPX361" s="1"/>
      <c r="CPY361" s="1"/>
      <c r="CPZ361" s="1"/>
      <c r="CQA361" s="1"/>
      <c r="CQB361" s="1"/>
      <c r="CQC361" s="1"/>
      <c r="CQD361" s="1"/>
      <c r="CQE361" s="1"/>
      <c r="CQF361" s="1"/>
      <c r="CQG361" s="1"/>
      <c r="CQH361" s="1"/>
      <c r="CQI361" s="1"/>
      <c r="CQJ361" s="1"/>
      <c r="CQK361" s="1"/>
      <c r="CQL361" s="1"/>
      <c r="CQM361" s="1"/>
      <c r="CQN361" s="1"/>
      <c r="CQO361" s="1"/>
      <c r="CQP361" s="1"/>
      <c r="CQQ361" s="1"/>
      <c r="CQR361" s="1"/>
      <c r="CQS361" s="1"/>
      <c r="CQT361" s="1"/>
      <c r="CQU361" s="1"/>
      <c r="CQV361" s="1"/>
      <c r="CQW361" s="1"/>
      <c r="CQX361" s="1"/>
      <c r="CQY361" s="1"/>
      <c r="CQZ361" s="1"/>
      <c r="CRA361" s="1"/>
      <c r="CRB361" s="1"/>
      <c r="CRC361" s="1"/>
      <c r="CRD361" s="1"/>
      <c r="CRE361" s="1"/>
      <c r="CRF361" s="1"/>
      <c r="CRG361" s="1"/>
      <c r="CRH361" s="1"/>
      <c r="CRI361" s="1"/>
      <c r="CRJ361" s="1"/>
      <c r="CRK361" s="1"/>
      <c r="CRL361" s="1"/>
      <c r="CRM361" s="1"/>
      <c r="CRN361" s="1"/>
      <c r="CRO361" s="1"/>
      <c r="CRP361" s="1"/>
      <c r="CRQ361" s="1"/>
      <c r="CRR361" s="1"/>
      <c r="CRS361" s="1"/>
      <c r="CRT361" s="1"/>
      <c r="CRU361" s="1"/>
      <c r="CRV361" s="1"/>
      <c r="CRW361" s="1"/>
      <c r="CRX361" s="1"/>
      <c r="CRY361" s="1"/>
      <c r="CRZ361" s="1"/>
      <c r="CSA361" s="1"/>
      <c r="CSB361" s="1"/>
      <c r="CSC361" s="1"/>
      <c r="CSD361" s="1"/>
      <c r="CSE361" s="1"/>
      <c r="CSF361" s="1"/>
      <c r="CSG361" s="1"/>
      <c r="CSH361" s="1"/>
      <c r="CSI361" s="1"/>
      <c r="CSJ361" s="1"/>
      <c r="CSK361" s="1"/>
      <c r="CSL361" s="1"/>
      <c r="CSM361" s="1"/>
      <c r="CSN361" s="1"/>
      <c r="CSO361" s="1"/>
      <c r="CSP361" s="1"/>
      <c r="CSQ361" s="1"/>
      <c r="CSR361" s="1"/>
      <c r="CSS361" s="1"/>
      <c r="CST361" s="1"/>
      <c r="CSU361" s="1"/>
      <c r="CSV361" s="1"/>
      <c r="CSW361" s="1"/>
      <c r="CSX361" s="1"/>
      <c r="CSY361" s="1"/>
      <c r="CSZ361" s="1"/>
      <c r="CTA361" s="1"/>
      <c r="CTB361" s="1"/>
      <c r="CTC361" s="1"/>
      <c r="CTD361" s="1"/>
      <c r="CTE361" s="1"/>
      <c r="CTF361" s="1"/>
      <c r="CTG361" s="1"/>
      <c r="CTH361" s="1"/>
      <c r="CTI361" s="1"/>
      <c r="CTJ361" s="1"/>
      <c r="CTK361" s="1"/>
      <c r="CTL361" s="1"/>
      <c r="CTM361" s="1"/>
      <c r="CTN361" s="1"/>
      <c r="CTO361" s="1"/>
      <c r="CTP361" s="1"/>
      <c r="CTQ361" s="1"/>
      <c r="CTR361" s="1"/>
      <c r="CTS361" s="1"/>
      <c r="CTT361" s="1"/>
      <c r="CTU361" s="1"/>
      <c r="CTV361" s="1"/>
      <c r="CTW361" s="1"/>
      <c r="CTX361" s="1"/>
      <c r="CTY361" s="1"/>
      <c r="CTZ361" s="1"/>
      <c r="CUA361" s="1"/>
      <c r="CUB361" s="1"/>
      <c r="CUC361" s="1"/>
      <c r="CUD361" s="1"/>
      <c r="CUE361" s="1"/>
      <c r="CUF361" s="1"/>
      <c r="CUG361" s="1"/>
      <c r="CUH361" s="1"/>
      <c r="CUI361" s="1"/>
      <c r="CUJ361" s="1"/>
      <c r="CUK361" s="1"/>
      <c r="CUL361" s="1"/>
      <c r="CUM361" s="1"/>
      <c r="CUN361" s="1"/>
      <c r="CUO361" s="1"/>
      <c r="CUP361" s="1"/>
      <c r="CUQ361" s="1"/>
      <c r="CUR361" s="1"/>
      <c r="CUS361" s="1"/>
      <c r="CUT361" s="1"/>
      <c r="CUU361" s="1"/>
      <c r="CUV361" s="1"/>
      <c r="CUW361" s="1"/>
      <c r="CUX361" s="1"/>
      <c r="CUY361" s="1"/>
      <c r="CUZ361" s="1"/>
      <c r="CVA361" s="1"/>
      <c r="CVB361" s="1"/>
      <c r="CVC361" s="1"/>
      <c r="CVD361" s="1"/>
      <c r="CVE361" s="1"/>
      <c r="CVF361" s="1"/>
      <c r="CVG361" s="1"/>
      <c r="CVH361" s="1"/>
      <c r="CVI361" s="1"/>
      <c r="CVJ361" s="1"/>
      <c r="CVK361" s="1"/>
      <c r="CVL361" s="1"/>
      <c r="CVM361" s="1"/>
      <c r="CVN361" s="1"/>
      <c r="CVO361" s="1"/>
      <c r="CVP361" s="1"/>
      <c r="CVQ361" s="1"/>
      <c r="CVR361" s="1"/>
      <c r="CVS361" s="1"/>
      <c r="CVT361" s="1"/>
      <c r="CVU361" s="1"/>
      <c r="CVV361" s="1"/>
      <c r="CVW361" s="1"/>
      <c r="CVX361" s="1"/>
      <c r="CVY361" s="1"/>
      <c r="CVZ361" s="1"/>
      <c r="CWA361" s="1"/>
      <c r="CWB361" s="1"/>
      <c r="CWC361" s="1"/>
      <c r="CWD361" s="1"/>
      <c r="CWE361" s="1"/>
      <c r="CWF361" s="1"/>
      <c r="CWG361" s="1"/>
      <c r="CWH361" s="1"/>
      <c r="CWI361" s="1"/>
      <c r="CWJ361" s="1"/>
      <c r="CWK361" s="1"/>
      <c r="CWL361" s="1"/>
      <c r="CWM361" s="1"/>
      <c r="CWN361" s="1"/>
      <c r="CWO361" s="1"/>
      <c r="CWP361" s="1"/>
      <c r="CWQ361" s="1"/>
      <c r="CWR361" s="1"/>
      <c r="CWS361" s="1"/>
      <c r="CWT361" s="1"/>
      <c r="CWU361" s="1"/>
      <c r="CWV361" s="1"/>
      <c r="CWW361" s="1"/>
      <c r="CWX361" s="1"/>
      <c r="CWY361" s="1"/>
      <c r="CWZ361" s="1"/>
      <c r="CXA361" s="1"/>
      <c r="CXB361" s="1"/>
      <c r="CXC361" s="1"/>
      <c r="CXD361" s="1"/>
      <c r="CXE361" s="1"/>
      <c r="CXF361" s="1"/>
      <c r="CXG361" s="1"/>
      <c r="CXH361" s="1"/>
      <c r="CXI361" s="1"/>
      <c r="CXJ361" s="1"/>
      <c r="CXK361" s="1"/>
      <c r="CXL361" s="1"/>
      <c r="CXM361" s="1"/>
      <c r="CXN361" s="1"/>
      <c r="CXO361" s="1"/>
      <c r="CXP361" s="1"/>
      <c r="CXQ361" s="1"/>
      <c r="CXR361" s="1"/>
      <c r="CXS361" s="1"/>
      <c r="CXT361" s="1"/>
      <c r="CXU361" s="1"/>
      <c r="CXV361" s="1"/>
      <c r="CXW361" s="1"/>
      <c r="CXX361" s="1"/>
      <c r="CXY361" s="1"/>
      <c r="CXZ361" s="1"/>
      <c r="CYA361" s="1"/>
      <c r="CYB361" s="1"/>
      <c r="CYC361" s="1"/>
      <c r="CYD361" s="1"/>
      <c r="CYE361" s="1"/>
      <c r="CYF361" s="1"/>
      <c r="CYG361" s="1"/>
      <c r="CYH361" s="1"/>
      <c r="CYI361" s="1"/>
      <c r="CYJ361" s="1"/>
      <c r="CYK361" s="1"/>
      <c r="CYL361" s="1"/>
      <c r="CYM361" s="1"/>
      <c r="CYN361" s="1"/>
      <c r="CYO361" s="1"/>
      <c r="CYP361" s="1"/>
      <c r="CYQ361" s="1"/>
      <c r="CYR361" s="1"/>
      <c r="CYS361" s="1"/>
      <c r="CYT361" s="1"/>
      <c r="CYU361" s="1"/>
      <c r="CYV361" s="1"/>
      <c r="CYW361" s="1"/>
      <c r="CYX361" s="1"/>
      <c r="CYY361" s="1"/>
      <c r="CYZ361" s="1"/>
      <c r="CZA361" s="1"/>
      <c r="CZB361" s="1"/>
      <c r="CZC361" s="1"/>
      <c r="CZD361" s="1"/>
      <c r="CZE361" s="1"/>
      <c r="CZF361" s="1"/>
      <c r="CZG361" s="1"/>
      <c r="CZH361" s="1"/>
      <c r="CZI361" s="1"/>
      <c r="CZJ361" s="1"/>
      <c r="CZK361" s="1"/>
      <c r="CZL361" s="1"/>
      <c r="CZM361" s="1"/>
      <c r="CZN361" s="1"/>
      <c r="CZO361" s="1"/>
      <c r="CZP361" s="1"/>
      <c r="CZQ361" s="1"/>
      <c r="CZR361" s="1"/>
      <c r="CZS361" s="1"/>
      <c r="CZT361" s="1"/>
      <c r="CZU361" s="1"/>
      <c r="CZV361" s="1"/>
      <c r="CZW361" s="1"/>
      <c r="CZX361" s="1"/>
      <c r="CZY361" s="1"/>
      <c r="CZZ361" s="1"/>
      <c r="DAA361" s="1"/>
      <c r="DAB361" s="1"/>
      <c r="DAC361" s="1"/>
      <c r="DAD361" s="1"/>
      <c r="DAE361" s="1"/>
      <c r="DAF361" s="1"/>
      <c r="DAG361" s="1"/>
      <c r="DAH361" s="1"/>
      <c r="DAI361" s="1"/>
      <c r="DAJ361" s="1"/>
      <c r="DAK361" s="1"/>
      <c r="DAL361" s="1"/>
      <c r="DAM361" s="1"/>
      <c r="DAN361" s="1"/>
      <c r="DAO361" s="1"/>
      <c r="DAP361" s="1"/>
      <c r="DAQ361" s="1"/>
      <c r="DAR361" s="1"/>
      <c r="DAS361" s="1"/>
      <c r="DAT361" s="1"/>
      <c r="DAU361" s="1"/>
      <c r="DAV361" s="1"/>
      <c r="DAW361" s="1"/>
      <c r="DAX361" s="1"/>
      <c r="DAY361" s="1"/>
      <c r="DAZ361" s="1"/>
      <c r="DBA361" s="1"/>
      <c r="DBB361" s="1"/>
      <c r="DBC361" s="1"/>
      <c r="DBD361" s="1"/>
      <c r="DBE361" s="1"/>
      <c r="DBF361" s="1"/>
      <c r="DBG361" s="1"/>
      <c r="DBH361" s="1"/>
      <c r="DBI361" s="1"/>
      <c r="DBJ361" s="1"/>
      <c r="DBK361" s="1"/>
      <c r="DBL361" s="1"/>
      <c r="DBM361" s="1"/>
      <c r="DBN361" s="1"/>
      <c r="DBO361" s="1"/>
      <c r="DBP361" s="1"/>
      <c r="DBQ361" s="1"/>
      <c r="DBR361" s="1"/>
      <c r="DBS361" s="1"/>
      <c r="DBT361" s="1"/>
      <c r="DBU361" s="1"/>
      <c r="DBV361" s="1"/>
      <c r="DBW361" s="1"/>
      <c r="DBX361" s="1"/>
      <c r="DBY361" s="1"/>
      <c r="DBZ361" s="1"/>
      <c r="DCA361" s="1"/>
      <c r="DCB361" s="1"/>
      <c r="DCC361" s="1"/>
      <c r="DCD361" s="1"/>
      <c r="DCE361" s="1"/>
      <c r="DCF361" s="1"/>
      <c r="DCG361" s="1"/>
      <c r="DCH361" s="1"/>
      <c r="DCI361" s="1"/>
      <c r="DCJ361" s="1"/>
      <c r="DCK361" s="1"/>
      <c r="DCL361" s="1"/>
      <c r="DCM361" s="1"/>
      <c r="DCN361" s="1"/>
      <c r="DCO361" s="1"/>
      <c r="DCP361" s="1"/>
      <c r="DCQ361" s="1"/>
      <c r="DCR361" s="1"/>
      <c r="DCS361" s="1"/>
      <c r="DCT361" s="1"/>
      <c r="DCU361" s="1"/>
      <c r="DCV361" s="1"/>
      <c r="DCW361" s="1"/>
      <c r="DCX361" s="1"/>
      <c r="DCY361" s="1"/>
      <c r="DCZ361" s="1"/>
      <c r="DDA361" s="1"/>
      <c r="DDB361" s="1"/>
      <c r="DDC361" s="1"/>
      <c r="DDD361" s="1"/>
      <c r="DDE361" s="1"/>
      <c r="DDF361" s="1"/>
      <c r="DDG361" s="1"/>
      <c r="DDH361" s="1"/>
      <c r="DDI361" s="1"/>
      <c r="DDJ361" s="1"/>
      <c r="DDK361" s="1"/>
      <c r="DDL361" s="1"/>
      <c r="DDM361" s="1"/>
      <c r="DDN361" s="1"/>
      <c r="DDO361" s="1"/>
      <c r="DDP361" s="1"/>
      <c r="DDQ361" s="1"/>
      <c r="DDR361" s="1"/>
      <c r="DDS361" s="1"/>
      <c r="DDT361" s="1"/>
      <c r="DDU361" s="1"/>
      <c r="DDV361" s="1"/>
      <c r="DDW361" s="1"/>
      <c r="DDX361" s="1"/>
      <c r="DDY361" s="1"/>
      <c r="DDZ361" s="1"/>
      <c r="DEA361" s="1"/>
      <c r="DEB361" s="1"/>
      <c r="DEC361" s="1"/>
      <c r="DED361" s="1"/>
      <c r="DEE361" s="1"/>
      <c r="DEF361" s="1"/>
      <c r="DEG361" s="1"/>
      <c r="DEH361" s="1"/>
      <c r="DEI361" s="1"/>
      <c r="DEJ361" s="1"/>
      <c r="DEK361" s="1"/>
      <c r="DEL361" s="1"/>
      <c r="DEM361" s="1"/>
      <c r="DEN361" s="1"/>
      <c r="DEO361" s="1"/>
      <c r="DEP361" s="1"/>
      <c r="DEQ361" s="1"/>
      <c r="DER361" s="1"/>
      <c r="DES361" s="1"/>
      <c r="DET361" s="1"/>
      <c r="DEU361" s="1"/>
      <c r="DEV361" s="1"/>
      <c r="DEW361" s="1"/>
      <c r="DEX361" s="1"/>
      <c r="DEY361" s="1"/>
      <c r="DEZ361" s="1"/>
      <c r="DFA361" s="1"/>
      <c r="DFB361" s="1"/>
      <c r="DFC361" s="1"/>
      <c r="DFD361" s="1"/>
      <c r="DFE361" s="1"/>
      <c r="DFF361" s="1"/>
      <c r="DFG361" s="1"/>
      <c r="DFH361" s="1"/>
      <c r="DFI361" s="1"/>
      <c r="DFJ361" s="1"/>
      <c r="DFK361" s="1"/>
      <c r="DFL361" s="1"/>
      <c r="DFM361" s="1"/>
      <c r="DFN361" s="1"/>
      <c r="DFO361" s="1"/>
      <c r="DFP361" s="1"/>
      <c r="DFQ361" s="1"/>
      <c r="DFR361" s="1"/>
      <c r="DFS361" s="1"/>
      <c r="DFT361" s="1"/>
      <c r="DFU361" s="1"/>
      <c r="DFV361" s="1"/>
      <c r="DFW361" s="1"/>
      <c r="DFX361" s="1"/>
      <c r="DFY361" s="1"/>
      <c r="DFZ361" s="1"/>
      <c r="DGA361" s="1"/>
      <c r="DGB361" s="1"/>
      <c r="DGC361" s="1"/>
      <c r="DGD361" s="1"/>
      <c r="DGE361" s="1"/>
      <c r="DGF361" s="1"/>
      <c r="DGG361" s="1"/>
      <c r="DGH361" s="1"/>
      <c r="DGI361" s="1"/>
      <c r="DGJ361" s="1"/>
      <c r="DGK361" s="1"/>
      <c r="DGL361" s="1"/>
      <c r="DGM361" s="1"/>
      <c r="DGN361" s="1"/>
      <c r="DGO361" s="1"/>
      <c r="DGP361" s="1"/>
      <c r="DGQ361" s="1"/>
      <c r="DGR361" s="1"/>
      <c r="DGS361" s="1"/>
      <c r="DGT361" s="1"/>
      <c r="DGU361" s="1"/>
      <c r="DGV361" s="1"/>
      <c r="DGW361" s="1"/>
      <c r="DGX361" s="1"/>
      <c r="DGY361" s="1"/>
      <c r="DGZ361" s="1"/>
      <c r="DHA361" s="1"/>
      <c r="DHB361" s="1"/>
      <c r="DHC361" s="1"/>
      <c r="DHD361" s="1"/>
      <c r="DHE361" s="1"/>
      <c r="DHF361" s="1"/>
      <c r="DHG361" s="1"/>
      <c r="DHH361" s="1"/>
      <c r="DHI361" s="1"/>
      <c r="DHJ361" s="1"/>
      <c r="DHK361" s="1"/>
      <c r="DHL361" s="1"/>
      <c r="DHM361" s="1"/>
      <c r="DHN361" s="1"/>
      <c r="DHO361" s="1"/>
      <c r="DHP361" s="1"/>
      <c r="DHQ361" s="1"/>
      <c r="DHR361" s="1"/>
      <c r="DHS361" s="1"/>
      <c r="DHT361" s="1"/>
      <c r="DHU361" s="1"/>
      <c r="DHV361" s="1"/>
      <c r="DHW361" s="1"/>
      <c r="DHX361" s="1"/>
      <c r="DHY361" s="1"/>
      <c r="DHZ361" s="1"/>
      <c r="DIA361" s="1"/>
      <c r="DIB361" s="1"/>
      <c r="DIC361" s="1"/>
      <c r="DID361" s="1"/>
      <c r="DIE361" s="1"/>
      <c r="DIF361" s="1"/>
      <c r="DIG361" s="1"/>
      <c r="DIH361" s="1"/>
      <c r="DII361" s="1"/>
      <c r="DIJ361" s="1"/>
      <c r="DIK361" s="1"/>
      <c r="DIL361" s="1"/>
      <c r="DIM361" s="1"/>
      <c r="DIN361" s="1"/>
      <c r="DIO361" s="1"/>
      <c r="DIP361" s="1"/>
      <c r="DIQ361" s="1"/>
      <c r="DIR361" s="1"/>
      <c r="DIS361" s="1"/>
      <c r="DIT361" s="1"/>
      <c r="DIU361" s="1"/>
      <c r="DIV361" s="1"/>
      <c r="DIW361" s="1"/>
      <c r="DIX361" s="1"/>
      <c r="DIY361" s="1"/>
      <c r="DIZ361" s="1"/>
      <c r="DJA361" s="1"/>
      <c r="DJB361" s="1"/>
      <c r="DJC361" s="1"/>
      <c r="DJD361" s="1"/>
      <c r="DJE361" s="1"/>
      <c r="DJF361" s="1"/>
      <c r="DJG361" s="1"/>
      <c r="DJH361" s="1"/>
      <c r="DJI361" s="1"/>
      <c r="DJJ361" s="1"/>
      <c r="DJK361" s="1"/>
      <c r="DJL361" s="1"/>
      <c r="DJM361" s="1"/>
      <c r="DJN361" s="1"/>
      <c r="DJO361" s="1"/>
      <c r="DJP361" s="1"/>
      <c r="DJQ361" s="1"/>
      <c r="DJR361" s="1"/>
      <c r="DJS361" s="1"/>
      <c r="DJT361" s="1"/>
      <c r="DJU361" s="1"/>
      <c r="DJV361" s="1"/>
      <c r="DJW361" s="1"/>
      <c r="DJX361" s="1"/>
      <c r="DJY361" s="1"/>
      <c r="DJZ361" s="1"/>
      <c r="DKA361" s="1"/>
      <c r="DKB361" s="1"/>
      <c r="DKC361" s="1"/>
      <c r="DKD361" s="1"/>
      <c r="DKE361" s="1"/>
      <c r="DKF361" s="1"/>
      <c r="DKG361" s="1"/>
      <c r="DKH361" s="1"/>
      <c r="DKI361" s="1"/>
      <c r="DKJ361" s="1"/>
      <c r="DKK361" s="1"/>
      <c r="DKL361" s="1"/>
      <c r="DKM361" s="1"/>
      <c r="DKN361" s="1"/>
      <c r="DKO361" s="1"/>
      <c r="DKP361" s="1"/>
      <c r="DKQ361" s="1"/>
      <c r="DKR361" s="1"/>
      <c r="DKS361" s="1"/>
      <c r="DKT361" s="1"/>
      <c r="DKU361" s="1"/>
      <c r="DKV361" s="1"/>
      <c r="DKW361" s="1"/>
      <c r="DKX361" s="1"/>
      <c r="DKY361" s="1"/>
      <c r="DKZ361" s="1"/>
      <c r="DLA361" s="1"/>
      <c r="DLB361" s="1"/>
      <c r="DLC361" s="1"/>
      <c r="DLD361" s="1"/>
      <c r="DLE361" s="1"/>
      <c r="DLF361" s="1"/>
      <c r="DLG361" s="1"/>
      <c r="DLH361" s="1"/>
      <c r="DLI361" s="1"/>
      <c r="DLJ361" s="1"/>
      <c r="DLK361" s="1"/>
      <c r="DLL361" s="1"/>
      <c r="DLM361" s="1"/>
      <c r="DLN361" s="1"/>
      <c r="DLO361" s="1"/>
      <c r="DLP361" s="1"/>
      <c r="DLQ361" s="1"/>
      <c r="DLR361" s="1"/>
      <c r="DLS361" s="1"/>
      <c r="DLT361" s="1"/>
      <c r="DLU361" s="1"/>
      <c r="DLV361" s="1"/>
      <c r="DLW361" s="1"/>
      <c r="DLX361" s="1"/>
      <c r="DLY361" s="1"/>
      <c r="DLZ361" s="1"/>
      <c r="DMA361" s="1"/>
      <c r="DMB361" s="1"/>
      <c r="DMC361" s="1"/>
      <c r="DMD361" s="1"/>
      <c r="DME361" s="1"/>
      <c r="DMF361" s="1"/>
      <c r="DMG361" s="1"/>
      <c r="DMH361" s="1"/>
      <c r="DMI361" s="1"/>
      <c r="DMJ361" s="1"/>
      <c r="DMK361" s="1"/>
      <c r="DML361" s="1"/>
      <c r="DMM361" s="1"/>
      <c r="DMN361" s="1"/>
      <c r="DMO361" s="1"/>
      <c r="DMP361" s="1"/>
      <c r="DMQ361" s="1"/>
      <c r="DMR361" s="1"/>
      <c r="DMS361" s="1"/>
      <c r="DMT361" s="1"/>
      <c r="DMU361" s="1"/>
      <c r="DMV361" s="1"/>
      <c r="DMW361" s="1"/>
      <c r="DMX361" s="1"/>
      <c r="DMY361" s="1"/>
      <c r="DMZ361" s="1"/>
      <c r="DNA361" s="1"/>
      <c r="DNB361" s="1"/>
      <c r="DNC361" s="1"/>
      <c r="DND361" s="1"/>
      <c r="DNE361" s="1"/>
      <c r="DNF361" s="1"/>
      <c r="DNG361" s="1"/>
      <c r="DNH361" s="1"/>
      <c r="DNI361" s="1"/>
      <c r="DNJ361" s="1"/>
      <c r="DNK361" s="1"/>
      <c r="DNL361" s="1"/>
      <c r="DNM361" s="1"/>
      <c r="DNN361" s="1"/>
      <c r="DNO361" s="1"/>
      <c r="DNP361" s="1"/>
      <c r="DNQ361" s="1"/>
      <c r="DNR361" s="1"/>
      <c r="DNS361" s="1"/>
      <c r="DNT361" s="1"/>
      <c r="DNU361" s="1"/>
      <c r="DNV361" s="1"/>
      <c r="DNW361" s="1"/>
      <c r="DNX361" s="1"/>
      <c r="DNY361" s="1"/>
      <c r="DNZ361" s="1"/>
      <c r="DOA361" s="1"/>
      <c r="DOB361" s="1"/>
      <c r="DOC361" s="1"/>
      <c r="DOD361" s="1"/>
      <c r="DOE361" s="1"/>
      <c r="DOF361" s="1"/>
      <c r="DOG361" s="1"/>
      <c r="DOH361" s="1"/>
      <c r="DOI361" s="1"/>
      <c r="DOJ361" s="1"/>
      <c r="DOK361" s="1"/>
      <c r="DOL361" s="1"/>
      <c r="DOM361" s="1"/>
      <c r="DON361" s="1"/>
      <c r="DOO361" s="1"/>
      <c r="DOP361" s="1"/>
      <c r="DOQ361" s="1"/>
      <c r="DOR361" s="1"/>
      <c r="DOS361" s="1"/>
      <c r="DOT361" s="1"/>
      <c r="DOU361" s="1"/>
      <c r="DOV361" s="1"/>
      <c r="DOW361" s="1"/>
      <c r="DOX361" s="1"/>
      <c r="DOY361" s="1"/>
      <c r="DOZ361" s="1"/>
      <c r="DPA361" s="1"/>
      <c r="DPB361" s="1"/>
      <c r="DPC361" s="1"/>
      <c r="DPD361" s="1"/>
      <c r="DPE361" s="1"/>
      <c r="DPF361" s="1"/>
      <c r="DPG361" s="1"/>
      <c r="DPH361" s="1"/>
      <c r="DPI361" s="1"/>
      <c r="DPJ361" s="1"/>
      <c r="DPK361" s="1"/>
      <c r="DPL361" s="1"/>
      <c r="DPM361" s="1"/>
      <c r="DPN361" s="1"/>
      <c r="DPO361" s="1"/>
      <c r="DPP361" s="1"/>
      <c r="DPQ361" s="1"/>
      <c r="DPR361" s="1"/>
      <c r="DPS361" s="1"/>
      <c r="DPT361" s="1"/>
      <c r="DPU361" s="1"/>
      <c r="DPV361" s="1"/>
      <c r="DPW361" s="1"/>
      <c r="DPX361" s="1"/>
      <c r="DPY361" s="1"/>
      <c r="DPZ361" s="1"/>
      <c r="DQA361" s="1"/>
      <c r="DQB361" s="1"/>
      <c r="DQC361" s="1"/>
      <c r="DQD361" s="1"/>
      <c r="DQE361" s="1"/>
      <c r="DQF361" s="1"/>
      <c r="DQG361" s="1"/>
      <c r="DQH361" s="1"/>
      <c r="DQI361" s="1"/>
      <c r="DQJ361" s="1"/>
      <c r="DQK361" s="1"/>
      <c r="DQL361" s="1"/>
      <c r="DQM361" s="1"/>
      <c r="DQN361" s="1"/>
      <c r="DQO361" s="1"/>
      <c r="DQP361" s="1"/>
      <c r="DQQ361" s="1"/>
      <c r="DQR361" s="1"/>
      <c r="DQS361" s="1"/>
      <c r="DQT361" s="1"/>
      <c r="DQU361" s="1"/>
      <c r="DQV361" s="1"/>
      <c r="DQW361" s="1"/>
      <c r="DQX361" s="1"/>
      <c r="DQY361" s="1"/>
      <c r="DQZ361" s="1"/>
      <c r="DRA361" s="1"/>
      <c r="DRB361" s="1"/>
      <c r="DRC361" s="1"/>
      <c r="DRD361" s="1"/>
      <c r="DRE361" s="1"/>
      <c r="DRF361" s="1"/>
      <c r="DRG361" s="1"/>
      <c r="DRH361" s="1"/>
      <c r="DRI361" s="1"/>
      <c r="DRJ361" s="1"/>
      <c r="DRK361" s="1"/>
      <c r="DRL361" s="1"/>
      <c r="DRM361" s="1"/>
      <c r="DRN361" s="1"/>
      <c r="DRO361" s="1"/>
      <c r="DRP361" s="1"/>
      <c r="DRQ361" s="1"/>
      <c r="DRR361" s="1"/>
      <c r="DRS361" s="1"/>
      <c r="DRT361" s="1"/>
      <c r="DRU361" s="1"/>
      <c r="DRV361" s="1"/>
      <c r="DRW361" s="1"/>
      <c r="DRX361" s="1"/>
      <c r="DRY361" s="1"/>
      <c r="DRZ361" s="1"/>
      <c r="DSA361" s="1"/>
      <c r="DSB361" s="1"/>
      <c r="DSC361" s="1"/>
      <c r="DSD361" s="1"/>
      <c r="DSE361" s="1"/>
      <c r="DSF361" s="1"/>
      <c r="DSG361" s="1"/>
      <c r="DSH361" s="1"/>
      <c r="DSI361" s="1"/>
      <c r="DSJ361" s="1"/>
      <c r="DSK361" s="1"/>
      <c r="DSL361" s="1"/>
      <c r="DSM361" s="1"/>
      <c r="DSN361" s="1"/>
      <c r="DSO361" s="1"/>
      <c r="DSP361" s="1"/>
      <c r="DSQ361" s="1"/>
      <c r="DSR361" s="1"/>
      <c r="DSS361" s="1"/>
      <c r="DST361" s="1"/>
      <c r="DSU361" s="1"/>
      <c r="DSV361" s="1"/>
      <c r="DSW361" s="1"/>
      <c r="DSX361" s="1"/>
      <c r="DSY361" s="1"/>
      <c r="DSZ361" s="1"/>
      <c r="DTA361" s="1"/>
      <c r="DTB361" s="1"/>
      <c r="DTC361" s="1"/>
      <c r="DTD361" s="1"/>
      <c r="DTE361" s="1"/>
      <c r="DTF361" s="1"/>
      <c r="DTG361" s="1"/>
      <c r="DTH361" s="1"/>
      <c r="DTI361" s="1"/>
      <c r="DTJ361" s="1"/>
      <c r="DTK361" s="1"/>
      <c r="DTL361" s="1"/>
      <c r="DTM361" s="1"/>
      <c r="DTN361" s="1"/>
      <c r="DTO361" s="1"/>
      <c r="DTP361" s="1"/>
      <c r="DTQ361" s="1"/>
      <c r="DTR361" s="1"/>
      <c r="DTS361" s="1"/>
      <c r="DTT361" s="1"/>
      <c r="DTU361" s="1"/>
      <c r="DTV361" s="1"/>
      <c r="DTW361" s="1"/>
      <c r="DTX361" s="1"/>
      <c r="DTY361" s="1"/>
      <c r="DTZ361" s="1"/>
      <c r="DUA361" s="1"/>
      <c r="DUB361" s="1"/>
      <c r="DUC361" s="1"/>
      <c r="DUD361" s="1"/>
      <c r="DUE361" s="1"/>
      <c r="DUF361" s="1"/>
      <c r="DUG361" s="1"/>
      <c r="DUH361" s="1"/>
      <c r="DUI361" s="1"/>
      <c r="DUJ361" s="1"/>
      <c r="DUK361" s="1"/>
      <c r="DUL361" s="1"/>
      <c r="DUM361" s="1"/>
      <c r="DUN361" s="1"/>
      <c r="DUO361" s="1"/>
      <c r="DUP361" s="1"/>
      <c r="DUQ361" s="1"/>
      <c r="DUR361" s="1"/>
      <c r="DUS361" s="1"/>
      <c r="DUT361" s="1"/>
      <c r="DUU361" s="1"/>
      <c r="DUV361" s="1"/>
      <c r="DUW361" s="1"/>
      <c r="DUX361" s="1"/>
      <c r="DUY361" s="1"/>
      <c r="DUZ361" s="1"/>
      <c r="DVA361" s="1"/>
      <c r="DVB361" s="1"/>
      <c r="DVC361" s="1"/>
      <c r="DVD361" s="1"/>
      <c r="DVE361" s="1"/>
      <c r="DVF361" s="1"/>
      <c r="DVG361" s="1"/>
      <c r="DVH361" s="1"/>
      <c r="DVI361" s="1"/>
      <c r="DVJ361" s="1"/>
      <c r="DVK361" s="1"/>
      <c r="DVL361" s="1"/>
      <c r="DVM361" s="1"/>
      <c r="DVN361" s="1"/>
      <c r="DVO361" s="1"/>
      <c r="DVP361" s="1"/>
      <c r="DVQ361" s="1"/>
      <c r="DVR361" s="1"/>
      <c r="DVS361" s="1"/>
      <c r="DVT361" s="1"/>
      <c r="DVU361" s="1"/>
      <c r="DVV361" s="1"/>
      <c r="DVW361" s="1"/>
      <c r="DVX361" s="1"/>
      <c r="DVY361" s="1"/>
      <c r="DVZ361" s="1"/>
      <c r="DWA361" s="1"/>
      <c r="DWB361" s="1"/>
      <c r="DWC361" s="1"/>
      <c r="DWD361" s="1"/>
      <c r="DWE361" s="1"/>
      <c r="DWF361" s="1"/>
      <c r="DWG361" s="1"/>
      <c r="DWH361" s="1"/>
      <c r="DWI361" s="1"/>
      <c r="DWJ361" s="1"/>
      <c r="DWK361" s="1"/>
      <c r="DWL361" s="1"/>
      <c r="DWM361" s="1"/>
      <c r="DWN361" s="1"/>
      <c r="DWO361" s="1"/>
      <c r="DWP361" s="1"/>
      <c r="DWQ361" s="1"/>
      <c r="DWR361" s="1"/>
      <c r="DWS361" s="1"/>
      <c r="DWT361" s="1"/>
      <c r="DWU361" s="1"/>
      <c r="DWV361" s="1"/>
      <c r="DWW361" s="1"/>
      <c r="DWX361" s="1"/>
      <c r="DWY361" s="1"/>
      <c r="DWZ361" s="1"/>
      <c r="DXA361" s="1"/>
      <c r="DXB361" s="1"/>
      <c r="DXC361" s="1"/>
      <c r="DXD361" s="1"/>
      <c r="DXE361" s="1"/>
      <c r="DXF361" s="1"/>
      <c r="DXG361" s="1"/>
      <c r="DXH361" s="1"/>
      <c r="DXI361" s="1"/>
      <c r="DXJ361" s="1"/>
      <c r="DXK361" s="1"/>
      <c r="DXL361" s="1"/>
      <c r="DXM361" s="1"/>
      <c r="DXN361" s="1"/>
      <c r="DXO361" s="1"/>
      <c r="DXP361" s="1"/>
      <c r="DXQ361" s="1"/>
      <c r="DXR361" s="1"/>
      <c r="DXS361" s="1"/>
      <c r="DXT361" s="1"/>
      <c r="DXU361" s="1"/>
      <c r="DXV361" s="1"/>
      <c r="DXW361" s="1"/>
      <c r="DXX361" s="1"/>
      <c r="DXY361" s="1"/>
      <c r="DXZ361" s="1"/>
      <c r="DYA361" s="1"/>
      <c r="DYB361" s="1"/>
      <c r="DYC361" s="1"/>
      <c r="DYD361" s="1"/>
      <c r="DYE361" s="1"/>
      <c r="DYF361" s="1"/>
      <c r="DYG361" s="1"/>
      <c r="DYH361" s="1"/>
      <c r="DYI361" s="1"/>
      <c r="DYJ361" s="1"/>
      <c r="DYK361" s="1"/>
      <c r="DYL361" s="1"/>
      <c r="DYM361" s="1"/>
      <c r="DYN361" s="1"/>
      <c r="DYO361" s="1"/>
      <c r="DYP361" s="1"/>
      <c r="DYQ361" s="1"/>
      <c r="DYR361" s="1"/>
      <c r="DYS361" s="1"/>
      <c r="DYT361" s="1"/>
      <c r="DYU361" s="1"/>
      <c r="DYV361" s="1"/>
      <c r="DYW361" s="1"/>
      <c r="DYX361" s="1"/>
      <c r="DYY361" s="1"/>
      <c r="DYZ361" s="1"/>
      <c r="DZA361" s="1"/>
      <c r="DZB361" s="1"/>
      <c r="DZC361" s="1"/>
      <c r="DZD361" s="1"/>
      <c r="DZE361" s="1"/>
      <c r="DZF361" s="1"/>
      <c r="DZG361" s="1"/>
      <c r="DZH361" s="1"/>
      <c r="DZI361" s="1"/>
      <c r="DZJ361" s="1"/>
      <c r="DZK361" s="1"/>
      <c r="DZL361" s="1"/>
      <c r="DZM361" s="1"/>
      <c r="DZN361" s="1"/>
      <c r="DZO361" s="1"/>
      <c r="DZP361" s="1"/>
      <c r="DZQ361" s="1"/>
      <c r="DZR361" s="1"/>
      <c r="DZS361" s="1"/>
      <c r="DZT361" s="1"/>
      <c r="DZU361" s="1"/>
      <c r="DZV361" s="1"/>
      <c r="DZW361" s="1"/>
      <c r="DZX361" s="1"/>
      <c r="DZY361" s="1"/>
      <c r="DZZ361" s="1"/>
      <c r="EAA361" s="1"/>
      <c r="EAB361" s="1"/>
      <c r="EAC361" s="1"/>
      <c r="EAD361" s="1"/>
      <c r="EAE361" s="1"/>
      <c r="EAF361" s="1"/>
      <c r="EAG361" s="1"/>
      <c r="EAH361" s="1"/>
      <c r="EAI361" s="1"/>
      <c r="EAJ361" s="1"/>
      <c r="EAK361" s="1"/>
      <c r="EAL361" s="1"/>
      <c r="EAM361" s="1"/>
      <c r="EAN361" s="1"/>
      <c r="EAO361" s="1"/>
      <c r="EAP361" s="1"/>
      <c r="EAQ361" s="1"/>
      <c r="EAR361" s="1"/>
      <c r="EAS361" s="1"/>
      <c r="EAT361" s="1"/>
      <c r="EAU361" s="1"/>
      <c r="EAV361" s="1"/>
      <c r="EAW361" s="1"/>
      <c r="EAX361" s="1"/>
      <c r="EAY361" s="1"/>
      <c r="EAZ361" s="1"/>
      <c r="EBA361" s="1"/>
      <c r="EBB361" s="1"/>
      <c r="EBC361" s="1"/>
      <c r="EBD361" s="1"/>
      <c r="EBE361" s="1"/>
      <c r="EBF361" s="1"/>
      <c r="EBG361" s="1"/>
      <c r="EBH361" s="1"/>
      <c r="EBI361" s="1"/>
      <c r="EBJ361" s="1"/>
      <c r="EBK361" s="1"/>
      <c r="EBL361" s="1"/>
      <c r="EBM361" s="1"/>
      <c r="EBN361" s="1"/>
      <c r="EBO361" s="1"/>
      <c r="EBP361" s="1"/>
      <c r="EBQ361" s="1"/>
      <c r="EBR361" s="1"/>
      <c r="EBS361" s="1"/>
      <c r="EBT361" s="1"/>
      <c r="EBU361" s="1"/>
      <c r="EBV361" s="1"/>
      <c r="EBW361" s="1"/>
      <c r="EBX361" s="1"/>
      <c r="EBY361" s="1"/>
      <c r="EBZ361" s="1"/>
      <c r="ECA361" s="1"/>
      <c r="ECB361" s="1"/>
      <c r="ECC361" s="1"/>
      <c r="ECD361" s="1"/>
      <c r="ECE361" s="1"/>
      <c r="ECF361" s="1"/>
      <c r="ECG361" s="1"/>
      <c r="ECH361" s="1"/>
      <c r="ECI361" s="1"/>
      <c r="ECJ361" s="1"/>
      <c r="ECK361" s="1"/>
      <c r="ECL361" s="1"/>
      <c r="ECM361" s="1"/>
      <c r="ECN361" s="1"/>
      <c r="ECO361" s="1"/>
      <c r="ECP361" s="1"/>
      <c r="ECQ361" s="1"/>
      <c r="ECR361" s="1"/>
      <c r="ECS361" s="1"/>
      <c r="ECT361" s="1"/>
      <c r="ECU361" s="1"/>
      <c r="ECV361" s="1"/>
      <c r="ECW361" s="1"/>
      <c r="ECX361" s="1"/>
      <c r="ECY361" s="1"/>
      <c r="ECZ361" s="1"/>
      <c r="EDA361" s="1"/>
      <c r="EDB361" s="1"/>
      <c r="EDC361" s="1"/>
      <c r="EDD361" s="1"/>
      <c r="EDE361" s="1"/>
      <c r="EDF361" s="1"/>
      <c r="EDG361" s="1"/>
      <c r="EDH361" s="1"/>
      <c r="EDI361" s="1"/>
      <c r="EDJ361" s="1"/>
      <c r="EDK361" s="1"/>
      <c r="EDL361" s="1"/>
      <c r="EDM361" s="1"/>
      <c r="EDN361" s="1"/>
      <c r="EDO361" s="1"/>
      <c r="EDP361" s="1"/>
      <c r="EDQ361" s="1"/>
      <c r="EDR361" s="1"/>
      <c r="EDS361" s="1"/>
      <c r="EDT361" s="1"/>
      <c r="EDU361" s="1"/>
      <c r="EDV361" s="1"/>
      <c r="EDW361" s="1"/>
      <c r="EDX361" s="1"/>
      <c r="EDY361" s="1"/>
      <c r="EDZ361" s="1"/>
      <c r="EEA361" s="1"/>
      <c r="EEB361" s="1"/>
      <c r="EEC361" s="1"/>
      <c r="EED361" s="1"/>
      <c r="EEE361" s="1"/>
      <c r="EEF361" s="1"/>
      <c r="EEG361" s="1"/>
      <c r="EEH361" s="1"/>
      <c r="EEI361" s="1"/>
      <c r="EEJ361" s="1"/>
      <c r="EEK361" s="1"/>
      <c r="EEL361" s="1"/>
      <c r="EEM361" s="1"/>
      <c r="EEN361" s="1"/>
      <c r="EEO361" s="1"/>
      <c r="EEP361" s="1"/>
      <c r="EEQ361" s="1"/>
      <c r="EER361" s="1"/>
      <c r="EES361" s="1"/>
      <c r="EET361" s="1"/>
      <c r="EEU361" s="1"/>
      <c r="EEV361" s="1"/>
      <c r="EEW361" s="1"/>
      <c r="EEX361" s="1"/>
      <c r="EEY361" s="1"/>
      <c r="EEZ361" s="1"/>
      <c r="EFA361" s="1"/>
      <c r="EFB361" s="1"/>
      <c r="EFC361" s="1"/>
      <c r="EFD361" s="1"/>
      <c r="EFE361" s="1"/>
      <c r="EFF361" s="1"/>
      <c r="EFG361" s="1"/>
      <c r="EFH361" s="1"/>
      <c r="EFI361" s="1"/>
      <c r="EFJ361" s="1"/>
      <c r="EFK361" s="1"/>
      <c r="EFL361" s="1"/>
      <c r="EFM361" s="1"/>
      <c r="EFN361" s="1"/>
      <c r="EFO361" s="1"/>
      <c r="EFP361" s="1"/>
      <c r="EFQ361" s="1"/>
      <c r="EFR361" s="1"/>
      <c r="EFS361" s="1"/>
      <c r="EFT361" s="1"/>
      <c r="EFU361" s="1"/>
      <c r="EFV361" s="1"/>
      <c r="EFW361" s="1"/>
      <c r="EFX361" s="1"/>
      <c r="EFY361" s="1"/>
      <c r="EFZ361" s="1"/>
      <c r="EGA361" s="1"/>
      <c r="EGB361" s="1"/>
      <c r="EGC361" s="1"/>
      <c r="EGD361" s="1"/>
      <c r="EGE361" s="1"/>
      <c r="EGF361" s="1"/>
      <c r="EGG361" s="1"/>
      <c r="EGH361" s="1"/>
      <c r="EGI361" s="1"/>
      <c r="EGJ361" s="1"/>
      <c r="EGK361" s="1"/>
      <c r="EGL361" s="1"/>
      <c r="EGM361" s="1"/>
      <c r="EGN361" s="1"/>
      <c r="EGO361" s="1"/>
      <c r="EGP361" s="1"/>
      <c r="EGQ361" s="1"/>
      <c r="EGR361" s="1"/>
      <c r="EGS361" s="1"/>
      <c r="EGT361" s="1"/>
      <c r="EGU361" s="1"/>
      <c r="EGV361" s="1"/>
      <c r="EGW361" s="1"/>
      <c r="EGX361" s="1"/>
      <c r="EGY361" s="1"/>
      <c r="EGZ361" s="1"/>
      <c r="EHA361" s="1"/>
      <c r="EHB361" s="1"/>
      <c r="EHC361" s="1"/>
      <c r="EHD361" s="1"/>
      <c r="EHE361" s="1"/>
      <c r="EHF361" s="1"/>
      <c r="EHG361" s="1"/>
      <c r="EHH361" s="1"/>
      <c r="EHI361" s="1"/>
      <c r="EHJ361" s="1"/>
      <c r="EHK361" s="1"/>
      <c r="EHL361" s="1"/>
      <c r="EHM361" s="1"/>
      <c r="EHN361" s="1"/>
      <c r="EHO361" s="1"/>
      <c r="EHP361" s="1"/>
      <c r="EHQ361" s="1"/>
      <c r="EHR361" s="1"/>
      <c r="EHS361" s="1"/>
      <c r="EHT361" s="1"/>
      <c r="EHU361" s="1"/>
      <c r="EHV361" s="1"/>
      <c r="EHW361" s="1"/>
      <c r="EHX361" s="1"/>
      <c r="EHY361" s="1"/>
      <c r="EHZ361" s="1"/>
      <c r="EIA361" s="1"/>
      <c r="EIB361" s="1"/>
      <c r="EIC361" s="1"/>
      <c r="EID361" s="1"/>
      <c r="EIE361" s="1"/>
      <c r="EIF361" s="1"/>
      <c r="EIG361" s="1"/>
      <c r="EIH361" s="1"/>
      <c r="EII361" s="1"/>
      <c r="EIJ361" s="1"/>
      <c r="EIK361" s="1"/>
      <c r="EIL361" s="1"/>
      <c r="EIM361" s="1"/>
      <c r="EIN361" s="1"/>
      <c r="EIO361" s="1"/>
      <c r="EIP361" s="1"/>
      <c r="EIQ361" s="1"/>
      <c r="EIR361" s="1"/>
      <c r="EIS361" s="1"/>
      <c r="EIT361" s="1"/>
      <c r="EIU361" s="1"/>
      <c r="EIV361" s="1"/>
      <c r="EIW361" s="1"/>
      <c r="EIX361" s="1"/>
      <c r="EIY361" s="1"/>
      <c r="EIZ361" s="1"/>
      <c r="EJA361" s="1"/>
      <c r="EJB361" s="1"/>
      <c r="EJC361" s="1"/>
      <c r="EJD361" s="1"/>
      <c r="EJE361" s="1"/>
      <c r="EJF361" s="1"/>
      <c r="EJG361" s="1"/>
      <c r="EJH361" s="1"/>
      <c r="EJI361" s="1"/>
      <c r="EJJ361" s="1"/>
      <c r="EJK361" s="1"/>
      <c r="EJL361" s="1"/>
      <c r="EJM361" s="1"/>
      <c r="EJN361" s="1"/>
      <c r="EJO361" s="1"/>
      <c r="EJP361" s="1"/>
      <c r="EJQ361" s="1"/>
      <c r="EJR361" s="1"/>
      <c r="EJS361" s="1"/>
      <c r="EJT361" s="1"/>
      <c r="EJU361" s="1"/>
      <c r="EJV361" s="1"/>
      <c r="EJW361" s="1"/>
      <c r="EJX361" s="1"/>
      <c r="EJY361" s="1"/>
      <c r="EJZ361" s="1"/>
      <c r="EKA361" s="1"/>
      <c r="EKB361" s="1"/>
      <c r="EKC361" s="1"/>
      <c r="EKD361" s="1"/>
      <c r="EKE361" s="1"/>
      <c r="EKF361" s="1"/>
      <c r="EKG361" s="1"/>
      <c r="EKH361" s="1"/>
      <c r="EKI361" s="1"/>
      <c r="EKJ361" s="1"/>
      <c r="EKK361" s="1"/>
      <c r="EKL361" s="1"/>
      <c r="EKM361" s="1"/>
      <c r="EKN361" s="1"/>
      <c r="EKO361" s="1"/>
      <c r="EKP361" s="1"/>
      <c r="EKQ361" s="1"/>
      <c r="EKR361" s="1"/>
      <c r="EKS361" s="1"/>
      <c r="EKT361" s="1"/>
      <c r="EKU361" s="1"/>
      <c r="EKV361" s="1"/>
      <c r="EKW361" s="1"/>
      <c r="EKX361" s="1"/>
      <c r="EKY361" s="1"/>
      <c r="EKZ361" s="1"/>
      <c r="ELA361" s="1"/>
      <c r="ELB361" s="1"/>
      <c r="ELC361" s="1"/>
      <c r="ELD361" s="1"/>
      <c r="ELE361" s="1"/>
      <c r="ELF361" s="1"/>
      <c r="ELG361" s="1"/>
      <c r="ELH361" s="1"/>
      <c r="ELI361" s="1"/>
      <c r="ELJ361" s="1"/>
      <c r="ELK361" s="1"/>
      <c r="ELL361" s="1"/>
      <c r="ELM361" s="1"/>
      <c r="ELN361" s="1"/>
      <c r="ELO361" s="1"/>
      <c r="ELP361" s="1"/>
      <c r="ELQ361" s="1"/>
      <c r="ELR361" s="1"/>
      <c r="ELS361" s="1"/>
      <c r="ELT361" s="1"/>
      <c r="ELU361" s="1"/>
      <c r="ELV361" s="1"/>
      <c r="ELW361" s="1"/>
      <c r="ELX361" s="1"/>
      <c r="ELY361" s="1"/>
      <c r="ELZ361" s="1"/>
      <c r="EMA361" s="1"/>
      <c r="EMB361" s="1"/>
      <c r="EMC361" s="1"/>
      <c r="EMD361" s="1"/>
      <c r="EME361" s="1"/>
      <c r="EMF361" s="1"/>
      <c r="EMG361" s="1"/>
      <c r="EMH361" s="1"/>
      <c r="EMI361" s="1"/>
      <c r="EMJ361" s="1"/>
      <c r="EMK361" s="1"/>
      <c r="EML361" s="1"/>
      <c r="EMM361" s="1"/>
      <c r="EMN361" s="1"/>
      <c r="EMO361" s="1"/>
      <c r="EMP361" s="1"/>
      <c r="EMQ361" s="1"/>
      <c r="EMR361" s="1"/>
      <c r="EMS361" s="1"/>
      <c r="EMT361" s="1"/>
      <c r="EMU361" s="1"/>
      <c r="EMV361" s="1"/>
      <c r="EMW361" s="1"/>
      <c r="EMX361" s="1"/>
      <c r="EMY361" s="1"/>
      <c r="EMZ361" s="1"/>
      <c r="ENA361" s="1"/>
      <c r="ENB361" s="1"/>
      <c r="ENC361" s="1"/>
      <c r="END361" s="1"/>
      <c r="ENE361" s="1"/>
      <c r="ENF361" s="1"/>
      <c r="ENG361" s="1"/>
      <c r="ENH361" s="1"/>
      <c r="ENI361" s="1"/>
      <c r="ENJ361" s="1"/>
      <c r="ENK361" s="1"/>
      <c r="ENL361" s="1"/>
      <c r="ENM361" s="1"/>
      <c r="ENN361" s="1"/>
      <c r="ENO361" s="1"/>
      <c r="ENP361" s="1"/>
      <c r="ENQ361" s="1"/>
      <c r="ENR361" s="1"/>
      <c r="ENS361" s="1"/>
      <c r="ENT361" s="1"/>
      <c r="ENU361" s="1"/>
      <c r="ENV361" s="1"/>
      <c r="ENW361" s="1"/>
      <c r="ENX361" s="1"/>
      <c r="ENY361" s="1"/>
      <c r="ENZ361" s="1"/>
      <c r="EOA361" s="1"/>
      <c r="EOB361" s="1"/>
      <c r="EOC361" s="1"/>
      <c r="EOD361" s="1"/>
      <c r="EOE361" s="1"/>
      <c r="EOF361" s="1"/>
      <c r="EOG361" s="1"/>
      <c r="EOH361" s="1"/>
      <c r="EOI361" s="1"/>
      <c r="EOJ361" s="1"/>
      <c r="EOK361" s="1"/>
      <c r="EOL361" s="1"/>
      <c r="EOM361" s="1"/>
      <c r="EON361" s="1"/>
      <c r="EOO361" s="1"/>
      <c r="EOP361" s="1"/>
      <c r="EOQ361" s="1"/>
      <c r="EOR361" s="1"/>
      <c r="EOS361" s="1"/>
      <c r="EOT361" s="1"/>
      <c r="EOU361" s="1"/>
      <c r="EOV361" s="1"/>
      <c r="EOW361" s="1"/>
      <c r="EOX361" s="1"/>
      <c r="EOY361" s="1"/>
      <c r="EOZ361" s="1"/>
      <c r="EPA361" s="1"/>
      <c r="EPB361" s="1"/>
      <c r="EPC361" s="1"/>
      <c r="EPD361" s="1"/>
      <c r="EPE361" s="1"/>
      <c r="EPF361" s="1"/>
      <c r="EPG361" s="1"/>
      <c r="EPH361" s="1"/>
      <c r="EPI361" s="1"/>
      <c r="EPJ361" s="1"/>
      <c r="EPK361" s="1"/>
      <c r="EPL361" s="1"/>
      <c r="EPM361" s="1"/>
      <c r="EPN361" s="1"/>
      <c r="EPO361" s="1"/>
      <c r="EPP361" s="1"/>
      <c r="EPQ361" s="1"/>
      <c r="EPR361" s="1"/>
      <c r="EPS361" s="1"/>
      <c r="EPT361" s="1"/>
      <c r="EPU361" s="1"/>
      <c r="EPV361" s="1"/>
      <c r="EPW361" s="1"/>
      <c r="EPX361" s="1"/>
      <c r="EPY361" s="1"/>
      <c r="EPZ361" s="1"/>
      <c r="EQA361" s="1"/>
      <c r="EQB361" s="1"/>
      <c r="EQC361" s="1"/>
      <c r="EQD361" s="1"/>
      <c r="EQE361" s="1"/>
      <c r="EQF361" s="1"/>
      <c r="EQG361" s="1"/>
      <c r="EQH361" s="1"/>
      <c r="EQI361" s="1"/>
      <c r="EQJ361" s="1"/>
      <c r="EQK361" s="1"/>
      <c r="EQL361" s="1"/>
      <c r="EQM361" s="1"/>
      <c r="EQN361" s="1"/>
      <c r="EQO361" s="1"/>
      <c r="EQP361" s="1"/>
      <c r="EQQ361" s="1"/>
      <c r="EQR361" s="1"/>
      <c r="EQS361" s="1"/>
      <c r="EQT361" s="1"/>
      <c r="EQU361" s="1"/>
      <c r="EQV361" s="1"/>
      <c r="EQW361" s="1"/>
      <c r="EQX361" s="1"/>
      <c r="EQY361" s="1"/>
      <c r="EQZ361" s="1"/>
      <c r="ERA361" s="1"/>
      <c r="ERB361" s="1"/>
      <c r="ERC361" s="1"/>
      <c r="ERD361" s="1"/>
      <c r="ERE361" s="1"/>
      <c r="ERF361" s="1"/>
      <c r="ERG361" s="1"/>
      <c r="ERH361" s="1"/>
      <c r="ERI361" s="1"/>
      <c r="ERJ361" s="1"/>
      <c r="ERK361" s="1"/>
      <c r="ERL361" s="1"/>
      <c r="ERM361" s="1"/>
      <c r="ERN361" s="1"/>
      <c r="ERO361" s="1"/>
      <c r="ERP361" s="1"/>
      <c r="ERQ361" s="1"/>
      <c r="ERR361" s="1"/>
      <c r="ERS361" s="1"/>
      <c r="ERT361" s="1"/>
      <c r="ERU361" s="1"/>
      <c r="ERV361" s="1"/>
      <c r="ERW361" s="1"/>
      <c r="ERX361" s="1"/>
      <c r="ERY361" s="1"/>
      <c r="ERZ361" s="1"/>
      <c r="ESA361" s="1"/>
      <c r="ESB361" s="1"/>
      <c r="ESC361" s="1"/>
      <c r="ESD361" s="1"/>
      <c r="ESE361" s="1"/>
      <c r="ESF361" s="1"/>
      <c r="ESG361" s="1"/>
      <c r="ESH361" s="1"/>
      <c r="ESI361" s="1"/>
      <c r="ESJ361" s="1"/>
      <c r="ESK361" s="1"/>
      <c r="ESL361" s="1"/>
      <c r="ESM361" s="1"/>
      <c r="ESN361" s="1"/>
      <c r="ESO361" s="1"/>
      <c r="ESP361" s="1"/>
      <c r="ESQ361" s="1"/>
      <c r="ESR361" s="1"/>
      <c r="ESS361" s="1"/>
      <c r="EST361" s="1"/>
      <c r="ESU361" s="1"/>
      <c r="ESV361" s="1"/>
      <c r="ESW361" s="1"/>
      <c r="ESX361" s="1"/>
      <c r="ESY361" s="1"/>
      <c r="ESZ361" s="1"/>
      <c r="ETA361" s="1"/>
      <c r="ETB361" s="1"/>
      <c r="ETC361" s="1"/>
      <c r="ETD361" s="1"/>
      <c r="ETE361" s="1"/>
      <c r="ETF361" s="1"/>
      <c r="ETG361" s="1"/>
      <c r="ETH361" s="1"/>
      <c r="ETI361" s="1"/>
      <c r="ETJ361" s="1"/>
      <c r="ETK361" s="1"/>
      <c r="ETL361" s="1"/>
      <c r="ETM361" s="1"/>
      <c r="ETN361" s="1"/>
      <c r="ETO361" s="1"/>
      <c r="ETP361" s="1"/>
      <c r="ETQ361" s="1"/>
      <c r="ETR361" s="1"/>
      <c r="ETS361" s="1"/>
      <c r="ETT361" s="1"/>
      <c r="ETU361" s="1"/>
      <c r="ETV361" s="1"/>
      <c r="ETW361" s="1"/>
      <c r="ETX361" s="1"/>
      <c r="ETY361" s="1"/>
      <c r="ETZ361" s="1"/>
      <c r="EUA361" s="1"/>
      <c r="EUB361" s="1"/>
      <c r="EUC361" s="1"/>
      <c r="EUD361" s="1"/>
      <c r="EUE361" s="1"/>
      <c r="EUF361" s="1"/>
      <c r="EUG361" s="1"/>
      <c r="EUH361" s="1"/>
      <c r="EUI361" s="1"/>
      <c r="EUJ361" s="1"/>
      <c r="EUK361" s="1"/>
      <c r="EUL361" s="1"/>
      <c r="EUM361" s="1"/>
      <c r="EUN361" s="1"/>
      <c r="EUO361" s="1"/>
      <c r="EUP361" s="1"/>
      <c r="EUQ361" s="1"/>
      <c r="EUR361" s="1"/>
      <c r="EUS361" s="1"/>
      <c r="EUT361" s="1"/>
      <c r="EUU361" s="1"/>
      <c r="EUV361" s="1"/>
      <c r="EUW361" s="1"/>
      <c r="EUX361" s="1"/>
      <c r="EUY361" s="1"/>
      <c r="EUZ361" s="1"/>
      <c r="EVA361" s="1"/>
      <c r="EVB361" s="1"/>
      <c r="EVC361" s="1"/>
      <c r="EVD361" s="1"/>
      <c r="EVE361" s="1"/>
      <c r="EVF361" s="1"/>
      <c r="EVG361" s="1"/>
      <c r="EVH361" s="1"/>
      <c r="EVI361" s="1"/>
      <c r="EVJ361" s="1"/>
      <c r="EVK361" s="1"/>
      <c r="EVL361" s="1"/>
      <c r="EVM361" s="1"/>
      <c r="EVN361" s="1"/>
      <c r="EVO361" s="1"/>
      <c r="EVP361" s="1"/>
      <c r="EVQ361" s="1"/>
      <c r="EVR361" s="1"/>
      <c r="EVS361" s="1"/>
      <c r="EVT361" s="1"/>
      <c r="EVU361" s="1"/>
      <c r="EVV361" s="1"/>
      <c r="EVW361" s="1"/>
      <c r="EVX361" s="1"/>
      <c r="EVY361" s="1"/>
      <c r="EVZ361" s="1"/>
      <c r="EWA361" s="1"/>
      <c r="EWB361" s="1"/>
      <c r="EWC361" s="1"/>
      <c r="EWD361" s="1"/>
      <c r="EWE361" s="1"/>
      <c r="EWF361" s="1"/>
      <c r="EWG361" s="1"/>
      <c r="EWH361" s="1"/>
      <c r="EWI361" s="1"/>
      <c r="EWJ361" s="1"/>
      <c r="EWK361" s="1"/>
      <c r="EWL361" s="1"/>
      <c r="EWM361" s="1"/>
      <c r="EWN361" s="1"/>
      <c r="EWO361" s="1"/>
      <c r="EWP361" s="1"/>
      <c r="EWQ361" s="1"/>
      <c r="EWR361" s="1"/>
      <c r="EWS361" s="1"/>
      <c r="EWT361" s="1"/>
      <c r="EWU361" s="1"/>
      <c r="EWV361" s="1"/>
      <c r="EWW361" s="1"/>
      <c r="EWX361" s="1"/>
      <c r="EWY361" s="1"/>
      <c r="EWZ361" s="1"/>
      <c r="EXA361" s="1"/>
      <c r="EXB361" s="1"/>
      <c r="EXC361" s="1"/>
      <c r="EXD361" s="1"/>
      <c r="EXE361" s="1"/>
      <c r="EXF361" s="1"/>
      <c r="EXG361" s="1"/>
      <c r="EXH361" s="1"/>
      <c r="EXI361" s="1"/>
      <c r="EXJ361" s="1"/>
      <c r="EXK361" s="1"/>
      <c r="EXL361" s="1"/>
      <c r="EXM361" s="1"/>
      <c r="EXN361" s="1"/>
      <c r="EXO361" s="1"/>
      <c r="EXP361" s="1"/>
      <c r="EXQ361" s="1"/>
      <c r="EXR361" s="1"/>
      <c r="EXS361" s="1"/>
      <c r="EXT361" s="1"/>
      <c r="EXU361" s="1"/>
      <c r="EXV361" s="1"/>
      <c r="EXW361" s="1"/>
      <c r="EXX361" s="1"/>
      <c r="EXY361" s="1"/>
      <c r="EXZ361" s="1"/>
      <c r="EYA361" s="1"/>
      <c r="EYB361" s="1"/>
      <c r="EYC361" s="1"/>
      <c r="EYD361" s="1"/>
      <c r="EYE361" s="1"/>
      <c r="EYF361" s="1"/>
      <c r="EYG361" s="1"/>
      <c r="EYH361" s="1"/>
      <c r="EYI361" s="1"/>
      <c r="EYJ361" s="1"/>
      <c r="EYK361" s="1"/>
      <c r="EYL361" s="1"/>
      <c r="EYM361" s="1"/>
      <c r="EYN361" s="1"/>
      <c r="EYO361" s="1"/>
      <c r="EYP361" s="1"/>
      <c r="EYQ361" s="1"/>
      <c r="EYR361" s="1"/>
      <c r="EYS361" s="1"/>
      <c r="EYT361" s="1"/>
      <c r="EYU361" s="1"/>
      <c r="EYV361" s="1"/>
      <c r="EYW361" s="1"/>
      <c r="EYX361" s="1"/>
      <c r="EYY361" s="1"/>
      <c r="EYZ361" s="1"/>
      <c r="EZA361" s="1"/>
      <c r="EZB361" s="1"/>
      <c r="EZC361" s="1"/>
      <c r="EZD361" s="1"/>
      <c r="EZE361" s="1"/>
      <c r="EZF361" s="1"/>
      <c r="EZG361" s="1"/>
      <c r="EZH361" s="1"/>
      <c r="EZI361" s="1"/>
      <c r="EZJ361" s="1"/>
      <c r="EZK361" s="1"/>
      <c r="EZL361" s="1"/>
      <c r="EZM361" s="1"/>
      <c r="EZN361" s="1"/>
      <c r="EZO361" s="1"/>
      <c r="EZP361" s="1"/>
      <c r="EZQ361" s="1"/>
      <c r="EZR361" s="1"/>
      <c r="EZS361" s="1"/>
      <c r="EZT361" s="1"/>
      <c r="EZU361" s="1"/>
      <c r="EZV361" s="1"/>
      <c r="EZW361" s="1"/>
      <c r="EZX361" s="1"/>
      <c r="EZY361" s="1"/>
      <c r="EZZ361" s="1"/>
      <c r="FAA361" s="1"/>
      <c r="FAB361" s="1"/>
      <c r="FAC361" s="1"/>
      <c r="FAD361" s="1"/>
      <c r="FAE361" s="1"/>
      <c r="FAF361" s="1"/>
      <c r="FAG361" s="1"/>
      <c r="FAH361" s="1"/>
      <c r="FAI361" s="1"/>
      <c r="FAJ361" s="1"/>
      <c r="FAK361" s="1"/>
      <c r="FAL361" s="1"/>
      <c r="FAM361" s="1"/>
      <c r="FAN361" s="1"/>
      <c r="FAO361" s="1"/>
      <c r="FAP361" s="1"/>
      <c r="FAQ361" s="1"/>
      <c r="FAR361" s="1"/>
      <c r="FAS361" s="1"/>
      <c r="FAT361" s="1"/>
      <c r="FAU361" s="1"/>
      <c r="FAV361" s="1"/>
      <c r="FAW361" s="1"/>
      <c r="FAX361" s="1"/>
      <c r="FAY361" s="1"/>
      <c r="FAZ361" s="1"/>
      <c r="FBA361" s="1"/>
      <c r="FBB361" s="1"/>
      <c r="FBC361" s="1"/>
      <c r="FBD361" s="1"/>
      <c r="FBE361" s="1"/>
      <c r="FBF361" s="1"/>
      <c r="FBG361" s="1"/>
      <c r="FBH361" s="1"/>
      <c r="FBI361" s="1"/>
      <c r="FBJ361" s="1"/>
      <c r="FBK361" s="1"/>
      <c r="FBL361" s="1"/>
      <c r="FBM361" s="1"/>
      <c r="FBN361" s="1"/>
      <c r="FBO361" s="1"/>
      <c r="FBP361" s="1"/>
      <c r="FBQ361" s="1"/>
      <c r="FBR361" s="1"/>
      <c r="FBS361" s="1"/>
      <c r="FBT361" s="1"/>
      <c r="FBU361" s="1"/>
      <c r="FBV361" s="1"/>
      <c r="FBW361" s="1"/>
      <c r="FBX361" s="1"/>
      <c r="FBY361" s="1"/>
      <c r="FBZ361" s="1"/>
      <c r="FCA361" s="1"/>
      <c r="FCB361" s="1"/>
      <c r="FCC361" s="1"/>
      <c r="FCD361" s="1"/>
      <c r="FCE361" s="1"/>
      <c r="FCF361" s="1"/>
      <c r="FCG361" s="1"/>
      <c r="FCH361" s="1"/>
      <c r="FCI361" s="1"/>
      <c r="FCJ361" s="1"/>
      <c r="FCK361" s="1"/>
      <c r="FCL361" s="1"/>
      <c r="FCM361" s="1"/>
      <c r="FCN361" s="1"/>
      <c r="FCO361" s="1"/>
      <c r="FCP361" s="1"/>
      <c r="FCQ361" s="1"/>
      <c r="FCR361" s="1"/>
      <c r="FCS361" s="1"/>
      <c r="FCT361" s="1"/>
      <c r="FCU361" s="1"/>
      <c r="FCV361" s="1"/>
      <c r="FCW361" s="1"/>
      <c r="FCX361" s="1"/>
      <c r="FCY361" s="1"/>
      <c r="FCZ361" s="1"/>
      <c r="FDA361" s="1"/>
      <c r="FDB361" s="1"/>
      <c r="FDC361" s="1"/>
      <c r="FDD361" s="1"/>
      <c r="FDE361" s="1"/>
      <c r="FDF361" s="1"/>
      <c r="FDG361" s="1"/>
      <c r="FDH361" s="1"/>
      <c r="FDI361" s="1"/>
      <c r="FDJ361" s="1"/>
      <c r="FDK361" s="1"/>
      <c r="FDL361" s="1"/>
      <c r="FDM361" s="1"/>
      <c r="FDN361" s="1"/>
      <c r="FDO361" s="1"/>
      <c r="FDP361" s="1"/>
      <c r="FDQ361" s="1"/>
      <c r="FDR361" s="1"/>
      <c r="FDS361" s="1"/>
      <c r="FDT361" s="1"/>
      <c r="FDU361" s="1"/>
      <c r="FDV361" s="1"/>
      <c r="FDW361" s="1"/>
      <c r="FDX361" s="1"/>
      <c r="FDY361" s="1"/>
      <c r="FDZ361" s="1"/>
      <c r="FEA361" s="1"/>
      <c r="FEB361" s="1"/>
      <c r="FEC361" s="1"/>
      <c r="FED361" s="1"/>
      <c r="FEE361" s="1"/>
      <c r="FEF361" s="1"/>
      <c r="FEG361" s="1"/>
      <c r="FEH361" s="1"/>
      <c r="FEI361" s="1"/>
      <c r="FEJ361" s="1"/>
      <c r="FEK361" s="1"/>
      <c r="FEL361" s="1"/>
      <c r="FEM361" s="1"/>
      <c r="FEN361" s="1"/>
      <c r="FEO361" s="1"/>
      <c r="FEP361" s="1"/>
      <c r="FEQ361" s="1"/>
      <c r="FER361" s="1"/>
      <c r="FES361" s="1"/>
      <c r="FET361" s="1"/>
      <c r="FEU361" s="1"/>
      <c r="FEV361" s="1"/>
      <c r="FEW361" s="1"/>
      <c r="FEX361" s="1"/>
      <c r="FEY361" s="1"/>
      <c r="FEZ361" s="1"/>
      <c r="FFA361" s="1"/>
      <c r="FFB361" s="1"/>
      <c r="FFC361" s="1"/>
      <c r="FFD361" s="1"/>
      <c r="FFE361" s="1"/>
      <c r="FFF361" s="1"/>
      <c r="FFG361" s="1"/>
      <c r="FFH361" s="1"/>
      <c r="FFI361" s="1"/>
      <c r="FFJ361" s="1"/>
      <c r="FFK361" s="1"/>
      <c r="FFL361" s="1"/>
      <c r="FFM361" s="1"/>
      <c r="FFN361" s="1"/>
      <c r="FFO361" s="1"/>
      <c r="FFP361" s="1"/>
      <c r="FFQ361" s="1"/>
      <c r="FFR361" s="1"/>
      <c r="FFS361" s="1"/>
      <c r="FFT361" s="1"/>
      <c r="FFU361" s="1"/>
      <c r="FFV361" s="1"/>
      <c r="FFW361" s="1"/>
      <c r="FFX361" s="1"/>
      <c r="FFY361" s="1"/>
      <c r="FFZ361" s="1"/>
      <c r="FGA361" s="1"/>
      <c r="FGB361" s="1"/>
      <c r="FGC361" s="1"/>
      <c r="FGD361" s="1"/>
      <c r="FGE361" s="1"/>
      <c r="FGF361" s="1"/>
      <c r="FGG361" s="1"/>
      <c r="FGH361" s="1"/>
      <c r="FGI361" s="1"/>
      <c r="FGJ361" s="1"/>
      <c r="FGK361" s="1"/>
      <c r="FGL361" s="1"/>
      <c r="FGM361" s="1"/>
      <c r="FGN361" s="1"/>
      <c r="FGO361" s="1"/>
      <c r="FGP361" s="1"/>
      <c r="FGQ361" s="1"/>
      <c r="FGR361" s="1"/>
      <c r="FGS361" s="1"/>
      <c r="FGT361" s="1"/>
      <c r="FGU361" s="1"/>
      <c r="FGV361" s="1"/>
      <c r="FGW361" s="1"/>
      <c r="FGX361" s="1"/>
      <c r="FGY361" s="1"/>
      <c r="FGZ361" s="1"/>
      <c r="FHA361" s="1"/>
      <c r="FHB361" s="1"/>
      <c r="FHC361" s="1"/>
      <c r="FHD361" s="1"/>
      <c r="FHE361" s="1"/>
      <c r="FHF361" s="1"/>
      <c r="FHG361" s="1"/>
      <c r="FHH361" s="1"/>
      <c r="FHI361" s="1"/>
      <c r="FHJ361" s="1"/>
      <c r="FHK361" s="1"/>
      <c r="FHL361" s="1"/>
      <c r="FHM361" s="1"/>
      <c r="FHN361" s="1"/>
      <c r="FHO361" s="1"/>
      <c r="FHP361" s="1"/>
      <c r="FHQ361" s="1"/>
      <c r="FHR361" s="1"/>
      <c r="FHS361" s="1"/>
      <c r="FHT361" s="1"/>
      <c r="FHU361" s="1"/>
      <c r="FHV361" s="1"/>
      <c r="FHW361" s="1"/>
      <c r="FHX361" s="1"/>
      <c r="FHY361" s="1"/>
      <c r="FHZ361" s="1"/>
      <c r="FIA361" s="1"/>
      <c r="FIB361" s="1"/>
      <c r="FIC361" s="1"/>
      <c r="FID361" s="1"/>
      <c r="FIE361" s="1"/>
      <c r="FIF361" s="1"/>
      <c r="FIG361" s="1"/>
      <c r="FIH361" s="1"/>
      <c r="FII361" s="1"/>
      <c r="FIJ361" s="1"/>
      <c r="FIK361" s="1"/>
      <c r="FIL361" s="1"/>
      <c r="FIM361" s="1"/>
      <c r="FIN361" s="1"/>
      <c r="FIO361" s="1"/>
      <c r="FIP361" s="1"/>
      <c r="FIQ361" s="1"/>
      <c r="FIR361" s="1"/>
      <c r="FIS361" s="1"/>
      <c r="FIT361" s="1"/>
      <c r="FIU361" s="1"/>
      <c r="FIV361" s="1"/>
      <c r="FIW361" s="1"/>
      <c r="FIX361" s="1"/>
      <c r="FIY361" s="1"/>
      <c r="FIZ361" s="1"/>
      <c r="FJA361" s="1"/>
      <c r="FJB361" s="1"/>
      <c r="FJC361" s="1"/>
      <c r="FJD361" s="1"/>
      <c r="FJE361" s="1"/>
      <c r="FJF361" s="1"/>
      <c r="FJG361" s="1"/>
      <c r="FJH361" s="1"/>
      <c r="FJI361" s="1"/>
      <c r="FJJ361" s="1"/>
      <c r="FJK361" s="1"/>
      <c r="FJL361" s="1"/>
      <c r="FJM361" s="1"/>
      <c r="FJN361" s="1"/>
      <c r="FJO361" s="1"/>
      <c r="FJP361" s="1"/>
      <c r="FJQ361" s="1"/>
      <c r="FJR361" s="1"/>
      <c r="FJS361" s="1"/>
      <c r="FJT361" s="1"/>
      <c r="FJU361" s="1"/>
      <c r="FJV361" s="1"/>
      <c r="FJW361" s="1"/>
      <c r="FJX361" s="1"/>
      <c r="FJY361" s="1"/>
      <c r="FJZ361" s="1"/>
      <c r="FKA361" s="1"/>
      <c r="FKB361" s="1"/>
      <c r="FKC361" s="1"/>
      <c r="FKD361" s="1"/>
      <c r="FKE361" s="1"/>
      <c r="FKF361" s="1"/>
      <c r="FKG361" s="1"/>
      <c r="FKH361" s="1"/>
      <c r="FKI361" s="1"/>
      <c r="FKJ361" s="1"/>
      <c r="FKK361" s="1"/>
      <c r="FKL361" s="1"/>
      <c r="FKM361" s="1"/>
      <c r="FKN361" s="1"/>
      <c r="FKO361" s="1"/>
      <c r="FKP361" s="1"/>
      <c r="FKQ361" s="1"/>
      <c r="FKR361" s="1"/>
      <c r="FKS361" s="1"/>
      <c r="FKT361" s="1"/>
      <c r="FKU361" s="1"/>
      <c r="FKV361" s="1"/>
      <c r="FKW361" s="1"/>
      <c r="FKX361" s="1"/>
      <c r="FKY361" s="1"/>
      <c r="FKZ361" s="1"/>
      <c r="FLA361" s="1"/>
      <c r="FLB361" s="1"/>
      <c r="FLC361" s="1"/>
      <c r="FLD361" s="1"/>
      <c r="FLE361" s="1"/>
      <c r="FLF361" s="1"/>
      <c r="FLG361" s="1"/>
      <c r="FLH361" s="1"/>
      <c r="FLI361" s="1"/>
      <c r="FLJ361" s="1"/>
      <c r="FLK361" s="1"/>
      <c r="FLL361" s="1"/>
      <c r="FLM361" s="1"/>
      <c r="FLN361" s="1"/>
      <c r="FLO361" s="1"/>
      <c r="FLP361" s="1"/>
      <c r="FLQ361" s="1"/>
      <c r="FLR361" s="1"/>
      <c r="FLS361" s="1"/>
      <c r="FLT361" s="1"/>
      <c r="FLU361" s="1"/>
      <c r="FLV361" s="1"/>
      <c r="FLW361" s="1"/>
      <c r="FLX361" s="1"/>
      <c r="FLY361" s="1"/>
      <c r="FLZ361" s="1"/>
      <c r="FMA361" s="1"/>
      <c r="FMB361" s="1"/>
      <c r="FMC361" s="1"/>
      <c r="FMD361" s="1"/>
      <c r="FME361" s="1"/>
      <c r="FMF361" s="1"/>
      <c r="FMG361" s="1"/>
      <c r="FMH361" s="1"/>
      <c r="FMI361" s="1"/>
      <c r="FMJ361" s="1"/>
      <c r="FMK361" s="1"/>
      <c r="FML361" s="1"/>
      <c r="FMM361" s="1"/>
      <c r="FMN361" s="1"/>
      <c r="FMO361" s="1"/>
      <c r="FMP361" s="1"/>
      <c r="FMQ361" s="1"/>
      <c r="FMR361" s="1"/>
      <c r="FMS361" s="1"/>
      <c r="FMT361" s="1"/>
      <c r="FMU361" s="1"/>
      <c r="FMV361" s="1"/>
      <c r="FMW361" s="1"/>
      <c r="FMX361" s="1"/>
      <c r="FMY361" s="1"/>
      <c r="FMZ361" s="1"/>
      <c r="FNA361" s="1"/>
      <c r="FNB361" s="1"/>
      <c r="FNC361" s="1"/>
      <c r="FND361" s="1"/>
      <c r="FNE361" s="1"/>
      <c r="FNF361" s="1"/>
      <c r="FNG361" s="1"/>
      <c r="FNH361" s="1"/>
      <c r="FNI361" s="1"/>
      <c r="FNJ361" s="1"/>
      <c r="FNK361" s="1"/>
      <c r="FNL361" s="1"/>
      <c r="FNM361" s="1"/>
      <c r="FNN361" s="1"/>
      <c r="FNO361" s="1"/>
      <c r="FNP361" s="1"/>
      <c r="FNQ361" s="1"/>
      <c r="FNR361" s="1"/>
      <c r="FNS361" s="1"/>
      <c r="FNT361" s="1"/>
      <c r="FNU361" s="1"/>
      <c r="FNV361" s="1"/>
      <c r="FNW361" s="1"/>
      <c r="FNX361" s="1"/>
      <c r="FNY361" s="1"/>
      <c r="FNZ361" s="1"/>
      <c r="FOA361" s="1"/>
      <c r="FOB361" s="1"/>
      <c r="FOC361" s="1"/>
      <c r="FOD361" s="1"/>
      <c r="FOE361" s="1"/>
      <c r="FOF361" s="1"/>
      <c r="FOG361" s="1"/>
      <c r="FOH361" s="1"/>
      <c r="FOI361" s="1"/>
      <c r="FOJ361" s="1"/>
      <c r="FOK361" s="1"/>
      <c r="FOL361" s="1"/>
      <c r="FOM361" s="1"/>
      <c r="FON361" s="1"/>
      <c r="FOO361" s="1"/>
      <c r="FOP361" s="1"/>
      <c r="FOQ361" s="1"/>
      <c r="FOR361" s="1"/>
      <c r="FOS361" s="1"/>
      <c r="FOT361" s="1"/>
      <c r="FOU361" s="1"/>
      <c r="FOV361" s="1"/>
      <c r="FOW361" s="1"/>
      <c r="FOX361" s="1"/>
      <c r="FOY361" s="1"/>
      <c r="FOZ361" s="1"/>
      <c r="FPA361" s="1"/>
      <c r="FPB361" s="1"/>
      <c r="FPC361" s="1"/>
      <c r="FPD361" s="1"/>
      <c r="FPE361" s="1"/>
      <c r="FPF361" s="1"/>
      <c r="FPG361" s="1"/>
      <c r="FPH361" s="1"/>
      <c r="FPI361" s="1"/>
      <c r="FPJ361" s="1"/>
      <c r="FPK361" s="1"/>
      <c r="FPL361" s="1"/>
      <c r="FPM361" s="1"/>
      <c r="FPN361" s="1"/>
      <c r="FPO361" s="1"/>
      <c r="FPP361" s="1"/>
      <c r="FPQ361" s="1"/>
      <c r="FPR361" s="1"/>
      <c r="FPS361" s="1"/>
      <c r="FPT361" s="1"/>
      <c r="FPU361" s="1"/>
      <c r="FPV361" s="1"/>
      <c r="FPW361" s="1"/>
      <c r="FPX361" s="1"/>
      <c r="FPY361" s="1"/>
      <c r="FPZ361" s="1"/>
      <c r="FQA361" s="1"/>
      <c r="FQB361" s="1"/>
      <c r="FQC361" s="1"/>
      <c r="FQD361" s="1"/>
      <c r="FQE361" s="1"/>
      <c r="FQF361" s="1"/>
      <c r="FQG361" s="1"/>
      <c r="FQH361" s="1"/>
      <c r="FQI361" s="1"/>
      <c r="FQJ361" s="1"/>
      <c r="FQK361" s="1"/>
      <c r="FQL361" s="1"/>
      <c r="FQM361" s="1"/>
      <c r="FQN361" s="1"/>
      <c r="FQO361" s="1"/>
      <c r="FQP361" s="1"/>
      <c r="FQQ361" s="1"/>
      <c r="FQR361" s="1"/>
      <c r="FQS361" s="1"/>
      <c r="FQT361" s="1"/>
      <c r="FQU361" s="1"/>
      <c r="FQV361" s="1"/>
      <c r="FQW361" s="1"/>
      <c r="FQX361" s="1"/>
      <c r="FQY361" s="1"/>
      <c r="FQZ361" s="1"/>
      <c r="FRA361" s="1"/>
      <c r="FRB361" s="1"/>
      <c r="FRC361" s="1"/>
      <c r="FRD361" s="1"/>
      <c r="FRE361" s="1"/>
      <c r="FRF361" s="1"/>
      <c r="FRG361" s="1"/>
      <c r="FRH361" s="1"/>
      <c r="FRI361" s="1"/>
      <c r="FRJ361" s="1"/>
      <c r="FRK361" s="1"/>
      <c r="FRL361" s="1"/>
      <c r="FRM361" s="1"/>
      <c r="FRN361" s="1"/>
      <c r="FRO361" s="1"/>
      <c r="FRP361" s="1"/>
      <c r="FRQ361" s="1"/>
      <c r="FRR361" s="1"/>
      <c r="FRS361" s="1"/>
      <c r="FRT361" s="1"/>
      <c r="FRU361" s="1"/>
      <c r="FRV361" s="1"/>
      <c r="FRW361" s="1"/>
      <c r="FRX361" s="1"/>
      <c r="FRY361" s="1"/>
      <c r="FRZ361" s="1"/>
      <c r="FSA361" s="1"/>
      <c r="FSB361" s="1"/>
      <c r="FSC361" s="1"/>
      <c r="FSD361" s="1"/>
      <c r="FSE361" s="1"/>
      <c r="FSF361" s="1"/>
      <c r="FSG361" s="1"/>
      <c r="FSH361" s="1"/>
      <c r="FSI361" s="1"/>
      <c r="FSJ361" s="1"/>
      <c r="FSK361" s="1"/>
      <c r="FSL361" s="1"/>
      <c r="FSM361" s="1"/>
      <c r="FSN361" s="1"/>
      <c r="FSO361" s="1"/>
      <c r="FSP361" s="1"/>
      <c r="FSQ361" s="1"/>
      <c r="FSR361" s="1"/>
      <c r="FSS361" s="1"/>
      <c r="FST361" s="1"/>
      <c r="FSU361" s="1"/>
      <c r="FSV361" s="1"/>
      <c r="FSW361" s="1"/>
      <c r="FSX361" s="1"/>
      <c r="FSY361" s="1"/>
      <c r="FSZ361" s="1"/>
      <c r="FTA361" s="1"/>
      <c r="FTB361" s="1"/>
      <c r="FTC361" s="1"/>
      <c r="FTD361" s="1"/>
      <c r="FTE361" s="1"/>
      <c r="FTF361" s="1"/>
      <c r="FTG361" s="1"/>
      <c r="FTH361" s="1"/>
      <c r="FTI361" s="1"/>
      <c r="FTJ361" s="1"/>
      <c r="FTK361" s="1"/>
      <c r="FTL361" s="1"/>
      <c r="FTM361" s="1"/>
      <c r="FTN361" s="1"/>
      <c r="FTO361" s="1"/>
      <c r="FTP361" s="1"/>
      <c r="FTQ361" s="1"/>
      <c r="FTR361" s="1"/>
      <c r="FTS361" s="1"/>
      <c r="FTT361" s="1"/>
      <c r="FTU361" s="1"/>
      <c r="FTV361" s="1"/>
      <c r="FTW361" s="1"/>
      <c r="FTX361" s="1"/>
      <c r="FTY361" s="1"/>
      <c r="FTZ361" s="1"/>
      <c r="FUA361" s="1"/>
      <c r="FUB361" s="1"/>
      <c r="FUC361" s="1"/>
      <c r="FUD361" s="1"/>
      <c r="FUE361" s="1"/>
      <c r="FUF361" s="1"/>
      <c r="FUG361" s="1"/>
      <c r="FUH361" s="1"/>
      <c r="FUI361" s="1"/>
      <c r="FUJ361" s="1"/>
      <c r="FUK361" s="1"/>
      <c r="FUL361" s="1"/>
      <c r="FUM361" s="1"/>
      <c r="FUN361" s="1"/>
      <c r="FUO361" s="1"/>
      <c r="FUP361" s="1"/>
      <c r="FUQ361" s="1"/>
      <c r="FUR361" s="1"/>
      <c r="FUS361" s="1"/>
      <c r="FUT361" s="1"/>
      <c r="FUU361" s="1"/>
      <c r="FUV361" s="1"/>
      <c r="FUW361" s="1"/>
      <c r="FUX361" s="1"/>
      <c r="FUY361" s="1"/>
      <c r="FUZ361" s="1"/>
      <c r="FVA361" s="1"/>
      <c r="FVB361" s="1"/>
      <c r="FVC361" s="1"/>
      <c r="FVD361" s="1"/>
      <c r="FVE361" s="1"/>
      <c r="FVF361" s="1"/>
      <c r="FVG361" s="1"/>
      <c r="FVH361" s="1"/>
      <c r="FVI361" s="1"/>
      <c r="FVJ361" s="1"/>
      <c r="FVK361" s="1"/>
      <c r="FVL361" s="1"/>
      <c r="FVM361" s="1"/>
      <c r="FVN361" s="1"/>
      <c r="FVO361" s="1"/>
      <c r="FVP361" s="1"/>
      <c r="FVQ361" s="1"/>
      <c r="FVR361" s="1"/>
      <c r="FVS361" s="1"/>
      <c r="FVT361" s="1"/>
      <c r="FVU361" s="1"/>
      <c r="FVV361" s="1"/>
      <c r="FVW361" s="1"/>
      <c r="FVX361" s="1"/>
      <c r="FVY361" s="1"/>
      <c r="FVZ361" s="1"/>
      <c r="FWA361" s="1"/>
      <c r="FWB361" s="1"/>
      <c r="FWC361" s="1"/>
      <c r="FWD361" s="1"/>
      <c r="FWE361" s="1"/>
      <c r="FWF361" s="1"/>
      <c r="FWG361" s="1"/>
      <c r="FWH361" s="1"/>
      <c r="FWI361" s="1"/>
      <c r="FWJ361" s="1"/>
      <c r="FWK361" s="1"/>
      <c r="FWL361" s="1"/>
      <c r="FWM361" s="1"/>
      <c r="FWN361" s="1"/>
      <c r="FWO361" s="1"/>
      <c r="FWP361" s="1"/>
      <c r="FWQ361" s="1"/>
      <c r="FWR361" s="1"/>
      <c r="FWS361" s="1"/>
      <c r="FWT361" s="1"/>
      <c r="FWU361" s="1"/>
      <c r="FWV361" s="1"/>
      <c r="FWW361" s="1"/>
      <c r="FWX361" s="1"/>
      <c r="FWY361" s="1"/>
      <c r="FWZ361" s="1"/>
      <c r="FXA361" s="1"/>
      <c r="FXB361" s="1"/>
      <c r="FXC361" s="1"/>
      <c r="FXD361" s="1"/>
      <c r="FXE361" s="1"/>
      <c r="FXF361" s="1"/>
      <c r="FXG361" s="1"/>
      <c r="FXH361" s="1"/>
      <c r="FXI361" s="1"/>
      <c r="FXJ361" s="1"/>
      <c r="FXK361" s="1"/>
      <c r="FXL361" s="1"/>
      <c r="FXM361" s="1"/>
      <c r="FXN361" s="1"/>
      <c r="FXO361" s="1"/>
      <c r="FXP361" s="1"/>
      <c r="FXQ361" s="1"/>
      <c r="FXR361" s="1"/>
      <c r="FXS361" s="1"/>
      <c r="FXT361" s="1"/>
      <c r="FXU361" s="1"/>
      <c r="FXV361" s="1"/>
      <c r="FXW361" s="1"/>
      <c r="FXX361" s="1"/>
      <c r="FXY361" s="1"/>
      <c r="FXZ361" s="1"/>
      <c r="FYA361" s="1"/>
      <c r="FYB361" s="1"/>
      <c r="FYC361" s="1"/>
      <c r="FYD361" s="1"/>
      <c r="FYE361" s="1"/>
      <c r="FYF361" s="1"/>
      <c r="FYG361" s="1"/>
      <c r="FYH361" s="1"/>
      <c r="FYI361" s="1"/>
      <c r="FYJ361" s="1"/>
      <c r="FYK361" s="1"/>
      <c r="FYL361" s="1"/>
      <c r="FYM361" s="1"/>
      <c r="FYN361" s="1"/>
      <c r="FYO361" s="1"/>
      <c r="FYP361" s="1"/>
      <c r="FYQ361" s="1"/>
      <c r="FYR361" s="1"/>
      <c r="FYS361" s="1"/>
      <c r="FYT361" s="1"/>
      <c r="FYU361" s="1"/>
      <c r="FYV361" s="1"/>
      <c r="FYW361" s="1"/>
      <c r="FYX361" s="1"/>
      <c r="FYY361" s="1"/>
      <c r="FYZ361" s="1"/>
      <c r="FZA361" s="1"/>
      <c r="FZB361" s="1"/>
      <c r="FZC361" s="1"/>
      <c r="FZD361" s="1"/>
      <c r="FZE361" s="1"/>
      <c r="FZF361" s="1"/>
      <c r="FZG361" s="1"/>
      <c r="FZH361" s="1"/>
      <c r="FZI361" s="1"/>
      <c r="FZJ361" s="1"/>
      <c r="FZK361" s="1"/>
      <c r="FZL361" s="1"/>
      <c r="FZM361" s="1"/>
      <c r="FZN361" s="1"/>
      <c r="FZO361" s="1"/>
      <c r="FZP361" s="1"/>
      <c r="FZQ361" s="1"/>
      <c r="FZR361" s="1"/>
      <c r="FZS361" s="1"/>
      <c r="FZT361" s="1"/>
      <c r="FZU361" s="1"/>
      <c r="FZV361" s="1"/>
      <c r="FZW361" s="1"/>
      <c r="FZX361" s="1"/>
      <c r="FZY361" s="1"/>
      <c r="FZZ361" s="1"/>
      <c r="GAA361" s="1"/>
      <c r="GAB361" s="1"/>
      <c r="GAC361" s="1"/>
      <c r="GAD361" s="1"/>
      <c r="GAE361" s="1"/>
      <c r="GAF361" s="1"/>
      <c r="GAG361" s="1"/>
      <c r="GAH361" s="1"/>
      <c r="GAI361" s="1"/>
      <c r="GAJ361" s="1"/>
      <c r="GAK361" s="1"/>
      <c r="GAL361" s="1"/>
      <c r="GAM361" s="1"/>
      <c r="GAN361" s="1"/>
      <c r="GAO361" s="1"/>
      <c r="GAP361" s="1"/>
      <c r="GAQ361" s="1"/>
      <c r="GAR361" s="1"/>
      <c r="GAS361" s="1"/>
      <c r="GAT361" s="1"/>
      <c r="GAU361" s="1"/>
      <c r="GAV361" s="1"/>
      <c r="GAW361" s="1"/>
      <c r="GAX361" s="1"/>
      <c r="GAY361" s="1"/>
      <c r="GAZ361" s="1"/>
      <c r="GBA361" s="1"/>
      <c r="GBB361" s="1"/>
      <c r="GBC361" s="1"/>
      <c r="GBD361" s="1"/>
      <c r="GBE361" s="1"/>
      <c r="GBF361" s="1"/>
      <c r="GBG361" s="1"/>
      <c r="GBH361" s="1"/>
      <c r="GBI361" s="1"/>
      <c r="GBJ361" s="1"/>
      <c r="GBK361" s="1"/>
      <c r="GBL361" s="1"/>
      <c r="GBM361" s="1"/>
      <c r="GBN361" s="1"/>
      <c r="GBO361" s="1"/>
      <c r="GBP361" s="1"/>
      <c r="GBQ361" s="1"/>
      <c r="GBR361" s="1"/>
      <c r="GBS361" s="1"/>
      <c r="GBT361" s="1"/>
      <c r="GBU361" s="1"/>
      <c r="GBV361" s="1"/>
      <c r="GBW361" s="1"/>
      <c r="GBX361" s="1"/>
      <c r="GBY361" s="1"/>
      <c r="GBZ361" s="1"/>
      <c r="GCA361" s="1"/>
      <c r="GCB361" s="1"/>
      <c r="GCC361" s="1"/>
      <c r="GCD361" s="1"/>
      <c r="GCE361" s="1"/>
      <c r="GCF361" s="1"/>
      <c r="GCG361" s="1"/>
      <c r="GCH361" s="1"/>
      <c r="GCI361" s="1"/>
      <c r="GCJ361" s="1"/>
      <c r="GCK361" s="1"/>
      <c r="GCL361" s="1"/>
      <c r="GCM361" s="1"/>
      <c r="GCN361" s="1"/>
      <c r="GCO361" s="1"/>
      <c r="GCP361" s="1"/>
      <c r="GCQ361" s="1"/>
      <c r="GCR361" s="1"/>
      <c r="GCS361" s="1"/>
      <c r="GCT361" s="1"/>
      <c r="GCU361" s="1"/>
      <c r="GCV361" s="1"/>
      <c r="GCW361" s="1"/>
      <c r="GCX361" s="1"/>
      <c r="GCY361" s="1"/>
      <c r="GCZ361" s="1"/>
      <c r="GDA361" s="1"/>
      <c r="GDB361" s="1"/>
      <c r="GDC361" s="1"/>
      <c r="GDD361" s="1"/>
      <c r="GDE361" s="1"/>
      <c r="GDF361" s="1"/>
      <c r="GDG361" s="1"/>
      <c r="GDH361" s="1"/>
      <c r="GDI361" s="1"/>
      <c r="GDJ361" s="1"/>
      <c r="GDK361" s="1"/>
      <c r="GDL361" s="1"/>
      <c r="GDM361" s="1"/>
      <c r="GDN361" s="1"/>
      <c r="GDO361" s="1"/>
      <c r="GDP361" s="1"/>
      <c r="GDQ361" s="1"/>
      <c r="GDR361" s="1"/>
      <c r="GDS361" s="1"/>
      <c r="GDT361" s="1"/>
      <c r="GDU361" s="1"/>
      <c r="GDV361" s="1"/>
      <c r="GDW361" s="1"/>
      <c r="GDX361" s="1"/>
      <c r="GDY361" s="1"/>
      <c r="GDZ361" s="1"/>
      <c r="GEA361" s="1"/>
      <c r="GEB361" s="1"/>
      <c r="GEC361" s="1"/>
      <c r="GED361" s="1"/>
      <c r="GEE361" s="1"/>
      <c r="GEF361" s="1"/>
      <c r="GEG361" s="1"/>
      <c r="GEH361" s="1"/>
      <c r="GEI361" s="1"/>
      <c r="GEJ361" s="1"/>
      <c r="GEK361" s="1"/>
      <c r="GEL361" s="1"/>
      <c r="GEM361" s="1"/>
      <c r="GEN361" s="1"/>
      <c r="GEO361" s="1"/>
      <c r="GEP361" s="1"/>
      <c r="GEQ361" s="1"/>
      <c r="GER361" s="1"/>
      <c r="GES361" s="1"/>
      <c r="GET361" s="1"/>
      <c r="GEU361" s="1"/>
      <c r="GEV361" s="1"/>
      <c r="GEW361" s="1"/>
      <c r="GEX361" s="1"/>
      <c r="GEY361" s="1"/>
      <c r="GEZ361" s="1"/>
      <c r="GFA361" s="1"/>
      <c r="GFB361" s="1"/>
      <c r="GFC361" s="1"/>
      <c r="GFD361" s="1"/>
      <c r="GFE361" s="1"/>
      <c r="GFF361" s="1"/>
      <c r="GFG361" s="1"/>
      <c r="GFH361" s="1"/>
      <c r="GFI361" s="1"/>
      <c r="GFJ361" s="1"/>
      <c r="GFK361" s="1"/>
      <c r="GFL361" s="1"/>
      <c r="GFM361" s="1"/>
      <c r="GFN361" s="1"/>
      <c r="GFO361" s="1"/>
      <c r="GFP361" s="1"/>
      <c r="GFQ361" s="1"/>
      <c r="GFR361" s="1"/>
      <c r="GFS361" s="1"/>
      <c r="GFT361" s="1"/>
      <c r="GFU361" s="1"/>
      <c r="GFV361" s="1"/>
      <c r="GFW361" s="1"/>
      <c r="GFX361" s="1"/>
      <c r="GFY361" s="1"/>
      <c r="GFZ361" s="1"/>
      <c r="GGA361" s="1"/>
      <c r="GGB361" s="1"/>
      <c r="GGC361" s="1"/>
      <c r="GGD361" s="1"/>
      <c r="GGE361" s="1"/>
      <c r="GGF361" s="1"/>
      <c r="GGG361" s="1"/>
      <c r="GGH361" s="1"/>
      <c r="GGI361" s="1"/>
      <c r="GGJ361" s="1"/>
      <c r="GGK361" s="1"/>
      <c r="GGL361" s="1"/>
      <c r="GGM361" s="1"/>
      <c r="GGN361" s="1"/>
      <c r="GGO361" s="1"/>
      <c r="GGP361" s="1"/>
      <c r="GGQ361" s="1"/>
      <c r="GGR361" s="1"/>
      <c r="GGS361" s="1"/>
      <c r="GGT361" s="1"/>
      <c r="GGU361" s="1"/>
      <c r="GGV361" s="1"/>
      <c r="GGW361" s="1"/>
      <c r="GGX361" s="1"/>
      <c r="GGY361" s="1"/>
      <c r="GGZ361" s="1"/>
      <c r="GHA361" s="1"/>
      <c r="GHB361" s="1"/>
      <c r="GHC361" s="1"/>
      <c r="GHD361" s="1"/>
      <c r="GHE361" s="1"/>
      <c r="GHF361" s="1"/>
      <c r="GHG361" s="1"/>
      <c r="GHH361" s="1"/>
      <c r="GHI361" s="1"/>
      <c r="GHJ361" s="1"/>
      <c r="GHK361" s="1"/>
      <c r="GHL361" s="1"/>
      <c r="GHM361" s="1"/>
      <c r="GHN361" s="1"/>
      <c r="GHO361" s="1"/>
      <c r="GHP361" s="1"/>
      <c r="GHQ361" s="1"/>
      <c r="GHR361" s="1"/>
      <c r="GHS361" s="1"/>
      <c r="GHT361" s="1"/>
      <c r="GHU361" s="1"/>
      <c r="GHV361" s="1"/>
      <c r="GHW361" s="1"/>
      <c r="GHX361" s="1"/>
      <c r="GHY361" s="1"/>
      <c r="GHZ361" s="1"/>
      <c r="GIA361" s="1"/>
      <c r="GIB361" s="1"/>
      <c r="GIC361" s="1"/>
      <c r="GID361" s="1"/>
      <c r="GIE361" s="1"/>
      <c r="GIF361" s="1"/>
      <c r="GIG361" s="1"/>
      <c r="GIH361" s="1"/>
      <c r="GII361" s="1"/>
      <c r="GIJ361" s="1"/>
      <c r="GIK361" s="1"/>
      <c r="GIL361" s="1"/>
      <c r="GIM361" s="1"/>
      <c r="GIN361" s="1"/>
      <c r="GIO361" s="1"/>
      <c r="GIP361" s="1"/>
      <c r="GIQ361" s="1"/>
      <c r="GIR361" s="1"/>
      <c r="GIS361" s="1"/>
      <c r="GIT361" s="1"/>
      <c r="GIU361" s="1"/>
      <c r="GIV361" s="1"/>
      <c r="GIW361" s="1"/>
      <c r="GIX361" s="1"/>
    </row>
    <row r="362" spans="1:4990" customFormat="1" ht="35.25" customHeight="1" x14ac:dyDescent="0.25">
      <c r="A362" s="649"/>
      <c r="B362" s="515"/>
      <c r="C362" s="646"/>
      <c r="D362" s="646"/>
      <c r="E362" s="652"/>
      <c r="F362" s="646"/>
      <c r="G362" s="646"/>
      <c r="H362" s="646"/>
      <c r="I362" s="219" t="s">
        <v>1222</v>
      </c>
      <c r="J362" s="411">
        <v>67</v>
      </c>
      <c r="K362" s="411">
        <v>67</v>
      </c>
      <c r="L362" s="411">
        <v>66.66</v>
      </c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  <c r="ZL362" s="1"/>
      <c r="ZM362" s="1"/>
      <c r="ZN362" s="1"/>
      <c r="ZO362" s="1"/>
      <c r="ZP362" s="1"/>
      <c r="ZQ362" s="1"/>
      <c r="ZR362" s="1"/>
      <c r="ZS362" s="1"/>
      <c r="ZT362" s="1"/>
      <c r="ZU362" s="1"/>
      <c r="ZV362" s="1"/>
      <c r="ZW362" s="1"/>
      <c r="ZX362" s="1"/>
      <c r="ZY362" s="1"/>
      <c r="ZZ362" s="1"/>
      <c r="AAA362" s="1"/>
      <c r="AAB362" s="1"/>
      <c r="AAC362" s="1"/>
      <c r="AAD362" s="1"/>
      <c r="AAE362" s="1"/>
      <c r="AAF362" s="1"/>
      <c r="AAG362" s="1"/>
      <c r="AAH362" s="1"/>
      <c r="AAI362" s="1"/>
      <c r="AAJ362" s="1"/>
      <c r="AAK362" s="1"/>
      <c r="AAL362" s="1"/>
      <c r="AAM362" s="1"/>
      <c r="AAN362" s="1"/>
      <c r="AAO362" s="1"/>
      <c r="AAP362" s="1"/>
      <c r="AAQ362" s="1"/>
      <c r="AAR362" s="1"/>
      <c r="AAS362" s="1"/>
      <c r="AAT362" s="1"/>
      <c r="AAU362" s="1"/>
      <c r="AAV362" s="1"/>
      <c r="AAW362" s="1"/>
      <c r="AAX362" s="1"/>
      <c r="AAY362" s="1"/>
      <c r="AAZ362" s="1"/>
      <c r="ABA362" s="1"/>
      <c r="ABB362" s="1"/>
      <c r="ABC362" s="1"/>
      <c r="ABD362" s="1"/>
      <c r="ABE362" s="1"/>
      <c r="ABF362" s="1"/>
      <c r="ABG362" s="1"/>
      <c r="ABH362" s="1"/>
      <c r="ABI362" s="1"/>
      <c r="ABJ362" s="1"/>
      <c r="ABK362" s="1"/>
      <c r="ABL362" s="1"/>
      <c r="ABM362" s="1"/>
      <c r="ABN362" s="1"/>
      <c r="ABO362" s="1"/>
      <c r="ABP362" s="1"/>
      <c r="ABQ362" s="1"/>
      <c r="ABR362" s="1"/>
      <c r="ABS362" s="1"/>
      <c r="ABT362" s="1"/>
      <c r="ABU362" s="1"/>
      <c r="ABV362" s="1"/>
      <c r="ABW362" s="1"/>
      <c r="ABX362" s="1"/>
      <c r="ABY362" s="1"/>
      <c r="ABZ362" s="1"/>
      <c r="ACA362" s="1"/>
      <c r="ACB362" s="1"/>
      <c r="ACC362" s="1"/>
      <c r="ACD362" s="1"/>
      <c r="ACE362" s="1"/>
      <c r="ACF362" s="1"/>
      <c r="ACG362" s="1"/>
      <c r="ACH362" s="1"/>
      <c r="ACI362" s="1"/>
      <c r="ACJ362" s="1"/>
      <c r="ACK362" s="1"/>
      <c r="ACL362" s="1"/>
      <c r="ACM362" s="1"/>
      <c r="ACN362" s="1"/>
      <c r="ACO362" s="1"/>
      <c r="ACP362" s="1"/>
      <c r="ACQ362" s="1"/>
      <c r="ACR362" s="1"/>
      <c r="ACS362" s="1"/>
      <c r="ACT362" s="1"/>
      <c r="ACU362" s="1"/>
      <c r="ACV362" s="1"/>
      <c r="ACW362" s="1"/>
      <c r="ACX362" s="1"/>
      <c r="ACY362" s="1"/>
      <c r="ACZ362" s="1"/>
      <c r="ADA362" s="1"/>
      <c r="ADB362" s="1"/>
      <c r="ADC362" s="1"/>
      <c r="ADD362" s="1"/>
      <c r="ADE362" s="1"/>
      <c r="ADF362" s="1"/>
      <c r="ADG362" s="1"/>
      <c r="ADH362" s="1"/>
      <c r="ADI362" s="1"/>
      <c r="ADJ362" s="1"/>
      <c r="ADK362" s="1"/>
      <c r="ADL362" s="1"/>
      <c r="ADM362" s="1"/>
      <c r="ADN362" s="1"/>
      <c r="ADO362" s="1"/>
      <c r="ADP362" s="1"/>
      <c r="ADQ362" s="1"/>
      <c r="ADR362" s="1"/>
      <c r="ADS362" s="1"/>
      <c r="ADT362" s="1"/>
      <c r="ADU362" s="1"/>
      <c r="ADV362" s="1"/>
      <c r="ADW362" s="1"/>
      <c r="ADX362" s="1"/>
      <c r="ADY362" s="1"/>
      <c r="ADZ362" s="1"/>
      <c r="AEA362" s="1"/>
      <c r="AEB362" s="1"/>
      <c r="AEC362" s="1"/>
      <c r="AED362" s="1"/>
      <c r="AEE362" s="1"/>
      <c r="AEF362" s="1"/>
      <c r="AEG362" s="1"/>
      <c r="AEH362" s="1"/>
      <c r="AEI362" s="1"/>
      <c r="AEJ362" s="1"/>
      <c r="AEK362" s="1"/>
      <c r="AEL362" s="1"/>
      <c r="AEM362" s="1"/>
      <c r="AEN362" s="1"/>
      <c r="AEO362" s="1"/>
      <c r="AEP362" s="1"/>
      <c r="AEQ362" s="1"/>
      <c r="AER362" s="1"/>
      <c r="AES362" s="1"/>
      <c r="AET362" s="1"/>
      <c r="AEU362" s="1"/>
      <c r="AEV362" s="1"/>
      <c r="AEW362" s="1"/>
      <c r="AEX362" s="1"/>
      <c r="AEY362" s="1"/>
      <c r="AEZ362" s="1"/>
      <c r="AFA362" s="1"/>
      <c r="AFB362" s="1"/>
      <c r="AFC362" s="1"/>
      <c r="AFD362" s="1"/>
      <c r="AFE362" s="1"/>
      <c r="AFF362" s="1"/>
      <c r="AFG362" s="1"/>
      <c r="AFH362" s="1"/>
      <c r="AFI362" s="1"/>
      <c r="AFJ362" s="1"/>
      <c r="AFK362" s="1"/>
      <c r="AFL362" s="1"/>
      <c r="AFM362" s="1"/>
      <c r="AFN362" s="1"/>
      <c r="AFO362" s="1"/>
      <c r="AFP362" s="1"/>
      <c r="AFQ362" s="1"/>
      <c r="AFR362" s="1"/>
      <c r="AFS362" s="1"/>
      <c r="AFT362" s="1"/>
      <c r="AFU362" s="1"/>
      <c r="AFV362" s="1"/>
      <c r="AFW362" s="1"/>
      <c r="AFX362" s="1"/>
      <c r="AFY362" s="1"/>
      <c r="AFZ362" s="1"/>
      <c r="AGA362" s="1"/>
      <c r="AGB362" s="1"/>
      <c r="AGC362" s="1"/>
      <c r="AGD362" s="1"/>
      <c r="AGE362" s="1"/>
      <c r="AGF362" s="1"/>
      <c r="AGG362" s="1"/>
      <c r="AGH362" s="1"/>
      <c r="AGI362" s="1"/>
      <c r="AGJ362" s="1"/>
      <c r="AGK362" s="1"/>
      <c r="AGL362" s="1"/>
      <c r="AGM362" s="1"/>
      <c r="AGN362" s="1"/>
      <c r="AGO362" s="1"/>
      <c r="AGP362" s="1"/>
      <c r="AGQ362" s="1"/>
      <c r="AGR362" s="1"/>
      <c r="AGS362" s="1"/>
      <c r="AGT362" s="1"/>
      <c r="AGU362" s="1"/>
      <c r="AGV362" s="1"/>
      <c r="AGW362" s="1"/>
      <c r="AGX362" s="1"/>
      <c r="AGY362" s="1"/>
      <c r="AGZ362" s="1"/>
      <c r="AHA362" s="1"/>
      <c r="AHB362" s="1"/>
      <c r="AHC362" s="1"/>
      <c r="AHD362" s="1"/>
      <c r="AHE362" s="1"/>
      <c r="AHF362" s="1"/>
      <c r="AHG362" s="1"/>
      <c r="AHH362" s="1"/>
      <c r="AHI362" s="1"/>
      <c r="AHJ362" s="1"/>
      <c r="AHK362" s="1"/>
      <c r="AHL362" s="1"/>
      <c r="AHM362" s="1"/>
      <c r="AHN362" s="1"/>
      <c r="AHO362" s="1"/>
      <c r="AHP362" s="1"/>
      <c r="AHQ362" s="1"/>
      <c r="AHR362" s="1"/>
      <c r="AHS362" s="1"/>
      <c r="AHT362" s="1"/>
      <c r="AHU362" s="1"/>
      <c r="AHV362" s="1"/>
      <c r="AHW362" s="1"/>
      <c r="AHX362" s="1"/>
      <c r="AHY362" s="1"/>
      <c r="AHZ362" s="1"/>
      <c r="AIA362" s="1"/>
      <c r="AIB362" s="1"/>
      <c r="AIC362" s="1"/>
      <c r="AID362" s="1"/>
      <c r="AIE362" s="1"/>
      <c r="AIF362" s="1"/>
      <c r="AIG362" s="1"/>
      <c r="AIH362" s="1"/>
      <c r="AII362" s="1"/>
      <c r="AIJ362" s="1"/>
      <c r="AIK362" s="1"/>
      <c r="AIL362" s="1"/>
      <c r="AIM362" s="1"/>
      <c r="AIN362" s="1"/>
      <c r="AIO362" s="1"/>
      <c r="AIP362" s="1"/>
      <c r="AIQ362" s="1"/>
      <c r="AIR362" s="1"/>
      <c r="AIS362" s="1"/>
      <c r="AIT362" s="1"/>
      <c r="AIU362" s="1"/>
      <c r="AIV362" s="1"/>
      <c r="AIW362" s="1"/>
      <c r="AIX362" s="1"/>
      <c r="AIY362" s="1"/>
      <c r="AIZ362" s="1"/>
      <c r="AJA362" s="1"/>
      <c r="AJB362" s="1"/>
      <c r="AJC362" s="1"/>
      <c r="AJD362" s="1"/>
      <c r="AJE362" s="1"/>
      <c r="AJF362" s="1"/>
      <c r="AJG362" s="1"/>
      <c r="AJH362" s="1"/>
      <c r="AJI362" s="1"/>
      <c r="AJJ362" s="1"/>
      <c r="AJK362" s="1"/>
      <c r="AJL362" s="1"/>
      <c r="AJM362" s="1"/>
      <c r="AJN362" s="1"/>
      <c r="AJO362" s="1"/>
      <c r="AJP362" s="1"/>
      <c r="AJQ362" s="1"/>
      <c r="AJR362" s="1"/>
      <c r="AJS362" s="1"/>
      <c r="AJT362" s="1"/>
      <c r="AJU362" s="1"/>
      <c r="AJV362" s="1"/>
      <c r="AJW362" s="1"/>
      <c r="AJX362" s="1"/>
      <c r="AJY362" s="1"/>
      <c r="AJZ362" s="1"/>
      <c r="AKA362" s="1"/>
      <c r="AKB362" s="1"/>
      <c r="AKC362" s="1"/>
      <c r="AKD362" s="1"/>
      <c r="AKE362" s="1"/>
      <c r="AKF362" s="1"/>
      <c r="AKG362" s="1"/>
      <c r="AKH362" s="1"/>
      <c r="AKI362" s="1"/>
      <c r="AKJ362" s="1"/>
      <c r="AKK362" s="1"/>
      <c r="AKL362" s="1"/>
      <c r="AKM362" s="1"/>
      <c r="AKN362" s="1"/>
      <c r="AKO362" s="1"/>
      <c r="AKP362" s="1"/>
      <c r="AKQ362" s="1"/>
      <c r="AKR362" s="1"/>
      <c r="AKS362" s="1"/>
      <c r="AKT362" s="1"/>
      <c r="AKU362" s="1"/>
      <c r="AKV362" s="1"/>
      <c r="AKW362" s="1"/>
      <c r="AKX362" s="1"/>
      <c r="AKY362" s="1"/>
      <c r="AKZ362" s="1"/>
      <c r="ALA362" s="1"/>
      <c r="ALB362" s="1"/>
      <c r="ALC362" s="1"/>
      <c r="ALD362" s="1"/>
      <c r="ALE362" s="1"/>
      <c r="ALF362" s="1"/>
      <c r="ALG362" s="1"/>
      <c r="ALH362" s="1"/>
      <c r="ALI362" s="1"/>
      <c r="ALJ362" s="1"/>
      <c r="ALK362" s="1"/>
      <c r="ALL362" s="1"/>
      <c r="ALM362" s="1"/>
      <c r="ALN362" s="1"/>
      <c r="ALO362" s="1"/>
      <c r="ALP362" s="1"/>
      <c r="ALQ362" s="1"/>
      <c r="ALR362" s="1"/>
      <c r="ALS362" s="1"/>
      <c r="ALT362" s="1"/>
      <c r="ALU362" s="1"/>
      <c r="ALV362" s="1"/>
      <c r="ALW362" s="1"/>
      <c r="ALX362" s="1"/>
      <c r="ALY362" s="1"/>
      <c r="ALZ362" s="1"/>
      <c r="AMA362" s="1"/>
      <c r="AMB362" s="1"/>
      <c r="AMC362" s="1"/>
      <c r="AMD362" s="1"/>
      <c r="AME362" s="1"/>
      <c r="AMF362" s="1"/>
      <c r="AMG362" s="1"/>
      <c r="AMH362" s="1"/>
      <c r="AMI362" s="1"/>
      <c r="AMJ362" s="1"/>
      <c r="AMK362" s="1"/>
      <c r="AML362" s="1"/>
      <c r="AMM362" s="1"/>
      <c r="AMN362" s="1"/>
      <c r="AMO362" s="1"/>
      <c r="AMP362" s="1"/>
      <c r="AMQ362" s="1"/>
      <c r="AMR362" s="1"/>
      <c r="AMS362" s="1"/>
      <c r="AMT362" s="1"/>
      <c r="AMU362" s="1"/>
      <c r="AMV362" s="1"/>
      <c r="AMW362" s="1"/>
      <c r="AMX362" s="1"/>
      <c r="AMY362" s="1"/>
      <c r="AMZ362" s="1"/>
      <c r="ANA362" s="1"/>
      <c r="ANB362" s="1"/>
      <c r="ANC362" s="1"/>
      <c r="AND362" s="1"/>
      <c r="ANE362" s="1"/>
      <c r="ANF362" s="1"/>
      <c r="ANG362" s="1"/>
      <c r="ANH362" s="1"/>
      <c r="ANI362" s="1"/>
      <c r="ANJ362" s="1"/>
      <c r="ANK362" s="1"/>
      <c r="ANL362" s="1"/>
      <c r="ANM362" s="1"/>
      <c r="ANN362" s="1"/>
      <c r="ANO362" s="1"/>
      <c r="ANP362" s="1"/>
      <c r="ANQ362" s="1"/>
      <c r="ANR362" s="1"/>
      <c r="ANS362" s="1"/>
      <c r="ANT362" s="1"/>
      <c r="ANU362" s="1"/>
      <c r="ANV362" s="1"/>
      <c r="ANW362" s="1"/>
      <c r="ANX362" s="1"/>
      <c r="ANY362" s="1"/>
      <c r="ANZ362" s="1"/>
      <c r="AOA362" s="1"/>
      <c r="AOB362" s="1"/>
      <c r="AOC362" s="1"/>
      <c r="AOD362" s="1"/>
      <c r="AOE362" s="1"/>
      <c r="AOF362" s="1"/>
      <c r="AOG362" s="1"/>
      <c r="AOH362" s="1"/>
      <c r="AOI362" s="1"/>
      <c r="AOJ362" s="1"/>
      <c r="AOK362" s="1"/>
      <c r="AOL362" s="1"/>
      <c r="AOM362" s="1"/>
      <c r="AON362" s="1"/>
      <c r="AOO362" s="1"/>
      <c r="AOP362" s="1"/>
      <c r="AOQ362" s="1"/>
      <c r="AOR362" s="1"/>
      <c r="AOS362" s="1"/>
      <c r="AOT362" s="1"/>
      <c r="AOU362" s="1"/>
      <c r="AOV362" s="1"/>
      <c r="AOW362" s="1"/>
      <c r="AOX362" s="1"/>
      <c r="AOY362" s="1"/>
      <c r="AOZ362" s="1"/>
      <c r="APA362" s="1"/>
      <c r="APB362" s="1"/>
      <c r="APC362" s="1"/>
      <c r="APD362" s="1"/>
      <c r="APE362" s="1"/>
      <c r="APF362" s="1"/>
      <c r="APG362" s="1"/>
      <c r="APH362" s="1"/>
      <c r="API362" s="1"/>
      <c r="APJ362" s="1"/>
      <c r="APK362" s="1"/>
      <c r="APL362" s="1"/>
      <c r="APM362" s="1"/>
      <c r="APN362" s="1"/>
      <c r="APO362" s="1"/>
      <c r="APP362" s="1"/>
      <c r="APQ362" s="1"/>
      <c r="APR362" s="1"/>
      <c r="APS362" s="1"/>
      <c r="APT362" s="1"/>
      <c r="APU362" s="1"/>
      <c r="APV362" s="1"/>
      <c r="APW362" s="1"/>
      <c r="APX362" s="1"/>
      <c r="APY362" s="1"/>
      <c r="APZ362" s="1"/>
      <c r="AQA362" s="1"/>
      <c r="AQB362" s="1"/>
      <c r="AQC362" s="1"/>
      <c r="AQD362" s="1"/>
      <c r="AQE362" s="1"/>
      <c r="AQF362" s="1"/>
      <c r="AQG362" s="1"/>
      <c r="AQH362" s="1"/>
      <c r="AQI362" s="1"/>
      <c r="AQJ362" s="1"/>
      <c r="AQK362" s="1"/>
      <c r="AQL362" s="1"/>
      <c r="AQM362" s="1"/>
      <c r="AQN362" s="1"/>
      <c r="AQO362" s="1"/>
      <c r="AQP362" s="1"/>
      <c r="AQQ362" s="1"/>
      <c r="AQR362" s="1"/>
      <c r="AQS362" s="1"/>
      <c r="AQT362" s="1"/>
      <c r="AQU362" s="1"/>
      <c r="AQV362" s="1"/>
      <c r="AQW362" s="1"/>
      <c r="AQX362" s="1"/>
      <c r="AQY362" s="1"/>
      <c r="AQZ362" s="1"/>
      <c r="ARA362" s="1"/>
      <c r="ARB362" s="1"/>
      <c r="ARC362" s="1"/>
      <c r="ARD362" s="1"/>
      <c r="ARE362" s="1"/>
      <c r="ARF362" s="1"/>
      <c r="ARG362" s="1"/>
      <c r="ARH362" s="1"/>
      <c r="ARI362" s="1"/>
      <c r="ARJ362" s="1"/>
      <c r="ARK362" s="1"/>
      <c r="ARL362" s="1"/>
      <c r="ARM362" s="1"/>
      <c r="ARN362" s="1"/>
      <c r="ARO362" s="1"/>
      <c r="ARP362" s="1"/>
      <c r="ARQ362" s="1"/>
      <c r="ARR362" s="1"/>
      <c r="ARS362" s="1"/>
      <c r="ART362" s="1"/>
      <c r="ARU362" s="1"/>
      <c r="ARV362" s="1"/>
      <c r="ARW362" s="1"/>
      <c r="ARX362" s="1"/>
      <c r="ARY362" s="1"/>
      <c r="ARZ362" s="1"/>
      <c r="ASA362" s="1"/>
      <c r="ASB362" s="1"/>
      <c r="ASC362" s="1"/>
      <c r="ASD362" s="1"/>
      <c r="ASE362" s="1"/>
      <c r="ASF362" s="1"/>
      <c r="ASG362" s="1"/>
      <c r="ASH362" s="1"/>
      <c r="ASI362" s="1"/>
      <c r="ASJ362" s="1"/>
      <c r="ASK362" s="1"/>
      <c r="ASL362" s="1"/>
      <c r="ASM362" s="1"/>
      <c r="ASN362" s="1"/>
      <c r="ASO362" s="1"/>
      <c r="ASP362" s="1"/>
      <c r="ASQ362" s="1"/>
      <c r="ASR362" s="1"/>
      <c r="ASS362" s="1"/>
      <c r="AST362" s="1"/>
      <c r="ASU362" s="1"/>
      <c r="ASV362" s="1"/>
      <c r="ASW362" s="1"/>
      <c r="ASX362" s="1"/>
      <c r="ASY362" s="1"/>
      <c r="ASZ362" s="1"/>
      <c r="ATA362" s="1"/>
      <c r="ATB362" s="1"/>
      <c r="ATC362" s="1"/>
      <c r="ATD362" s="1"/>
      <c r="ATE362" s="1"/>
      <c r="ATF362" s="1"/>
      <c r="ATG362" s="1"/>
      <c r="ATH362" s="1"/>
      <c r="ATI362" s="1"/>
      <c r="ATJ362" s="1"/>
      <c r="ATK362" s="1"/>
      <c r="ATL362" s="1"/>
      <c r="ATM362" s="1"/>
      <c r="ATN362" s="1"/>
      <c r="ATO362" s="1"/>
      <c r="ATP362" s="1"/>
      <c r="ATQ362" s="1"/>
      <c r="ATR362" s="1"/>
      <c r="ATS362" s="1"/>
      <c r="ATT362" s="1"/>
      <c r="ATU362" s="1"/>
      <c r="ATV362" s="1"/>
      <c r="ATW362" s="1"/>
      <c r="ATX362" s="1"/>
      <c r="ATY362" s="1"/>
      <c r="ATZ362" s="1"/>
      <c r="AUA362" s="1"/>
      <c r="AUB362" s="1"/>
      <c r="AUC362" s="1"/>
      <c r="AUD362" s="1"/>
      <c r="AUE362" s="1"/>
      <c r="AUF362" s="1"/>
      <c r="AUG362" s="1"/>
      <c r="AUH362" s="1"/>
      <c r="AUI362" s="1"/>
      <c r="AUJ362" s="1"/>
      <c r="AUK362" s="1"/>
      <c r="AUL362" s="1"/>
      <c r="AUM362" s="1"/>
      <c r="AUN362" s="1"/>
      <c r="AUO362" s="1"/>
      <c r="AUP362" s="1"/>
      <c r="AUQ362" s="1"/>
      <c r="AUR362" s="1"/>
      <c r="AUS362" s="1"/>
      <c r="AUT362" s="1"/>
      <c r="AUU362" s="1"/>
      <c r="AUV362" s="1"/>
      <c r="AUW362" s="1"/>
      <c r="AUX362" s="1"/>
      <c r="AUY362" s="1"/>
      <c r="AUZ362" s="1"/>
      <c r="AVA362" s="1"/>
      <c r="AVB362" s="1"/>
      <c r="AVC362" s="1"/>
      <c r="AVD362" s="1"/>
      <c r="AVE362" s="1"/>
      <c r="AVF362" s="1"/>
      <c r="AVG362" s="1"/>
      <c r="AVH362" s="1"/>
      <c r="AVI362" s="1"/>
      <c r="AVJ362" s="1"/>
      <c r="AVK362" s="1"/>
      <c r="AVL362" s="1"/>
      <c r="AVM362" s="1"/>
      <c r="AVN362" s="1"/>
      <c r="AVO362" s="1"/>
      <c r="AVP362" s="1"/>
      <c r="AVQ362" s="1"/>
      <c r="AVR362" s="1"/>
      <c r="AVS362" s="1"/>
      <c r="AVT362" s="1"/>
      <c r="AVU362" s="1"/>
      <c r="AVV362" s="1"/>
      <c r="AVW362" s="1"/>
      <c r="AVX362" s="1"/>
      <c r="AVY362" s="1"/>
      <c r="AVZ362" s="1"/>
      <c r="AWA362" s="1"/>
      <c r="AWB362" s="1"/>
      <c r="AWC362" s="1"/>
      <c r="AWD362" s="1"/>
      <c r="AWE362" s="1"/>
      <c r="AWF362" s="1"/>
      <c r="AWG362" s="1"/>
      <c r="AWH362" s="1"/>
      <c r="AWI362" s="1"/>
      <c r="AWJ362" s="1"/>
      <c r="AWK362" s="1"/>
      <c r="AWL362" s="1"/>
      <c r="AWM362" s="1"/>
      <c r="AWN362" s="1"/>
      <c r="AWO362" s="1"/>
      <c r="AWP362" s="1"/>
      <c r="AWQ362" s="1"/>
      <c r="AWR362" s="1"/>
      <c r="AWS362" s="1"/>
      <c r="AWT362" s="1"/>
      <c r="AWU362" s="1"/>
      <c r="AWV362" s="1"/>
      <c r="AWW362" s="1"/>
      <c r="AWX362" s="1"/>
      <c r="AWY362" s="1"/>
      <c r="AWZ362" s="1"/>
      <c r="AXA362" s="1"/>
      <c r="AXB362" s="1"/>
      <c r="AXC362" s="1"/>
      <c r="AXD362" s="1"/>
      <c r="AXE362" s="1"/>
      <c r="AXF362" s="1"/>
      <c r="AXG362" s="1"/>
      <c r="AXH362" s="1"/>
      <c r="AXI362" s="1"/>
      <c r="AXJ362" s="1"/>
      <c r="AXK362" s="1"/>
      <c r="AXL362" s="1"/>
      <c r="AXM362" s="1"/>
      <c r="AXN362" s="1"/>
      <c r="AXO362" s="1"/>
      <c r="AXP362" s="1"/>
      <c r="AXQ362" s="1"/>
      <c r="AXR362" s="1"/>
      <c r="AXS362" s="1"/>
      <c r="AXT362" s="1"/>
      <c r="AXU362" s="1"/>
      <c r="AXV362" s="1"/>
      <c r="AXW362" s="1"/>
      <c r="AXX362" s="1"/>
      <c r="AXY362" s="1"/>
      <c r="AXZ362" s="1"/>
      <c r="AYA362" s="1"/>
      <c r="AYB362" s="1"/>
      <c r="AYC362" s="1"/>
      <c r="AYD362" s="1"/>
      <c r="AYE362" s="1"/>
      <c r="AYF362" s="1"/>
      <c r="AYG362" s="1"/>
      <c r="AYH362" s="1"/>
      <c r="AYI362" s="1"/>
      <c r="AYJ362" s="1"/>
      <c r="AYK362" s="1"/>
      <c r="AYL362" s="1"/>
      <c r="AYM362" s="1"/>
      <c r="AYN362" s="1"/>
      <c r="AYO362" s="1"/>
      <c r="AYP362" s="1"/>
      <c r="AYQ362" s="1"/>
      <c r="AYR362" s="1"/>
      <c r="AYS362" s="1"/>
      <c r="AYT362" s="1"/>
      <c r="AYU362" s="1"/>
      <c r="AYV362" s="1"/>
      <c r="AYW362" s="1"/>
      <c r="AYX362" s="1"/>
      <c r="AYY362" s="1"/>
      <c r="AYZ362" s="1"/>
      <c r="AZA362" s="1"/>
      <c r="AZB362" s="1"/>
      <c r="AZC362" s="1"/>
      <c r="AZD362" s="1"/>
      <c r="AZE362" s="1"/>
      <c r="AZF362" s="1"/>
      <c r="AZG362" s="1"/>
      <c r="AZH362" s="1"/>
      <c r="AZI362" s="1"/>
      <c r="AZJ362" s="1"/>
      <c r="AZK362" s="1"/>
      <c r="AZL362" s="1"/>
      <c r="AZM362" s="1"/>
      <c r="AZN362" s="1"/>
      <c r="AZO362" s="1"/>
      <c r="AZP362" s="1"/>
      <c r="AZQ362" s="1"/>
      <c r="AZR362" s="1"/>
      <c r="AZS362" s="1"/>
      <c r="AZT362" s="1"/>
      <c r="AZU362" s="1"/>
      <c r="AZV362" s="1"/>
      <c r="AZW362" s="1"/>
      <c r="AZX362" s="1"/>
      <c r="AZY362" s="1"/>
      <c r="AZZ362" s="1"/>
      <c r="BAA362" s="1"/>
      <c r="BAB362" s="1"/>
      <c r="BAC362" s="1"/>
      <c r="BAD362" s="1"/>
      <c r="BAE362" s="1"/>
      <c r="BAF362" s="1"/>
      <c r="BAG362" s="1"/>
      <c r="BAH362" s="1"/>
      <c r="BAI362" s="1"/>
      <c r="BAJ362" s="1"/>
      <c r="BAK362" s="1"/>
      <c r="BAL362" s="1"/>
      <c r="BAM362" s="1"/>
      <c r="BAN362" s="1"/>
      <c r="BAO362" s="1"/>
      <c r="BAP362" s="1"/>
      <c r="BAQ362" s="1"/>
      <c r="BAR362" s="1"/>
      <c r="BAS362" s="1"/>
      <c r="BAT362" s="1"/>
      <c r="BAU362" s="1"/>
      <c r="BAV362" s="1"/>
      <c r="BAW362" s="1"/>
      <c r="BAX362" s="1"/>
      <c r="BAY362" s="1"/>
      <c r="BAZ362" s="1"/>
      <c r="BBA362" s="1"/>
      <c r="BBB362" s="1"/>
      <c r="BBC362" s="1"/>
      <c r="BBD362" s="1"/>
      <c r="BBE362" s="1"/>
      <c r="BBF362" s="1"/>
      <c r="BBG362" s="1"/>
      <c r="BBH362" s="1"/>
      <c r="BBI362" s="1"/>
      <c r="BBJ362" s="1"/>
      <c r="BBK362" s="1"/>
      <c r="BBL362" s="1"/>
      <c r="BBM362" s="1"/>
      <c r="BBN362" s="1"/>
      <c r="BBO362" s="1"/>
      <c r="BBP362" s="1"/>
      <c r="BBQ362" s="1"/>
      <c r="BBR362" s="1"/>
      <c r="BBS362" s="1"/>
      <c r="BBT362" s="1"/>
      <c r="BBU362" s="1"/>
      <c r="BBV362" s="1"/>
      <c r="BBW362" s="1"/>
      <c r="BBX362" s="1"/>
      <c r="BBY362" s="1"/>
      <c r="BBZ362" s="1"/>
      <c r="BCA362" s="1"/>
      <c r="BCB362" s="1"/>
      <c r="BCC362" s="1"/>
      <c r="BCD362" s="1"/>
      <c r="BCE362" s="1"/>
      <c r="BCF362" s="1"/>
      <c r="BCG362" s="1"/>
      <c r="BCH362" s="1"/>
      <c r="BCI362" s="1"/>
      <c r="BCJ362" s="1"/>
      <c r="BCK362" s="1"/>
      <c r="BCL362" s="1"/>
      <c r="BCM362" s="1"/>
      <c r="BCN362" s="1"/>
      <c r="BCO362" s="1"/>
      <c r="BCP362" s="1"/>
      <c r="BCQ362" s="1"/>
      <c r="BCR362" s="1"/>
      <c r="BCS362" s="1"/>
      <c r="BCT362" s="1"/>
      <c r="BCU362" s="1"/>
      <c r="BCV362" s="1"/>
      <c r="BCW362" s="1"/>
      <c r="BCX362" s="1"/>
      <c r="BCY362" s="1"/>
      <c r="BCZ362" s="1"/>
      <c r="BDA362" s="1"/>
      <c r="BDB362" s="1"/>
      <c r="BDC362" s="1"/>
      <c r="BDD362" s="1"/>
      <c r="BDE362" s="1"/>
      <c r="BDF362" s="1"/>
      <c r="BDG362" s="1"/>
      <c r="BDH362" s="1"/>
      <c r="BDI362" s="1"/>
      <c r="BDJ362" s="1"/>
      <c r="BDK362" s="1"/>
      <c r="BDL362" s="1"/>
      <c r="BDM362" s="1"/>
      <c r="BDN362" s="1"/>
      <c r="BDO362" s="1"/>
      <c r="BDP362" s="1"/>
      <c r="BDQ362" s="1"/>
      <c r="BDR362" s="1"/>
      <c r="BDS362" s="1"/>
      <c r="BDT362" s="1"/>
      <c r="BDU362" s="1"/>
      <c r="BDV362" s="1"/>
      <c r="BDW362" s="1"/>
      <c r="BDX362" s="1"/>
      <c r="BDY362" s="1"/>
      <c r="BDZ362" s="1"/>
      <c r="BEA362" s="1"/>
      <c r="BEB362" s="1"/>
      <c r="BEC362" s="1"/>
      <c r="BED362" s="1"/>
      <c r="BEE362" s="1"/>
      <c r="BEF362" s="1"/>
      <c r="BEG362" s="1"/>
      <c r="BEH362" s="1"/>
      <c r="BEI362" s="1"/>
      <c r="BEJ362" s="1"/>
      <c r="BEK362" s="1"/>
      <c r="BEL362" s="1"/>
      <c r="BEM362" s="1"/>
      <c r="BEN362" s="1"/>
      <c r="BEO362" s="1"/>
      <c r="BEP362" s="1"/>
      <c r="BEQ362" s="1"/>
      <c r="BER362" s="1"/>
      <c r="BES362" s="1"/>
      <c r="BET362" s="1"/>
      <c r="BEU362" s="1"/>
      <c r="BEV362" s="1"/>
      <c r="BEW362" s="1"/>
      <c r="BEX362" s="1"/>
      <c r="BEY362" s="1"/>
      <c r="BEZ362" s="1"/>
      <c r="BFA362" s="1"/>
      <c r="BFB362" s="1"/>
      <c r="BFC362" s="1"/>
      <c r="BFD362" s="1"/>
      <c r="BFE362" s="1"/>
      <c r="BFF362" s="1"/>
      <c r="BFG362" s="1"/>
      <c r="BFH362" s="1"/>
      <c r="BFI362" s="1"/>
      <c r="BFJ362" s="1"/>
      <c r="BFK362" s="1"/>
      <c r="BFL362" s="1"/>
      <c r="BFM362" s="1"/>
      <c r="BFN362" s="1"/>
      <c r="BFO362" s="1"/>
      <c r="BFP362" s="1"/>
      <c r="BFQ362" s="1"/>
      <c r="BFR362" s="1"/>
      <c r="BFS362" s="1"/>
      <c r="BFT362" s="1"/>
      <c r="BFU362" s="1"/>
      <c r="BFV362" s="1"/>
      <c r="BFW362" s="1"/>
      <c r="BFX362" s="1"/>
      <c r="BFY362" s="1"/>
      <c r="BFZ362" s="1"/>
      <c r="BGA362" s="1"/>
      <c r="BGB362" s="1"/>
      <c r="BGC362" s="1"/>
      <c r="BGD362" s="1"/>
      <c r="BGE362" s="1"/>
      <c r="BGF362" s="1"/>
      <c r="BGG362" s="1"/>
      <c r="BGH362" s="1"/>
      <c r="BGI362" s="1"/>
      <c r="BGJ362" s="1"/>
      <c r="BGK362" s="1"/>
      <c r="BGL362" s="1"/>
      <c r="BGM362" s="1"/>
      <c r="BGN362" s="1"/>
      <c r="BGO362" s="1"/>
      <c r="BGP362" s="1"/>
      <c r="BGQ362" s="1"/>
      <c r="BGR362" s="1"/>
      <c r="BGS362" s="1"/>
      <c r="BGT362" s="1"/>
      <c r="BGU362" s="1"/>
      <c r="BGV362" s="1"/>
      <c r="BGW362" s="1"/>
      <c r="BGX362" s="1"/>
      <c r="BGY362" s="1"/>
      <c r="BGZ362" s="1"/>
      <c r="BHA362" s="1"/>
      <c r="BHB362" s="1"/>
      <c r="BHC362" s="1"/>
      <c r="BHD362" s="1"/>
      <c r="BHE362" s="1"/>
      <c r="BHF362" s="1"/>
      <c r="BHG362" s="1"/>
      <c r="BHH362" s="1"/>
      <c r="BHI362" s="1"/>
      <c r="BHJ362" s="1"/>
      <c r="BHK362" s="1"/>
      <c r="BHL362" s="1"/>
      <c r="BHM362" s="1"/>
      <c r="BHN362" s="1"/>
      <c r="BHO362" s="1"/>
      <c r="BHP362" s="1"/>
      <c r="BHQ362" s="1"/>
      <c r="BHR362" s="1"/>
      <c r="BHS362" s="1"/>
      <c r="BHT362" s="1"/>
      <c r="BHU362" s="1"/>
      <c r="BHV362" s="1"/>
      <c r="BHW362" s="1"/>
      <c r="BHX362" s="1"/>
      <c r="BHY362" s="1"/>
      <c r="BHZ362" s="1"/>
      <c r="BIA362" s="1"/>
      <c r="BIB362" s="1"/>
      <c r="BIC362" s="1"/>
      <c r="BID362" s="1"/>
      <c r="BIE362" s="1"/>
      <c r="BIF362" s="1"/>
      <c r="BIG362" s="1"/>
      <c r="BIH362" s="1"/>
      <c r="BII362" s="1"/>
      <c r="BIJ362" s="1"/>
      <c r="BIK362" s="1"/>
      <c r="BIL362" s="1"/>
      <c r="BIM362" s="1"/>
      <c r="BIN362" s="1"/>
      <c r="BIO362" s="1"/>
      <c r="BIP362" s="1"/>
      <c r="BIQ362" s="1"/>
      <c r="BIR362" s="1"/>
      <c r="BIS362" s="1"/>
      <c r="BIT362" s="1"/>
      <c r="BIU362" s="1"/>
      <c r="BIV362" s="1"/>
      <c r="BIW362" s="1"/>
      <c r="BIX362" s="1"/>
      <c r="BIY362" s="1"/>
      <c r="BIZ362" s="1"/>
      <c r="BJA362" s="1"/>
      <c r="BJB362" s="1"/>
      <c r="BJC362" s="1"/>
      <c r="BJD362" s="1"/>
      <c r="BJE362" s="1"/>
      <c r="BJF362" s="1"/>
      <c r="BJG362" s="1"/>
      <c r="BJH362" s="1"/>
      <c r="BJI362" s="1"/>
      <c r="BJJ362" s="1"/>
      <c r="BJK362" s="1"/>
      <c r="BJL362" s="1"/>
      <c r="BJM362" s="1"/>
      <c r="BJN362" s="1"/>
      <c r="BJO362" s="1"/>
      <c r="BJP362" s="1"/>
      <c r="BJQ362" s="1"/>
      <c r="BJR362" s="1"/>
      <c r="BJS362" s="1"/>
      <c r="BJT362" s="1"/>
      <c r="BJU362" s="1"/>
      <c r="BJV362" s="1"/>
      <c r="BJW362" s="1"/>
      <c r="BJX362" s="1"/>
      <c r="BJY362" s="1"/>
      <c r="BJZ362" s="1"/>
      <c r="BKA362" s="1"/>
      <c r="BKB362" s="1"/>
      <c r="BKC362" s="1"/>
      <c r="BKD362" s="1"/>
      <c r="BKE362" s="1"/>
      <c r="BKF362" s="1"/>
      <c r="BKG362" s="1"/>
      <c r="BKH362" s="1"/>
      <c r="BKI362" s="1"/>
      <c r="BKJ362" s="1"/>
      <c r="BKK362" s="1"/>
      <c r="BKL362" s="1"/>
      <c r="BKM362" s="1"/>
      <c r="BKN362" s="1"/>
      <c r="BKO362" s="1"/>
      <c r="BKP362" s="1"/>
      <c r="BKQ362" s="1"/>
      <c r="BKR362" s="1"/>
      <c r="BKS362" s="1"/>
      <c r="BKT362" s="1"/>
      <c r="BKU362" s="1"/>
      <c r="BKV362" s="1"/>
      <c r="BKW362" s="1"/>
      <c r="BKX362" s="1"/>
      <c r="BKY362" s="1"/>
      <c r="BKZ362" s="1"/>
      <c r="BLA362" s="1"/>
      <c r="BLB362" s="1"/>
      <c r="BLC362" s="1"/>
      <c r="BLD362" s="1"/>
      <c r="BLE362" s="1"/>
      <c r="BLF362" s="1"/>
      <c r="BLG362" s="1"/>
      <c r="BLH362" s="1"/>
      <c r="BLI362" s="1"/>
      <c r="BLJ362" s="1"/>
      <c r="BLK362" s="1"/>
      <c r="BLL362" s="1"/>
      <c r="BLM362" s="1"/>
      <c r="BLN362" s="1"/>
      <c r="BLO362" s="1"/>
      <c r="BLP362" s="1"/>
      <c r="BLQ362" s="1"/>
      <c r="BLR362" s="1"/>
      <c r="BLS362" s="1"/>
      <c r="BLT362" s="1"/>
      <c r="BLU362" s="1"/>
      <c r="BLV362" s="1"/>
      <c r="BLW362" s="1"/>
      <c r="BLX362" s="1"/>
      <c r="BLY362" s="1"/>
      <c r="BLZ362" s="1"/>
      <c r="BMA362" s="1"/>
      <c r="BMB362" s="1"/>
      <c r="BMC362" s="1"/>
      <c r="BMD362" s="1"/>
      <c r="BME362" s="1"/>
      <c r="BMF362" s="1"/>
      <c r="BMG362" s="1"/>
      <c r="BMH362" s="1"/>
      <c r="BMI362" s="1"/>
      <c r="BMJ362" s="1"/>
      <c r="BMK362" s="1"/>
      <c r="BML362" s="1"/>
      <c r="BMM362" s="1"/>
      <c r="BMN362" s="1"/>
      <c r="BMO362" s="1"/>
      <c r="BMP362" s="1"/>
      <c r="BMQ362" s="1"/>
      <c r="BMR362" s="1"/>
      <c r="BMS362" s="1"/>
      <c r="BMT362" s="1"/>
      <c r="BMU362" s="1"/>
      <c r="BMV362" s="1"/>
      <c r="BMW362" s="1"/>
      <c r="BMX362" s="1"/>
      <c r="BMY362" s="1"/>
      <c r="BMZ362" s="1"/>
      <c r="BNA362" s="1"/>
      <c r="BNB362" s="1"/>
      <c r="BNC362" s="1"/>
      <c r="BND362" s="1"/>
      <c r="BNE362" s="1"/>
      <c r="BNF362" s="1"/>
      <c r="BNG362" s="1"/>
      <c r="BNH362" s="1"/>
      <c r="BNI362" s="1"/>
      <c r="BNJ362" s="1"/>
      <c r="BNK362" s="1"/>
      <c r="BNL362" s="1"/>
      <c r="BNM362" s="1"/>
      <c r="BNN362" s="1"/>
      <c r="BNO362" s="1"/>
      <c r="BNP362" s="1"/>
      <c r="BNQ362" s="1"/>
      <c r="BNR362" s="1"/>
      <c r="BNS362" s="1"/>
      <c r="BNT362" s="1"/>
      <c r="BNU362" s="1"/>
      <c r="BNV362" s="1"/>
      <c r="BNW362" s="1"/>
      <c r="BNX362" s="1"/>
      <c r="BNY362" s="1"/>
      <c r="BNZ362" s="1"/>
      <c r="BOA362" s="1"/>
      <c r="BOB362" s="1"/>
      <c r="BOC362" s="1"/>
      <c r="BOD362" s="1"/>
      <c r="BOE362" s="1"/>
      <c r="BOF362" s="1"/>
      <c r="BOG362" s="1"/>
      <c r="BOH362" s="1"/>
      <c r="BOI362" s="1"/>
      <c r="BOJ362" s="1"/>
      <c r="BOK362" s="1"/>
      <c r="BOL362" s="1"/>
      <c r="BOM362" s="1"/>
      <c r="BON362" s="1"/>
      <c r="BOO362" s="1"/>
      <c r="BOP362" s="1"/>
      <c r="BOQ362" s="1"/>
      <c r="BOR362" s="1"/>
      <c r="BOS362" s="1"/>
      <c r="BOT362" s="1"/>
      <c r="BOU362" s="1"/>
      <c r="BOV362" s="1"/>
      <c r="BOW362" s="1"/>
      <c r="BOX362" s="1"/>
      <c r="BOY362" s="1"/>
      <c r="BOZ362" s="1"/>
      <c r="BPA362" s="1"/>
      <c r="BPB362" s="1"/>
      <c r="BPC362" s="1"/>
      <c r="BPD362" s="1"/>
      <c r="BPE362" s="1"/>
      <c r="BPF362" s="1"/>
      <c r="BPG362" s="1"/>
      <c r="BPH362" s="1"/>
      <c r="BPI362" s="1"/>
      <c r="BPJ362" s="1"/>
      <c r="BPK362" s="1"/>
      <c r="BPL362" s="1"/>
      <c r="BPM362" s="1"/>
      <c r="BPN362" s="1"/>
      <c r="BPO362" s="1"/>
      <c r="BPP362" s="1"/>
      <c r="BPQ362" s="1"/>
      <c r="BPR362" s="1"/>
      <c r="BPS362" s="1"/>
      <c r="BPT362" s="1"/>
      <c r="BPU362" s="1"/>
      <c r="BPV362" s="1"/>
      <c r="BPW362" s="1"/>
      <c r="BPX362" s="1"/>
      <c r="BPY362" s="1"/>
      <c r="BPZ362" s="1"/>
      <c r="BQA362" s="1"/>
      <c r="BQB362" s="1"/>
      <c r="BQC362" s="1"/>
      <c r="BQD362" s="1"/>
      <c r="BQE362" s="1"/>
      <c r="BQF362" s="1"/>
      <c r="BQG362" s="1"/>
      <c r="BQH362" s="1"/>
      <c r="BQI362" s="1"/>
      <c r="BQJ362" s="1"/>
      <c r="BQK362" s="1"/>
      <c r="BQL362" s="1"/>
      <c r="BQM362" s="1"/>
      <c r="BQN362" s="1"/>
      <c r="BQO362" s="1"/>
      <c r="BQP362" s="1"/>
      <c r="BQQ362" s="1"/>
      <c r="BQR362" s="1"/>
      <c r="BQS362" s="1"/>
      <c r="BQT362" s="1"/>
      <c r="BQU362" s="1"/>
      <c r="BQV362" s="1"/>
      <c r="BQW362" s="1"/>
      <c r="BQX362" s="1"/>
      <c r="BQY362" s="1"/>
      <c r="BQZ362" s="1"/>
      <c r="BRA362" s="1"/>
      <c r="BRB362" s="1"/>
      <c r="BRC362" s="1"/>
      <c r="BRD362" s="1"/>
      <c r="BRE362" s="1"/>
      <c r="BRF362" s="1"/>
      <c r="BRG362" s="1"/>
      <c r="BRH362" s="1"/>
      <c r="BRI362" s="1"/>
      <c r="BRJ362" s="1"/>
      <c r="BRK362" s="1"/>
      <c r="BRL362" s="1"/>
      <c r="BRM362" s="1"/>
      <c r="BRN362" s="1"/>
      <c r="BRO362" s="1"/>
      <c r="BRP362" s="1"/>
      <c r="BRQ362" s="1"/>
      <c r="BRR362" s="1"/>
      <c r="BRS362" s="1"/>
      <c r="BRT362" s="1"/>
      <c r="BRU362" s="1"/>
      <c r="BRV362" s="1"/>
      <c r="BRW362" s="1"/>
      <c r="BRX362" s="1"/>
      <c r="BRY362" s="1"/>
      <c r="BRZ362" s="1"/>
      <c r="BSA362" s="1"/>
      <c r="BSB362" s="1"/>
      <c r="BSC362" s="1"/>
      <c r="BSD362" s="1"/>
      <c r="BSE362" s="1"/>
      <c r="BSF362" s="1"/>
      <c r="BSG362" s="1"/>
      <c r="BSH362" s="1"/>
      <c r="BSI362" s="1"/>
      <c r="BSJ362" s="1"/>
      <c r="BSK362" s="1"/>
      <c r="BSL362" s="1"/>
      <c r="BSM362" s="1"/>
      <c r="BSN362" s="1"/>
      <c r="BSO362" s="1"/>
      <c r="BSP362" s="1"/>
      <c r="BSQ362" s="1"/>
      <c r="BSR362" s="1"/>
      <c r="BSS362" s="1"/>
      <c r="BST362" s="1"/>
      <c r="BSU362" s="1"/>
      <c r="BSV362" s="1"/>
      <c r="BSW362" s="1"/>
      <c r="BSX362" s="1"/>
      <c r="BSY362" s="1"/>
      <c r="BSZ362" s="1"/>
      <c r="BTA362" s="1"/>
      <c r="BTB362" s="1"/>
      <c r="BTC362" s="1"/>
      <c r="BTD362" s="1"/>
      <c r="BTE362" s="1"/>
      <c r="BTF362" s="1"/>
      <c r="BTG362" s="1"/>
      <c r="BTH362" s="1"/>
      <c r="BTI362" s="1"/>
      <c r="BTJ362" s="1"/>
      <c r="BTK362" s="1"/>
      <c r="BTL362" s="1"/>
      <c r="BTM362" s="1"/>
      <c r="BTN362" s="1"/>
      <c r="BTO362" s="1"/>
      <c r="BTP362" s="1"/>
      <c r="BTQ362" s="1"/>
      <c r="BTR362" s="1"/>
      <c r="BTS362" s="1"/>
      <c r="BTT362" s="1"/>
      <c r="BTU362" s="1"/>
      <c r="BTV362" s="1"/>
      <c r="BTW362" s="1"/>
      <c r="BTX362" s="1"/>
      <c r="BTY362" s="1"/>
      <c r="BTZ362" s="1"/>
      <c r="BUA362" s="1"/>
      <c r="BUB362" s="1"/>
      <c r="BUC362" s="1"/>
      <c r="BUD362" s="1"/>
      <c r="BUE362" s="1"/>
      <c r="BUF362" s="1"/>
      <c r="BUG362" s="1"/>
      <c r="BUH362" s="1"/>
      <c r="BUI362" s="1"/>
      <c r="BUJ362" s="1"/>
      <c r="BUK362" s="1"/>
      <c r="BUL362" s="1"/>
      <c r="BUM362" s="1"/>
      <c r="BUN362" s="1"/>
      <c r="BUO362" s="1"/>
      <c r="BUP362" s="1"/>
      <c r="BUQ362" s="1"/>
      <c r="BUR362" s="1"/>
      <c r="BUS362" s="1"/>
      <c r="BUT362" s="1"/>
      <c r="BUU362" s="1"/>
      <c r="BUV362" s="1"/>
      <c r="BUW362" s="1"/>
      <c r="BUX362" s="1"/>
      <c r="BUY362" s="1"/>
      <c r="BUZ362" s="1"/>
      <c r="BVA362" s="1"/>
      <c r="BVB362" s="1"/>
      <c r="BVC362" s="1"/>
      <c r="BVD362" s="1"/>
      <c r="BVE362" s="1"/>
      <c r="BVF362" s="1"/>
      <c r="BVG362" s="1"/>
      <c r="BVH362" s="1"/>
      <c r="BVI362" s="1"/>
      <c r="BVJ362" s="1"/>
      <c r="BVK362" s="1"/>
      <c r="BVL362" s="1"/>
      <c r="BVM362" s="1"/>
      <c r="BVN362" s="1"/>
      <c r="BVO362" s="1"/>
      <c r="BVP362" s="1"/>
      <c r="BVQ362" s="1"/>
      <c r="BVR362" s="1"/>
      <c r="BVS362" s="1"/>
      <c r="BVT362" s="1"/>
      <c r="BVU362" s="1"/>
      <c r="BVV362" s="1"/>
      <c r="BVW362" s="1"/>
      <c r="BVX362" s="1"/>
      <c r="BVY362" s="1"/>
      <c r="BVZ362" s="1"/>
      <c r="BWA362" s="1"/>
      <c r="BWB362" s="1"/>
      <c r="BWC362" s="1"/>
      <c r="BWD362" s="1"/>
      <c r="BWE362" s="1"/>
      <c r="BWF362" s="1"/>
      <c r="BWG362" s="1"/>
      <c r="BWH362" s="1"/>
      <c r="BWI362" s="1"/>
      <c r="BWJ362" s="1"/>
      <c r="BWK362" s="1"/>
      <c r="BWL362" s="1"/>
      <c r="BWM362" s="1"/>
      <c r="BWN362" s="1"/>
      <c r="BWO362" s="1"/>
      <c r="BWP362" s="1"/>
      <c r="BWQ362" s="1"/>
      <c r="BWR362" s="1"/>
      <c r="BWS362" s="1"/>
      <c r="BWT362" s="1"/>
      <c r="BWU362" s="1"/>
      <c r="BWV362" s="1"/>
      <c r="BWW362" s="1"/>
      <c r="BWX362" s="1"/>
      <c r="BWY362" s="1"/>
      <c r="BWZ362" s="1"/>
      <c r="BXA362" s="1"/>
      <c r="BXB362" s="1"/>
      <c r="BXC362" s="1"/>
      <c r="BXD362" s="1"/>
      <c r="BXE362" s="1"/>
      <c r="BXF362" s="1"/>
      <c r="BXG362" s="1"/>
      <c r="BXH362" s="1"/>
      <c r="BXI362" s="1"/>
      <c r="BXJ362" s="1"/>
      <c r="BXK362" s="1"/>
      <c r="BXL362" s="1"/>
      <c r="BXM362" s="1"/>
      <c r="BXN362" s="1"/>
      <c r="BXO362" s="1"/>
      <c r="BXP362" s="1"/>
      <c r="BXQ362" s="1"/>
      <c r="BXR362" s="1"/>
      <c r="BXS362" s="1"/>
      <c r="BXT362" s="1"/>
      <c r="BXU362" s="1"/>
      <c r="BXV362" s="1"/>
      <c r="BXW362" s="1"/>
      <c r="BXX362" s="1"/>
      <c r="BXY362" s="1"/>
      <c r="BXZ362" s="1"/>
      <c r="BYA362" s="1"/>
      <c r="BYB362" s="1"/>
      <c r="BYC362" s="1"/>
      <c r="BYD362" s="1"/>
      <c r="BYE362" s="1"/>
      <c r="BYF362" s="1"/>
      <c r="BYG362" s="1"/>
      <c r="BYH362" s="1"/>
      <c r="BYI362" s="1"/>
      <c r="BYJ362" s="1"/>
      <c r="BYK362" s="1"/>
      <c r="BYL362" s="1"/>
      <c r="BYM362" s="1"/>
      <c r="BYN362" s="1"/>
      <c r="BYO362" s="1"/>
      <c r="BYP362" s="1"/>
      <c r="BYQ362" s="1"/>
      <c r="BYR362" s="1"/>
      <c r="BYS362" s="1"/>
      <c r="BYT362" s="1"/>
      <c r="BYU362" s="1"/>
      <c r="BYV362" s="1"/>
      <c r="BYW362" s="1"/>
      <c r="BYX362" s="1"/>
      <c r="BYY362" s="1"/>
      <c r="BYZ362" s="1"/>
      <c r="BZA362" s="1"/>
      <c r="BZB362" s="1"/>
      <c r="BZC362" s="1"/>
      <c r="BZD362" s="1"/>
      <c r="BZE362" s="1"/>
      <c r="BZF362" s="1"/>
      <c r="BZG362" s="1"/>
      <c r="BZH362" s="1"/>
      <c r="BZI362" s="1"/>
      <c r="BZJ362" s="1"/>
      <c r="BZK362" s="1"/>
      <c r="BZL362" s="1"/>
      <c r="BZM362" s="1"/>
      <c r="BZN362" s="1"/>
      <c r="BZO362" s="1"/>
      <c r="BZP362" s="1"/>
      <c r="BZQ362" s="1"/>
      <c r="BZR362" s="1"/>
      <c r="BZS362" s="1"/>
      <c r="BZT362" s="1"/>
      <c r="BZU362" s="1"/>
      <c r="BZV362" s="1"/>
      <c r="BZW362" s="1"/>
      <c r="BZX362" s="1"/>
      <c r="BZY362" s="1"/>
      <c r="BZZ362" s="1"/>
      <c r="CAA362" s="1"/>
      <c r="CAB362" s="1"/>
      <c r="CAC362" s="1"/>
      <c r="CAD362" s="1"/>
      <c r="CAE362" s="1"/>
      <c r="CAF362" s="1"/>
      <c r="CAG362" s="1"/>
      <c r="CAH362" s="1"/>
      <c r="CAI362" s="1"/>
      <c r="CAJ362" s="1"/>
      <c r="CAK362" s="1"/>
      <c r="CAL362" s="1"/>
      <c r="CAM362" s="1"/>
      <c r="CAN362" s="1"/>
      <c r="CAO362" s="1"/>
      <c r="CAP362" s="1"/>
      <c r="CAQ362" s="1"/>
      <c r="CAR362" s="1"/>
      <c r="CAS362" s="1"/>
      <c r="CAT362" s="1"/>
      <c r="CAU362" s="1"/>
      <c r="CAV362" s="1"/>
      <c r="CAW362" s="1"/>
      <c r="CAX362" s="1"/>
      <c r="CAY362" s="1"/>
      <c r="CAZ362" s="1"/>
      <c r="CBA362" s="1"/>
      <c r="CBB362" s="1"/>
      <c r="CBC362" s="1"/>
      <c r="CBD362" s="1"/>
      <c r="CBE362" s="1"/>
      <c r="CBF362" s="1"/>
      <c r="CBG362" s="1"/>
      <c r="CBH362" s="1"/>
      <c r="CBI362" s="1"/>
      <c r="CBJ362" s="1"/>
      <c r="CBK362" s="1"/>
      <c r="CBL362" s="1"/>
      <c r="CBM362" s="1"/>
      <c r="CBN362" s="1"/>
      <c r="CBO362" s="1"/>
      <c r="CBP362" s="1"/>
      <c r="CBQ362" s="1"/>
      <c r="CBR362" s="1"/>
      <c r="CBS362" s="1"/>
      <c r="CBT362" s="1"/>
      <c r="CBU362" s="1"/>
      <c r="CBV362" s="1"/>
      <c r="CBW362" s="1"/>
      <c r="CBX362" s="1"/>
      <c r="CBY362" s="1"/>
      <c r="CBZ362" s="1"/>
      <c r="CCA362" s="1"/>
      <c r="CCB362" s="1"/>
      <c r="CCC362" s="1"/>
      <c r="CCD362" s="1"/>
      <c r="CCE362" s="1"/>
      <c r="CCF362" s="1"/>
      <c r="CCG362" s="1"/>
      <c r="CCH362" s="1"/>
      <c r="CCI362" s="1"/>
      <c r="CCJ362" s="1"/>
      <c r="CCK362" s="1"/>
      <c r="CCL362" s="1"/>
      <c r="CCM362" s="1"/>
      <c r="CCN362" s="1"/>
      <c r="CCO362" s="1"/>
      <c r="CCP362" s="1"/>
      <c r="CCQ362" s="1"/>
      <c r="CCR362" s="1"/>
      <c r="CCS362" s="1"/>
      <c r="CCT362" s="1"/>
      <c r="CCU362" s="1"/>
      <c r="CCV362" s="1"/>
      <c r="CCW362" s="1"/>
      <c r="CCX362" s="1"/>
      <c r="CCY362" s="1"/>
      <c r="CCZ362" s="1"/>
      <c r="CDA362" s="1"/>
      <c r="CDB362" s="1"/>
      <c r="CDC362" s="1"/>
      <c r="CDD362" s="1"/>
      <c r="CDE362" s="1"/>
      <c r="CDF362" s="1"/>
      <c r="CDG362" s="1"/>
      <c r="CDH362" s="1"/>
      <c r="CDI362" s="1"/>
      <c r="CDJ362" s="1"/>
      <c r="CDK362" s="1"/>
      <c r="CDL362" s="1"/>
      <c r="CDM362" s="1"/>
      <c r="CDN362" s="1"/>
      <c r="CDO362" s="1"/>
      <c r="CDP362" s="1"/>
      <c r="CDQ362" s="1"/>
      <c r="CDR362" s="1"/>
      <c r="CDS362" s="1"/>
      <c r="CDT362" s="1"/>
      <c r="CDU362" s="1"/>
      <c r="CDV362" s="1"/>
      <c r="CDW362" s="1"/>
      <c r="CDX362" s="1"/>
      <c r="CDY362" s="1"/>
      <c r="CDZ362" s="1"/>
      <c r="CEA362" s="1"/>
      <c r="CEB362" s="1"/>
      <c r="CEC362" s="1"/>
      <c r="CED362" s="1"/>
      <c r="CEE362" s="1"/>
      <c r="CEF362" s="1"/>
      <c r="CEG362" s="1"/>
      <c r="CEH362" s="1"/>
      <c r="CEI362" s="1"/>
      <c r="CEJ362" s="1"/>
      <c r="CEK362" s="1"/>
      <c r="CEL362" s="1"/>
      <c r="CEM362" s="1"/>
      <c r="CEN362" s="1"/>
      <c r="CEO362" s="1"/>
      <c r="CEP362" s="1"/>
      <c r="CEQ362" s="1"/>
      <c r="CER362" s="1"/>
      <c r="CES362" s="1"/>
      <c r="CET362" s="1"/>
      <c r="CEU362" s="1"/>
      <c r="CEV362" s="1"/>
      <c r="CEW362" s="1"/>
      <c r="CEX362" s="1"/>
      <c r="CEY362" s="1"/>
      <c r="CEZ362" s="1"/>
      <c r="CFA362" s="1"/>
      <c r="CFB362" s="1"/>
      <c r="CFC362" s="1"/>
      <c r="CFD362" s="1"/>
      <c r="CFE362" s="1"/>
      <c r="CFF362" s="1"/>
      <c r="CFG362" s="1"/>
      <c r="CFH362" s="1"/>
      <c r="CFI362" s="1"/>
      <c r="CFJ362" s="1"/>
      <c r="CFK362" s="1"/>
      <c r="CFL362" s="1"/>
      <c r="CFM362" s="1"/>
      <c r="CFN362" s="1"/>
      <c r="CFO362" s="1"/>
      <c r="CFP362" s="1"/>
      <c r="CFQ362" s="1"/>
      <c r="CFR362" s="1"/>
      <c r="CFS362" s="1"/>
      <c r="CFT362" s="1"/>
      <c r="CFU362" s="1"/>
      <c r="CFV362" s="1"/>
      <c r="CFW362" s="1"/>
      <c r="CFX362" s="1"/>
      <c r="CFY362" s="1"/>
      <c r="CFZ362" s="1"/>
      <c r="CGA362" s="1"/>
      <c r="CGB362" s="1"/>
      <c r="CGC362" s="1"/>
      <c r="CGD362" s="1"/>
      <c r="CGE362" s="1"/>
      <c r="CGF362" s="1"/>
      <c r="CGG362" s="1"/>
      <c r="CGH362" s="1"/>
      <c r="CGI362" s="1"/>
      <c r="CGJ362" s="1"/>
      <c r="CGK362" s="1"/>
      <c r="CGL362" s="1"/>
      <c r="CGM362" s="1"/>
      <c r="CGN362" s="1"/>
      <c r="CGO362" s="1"/>
      <c r="CGP362" s="1"/>
      <c r="CGQ362" s="1"/>
      <c r="CGR362" s="1"/>
      <c r="CGS362" s="1"/>
      <c r="CGT362" s="1"/>
      <c r="CGU362" s="1"/>
      <c r="CGV362" s="1"/>
      <c r="CGW362" s="1"/>
      <c r="CGX362" s="1"/>
      <c r="CGY362" s="1"/>
      <c r="CGZ362" s="1"/>
      <c r="CHA362" s="1"/>
      <c r="CHB362" s="1"/>
      <c r="CHC362" s="1"/>
      <c r="CHD362" s="1"/>
      <c r="CHE362" s="1"/>
      <c r="CHF362" s="1"/>
      <c r="CHG362" s="1"/>
      <c r="CHH362" s="1"/>
      <c r="CHI362" s="1"/>
      <c r="CHJ362" s="1"/>
      <c r="CHK362" s="1"/>
      <c r="CHL362" s="1"/>
      <c r="CHM362" s="1"/>
      <c r="CHN362" s="1"/>
      <c r="CHO362" s="1"/>
      <c r="CHP362" s="1"/>
      <c r="CHQ362" s="1"/>
      <c r="CHR362" s="1"/>
      <c r="CHS362" s="1"/>
      <c r="CHT362" s="1"/>
      <c r="CHU362" s="1"/>
      <c r="CHV362" s="1"/>
      <c r="CHW362" s="1"/>
      <c r="CHX362" s="1"/>
      <c r="CHY362" s="1"/>
      <c r="CHZ362" s="1"/>
      <c r="CIA362" s="1"/>
      <c r="CIB362" s="1"/>
      <c r="CIC362" s="1"/>
      <c r="CID362" s="1"/>
      <c r="CIE362" s="1"/>
      <c r="CIF362" s="1"/>
      <c r="CIG362" s="1"/>
      <c r="CIH362" s="1"/>
      <c r="CII362" s="1"/>
      <c r="CIJ362" s="1"/>
      <c r="CIK362" s="1"/>
      <c r="CIL362" s="1"/>
      <c r="CIM362" s="1"/>
      <c r="CIN362" s="1"/>
      <c r="CIO362" s="1"/>
      <c r="CIP362" s="1"/>
      <c r="CIQ362" s="1"/>
      <c r="CIR362" s="1"/>
      <c r="CIS362" s="1"/>
      <c r="CIT362" s="1"/>
      <c r="CIU362" s="1"/>
      <c r="CIV362" s="1"/>
      <c r="CIW362" s="1"/>
      <c r="CIX362" s="1"/>
      <c r="CIY362" s="1"/>
      <c r="CIZ362" s="1"/>
      <c r="CJA362" s="1"/>
      <c r="CJB362" s="1"/>
      <c r="CJC362" s="1"/>
      <c r="CJD362" s="1"/>
      <c r="CJE362" s="1"/>
      <c r="CJF362" s="1"/>
      <c r="CJG362" s="1"/>
      <c r="CJH362" s="1"/>
      <c r="CJI362" s="1"/>
      <c r="CJJ362" s="1"/>
      <c r="CJK362" s="1"/>
      <c r="CJL362" s="1"/>
      <c r="CJM362" s="1"/>
      <c r="CJN362" s="1"/>
      <c r="CJO362" s="1"/>
      <c r="CJP362" s="1"/>
      <c r="CJQ362" s="1"/>
      <c r="CJR362" s="1"/>
      <c r="CJS362" s="1"/>
      <c r="CJT362" s="1"/>
      <c r="CJU362" s="1"/>
      <c r="CJV362" s="1"/>
      <c r="CJW362" s="1"/>
      <c r="CJX362" s="1"/>
      <c r="CJY362" s="1"/>
      <c r="CJZ362" s="1"/>
      <c r="CKA362" s="1"/>
      <c r="CKB362" s="1"/>
      <c r="CKC362" s="1"/>
      <c r="CKD362" s="1"/>
      <c r="CKE362" s="1"/>
      <c r="CKF362" s="1"/>
      <c r="CKG362" s="1"/>
      <c r="CKH362" s="1"/>
      <c r="CKI362" s="1"/>
      <c r="CKJ362" s="1"/>
      <c r="CKK362" s="1"/>
      <c r="CKL362" s="1"/>
      <c r="CKM362" s="1"/>
      <c r="CKN362" s="1"/>
      <c r="CKO362" s="1"/>
      <c r="CKP362" s="1"/>
      <c r="CKQ362" s="1"/>
      <c r="CKR362" s="1"/>
      <c r="CKS362" s="1"/>
      <c r="CKT362" s="1"/>
      <c r="CKU362" s="1"/>
      <c r="CKV362" s="1"/>
      <c r="CKW362" s="1"/>
      <c r="CKX362" s="1"/>
      <c r="CKY362" s="1"/>
      <c r="CKZ362" s="1"/>
      <c r="CLA362" s="1"/>
      <c r="CLB362" s="1"/>
      <c r="CLC362" s="1"/>
      <c r="CLD362" s="1"/>
      <c r="CLE362" s="1"/>
      <c r="CLF362" s="1"/>
      <c r="CLG362" s="1"/>
      <c r="CLH362" s="1"/>
      <c r="CLI362" s="1"/>
      <c r="CLJ362" s="1"/>
      <c r="CLK362" s="1"/>
      <c r="CLL362" s="1"/>
      <c r="CLM362" s="1"/>
      <c r="CLN362" s="1"/>
      <c r="CLO362" s="1"/>
      <c r="CLP362" s="1"/>
      <c r="CLQ362" s="1"/>
      <c r="CLR362" s="1"/>
      <c r="CLS362" s="1"/>
      <c r="CLT362" s="1"/>
      <c r="CLU362" s="1"/>
      <c r="CLV362" s="1"/>
      <c r="CLW362" s="1"/>
      <c r="CLX362" s="1"/>
      <c r="CLY362" s="1"/>
      <c r="CLZ362" s="1"/>
      <c r="CMA362" s="1"/>
      <c r="CMB362" s="1"/>
      <c r="CMC362" s="1"/>
      <c r="CMD362" s="1"/>
      <c r="CME362" s="1"/>
      <c r="CMF362" s="1"/>
      <c r="CMG362" s="1"/>
      <c r="CMH362" s="1"/>
      <c r="CMI362" s="1"/>
      <c r="CMJ362" s="1"/>
      <c r="CMK362" s="1"/>
      <c r="CML362" s="1"/>
      <c r="CMM362" s="1"/>
      <c r="CMN362" s="1"/>
      <c r="CMO362" s="1"/>
      <c r="CMP362" s="1"/>
      <c r="CMQ362" s="1"/>
      <c r="CMR362" s="1"/>
      <c r="CMS362" s="1"/>
      <c r="CMT362" s="1"/>
      <c r="CMU362" s="1"/>
      <c r="CMV362" s="1"/>
      <c r="CMW362" s="1"/>
      <c r="CMX362" s="1"/>
      <c r="CMY362" s="1"/>
      <c r="CMZ362" s="1"/>
      <c r="CNA362" s="1"/>
      <c r="CNB362" s="1"/>
      <c r="CNC362" s="1"/>
      <c r="CND362" s="1"/>
      <c r="CNE362" s="1"/>
      <c r="CNF362" s="1"/>
      <c r="CNG362" s="1"/>
      <c r="CNH362" s="1"/>
      <c r="CNI362" s="1"/>
      <c r="CNJ362" s="1"/>
      <c r="CNK362" s="1"/>
      <c r="CNL362" s="1"/>
      <c r="CNM362" s="1"/>
      <c r="CNN362" s="1"/>
      <c r="CNO362" s="1"/>
      <c r="CNP362" s="1"/>
      <c r="CNQ362" s="1"/>
      <c r="CNR362" s="1"/>
      <c r="CNS362" s="1"/>
      <c r="CNT362" s="1"/>
      <c r="CNU362" s="1"/>
      <c r="CNV362" s="1"/>
      <c r="CNW362" s="1"/>
      <c r="CNX362" s="1"/>
      <c r="CNY362" s="1"/>
      <c r="CNZ362" s="1"/>
      <c r="COA362" s="1"/>
      <c r="COB362" s="1"/>
      <c r="COC362" s="1"/>
      <c r="COD362" s="1"/>
      <c r="COE362" s="1"/>
      <c r="COF362" s="1"/>
      <c r="COG362" s="1"/>
      <c r="COH362" s="1"/>
      <c r="COI362" s="1"/>
      <c r="COJ362" s="1"/>
      <c r="COK362" s="1"/>
      <c r="COL362" s="1"/>
      <c r="COM362" s="1"/>
      <c r="CON362" s="1"/>
      <c r="COO362" s="1"/>
      <c r="COP362" s="1"/>
      <c r="COQ362" s="1"/>
      <c r="COR362" s="1"/>
      <c r="COS362" s="1"/>
      <c r="COT362" s="1"/>
      <c r="COU362" s="1"/>
      <c r="COV362" s="1"/>
      <c r="COW362" s="1"/>
      <c r="COX362" s="1"/>
      <c r="COY362" s="1"/>
      <c r="COZ362" s="1"/>
      <c r="CPA362" s="1"/>
      <c r="CPB362" s="1"/>
      <c r="CPC362" s="1"/>
      <c r="CPD362" s="1"/>
      <c r="CPE362" s="1"/>
      <c r="CPF362" s="1"/>
      <c r="CPG362" s="1"/>
      <c r="CPH362" s="1"/>
      <c r="CPI362" s="1"/>
      <c r="CPJ362" s="1"/>
      <c r="CPK362" s="1"/>
      <c r="CPL362" s="1"/>
      <c r="CPM362" s="1"/>
      <c r="CPN362" s="1"/>
      <c r="CPO362" s="1"/>
      <c r="CPP362" s="1"/>
      <c r="CPQ362" s="1"/>
      <c r="CPR362" s="1"/>
      <c r="CPS362" s="1"/>
      <c r="CPT362" s="1"/>
      <c r="CPU362" s="1"/>
      <c r="CPV362" s="1"/>
      <c r="CPW362" s="1"/>
      <c r="CPX362" s="1"/>
      <c r="CPY362" s="1"/>
      <c r="CPZ362" s="1"/>
      <c r="CQA362" s="1"/>
      <c r="CQB362" s="1"/>
      <c r="CQC362" s="1"/>
      <c r="CQD362" s="1"/>
      <c r="CQE362" s="1"/>
      <c r="CQF362" s="1"/>
      <c r="CQG362" s="1"/>
      <c r="CQH362" s="1"/>
      <c r="CQI362" s="1"/>
      <c r="CQJ362" s="1"/>
      <c r="CQK362" s="1"/>
      <c r="CQL362" s="1"/>
      <c r="CQM362" s="1"/>
      <c r="CQN362" s="1"/>
      <c r="CQO362" s="1"/>
      <c r="CQP362" s="1"/>
      <c r="CQQ362" s="1"/>
      <c r="CQR362" s="1"/>
      <c r="CQS362" s="1"/>
      <c r="CQT362" s="1"/>
      <c r="CQU362" s="1"/>
      <c r="CQV362" s="1"/>
      <c r="CQW362" s="1"/>
      <c r="CQX362" s="1"/>
      <c r="CQY362" s="1"/>
      <c r="CQZ362" s="1"/>
      <c r="CRA362" s="1"/>
      <c r="CRB362" s="1"/>
      <c r="CRC362" s="1"/>
      <c r="CRD362" s="1"/>
      <c r="CRE362" s="1"/>
      <c r="CRF362" s="1"/>
      <c r="CRG362" s="1"/>
      <c r="CRH362" s="1"/>
      <c r="CRI362" s="1"/>
      <c r="CRJ362" s="1"/>
      <c r="CRK362" s="1"/>
      <c r="CRL362" s="1"/>
      <c r="CRM362" s="1"/>
      <c r="CRN362" s="1"/>
      <c r="CRO362" s="1"/>
      <c r="CRP362" s="1"/>
      <c r="CRQ362" s="1"/>
      <c r="CRR362" s="1"/>
      <c r="CRS362" s="1"/>
      <c r="CRT362" s="1"/>
      <c r="CRU362" s="1"/>
      <c r="CRV362" s="1"/>
      <c r="CRW362" s="1"/>
      <c r="CRX362" s="1"/>
      <c r="CRY362" s="1"/>
      <c r="CRZ362" s="1"/>
      <c r="CSA362" s="1"/>
      <c r="CSB362" s="1"/>
      <c r="CSC362" s="1"/>
      <c r="CSD362" s="1"/>
      <c r="CSE362" s="1"/>
      <c r="CSF362" s="1"/>
      <c r="CSG362" s="1"/>
      <c r="CSH362" s="1"/>
      <c r="CSI362" s="1"/>
      <c r="CSJ362" s="1"/>
      <c r="CSK362" s="1"/>
      <c r="CSL362" s="1"/>
      <c r="CSM362" s="1"/>
      <c r="CSN362" s="1"/>
      <c r="CSO362" s="1"/>
      <c r="CSP362" s="1"/>
      <c r="CSQ362" s="1"/>
      <c r="CSR362" s="1"/>
      <c r="CSS362" s="1"/>
      <c r="CST362" s="1"/>
      <c r="CSU362" s="1"/>
      <c r="CSV362" s="1"/>
      <c r="CSW362" s="1"/>
      <c r="CSX362" s="1"/>
      <c r="CSY362" s="1"/>
      <c r="CSZ362" s="1"/>
      <c r="CTA362" s="1"/>
      <c r="CTB362" s="1"/>
      <c r="CTC362" s="1"/>
      <c r="CTD362" s="1"/>
      <c r="CTE362" s="1"/>
      <c r="CTF362" s="1"/>
      <c r="CTG362" s="1"/>
      <c r="CTH362" s="1"/>
      <c r="CTI362" s="1"/>
      <c r="CTJ362" s="1"/>
      <c r="CTK362" s="1"/>
      <c r="CTL362" s="1"/>
      <c r="CTM362" s="1"/>
      <c r="CTN362" s="1"/>
      <c r="CTO362" s="1"/>
      <c r="CTP362" s="1"/>
      <c r="CTQ362" s="1"/>
      <c r="CTR362" s="1"/>
      <c r="CTS362" s="1"/>
      <c r="CTT362" s="1"/>
      <c r="CTU362" s="1"/>
      <c r="CTV362" s="1"/>
      <c r="CTW362" s="1"/>
      <c r="CTX362" s="1"/>
      <c r="CTY362" s="1"/>
      <c r="CTZ362" s="1"/>
      <c r="CUA362" s="1"/>
      <c r="CUB362" s="1"/>
      <c r="CUC362" s="1"/>
      <c r="CUD362" s="1"/>
      <c r="CUE362" s="1"/>
      <c r="CUF362" s="1"/>
      <c r="CUG362" s="1"/>
      <c r="CUH362" s="1"/>
      <c r="CUI362" s="1"/>
      <c r="CUJ362" s="1"/>
      <c r="CUK362" s="1"/>
      <c r="CUL362" s="1"/>
      <c r="CUM362" s="1"/>
      <c r="CUN362" s="1"/>
      <c r="CUO362" s="1"/>
      <c r="CUP362" s="1"/>
      <c r="CUQ362" s="1"/>
      <c r="CUR362" s="1"/>
      <c r="CUS362" s="1"/>
      <c r="CUT362" s="1"/>
      <c r="CUU362" s="1"/>
      <c r="CUV362" s="1"/>
      <c r="CUW362" s="1"/>
      <c r="CUX362" s="1"/>
      <c r="CUY362" s="1"/>
      <c r="CUZ362" s="1"/>
      <c r="CVA362" s="1"/>
      <c r="CVB362" s="1"/>
      <c r="CVC362" s="1"/>
      <c r="CVD362" s="1"/>
      <c r="CVE362" s="1"/>
      <c r="CVF362" s="1"/>
      <c r="CVG362" s="1"/>
      <c r="CVH362" s="1"/>
      <c r="CVI362" s="1"/>
      <c r="CVJ362" s="1"/>
      <c r="CVK362" s="1"/>
      <c r="CVL362" s="1"/>
      <c r="CVM362" s="1"/>
      <c r="CVN362" s="1"/>
      <c r="CVO362" s="1"/>
      <c r="CVP362" s="1"/>
      <c r="CVQ362" s="1"/>
      <c r="CVR362" s="1"/>
      <c r="CVS362" s="1"/>
      <c r="CVT362" s="1"/>
      <c r="CVU362" s="1"/>
      <c r="CVV362" s="1"/>
      <c r="CVW362" s="1"/>
      <c r="CVX362" s="1"/>
      <c r="CVY362" s="1"/>
      <c r="CVZ362" s="1"/>
      <c r="CWA362" s="1"/>
      <c r="CWB362" s="1"/>
      <c r="CWC362" s="1"/>
      <c r="CWD362" s="1"/>
      <c r="CWE362" s="1"/>
      <c r="CWF362" s="1"/>
      <c r="CWG362" s="1"/>
      <c r="CWH362" s="1"/>
      <c r="CWI362" s="1"/>
      <c r="CWJ362" s="1"/>
      <c r="CWK362" s="1"/>
      <c r="CWL362" s="1"/>
      <c r="CWM362" s="1"/>
      <c r="CWN362" s="1"/>
      <c r="CWO362" s="1"/>
      <c r="CWP362" s="1"/>
      <c r="CWQ362" s="1"/>
      <c r="CWR362" s="1"/>
      <c r="CWS362" s="1"/>
      <c r="CWT362" s="1"/>
      <c r="CWU362" s="1"/>
      <c r="CWV362" s="1"/>
      <c r="CWW362" s="1"/>
      <c r="CWX362" s="1"/>
      <c r="CWY362" s="1"/>
      <c r="CWZ362" s="1"/>
      <c r="CXA362" s="1"/>
      <c r="CXB362" s="1"/>
      <c r="CXC362" s="1"/>
      <c r="CXD362" s="1"/>
      <c r="CXE362" s="1"/>
      <c r="CXF362" s="1"/>
      <c r="CXG362" s="1"/>
      <c r="CXH362" s="1"/>
      <c r="CXI362" s="1"/>
      <c r="CXJ362" s="1"/>
      <c r="CXK362" s="1"/>
      <c r="CXL362" s="1"/>
      <c r="CXM362" s="1"/>
      <c r="CXN362" s="1"/>
      <c r="CXO362" s="1"/>
      <c r="CXP362" s="1"/>
      <c r="CXQ362" s="1"/>
      <c r="CXR362" s="1"/>
      <c r="CXS362" s="1"/>
      <c r="CXT362" s="1"/>
      <c r="CXU362" s="1"/>
      <c r="CXV362" s="1"/>
      <c r="CXW362" s="1"/>
      <c r="CXX362" s="1"/>
      <c r="CXY362" s="1"/>
      <c r="CXZ362" s="1"/>
      <c r="CYA362" s="1"/>
      <c r="CYB362" s="1"/>
      <c r="CYC362" s="1"/>
      <c r="CYD362" s="1"/>
      <c r="CYE362" s="1"/>
      <c r="CYF362" s="1"/>
      <c r="CYG362" s="1"/>
      <c r="CYH362" s="1"/>
      <c r="CYI362" s="1"/>
      <c r="CYJ362" s="1"/>
      <c r="CYK362" s="1"/>
      <c r="CYL362" s="1"/>
      <c r="CYM362" s="1"/>
      <c r="CYN362" s="1"/>
      <c r="CYO362" s="1"/>
      <c r="CYP362" s="1"/>
      <c r="CYQ362" s="1"/>
      <c r="CYR362" s="1"/>
      <c r="CYS362" s="1"/>
      <c r="CYT362" s="1"/>
      <c r="CYU362" s="1"/>
      <c r="CYV362" s="1"/>
      <c r="CYW362" s="1"/>
      <c r="CYX362" s="1"/>
      <c r="CYY362" s="1"/>
      <c r="CYZ362" s="1"/>
      <c r="CZA362" s="1"/>
      <c r="CZB362" s="1"/>
      <c r="CZC362" s="1"/>
      <c r="CZD362" s="1"/>
      <c r="CZE362" s="1"/>
      <c r="CZF362" s="1"/>
      <c r="CZG362" s="1"/>
      <c r="CZH362" s="1"/>
      <c r="CZI362" s="1"/>
      <c r="CZJ362" s="1"/>
      <c r="CZK362" s="1"/>
      <c r="CZL362" s="1"/>
      <c r="CZM362" s="1"/>
      <c r="CZN362" s="1"/>
      <c r="CZO362" s="1"/>
      <c r="CZP362" s="1"/>
      <c r="CZQ362" s="1"/>
      <c r="CZR362" s="1"/>
      <c r="CZS362" s="1"/>
      <c r="CZT362" s="1"/>
      <c r="CZU362" s="1"/>
      <c r="CZV362" s="1"/>
      <c r="CZW362" s="1"/>
      <c r="CZX362" s="1"/>
      <c r="CZY362" s="1"/>
      <c r="CZZ362" s="1"/>
      <c r="DAA362" s="1"/>
      <c r="DAB362" s="1"/>
      <c r="DAC362" s="1"/>
      <c r="DAD362" s="1"/>
      <c r="DAE362" s="1"/>
      <c r="DAF362" s="1"/>
      <c r="DAG362" s="1"/>
      <c r="DAH362" s="1"/>
      <c r="DAI362" s="1"/>
      <c r="DAJ362" s="1"/>
      <c r="DAK362" s="1"/>
      <c r="DAL362" s="1"/>
      <c r="DAM362" s="1"/>
      <c r="DAN362" s="1"/>
      <c r="DAO362" s="1"/>
      <c r="DAP362" s="1"/>
      <c r="DAQ362" s="1"/>
      <c r="DAR362" s="1"/>
      <c r="DAS362" s="1"/>
      <c r="DAT362" s="1"/>
      <c r="DAU362" s="1"/>
      <c r="DAV362" s="1"/>
      <c r="DAW362" s="1"/>
      <c r="DAX362" s="1"/>
      <c r="DAY362" s="1"/>
      <c r="DAZ362" s="1"/>
      <c r="DBA362" s="1"/>
      <c r="DBB362" s="1"/>
      <c r="DBC362" s="1"/>
      <c r="DBD362" s="1"/>
      <c r="DBE362" s="1"/>
      <c r="DBF362" s="1"/>
      <c r="DBG362" s="1"/>
      <c r="DBH362" s="1"/>
      <c r="DBI362" s="1"/>
      <c r="DBJ362" s="1"/>
      <c r="DBK362" s="1"/>
      <c r="DBL362" s="1"/>
      <c r="DBM362" s="1"/>
      <c r="DBN362" s="1"/>
      <c r="DBO362" s="1"/>
      <c r="DBP362" s="1"/>
      <c r="DBQ362" s="1"/>
      <c r="DBR362" s="1"/>
      <c r="DBS362" s="1"/>
      <c r="DBT362" s="1"/>
      <c r="DBU362" s="1"/>
      <c r="DBV362" s="1"/>
      <c r="DBW362" s="1"/>
      <c r="DBX362" s="1"/>
      <c r="DBY362" s="1"/>
      <c r="DBZ362" s="1"/>
      <c r="DCA362" s="1"/>
      <c r="DCB362" s="1"/>
      <c r="DCC362" s="1"/>
      <c r="DCD362" s="1"/>
      <c r="DCE362" s="1"/>
      <c r="DCF362" s="1"/>
      <c r="DCG362" s="1"/>
      <c r="DCH362" s="1"/>
      <c r="DCI362" s="1"/>
      <c r="DCJ362" s="1"/>
      <c r="DCK362" s="1"/>
      <c r="DCL362" s="1"/>
      <c r="DCM362" s="1"/>
      <c r="DCN362" s="1"/>
      <c r="DCO362" s="1"/>
      <c r="DCP362" s="1"/>
      <c r="DCQ362" s="1"/>
      <c r="DCR362" s="1"/>
      <c r="DCS362" s="1"/>
      <c r="DCT362" s="1"/>
      <c r="DCU362" s="1"/>
      <c r="DCV362" s="1"/>
      <c r="DCW362" s="1"/>
      <c r="DCX362" s="1"/>
      <c r="DCY362" s="1"/>
      <c r="DCZ362" s="1"/>
      <c r="DDA362" s="1"/>
      <c r="DDB362" s="1"/>
      <c r="DDC362" s="1"/>
      <c r="DDD362" s="1"/>
      <c r="DDE362" s="1"/>
      <c r="DDF362" s="1"/>
      <c r="DDG362" s="1"/>
      <c r="DDH362" s="1"/>
      <c r="DDI362" s="1"/>
      <c r="DDJ362" s="1"/>
      <c r="DDK362" s="1"/>
      <c r="DDL362" s="1"/>
      <c r="DDM362" s="1"/>
      <c r="DDN362" s="1"/>
      <c r="DDO362" s="1"/>
      <c r="DDP362" s="1"/>
      <c r="DDQ362" s="1"/>
      <c r="DDR362" s="1"/>
      <c r="DDS362" s="1"/>
      <c r="DDT362" s="1"/>
      <c r="DDU362" s="1"/>
      <c r="DDV362" s="1"/>
      <c r="DDW362" s="1"/>
      <c r="DDX362" s="1"/>
      <c r="DDY362" s="1"/>
      <c r="DDZ362" s="1"/>
      <c r="DEA362" s="1"/>
      <c r="DEB362" s="1"/>
      <c r="DEC362" s="1"/>
      <c r="DED362" s="1"/>
      <c r="DEE362" s="1"/>
      <c r="DEF362" s="1"/>
      <c r="DEG362" s="1"/>
      <c r="DEH362" s="1"/>
      <c r="DEI362" s="1"/>
      <c r="DEJ362" s="1"/>
      <c r="DEK362" s="1"/>
      <c r="DEL362" s="1"/>
      <c r="DEM362" s="1"/>
      <c r="DEN362" s="1"/>
      <c r="DEO362" s="1"/>
      <c r="DEP362" s="1"/>
      <c r="DEQ362" s="1"/>
      <c r="DER362" s="1"/>
      <c r="DES362" s="1"/>
      <c r="DET362" s="1"/>
      <c r="DEU362" s="1"/>
      <c r="DEV362" s="1"/>
      <c r="DEW362" s="1"/>
      <c r="DEX362" s="1"/>
      <c r="DEY362" s="1"/>
      <c r="DEZ362" s="1"/>
      <c r="DFA362" s="1"/>
      <c r="DFB362" s="1"/>
      <c r="DFC362" s="1"/>
      <c r="DFD362" s="1"/>
      <c r="DFE362" s="1"/>
      <c r="DFF362" s="1"/>
      <c r="DFG362" s="1"/>
      <c r="DFH362" s="1"/>
      <c r="DFI362" s="1"/>
      <c r="DFJ362" s="1"/>
      <c r="DFK362" s="1"/>
      <c r="DFL362" s="1"/>
      <c r="DFM362" s="1"/>
      <c r="DFN362" s="1"/>
      <c r="DFO362" s="1"/>
      <c r="DFP362" s="1"/>
      <c r="DFQ362" s="1"/>
      <c r="DFR362" s="1"/>
      <c r="DFS362" s="1"/>
      <c r="DFT362" s="1"/>
      <c r="DFU362" s="1"/>
      <c r="DFV362" s="1"/>
      <c r="DFW362" s="1"/>
      <c r="DFX362" s="1"/>
      <c r="DFY362" s="1"/>
      <c r="DFZ362" s="1"/>
      <c r="DGA362" s="1"/>
      <c r="DGB362" s="1"/>
      <c r="DGC362" s="1"/>
      <c r="DGD362" s="1"/>
      <c r="DGE362" s="1"/>
      <c r="DGF362" s="1"/>
      <c r="DGG362" s="1"/>
      <c r="DGH362" s="1"/>
      <c r="DGI362" s="1"/>
      <c r="DGJ362" s="1"/>
      <c r="DGK362" s="1"/>
      <c r="DGL362" s="1"/>
      <c r="DGM362" s="1"/>
      <c r="DGN362" s="1"/>
      <c r="DGO362" s="1"/>
      <c r="DGP362" s="1"/>
      <c r="DGQ362" s="1"/>
      <c r="DGR362" s="1"/>
      <c r="DGS362" s="1"/>
      <c r="DGT362" s="1"/>
      <c r="DGU362" s="1"/>
      <c r="DGV362" s="1"/>
      <c r="DGW362" s="1"/>
      <c r="DGX362" s="1"/>
      <c r="DGY362" s="1"/>
      <c r="DGZ362" s="1"/>
      <c r="DHA362" s="1"/>
      <c r="DHB362" s="1"/>
      <c r="DHC362" s="1"/>
      <c r="DHD362" s="1"/>
      <c r="DHE362" s="1"/>
      <c r="DHF362" s="1"/>
      <c r="DHG362" s="1"/>
      <c r="DHH362" s="1"/>
      <c r="DHI362" s="1"/>
      <c r="DHJ362" s="1"/>
      <c r="DHK362" s="1"/>
      <c r="DHL362" s="1"/>
      <c r="DHM362" s="1"/>
      <c r="DHN362" s="1"/>
      <c r="DHO362" s="1"/>
      <c r="DHP362" s="1"/>
      <c r="DHQ362" s="1"/>
      <c r="DHR362" s="1"/>
      <c r="DHS362" s="1"/>
      <c r="DHT362" s="1"/>
      <c r="DHU362" s="1"/>
      <c r="DHV362" s="1"/>
      <c r="DHW362" s="1"/>
      <c r="DHX362" s="1"/>
      <c r="DHY362" s="1"/>
      <c r="DHZ362" s="1"/>
      <c r="DIA362" s="1"/>
      <c r="DIB362" s="1"/>
      <c r="DIC362" s="1"/>
      <c r="DID362" s="1"/>
      <c r="DIE362" s="1"/>
      <c r="DIF362" s="1"/>
      <c r="DIG362" s="1"/>
      <c r="DIH362" s="1"/>
      <c r="DII362" s="1"/>
      <c r="DIJ362" s="1"/>
      <c r="DIK362" s="1"/>
      <c r="DIL362" s="1"/>
      <c r="DIM362" s="1"/>
      <c r="DIN362" s="1"/>
      <c r="DIO362" s="1"/>
      <c r="DIP362" s="1"/>
      <c r="DIQ362" s="1"/>
      <c r="DIR362" s="1"/>
      <c r="DIS362" s="1"/>
      <c r="DIT362" s="1"/>
      <c r="DIU362" s="1"/>
      <c r="DIV362" s="1"/>
      <c r="DIW362" s="1"/>
      <c r="DIX362" s="1"/>
      <c r="DIY362" s="1"/>
      <c r="DIZ362" s="1"/>
      <c r="DJA362" s="1"/>
      <c r="DJB362" s="1"/>
      <c r="DJC362" s="1"/>
      <c r="DJD362" s="1"/>
      <c r="DJE362" s="1"/>
      <c r="DJF362" s="1"/>
      <c r="DJG362" s="1"/>
      <c r="DJH362" s="1"/>
      <c r="DJI362" s="1"/>
      <c r="DJJ362" s="1"/>
      <c r="DJK362" s="1"/>
      <c r="DJL362" s="1"/>
      <c r="DJM362" s="1"/>
      <c r="DJN362" s="1"/>
      <c r="DJO362" s="1"/>
      <c r="DJP362" s="1"/>
      <c r="DJQ362" s="1"/>
      <c r="DJR362" s="1"/>
      <c r="DJS362" s="1"/>
      <c r="DJT362" s="1"/>
      <c r="DJU362" s="1"/>
      <c r="DJV362" s="1"/>
      <c r="DJW362" s="1"/>
      <c r="DJX362" s="1"/>
      <c r="DJY362" s="1"/>
      <c r="DJZ362" s="1"/>
      <c r="DKA362" s="1"/>
      <c r="DKB362" s="1"/>
      <c r="DKC362" s="1"/>
      <c r="DKD362" s="1"/>
      <c r="DKE362" s="1"/>
      <c r="DKF362" s="1"/>
      <c r="DKG362" s="1"/>
      <c r="DKH362" s="1"/>
      <c r="DKI362" s="1"/>
      <c r="DKJ362" s="1"/>
      <c r="DKK362" s="1"/>
      <c r="DKL362" s="1"/>
      <c r="DKM362" s="1"/>
      <c r="DKN362" s="1"/>
      <c r="DKO362" s="1"/>
      <c r="DKP362" s="1"/>
      <c r="DKQ362" s="1"/>
      <c r="DKR362" s="1"/>
      <c r="DKS362" s="1"/>
      <c r="DKT362" s="1"/>
      <c r="DKU362" s="1"/>
      <c r="DKV362" s="1"/>
      <c r="DKW362" s="1"/>
      <c r="DKX362" s="1"/>
      <c r="DKY362" s="1"/>
      <c r="DKZ362" s="1"/>
      <c r="DLA362" s="1"/>
      <c r="DLB362" s="1"/>
      <c r="DLC362" s="1"/>
      <c r="DLD362" s="1"/>
      <c r="DLE362" s="1"/>
      <c r="DLF362" s="1"/>
      <c r="DLG362" s="1"/>
      <c r="DLH362" s="1"/>
      <c r="DLI362" s="1"/>
      <c r="DLJ362" s="1"/>
      <c r="DLK362" s="1"/>
      <c r="DLL362" s="1"/>
      <c r="DLM362" s="1"/>
      <c r="DLN362" s="1"/>
      <c r="DLO362" s="1"/>
      <c r="DLP362" s="1"/>
      <c r="DLQ362" s="1"/>
      <c r="DLR362" s="1"/>
      <c r="DLS362" s="1"/>
      <c r="DLT362" s="1"/>
      <c r="DLU362" s="1"/>
      <c r="DLV362" s="1"/>
      <c r="DLW362" s="1"/>
      <c r="DLX362" s="1"/>
      <c r="DLY362" s="1"/>
      <c r="DLZ362" s="1"/>
      <c r="DMA362" s="1"/>
      <c r="DMB362" s="1"/>
      <c r="DMC362" s="1"/>
      <c r="DMD362" s="1"/>
      <c r="DME362" s="1"/>
      <c r="DMF362" s="1"/>
      <c r="DMG362" s="1"/>
      <c r="DMH362" s="1"/>
      <c r="DMI362" s="1"/>
      <c r="DMJ362" s="1"/>
      <c r="DMK362" s="1"/>
      <c r="DML362" s="1"/>
      <c r="DMM362" s="1"/>
      <c r="DMN362" s="1"/>
      <c r="DMO362" s="1"/>
      <c r="DMP362" s="1"/>
      <c r="DMQ362" s="1"/>
      <c r="DMR362" s="1"/>
      <c r="DMS362" s="1"/>
      <c r="DMT362" s="1"/>
      <c r="DMU362" s="1"/>
      <c r="DMV362" s="1"/>
      <c r="DMW362" s="1"/>
      <c r="DMX362" s="1"/>
      <c r="DMY362" s="1"/>
      <c r="DMZ362" s="1"/>
      <c r="DNA362" s="1"/>
      <c r="DNB362" s="1"/>
      <c r="DNC362" s="1"/>
      <c r="DND362" s="1"/>
      <c r="DNE362" s="1"/>
      <c r="DNF362" s="1"/>
      <c r="DNG362" s="1"/>
      <c r="DNH362" s="1"/>
      <c r="DNI362" s="1"/>
      <c r="DNJ362" s="1"/>
      <c r="DNK362" s="1"/>
      <c r="DNL362" s="1"/>
      <c r="DNM362" s="1"/>
      <c r="DNN362" s="1"/>
      <c r="DNO362" s="1"/>
      <c r="DNP362" s="1"/>
      <c r="DNQ362" s="1"/>
      <c r="DNR362" s="1"/>
      <c r="DNS362" s="1"/>
      <c r="DNT362" s="1"/>
      <c r="DNU362" s="1"/>
      <c r="DNV362" s="1"/>
      <c r="DNW362" s="1"/>
      <c r="DNX362" s="1"/>
      <c r="DNY362" s="1"/>
      <c r="DNZ362" s="1"/>
      <c r="DOA362" s="1"/>
      <c r="DOB362" s="1"/>
      <c r="DOC362" s="1"/>
      <c r="DOD362" s="1"/>
      <c r="DOE362" s="1"/>
      <c r="DOF362" s="1"/>
      <c r="DOG362" s="1"/>
      <c r="DOH362" s="1"/>
      <c r="DOI362" s="1"/>
      <c r="DOJ362" s="1"/>
      <c r="DOK362" s="1"/>
      <c r="DOL362" s="1"/>
      <c r="DOM362" s="1"/>
      <c r="DON362" s="1"/>
      <c r="DOO362" s="1"/>
      <c r="DOP362" s="1"/>
      <c r="DOQ362" s="1"/>
      <c r="DOR362" s="1"/>
      <c r="DOS362" s="1"/>
      <c r="DOT362" s="1"/>
      <c r="DOU362" s="1"/>
      <c r="DOV362" s="1"/>
      <c r="DOW362" s="1"/>
      <c r="DOX362" s="1"/>
      <c r="DOY362" s="1"/>
      <c r="DOZ362" s="1"/>
      <c r="DPA362" s="1"/>
      <c r="DPB362" s="1"/>
      <c r="DPC362" s="1"/>
      <c r="DPD362" s="1"/>
      <c r="DPE362" s="1"/>
      <c r="DPF362" s="1"/>
      <c r="DPG362" s="1"/>
      <c r="DPH362" s="1"/>
      <c r="DPI362" s="1"/>
      <c r="DPJ362" s="1"/>
      <c r="DPK362" s="1"/>
      <c r="DPL362" s="1"/>
      <c r="DPM362" s="1"/>
      <c r="DPN362" s="1"/>
      <c r="DPO362" s="1"/>
      <c r="DPP362" s="1"/>
      <c r="DPQ362" s="1"/>
      <c r="DPR362" s="1"/>
      <c r="DPS362" s="1"/>
      <c r="DPT362" s="1"/>
      <c r="DPU362" s="1"/>
      <c r="DPV362" s="1"/>
      <c r="DPW362" s="1"/>
      <c r="DPX362" s="1"/>
      <c r="DPY362" s="1"/>
      <c r="DPZ362" s="1"/>
      <c r="DQA362" s="1"/>
      <c r="DQB362" s="1"/>
      <c r="DQC362" s="1"/>
      <c r="DQD362" s="1"/>
      <c r="DQE362" s="1"/>
      <c r="DQF362" s="1"/>
      <c r="DQG362" s="1"/>
      <c r="DQH362" s="1"/>
      <c r="DQI362" s="1"/>
      <c r="DQJ362" s="1"/>
      <c r="DQK362" s="1"/>
      <c r="DQL362" s="1"/>
      <c r="DQM362" s="1"/>
      <c r="DQN362" s="1"/>
      <c r="DQO362" s="1"/>
      <c r="DQP362" s="1"/>
      <c r="DQQ362" s="1"/>
      <c r="DQR362" s="1"/>
      <c r="DQS362" s="1"/>
      <c r="DQT362" s="1"/>
      <c r="DQU362" s="1"/>
      <c r="DQV362" s="1"/>
      <c r="DQW362" s="1"/>
      <c r="DQX362" s="1"/>
      <c r="DQY362" s="1"/>
      <c r="DQZ362" s="1"/>
      <c r="DRA362" s="1"/>
      <c r="DRB362" s="1"/>
      <c r="DRC362" s="1"/>
      <c r="DRD362" s="1"/>
      <c r="DRE362" s="1"/>
      <c r="DRF362" s="1"/>
      <c r="DRG362" s="1"/>
      <c r="DRH362" s="1"/>
      <c r="DRI362" s="1"/>
      <c r="DRJ362" s="1"/>
      <c r="DRK362" s="1"/>
      <c r="DRL362" s="1"/>
      <c r="DRM362" s="1"/>
      <c r="DRN362" s="1"/>
      <c r="DRO362" s="1"/>
      <c r="DRP362" s="1"/>
      <c r="DRQ362" s="1"/>
      <c r="DRR362" s="1"/>
      <c r="DRS362" s="1"/>
      <c r="DRT362" s="1"/>
      <c r="DRU362" s="1"/>
      <c r="DRV362" s="1"/>
      <c r="DRW362" s="1"/>
      <c r="DRX362" s="1"/>
      <c r="DRY362" s="1"/>
      <c r="DRZ362" s="1"/>
      <c r="DSA362" s="1"/>
      <c r="DSB362" s="1"/>
      <c r="DSC362" s="1"/>
      <c r="DSD362" s="1"/>
      <c r="DSE362" s="1"/>
      <c r="DSF362" s="1"/>
      <c r="DSG362" s="1"/>
      <c r="DSH362" s="1"/>
      <c r="DSI362" s="1"/>
      <c r="DSJ362" s="1"/>
      <c r="DSK362" s="1"/>
      <c r="DSL362" s="1"/>
      <c r="DSM362" s="1"/>
      <c r="DSN362" s="1"/>
      <c r="DSO362" s="1"/>
      <c r="DSP362" s="1"/>
      <c r="DSQ362" s="1"/>
      <c r="DSR362" s="1"/>
      <c r="DSS362" s="1"/>
      <c r="DST362" s="1"/>
      <c r="DSU362" s="1"/>
      <c r="DSV362" s="1"/>
      <c r="DSW362" s="1"/>
      <c r="DSX362" s="1"/>
      <c r="DSY362" s="1"/>
      <c r="DSZ362" s="1"/>
      <c r="DTA362" s="1"/>
      <c r="DTB362" s="1"/>
      <c r="DTC362" s="1"/>
      <c r="DTD362" s="1"/>
      <c r="DTE362" s="1"/>
      <c r="DTF362" s="1"/>
      <c r="DTG362" s="1"/>
      <c r="DTH362" s="1"/>
      <c r="DTI362" s="1"/>
      <c r="DTJ362" s="1"/>
      <c r="DTK362" s="1"/>
      <c r="DTL362" s="1"/>
      <c r="DTM362" s="1"/>
      <c r="DTN362" s="1"/>
      <c r="DTO362" s="1"/>
      <c r="DTP362" s="1"/>
      <c r="DTQ362" s="1"/>
      <c r="DTR362" s="1"/>
      <c r="DTS362" s="1"/>
      <c r="DTT362" s="1"/>
      <c r="DTU362" s="1"/>
      <c r="DTV362" s="1"/>
      <c r="DTW362" s="1"/>
      <c r="DTX362" s="1"/>
      <c r="DTY362" s="1"/>
      <c r="DTZ362" s="1"/>
      <c r="DUA362" s="1"/>
      <c r="DUB362" s="1"/>
      <c r="DUC362" s="1"/>
      <c r="DUD362" s="1"/>
      <c r="DUE362" s="1"/>
      <c r="DUF362" s="1"/>
      <c r="DUG362" s="1"/>
      <c r="DUH362" s="1"/>
      <c r="DUI362" s="1"/>
      <c r="DUJ362" s="1"/>
      <c r="DUK362" s="1"/>
      <c r="DUL362" s="1"/>
      <c r="DUM362" s="1"/>
      <c r="DUN362" s="1"/>
      <c r="DUO362" s="1"/>
      <c r="DUP362" s="1"/>
      <c r="DUQ362" s="1"/>
      <c r="DUR362" s="1"/>
      <c r="DUS362" s="1"/>
      <c r="DUT362" s="1"/>
      <c r="DUU362" s="1"/>
      <c r="DUV362" s="1"/>
      <c r="DUW362" s="1"/>
      <c r="DUX362" s="1"/>
      <c r="DUY362" s="1"/>
      <c r="DUZ362" s="1"/>
      <c r="DVA362" s="1"/>
      <c r="DVB362" s="1"/>
      <c r="DVC362" s="1"/>
      <c r="DVD362" s="1"/>
      <c r="DVE362" s="1"/>
      <c r="DVF362" s="1"/>
      <c r="DVG362" s="1"/>
      <c r="DVH362" s="1"/>
      <c r="DVI362" s="1"/>
      <c r="DVJ362" s="1"/>
      <c r="DVK362" s="1"/>
      <c r="DVL362" s="1"/>
      <c r="DVM362" s="1"/>
      <c r="DVN362" s="1"/>
      <c r="DVO362" s="1"/>
      <c r="DVP362" s="1"/>
      <c r="DVQ362" s="1"/>
      <c r="DVR362" s="1"/>
      <c r="DVS362" s="1"/>
      <c r="DVT362" s="1"/>
      <c r="DVU362" s="1"/>
      <c r="DVV362" s="1"/>
      <c r="DVW362" s="1"/>
      <c r="DVX362" s="1"/>
      <c r="DVY362" s="1"/>
      <c r="DVZ362" s="1"/>
      <c r="DWA362" s="1"/>
      <c r="DWB362" s="1"/>
      <c r="DWC362" s="1"/>
      <c r="DWD362" s="1"/>
      <c r="DWE362" s="1"/>
      <c r="DWF362" s="1"/>
      <c r="DWG362" s="1"/>
      <c r="DWH362" s="1"/>
      <c r="DWI362" s="1"/>
      <c r="DWJ362" s="1"/>
      <c r="DWK362" s="1"/>
      <c r="DWL362" s="1"/>
      <c r="DWM362" s="1"/>
      <c r="DWN362" s="1"/>
      <c r="DWO362" s="1"/>
      <c r="DWP362" s="1"/>
      <c r="DWQ362" s="1"/>
      <c r="DWR362" s="1"/>
      <c r="DWS362" s="1"/>
      <c r="DWT362" s="1"/>
      <c r="DWU362" s="1"/>
      <c r="DWV362" s="1"/>
      <c r="DWW362" s="1"/>
      <c r="DWX362" s="1"/>
      <c r="DWY362" s="1"/>
      <c r="DWZ362" s="1"/>
      <c r="DXA362" s="1"/>
      <c r="DXB362" s="1"/>
      <c r="DXC362" s="1"/>
      <c r="DXD362" s="1"/>
      <c r="DXE362" s="1"/>
      <c r="DXF362" s="1"/>
      <c r="DXG362" s="1"/>
      <c r="DXH362" s="1"/>
      <c r="DXI362" s="1"/>
      <c r="DXJ362" s="1"/>
      <c r="DXK362" s="1"/>
      <c r="DXL362" s="1"/>
      <c r="DXM362" s="1"/>
      <c r="DXN362" s="1"/>
      <c r="DXO362" s="1"/>
      <c r="DXP362" s="1"/>
      <c r="DXQ362" s="1"/>
      <c r="DXR362" s="1"/>
      <c r="DXS362" s="1"/>
      <c r="DXT362" s="1"/>
      <c r="DXU362" s="1"/>
      <c r="DXV362" s="1"/>
      <c r="DXW362" s="1"/>
      <c r="DXX362" s="1"/>
      <c r="DXY362" s="1"/>
      <c r="DXZ362" s="1"/>
      <c r="DYA362" s="1"/>
      <c r="DYB362" s="1"/>
      <c r="DYC362" s="1"/>
      <c r="DYD362" s="1"/>
      <c r="DYE362" s="1"/>
      <c r="DYF362" s="1"/>
      <c r="DYG362" s="1"/>
      <c r="DYH362" s="1"/>
      <c r="DYI362" s="1"/>
      <c r="DYJ362" s="1"/>
      <c r="DYK362" s="1"/>
      <c r="DYL362" s="1"/>
      <c r="DYM362" s="1"/>
      <c r="DYN362" s="1"/>
      <c r="DYO362" s="1"/>
      <c r="DYP362" s="1"/>
      <c r="DYQ362" s="1"/>
      <c r="DYR362" s="1"/>
      <c r="DYS362" s="1"/>
      <c r="DYT362" s="1"/>
      <c r="DYU362" s="1"/>
      <c r="DYV362" s="1"/>
      <c r="DYW362" s="1"/>
      <c r="DYX362" s="1"/>
      <c r="DYY362" s="1"/>
      <c r="DYZ362" s="1"/>
      <c r="DZA362" s="1"/>
      <c r="DZB362" s="1"/>
      <c r="DZC362" s="1"/>
      <c r="DZD362" s="1"/>
      <c r="DZE362" s="1"/>
      <c r="DZF362" s="1"/>
      <c r="DZG362" s="1"/>
      <c r="DZH362" s="1"/>
      <c r="DZI362" s="1"/>
      <c r="DZJ362" s="1"/>
      <c r="DZK362" s="1"/>
      <c r="DZL362" s="1"/>
      <c r="DZM362" s="1"/>
      <c r="DZN362" s="1"/>
      <c r="DZO362" s="1"/>
      <c r="DZP362" s="1"/>
      <c r="DZQ362" s="1"/>
      <c r="DZR362" s="1"/>
      <c r="DZS362" s="1"/>
      <c r="DZT362" s="1"/>
      <c r="DZU362" s="1"/>
      <c r="DZV362" s="1"/>
      <c r="DZW362" s="1"/>
      <c r="DZX362" s="1"/>
      <c r="DZY362" s="1"/>
      <c r="DZZ362" s="1"/>
      <c r="EAA362" s="1"/>
      <c r="EAB362" s="1"/>
      <c r="EAC362" s="1"/>
      <c r="EAD362" s="1"/>
      <c r="EAE362" s="1"/>
      <c r="EAF362" s="1"/>
      <c r="EAG362" s="1"/>
      <c r="EAH362" s="1"/>
      <c r="EAI362" s="1"/>
      <c r="EAJ362" s="1"/>
      <c r="EAK362" s="1"/>
      <c r="EAL362" s="1"/>
      <c r="EAM362" s="1"/>
      <c r="EAN362" s="1"/>
      <c r="EAO362" s="1"/>
      <c r="EAP362" s="1"/>
      <c r="EAQ362" s="1"/>
      <c r="EAR362" s="1"/>
      <c r="EAS362" s="1"/>
      <c r="EAT362" s="1"/>
      <c r="EAU362" s="1"/>
      <c r="EAV362" s="1"/>
      <c r="EAW362" s="1"/>
      <c r="EAX362" s="1"/>
      <c r="EAY362" s="1"/>
      <c r="EAZ362" s="1"/>
      <c r="EBA362" s="1"/>
      <c r="EBB362" s="1"/>
      <c r="EBC362" s="1"/>
      <c r="EBD362" s="1"/>
      <c r="EBE362" s="1"/>
      <c r="EBF362" s="1"/>
      <c r="EBG362" s="1"/>
      <c r="EBH362" s="1"/>
      <c r="EBI362" s="1"/>
      <c r="EBJ362" s="1"/>
      <c r="EBK362" s="1"/>
      <c r="EBL362" s="1"/>
      <c r="EBM362" s="1"/>
      <c r="EBN362" s="1"/>
      <c r="EBO362" s="1"/>
      <c r="EBP362" s="1"/>
      <c r="EBQ362" s="1"/>
      <c r="EBR362" s="1"/>
      <c r="EBS362" s="1"/>
      <c r="EBT362" s="1"/>
      <c r="EBU362" s="1"/>
      <c r="EBV362" s="1"/>
      <c r="EBW362" s="1"/>
      <c r="EBX362" s="1"/>
      <c r="EBY362" s="1"/>
      <c r="EBZ362" s="1"/>
      <c r="ECA362" s="1"/>
      <c r="ECB362" s="1"/>
      <c r="ECC362" s="1"/>
      <c r="ECD362" s="1"/>
      <c r="ECE362" s="1"/>
      <c r="ECF362" s="1"/>
      <c r="ECG362" s="1"/>
      <c r="ECH362" s="1"/>
      <c r="ECI362" s="1"/>
      <c r="ECJ362" s="1"/>
      <c r="ECK362" s="1"/>
      <c r="ECL362" s="1"/>
      <c r="ECM362" s="1"/>
      <c r="ECN362" s="1"/>
      <c r="ECO362" s="1"/>
      <c r="ECP362" s="1"/>
      <c r="ECQ362" s="1"/>
      <c r="ECR362" s="1"/>
      <c r="ECS362" s="1"/>
      <c r="ECT362" s="1"/>
      <c r="ECU362" s="1"/>
      <c r="ECV362" s="1"/>
      <c r="ECW362" s="1"/>
      <c r="ECX362" s="1"/>
      <c r="ECY362" s="1"/>
      <c r="ECZ362" s="1"/>
      <c r="EDA362" s="1"/>
      <c r="EDB362" s="1"/>
      <c r="EDC362" s="1"/>
      <c r="EDD362" s="1"/>
      <c r="EDE362" s="1"/>
      <c r="EDF362" s="1"/>
      <c r="EDG362" s="1"/>
      <c r="EDH362" s="1"/>
      <c r="EDI362" s="1"/>
      <c r="EDJ362" s="1"/>
      <c r="EDK362" s="1"/>
      <c r="EDL362" s="1"/>
      <c r="EDM362" s="1"/>
      <c r="EDN362" s="1"/>
      <c r="EDO362" s="1"/>
      <c r="EDP362" s="1"/>
      <c r="EDQ362" s="1"/>
      <c r="EDR362" s="1"/>
      <c r="EDS362" s="1"/>
      <c r="EDT362" s="1"/>
      <c r="EDU362" s="1"/>
      <c r="EDV362" s="1"/>
      <c r="EDW362" s="1"/>
      <c r="EDX362" s="1"/>
      <c r="EDY362" s="1"/>
      <c r="EDZ362" s="1"/>
      <c r="EEA362" s="1"/>
      <c r="EEB362" s="1"/>
      <c r="EEC362" s="1"/>
      <c r="EED362" s="1"/>
      <c r="EEE362" s="1"/>
      <c r="EEF362" s="1"/>
      <c r="EEG362" s="1"/>
      <c r="EEH362" s="1"/>
      <c r="EEI362" s="1"/>
      <c r="EEJ362" s="1"/>
      <c r="EEK362" s="1"/>
      <c r="EEL362" s="1"/>
      <c r="EEM362" s="1"/>
      <c r="EEN362" s="1"/>
      <c r="EEO362" s="1"/>
      <c r="EEP362" s="1"/>
      <c r="EEQ362" s="1"/>
      <c r="EER362" s="1"/>
      <c r="EES362" s="1"/>
      <c r="EET362" s="1"/>
      <c r="EEU362" s="1"/>
      <c r="EEV362" s="1"/>
      <c r="EEW362" s="1"/>
      <c r="EEX362" s="1"/>
      <c r="EEY362" s="1"/>
      <c r="EEZ362" s="1"/>
      <c r="EFA362" s="1"/>
      <c r="EFB362" s="1"/>
      <c r="EFC362" s="1"/>
      <c r="EFD362" s="1"/>
      <c r="EFE362" s="1"/>
      <c r="EFF362" s="1"/>
      <c r="EFG362" s="1"/>
      <c r="EFH362" s="1"/>
      <c r="EFI362" s="1"/>
      <c r="EFJ362" s="1"/>
      <c r="EFK362" s="1"/>
      <c r="EFL362" s="1"/>
      <c r="EFM362" s="1"/>
      <c r="EFN362" s="1"/>
      <c r="EFO362" s="1"/>
      <c r="EFP362" s="1"/>
      <c r="EFQ362" s="1"/>
      <c r="EFR362" s="1"/>
      <c r="EFS362" s="1"/>
      <c r="EFT362" s="1"/>
      <c r="EFU362" s="1"/>
      <c r="EFV362" s="1"/>
      <c r="EFW362" s="1"/>
      <c r="EFX362" s="1"/>
      <c r="EFY362" s="1"/>
      <c r="EFZ362" s="1"/>
      <c r="EGA362" s="1"/>
      <c r="EGB362" s="1"/>
      <c r="EGC362" s="1"/>
      <c r="EGD362" s="1"/>
      <c r="EGE362" s="1"/>
      <c r="EGF362" s="1"/>
      <c r="EGG362" s="1"/>
      <c r="EGH362" s="1"/>
      <c r="EGI362" s="1"/>
      <c r="EGJ362" s="1"/>
      <c r="EGK362" s="1"/>
      <c r="EGL362" s="1"/>
      <c r="EGM362" s="1"/>
      <c r="EGN362" s="1"/>
      <c r="EGO362" s="1"/>
      <c r="EGP362" s="1"/>
      <c r="EGQ362" s="1"/>
      <c r="EGR362" s="1"/>
      <c r="EGS362" s="1"/>
      <c r="EGT362" s="1"/>
      <c r="EGU362" s="1"/>
      <c r="EGV362" s="1"/>
      <c r="EGW362" s="1"/>
      <c r="EGX362" s="1"/>
      <c r="EGY362" s="1"/>
      <c r="EGZ362" s="1"/>
      <c r="EHA362" s="1"/>
      <c r="EHB362" s="1"/>
      <c r="EHC362" s="1"/>
      <c r="EHD362" s="1"/>
      <c r="EHE362" s="1"/>
      <c r="EHF362" s="1"/>
      <c r="EHG362" s="1"/>
      <c r="EHH362" s="1"/>
      <c r="EHI362" s="1"/>
      <c r="EHJ362" s="1"/>
      <c r="EHK362" s="1"/>
      <c r="EHL362" s="1"/>
      <c r="EHM362" s="1"/>
      <c r="EHN362" s="1"/>
      <c r="EHO362" s="1"/>
      <c r="EHP362" s="1"/>
      <c r="EHQ362" s="1"/>
      <c r="EHR362" s="1"/>
      <c r="EHS362" s="1"/>
      <c r="EHT362" s="1"/>
      <c r="EHU362" s="1"/>
      <c r="EHV362" s="1"/>
      <c r="EHW362" s="1"/>
      <c r="EHX362" s="1"/>
      <c r="EHY362" s="1"/>
      <c r="EHZ362" s="1"/>
      <c r="EIA362" s="1"/>
      <c r="EIB362" s="1"/>
      <c r="EIC362" s="1"/>
      <c r="EID362" s="1"/>
      <c r="EIE362" s="1"/>
      <c r="EIF362" s="1"/>
      <c r="EIG362" s="1"/>
      <c r="EIH362" s="1"/>
      <c r="EII362" s="1"/>
      <c r="EIJ362" s="1"/>
      <c r="EIK362" s="1"/>
      <c r="EIL362" s="1"/>
      <c r="EIM362" s="1"/>
      <c r="EIN362" s="1"/>
      <c r="EIO362" s="1"/>
      <c r="EIP362" s="1"/>
      <c r="EIQ362" s="1"/>
      <c r="EIR362" s="1"/>
      <c r="EIS362" s="1"/>
      <c r="EIT362" s="1"/>
      <c r="EIU362" s="1"/>
      <c r="EIV362" s="1"/>
      <c r="EIW362" s="1"/>
      <c r="EIX362" s="1"/>
      <c r="EIY362" s="1"/>
      <c r="EIZ362" s="1"/>
      <c r="EJA362" s="1"/>
      <c r="EJB362" s="1"/>
      <c r="EJC362" s="1"/>
      <c r="EJD362" s="1"/>
      <c r="EJE362" s="1"/>
      <c r="EJF362" s="1"/>
      <c r="EJG362" s="1"/>
      <c r="EJH362" s="1"/>
      <c r="EJI362" s="1"/>
      <c r="EJJ362" s="1"/>
      <c r="EJK362" s="1"/>
      <c r="EJL362" s="1"/>
      <c r="EJM362" s="1"/>
      <c r="EJN362" s="1"/>
      <c r="EJO362" s="1"/>
      <c r="EJP362" s="1"/>
      <c r="EJQ362" s="1"/>
      <c r="EJR362" s="1"/>
      <c r="EJS362" s="1"/>
      <c r="EJT362" s="1"/>
      <c r="EJU362" s="1"/>
      <c r="EJV362" s="1"/>
      <c r="EJW362" s="1"/>
      <c r="EJX362" s="1"/>
      <c r="EJY362" s="1"/>
      <c r="EJZ362" s="1"/>
      <c r="EKA362" s="1"/>
      <c r="EKB362" s="1"/>
      <c r="EKC362" s="1"/>
      <c r="EKD362" s="1"/>
      <c r="EKE362" s="1"/>
      <c r="EKF362" s="1"/>
      <c r="EKG362" s="1"/>
      <c r="EKH362" s="1"/>
      <c r="EKI362" s="1"/>
      <c r="EKJ362" s="1"/>
      <c r="EKK362" s="1"/>
      <c r="EKL362" s="1"/>
      <c r="EKM362" s="1"/>
      <c r="EKN362" s="1"/>
      <c r="EKO362" s="1"/>
      <c r="EKP362" s="1"/>
      <c r="EKQ362" s="1"/>
      <c r="EKR362" s="1"/>
      <c r="EKS362" s="1"/>
      <c r="EKT362" s="1"/>
      <c r="EKU362" s="1"/>
      <c r="EKV362" s="1"/>
      <c r="EKW362" s="1"/>
      <c r="EKX362" s="1"/>
      <c r="EKY362" s="1"/>
      <c r="EKZ362" s="1"/>
      <c r="ELA362" s="1"/>
      <c r="ELB362" s="1"/>
      <c r="ELC362" s="1"/>
      <c r="ELD362" s="1"/>
      <c r="ELE362" s="1"/>
      <c r="ELF362" s="1"/>
      <c r="ELG362" s="1"/>
      <c r="ELH362" s="1"/>
      <c r="ELI362" s="1"/>
      <c r="ELJ362" s="1"/>
      <c r="ELK362" s="1"/>
      <c r="ELL362" s="1"/>
      <c r="ELM362" s="1"/>
      <c r="ELN362" s="1"/>
      <c r="ELO362" s="1"/>
      <c r="ELP362" s="1"/>
      <c r="ELQ362" s="1"/>
      <c r="ELR362" s="1"/>
      <c r="ELS362" s="1"/>
      <c r="ELT362" s="1"/>
      <c r="ELU362" s="1"/>
      <c r="ELV362" s="1"/>
      <c r="ELW362" s="1"/>
      <c r="ELX362" s="1"/>
      <c r="ELY362" s="1"/>
      <c r="ELZ362" s="1"/>
      <c r="EMA362" s="1"/>
      <c r="EMB362" s="1"/>
      <c r="EMC362" s="1"/>
      <c r="EMD362" s="1"/>
      <c r="EME362" s="1"/>
      <c r="EMF362" s="1"/>
      <c r="EMG362" s="1"/>
      <c r="EMH362" s="1"/>
      <c r="EMI362" s="1"/>
      <c r="EMJ362" s="1"/>
      <c r="EMK362" s="1"/>
      <c r="EML362" s="1"/>
      <c r="EMM362" s="1"/>
      <c r="EMN362" s="1"/>
      <c r="EMO362" s="1"/>
      <c r="EMP362" s="1"/>
      <c r="EMQ362" s="1"/>
      <c r="EMR362" s="1"/>
      <c r="EMS362" s="1"/>
      <c r="EMT362" s="1"/>
      <c r="EMU362" s="1"/>
      <c r="EMV362" s="1"/>
      <c r="EMW362" s="1"/>
      <c r="EMX362" s="1"/>
      <c r="EMY362" s="1"/>
      <c r="EMZ362" s="1"/>
      <c r="ENA362" s="1"/>
      <c r="ENB362" s="1"/>
      <c r="ENC362" s="1"/>
      <c r="END362" s="1"/>
      <c r="ENE362" s="1"/>
      <c r="ENF362" s="1"/>
      <c r="ENG362" s="1"/>
      <c r="ENH362" s="1"/>
      <c r="ENI362" s="1"/>
      <c r="ENJ362" s="1"/>
      <c r="ENK362" s="1"/>
      <c r="ENL362" s="1"/>
      <c r="ENM362" s="1"/>
      <c r="ENN362" s="1"/>
      <c r="ENO362" s="1"/>
      <c r="ENP362" s="1"/>
      <c r="ENQ362" s="1"/>
      <c r="ENR362" s="1"/>
      <c r="ENS362" s="1"/>
      <c r="ENT362" s="1"/>
      <c r="ENU362" s="1"/>
      <c r="ENV362" s="1"/>
      <c r="ENW362" s="1"/>
      <c r="ENX362" s="1"/>
      <c r="ENY362" s="1"/>
      <c r="ENZ362" s="1"/>
      <c r="EOA362" s="1"/>
      <c r="EOB362" s="1"/>
      <c r="EOC362" s="1"/>
      <c r="EOD362" s="1"/>
      <c r="EOE362" s="1"/>
      <c r="EOF362" s="1"/>
      <c r="EOG362" s="1"/>
      <c r="EOH362" s="1"/>
      <c r="EOI362" s="1"/>
      <c r="EOJ362" s="1"/>
      <c r="EOK362" s="1"/>
      <c r="EOL362" s="1"/>
      <c r="EOM362" s="1"/>
      <c r="EON362" s="1"/>
      <c r="EOO362" s="1"/>
      <c r="EOP362" s="1"/>
      <c r="EOQ362" s="1"/>
      <c r="EOR362" s="1"/>
      <c r="EOS362" s="1"/>
      <c r="EOT362" s="1"/>
      <c r="EOU362" s="1"/>
      <c r="EOV362" s="1"/>
      <c r="EOW362" s="1"/>
      <c r="EOX362" s="1"/>
      <c r="EOY362" s="1"/>
      <c r="EOZ362" s="1"/>
      <c r="EPA362" s="1"/>
      <c r="EPB362" s="1"/>
      <c r="EPC362" s="1"/>
      <c r="EPD362" s="1"/>
      <c r="EPE362" s="1"/>
      <c r="EPF362" s="1"/>
      <c r="EPG362" s="1"/>
      <c r="EPH362" s="1"/>
      <c r="EPI362" s="1"/>
      <c r="EPJ362" s="1"/>
      <c r="EPK362" s="1"/>
      <c r="EPL362" s="1"/>
      <c r="EPM362" s="1"/>
      <c r="EPN362" s="1"/>
      <c r="EPO362" s="1"/>
      <c r="EPP362" s="1"/>
      <c r="EPQ362" s="1"/>
      <c r="EPR362" s="1"/>
      <c r="EPS362" s="1"/>
      <c r="EPT362" s="1"/>
      <c r="EPU362" s="1"/>
      <c r="EPV362" s="1"/>
      <c r="EPW362" s="1"/>
      <c r="EPX362" s="1"/>
      <c r="EPY362" s="1"/>
      <c r="EPZ362" s="1"/>
      <c r="EQA362" s="1"/>
      <c r="EQB362" s="1"/>
      <c r="EQC362" s="1"/>
      <c r="EQD362" s="1"/>
      <c r="EQE362" s="1"/>
      <c r="EQF362" s="1"/>
      <c r="EQG362" s="1"/>
      <c r="EQH362" s="1"/>
      <c r="EQI362" s="1"/>
      <c r="EQJ362" s="1"/>
      <c r="EQK362" s="1"/>
      <c r="EQL362" s="1"/>
      <c r="EQM362" s="1"/>
      <c r="EQN362" s="1"/>
      <c r="EQO362" s="1"/>
      <c r="EQP362" s="1"/>
      <c r="EQQ362" s="1"/>
      <c r="EQR362" s="1"/>
      <c r="EQS362" s="1"/>
      <c r="EQT362" s="1"/>
      <c r="EQU362" s="1"/>
      <c r="EQV362" s="1"/>
      <c r="EQW362" s="1"/>
      <c r="EQX362" s="1"/>
      <c r="EQY362" s="1"/>
      <c r="EQZ362" s="1"/>
      <c r="ERA362" s="1"/>
      <c r="ERB362" s="1"/>
      <c r="ERC362" s="1"/>
      <c r="ERD362" s="1"/>
      <c r="ERE362" s="1"/>
      <c r="ERF362" s="1"/>
      <c r="ERG362" s="1"/>
      <c r="ERH362" s="1"/>
      <c r="ERI362" s="1"/>
      <c r="ERJ362" s="1"/>
      <c r="ERK362" s="1"/>
      <c r="ERL362" s="1"/>
      <c r="ERM362" s="1"/>
      <c r="ERN362" s="1"/>
      <c r="ERO362" s="1"/>
      <c r="ERP362" s="1"/>
      <c r="ERQ362" s="1"/>
      <c r="ERR362" s="1"/>
      <c r="ERS362" s="1"/>
      <c r="ERT362" s="1"/>
      <c r="ERU362" s="1"/>
      <c r="ERV362" s="1"/>
      <c r="ERW362" s="1"/>
      <c r="ERX362" s="1"/>
      <c r="ERY362" s="1"/>
      <c r="ERZ362" s="1"/>
      <c r="ESA362" s="1"/>
      <c r="ESB362" s="1"/>
      <c r="ESC362" s="1"/>
      <c r="ESD362" s="1"/>
      <c r="ESE362" s="1"/>
      <c r="ESF362" s="1"/>
      <c r="ESG362" s="1"/>
      <c r="ESH362" s="1"/>
      <c r="ESI362" s="1"/>
      <c r="ESJ362" s="1"/>
      <c r="ESK362" s="1"/>
      <c r="ESL362" s="1"/>
      <c r="ESM362" s="1"/>
      <c r="ESN362" s="1"/>
      <c r="ESO362" s="1"/>
      <c r="ESP362" s="1"/>
      <c r="ESQ362" s="1"/>
      <c r="ESR362" s="1"/>
      <c r="ESS362" s="1"/>
      <c r="EST362" s="1"/>
      <c r="ESU362" s="1"/>
      <c r="ESV362" s="1"/>
      <c r="ESW362" s="1"/>
      <c r="ESX362" s="1"/>
      <c r="ESY362" s="1"/>
      <c r="ESZ362" s="1"/>
      <c r="ETA362" s="1"/>
      <c r="ETB362" s="1"/>
      <c r="ETC362" s="1"/>
      <c r="ETD362" s="1"/>
      <c r="ETE362" s="1"/>
      <c r="ETF362" s="1"/>
      <c r="ETG362" s="1"/>
      <c r="ETH362" s="1"/>
      <c r="ETI362" s="1"/>
      <c r="ETJ362" s="1"/>
      <c r="ETK362" s="1"/>
      <c r="ETL362" s="1"/>
      <c r="ETM362" s="1"/>
      <c r="ETN362" s="1"/>
      <c r="ETO362" s="1"/>
      <c r="ETP362" s="1"/>
      <c r="ETQ362" s="1"/>
      <c r="ETR362" s="1"/>
      <c r="ETS362" s="1"/>
      <c r="ETT362" s="1"/>
      <c r="ETU362" s="1"/>
      <c r="ETV362" s="1"/>
      <c r="ETW362" s="1"/>
      <c r="ETX362" s="1"/>
      <c r="ETY362" s="1"/>
      <c r="ETZ362" s="1"/>
      <c r="EUA362" s="1"/>
      <c r="EUB362" s="1"/>
      <c r="EUC362" s="1"/>
      <c r="EUD362" s="1"/>
      <c r="EUE362" s="1"/>
      <c r="EUF362" s="1"/>
      <c r="EUG362" s="1"/>
      <c r="EUH362" s="1"/>
      <c r="EUI362" s="1"/>
      <c r="EUJ362" s="1"/>
      <c r="EUK362" s="1"/>
      <c r="EUL362" s="1"/>
      <c r="EUM362" s="1"/>
      <c r="EUN362" s="1"/>
      <c r="EUO362" s="1"/>
      <c r="EUP362" s="1"/>
      <c r="EUQ362" s="1"/>
      <c r="EUR362" s="1"/>
      <c r="EUS362" s="1"/>
      <c r="EUT362" s="1"/>
      <c r="EUU362" s="1"/>
      <c r="EUV362" s="1"/>
      <c r="EUW362" s="1"/>
      <c r="EUX362" s="1"/>
      <c r="EUY362" s="1"/>
      <c r="EUZ362" s="1"/>
      <c r="EVA362" s="1"/>
      <c r="EVB362" s="1"/>
      <c r="EVC362" s="1"/>
      <c r="EVD362" s="1"/>
      <c r="EVE362" s="1"/>
      <c r="EVF362" s="1"/>
      <c r="EVG362" s="1"/>
      <c r="EVH362" s="1"/>
      <c r="EVI362" s="1"/>
      <c r="EVJ362" s="1"/>
      <c r="EVK362" s="1"/>
      <c r="EVL362" s="1"/>
      <c r="EVM362" s="1"/>
      <c r="EVN362" s="1"/>
      <c r="EVO362" s="1"/>
      <c r="EVP362" s="1"/>
      <c r="EVQ362" s="1"/>
      <c r="EVR362" s="1"/>
      <c r="EVS362" s="1"/>
      <c r="EVT362" s="1"/>
      <c r="EVU362" s="1"/>
      <c r="EVV362" s="1"/>
      <c r="EVW362" s="1"/>
      <c r="EVX362" s="1"/>
      <c r="EVY362" s="1"/>
      <c r="EVZ362" s="1"/>
      <c r="EWA362" s="1"/>
      <c r="EWB362" s="1"/>
      <c r="EWC362" s="1"/>
      <c r="EWD362" s="1"/>
      <c r="EWE362" s="1"/>
      <c r="EWF362" s="1"/>
      <c r="EWG362" s="1"/>
      <c r="EWH362" s="1"/>
      <c r="EWI362" s="1"/>
      <c r="EWJ362" s="1"/>
      <c r="EWK362" s="1"/>
      <c r="EWL362" s="1"/>
      <c r="EWM362" s="1"/>
      <c r="EWN362" s="1"/>
      <c r="EWO362" s="1"/>
      <c r="EWP362" s="1"/>
      <c r="EWQ362" s="1"/>
      <c r="EWR362" s="1"/>
      <c r="EWS362" s="1"/>
      <c r="EWT362" s="1"/>
      <c r="EWU362" s="1"/>
      <c r="EWV362" s="1"/>
      <c r="EWW362" s="1"/>
      <c r="EWX362" s="1"/>
      <c r="EWY362" s="1"/>
      <c r="EWZ362" s="1"/>
      <c r="EXA362" s="1"/>
      <c r="EXB362" s="1"/>
      <c r="EXC362" s="1"/>
      <c r="EXD362" s="1"/>
      <c r="EXE362" s="1"/>
      <c r="EXF362" s="1"/>
      <c r="EXG362" s="1"/>
      <c r="EXH362" s="1"/>
      <c r="EXI362" s="1"/>
      <c r="EXJ362" s="1"/>
      <c r="EXK362" s="1"/>
      <c r="EXL362" s="1"/>
      <c r="EXM362" s="1"/>
      <c r="EXN362" s="1"/>
      <c r="EXO362" s="1"/>
      <c r="EXP362" s="1"/>
      <c r="EXQ362" s="1"/>
      <c r="EXR362" s="1"/>
      <c r="EXS362" s="1"/>
      <c r="EXT362" s="1"/>
      <c r="EXU362" s="1"/>
      <c r="EXV362" s="1"/>
      <c r="EXW362" s="1"/>
      <c r="EXX362" s="1"/>
      <c r="EXY362" s="1"/>
      <c r="EXZ362" s="1"/>
      <c r="EYA362" s="1"/>
      <c r="EYB362" s="1"/>
      <c r="EYC362" s="1"/>
      <c r="EYD362" s="1"/>
      <c r="EYE362" s="1"/>
      <c r="EYF362" s="1"/>
      <c r="EYG362" s="1"/>
      <c r="EYH362" s="1"/>
      <c r="EYI362" s="1"/>
      <c r="EYJ362" s="1"/>
      <c r="EYK362" s="1"/>
      <c r="EYL362" s="1"/>
      <c r="EYM362" s="1"/>
      <c r="EYN362" s="1"/>
      <c r="EYO362" s="1"/>
      <c r="EYP362" s="1"/>
      <c r="EYQ362" s="1"/>
      <c r="EYR362" s="1"/>
      <c r="EYS362" s="1"/>
      <c r="EYT362" s="1"/>
      <c r="EYU362" s="1"/>
      <c r="EYV362" s="1"/>
      <c r="EYW362" s="1"/>
      <c r="EYX362" s="1"/>
      <c r="EYY362" s="1"/>
      <c r="EYZ362" s="1"/>
      <c r="EZA362" s="1"/>
      <c r="EZB362" s="1"/>
      <c r="EZC362" s="1"/>
      <c r="EZD362" s="1"/>
      <c r="EZE362" s="1"/>
      <c r="EZF362" s="1"/>
      <c r="EZG362" s="1"/>
      <c r="EZH362" s="1"/>
      <c r="EZI362" s="1"/>
      <c r="EZJ362" s="1"/>
      <c r="EZK362" s="1"/>
      <c r="EZL362" s="1"/>
      <c r="EZM362" s="1"/>
      <c r="EZN362" s="1"/>
      <c r="EZO362" s="1"/>
      <c r="EZP362" s="1"/>
      <c r="EZQ362" s="1"/>
      <c r="EZR362" s="1"/>
      <c r="EZS362" s="1"/>
      <c r="EZT362" s="1"/>
      <c r="EZU362" s="1"/>
      <c r="EZV362" s="1"/>
      <c r="EZW362" s="1"/>
      <c r="EZX362" s="1"/>
      <c r="EZY362" s="1"/>
      <c r="EZZ362" s="1"/>
      <c r="FAA362" s="1"/>
      <c r="FAB362" s="1"/>
      <c r="FAC362" s="1"/>
      <c r="FAD362" s="1"/>
      <c r="FAE362" s="1"/>
      <c r="FAF362" s="1"/>
      <c r="FAG362" s="1"/>
      <c r="FAH362" s="1"/>
      <c r="FAI362" s="1"/>
      <c r="FAJ362" s="1"/>
      <c r="FAK362" s="1"/>
      <c r="FAL362" s="1"/>
      <c r="FAM362" s="1"/>
      <c r="FAN362" s="1"/>
      <c r="FAO362" s="1"/>
      <c r="FAP362" s="1"/>
      <c r="FAQ362" s="1"/>
      <c r="FAR362" s="1"/>
      <c r="FAS362" s="1"/>
      <c r="FAT362" s="1"/>
      <c r="FAU362" s="1"/>
      <c r="FAV362" s="1"/>
      <c r="FAW362" s="1"/>
      <c r="FAX362" s="1"/>
      <c r="FAY362" s="1"/>
      <c r="FAZ362" s="1"/>
      <c r="FBA362" s="1"/>
      <c r="FBB362" s="1"/>
      <c r="FBC362" s="1"/>
      <c r="FBD362" s="1"/>
      <c r="FBE362" s="1"/>
      <c r="FBF362" s="1"/>
      <c r="FBG362" s="1"/>
      <c r="FBH362" s="1"/>
      <c r="FBI362" s="1"/>
      <c r="FBJ362" s="1"/>
      <c r="FBK362" s="1"/>
      <c r="FBL362" s="1"/>
      <c r="FBM362" s="1"/>
      <c r="FBN362" s="1"/>
      <c r="FBO362" s="1"/>
      <c r="FBP362" s="1"/>
      <c r="FBQ362" s="1"/>
      <c r="FBR362" s="1"/>
      <c r="FBS362" s="1"/>
      <c r="FBT362" s="1"/>
      <c r="FBU362" s="1"/>
      <c r="FBV362" s="1"/>
      <c r="FBW362" s="1"/>
      <c r="FBX362" s="1"/>
      <c r="FBY362" s="1"/>
      <c r="FBZ362" s="1"/>
      <c r="FCA362" s="1"/>
      <c r="FCB362" s="1"/>
      <c r="FCC362" s="1"/>
      <c r="FCD362" s="1"/>
      <c r="FCE362" s="1"/>
      <c r="FCF362" s="1"/>
      <c r="FCG362" s="1"/>
      <c r="FCH362" s="1"/>
      <c r="FCI362" s="1"/>
      <c r="FCJ362" s="1"/>
      <c r="FCK362" s="1"/>
      <c r="FCL362" s="1"/>
      <c r="FCM362" s="1"/>
      <c r="FCN362" s="1"/>
      <c r="FCO362" s="1"/>
      <c r="FCP362" s="1"/>
      <c r="FCQ362" s="1"/>
      <c r="FCR362" s="1"/>
      <c r="FCS362" s="1"/>
      <c r="FCT362" s="1"/>
      <c r="FCU362" s="1"/>
      <c r="FCV362" s="1"/>
      <c r="FCW362" s="1"/>
      <c r="FCX362" s="1"/>
      <c r="FCY362" s="1"/>
      <c r="FCZ362" s="1"/>
      <c r="FDA362" s="1"/>
      <c r="FDB362" s="1"/>
      <c r="FDC362" s="1"/>
      <c r="FDD362" s="1"/>
      <c r="FDE362" s="1"/>
      <c r="FDF362" s="1"/>
      <c r="FDG362" s="1"/>
      <c r="FDH362" s="1"/>
      <c r="FDI362" s="1"/>
      <c r="FDJ362" s="1"/>
      <c r="FDK362" s="1"/>
      <c r="FDL362" s="1"/>
      <c r="FDM362" s="1"/>
      <c r="FDN362" s="1"/>
      <c r="FDO362" s="1"/>
      <c r="FDP362" s="1"/>
      <c r="FDQ362" s="1"/>
      <c r="FDR362" s="1"/>
      <c r="FDS362" s="1"/>
      <c r="FDT362" s="1"/>
      <c r="FDU362" s="1"/>
      <c r="FDV362" s="1"/>
      <c r="FDW362" s="1"/>
      <c r="FDX362" s="1"/>
      <c r="FDY362" s="1"/>
      <c r="FDZ362" s="1"/>
      <c r="FEA362" s="1"/>
      <c r="FEB362" s="1"/>
      <c r="FEC362" s="1"/>
      <c r="FED362" s="1"/>
      <c r="FEE362" s="1"/>
      <c r="FEF362" s="1"/>
      <c r="FEG362" s="1"/>
      <c r="FEH362" s="1"/>
      <c r="FEI362" s="1"/>
      <c r="FEJ362" s="1"/>
      <c r="FEK362" s="1"/>
      <c r="FEL362" s="1"/>
      <c r="FEM362" s="1"/>
      <c r="FEN362" s="1"/>
      <c r="FEO362" s="1"/>
      <c r="FEP362" s="1"/>
      <c r="FEQ362" s="1"/>
      <c r="FER362" s="1"/>
      <c r="FES362" s="1"/>
      <c r="FET362" s="1"/>
      <c r="FEU362" s="1"/>
      <c r="FEV362" s="1"/>
      <c r="FEW362" s="1"/>
      <c r="FEX362" s="1"/>
      <c r="FEY362" s="1"/>
      <c r="FEZ362" s="1"/>
      <c r="FFA362" s="1"/>
      <c r="FFB362" s="1"/>
      <c r="FFC362" s="1"/>
      <c r="FFD362" s="1"/>
      <c r="FFE362" s="1"/>
      <c r="FFF362" s="1"/>
      <c r="FFG362" s="1"/>
      <c r="FFH362" s="1"/>
      <c r="FFI362" s="1"/>
      <c r="FFJ362" s="1"/>
      <c r="FFK362" s="1"/>
      <c r="FFL362" s="1"/>
      <c r="FFM362" s="1"/>
      <c r="FFN362" s="1"/>
      <c r="FFO362" s="1"/>
      <c r="FFP362" s="1"/>
      <c r="FFQ362" s="1"/>
      <c r="FFR362" s="1"/>
      <c r="FFS362" s="1"/>
      <c r="FFT362" s="1"/>
      <c r="FFU362" s="1"/>
      <c r="FFV362" s="1"/>
      <c r="FFW362" s="1"/>
      <c r="FFX362" s="1"/>
      <c r="FFY362" s="1"/>
      <c r="FFZ362" s="1"/>
      <c r="FGA362" s="1"/>
      <c r="FGB362" s="1"/>
      <c r="FGC362" s="1"/>
      <c r="FGD362" s="1"/>
      <c r="FGE362" s="1"/>
      <c r="FGF362" s="1"/>
      <c r="FGG362" s="1"/>
      <c r="FGH362" s="1"/>
      <c r="FGI362" s="1"/>
      <c r="FGJ362" s="1"/>
      <c r="FGK362" s="1"/>
      <c r="FGL362" s="1"/>
      <c r="FGM362" s="1"/>
      <c r="FGN362" s="1"/>
      <c r="FGO362" s="1"/>
      <c r="FGP362" s="1"/>
      <c r="FGQ362" s="1"/>
      <c r="FGR362" s="1"/>
      <c r="FGS362" s="1"/>
      <c r="FGT362" s="1"/>
      <c r="FGU362" s="1"/>
      <c r="FGV362" s="1"/>
      <c r="FGW362" s="1"/>
      <c r="FGX362" s="1"/>
      <c r="FGY362" s="1"/>
      <c r="FGZ362" s="1"/>
      <c r="FHA362" s="1"/>
      <c r="FHB362" s="1"/>
      <c r="FHC362" s="1"/>
      <c r="FHD362" s="1"/>
      <c r="FHE362" s="1"/>
      <c r="FHF362" s="1"/>
      <c r="FHG362" s="1"/>
      <c r="FHH362" s="1"/>
      <c r="FHI362" s="1"/>
      <c r="FHJ362" s="1"/>
      <c r="FHK362" s="1"/>
      <c r="FHL362" s="1"/>
      <c r="FHM362" s="1"/>
      <c r="FHN362" s="1"/>
      <c r="FHO362" s="1"/>
      <c r="FHP362" s="1"/>
      <c r="FHQ362" s="1"/>
      <c r="FHR362" s="1"/>
      <c r="FHS362" s="1"/>
      <c r="FHT362" s="1"/>
      <c r="FHU362" s="1"/>
      <c r="FHV362" s="1"/>
      <c r="FHW362" s="1"/>
      <c r="FHX362" s="1"/>
      <c r="FHY362" s="1"/>
      <c r="FHZ362" s="1"/>
      <c r="FIA362" s="1"/>
      <c r="FIB362" s="1"/>
      <c r="FIC362" s="1"/>
      <c r="FID362" s="1"/>
      <c r="FIE362" s="1"/>
      <c r="FIF362" s="1"/>
      <c r="FIG362" s="1"/>
      <c r="FIH362" s="1"/>
      <c r="FII362" s="1"/>
      <c r="FIJ362" s="1"/>
      <c r="FIK362" s="1"/>
      <c r="FIL362" s="1"/>
      <c r="FIM362" s="1"/>
      <c r="FIN362" s="1"/>
      <c r="FIO362" s="1"/>
      <c r="FIP362" s="1"/>
      <c r="FIQ362" s="1"/>
      <c r="FIR362" s="1"/>
      <c r="FIS362" s="1"/>
      <c r="FIT362" s="1"/>
      <c r="FIU362" s="1"/>
      <c r="FIV362" s="1"/>
      <c r="FIW362" s="1"/>
      <c r="FIX362" s="1"/>
      <c r="FIY362" s="1"/>
      <c r="FIZ362" s="1"/>
      <c r="FJA362" s="1"/>
      <c r="FJB362" s="1"/>
      <c r="FJC362" s="1"/>
      <c r="FJD362" s="1"/>
      <c r="FJE362" s="1"/>
      <c r="FJF362" s="1"/>
      <c r="FJG362" s="1"/>
      <c r="FJH362" s="1"/>
      <c r="FJI362" s="1"/>
      <c r="FJJ362" s="1"/>
      <c r="FJK362" s="1"/>
      <c r="FJL362" s="1"/>
      <c r="FJM362" s="1"/>
      <c r="FJN362" s="1"/>
      <c r="FJO362" s="1"/>
      <c r="FJP362" s="1"/>
      <c r="FJQ362" s="1"/>
      <c r="FJR362" s="1"/>
      <c r="FJS362" s="1"/>
      <c r="FJT362" s="1"/>
      <c r="FJU362" s="1"/>
      <c r="FJV362" s="1"/>
      <c r="FJW362" s="1"/>
      <c r="FJX362" s="1"/>
      <c r="FJY362" s="1"/>
      <c r="FJZ362" s="1"/>
      <c r="FKA362" s="1"/>
      <c r="FKB362" s="1"/>
      <c r="FKC362" s="1"/>
      <c r="FKD362" s="1"/>
      <c r="FKE362" s="1"/>
      <c r="FKF362" s="1"/>
      <c r="FKG362" s="1"/>
      <c r="FKH362" s="1"/>
      <c r="FKI362" s="1"/>
      <c r="FKJ362" s="1"/>
      <c r="FKK362" s="1"/>
      <c r="FKL362" s="1"/>
      <c r="FKM362" s="1"/>
      <c r="FKN362" s="1"/>
      <c r="FKO362" s="1"/>
      <c r="FKP362" s="1"/>
      <c r="FKQ362" s="1"/>
      <c r="FKR362" s="1"/>
      <c r="FKS362" s="1"/>
      <c r="FKT362" s="1"/>
      <c r="FKU362" s="1"/>
      <c r="FKV362" s="1"/>
      <c r="FKW362" s="1"/>
      <c r="FKX362" s="1"/>
      <c r="FKY362" s="1"/>
      <c r="FKZ362" s="1"/>
      <c r="FLA362" s="1"/>
      <c r="FLB362" s="1"/>
      <c r="FLC362" s="1"/>
      <c r="FLD362" s="1"/>
      <c r="FLE362" s="1"/>
      <c r="FLF362" s="1"/>
      <c r="FLG362" s="1"/>
      <c r="FLH362" s="1"/>
      <c r="FLI362" s="1"/>
      <c r="FLJ362" s="1"/>
      <c r="FLK362" s="1"/>
      <c r="FLL362" s="1"/>
      <c r="FLM362" s="1"/>
      <c r="FLN362" s="1"/>
      <c r="FLO362" s="1"/>
      <c r="FLP362" s="1"/>
      <c r="FLQ362" s="1"/>
      <c r="FLR362" s="1"/>
      <c r="FLS362" s="1"/>
      <c r="FLT362" s="1"/>
      <c r="FLU362" s="1"/>
      <c r="FLV362" s="1"/>
      <c r="FLW362" s="1"/>
      <c r="FLX362" s="1"/>
      <c r="FLY362" s="1"/>
      <c r="FLZ362" s="1"/>
      <c r="FMA362" s="1"/>
      <c r="FMB362" s="1"/>
      <c r="FMC362" s="1"/>
      <c r="FMD362" s="1"/>
      <c r="FME362" s="1"/>
      <c r="FMF362" s="1"/>
      <c r="FMG362" s="1"/>
      <c r="FMH362" s="1"/>
      <c r="FMI362" s="1"/>
      <c r="FMJ362" s="1"/>
      <c r="FMK362" s="1"/>
      <c r="FML362" s="1"/>
      <c r="FMM362" s="1"/>
      <c r="FMN362" s="1"/>
      <c r="FMO362" s="1"/>
      <c r="FMP362" s="1"/>
      <c r="FMQ362" s="1"/>
      <c r="FMR362" s="1"/>
      <c r="FMS362" s="1"/>
      <c r="FMT362" s="1"/>
      <c r="FMU362" s="1"/>
      <c r="FMV362" s="1"/>
      <c r="FMW362" s="1"/>
      <c r="FMX362" s="1"/>
      <c r="FMY362" s="1"/>
      <c r="FMZ362" s="1"/>
      <c r="FNA362" s="1"/>
      <c r="FNB362" s="1"/>
      <c r="FNC362" s="1"/>
      <c r="FND362" s="1"/>
      <c r="FNE362" s="1"/>
      <c r="FNF362" s="1"/>
      <c r="FNG362" s="1"/>
      <c r="FNH362" s="1"/>
      <c r="FNI362" s="1"/>
      <c r="FNJ362" s="1"/>
      <c r="FNK362" s="1"/>
      <c r="FNL362" s="1"/>
      <c r="FNM362" s="1"/>
      <c r="FNN362" s="1"/>
      <c r="FNO362" s="1"/>
      <c r="FNP362" s="1"/>
      <c r="FNQ362" s="1"/>
      <c r="FNR362" s="1"/>
      <c r="FNS362" s="1"/>
      <c r="FNT362" s="1"/>
      <c r="FNU362" s="1"/>
      <c r="FNV362" s="1"/>
      <c r="FNW362" s="1"/>
      <c r="FNX362" s="1"/>
      <c r="FNY362" s="1"/>
      <c r="FNZ362" s="1"/>
      <c r="FOA362" s="1"/>
      <c r="FOB362" s="1"/>
      <c r="FOC362" s="1"/>
      <c r="FOD362" s="1"/>
      <c r="FOE362" s="1"/>
      <c r="FOF362" s="1"/>
      <c r="FOG362" s="1"/>
      <c r="FOH362" s="1"/>
      <c r="FOI362" s="1"/>
      <c r="FOJ362" s="1"/>
      <c r="FOK362" s="1"/>
      <c r="FOL362" s="1"/>
      <c r="FOM362" s="1"/>
      <c r="FON362" s="1"/>
      <c r="FOO362" s="1"/>
      <c r="FOP362" s="1"/>
      <c r="FOQ362" s="1"/>
      <c r="FOR362" s="1"/>
      <c r="FOS362" s="1"/>
      <c r="FOT362" s="1"/>
      <c r="FOU362" s="1"/>
      <c r="FOV362" s="1"/>
      <c r="FOW362" s="1"/>
      <c r="FOX362" s="1"/>
      <c r="FOY362" s="1"/>
      <c r="FOZ362" s="1"/>
      <c r="FPA362" s="1"/>
      <c r="FPB362" s="1"/>
      <c r="FPC362" s="1"/>
      <c r="FPD362" s="1"/>
      <c r="FPE362" s="1"/>
      <c r="FPF362" s="1"/>
      <c r="FPG362" s="1"/>
      <c r="FPH362" s="1"/>
      <c r="FPI362" s="1"/>
      <c r="FPJ362" s="1"/>
      <c r="FPK362" s="1"/>
      <c r="FPL362" s="1"/>
      <c r="FPM362" s="1"/>
      <c r="FPN362" s="1"/>
      <c r="FPO362" s="1"/>
      <c r="FPP362" s="1"/>
      <c r="FPQ362" s="1"/>
      <c r="FPR362" s="1"/>
      <c r="FPS362" s="1"/>
      <c r="FPT362" s="1"/>
      <c r="FPU362" s="1"/>
      <c r="FPV362" s="1"/>
      <c r="FPW362" s="1"/>
      <c r="FPX362" s="1"/>
      <c r="FPY362" s="1"/>
      <c r="FPZ362" s="1"/>
      <c r="FQA362" s="1"/>
      <c r="FQB362" s="1"/>
      <c r="FQC362" s="1"/>
      <c r="FQD362" s="1"/>
      <c r="FQE362" s="1"/>
      <c r="FQF362" s="1"/>
      <c r="FQG362" s="1"/>
      <c r="FQH362" s="1"/>
      <c r="FQI362" s="1"/>
      <c r="FQJ362" s="1"/>
      <c r="FQK362" s="1"/>
      <c r="FQL362" s="1"/>
      <c r="FQM362" s="1"/>
      <c r="FQN362" s="1"/>
      <c r="FQO362" s="1"/>
      <c r="FQP362" s="1"/>
      <c r="FQQ362" s="1"/>
      <c r="FQR362" s="1"/>
      <c r="FQS362" s="1"/>
      <c r="FQT362" s="1"/>
      <c r="FQU362" s="1"/>
      <c r="FQV362" s="1"/>
      <c r="FQW362" s="1"/>
      <c r="FQX362" s="1"/>
      <c r="FQY362" s="1"/>
      <c r="FQZ362" s="1"/>
      <c r="FRA362" s="1"/>
      <c r="FRB362" s="1"/>
      <c r="FRC362" s="1"/>
      <c r="FRD362" s="1"/>
      <c r="FRE362" s="1"/>
      <c r="FRF362" s="1"/>
      <c r="FRG362" s="1"/>
      <c r="FRH362" s="1"/>
      <c r="FRI362" s="1"/>
      <c r="FRJ362" s="1"/>
      <c r="FRK362" s="1"/>
      <c r="FRL362" s="1"/>
      <c r="FRM362" s="1"/>
      <c r="FRN362" s="1"/>
      <c r="FRO362" s="1"/>
      <c r="FRP362" s="1"/>
      <c r="FRQ362" s="1"/>
      <c r="FRR362" s="1"/>
      <c r="FRS362" s="1"/>
      <c r="FRT362" s="1"/>
      <c r="FRU362" s="1"/>
      <c r="FRV362" s="1"/>
      <c r="FRW362" s="1"/>
      <c r="FRX362" s="1"/>
      <c r="FRY362" s="1"/>
      <c r="FRZ362" s="1"/>
      <c r="FSA362" s="1"/>
      <c r="FSB362" s="1"/>
      <c r="FSC362" s="1"/>
      <c r="FSD362" s="1"/>
      <c r="FSE362" s="1"/>
      <c r="FSF362" s="1"/>
      <c r="FSG362" s="1"/>
      <c r="FSH362" s="1"/>
      <c r="FSI362" s="1"/>
      <c r="FSJ362" s="1"/>
      <c r="FSK362" s="1"/>
      <c r="FSL362" s="1"/>
      <c r="FSM362" s="1"/>
      <c r="FSN362" s="1"/>
      <c r="FSO362" s="1"/>
      <c r="FSP362" s="1"/>
      <c r="FSQ362" s="1"/>
      <c r="FSR362" s="1"/>
      <c r="FSS362" s="1"/>
      <c r="FST362" s="1"/>
      <c r="FSU362" s="1"/>
      <c r="FSV362" s="1"/>
      <c r="FSW362" s="1"/>
      <c r="FSX362" s="1"/>
      <c r="FSY362" s="1"/>
      <c r="FSZ362" s="1"/>
      <c r="FTA362" s="1"/>
      <c r="FTB362" s="1"/>
      <c r="FTC362" s="1"/>
      <c r="FTD362" s="1"/>
      <c r="FTE362" s="1"/>
      <c r="FTF362" s="1"/>
      <c r="FTG362" s="1"/>
      <c r="FTH362" s="1"/>
      <c r="FTI362" s="1"/>
      <c r="FTJ362" s="1"/>
      <c r="FTK362" s="1"/>
      <c r="FTL362" s="1"/>
      <c r="FTM362" s="1"/>
      <c r="FTN362" s="1"/>
      <c r="FTO362" s="1"/>
      <c r="FTP362" s="1"/>
      <c r="FTQ362" s="1"/>
      <c r="FTR362" s="1"/>
      <c r="FTS362" s="1"/>
      <c r="FTT362" s="1"/>
      <c r="FTU362" s="1"/>
      <c r="FTV362" s="1"/>
      <c r="FTW362" s="1"/>
      <c r="FTX362" s="1"/>
      <c r="FTY362" s="1"/>
      <c r="FTZ362" s="1"/>
      <c r="FUA362" s="1"/>
      <c r="FUB362" s="1"/>
      <c r="FUC362" s="1"/>
      <c r="FUD362" s="1"/>
      <c r="FUE362" s="1"/>
      <c r="FUF362" s="1"/>
      <c r="FUG362" s="1"/>
      <c r="FUH362" s="1"/>
      <c r="FUI362" s="1"/>
      <c r="FUJ362" s="1"/>
      <c r="FUK362" s="1"/>
      <c r="FUL362" s="1"/>
      <c r="FUM362" s="1"/>
      <c r="FUN362" s="1"/>
      <c r="FUO362" s="1"/>
      <c r="FUP362" s="1"/>
      <c r="FUQ362" s="1"/>
      <c r="FUR362" s="1"/>
      <c r="FUS362" s="1"/>
      <c r="FUT362" s="1"/>
      <c r="FUU362" s="1"/>
      <c r="FUV362" s="1"/>
      <c r="FUW362" s="1"/>
      <c r="FUX362" s="1"/>
      <c r="FUY362" s="1"/>
      <c r="FUZ362" s="1"/>
      <c r="FVA362" s="1"/>
      <c r="FVB362" s="1"/>
      <c r="FVC362" s="1"/>
      <c r="FVD362" s="1"/>
      <c r="FVE362" s="1"/>
      <c r="FVF362" s="1"/>
      <c r="FVG362" s="1"/>
      <c r="FVH362" s="1"/>
      <c r="FVI362" s="1"/>
      <c r="FVJ362" s="1"/>
      <c r="FVK362" s="1"/>
      <c r="FVL362" s="1"/>
      <c r="FVM362" s="1"/>
      <c r="FVN362" s="1"/>
      <c r="FVO362" s="1"/>
      <c r="FVP362" s="1"/>
      <c r="FVQ362" s="1"/>
      <c r="FVR362" s="1"/>
      <c r="FVS362" s="1"/>
      <c r="FVT362" s="1"/>
      <c r="FVU362" s="1"/>
      <c r="FVV362" s="1"/>
      <c r="FVW362" s="1"/>
      <c r="FVX362" s="1"/>
      <c r="FVY362" s="1"/>
      <c r="FVZ362" s="1"/>
      <c r="FWA362" s="1"/>
      <c r="FWB362" s="1"/>
      <c r="FWC362" s="1"/>
      <c r="FWD362" s="1"/>
      <c r="FWE362" s="1"/>
      <c r="FWF362" s="1"/>
      <c r="FWG362" s="1"/>
      <c r="FWH362" s="1"/>
      <c r="FWI362" s="1"/>
      <c r="FWJ362" s="1"/>
      <c r="FWK362" s="1"/>
      <c r="FWL362" s="1"/>
      <c r="FWM362" s="1"/>
      <c r="FWN362" s="1"/>
      <c r="FWO362" s="1"/>
      <c r="FWP362" s="1"/>
      <c r="FWQ362" s="1"/>
      <c r="FWR362" s="1"/>
      <c r="FWS362" s="1"/>
      <c r="FWT362" s="1"/>
      <c r="FWU362" s="1"/>
      <c r="FWV362" s="1"/>
      <c r="FWW362" s="1"/>
      <c r="FWX362" s="1"/>
      <c r="FWY362" s="1"/>
      <c r="FWZ362" s="1"/>
      <c r="FXA362" s="1"/>
      <c r="FXB362" s="1"/>
      <c r="FXC362" s="1"/>
      <c r="FXD362" s="1"/>
      <c r="FXE362" s="1"/>
      <c r="FXF362" s="1"/>
      <c r="FXG362" s="1"/>
      <c r="FXH362" s="1"/>
      <c r="FXI362" s="1"/>
      <c r="FXJ362" s="1"/>
      <c r="FXK362" s="1"/>
      <c r="FXL362" s="1"/>
      <c r="FXM362" s="1"/>
      <c r="FXN362" s="1"/>
      <c r="FXO362" s="1"/>
      <c r="FXP362" s="1"/>
      <c r="FXQ362" s="1"/>
      <c r="FXR362" s="1"/>
      <c r="FXS362" s="1"/>
      <c r="FXT362" s="1"/>
      <c r="FXU362" s="1"/>
      <c r="FXV362" s="1"/>
      <c r="FXW362" s="1"/>
      <c r="FXX362" s="1"/>
      <c r="FXY362" s="1"/>
      <c r="FXZ362" s="1"/>
      <c r="FYA362" s="1"/>
      <c r="FYB362" s="1"/>
      <c r="FYC362" s="1"/>
      <c r="FYD362" s="1"/>
      <c r="FYE362" s="1"/>
      <c r="FYF362" s="1"/>
      <c r="FYG362" s="1"/>
      <c r="FYH362" s="1"/>
      <c r="FYI362" s="1"/>
      <c r="FYJ362" s="1"/>
      <c r="FYK362" s="1"/>
      <c r="FYL362" s="1"/>
      <c r="FYM362" s="1"/>
      <c r="FYN362" s="1"/>
      <c r="FYO362" s="1"/>
      <c r="FYP362" s="1"/>
      <c r="FYQ362" s="1"/>
      <c r="FYR362" s="1"/>
      <c r="FYS362" s="1"/>
      <c r="FYT362" s="1"/>
      <c r="FYU362" s="1"/>
      <c r="FYV362" s="1"/>
      <c r="FYW362" s="1"/>
      <c r="FYX362" s="1"/>
      <c r="FYY362" s="1"/>
      <c r="FYZ362" s="1"/>
      <c r="FZA362" s="1"/>
      <c r="FZB362" s="1"/>
      <c r="FZC362" s="1"/>
      <c r="FZD362" s="1"/>
      <c r="FZE362" s="1"/>
      <c r="FZF362" s="1"/>
      <c r="FZG362" s="1"/>
      <c r="FZH362" s="1"/>
      <c r="FZI362" s="1"/>
      <c r="FZJ362" s="1"/>
      <c r="FZK362" s="1"/>
      <c r="FZL362" s="1"/>
      <c r="FZM362" s="1"/>
      <c r="FZN362" s="1"/>
      <c r="FZO362" s="1"/>
      <c r="FZP362" s="1"/>
      <c r="FZQ362" s="1"/>
      <c r="FZR362" s="1"/>
      <c r="FZS362" s="1"/>
      <c r="FZT362" s="1"/>
      <c r="FZU362" s="1"/>
      <c r="FZV362" s="1"/>
      <c r="FZW362" s="1"/>
      <c r="FZX362" s="1"/>
      <c r="FZY362" s="1"/>
      <c r="FZZ362" s="1"/>
      <c r="GAA362" s="1"/>
      <c r="GAB362" s="1"/>
      <c r="GAC362" s="1"/>
      <c r="GAD362" s="1"/>
      <c r="GAE362" s="1"/>
      <c r="GAF362" s="1"/>
      <c r="GAG362" s="1"/>
      <c r="GAH362" s="1"/>
      <c r="GAI362" s="1"/>
      <c r="GAJ362" s="1"/>
      <c r="GAK362" s="1"/>
      <c r="GAL362" s="1"/>
      <c r="GAM362" s="1"/>
      <c r="GAN362" s="1"/>
      <c r="GAO362" s="1"/>
      <c r="GAP362" s="1"/>
      <c r="GAQ362" s="1"/>
      <c r="GAR362" s="1"/>
      <c r="GAS362" s="1"/>
      <c r="GAT362" s="1"/>
      <c r="GAU362" s="1"/>
      <c r="GAV362" s="1"/>
      <c r="GAW362" s="1"/>
      <c r="GAX362" s="1"/>
      <c r="GAY362" s="1"/>
      <c r="GAZ362" s="1"/>
      <c r="GBA362" s="1"/>
      <c r="GBB362" s="1"/>
      <c r="GBC362" s="1"/>
      <c r="GBD362" s="1"/>
      <c r="GBE362" s="1"/>
      <c r="GBF362" s="1"/>
      <c r="GBG362" s="1"/>
      <c r="GBH362" s="1"/>
      <c r="GBI362" s="1"/>
      <c r="GBJ362" s="1"/>
      <c r="GBK362" s="1"/>
      <c r="GBL362" s="1"/>
      <c r="GBM362" s="1"/>
      <c r="GBN362" s="1"/>
      <c r="GBO362" s="1"/>
      <c r="GBP362" s="1"/>
      <c r="GBQ362" s="1"/>
      <c r="GBR362" s="1"/>
      <c r="GBS362" s="1"/>
      <c r="GBT362" s="1"/>
      <c r="GBU362" s="1"/>
      <c r="GBV362" s="1"/>
      <c r="GBW362" s="1"/>
      <c r="GBX362" s="1"/>
      <c r="GBY362" s="1"/>
      <c r="GBZ362" s="1"/>
      <c r="GCA362" s="1"/>
      <c r="GCB362" s="1"/>
      <c r="GCC362" s="1"/>
      <c r="GCD362" s="1"/>
      <c r="GCE362" s="1"/>
      <c r="GCF362" s="1"/>
      <c r="GCG362" s="1"/>
      <c r="GCH362" s="1"/>
      <c r="GCI362" s="1"/>
      <c r="GCJ362" s="1"/>
      <c r="GCK362" s="1"/>
      <c r="GCL362" s="1"/>
      <c r="GCM362" s="1"/>
      <c r="GCN362" s="1"/>
      <c r="GCO362" s="1"/>
      <c r="GCP362" s="1"/>
      <c r="GCQ362" s="1"/>
      <c r="GCR362" s="1"/>
      <c r="GCS362" s="1"/>
      <c r="GCT362" s="1"/>
      <c r="GCU362" s="1"/>
      <c r="GCV362" s="1"/>
      <c r="GCW362" s="1"/>
      <c r="GCX362" s="1"/>
      <c r="GCY362" s="1"/>
      <c r="GCZ362" s="1"/>
      <c r="GDA362" s="1"/>
      <c r="GDB362" s="1"/>
      <c r="GDC362" s="1"/>
      <c r="GDD362" s="1"/>
      <c r="GDE362" s="1"/>
      <c r="GDF362" s="1"/>
      <c r="GDG362" s="1"/>
      <c r="GDH362" s="1"/>
      <c r="GDI362" s="1"/>
      <c r="GDJ362" s="1"/>
      <c r="GDK362" s="1"/>
      <c r="GDL362" s="1"/>
      <c r="GDM362" s="1"/>
      <c r="GDN362" s="1"/>
      <c r="GDO362" s="1"/>
      <c r="GDP362" s="1"/>
      <c r="GDQ362" s="1"/>
      <c r="GDR362" s="1"/>
      <c r="GDS362" s="1"/>
      <c r="GDT362" s="1"/>
      <c r="GDU362" s="1"/>
      <c r="GDV362" s="1"/>
      <c r="GDW362" s="1"/>
      <c r="GDX362" s="1"/>
      <c r="GDY362" s="1"/>
      <c r="GDZ362" s="1"/>
      <c r="GEA362" s="1"/>
      <c r="GEB362" s="1"/>
      <c r="GEC362" s="1"/>
      <c r="GED362" s="1"/>
      <c r="GEE362" s="1"/>
      <c r="GEF362" s="1"/>
      <c r="GEG362" s="1"/>
      <c r="GEH362" s="1"/>
      <c r="GEI362" s="1"/>
      <c r="GEJ362" s="1"/>
      <c r="GEK362" s="1"/>
      <c r="GEL362" s="1"/>
      <c r="GEM362" s="1"/>
      <c r="GEN362" s="1"/>
      <c r="GEO362" s="1"/>
      <c r="GEP362" s="1"/>
      <c r="GEQ362" s="1"/>
      <c r="GER362" s="1"/>
      <c r="GES362" s="1"/>
      <c r="GET362" s="1"/>
      <c r="GEU362" s="1"/>
      <c r="GEV362" s="1"/>
      <c r="GEW362" s="1"/>
      <c r="GEX362" s="1"/>
      <c r="GEY362" s="1"/>
      <c r="GEZ362" s="1"/>
      <c r="GFA362" s="1"/>
      <c r="GFB362" s="1"/>
      <c r="GFC362" s="1"/>
      <c r="GFD362" s="1"/>
      <c r="GFE362" s="1"/>
      <c r="GFF362" s="1"/>
      <c r="GFG362" s="1"/>
      <c r="GFH362" s="1"/>
      <c r="GFI362" s="1"/>
      <c r="GFJ362" s="1"/>
      <c r="GFK362" s="1"/>
      <c r="GFL362" s="1"/>
      <c r="GFM362" s="1"/>
      <c r="GFN362" s="1"/>
      <c r="GFO362" s="1"/>
      <c r="GFP362" s="1"/>
      <c r="GFQ362" s="1"/>
      <c r="GFR362" s="1"/>
      <c r="GFS362" s="1"/>
      <c r="GFT362" s="1"/>
      <c r="GFU362" s="1"/>
      <c r="GFV362" s="1"/>
      <c r="GFW362" s="1"/>
      <c r="GFX362" s="1"/>
      <c r="GFY362" s="1"/>
      <c r="GFZ362" s="1"/>
      <c r="GGA362" s="1"/>
      <c r="GGB362" s="1"/>
      <c r="GGC362" s="1"/>
      <c r="GGD362" s="1"/>
      <c r="GGE362" s="1"/>
      <c r="GGF362" s="1"/>
      <c r="GGG362" s="1"/>
      <c r="GGH362" s="1"/>
      <c r="GGI362" s="1"/>
      <c r="GGJ362" s="1"/>
      <c r="GGK362" s="1"/>
      <c r="GGL362" s="1"/>
      <c r="GGM362" s="1"/>
      <c r="GGN362" s="1"/>
      <c r="GGO362" s="1"/>
      <c r="GGP362" s="1"/>
      <c r="GGQ362" s="1"/>
      <c r="GGR362" s="1"/>
      <c r="GGS362" s="1"/>
      <c r="GGT362" s="1"/>
      <c r="GGU362" s="1"/>
      <c r="GGV362" s="1"/>
      <c r="GGW362" s="1"/>
      <c r="GGX362" s="1"/>
      <c r="GGY362" s="1"/>
      <c r="GGZ362" s="1"/>
      <c r="GHA362" s="1"/>
      <c r="GHB362" s="1"/>
      <c r="GHC362" s="1"/>
      <c r="GHD362" s="1"/>
      <c r="GHE362" s="1"/>
      <c r="GHF362" s="1"/>
      <c r="GHG362" s="1"/>
      <c r="GHH362" s="1"/>
      <c r="GHI362" s="1"/>
      <c r="GHJ362" s="1"/>
      <c r="GHK362" s="1"/>
      <c r="GHL362" s="1"/>
      <c r="GHM362" s="1"/>
      <c r="GHN362" s="1"/>
      <c r="GHO362" s="1"/>
      <c r="GHP362" s="1"/>
      <c r="GHQ362" s="1"/>
      <c r="GHR362" s="1"/>
      <c r="GHS362" s="1"/>
      <c r="GHT362" s="1"/>
      <c r="GHU362" s="1"/>
      <c r="GHV362" s="1"/>
      <c r="GHW362" s="1"/>
      <c r="GHX362" s="1"/>
      <c r="GHY362" s="1"/>
      <c r="GHZ362" s="1"/>
      <c r="GIA362" s="1"/>
      <c r="GIB362" s="1"/>
      <c r="GIC362" s="1"/>
      <c r="GID362" s="1"/>
      <c r="GIE362" s="1"/>
      <c r="GIF362" s="1"/>
      <c r="GIG362" s="1"/>
      <c r="GIH362" s="1"/>
      <c r="GII362" s="1"/>
      <c r="GIJ362" s="1"/>
      <c r="GIK362" s="1"/>
      <c r="GIL362" s="1"/>
      <c r="GIM362" s="1"/>
      <c r="GIN362" s="1"/>
      <c r="GIO362" s="1"/>
      <c r="GIP362" s="1"/>
      <c r="GIQ362" s="1"/>
      <c r="GIR362" s="1"/>
      <c r="GIS362" s="1"/>
      <c r="GIT362" s="1"/>
      <c r="GIU362" s="1"/>
      <c r="GIV362" s="1"/>
      <c r="GIW362" s="1"/>
      <c r="GIX362" s="1"/>
    </row>
    <row r="363" spans="1:4990" customFormat="1" ht="29.25" hidden="1" customHeight="1" x14ac:dyDescent="0.25">
      <c r="A363" s="647" t="s">
        <v>1237</v>
      </c>
      <c r="B363" s="514" t="s">
        <v>1223</v>
      </c>
      <c r="C363" s="644" t="s">
        <v>1224</v>
      </c>
      <c r="D363" s="644" t="s">
        <v>462</v>
      </c>
      <c r="E363" s="650" t="s">
        <v>1290</v>
      </c>
      <c r="F363" s="644">
        <v>3</v>
      </c>
      <c r="G363" s="644">
        <v>3</v>
      </c>
      <c r="H363" s="644">
        <v>3</v>
      </c>
      <c r="I363" s="491" t="s">
        <v>1240</v>
      </c>
      <c r="J363" s="409">
        <f>J364+J365</f>
        <v>2116.1999999999998</v>
      </c>
      <c r="K363" s="409">
        <f t="shared" ref="K363:L363" si="50">K364+K365</f>
        <v>2511.6999999999998</v>
      </c>
      <c r="L363" s="409">
        <f t="shared" si="50"/>
        <v>2453.0500000000002</v>
      </c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  <c r="ZL363" s="1"/>
      <c r="ZM363" s="1"/>
      <c r="ZN363" s="1"/>
      <c r="ZO363" s="1"/>
      <c r="ZP363" s="1"/>
      <c r="ZQ363" s="1"/>
      <c r="ZR363" s="1"/>
      <c r="ZS363" s="1"/>
      <c r="ZT363" s="1"/>
      <c r="ZU363" s="1"/>
      <c r="ZV363" s="1"/>
      <c r="ZW363" s="1"/>
      <c r="ZX363" s="1"/>
      <c r="ZY363" s="1"/>
      <c r="ZZ363" s="1"/>
      <c r="AAA363" s="1"/>
      <c r="AAB363" s="1"/>
      <c r="AAC363" s="1"/>
      <c r="AAD363" s="1"/>
      <c r="AAE363" s="1"/>
      <c r="AAF363" s="1"/>
      <c r="AAG363" s="1"/>
      <c r="AAH363" s="1"/>
      <c r="AAI363" s="1"/>
      <c r="AAJ363" s="1"/>
      <c r="AAK363" s="1"/>
      <c r="AAL363" s="1"/>
      <c r="AAM363" s="1"/>
      <c r="AAN363" s="1"/>
      <c r="AAO363" s="1"/>
      <c r="AAP363" s="1"/>
      <c r="AAQ363" s="1"/>
      <c r="AAR363" s="1"/>
      <c r="AAS363" s="1"/>
      <c r="AAT363" s="1"/>
      <c r="AAU363" s="1"/>
      <c r="AAV363" s="1"/>
      <c r="AAW363" s="1"/>
      <c r="AAX363" s="1"/>
      <c r="AAY363" s="1"/>
      <c r="AAZ363" s="1"/>
      <c r="ABA363" s="1"/>
      <c r="ABB363" s="1"/>
      <c r="ABC363" s="1"/>
      <c r="ABD363" s="1"/>
      <c r="ABE363" s="1"/>
      <c r="ABF363" s="1"/>
      <c r="ABG363" s="1"/>
      <c r="ABH363" s="1"/>
      <c r="ABI363" s="1"/>
      <c r="ABJ363" s="1"/>
      <c r="ABK363" s="1"/>
      <c r="ABL363" s="1"/>
      <c r="ABM363" s="1"/>
      <c r="ABN363" s="1"/>
      <c r="ABO363" s="1"/>
      <c r="ABP363" s="1"/>
      <c r="ABQ363" s="1"/>
      <c r="ABR363" s="1"/>
      <c r="ABS363" s="1"/>
      <c r="ABT363" s="1"/>
      <c r="ABU363" s="1"/>
      <c r="ABV363" s="1"/>
      <c r="ABW363" s="1"/>
      <c r="ABX363" s="1"/>
      <c r="ABY363" s="1"/>
      <c r="ABZ363" s="1"/>
      <c r="ACA363" s="1"/>
      <c r="ACB363" s="1"/>
      <c r="ACC363" s="1"/>
      <c r="ACD363" s="1"/>
      <c r="ACE363" s="1"/>
      <c r="ACF363" s="1"/>
      <c r="ACG363" s="1"/>
      <c r="ACH363" s="1"/>
      <c r="ACI363" s="1"/>
      <c r="ACJ363" s="1"/>
      <c r="ACK363" s="1"/>
      <c r="ACL363" s="1"/>
      <c r="ACM363" s="1"/>
      <c r="ACN363" s="1"/>
      <c r="ACO363" s="1"/>
      <c r="ACP363" s="1"/>
      <c r="ACQ363" s="1"/>
      <c r="ACR363" s="1"/>
      <c r="ACS363" s="1"/>
      <c r="ACT363" s="1"/>
      <c r="ACU363" s="1"/>
      <c r="ACV363" s="1"/>
      <c r="ACW363" s="1"/>
      <c r="ACX363" s="1"/>
      <c r="ACY363" s="1"/>
      <c r="ACZ363" s="1"/>
      <c r="ADA363" s="1"/>
      <c r="ADB363" s="1"/>
      <c r="ADC363" s="1"/>
      <c r="ADD363" s="1"/>
      <c r="ADE363" s="1"/>
      <c r="ADF363" s="1"/>
      <c r="ADG363" s="1"/>
      <c r="ADH363" s="1"/>
      <c r="ADI363" s="1"/>
      <c r="ADJ363" s="1"/>
      <c r="ADK363" s="1"/>
      <c r="ADL363" s="1"/>
      <c r="ADM363" s="1"/>
      <c r="ADN363" s="1"/>
      <c r="ADO363" s="1"/>
      <c r="ADP363" s="1"/>
      <c r="ADQ363" s="1"/>
      <c r="ADR363" s="1"/>
      <c r="ADS363" s="1"/>
      <c r="ADT363" s="1"/>
      <c r="ADU363" s="1"/>
      <c r="ADV363" s="1"/>
      <c r="ADW363" s="1"/>
      <c r="ADX363" s="1"/>
      <c r="ADY363" s="1"/>
      <c r="ADZ363" s="1"/>
      <c r="AEA363" s="1"/>
      <c r="AEB363" s="1"/>
      <c r="AEC363" s="1"/>
      <c r="AED363" s="1"/>
      <c r="AEE363" s="1"/>
      <c r="AEF363" s="1"/>
      <c r="AEG363" s="1"/>
      <c r="AEH363" s="1"/>
      <c r="AEI363" s="1"/>
      <c r="AEJ363" s="1"/>
      <c r="AEK363" s="1"/>
      <c r="AEL363" s="1"/>
      <c r="AEM363" s="1"/>
      <c r="AEN363" s="1"/>
      <c r="AEO363" s="1"/>
      <c r="AEP363" s="1"/>
      <c r="AEQ363" s="1"/>
      <c r="AER363" s="1"/>
      <c r="AES363" s="1"/>
      <c r="AET363" s="1"/>
      <c r="AEU363" s="1"/>
      <c r="AEV363" s="1"/>
      <c r="AEW363" s="1"/>
      <c r="AEX363" s="1"/>
      <c r="AEY363" s="1"/>
      <c r="AEZ363" s="1"/>
      <c r="AFA363" s="1"/>
      <c r="AFB363" s="1"/>
      <c r="AFC363" s="1"/>
      <c r="AFD363" s="1"/>
      <c r="AFE363" s="1"/>
      <c r="AFF363" s="1"/>
      <c r="AFG363" s="1"/>
      <c r="AFH363" s="1"/>
      <c r="AFI363" s="1"/>
      <c r="AFJ363" s="1"/>
      <c r="AFK363" s="1"/>
      <c r="AFL363" s="1"/>
      <c r="AFM363" s="1"/>
      <c r="AFN363" s="1"/>
      <c r="AFO363" s="1"/>
      <c r="AFP363" s="1"/>
      <c r="AFQ363" s="1"/>
      <c r="AFR363" s="1"/>
      <c r="AFS363" s="1"/>
      <c r="AFT363" s="1"/>
      <c r="AFU363" s="1"/>
      <c r="AFV363" s="1"/>
      <c r="AFW363" s="1"/>
      <c r="AFX363" s="1"/>
      <c r="AFY363" s="1"/>
      <c r="AFZ363" s="1"/>
      <c r="AGA363" s="1"/>
      <c r="AGB363" s="1"/>
      <c r="AGC363" s="1"/>
      <c r="AGD363" s="1"/>
      <c r="AGE363" s="1"/>
      <c r="AGF363" s="1"/>
      <c r="AGG363" s="1"/>
      <c r="AGH363" s="1"/>
      <c r="AGI363" s="1"/>
      <c r="AGJ363" s="1"/>
      <c r="AGK363" s="1"/>
      <c r="AGL363" s="1"/>
      <c r="AGM363" s="1"/>
      <c r="AGN363" s="1"/>
      <c r="AGO363" s="1"/>
      <c r="AGP363" s="1"/>
      <c r="AGQ363" s="1"/>
      <c r="AGR363" s="1"/>
      <c r="AGS363" s="1"/>
      <c r="AGT363" s="1"/>
      <c r="AGU363" s="1"/>
      <c r="AGV363" s="1"/>
      <c r="AGW363" s="1"/>
      <c r="AGX363" s="1"/>
      <c r="AGY363" s="1"/>
      <c r="AGZ363" s="1"/>
      <c r="AHA363" s="1"/>
      <c r="AHB363" s="1"/>
      <c r="AHC363" s="1"/>
      <c r="AHD363" s="1"/>
      <c r="AHE363" s="1"/>
      <c r="AHF363" s="1"/>
      <c r="AHG363" s="1"/>
      <c r="AHH363" s="1"/>
      <c r="AHI363" s="1"/>
      <c r="AHJ363" s="1"/>
      <c r="AHK363" s="1"/>
      <c r="AHL363" s="1"/>
      <c r="AHM363" s="1"/>
      <c r="AHN363" s="1"/>
      <c r="AHO363" s="1"/>
      <c r="AHP363" s="1"/>
      <c r="AHQ363" s="1"/>
      <c r="AHR363" s="1"/>
      <c r="AHS363" s="1"/>
      <c r="AHT363" s="1"/>
      <c r="AHU363" s="1"/>
      <c r="AHV363" s="1"/>
      <c r="AHW363" s="1"/>
      <c r="AHX363" s="1"/>
      <c r="AHY363" s="1"/>
      <c r="AHZ363" s="1"/>
      <c r="AIA363" s="1"/>
      <c r="AIB363" s="1"/>
      <c r="AIC363" s="1"/>
      <c r="AID363" s="1"/>
      <c r="AIE363" s="1"/>
      <c r="AIF363" s="1"/>
      <c r="AIG363" s="1"/>
      <c r="AIH363" s="1"/>
      <c r="AII363" s="1"/>
      <c r="AIJ363" s="1"/>
      <c r="AIK363" s="1"/>
      <c r="AIL363" s="1"/>
      <c r="AIM363" s="1"/>
      <c r="AIN363" s="1"/>
      <c r="AIO363" s="1"/>
      <c r="AIP363" s="1"/>
      <c r="AIQ363" s="1"/>
      <c r="AIR363" s="1"/>
      <c r="AIS363" s="1"/>
      <c r="AIT363" s="1"/>
      <c r="AIU363" s="1"/>
      <c r="AIV363" s="1"/>
      <c r="AIW363" s="1"/>
      <c r="AIX363" s="1"/>
      <c r="AIY363" s="1"/>
      <c r="AIZ363" s="1"/>
      <c r="AJA363" s="1"/>
      <c r="AJB363" s="1"/>
      <c r="AJC363" s="1"/>
      <c r="AJD363" s="1"/>
      <c r="AJE363" s="1"/>
      <c r="AJF363" s="1"/>
      <c r="AJG363" s="1"/>
      <c r="AJH363" s="1"/>
      <c r="AJI363" s="1"/>
      <c r="AJJ363" s="1"/>
      <c r="AJK363" s="1"/>
      <c r="AJL363" s="1"/>
      <c r="AJM363" s="1"/>
      <c r="AJN363" s="1"/>
      <c r="AJO363" s="1"/>
      <c r="AJP363" s="1"/>
      <c r="AJQ363" s="1"/>
      <c r="AJR363" s="1"/>
      <c r="AJS363" s="1"/>
      <c r="AJT363" s="1"/>
      <c r="AJU363" s="1"/>
      <c r="AJV363" s="1"/>
      <c r="AJW363" s="1"/>
      <c r="AJX363" s="1"/>
      <c r="AJY363" s="1"/>
      <c r="AJZ363" s="1"/>
      <c r="AKA363" s="1"/>
      <c r="AKB363" s="1"/>
      <c r="AKC363" s="1"/>
      <c r="AKD363" s="1"/>
      <c r="AKE363" s="1"/>
      <c r="AKF363" s="1"/>
      <c r="AKG363" s="1"/>
      <c r="AKH363" s="1"/>
      <c r="AKI363" s="1"/>
      <c r="AKJ363" s="1"/>
      <c r="AKK363" s="1"/>
      <c r="AKL363" s="1"/>
      <c r="AKM363" s="1"/>
      <c r="AKN363" s="1"/>
      <c r="AKO363" s="1"/>
      <c r="AKP363" s="1"/>
      <c r="AKQ363" s="1"/>
      <c r="AKR363" s="1"/>
      <c r="AKS363" s="1"/>
      <c r="AKT363" s="1"/>
      <c r="AKU363" s="1"/>
      <c r="AKV363" s="1"/>
      <c r="AKW363" s="1"/>
      <c r="AKX363" s="1"/>
      <c r="AKY363" s="1"/>
      <c r="AKZ363" s="1"/>
      <c r="ALA363" s="1"/>
      <c r="ALB363" s="1"/>
      <c r="ALC363" s="1"/>
      <c r="ALD363" s="1"/>
      <c r="ALE363" s="1"/>
      <c r="ALF363" s="1"/>
      <c r="ALG363" s="1"/>
      <c r="ALH363" s="1"/>
      <c r="ALI363" s="1"/>
      <c r="ALJ363" s="1"/>
      <c r="ALK363" s="1"/>
      <c r="ALL363" s="1"/>
      <c r="ALM363" s="1"/>
      <c r="ALN363" s="1"/>
      <c r="ALO363" s="1"/>
      <c r="ALP363" s="1"/>
      <c r="ALQ363" s="1"/>
      <c r="ALR363" s="1"/>
      <c r="ALS363" s="1"/>
      <c r="ALT363" s="1"/>
      <c r="ALU363" s="1"/>
      <c r="ALV363" s="1"/>
      <c r="ALW363" s="1"/>
      <c r="ALX363" s="1"/>
      <c r="ALY363" s="1"/>
      <c r="ALZ363" s="1"/>
      <c r="AMA363" s="1"/>
      <c r="AMB363" s="1"/>
      <c r="AMC363" s="1"/>
      <c r="AMD363" s="1"/>
      <c r="AME363" s="1"/>
      <c r="AMF363" s="1"/>
      <c r="AMG363" s="1"/>
      <c r="AMH363" s="1"/>
      <c r="AMI363" s="1"/>
      <c r="AMJ363" s="1"/>
      <c r="AMK363" s="1"/>
      <c r="AML363" s="1"/>
      <c r="AMM363" s="1"/>
      <c r="AMN363" s="1"/>
      <c r="AMO363" s="1"/>
      <c r="AMP363" s="1"/>
      <c r="AMQ363" s="1"/>
      <c r="AMR363" s="1"/>
      <c r="AMS363" s="1"/>
      <c r="AMT363" s="1"/>
      <c r="AMU363" s="1"/>
      <c r="AMV363" s="1"/>
      <c r="AMW363" s="1"/>
      <c r="AMX363" s="1"/>
      <c r="AMY363" s="1"/>
      <c r="AMZ363" s="1"/>
      <c r="ANA363" s="1"/>
      <c r="ANB363" s="1"/>
      <c r="ANC363" s="1"/>
      <c r="AND363" s="1"/>
      <c r="ANE363" s="1"/>
      <c r="ANF363" s="1"/>
      <c r="ANG363" s="1"/>
      <c r="ANH363" s="1"/>
      <c r="ANI363" s="1"/>
      <c r="ANJ363" s="1"/>
      <c r="ANK363" s="1"/>
      <c r="ANL363" s="1"/>
      <c r="ANM363" s="1"/>
      <c r="ANN363" s="1"/>
      <c r="ANO363" s="1"/>
      <c r="ANP363" s="1"/>
      <c r="ANQ363" s="1"/>
      <c r="ANR363" s="1"/>
      <c r="ANS363" s="1"/>
      <c r="ANT363" s="1"/>
      <c r="ANU363" s="1"/>
      <c r="ANV363" s="1"/>
      <c r="ANW363" s="1"/>
      <c r="ANX363" s="1"/>
      <c r="ANY363" s="1"/>
      <c r="ANZ363" s="1"/>
      <c r="AOA363" s="1"/>
      <c r="AOB363" s="1"/>
      <c r="AOC363" s="1"/>
      <c r="AOD363" s="1"/>
      <c r="AOE363" s="1"/>
      <c r="AOF363" s="1"/>
      <c r="AOG363" s="1"/>
      <c r="AOH363" s="1"/>
      <c r="AOI363" s="1"/>
      <c r="AOJ363" s="1"/>
      <c r="AOK363" s="1"/>
      <c r="AOL363" s="1"/>
      <c r="AOM363" s="1"/>
      <c r="AON363" s="1"/>
      <c r="AOO363" s="1"/>
      <c r="AOP363" s="1"/>
      <c r="AOQ363" s="1"/>
      <c r="AOR363" s="1"/>
      <c r="AOS363" s="1"/>
      <c r="AOT363" s="1"/>
      <c r="AOU363" s="1"/>
      <c r="AOV363" s="1"/>
      <c r="AOW363" s="1"/>
      <c r="AOX363" s="1"/>
      <c r="AOY363" s="1"/>
      <c r="AOZ363" s="1"/>
      <c r="APA363" s="1"/>
      <c r="APB363" s="1"/>
      <c r="APC363" s="1"/>
      <c r="APD363" s="1"/>
      <c r="APE363" s="1"/>
      <c r="APF363" s="1"/>
      <c r="APG363" s="1"/>
      <c r="APH363" s="1"/>
      <c r="API363" s="1"/>
      <c r="APJ363" s="1"/>
      <c r="APK363" s="1"/>
      <c r="APL363" s="1"/>
      <c r="APM363" s="1"/>
      <c r="APN363" s="1"/>
      <c r="APO363" s="1"/>
      <c r="APP363" s="1"/>
      <c r="APQ363" s="1"/>
      <c r="APR363" s="1"/>
      <c r="APS363" s="1"/>
      <c r="APT363" s="1"/>
      <c r="APU363" s="1"/>
      <c r="APV363" s="1"/>
      <c r="APW363" s="1"/>
      <c r="APX363" s="1"/>
      <c r="APY363" s="1"/>
      <c r="APZ363" s="1"/>
      <c r="AQA363" s="1"/>
      <c r="AQB363" s="1"/>
      <c r="AQC363" s="1"/>
      <c r="AQD363" s="1"/>
      <c r="AQE363" s="1"/>
      <c r="AQF363" s="1"/>
      <c r="AQG363" s="1"/>
      <c r="AQH363" s="1"/>
      <c r="AQI363" s="1"/>
      <c r="AQJ363" s="1"/>
      <c r="AQK363" s="1"/>
      <c r="AQL363" s="1"/>
      <c r="AQM363" s="1"/>
      <c r="AQN363" s="1"/>
      <c r="AQO363" s="1"/>
      <c r="AQP363" s="1"/>
      <c r="AQQ363" s="1"/>
      <c r="AQR363" s="1"/>
      <c r="AQS363" s="1"/>
      <c r="AQT363" s="1"/>
      <c r="AQU363" s="1"/>
      <c r="AQV363" s="1"/>
      <c r="AQW363" s="1"/>
      <c r="AQX363" s="1"/>
      <c r="AQY363" s="1"/>
      <c r="AQZ363" s="1"/>
      <c r="ARA363" s="1"/>
      <c r="ARB363" s="1"/>
      <c r="ARC363" s="1"/>
      <c r="ARD363" s="1"/>
      <c r="ARE363" s="1"/>
      <c r="ARF363" s="1"/>
      <c r="ARG363" s="1"/>
      <c r="ARH363" s="1"/>
      <c r="ARI363" s="1"/>
      <c r="ARJ363" s="1"/>
      <c r="ARK363" s="1"/>
      <c r="ARL363" s="1"/>
      <c r="ARM363" s="1"/>
      <c r="ARN363" s="1"/>
      <c r="ARO363" s="1"/>
      <c r="ARP363" s="1"/>
      <c r="ARQ363" s="1"/>
      <c r="ARR363" s="1"/>
      <c r="ARS363" s="1"/>
      <c r="ART363" s="1"/>
      <c r="ARU363" s="1"/>
      <c r="ARV363" s="1"/>
      <c r="ARW363" s="1"/>
      <c r="ARX363" s="1"/>
      <c r="ARY363" s="1"/>
      <c r="ARZ363" s="1"/>
      <c r="ASA363" s="1"/>
      <c r="ASB363" s="1"/>
      <c r="ASC363" s="1"/>
      <c r="ASD363" s="1"/>
      <c r="ASE363" s="1"/>
      <c r="ASF363" s="1"/>
      <c r="ASG363" s="1"/>
      <c r="ASH363" s="1"/>
      <c r="ASI363" s="1"/>
      <c r="ASJ363" s="1"/>
      <c r="ASK363" s="1"/>
      <c r="ASL363" s="1"/>
      <c r="ASM363" s="1"/>
      <c r="ASN363" s="1"/>
      <c r="ASO363" s="1"/>
      <c r="ASP363" s="1"/>
      <c r="ASQ363" s="1"/>
      <c r="ASR363" s="1"/>
      <c r="ASS363" s="1"/>
      <c r="AST363" s="1"/>
      <c r="ASU363" s="1"/>
      <c r="ASV363" s="1"/>
      <c r="ASW363" s="1"/>
      <c r="ASX363" s="1"/>
      <c r="ASY363" s="1"/>
      <c r="ASZ363" s="1"/>
      <c r="ATA363" s="1"/>
      <c r="ATB363" s="1"/>
      <c r="ATC363" s="1"/>
      <c r="ATD363" s="1"/>
      <c r="ATE363" s="1"/>
      <c r="ATF363" s="1"/>
      <c r="ATG363" s="1"/>
      <c r="ATH363" s="1"/>
      <c r="ATI363" s="1"/>
      <c r="ATJ363" s="1"/>
      <c r="ATK363" s="1"/>
      <c r="ATL363" s="1"/>
      <c r="ATM363" s="1"/>
      <c r="ATN363" s="1"/>
      <c r="ATO363" s="1"/>
      <c r="ATP363" s="1"/>
      <c r="ATQ363" s="1"/>
      <c r="ATR363" s="1"/>
      <c r="ATS363" s="1"/>
      <c r="ATT363" s="1"/>
      <c r="ATU363" s="1"/>
      <c r="ATV363" s="1"/>
      <c r="ATW363" s="1"/>
      <c r="ATX363" s="1"/>
      <c r="ATY363" s="1"/>
      <c r="ATZ363" s="1"/>
      <c r="AUA363" s="1"/>
      <c r="AUB363" s="1"/>
      <c r="AUC363" s="1"/>
      <c r="AUD363" s="1"/>
      <c r="AUE363" s="1"/>
      <c r="AUF363" s="1"/>
      <c r="AUG363" s="1"/>
      <c r="AUH363" s="1"/>
      <c r="AUI363" s="1"/>
      <c r="AUJ363" s="1"/>
      <c r="AUK363" s="1"/>
      <c r="AUL363" s="1"/>
      <c r="AUM363" s="1"/>
      <c r="AUN363" s="1"/>
      <c r="AUO363" s="1"/>
      <c r="AUP363" s="1"/>
      <c r="AUQ363" s="1"/>
      <c r="AUR363" s="1"/>
      <c r="AUS363" s="1"/>
      <c r="AUT363" s="1"/>
      <c r="AUU363" s="1"/>
      <c r="AUV363" s="1"/>
      <c r="AUW363" s="1"/>
      <c r="AUX363" s="1"/>
      <c r="AUY363" s="1"/>
      <c r="AUZ363" s="1"/>
      <c r="AVA363" s="1"/>
      <c r="AVB363" s="1"/>
      <c r="AVC363" s="1"/>
      <c r="AVD363" s="1"/>
      <c r="AVE363" s="1"/>
      <c r="AVF363" s="1"/>
      <c r="AVG363" s="1"/>
      <c r="AVH363" s="1"/>
      <c r="AVI363" s="1"/>
      <c r="AVJ363" s="1"/>
      <c r="AVK363" s="1"/>
      <c r="AVL363" s="1"/>
      <c r="AVM363" s="1"/>
      <c r="AVN363" s="1"/>
      <c r="AVO363" s="1"/>
      <c r="AVP363" s="1"/>
      <c r="AVQ363" s="1"/>
      <c r="AVR363" s="1"/>
      <c r="AVS363" s="1"/>
      <c r="AVT363" s="1"/>
      <c r="AVU363" s="1"/>
      <c r="AVV363" s="1"/>
      <c r="AVW363" s="1"/>
      <c r="AVX363" s="1"/>
      <c r="AVY363" s="1"/>
      <c r="AVZ363" s="1"/>
      <c r="AWA363" s="1"/>
      <c r="AWB363" s="1"/>
      <c r="AWC363" s="1"/>
      <c r="AWD363" s="1"/>
      <c r="AWE363" s="1"/>
      <c r="AWF363" s="1"/>
      <c r="AWG363" s="1"/>
      <c r="AWH363" s="1"/>
      <c r="AWI363" s="1"/>
      <c r="AWJ363" s="1"/>
      <c r="AWK363" s="1"/>
      <c r="AWL363" s="1"/>
      <c r="AWM363" s="1"/>
      <c r="AWN363" s="1"/>
      <c r="AWO363" s="1"/>
      <c r="AWP363" s="1"/>
      <c r="AWQ363" s="1"/>
      <c r="AWR363" s="1"/>
      <c r="AWS363" s="1"/>
      <c r="AWT363" s="1"/>
      <c r="AWU363" s="1"/>
      <c r="AWV363" s="1"/>
      <c r="AWW363" s="1"/>
      <c r="AWX363" s="1"/>
      <c r="AWY363" s="1"/>
      <c r="AWZ363" s="1"/>
      <c r="AXA363" s="1"/>
      <c r="AXB363" s="1"/>
      <c r="AXC363" s="1"/>
      <c r="AXD363" s="1"/>
      <c r="AXE363" s="1"/>
      <c r="AXF363" s="1"/>
      <c r="AXG363" s="1"/>
      <c r="AXH363" s="1"/>
      <c r="AXI363" s="1"/>
      <c r="AXJ363" s="1"/>
      <c r="AXK363" s="1"/>
      <c r="AXL363" s="1"/>
      <c r="AXM363" s="1"/>
      <c r="AXN363" s="1"/>
      <c r="AXO363" s="1"/>
      <c r="AXP363" s="1"/>
      <c r="AXQ363" s="1"/>
      <c r="AXR363" s="1"/>
      <c r="AXS363" s="1"/>
      <c r="AXT363" s="1"/>
      <c r="AXU363" s="1"/>
      <c r="AXV363" s="1"/>
      <c r="AXW363" s="1"/>
      <c r="AXX363" s="1"/>
      <c r="AXY363" s="1"/>
      <c r="AXZ363" s="1"/>
      <c r="AYA363" s="1"/>
      <c r="AYB363" s="1"/>
      <c r="AYC363" s="1"/>
      <c r="AYD363" s="1"/>
      <c r="AYE363" s="1"/>
      <c r="AYF363" s="1"/>
      <c r="AYG363" s="1"/>
      <c r="AYH363" s="1"/>
      <c r="AYI363" s="1"/>
      <c r="AYJ363" s="1"/>
      <c r="AYK363" s="1"/>
      <c r="AYL363" s="1"/>
      <c r="AYM363" s="1"/>
      <c r="AYN363" s="1"/>
      <c r="AYO363" s="1"/>
      <c r="AYP363" s="1"/>
      <c r="AYQ363" s="1"/>
      <c r="AYR363" s="1"/>
      <c r="AYS363" s="1"/>
      <c r="AYT363" s="1"/>
      <c r="AYU363" s="1"/>
      <c r="AYV363" s="1"/>
      <c r="AYW363" s="1"/>
      <c r="AYX363" s="1"/>
      <c r="AYY363" s="1"/>
      <c r="AYZ363" s="1"/>
      <c r="AZA363" s="1"/>
      <c r="AZB363" s="1"/>
      <c r="AZC363" s="1"/>
      <c r="AZD363" s="1"/>
      <c r="AZE363" s="1"/>
      <c r="AZF363" s="1"/>
      <c r="AZG363" s="1"/>
      <c r="AZH363" s="1"/>
      <c r="AZI363" s="1"/>
      <c r="AZJ363" s="1"/>
      <c r="AZK363" s="1"/>
      <c r="AZL363" s="1"/>
      <c r="AZM363" s="1"/>
      <c r="AZN363" s="1"/>
      <c r="AZO363" s="1"/>
      <c r="AZP363" s="1"/>
      <c r="AZQ363" s="1"/>
      <c r="AZR363" s="1"/>
      <c r="AZS363" s="1"/>
      <c r="AZT363" s="1"/>
      <c r="AZU363" s="1"/>
      <c r="AZV363" s="1"/>
      <c r="AZW363" s="1"/>
      <c r="AZX363" s="1"/>
      <c r="AZY363" s="1"/>
      <c r="AZZ363" s="1"/>
      <c r="BAA363" s="1"/>
      <c r="BAB363" s="1"/>
      <c r="BAC363" s="1"/>
      <c r="BAD363" s="1"/>
      <c r="BAE363" s="1"/>
      <c r="BAF363" s="1"/>
      <c r="BAG363" s="1"/>
      <c r="BAH363" s="1"/>
      <c r="BAI363" s="1"/>
      <c r="BAJ363" s="1"/>
      <c r="BAK363" s="1"/>
      <c r="BAL363" s="1"/>
      <c r="BAM363" s="1"/>
      <c r="BAN363" s="1"/>
      <c r="BAO363" s="1"/>
      <c r="BAP363" s="1"/>
      <c r="BAQ363" s="1"/>
      <c r="BAR363" s="1"/>
      <c r="BAS363" s="1"/>
      <c r="BAT363" s="1"/>
      <c r="BAU363" s="1"/>
      <c r="BAV363" s="1"/>
      <c r="BAW363" s="1"/>
      <c r="BAX363" s="1"/>
      <c r="BAY363" s="1"/>
      <c r="BAZ363" s="1"/>
      <c r="BBA363" s="1"/>
      <c r="BBB363" s="1"/>
      <c r="BBC363" s="1"/>
      <c r="BBD363" s="1"/>
      <c r="BBE363" s="1"/>
      <c r="BBF363" s="1"/>
      <c r="BBG363" s="1"/>
      <c r="BBH363" s="1"/>
      <c r="BBI363" s="1"/>
      <c r="BBJ363" s="1"/>
      <c r="BBK363" s="1"/>
      <c r="BBL363" s="1"/>
      <c r="BBM363" s="1"/>
      <c r="BBN363" s="1"/>
      <c r="BBO363" s="1"/>
      <c r="BBP363" s="1"/>
      <c r="BBQ363" s="1"/>
      <c r="BBR363" s="1"/>
      <c r="BBS363" s="1"/>
      <c r="BBT363" s="1"/>
      <c r="BBU363" s="1"/>
      <c r="BBV363" s="1"/>
      <c r="BBW363" s="1"/>
      <c r="BBX363" s="1"/>
      <c r="BBY363" s="1"/>
      <c r="BBZ363" s="1"/>
      <c r="BCA363" s="1"/>
      <c r="BCB363" s="1"/>
      <c r="BCC363" s="1"/>
      <c r="BCD363" s="1"/>
      <c r="BCE363" s="1"/>
      <c r="BCF363" s="1"/>
      <c r="BCG363" s="1"/>
      <c r="BCH363" s="1"/>
      <c r="BCI363" s="1"/>
      <c r="BCJ363" s="1"/>
      <c r="BCK363" s="1"/>
      <c r="BCL363" s="1"/>
      <c r="BCM363" s="1"/>
      <c r="BCN363" s="1"/>
      <c r="BCO363" s="1"/>
      <c r="BCP363" s="1"/>
      <c r="BCQ363" s="1"/>
      <c r="BCR363" s="1"/>
      <c r="BCS363" s="1"/>
      <c r="BCT363" s="1"/>
      <c r="BCU363" s="1"/>
      <c r="BCV363" s="1"/>
      <c r="BCW363" s="1"/>
      <c r="BCX363" s="1"/>
      <c r="BCY363" s="1"/>
      <c r="BCZ363" s="1"/>
      <c r="BDA363" s="1"/>
      <c r="BDB363" s="1"/>
      <c r="BDC363" s="1"/>
      <c r="BDD363" s="1"/>
      <c r="BDE363" s="1"/>
      <c r="BDF363" s="1"/>
      <c r="BDG363" s="1"/>
      <c r="BDH363" s="1"/>
      <c r="BDI363" s="1"/>
      <c r="BDJ363" s="1"/>
      <c r="BDK363" s="1"/>
      <c r="BDL363" s="1"/>
      <c r="BDM363" s="1"/>
      <c r="BDN363" s="1"/>
      <c r="BDO363" s="1"/>
      <c r="BDP363" s="1"/>
      <c r="BDQ363" s="1"/>
      <c r="BDR363" s="1"/>
      <c r="BDS363" s="1"/>
      <c r="BDT363" s="1"/>
      <c r="BDU363" s="1"/>
      <c r="BDV363" s="1"/>
      <c r="BDW363" s="1"/>
      <c r="BDX363" s="1"/>
      <c r="BDY363" s="1"/>
      <c r="BDZ363" s="1"/>
      <c r="BEA363" s="1"/>
      <c r="BEB363" s="1"/>
      <c r="BEC363" s="1"/>
      <c r="BED363" s="1"/>
      <c r="BEE363" s="1"/>
      <c r="BEF363" s="1"/>
      <c r="BEG363" s="1"/>
      <c r="BEH363" s="1"/>
      <c r="BEI363" s="1"/>
      <c r="BEJ363" s="1"/>
      <c r="BEK363" s="1"/>
      <c r="BEL363" s="1"/>
      <c r="BEM363" s="1"/>
      <c r="BEN363" s="1"/>
      <c r="BEO363" s="1"/>
      <c r="BEP363" s="1"/>
      <c r="BEQ363" s="1"/>
      <c r="BER363" s="1"/>
      <c r="BES363" s="1"/>
      <c r="BET363" s="1"/>
      <c r="BEU363" s="1"/>
      <c r="BEV363" s="1"/>
      <c r="BEW363" s="1"/>
      <c r="BEX363" s="1"/>
      <c r="BEY363" s="1"/>
      <c r="BEZ363" s="1"/>
      <c r="BFA363" s="1"/>
      <c r="BFB363" s="1"/>
      <c r="BFC363" s="1"/>
      <c r="BFD363" s="1"/>
      <c r="BFE363" s="1"/>
      <c r="BFF363" s="1"/>
      <c r="BFG363" s="1"/>
      <c r="BFH363" s="1"/>
      <c r="BFI363" s="1"/>
      <c r="BFJ363" s="1"/>
      <c r="BFK363" s="1"/>
      <c r="BFL363" s="1"/>
      <c r="BFM363" s="1"/>
      <c r="BFN363" s="1"/>
      <c r="BFO363" s="1"/>
      <c r="BFP363" s="1"/>
      <c r="BFQ363" s="1"/>
      <c r="BFR363" s="1"/>
      <c r="BFS363" s="1"/>
      <c r="BFT363" s="1"/>
      <c r="BFU363" s="1"/>
      <c r="BFV363" s="1"/>
      <c r="BFW363" s="1"/>
      <c r="BFX363" s="1"/>
      <c r="BFY363" s="1"/>
      <c r="BFZ363" s="1"/>
      <c r="BGA363" s="1"/>
      <c r="BGB363" s="1"/>
      <c r="BGC363" s="1"/>
      <c r="BGD363" s="1"/>
      <c r="BGE363" s="1"/>
      <c r="BGF363" s="1"/>
      <c r="BGG363" s="1"/>
      <c r="BGH363" s="1"/>
      <c r="BGI363" s="1"/>
      <c r="BGJ363" s="1"/>
      <c r="BGK363" s="1"/>
      <c r="BGL363" s="1"/>
      <c r="BGM363" s="1"/>
      <c r="BGN363" s="1"/>
      <c r="BGO363" s="1"/>
      <c r="BGP363" s="1"/>
      <c r="BGQ363" s="1"/>
      <c r="BGR363" s="1"/>
      <c r="BGS363" s="1"/>
      <c r="BGT363" s="1"/>
      <c r="BGU363" s="1"/>
      <c r="BGV363" s="1"/>
      <c r="BGW363" s="1"/>
      <c r="BGX363" s="1"/>
      <c r="BGY363" s="1"/>
      <c r="BGZ363" s="1"/>
      <c r="BHA363" s="1"/>
      <c r="BHB363" s="1"/>
      <c r="BHC363" s="1"/>
      <c r="BHD363" s="1"/>
      <c r="BHE363" s="1"/>
      <c r="BHF363" s="1"/>
      <c r="BHG363" s="1"/>
      <c r="BHH363" s="1"/>
      <c r="BHI363" s="1"/>
      <c r="BHJ363" s="1"/>
      <c r="BHK363" s="1"/>
      <c r="BHL363" s="1"/>
      <c r="BHM363" s="1"/>
      <c r="BHN363" s="1"/>
      <c r="BHO363" s="1"/>
      <c r="BHP363" s="1"/>
      <c r="BHQ363" s="1"/>
      <c r="BHR363" s="1"/>
      <c r="BHS363" s="1"/>
      <c r="BHT363" s="1"/>
      <c r="BHU363" s="1"/>
      <c r="BHV363" s="1"/>
      <c r="BHW363" s="1"/>
      <c r="BHX363" s="1"/>
      <c r="BHY363" s="1"/>
      <c r="BHZ363" s="1"/>
      <c r="BIA363" s="1"/>
      <c r="BIB363" s="1"/>
      <c r="BIC363" s="1"/>
      <c r="BID363" s="1"/>
      <c r="BIE363" s="1"/>
      <c r="BIF363" s="1"/>
      <c r="BIG363" s="1"/>
      <c r="BIH363" s="1"/>
      <c r="BII363" s="1"/>
      <c r="BIJ363" s="1"/>
      <c r="BIK363" s="1"/>
      <c r="BIL363" s="1"/>
      <c r="BIM363" s="1"/>
      <c r="BIN363" s="1"/>
      <c r="BIO363" s="1"/>
      <c r="BIP363" s="1"/>
      <c r="BIQ363" s="1"/>
      <c r="BIR363" s="1"/>
      <c r="BIS363" s="1"/>
      <c r="BIT363" s="1"/>
      <c r="BIU363" s="1"/>
      <c r="BIV363" s="1"/>
      <c r="BIW363" s="1"/>
      <c r="BIX363" s="1"/>
      <c r="BIY363" s="1"/>
      <c r="BIZ363" s="1"/>
      <c r="BJA363" s="1"/>
      <c r="BJB363" s="1"/>
      <c r="BJC363" s="1"/>
      <c r="BJD363" s="1"/>
      <c r="BJE363" s="1"/>
      <c r="BJF363" s="1"/>
      <c r="BJG363" s="1"/>
      <c r="BJH363" s="1"/>
      <c r="BJI363" s="1"/>
      <c r="BJJ363" s="1"/>
      <c r="BJK363" s="1"/>
      <c r="BJL363" s="1"/>
      <c r="BJM363" s="1"/>
      <c r="BJN363" s="1"/>
      <c r="BJO363" s="1"/>
      <c r="BJP363" s="1"/>
      <c r="BJQ363" s="1"/>
      <c r="BJR363" s="1"/>
      <c r="BJS363" s="1"/>
      <c r="BJT363" s="1"/>
      <c r="BJU363" s="1"/>
      <c r="BJV363" s="1"/>
      <c r="BJW363" s="1"/>
      <c r="BJX363" s="1"/>
      <c r="BJY363" s="1"/>
      <c r="BJZ363" s="1"/>
      <c r="BKA363" s="1"/>
      <c r="BKB363" s="1"/>
      <c r="BKC363" s="1"/>
      <c r="BKD363" s="1"/>
      <c r="BKE363" s="1"/>
      <c r="BKF363" s="1"/>
      <c r="BKG363" s="1"/>
      <c r="BKH363" s="1"/>
      <c r="BKI363" s="1"/>
      <c r="BKJ363" s="1"/>
      <c r="BKK363" s="1"/>
      <c r="BKL363" s="1"/>
      <c r="BKM363" s="1"/>
      <c r="BKN363" s="1"/>
      <c r="BKO363" s="1"/>
      <c r="BKP363" s="1"/>
      <c r="BKQ363" s="1"/>
      <c r="BKR363" s="1"/>
      <c r="BKS363" s="1"/>
      <c r="BKT363" s="1"/>
      <c r="BKU363" s="1"/>
      <c r="BKV363" s="1"/>
      <c r="BKW363" s="1"/>
      <c r="BKX363" s="1"/>
      <c r="BKY363" s="1"/>
      <c r="BKZ363" s="1"/>
      <c r="BLA363" s="1"/>
      <c r="BLB363" s="1"/>
      <c r="BLC363" s="1"/>
      <c r="BLD363" s="1"/>
      <c r="BLE363" s="1"/>
      <c r="BLF363" s="1"/>
      <c r="BLG363" s="1"/>
      <c r="BLH363" s="1"/>
      <c r="BLI363" s="1"/>
      <c r="BLJ363" s="1"/>
      <c r="BLK363" s="1"/>
      <c r="BLL363" s="1"/>
      <c r="BLM363" s="1"/>
      <c r="BLN363" s="1"/>
      <c r="BLO363" s="1"/>
      <c r="BLP363" s="1"/>
      <c r="BLQ363" s="1"/>
      <c r="BLR363" s="1"/>
      <c r="BLS363" s="1"/>
      <c r="BLT363" s="1"/>
      <c r="BLU363" s="1"/>
      <c r="BLV363" s="1"/>
      <c r="BLW363" s="1"/>
      <c r="BLX363" s="1"/>
      <c r="BLY363" s="1"/>
      <c r="BLZ363" s="1"/>
      <c r="BMA363" s="1"/>
      <c r="BMB363" s="1"/>
      <c r="BMC363" s="1"/>
      <c r="BMD363" s="1"/>
      <c r="BME363" s="1"/>
      <c r="BMF363" s="1"/>
      <c r="BMG363" s="1"/>
      <c r="BMH363" s="1"/>
      <c r="BMI363" s="1"/>
      <c r="BMJ363" s="1"/>
      <c r="BMK363" s="1"/>
      <c r="BML363" s="1"/>
      <c r="BMM363" s="1"/>
      <c r="BMN363" s="1"/>
      <c r="BMO363" s="1"/>
      <c r="BMP363" s="1"/>
      <c r="BMQ363" s="1"/>
      <c r="BMR363" s="1"/>
      <c r="BMS363" s="1"/>
      <c r="BMT363" s="1"/>
      <c r="BMU363" s="1"/>
      <c r="BMV363" s="1"/>
      <c r="BMW363" s="1"/>
      <c r="BMX363" s="1"/>
      <c r="BMY363" s="1"/>
      <c r="BMZ363" s="1"/>
      <c r="BNA363" s="1"/>
      <c r="BNB363" s="1"/>
      <c r="BNC363" s="1"/>
      <c r="BND363" s="1"/>
      <c r="BNE363" s="1"/>
      <c r="BNF363" s="1"/>
      <c r="BNG363" s="1"/>
      <c r="BNH363" s="1"/>
      <c r="BNI363" s="1"/>
      <c r="BNJ363" s="1"/>
      <c r="BNK363" s="1"/>
      <c r="BNL363" s="1"/>
      <c r="BNM363" s="1"/>
      <c r="BNN363" s="1"/>
      <c r="BNO363" s="1"/>
      <c r="BNP363" s="1"/>
      <c r="BNQ363" s="1"/>
      <c r="BNR363" s="1"/>
      <c r="BNS363" s="1"/>
      <c r="BNT363" s="1"/>
      <c r="BNU363" s="1"/>
      <c r="BNV363" s="1"/>
      <c r="BNW363" s="1"/>
      <c r="BNX363" s="1"/>
      <c r="BNY363" s="1"/>
      <c r="BNZ363" s="1"/>
      <c r="BOA363" s="1"/>
      <c r="BOB363" s="1"/>
      <c r="BOC363" s="1"/>
      <c r="BOD363" s="1"/>
      <c r="BOE363" s="1"/>
      <c r="BOF363" s="1"/>
      <c r="BOG363" s="1"/>
      <c r="BOH363" s="1"/>
      <c r="BOI363" s="1"/>
      <c r="BOJ363" s="1"/>
      <c r="BOK363" s="1"/>
      <c r="BOL363" s="1"/>
      <c r="BOM363" s="1"/>
      <c r="BON363" s="1"/>
      <c r="BOO363" s="1"/>
      <c r="BOP363" s="1"/>
      <c r="BOQ363" s="1"/>
      <c r="BOR363" s="1"/>
      <c r="BOS363" s="1"/>
      <c r="BOT363" s="1"/>
      <c r="BOU363" s="1"/>
      <c r="BOV363" s="1"/>
      <c r="BOW363" s="1"/>
      <c r="BOX363" s="1"/>
      <c r="BOY363" s="1"/>
      <c r="BOZ363" s="1"/>
      <c r="BPA363" s="1"/>
      <c r="BPB363" s="1"/>
      <c r="BPC363" s="1"/>
      <c r="BPD363" s="1"/>
      <c r="BPE363" s="1"/>
      <c r="BPF363" s="1"/>
      <c r="BPG363" s="1"/>
      <c r="BPH363" s="1"/>
      <c r="BPI363" s="1"/>
      <c r="BPJ363" s="1"/>
      <c r="BPK363" s="1"/>
      <c r="BPL363" s="1"/>
      <c r="BPM363" s="1"/>
      <c r="BPN363" s="1"/>
      <c r="BPO363" s="1"/>
      <c r="BPP363" s="1"/>
      <c r="BPQ363" s="1"/>
      <c r="BPR363" s="1"/>
      <c r="BPS363" s="1"/>
      <c r="BPT363" s="1"/>
      <c r="BPU363" s="1"/>
      <c r="BPV363" s="1"/>
      <c r="BPW363" s="1"/>
      <c r="BPX363" s="1"/>
      <c r="BPY363" s="1"/>
      <c r="BPZ363" s="1"/>
      <c r="BQA363" s="1"/>
      <c r="BQB363" s="1"/>
      <c r="BQC363" s="1"/>
      <c r="BQD363" s="1"/>
      <c r="BQE363" s="1"/>
      <c r="BQF363" s="1"/>
      <c r="BQG363" s="1"/>
      <c r="BQH363" s="1"/>
      <c r="BQI363" s="1"/>
      <c r="BQJ363" s="1"/>
      <c r="BQK363" s="1"/>
      <c r="BQL363" s="1"/>
      <c r="BQM363" s="1"/>
      <c r="BQN363" s="1"/>
      <c r="BQO363" s="1"/>
      <c r="BQP363" s="1"/>
      <c r="BQQ363" s="1"/>
      <c r="BQR363" s="1"/>
      <c r="BQS363" s="1"/>
      <c r="BQT363" s="1"/>
      <c r="BQU363" s="1"/>
      <c r="BQV363" s="1"/>
      <c r="BQW363" s="1"/>
      <c r="BQX363" s="1"/>
      <c r="BQY363" s="1"/>
      <c r="BQZ363" s="1"/>
      <c r="BRA363" s="1"/>
      <c r="BRB363" s="1"/>
      <c r="BRC363" s="1"/>
      <c r="BRD363" s="1"/>
      <c r="BRE363" s="1"/>
      <c r="BRF363" s="1"/>
      <c r="BRG363" s="1"/>
      <c r="BRH363" s="1"/>
      <c r="BRI363" s="1"/>
      <c r="BRJ363" s="1"/>
      <c r="BRK363" s="1"/>
      <c r="BRL363" s="1"/>
      <c r="BRM363" s="1"/>
      <c r="BRN363" s="1"/>
      <c r="BRO363" s="1"/>
      <c r="BRP363" s="1"/>
      <c r="BRQ363" s="1"/>
      <c r="BRR363" s="1"/>
      <c r="BRS363" s="1"/>
      <c r="BRT363" s="1"/>
      <c r="BRU363" s="1"/>
      <c r="BRV363" s="1"/>
      <c r="BRW363" s="1"/>
      <c r="BRX363" s="1"/>
      <c r="BRY363" s="1"/>
      <c r="BRZ363" s="1"/>
      <c r="BSA363" s="1"/>
      <c r="BSB363" s="1"/>
      <c r="BSC363" s="1"/>
      <c r="BSD363" s="1"/>
      <c r="BSE363" s="1"/>
      <c r="BSF363" s="1"/>
      <c r="BSG363" s="1"/>
      <c r="BSH363" s="1"/>
      <c r="BSI363" s="1"/>
      <c r="BSJ363" s="1"/>
      <c r="BSK363" s="1"/>
      <c r="BSL363" s="1"/>
      <c r="BSM363" s="1"/>
      <c r="BSN363" s="1"/>
      <c r="BSO363" s="1"/>
      <c r="BSP363" s="1"/>
      <c r="BSQ363" s="1"/>
      <c r="BSR363" s="1"/>
      <c r="BSS363" s="1"/>
      <c r="BST363" s="1"/>
      <c r="BSU363" s="1"/>
      <c r="BSV363" s="1"/>
      <c r="BSW363" s="1"/>
      <c r="BSX363" s="1"/>
      <c r="BSY363" s="1"/>
      <c r="BSZ363" s="1"/>
      <c r="BTA363" s="1"/>
      <c r="BTB363" s="1"/>
      <c r="BTC363" s="1"/>
      <c r="BTD363" s="1"/>
      <c r="BTE363" s="1"/>
      <c r="BTF363" s="1"/>
      <c r="BTG363" s="1"/>
      <c r="BTH363" s="1"/>
      <c r="BTI363" s="1"/>
      <c r="BTJ363" s="1"/>
      <c r="BTK363" s="1"/>
      <c r="BTL363" s="1"/>
      <c r="BTM363" s="1"/>
      <c r="BTN363" s="1"/>
      <c r="BTO363" s="1"/>
      <c r="BTP363" s="1"/>
      <c r="BTQ363" s="1"/>
      <c r="BTR363" s="1"/>
      <c r="BTS363" s="1"/>
      <c r="BTT363" s="1"/>
      <c r="BTU363" s="1"/>
      <c r="BTV363" s="1"/>
      <c r="BTW363" s="1"/>
      <c r="BTX363" s="1"/>
      <c r="BTY363" s="1"/>
      <c r="BTZ363" s="1"/>
      <c r="BUA363" s="1"/>
      <c r="BUB363" s="1"/>
      <c r="BUC363" s="1"/>
      <c r="BUD363" s="1"/>
      <c r="BUE363" s="1"/>
      <c r="BUF363" s="1"/>
      <c r="BUG363" s="1"/>
      <c r="BUH363" s="1"/>
      <c r="BUI363" s="1"/>
      <c r="BUJ363" s="1"/>
      <c r="BUK363" s="1"/>
      <c r="BUL363" s="1"/>
      <c r="BUM363" s="1"/>
      <c r="BUN363" s="1"/>
      <c r="BUO363" s="1"/>
      <c r="BUP363" s="1"/>
      <c r="BUQ363" s="1"/>
      <c r="BUR363" s="1"/>
      <c r="BUS363" s="1"/>
      <c r="BUT363" s="1"/>
      <c r="BUU363" s="1"/>
      <c r="BUV363" s="1"/>
      <c r="BUW363" s="1"/>
      <c r="BUX363" s="1"/>
      <c r="BUY363" s="1"/>
      <c r="BUZ363" s="1"/>
      <c r="BVA363" s="1"/>
      <c r="BVB363" s="1"/>
      <c r="BVC363" s="1"/>
      <c r="BVD363" s="1"/>
      <c r="BVE363" s="1"/>
      <c r="BVF363" s="1"/>
      <c r="BVG363" s="1"/>
      <c r="BVH363" s="1"/>
      <c r="BVI363" s="1"/>
      <c r="BVJ363" s="1"/>
      <c r="BVK363" s="1"/>
      <c r="BVL363" s="1"/>
      <c r="BVM363" s="1"/>
      <c r="BVN363" s="1"/>
      <c r="BVO363" s="1"/>
      <c r="BVP363" s="1"/>
      <c r="BVQ363" s="1"/>
      <c r="BVR363" s="1"/>
      <c r="BVS363" s="1"/>
      <c r="BVT363" s="1"/>
      <c r="BVU363" s="1"/>
      <c r="BVV363" s="1"/>
      <c r="BVW363" s="1"/>
      <c r="BVX363" s="1"/>
      <c r="BVY363" s="1"/>
      <c r="BVZ363" s="1"/>
      <c r="BWA363" s="1"/>
      <c r="BWB363" s="1"/>
      <c r="BWC363" s="1"/>
      <c r="BWD363" s="1"/>
      <c r="BWE363" s="1"/>
      <c r="BWF363" s="1"/>
      <c r="BWG363" s="1"/>
      <c r="BWH363" s="1"/>
      <c r="BWI363" s="1"/>
      <c r="BWJ363" s="1"/>
      <c r="BWK363" s="1"/>
      <c r="BWL363" s="1"/>
      <c r="BWM363" s="1"/>
      <c r="BWN363" s="1"/>
      <c r="BWO363" s="1"/>
      <c r="BWP363" s="1"/>
      <c r="BWQ363" s="1"/>
      <c r="BWR363" s="1"/>
      <c r="BWS363" s="1"/>
      <c r="BWT363" s="1"/>
      <c r="BWU363" s="1"/>
      <c r="BWV363" s="1"/>
      <c r="BWW363" s="1"/>
      <c r="BWX363" s="1"/>
      <c r="BWY363" s="1"/>
      <c r="BWZ363" s="1"/>
      <c r="BXA363" s="1"/>
      <c r="BXB363" s="1"/>
      <c r="BXC363" s="1"/>
      <c r="BXD363" s="1"/>
      <c r="BXE363" s="1"/>
      <c r="BXF363" s="1"/>
      <c r="BXG363" s="1"/>
      <c r="BXH363" s="1"/>
      <c r="BXI363" s="1"/>
      <c r="BXJ363" s="1"/>
      <c r="BXK363" s="1"/>
      <c r="BXL363" s="1"/>
      <c r="BXM363" s="1"/>
      <c r="BXN363" s="1"/>
      <c r="BXO363" s="1"/>
      <c r="BXP363" s="1"/>
      <c r="BXQ363" s="1"/>
      <c r="BXR363" s="1"/>
      <c r="BXS363" s="1"/>
      <c r="BXT363" s="1"/>
      <c r="BXU363" s="1"/>
      <c r="BXV363" s="1"/>
      <c r="BXW363" s="1"/>
      <c r="BXX363" s="1"/>
      <c r="BXY363" s="1"/>
      <c r="BXZ363" s="1"/>
      <c r="BYA363" s="1"/>
      <c r="BYB363" s="1"/>
      <c r="BYC363" s="1"/>
      <c r="BYD363" s="1"/>
      <c r="BYE363" s="1"/>
      <c r="BYF363" s="1"/>
      <c r="BYG363" s="1"/>
      <c r="BYH363" s="1"/>
      <c r="BYI363" s="1"/>
      <c r="BYJ363" s="1"/>
      <c r="BYK363" s="1"/>
      <c r="BYL363" s="1"/>
      <c r="BYM363" s="1"/>
      <c r="BYN363" s="1"/>
      <c r="BYO363" s="1"/>
      <c r="BYP363" s="1"/>
      <c r="BYQ363" s="1"/>
      <c r="BYR363" s="1"/>
      <c r="BYS363" s="1"/>
      <c r="BYT363" s="1"/>
      <c r="BYU363" s="1"/>
      <c r="BYV363" s="1"/>
      <c r="BYW363" s="1"/>
      <c r="BYX363" s="1"/>
      <c r="BYY363" s="1"/>
      <c r="BYZ363" s="1"/>
      <c r="BZA363" s="1"/>
      <c r="BZB363" s="1"/>
      <c r="BZC363" s="1"/>
      <c r="BZD363" s="1"/>
      <c r="BZE363" s="1"/>
      <c r="BZF363" s="1"/>
      <c r="BZG363" s="1"/>
      <c r="BZH363" s="1"/>
      <c r="BZI363" s="1"/>
      <c r="BZJ363" s="1"/>
      <c r="BZK363" s="1"/>
      <c r="BZL363" s="1"/>
      <c r="BZM363" s="1"/>
      <c r="BZN363" s="1"/>
      <c r="BZO363" s="1"/>
      <c r="BZP363" s="1"/>
      <c r="BZQ363" s="1"/>
      <c r="BZR363" s="1"/>
      <c r="BZS363" s="1"/>
      <c r="BZT363" s="1"/>
      <c r="BZU363" s="1"/>
      <c r="BZV363" s="1"/>
      <c r="BZW363" s="1"/>
      <c r="BZX363" s="1"/>
      <c r="BZY363" s="1"/>
      <c r="BZZ363" s="1"/>
      <c r="CAA363" s="1"/>
      <c r="CAB363" s="1"/>
      <c r="CAC363" s="1"/>
      <c r="CAD363" s="1"/>
      <c r="CAE363" s="1"/>
      <c r="CAF363" s="1"/>
      <c r="CAG363" s="1"/>
      <c r="CAH363" s="1"/>
      <c r="CAI363" s="1"/>
      <c r="CAJ363" s="1"/>
      <c r="CAK363" s="1"/>
      <c r="CAL363" s="1"/>
      <c r="CAM363" s="1"/>
      <c r="CAN363" s="1"/>
      <c r="CAO363" s="1"/>
      <c r="CAP363" s="1"/>
      <c r="CAQ363" s="1"/>
      <c r="CAR363" s="1"/>
      <c r="CAS363" s="1"/>
      <c r="CAT363" s="1"/>
      <c r="CAU363" s="1"/>
      <c r="CAV363" s="1"/>
      <c r="CAW363" s="1"/>
      <c r="CAX363" s="1"/>
      <c r="CAY363" s="1"/>
      <c r="CAZ363" s="1"/>
      <c r="CBA363" s="1"/>
      <c r="CBB363" s="1"/>
      <c r="CBC363" s="1"/>
      <c r="CBD363" s="1"/>
      <c r="CBE363" s="1"/>
      <c r="CBF363" s="1"/>
      <c r="CBG363" s="1"/>
      <c r="CBH363" s="1"/>
      <c r="CBI363" s="1"/>
      <c r="CBJ363" s="1"/>
      <c r="CBK363" s="1"/>
      <c r="CBL363" s="1"/>
      <c r="CBM363" s="1"/>
      <c r="CBN363" s="1"/>
      <c r="CBO363" s="1"/>
      <c r="CBP363" s="1"/>
      <c r="CBQ363" s="1"/>
      <c r="CBR363" s="1"/>
      <c r="CBS363" s="1"/>
      <c r="CBT363" s="1"/>
      <c r="CBU363" s="1"/>
      <c r="CBV363" s="1"/>
      <c r="CBW363" s="1"/>
      <c r="CBX363" s="1"/>
      <c r="CBY363" s="1"/>
      <c r="CBZ363" s="1"/>
      <c r="CCA363" s="1"/>
      <c r="CCB363" s="1"/>
      <c r="CCC363" s="1"/>
      <c r="CCD363" s="1"/>
      <c r="CCE363" s="1"/>
      <c r="CCF363" s="1"/>
      <c r="CCG363" s="1"/>
      <c r="CCH363" s="1"/>
      <c r="CCI363" s="1"/>
      <c r="CCJ363" s="1"/>
      <c r="CCK363" s="1"/>
      <c r="CCL363" s="1"/>
      <c r="CCM363" s="1"/>
      <c r="CCN363" s="1"/>
      <c r="CCO363" s="1"/>
      <c r="CCP363" s="1"/>
      <c r="CCQ363" s="1"/>
      <c r="CCR363" s="1"/>
      <c r="CCS363" s="1"/>
      <c r="CCT363" s="1"/>
      <c r="CCU363" s="1"/>
      <c r="CCV363" s="1"/>
      <c r="CCW363" s="1"/>
      <c r="CCX363" s="1"/>
      <c r="CCY363" s="1"/>
      <c r="CCZ363" s="1"/>
      <c r="CDA363" s="1"/>
      <c r="CDB363" s="1"/>
      <c r="CDC363" s="1"/>
      <c r="CDD363" s="1"/>
      <c r="CDE363" s="1"/>
      <c r="CDF363" s="1"/>
      <c r="CDG363" s="1"/>
      <c r="CDH363" s="1"/>
      <c r="CDI363" s="1"/>
      <c r="CDJ363" s="1"/>
      <c r="CDK363" s="1"/>
      <c r="CDL363" s="1"/>
      <c r="CDM363" s="1"/>
      <c r="CDN363" s="1"/>
      <c r="CDO363" s="1"/>
      <c r="CDP363" s="1"/>
      <c r="CDQ363" s="1"/>
      <c r="CDR363" s="1"/>
      <c r="CDS363" s="1"/>
      <c r="CDT363" s="1"/>
      <c r="CDU363" s="1"/>
      <c r="CDV363" s="1"/>
      <c r="CDW363" s="1"/>
      <c r="CDX363" s="1"/>
      <c r="CDY363" s="1"/>
      <c r="CDZ363" s="1"/>
      <c r="CEA363" s="1"/>
      <c r="CEB363" s="1"/>
      <c r="CEC363" s="1"/>
      <c r="CED363" s="1"/>
      <c r="CEE363" s="1"/>
      <c r="CEF363" s="1"/>
      <c r="CEG363" s="1"/>
      <c r="CEH363" s="1"/>
      <c r="CEI363" s="1"/>
      <c r="CEJ363" s="1"/>
      <c r="CEK363" s="1"/>
      <c r="CEL363" s="1"/>
      <c r="CEM363" s="1"/>
      <c r="CEN363" s="1"/>
      <c r="CEO363" s="1"/>
      <c r="CEP363" s="1"/>
      <c r="CEQ363" s="1"/>
      <c r="CER363" s="1"/>
      <c r="CES363" s="1"/>
      <c r="CET363" s="1"/>
      <c r="CEU363" s="1"/>
      <c r="CEV363" s="1"/>
      <c r="CEW363" s="1"/>
      <c r="CEX363" s="1"/>
      <c r="CEY363" s="1"/>
      <c r="CEZ363" s="1"/>
      <c r="CFA363" s="1"/>
      <c r="CFB363" s="1"/>
      <c r="CFC363" s="1"/>
      <c r="CFD363" s="1"/>
      <c r="CFE363" s="1"/>
      <c r="CFF363" s="1"/>
      <c r="CFG363" s="1"/>
      <c r="CFH363" s="1"/>
      <c r="CFI363" s="1"/>
      <c r="CFJ363" s="1"/>
      <c r="CFK363" s="1"/>
      <c r="CFL363" s="1"/>
      <c r="CFM363" s="1"/>
      <c r="CFN363" s="1"/>
      <c r="CFO363" s="1"/>
      <c r="CFP363" s="1"/>
      <c r="CFQ363" s="1"/>
      <c r="CFR363" s="1"/>
      <c r="CFS363" s="1"/>
      <c r="CFT363" s="1"/>
      <c r="CFU363" s="1"/>
      <c r="CFV363" s="1"/>
      <c r="CFW363" s="1"/>
      <c r="CFX363" s="1"/>
      <c r="CFY363" s="1"/>
      <c r="CFZ363" s="1"/>
      <c r="CGA363" s="1"/>
      <c r="CGB363" s="1"/>
      <c r="CGC363" s="1"/>
      <c r="CGD363" s="1"/>
      <c r="CGE363" s="1"/>
      <c r="CGF363" s="1"/>
      <c r="CGG363" s="1"/>
      <c r="CGH363" s="1"/>
      <c r="CGI363" s="1"/>
      <c r="CGJ363" s="1"/>
      <c r="CGK363" s="1"/>
      <c r="CGL363" s="1"/>
      <c r="CGM363" s="1"/>
      <c r="CGN363" s="1"/>
      <c r="CGO363" s="1"/>
      <c r="CGP363" s="1"/>
      <c r="CGQ363" s="1"/>
      <c r="CGR363" s="1"/>
      <c r="CGS363" s="1"/>
      <c r="CGT363" s="1"/>
      <c r="CGU363" s="1"/>
      <c r="CGV363" s="1"/>
      <c r="CGW363" s="1"/>
      <c r="CGX363" s="1"/>
      <c r="CGY363" s="1"/>
      <c r="CGZ363" s="1"/>
      <c r="CHA363" s="1"/>
      <c r="CHB363" s="1"/>
      <c r="CHC363" s="1"/>
      <c r="CHD363" s="1"/>
      <c r="CHE363" s="1"/>
      <c r="CHF363" s="1"/>
      <c r="CHG363" s="1"/>
      <c r="CHH363" s="1"/>
      <c r="CHI363" s="1"/>
      <c r="CHJ363" s="1"/>
      <c r="CHK363" s="1"/>
      <c r="CHL363" s="1"/>
      <c r="CHM363" s="1"/>
      <c r="CHN363" s="1"/>
      <c r="CHO363" s="1"/>
      <c r="CHP363" s="1"/>
      <c r="CHQ363" s="1"/>
      <c r="CHR363" s="1"/>
      <c r="CHS363" s="1"/>
      <c r="CHT363" s="1"/>
      <c r="CHU363" s="1"/>
      <c r="CHV363" s="1"/>
      <c r="CHW363" s="1"/>
      <c r="CHX363" s="1"/>
      <c r="CHY363" s="1"/>
      <c r="CHZ363" s="1"/>
      <c r="CIA363" s="1"/>
      <c r="CIB363" s="1"/>
      <c r="CIC363" s="1"/>
      <c r="CID363" s="1"/>
      <c r="CIE363" s="1"/>
      <c r="CIF363" s="1"/>
      <c r="CIG363" s="1"/>
      <c r="CIH363" s="1"/>
      <c r="CII363" s="1"/>
      <c r="CIJ363" s="1"/>
      <c r="CIK363" s="1"/>
      <c r="CIL363" s="1"/>
      <c r="CIM363" s="1"/>
      <c r="CIN363" s="1"/>
      <c r="CIO363" s="1"/>
      <c r="CIP363" s="1"/>
      <c r="CIQ363" s="1"/>
      <c r="CIR363" s="1"/>
      <c r="CIS363" s="1"/>
      <c r="CIT363" s="1"/>
      <c r="CIU363" s="1"/>
      <c r="CIV363" s="1"/>
      <c r="CIW363" s="1"/>
      <c r="CIX363" s="1"/>
      <c r="CIY363" s="1"/>
      <c r="CIZ363" s="1"/>
      <c r="CJA363" s="1"/>
      <c r="CJB363" s="1"/>
      <c r="CJC363" s="1"/>
      <c r="CJD363" s="1"/>
      <c r="CJE363" s="1"/>
      <c r="CJF363" s="1"/>
      <c r="CJG363" s="1"/>
      <c r="CJH363" s="1"/>
      <c r="CJI363" s="1"/>
      <c r="CJJ363" s="1"/>
      <c r="CJK363" s="1"/>
      <c r="CJL363" s="1"/>
      <c r="CJM363" s="1"/>
      <c r="CJN363" s="1"/>
      <c r="CJO363" s="1"/>
      <c r="CJP363" s="1"/>
      <c r="CJQ363" s="1"/>
      <c r="CJR363" s="1"/>
      <c r="CJS363" s="1"/>
      <c r="CJT363" s="1"/>
      <c r="CJU363" s="1"/>
      <c r="CJV363" s="1"/>
      <c r="CJW363" s="1"/>
      <c r="CJX363" s="1"/>
      <c r="CJY363" s="1"/>
      <c r="CJZ363" s="1"/>
      <c r="CKA363" s="1"/>
      <c r="CKB363" s="1"/>
      <c r="CKC363" s="1"/>
      <c r="CKD363" s="1"/>
      <c r="CKE363" s="1"/>
      <c r="CKF363" s="1"/>
      <c r="CKG363" s="1"/>
      <c r="CKH363" s="1"/>
      <c r="CKI363" s="1"/>
      <c r="CKJ363" s="1"/>
      <c r="CKK363" s="1"/>
      <c r="CKL363" s="1"/>
      <c r="CKM363" s="1"/>
      <c r="CKN363" s="1"/>
      <c r="CKO363" s="1"/>
      <c r="CKP363" s="1"/>
      <c r="CKQ363" s="1"/>
      <c r="CKR363" s="1"/>
      <c r="CKS363" s="1"/>
      <c r="CKT363" s="1"/>
      <c r="CKU363" s="1"/>
      <c r="CKV363" s="1"/>
      <c r="CKW363" s="1"/>
      <c r="CKX363" s="1"/>
      <c r="CKY363" s="1"/>
      <c r="CKZ363" s="1"/>
      <c r="CLA363" s="1"/>
      <c r="CLB363" s="1"/>
      <c r="CLC363" s="1"/>
      <c r="CLD363" s="1"/>
      <c r="CLE363" s="1"/>
      <c r="CLF363" s="1"/>
      <c r="CLG363" s="1"/>
      <c r="CLH363" s="1"/>
      <c r="CLI363" s="1"/>
      <c r="CLJ363" s="1"/>
      <c r="CLK363" s="1"/>
      <c r="CLL363" s="1"/>
      <c r="CLM363" s="1"/>
      <c r="CLN363" s="1"/>
      <c r="CLO363" s="1"/>
      <c r="CLP363" s="1"/>
      <c r="CLQ363" s="1"/>
      <c r="CLR363" s="1"/>
      <c r="CLS363" s="1"/>
      <c r="CLT363" s="1"/>
      <c r="CLU363" s="1"/>
      <c r="CLV363" s="1"/>
      <c r="CLW363" s="1"/>
      <c r="CLX363" s="1"/>
      <c r="CLY363" s="1"/>
      <c r="CLZ363" s="1"/>
      <c r="CMA363" s="1"/>
      <c r="CMB363" s="1"/>
      <c r="CMC363" s="1"/>
      <c r="CMD363" s="1"/>
      <c r="CME363" s="1"/>
      <c r="CMF363" s="1"/>
      <c r="CMG363" s="1"/>
      <c r="CMH363" s="1"/>
      <c r="CMI363" s="1"/>
      <c r="CMJ363" s="1"/>
      <c r="CMK363" s="1"/>
      <c r="CML363" s="1"/>
      <c r="CMM363" s="1"/>
      <c r="CMN363" s="1"/>
      <c r="CMO363" s="1"/>
      <c r="CMP363" s="1"/>
      <c r="CMQ363" s="1"/>
      <c r="CMR363" s="1"/>
      <c r="CMS363" s="1"/>
      <c r="CMT363" s="1"/>
      <c r="CMU363" s="1"/>
      <c r="CMV363" s="1"/>
      <c r="CMW363" s="1"/>
      <c r="CMX363" s="1"/>
      <c r="CMY363" s="1"/>
      <c r="CMZ363" s="1"/>
      <c r="CNA363" s="1"/>
      <c r="CNB363" s="1"/>
      <c r="CNC363" s="1"/>
      <c r="CND363" s="1"/>
      <c r="CNE363" s="1"/>
      <c r="CNF363" s="1"/>
      <c r="CNG363" s="1"/>
      <c r="CNH363" s="1"/>
      <c r="CNI363" s="1"/>
      <c r="CNJ363" s="1"/>
      <c r="CNK363" s="1"/>
      <c r="CNL363" s="1"/>
      <c r="CNM363" s="1"/>
      <c r="CNN363" s="1"/>
      <c r="CNO363" s="1"/>
      <c r="CNP363" s="1"/>
      <c r="CNQ363" s="1"/>
      <c r="CNR363" s="1"/>
      <c r="CNS363" s="1"/>
      <c r="CNT363" s="1"/>
      <c r="CNU363" s="1"/>
      <c r="CNV363" s="1"/>
      <c r="CNW363" s="1"/>
      <c r="CNX363" s="1"/>
      <c r="CNY363" s="1"/>
      <c r="CNZ363" s="1"/>
      <c r="COA363" s="1"/>
      <c r="COB363" s="1"/>
      <c r="COC363" s="1"/>
      <c r="COD363" s="1"/>
      <c r="COE363" s="1"/>
      <c r="COF363" s="1"/>
      <c r="COG363" s="1"/>
      <c r="COH363" s="1"/>
      <c r="COI363" s="1"/>
      <c r="COJ363" s="1"/>
      <c r="COK363" s="1"/>
      <c r="COL363" s="1"/>
      <c r="COM363" s="1"/>
      <c r="CON363" s="1"/>
      <c r="COO363" s="1"/>
      <c r="COP363" s="1"/>
      <c r="COQ363" s="1"/>
      <c r="COR363" s="1"/>
      <c r="COS363" s="1"/>
      <c r="COT363" s="1"/>
      <c r="COU363" s="1"/>
      <c r="COV363" s="1"/>
      <c r="COW363" s="1"/>
      <c r="COX363" s="1"/>
      <c r="COY363" s="1"/>
      <c r="COZ363" s="1"/>
      <c r="CPA363" s="1"/>
      <c r="CPB363" s="1"/>
      <c r="CPC363" s="1"/>
      <c r="CPD363" s="1"/>
      <c r="CPE363" s="1"/>
      <c r="CPF363" s="1"/>
      <c r="CPG363" s="1"/>
      <c r="CPH363" s="1"/>
      <c r="CPI363" s="1"/>
      <c r="CPJ363" s="1"/>
      <c r="CPK363" s="1"/>
      <c r="CPL363" s="1"/>
      <c r="CPM363" s="1"/>
      <c r="CPN363" s="1"/>
      <c r="CPO363" s="1"/>
      <c r="CPP363" s="1"/>
      <c r="CPQ363" s="1"/>
      <c r="CPR363" s="1"/>
      <c r="CPS363" s="1"/>
      <c r="CPT363" s="1"/>
      <c r="CPU363" s="1"/>
      <c r="CPV363" s="1"/>
      <c r="CPW363" s="1"/>
      <c r="CPX363" s="1"/>
      <c r="CPY363" s="1"/>
      <c r="CPZ363" s="1"/>
      <c r="CQA363" s="1"/>
      <c r="CQB363" s="1"/>
      <c r="CQC363" s="1"/>
      <c r="CQD363" s="1"/>
      <c r="CQE363" s="1"/>
      <c r="CQF363" s="1"/>
      <c r="CQG363" s="1"/>
      <c r="CQH363" s="1"/>
      <c r="CQI363" s="1"/>
      <c r="CQJ363" s="1"/>
      <c r="CQK363" s="1"/>
      <c r="CQL363" s="1"/>
      <c r="CQM363" s="1"/>
      <c r="CQN363" s="1"/>
      <c r="CQO363" s="1"/>
      <c r="CQP363" s="1"/>
      <c r="CQQ363" s="1"/>
      <c r="CQR363" s="1"/>
      <c r="CQS363" s="1"/>
      <c r="CQT363" s="1"/>
      <c r="CQU363" s="1"/>
      <c r="CQV363" s="1"/>
      <c r="CQW363" s="1"/>
      <c r="CQX363" s="1"/>
      <c r="CQY363" s="1"/>
      <c r="CQZ363" s="1"/>
      <c r="CRA363" s="1"/>
      <c r="CRB363" s="1"/>
      <c r="CRC363" s="1"/>
      <c r="CRD363" s="1"/>
      <c r="CRE363" s="1"/>
      <c r="CRF363" s="1"/>
      <c r="CRG363" s="1"/>
      <c r="CRH363" s="1"/>
      <c r="CRI363" s="1"/>
      <c r="CRJ363" s="1"/>
      <c r="CRK363" s="1"/>
      <c r="CRL363" s="1"/>
      <c r="CRM363" s="1"/>
      <c r="CRN363" s="1"/>
      <c r="CRO363" s="1"/>
      <c r="CRP363" s="1"/>
      <c r="CRQ363" s="1"/>
      <c r="CRR363" s="1"/>
      <c r="CRS363" s="1"/>
      <c r="CRT363" s="1"/>
      <c r="CRU363" s="1"/>
      <c r="CRV363" s="1"/>
      <c r="CRW363" s="1"/>
      <c r="CRX363" s="1"/>
      <c r="CRY363" s="1"/>
      <c r="CRZ363" s="1"/>
      <c r="CSA363" s="1"/>
      <c r="CSB363" s="1"/>
      <c r="CSC363" s="1"/>
      <c r="CSD363" s="1"/>
      <c r="CSE363" s="1"/>
      <c r="CSF363" s="1"/>
      <c r="CSG363" s="1"/>
      <c r="CSH363" s="1"/>
      <c r="CSI363" s="1"/>
      <c r="CSJ363" s="1"/>
      <c r="CSK363" s="1"/>
      <c r="CSL363" s="1"/>
      <c r="CSM363" s="1"/>
      <c r="CSN363" s="1"/>
      <c r="CSO363" s="1"/>
      <c r="CSP363" s="1"/>
      <c r="CSQ363" s="1"/>
      <c r="CSR363" s="1"/>
      <c r="CSS363" s="1"/>
      <c r="CST363" s="1"/>
      <c r="CSU363" s="1"/>
      <c r="CSV363" s="1"/>
      <c r="CSW363" s="1"/>
      <c r="CSX363" s="1"/>
      <c r="CSY363" s="1"/>
      <c r="CSZ363" s="1"/>
      <c r="CTA363" s="1"/>
      <c r="CTB363" s="1"/>
      <c r="CTC363" s="1"/>
      <c r="CTD363" s="1"/>
      <c r="CTE363" s="1"/>
      <c r="CTF363" s="1"/>
      <c r="CTG363" s="1"/>
      <c r="CTH363" s="1"/>
      <c r="CTI363" s="1"/>
      <c r="CTJ363" s="1"/>
      <c r="CTK363" s="1"/>
      <c r="CTL363" s="1"/>
      <c r="CTM363" s="1"/>
      <c r="CTN363" s="1"/>
      <c r="CTO363" s="1"/>
      <c r="CTP363" s="1"/>
      <c r="CTQ363" s="1"/>
      <c r="CTR363" s="1"/>
      <c r="CTS363" s="1"/>
      <c r="CTT363" s="1"/>
      <c r="CTU363" s="1"/>
      <c r="CTV363" s="1"/>
      <c r="CTW363" s="1"/>
      <c r="CTX363" s="1"/>
      <c r="CTY363" s="1"/>
      <c r="CTZ363" s="1"/>
      <c r="CUA363" s="1"/>
      <c r="CUB363" s="1"/>
      <c r="CUC363" s="1"/>
      <c r="CUD363" s="1"/>
      <c r="CUE363" s="1"/>
      <c r="CUF363" s="1"/>
      <c r="CUG363" s="1"/>
      <c r="CUH363" s="1"/>
      <c r="CUI363" s="1"/>
      <c r="CUJ363" s="1"/>
      <c r="CUK363" s="1"/>
      <c r="CUL363" s="1"/>
      <c r="CUM363" s="1"/>
      <c r="CUN363" s="1"/>
      <c r="CUO363" s="1"/>
      <c r="CUP363" s="1"/>
      <c r="CUQ363" s="1"/>
      <c r="CUR363" s="1"/>
      <c r="CUS363" s="1"/>
      <c r="CUT363" s="1"/>
      <c r="CUU363" s="1"/>
      <c r="CUV363" s="1"/>
      <c r="CUW363" s="1"/>
      <c r="CUX363" s="1"/>
      <c r="CUY363" s="1"/>
      <c r="CUZ363" s="1"/>
      <c r="CVA363" s="1"/>
      <c r="CVB363" s="1"/>
      <c r="CVC363" s="1"/>
      <c r="CVD363" s="1"/>
      <c r="CVE363" s="1"/>
      <c r="CVF363" s="1"/>
      <c r="CVG363" s="1"/>
      <c r="CVH363" s="1"/>
      <c r="CVI363" s="1"/>
      <c r="CVJ363" s="1"/>
      <c r="CVK363" s="1"/>
      <c r="CVL363" s="1"/>
      <c r="CVM363" s="1"/>
      <c r="CVN363" s="1"/>
      <c r="CVO363" s="1"/>
      <c r="CVP363" s="1"/>
      <c r="CVQ363" s="1"/>
      <c r="CVR363" s="1"/>
      <c r="CVS363" s="1"/>
      <c r="CVT363" s="1"/>
      <c r="CVU363" s="1"/>
      <c r="CVV363" s="1"/>
      <c r="CVW363" s="1"/>
      <c r="CVX363" s="1"/>
      <c r="CVY363" s="1"/>
      <c r="CVZ363" s="1"/>
      <c r="CWA363" s="1"/>
      <c r="CWB363" s="1"/>
      <c r="CWC363" s="1"/>
      <c r="CWD363" s="1"/>
      <c r="CWE363" s="1"/>
      <c r="CWF363" s="1"/>
      <c r="CWG363" s="1"/>
      <c r="CWH363" s="1"/>
      <c r="CWI363" s="1"/>
      <c r="CWJ363" s="1"/>
      <c r="CWK363" s="1"/>
      <c r="CWL363" s="1"/>
      <c r="CWM363" s="1"/>
      <c r="CWN363" s="1"/>
      <c r="CWO363" s="1"/>
      <c r="CWP363" s="1"/>
      <c r="CWQ363" s="1"/>
      <c r="CWR363" s="1"/>
      <c r="CWS363" s="1"/>
      <c r="CWT363" s="1"/>
      <c r="CWU363" s="1"/>
      <c r="CWV363" s="1"/>
      <c r="CWW363" s="1"/>
      <c r="CWX363" s="1"/>
      <c r="CWY363" s="1"/>
      <c r="CWZ363" s="1"/>
      <c r="CXA363" s="1"/>
      <c r="CXB363" s="1"/>
      <c r="CXC363" s="1"/>
      <c r="CXD363" s="1"/>
      <c r="CXE363" s="1"/>
      <c r="CXF363" s="1"/>
      <c r="CXG363" s="1"/>
      <c r="CXH363" s="1"/>
      <c r="CXI363" s="1"/>
      <c r="CXJ363" s="1"/>
      <c r="CXK363" s="1"/>
      <c r="CXL363" s="1"/>
      <c r="CXM363" s="1"/>
      <c r="CXN363" s="1"/>
      <c r="CXO363" s="1"/>
      <c r="CXP363" s="1"/>
      <c r="CXQ363" s="1"/>
      <c r="CXR363" s="1"/>
      <c r="CXS363" s="1"/>
      <c r="CXT363" s="1"/>
      <c r="CXU363" s="1"/>
      <c r="CXV363" s="1"/>
      <c r="CXW363" s="1"/>
      <c r="CXX363" s="1"/>
      <c r="CXY363" s="1"/>
      <c r="CXZ363" s="1"/>
      <c r="CYA363" s="1"/>
      <c r="CYB363" s="1"/>
      <c r="CYC363" s="1"/>
      <c r="CYD363" s="1"/>
      <c r="CYE363" s="1"/>
      <c r="CYF363" s="1"/>
      <c r="CYG363" s="1"/>
      <c r="CYH363" s="1"/>
      <c r="CYI363" s="1"/>
      <c r="CYJ363" s="1"/>
      <c r="CYK363" s="1"/>
      <c r="CYL363" s="1"/>
      <c r="CYM363" s="1"/>
      <c r="CYN363" s="1"/>
      <c r="CYO363" s="1"/>
      <c r="CYP363" s="1"/>
      <c r="CYQ363" s="1"/>
      <c r="CYR363" s="1"/>
      <c r="CYS363" s="1"/>
      <c r="CYT363" s="1"/>
      <c r="CYU363" s="1"/>
      <c r="CYV363" s="1"/>
      <c r="CYW363" s="1"/>
      <c r="CYX363" s="1"/>
      <c r="CYY363" s="1"/>
      <c r="CYZ363" s="1"/>
      <c r="CZA363" s="1"/>
      <c r="CZB363" s="1"/>
      <c r="CZC363" s="1"/>
      <c r="CZD363" s="1"/>
      <c r="CZE363" s="1"/>
      <c r="CZF363" s="1"/>
      <c r="CZG363" s="1"/>
      <c r="CZH363" s="1"/>
      <c r="CZI363" s="1"/>
      <c r="CZJ363" s="1"/>
      <c r="CZK363" s="1"/>
      <c r="CZL363" s="1"/>
      <c r="CZM363" s="1"/>
      <c r="CZN363" s="1"/>
      <c r="CZO363" s="1"/>
      <c r="CZP363" s="1"/>
      <c r="CZQ363" s="1"/>
      <c r="CZR363" s="1"/>
      <c r="CZS363" s="1"/>
      <c r="CZT363" s="1"/>
      <c r="CZU363" s="1"/>
      <c r="CZV363" s="1"/>
      <c r="CZW363" s="1"/>
      <c r="CZX363" s="1"/>
      <c r="CZY363" s="1"/>
      <c r="CZZ363" s="1"/>
      <c r="DAA363" s="1"/>
      <c r="DAB363" s="1"/>
      <c r="DAC363" s="1"/>
      <c r="DAD363" s="1"/>
      <c r="DAE363" s="1"/>
      <c r="DAF363" s="1"/>
      <c r="DAG363" s="1"/>
      <c r="DAH363" s="1"/>
      <c r="DAI363" s="1"/>
      <c r="DAJ363" s="1"/>
      <c r="DAK363" s="1"/>
      <c r="DAL363" s="1"/>
      <c r="DAM363" s="1"/>
      <c r="DAN363" s="1"/>
      <c r="DAO363" s="1"/>
      <c r="DAP363" s="1"/>
      <c r="DAQ363" s="1"/>
      <c r="DAR363" s="1"/>
      <c r="DAS363" s="1"/>
      <c r="DAT363" s="1"/>
      <c r="DAU363" s="1"/>
      <c r="DAV363" s="1"/>
      <c r="DAW363" s="1"/>
      <c r="DAX363" s="1"/>
      <c r="DAY363" s="1"/>
      <c r="DAZ363" s="1"/>
      <c r="DBA363" s="1"/>
      <c r="DBB363" s="1"/>
      <c r="DBC363" s="1"/>
      <c r="DBD363" s="1"/>
      <c r="DBE363" s="1"/>
      <c r="DBF363" s="1"/>
      <c r="DBG363" s="1"/>
      <c r="DBH363" s="1"/>
      <c r="DBI363" s="1"/>
      <c r="DBJ363" s="1"/>
      <c r="DBK363" s="1"/>
      <c r="DBL363" s="1"/>
      <c r="DBM363" s="1"/>
      <c r="DBN363" s="1"/>
      <c r="DBO363" s="1"/>
      <c r="DBP363" s="1"/>
      <c r="DBQ363" s="1"/>
      <c r="DBR363" s="1"/>
      <c r="DBS363" s="1"/>
      <c r="DBT363" s="1"/>
      <c r="DBU363" s="1"/>
      <c r="DBV363" s="1"/>
      <c r="DBW363" s="1"/>
      <c r="DBX363" s="1"/>
      <c r="DBY363" s="1"/>
      <c r="DBZ363" s="1"/>
      <c r="DCA363" s="1"/>
      <c r="DCB363" s="1"/>
      <c r="DCC363" s="1"/>
      <c r="DCD363" s="1"/>
      <c r="DCE363" s="1"/>
      <c r="DCF363" s="1"/>
      <c r="DCG363" s="1"/>
      <c r="DCH363" s="1"/>
      <c r="DCI363" s="1"/>
      <c r="DCJ363" s="1"/>
      <c r="DCK363" s="1"/>
      <c r="DCL363" s="1"/>
      <c r="DCM363" s="1"/>
      <c r="DCN363" s="1"/>
      <c r="DCO363" s="1"/>
      <c r="DCP363" s="1"/>
      <c r="DCQ363" s="1"/>
      <c r="DCR363" s="1"/>
      <c r="DCS363" s="1"/>
      <c r="DCT363" s="1"/>
      <c r="DCU363" s="1"/>
      <c r="DCV363" s="1"/>
      <c r="DCW363" s="1"/>
      <c r="DCX363" s="1"/>
      <c r="DCY363" s="1"/>
      <c r="DCZ363" s="1"/>
      <c r="DDA363" s="1"/>
      <c r="DDB363" s="1"/>
      <c r="DDC363" s="1"/>
      <c r="DDD363" s="1"/>
      <c r="DDE363" s="1"/>
      <c r="DDF363" s="1"/>
      <c r="DDG363" s="1"/>
      <c r="DDH363" s="1"/>
      <c r="DDI363" s="1"/>
      <c r="DDJ363" s="1"/>
      <c r="DDK363" s="1"/>
      <c r="DDL363" s="1"/>
      <c r="DDM363" s="1"/>
      <c r="DDN363" s="1"/>
      <c r="DDO363" s="1"/>
      <c r="DDP363" s="1"/>
      <c r="DDQ363" s="1"/>
      <c r="DDR363" s="1"/>
      <c r="DDS363" s="1"/>
      <c r="DDT363" s="1"/>
      <c r="DDU363" s="1"/>
      <c r="DDV363" s="1"/>
      <c r="DDW363" s="1"/>
      <c r="DDX363" s="1"/>
      <c r="DDY363" s="1"/>
      <c r="DDZ363" s="1"/>
      <c r="DEA363" s="1"/>
      <c r="DEB363" s="1"/>
      <c r="DEC363" s="1"/>
      <c r="DED363" s="1"/>
      <c r="DEE363" s="1"/>
      <c r="DEF363" s="1"/>
      <c r="DEG363" s="1"/>
      <c r="DEH363" s="1"/>
      <c r="DEI363" s="1"/>
      <c r="DEJ363" s="1"/>
      <c r="DEK363" s="1"/>
      <c r="DEL363" s="1"/>
      <c r="DEM363" s="1"/>
      <c r="DEN363" s="1"/>
      <c r="DEO363" s="1"/>
      <c r="DEP363" s="1"/>
      <c r="DEQ363" s="1"/>
      <c r="DER363" s="1"/>
      <c r="DES363" s="1"/>
      <c r="DET363" s="1"/>
      <c r="DEU363" s="1"/>
      <c r="DEV363" s="1"/>
      <c r="DEW363" s="1"/>
      <c r="DEX363" s="1"/>
      <c r="DEY363" s="1"/>
      <c r="DEZ363" s="1"/>
      <c r="DFA363" s="1"/>
      <c r="DFB363" s="1"/>
      <c r="DFC363" s="1"/>
      <c r="DFD363" s="1"/>
      <c r="DFE363" s="1"/>
      <c r="DFF363" s="1"/>
      <c r="DFG363" s="1"/>
      <c r="DFH363" s="1"/>
      <c r="DFI363" s="1"/>
      <c r="DFJ363" s="1"/>
      <c r="DFK363" s="1"/>
      <c r="DFL363" s="1"/>
      <c r="DFM363" s="1"/>
      <c r="DFN363" s="1"/>
      <c r="DFO363" s="1"/>
      <c r="DFP363" s="1"/>
      <c r="DFQ363" s="1"/>
      <c r="DFR363" s="1"/>
      <c r="DFS363" s="1"/>
      <c r="DFT363" s="1"/>
      <c r="DFU363" s="1"/>
      <c r="DFV363" s="1"/>
      <c r="DFW363" s="1"/>
      <c r="DFX363" s="1"/>
      <c r="DFY363" s="1"/>
      <c r="DFZ363" s="1"/>
      <c r="DGA363" s="1"/>
      <c r="DGB363" s="1"/>
      <c r="DGC363" s="1"/>
      <c r="DGD363" s="1"/>
      <c r="DGE363" s="1"/>
      <c r="DGF363" s="1"/>
      <c r="DGG363" s="1"/>
      <c r="DGH363" s="1"/>
      <c r="DGI363" s="1"/>
      <c r="DGJ363" s="1"/>
      <c r="DGK363" s="1"/>
      <c r="DGL363" s="1"/>
      <c r="DGM363" s="1"/>
      <c r="DGN363" s="1"/>
      <c r="DGO363" s="1"/>
      <c r="DGP363" s="1"/>
      <c r="DGQ363" s="1"/>
      <c r="DGR363" s="1"/>
      <c r="DGS363" s="1"/>
      <c r="DGT363" s="1"/>
      <c r="DGU363" s="1"/>
      <c r="DGV363" s="1"/>
      <c r="DGW363" s="1"/>
      <c r="DGX363" s="1"/>
      <c r="DGY363" s="1"/>
      <c r="DGZ363" s="1"/>
      <c r="DHA363" s="1"/>
      <c r="DHB363" s="1"/>
      <c r="DHC363" s="1"/>
      <c r="DHD363" s="1"/>
      <c r="DHE363" s="1"/>
      <c r="DHF363" s="1"/>
      <c r="DHG363" s="1"/>
      <c r="DHH363" s="1"/>
      <c r="DHI363" s="1"/>
      <c r="DHJ363" s="1"/>
      <c r="DHK363" s="1"/>
      <c r="DHL363" s="1"/>
      <c r="DHM363" s="1"/>
      <c r="DHN363" s="1"/>
      <c r="DHO363" s="1"/>
      <c r="DHP363" s="1"/>
      <c r="DHQ363" s="1"/>
      <c r="DHR363" s="1"/>
      <c r="DHS363" s="1"/>
      <c r="DHT363" s="1"/>
      <c r="DHU363" s="1"/>
      <c r="DHV363" s="1"/>
      <c r="DHW363" s="1"/>
      <c r="DHX363" s="1"/>
      <c r="DHY363" s="1"/>
      <c r="DHZ363" s="1"/>
      <c r="DIA363" s="1"/>
      <c r="DIB363" s="1"/>
      <c r="DIC363" s="1"/>
      <c r="DID363" s="1"/>
      <c r="DIE363" s="1"/>
      <c r="DIF363" s="1"/>
      <c r="DIG363" s="1"/>
      <c r="DIH363" s="1"/>
      <c r="DII363" s="1"/>
      <c r="DIJ363" s="1"/>
      <c r="DIK363" s="1"/>
      <c r="DIL363" s="1"/>
      <c r="DIM363" s="1"/>
      <c r="DIN363" s="1"/>
      <c r="DIO363" s="1"/>
      <c r="DIP363" s="1"/>
      <c r="DIQ363" s="1"/>
      <c r="DIR363" s="1"/>
      <c r="DIS363" s="1"/>
      <c r="DIT363" s="1"/>
      <c r="DIU363" s="1"/>
      <c r="DIV363" s="1"/>
      <c r="DIW363" s="1"/>
      <c r="DIX363" s="1"/>
      <c r="DIY363" s="1"/>
      <c r="DIZ363" s="1"/>
      <c r="DJA363" s="1"/>
      <c r="DJB363" s="1"/>
      <c r="DJC363" s="1"/>
      <c r="DJD363" s="1"/>
      <c r="DJE363" s="1"/>
      <c r="DJF363" s="1"/>
      <c r="DJG363" s="1"/>
      <c r="DJH363" s="1"/>
      <c r="DJI363" s="1"/>
      <c r="DJJ363" s="1"/>
      <c r="DJK363" s="1"/>
      <c r="DJL363" s="1"/>
      <c r="DJM363" s="1"/>
      <c r="DJN363" s="1"/>
      <c r="DJO363" s="1"/>
      <c r="DJP363" s="1"/>
      <c r="DJQ363" s="1"/>
      <c r="DJR363" s="1"/>
      <c r="DJS363" s="1"/>
      <c r="DJT363" s="1"/>
      <c r="DJU363" s="1"/>
      <c r="DJV363" s="1"/>
      <c r="DJW363" s="1"/>
      <c r="DJX363" s="1"/>
      <c r="DJY363" s="1"/>
      <c r="DJZ363" s="1"/>
      <c r="DKA363" s="1"/>
      <c r="DKB363" s="1"/>
      <c r="DKC363" s="1"/>
      <c r="DKD363" s="1"/>
      <c r="DKE363" s="1"/>
      <c r="DKF363" s="1"/>
      <c r="DKG363" s="1"/>
      <c r="DKH363" s="1"/>
      <c r="DKI363" s="1"/>
      <c r="DKJ363" s="1"/>
      <c r="DKK363" s="1"/>
      <c r="DKL363" s="1"/>
      <c r="DKM363" s="1"/>
      <c r="DKN363" s="1"/>
      <c r="DKO363" s="1"/>
      <c r="DKP363" s="1"/>
      <c r="DKQ363" s="1"/>
      <c r="DKR363" s="1"/>
      <c r="DKS363" s="1"/>
      <c r="DKT363" s="1"/>
      <c r="DKU363" s="1"/>
      <c r="DKV363" s="1"/>
      <c r="DKW363" s="1"/>
      <c r="DKX363" s="1"/>
      <c r="DKY363" s="1"/>
      <c r="DKZ363" s="1"/>
      <c r="DLA363" s="1"/>
      <c r="DLB363" s="1"/>
      <c r="DLC363" s="1"/>
      <c r="DLD363" s="1"/>
      <c r="DLE363" s="1"/>
      <c r="DLF363" s="1"/>
      <c r="DLG363" s="1"/>
      <c r="DLH363" s="1"/>
      <c r="DLI363" s="1"/>
      <c r="DLJ363" s="1"/>
      <c r="DLK363" s="1"/>
      <c r="DLL363" s="1"/>
      <c r="DLM363" s="1"/>
      <c r="DLN363" s="1"/>
      <c r="DLO363" s="1"/>
      <c r="DLP363" s="1"/>
      <c r="DLQ363" s="1"/>
      <c r="DLR363" s="1"/>
      <c r="DLS363" s="1"/>
      <c r="DLT363" s="1"/>
      <c r="DLU363" s="1"/>
      <c r="DLV363" s="1"/>
      <c r="DLW363" s="1"/>
      <c r="DLX363" s="1"/>
      <c r="DLY363" s="1"/>
      <c r="DLZ363" s="1"/>
      <c r="DMA363" s="1"/>
      <c r="DMB363" s="1"/>
      <c r="DMC363" s="1"/>
      <c r="DMD363" s="1"/>
      <c r="DME363" s="1"/>
      <c r="DMF363" s="1"/>
      <c r="DMG363" s="1"/>
      <c r="DMH363" s="1"/>
      <c r="DMI363" s="1"/>
      <c r="DMJ363" s="1"/>
      <c r="DMK363" s="1"/>
      <c r="DML363" s="1"/>
      <c r="DMM363" s="1"/>
      <c r="DMN363" s="1"/>
      <c r="DMO363" s="1"/>
      <c r="DMP363" s="1"/>
      <c r="DMQ363" s="1"/>
      <c r="DMR363" s="1"/>
      <c r="DMS363" s="1"/>
      <c r="DMT363" s="1"/>
      <c r="DMU363" s="1"/>
      <c r="DMV363" s="1"/>
      <c r="DMW363" s="1"/>
      <c r="DMX363" s="1"/>
      <c r="DMY363" s="1"/>
      <c r="DMZ363" s="1"/>
      <c r="DNA363" s="1"/>
      <c r="DNB363" s="1"/>
      <c r="DNC363" s="1"/>
      <c r="DND363" s="1"/>
      <c r="DNE363" s="1"/>
      <c r="DNF363" s="1"/>
      <c r="DNG363" s="1"/>
      <c r="DNH363" s="1"/>
      <c r="DNI363" s="1"/>
      <c r="DNJ363" s="1"/>
      <c r="DNK363" s="1"/>
      <c r="DNL363" s="1"/>
      <c r="DNM363" s="1"/>
      <c r="DNN363" s="1"/>
      <c r="DNO363" s="1"/>
      <c r="DNP363" s="1"/>
      <c r="DNQ363" s="1"/>
      <c r="DNR363" s="1"/>
      <c r="DNS363" s="1"/>
      <c r="DNT363" s="1"/>
      <c r="DNU363" s="1"/>
      <c r="DNV363" s="1"/>
      <c r="DNW363" s="1"/>
      <c r="DNX363" s="1"/>
      <c r="DNY363" s="1"/>
      <c r="DNZ363" s="1"/>
      <c r="DOA363" s="1"/>
      <c r="DOB363" s="1"/>
      <c r="DOC363" s="1"/>
      <c r="DOD363" s="1"/>
      <c r="DOE363" s="1"/>
      <c r="DOF363" s="1"/>
      <c r="DOG363" s="1"/>
      <c r="DOH363" s="1"/>
      <c r="DOI363" s="1"/>
      <c r="DOJ363" s="1"/>
      <c r="DOK363" s="1"/>
      <c r="DOL363" s="1"/>
      <c r="DOM363" s="1"/>
      <c r="DON363" s="1"/>
      <c r="DOO363" s="1"/>
      <c r="DOP363" s="1"/>
      <c r="DOQ363" s="1"/>
      <c r="DOR363" s="1"/>
      <c r="DOS363" s="1"/>
      <c r="DOT363" s="1"/>
      <c r="DOU363" s="1"/>
      <c r="DOV363" s="1"/>
      <c r="DOW363" s="1"/>
      <c r="DOX363" s="1"/>
      <c r="DOY363" s="1"/>
      <c r="DOZ363" s="1"/>
      <c r="DPA363" s="1"/>
      <c r="DPB363" s="1"/>
      <c r="DPC363" s="1"/>
      <c r="DPD363" s="1"/>
      <c r="DPE363" s="1"/>
      <c r="DPF363" s="1"/>
      <c r="DPG363" s="1"/>
      <c r="DPH363" s="1"/>
      <c r="DPI363" s="1"/>
      <c r="DPJ363" s="1"/>
      <c r="DPK363" s="1"/>
      <c r="DPL363" s="1"/>
      <c r="DPM363" s="1"/>
      <c r="DPN363" s="1"/>
      <c r="DPO363" s="1"/>
      <c r="DPP363" s="1"/>
      <c r="DPQ363" s="1"/>
      <c r="DPR363" s="1"/>
      <c r="DPS363" s="1"/>
      <c r="DPT363" s="1"/>
      <c r="DPU363" s="1"/>
      <c r="DPV363" s="1"/>
      <c r="DPW363" s="1"/>
      <c r="DPX363" s="1"/>
      <c r="DPY363" s="1"/>
      <c r="DPZ363" s="1"/>
      <c r="DQA363" s="1"/>
      <c r="DQB363" s="1"/>
      <c r="DQC363" s="1"/>
      <c r="DQD363" s="1"/>
      <c r="DQE363" s="1"/>
      <c r="DQF363" s="1"/>
      <c r="DQG363" s="1"/>
      <c r="DQH363" s="1"/>
      <c r="DQI363" s="1"/>
      <c r="DQJ363" s="1"/>
      <c r="DQK363" s="1"/>
      <c r="DQL363" s="1"/>
      <c r="DQM363" s="1"/>
      <c r="DQN363" s="1"/>
      <c r="DQO363" s="1"/>
      <c r="DQP363" s="1"/>
      <c r="DQQ363" s="1"/>
      <c r="DQR363" s="1"/>
      <c r="DQS363" s="1"/>
      <c r="DQT363" s="1"/>
      <c r="DQU363" s="1"/>
      <c r="DQV363" s="1"/>
      <c r="DQW363" s="1"/>
      <c r="DQX363" s="1"/>
      <c r="DQY363" s="1"/>
      <c r="DQZ363" s="1"/>
      <c r="DRA363" s="1"/>
      <c r="DRB363" s="1"/>
      <c r="DRC363" s="1"/>
      <c r="DRD363" s="1"/>
      <c r="DRE363" s="1"/>
      <c r="DRF363" s="1"/>
      <c r="DRG363" s="1"/>
      <c r="DRH363" s="1"/>
      <c r="DRI363" s="1"/>
      <c r="DRJ363" s="1"/>
      <c r="DRK363" s="1"/>
      <c r="DRL363" s="1"/>
      <c r="DRM363" s="1"/>
      <c r="DRN363" s="1"/>
      <c r="DRO363" s="1"/>
      <c r="DRP363" s="1"/>
      <c r="DRQ363" s="1"/>
      <c r="DRR363" s="1"/>
      <c r="DRS363" s="1"/>
      <c r="DRT363" s="1"/>
      <c r="DRU363" s="1"/>
      <c r="DRV363" s="1"/>
      <c r="DRW363" s="1"/>
      <c r="DRX363" s="1"/>
      <c r="DRY363" s="1"/>
      <c r="DRZ363" s="1"/>
      <c r="DSA363" s="1"/>
      <c r="DSB363" s="1"/>
      <c r="DSC363" s="1"/>
      <c r="DSD363" s="1"/>
      <c r="DSE363" s="1"/>
      <c r="DSF363" s="1"/>
      <c r="DSG363" s="1"/>
      <c r="DSH363" s="1"/>
      <c r="DSI363" s="1"/>
      <c r="DSJ363" s="1"/>
      <c r="DSK363" s="1"/>
      <c r="DSL363" s="1"/>
      <c r="DSM363" s="1"/>
      <c r="DSN363" s="1"/>
      <c r="DSO363" s="1"/>
      <c r="DSP363" s="1"/>
      <c r="DSQ363" s="1"/>
      <c r="DSR363" s="1"/>
      <c r="DSS363" s="1"/>
      <c r="DST363" s="1"/>
      <c r="DSU363" s="1"/>
      <c r="DSV363" s="1"/>
      <c r="DSW363" s="1"/>
      <c r="DSX363" s="1"/>
      <c r="DSY363" s="1"/>
      <c r="DSZ363" s="1"/>
      <c r="DTA363" s="1"/>
      <c r="DTB363" s="1"/>
      <c r="DTC363" s="1"/>
      <c r="DTD363" s="1"/>
      <c r="DTE363" s="1"/>
      <c r="DTF363" s="1"/>
      <c r="DTG363" s="1"/>
      <c r="DTH363" s="1"/>
      <c r="DTI363" s="1"/>
      <c r="DTJ363" s="1"/>
      <c r="DTK363" s="1"/>
      <c r="DTL363" s="1"/>
      <c r="DTM363" s="1"/>
      <c r="DTN363" s="1"/>
      <c r="DTO363" s="1"/>
      <c r="DTP363" s="1"/>
      <c r="DTQ363" s="1"/>
      <c r="DTR363" s="1"/>
      <c r="DTS363" s="1"/>
      <c r="DTT363" s="1"/>
      <c r="DTU363" s="1"/>
      <c r="DTV363" s="1"/>
      <c r="DTW363" s="1"/>
      <c r="DTX363" s="1"/>
      <c r="DTY363" s="1"/>
      <c r="DTZ363" s="1"/>
      <c r="DUA363" s="1"/>
      <c r="DUB363" s="1"/>
      <c r="DUC363" s="1"/>
      <c r="DUD363" s="1"/>
      <c r="DUE363" s="1"/>
      <c r="DUF363" s="1"/>
      <c r="DUG363" s="1"/>
      <c r="DUH363" s="1"/>
      <c r="DUI363" s="1"/>
      <c r="DUJ363" s="1"/>
      <c r="DUK363" s="1"/>
      <c r="DUL363" s="1"/>
      <c r="DUM363" s="1"/>
      <c r="DUN363" s="1"/>
      <c r="DUO363" s="1"/>
      <c r="DUP363" s="1"/>
      <c r="DUQ363" s="1"/>
      <c r="DUR363" s="1"/>
      <c r="DUS363" s="1"/>
      <c r="DUT363" s="1"/>
      <c r="DUU363" s="1"/>
      <c r="DUV363" s="1"/>
      <c r="DUW363" s="1"/>
      <c r="DUX363" s="1"/>
      <c r="DUY363" s="1"/>
      <c r="DUZ363" s="1"/>
      <c r="DVA363" s="1"/>
      <c r="DVB363" s="1"/>
      <c r="DVC363" s="1"/>
      <c r="DVD363" s="1"/>
      <c r="DVE363" s="1"/>
      <c r="DVF363" s="1"/>
      <c r="DVG363" s="1"/>
      <c r="DVH363" s="1"/>
      <c r="DVI363" s="1"/>
      <c r="DVJ363" s="1"/>
      <c r="DVK363" s="1"/>
      <c r="DVL363" s="1"/>
      <c r="DVM363" s="1"/>
      <c r="DVN363" s="1"/>
      <c r="DVO363" s="1"/>
      <c r="DVP363" s="1"/>
      <c r="DVQ363" s="1"/>
      <c r="DVR363" s="1"/>
      <c r="DVS363" s="1"/>
      <c r="DVT363" s="1"/>
      <c r="DVU363" s="1"/>
      <c r="DVV363" s="1"/>
      <c r="DVW363" s="1"/>
      <c r="DVX363" s="1"/>
      <c r="DVY363" s="1"/>
      <c r="DVZ363" s="1"/>
      <c r="DWA363" s="1"/>
      <c r="DWB363" s="1"/>
      <c r="DWC363" s="1"/>
      <c r="DWD363" s="1"/>
      <c r="DWE363" s="1"/>
      <c r="DWF363" s="1"/>
      <c r="DWG363" s="1"/>
      <c r="DWH363" s="1"/>
      <c r="DWI363" s="1"/>
      <c r="DWJ363" s="1"/>
      <c r="DWK363" s="1"/>
      <c r="DWL363" s="1"/>
      <c r="DWM363" s="1"/>
      <c r="DWN363" s="1"/>
      <c r="DWO363" s="1"/>
      <c r="DWP363" s="1"/>
      <c r="DWQ363" s="1"/>
      <c r="DWR363" s="1"/>
      <c r="DWS363" s="1"/>
      <c r="DWT363" s="1"/>
      <c r="DWU363" s="1"/>
      <c r="DWV363" s="1"/>
      <c r="DWW363" s="1"/>
      <c r="DWX363" s="1"/>
      <c r="DWY363" s="1"/>
      <c r="DWZ363" s="1"/>
      <c r="DXA363" s="1"/>
      <c r="DXB363" s="1"/>
      <c r="DXC363" s="1"/>
      <c r="DXD363" s="1"/>
      <c r="DXE363" s="1"/>
      <c r="DXF363" s="1"/>
      <c r="DXG363" s="1"/>
      <c r="DXH363" s="1"/>
      <c r="DXI363" s="1"/>
      <c r="DXJ363" s="1"/>
      <c r="DXK363" s="1"/>
      <c r="DXL363" s="1"/>
      <c r="DXM363" s="1"/>
      <c r="DXN363" s="1"/>
      <c r="DXO363" s="1"/>
      <c r="DXP363" s="1"/>
      <c r="DXQ363" s="1"/>
      <c r="DXR363" s="1"/>
      <c r="DXS363" s="1"/>
      <c r="DXT363" s="1"/>
      <c r="DXU363" s="1"/>
      <c r="DXV363" s="1"/>
      <c r="DXW363" s="1"/>
      <c r="DXX363" s="1"/>
      <c r="DXY363" s="1"/>
      <c r="DXZ363" s="1"/>
      <c r="DYA363" s="1"/>
      <c r="DYB363" s="1"/>
      <c r="DYC363" s="1"/>
      <c r="DYD363" s="1"/>
      <c r="DYE363" s="1"/>
      <c r="DYF363" s="1"/>
      <c r="DYG363" s="1"/>
      <c r="DYH363" s="1"/>
      <c r="DYI363" s="1"/>
      <c r="DYJ363" s="1"/>
      <c r="DYK363" s="1"/>
      <c r="DYL363" s="1"/>
      <c r="DYM363" s="1"/>
      <c r="DYN363" s="1"/>
      <c r="DYO363" s="1"/>
      <c r="DYP363" s="1"/>
      <c r="DYQ363" s="1"/>
      <c r="DYR363" s="1"/>
      <c r="DYS363" s="1"/>
      <c r="DYT363" s="1"/>
      <c r="DYU363" s="1"/>
      <c r="DYV363" s="1"/>
      <c r="DYW363" s="1"/>
      <c r="DYX363" s="1"/>
      <c r="DYY363" s="1"/>
      <c r="DYZ363" s="1"/>
      <c r="DZA363" s="1"/>
      <c r="DZB363" s="1"/>
      <c r="DZC363" s="1"/>
      <c r="DZD363" s="1"/>
      <c r="DZE363" s="1"/>
      <c r="DZF363" s="1"/>
      <c r="DZG363" s="1"/>
      <c r="DZH363" s="1"/>
      <c r="DZI363" s="1"/>
      <c r="DZJ363" s="1"/>
      <c r="DZK363" s="1"/>
      <c r="DZL363" s="1"/>
      <c r="DZM363" s="1"/>
      <c r="DZN363" s="1"/>
      <c r="DZO363" s="1"/>
      <c r="DZP363" s="1"/>
      <c r="DZQ363" s="1"/>
      <c r="DZR363" s="1"/>
      <c r="DZS363" s="1"/>
      <c r="DZT363" s="1"/>
      <c r="DZU363" s="1"/>
      <c r="DZV363" s="1"/>
      <c r="DZW363" s="1"/>
      <c r="DZX363" s="1"/>
      <c r="DZY363" s="1"/>
      <c r="DZZ363" s="1"/>
      <c r="EAA363" s="1"/>
      <c r="EAB363" s="1"/>
      <c r="EAC363" s="1"/>
      <c r="EAD363" s="1"/>
      <c r="EAE363" s="1"/>
      <c r="EAF363" s="1"/>
      <c r="EAG363" s="1"/>
      <c r="EAH363" s="1"/>
      <c r="EAI363" s="1"/>
      <c r="EAJ363" s="1"/>
      <c r="EAK363" s="1"/>
      <c r="EAL363" s="1"/>
      <c r="EAM363" s="1"/>
      <c r="EAN363" s="1"/>
      <c r="EAO363" s="1"/>
      <c r="EAP363" s="1"/>
      <c r="EAQ363" s="1"/>
      <c r="EAR363" s="1"/>
      <c r="EAS363" s="1"/>
      <c r="EAT363" s="1"/>
      <c r="EAU363" s="1"/>
      <c r="EAV363" s="1"/>
      <c r="EAW363" s="1"/>
      <c r="EAX363" s="1"/>
      <c r="EAY363" s="1"/>
      <c r="EAZ363" s="1"/>
      <c r="EBA363" s="1"/>
      <c r="EBB363" s="1"/>
      <c r="EBC363" s="1"/>
      <c r="EBD363" s="1"/>
      <c r="EBE363" s="1"/>
      <c r="EBF363" s="1"/>
      <c r="EBG363" s="1"/>
      <c r="EBH363" s="1"/>
      <c r="EBI363" s="1"/>
      <c r="EBJ363" s="1"/>
      <c r="EBK363" s="1"/>
      <c r="EBL363" s="1"/>
      <c r="EBM363" s="1"/>
      <c r="EBN363" s="1"/>
      <c r="EBO363" s="1"/>
      <c r="EBP363" s="1"/>
      <c r="EBQ363" s="1"/>
      <c r="EBR363" s="1"/>
      <c r="EBS363" s="1"/>
      <c r="EBT363" s="1"/>
      <c r="EBU363" s="1"/>
      <c r="EBV363" s="1"/>
      <c r="EBW363" s="1"/>
      <c r="EBX363" s="1"/>
      <c r="EBY363" s="1"/>
      <c r="EBZ363" s="1"/>
      <c r="ECA363" s="1"/>
      <c r="ECB363" s="1"/>
      <c r="ECC363" s="1"/>
      <c r="ECD363" s="1"/>
      <c r="ECE363" s="1"/>
      <c r="ECF363" s="1"/>
      <c r="ECG363" s="1"/>
      <c r="ECH363" s="1"/>
      <c r="ECI363" s="1"/>
      <c r="ECJ363" s="1"/>
      <c r="ECK363" s="1"/>
      <c r="ECL363" s="1"/>
      <c r="ECM363" s="1"/>
      <c r="ECN363" s="1"/>
      <c r="ECO363" s="1"/>
      <c r="ECP363" s="1"/>
      <c r="ECQ363" s="1"/>
      <c r="ECR363" s="1"/>
      <c r="ECS363" s="1"/>
      <c r="ECT363" s="1"/>
      <c r="ECU363" s="1"/>
      <c r="ECV363" s="1"/>
      <c r="ECW363" s="1"/>
      <c r="ECX363" s="1"/>
      <c r="ECY363" s="1"/>
      <c r="ECZ363" s="1"/>
      <c r="EDA363" s="1"/>
      <c r="EDB363" s="1"/>
      <c r="EDC363" s="1"/>
      <c r="EDD363" s="1"/>
      <c r="EDE363" s="1"/>
      <c r="EDF363" s="1"/>
      <c r="EDG363" s="1"/>
      <c r="EDH363" s="1"/>
      <c r="EDI363" s="1"/>
      <c r="EDJ363" s="1"/>
      <c r="EDK363" s="1"/>
      <c r="EDL363" s="1"/>
      <c r="EDM363" s="1"/>
      <c r="EDN363" s="1"/>
      <c r="EDO363" s="1"/>
      <c r="EDP363" s="1"/>
      <c r="EDQ363" s="1"/>
      <c r="EDR363" s="1"/>
      <c r="EDS363" s="1"/>
      <c r="EDT363" s="1"/>
      <c r="EDU363" s="1"/>
      <c r="EDV363" s="1"/>
      <c r="EDW363" s="1"/>
      <c r="EDX363" s="1"/>
      <c r="EDY363" s="1"/>
      <c r="EDZ363" s="1"/>
      <c r="EEA363" s="1"/>
      <c r="EEB363" s="1"/>
      <c r="EEC363" s="1"/>
      <c r="EED363" s="1"/>
      <c r="EEE363" s="1"/>
      <c r="EEF363" s="1"/>
      <c r="EEG363" s="1"/>
      <c r="EEH363" s="1"/>
      <c r="EEI363" s="1"/>
      <c r="EEJ363" s="1"/>
      <c r="EEK363" s="1"/>
      <c r="EEL363" s="1"/>
      <c r="EEM363" s="1"/>
      <c r="EEN363" s="1"/>
      <c r="EEO363" s="1"/>
      <c r="EEP363" s="1"/>
      <c r="EEQ363" s="1"/>
      <c r="EER363" s="1"/>
      <c r="EES363" s="1"/>
      <c r="EET363" s="1"/>
      <c r="EEU363" s="1"/>
      <c r="EEV363" s="1"/>
      <c r="EEW363" s="1"/>
      <c r="EEX363" s="1"/>
      <c r="EEY363" s="1"/>
      <c r="EEZ363" s="1"/>
      <c r="EFA363" s="1"/>
      <c r="EFB363" s="1"/>
      <c r="EFC363" s="1"/>
      <c r="EFD363" s="1"/>
      <c r="EFE363" s="1"/>
      <c r="EFF363" s="1"/>
      <c r="EFG363" s="1"/>
      <c r="EFH363" s="1"/>
      <c r="EFI363" s="1"/>
      <c r="EFJ363" s="1"/>
      <c r="EFK363" s="1"/>
      <c r="EFL363" s="1"/>
      <c r="EFM363" s="1"/>
      <c r="EFN363" s="1"/>
      <c r="EFO363" s="1"/>
      <c r="EFP363" s="1"/>
      <c r="EFQ363" s="1"/>
      <c r="EFR363" s="1"/>
      <c r="EFS363" s="1"/>
      <c r="EFT363" s="1"/>
      <c r="EFU363" s="1"/>
      <c r="EFV363" s="1"/>
      <c r="EFW363" s="1"/>
      <c r="EFX363" s="1"/>
      <c r="EFY363" s="1"/>
      <c r="EFZ363" s="1"/>
      <c r="EGA363" s="1"/>
      <c r="EGB363" s="1"/>
      <c r="EGC363" s="1"/>
      <c r="EGD363" s="1"/>
      <c r="EGE363" s="1"/>
      <c r="EGF363" s="1"/>
      <c r="EGG363" s="1"/>
      <c r="EGH363" s="1"/>
      <c r="EGI363" s="1"/>
      <c r="EGJ363" s="1"/>
      <c r="EGK363" s="1"/>
      <c r="EGL363" s="1"/>
      <c r="EGM363" s="1"/>
      <c r="EGN363" s="1"/>
      <c r="EGO363" s="1"/>
      <c r="EGP363" s="1"/>
      <c r="EGQ363" s="1"/>
      <c r="EGR363" s="1"/>
      <c r="EGS363" s="1"/>
      <c r="EGT363" s="1"/>
      <c r="EGU363" s="1"/>
      <c r="EGV363" s="1"/>
      <c r="EGW363" s="1"/>
      <c r="EGX363" s="1"/>
      <c r="EGY363" s="1"/>
      <c r="EGZ363" s="1"/>
      <c r="EHA363" s="1"/>
      <c r="EHB363" s="1"/>
      <c r="EHC363" s="1"/>
      <c r="EHD363" s="1"/>
      <c r="EHE363" s="1"/>
      <c r="EHF363" s="1"/>
      <c r="EHG363" s="1"/>
      <c r="EHH363" s="1"/>
      <c r="EHI363" s="1"/>
      <c r="EHJ363" s="1"/>
      <c r="EHK363" s="1"/>
      <c r="EHL363" s="1"/>
      <c r="EHM363" s="1"/>
      <c r="EHN363" s="1"/>
      <c r="EHO363" s="1"/>
      <c r="EHP363" s="1"/>
      <c r="EHQ363" s="1"/>
      <c r="EHR363" s="1"/>
      <c r="EHS363" s="1"/>
      <c r="EHT363" s="1"/>
      <c r="EHU363" s="1"/>
      <c r="EHV363" s="1"/>
      <c r="EHW363" s="1"/>
      <c r="EHX363" s="1"/>
      <c r="EHY363" s="1"/>
      <c r="EHZ363" s="1"/>
      <c r="EIA363" s="1"/>
      <c r="EIB363" s="1"/>
      <c r="EIC363" s="1"/>
      <c r="EID363" s="1"/>
      <c r="EIE363" s="1"/>
      <c r="EIF363" s="1"/>
      <c r="EIG363" s="1"/>
      <c r="EIH363" s="1"/>
      <c r="EII363" s="1"/>
      <c r="EIJ363" s="1"/>
      <c r="EIK363" s="1"/>
      <c r="EIL363" s="1"/>
      <c r="EIM363" s="1"/>
      <c r="EIN363" s="1"/>
      <c r="EIO363" s="1"/>
      <c r="EIP363" s="1"/>
      <c r="EIQ363" s="1"/>
      <c r="EIR363" s="1"/>
      <c r="EIS363" s="1"/>
      <c r="EIT363" s="1"/>
      <c r="EIU363" s="1"/>
      <c r="EIV363" s="1"/>
      <c r="EIW363" s="1"/>
      <c r="EIX363" s="1"/>
      <c r="EIY363" s="1"/>
      <c r="EIZ363" s="1"/>
      <c r="EJA363" s="1"/>
      <c r="EJB363" s="1"/>
      <c r="EJC363" s="1"/>
      <c r="EJD363" s="1"/>
      <c r="EJE363" s="1"/>
      <c r="EJF363" s="1"/>
      <c r="EJG363" s="1"/>
      <c r="EJH363" s="1"/>
      <c r="EJI363" s="1"/>
      <c r="EJJ363" s="1"/>
      <c r="EJK363" s="1"/>
      <c r="EJL363" s="1"/>
      <c r="EJM363" s="1"/>
      <c r="EJN363" s="1"/>
      <c r="EJO363" s="1"/>
      <c r="EJP363" s="1"/>
      <c r="EJQ363" s="1"/>
      <c r="EJR363" s="1"/>
      <c r="EJS363" s="1"/>
      <c r="EJT363" s="1"/>
      <c r="EJU363" s="1"/>
      <c r="EJV363" s="1"/>
      <c r="EJW363" s="1"/>
      <c r="EJX363" s="1"/>
      <c r="EJY363" s="1"/>
      <c r="EJZ363" s="1"/>
      <c r="EKA363" s="1"/>
      <c r="EKB363" s="1"/>
      <c r="EKC363" s="1"/>
      <c r="EKD363" s="1"/>
      <c r="EKE363" s="1"/>
      <c r="EKF363" s="1"/>
      <c r="EKG363" s="1"/>
      <c r="EKH363" s="1"/>
      <c r="EKI363" s="1"/>
      <c r="EKJ363" s="1"/>
      <c r="EKK363" s="1"/>
      <c r="EKL363" s="1"/>
      <c r="EKM363" s="1"/>
      <c r="EKN363" s="1"/>
      <c r="EKO363" s="1"/>
      <c r="EKP363" s="1"/>
      <c r="EKQ363" s="1"/>
      <c r="EKR363" s="1"/>
      <c r="EKS363" s="1"/>
      <c r="EKT363" s="1"/>
      <c r="EKU363" s="1"/>
      <c r="EKV363" s="1"/>
      <c r="EKW363" s="1"/>
      <c r="EKX363" s="1"/>
      <c r="EKY363" s="1"/>
      <c r="EKZ363" s="1"/>
      <c r="ELA363" s="1"/>
      <c r="ELB363" s="1"/>
      <c r="ELC363" s="1"/>
      <c r="ELD363" s="1"/>
      <c r="ELE363" s="1"/>
      <c r="ELF363" s="1"/>
      <c r="ELG363" s="1"/>
      <c r="ELH363" s="1"/>
      <c r="ELI363" s="1"/>
      <c r="ELJ363" s="1"/>
      <c r="ELK363" s="1"/>
      <c r="ELL363" s="1"/>
      <c r="ELM363" s="1"/>
      <c r="ELN363" s="1"/>
      <c r="ELO363" s="1"/>
      <c r="ELP363" s="1"/>
      <c r="ELQ363" s="1"/>
      <c r="ELR363" s="1"/>
      <c r="ELS363" s="1"/>
      <c r="ELT363" s="1"/>
      <c r="ELU363" s="1"/>
      <c r="ELV363" s="1"/>
      <c r="ELW363" s="1"/>
      <c r="ELX363" s="1"/>
      <c r="ELY363" s="1"/>
      <c r="ELZ363" s="1"/>
      <c r="EMA363" s="1"/>
      <c r="EMB363" s="1"/>
      <c r="EMC363" s="1"/>
      <c r="EMD363" s="1"/>
      <c r="EME363" s="1"/>
      <c r="EMF363" s="1"/>
      <c r="EMG363" s="1"/>
      <c r="EMH363" s="1"/>
      <c r="EMI363" s="1"/>
      <c r="EMJ363" s="1"/>
      <c r="EMK363" s="1"/>
      <c r="EML363" s="1"/>
      <c r="EMM363" s="1"/>
      <c r="EMN363" s="1"/>
      <c r="EMO363" s="1"/>
      <c r="EMP363" s="1"/>
      <c r="EMQ363" s="1"/>
      <c r="EMR363" s="1"/>
      <c r="EMS363" s="1"/>
      <c r="EMT363" s="1"/>
      <c r="EMU363" s="1"/>
      <c r="EMV363" s="1"/>
      <c r="EMW363" s="1"/>
      <c r="EMX363" s="1"/>
      <c r="EMY363" s="1"/>
      <c r="EMZ363" s="1"/>
      <c r="ENA363" s="1"/>
      <c r="ENB363" s="1"/>
      <c r="ENC363" s="1"/>
      <c r="END363" s="1"/>
      <c r="ENE363" s="1"/>
      <c r="ENF363" s="1"/>
      <c r="ENG363" s="1"/>
      <c r="ENH363" s="1"/>
      <c r="ENI363" s="1"/>
      <c r="ENJ363" s="1"/>
      <c r="ENK363" s="1"/>
      <c r="ENL363" s="1"/>
      <c r="ENM363" s="1"/>
      <c r="ENN363" s="1"/>
      <c r="ENO363" s="1"/>
      <c r="ENP363" s="1"/>
      <c r="ENQ363" s="1"/>
      <c r="ENR363" s="1"/>
      <c r="ENS363" s="1"/>
      <c r="ENT363" s="1"/>
      <c r="ENU363" s="1"/>
      <c r="ENV363" s="1"/>
      <c r="ENW363" s="1"/>
      <c r="ENX363" s="1"/>
      <c r="ENY363" s="1"/>
      <c r="ENZ363" s="1"/>
      <c r="EOA363" s="1"/>
      <c r="EOB363" s="1"/>
      <c r="EOC363" s="1"/>
      <c r="EOD363" s="1"/>
      <c r="EOE363" s="1"/>
      <c r="EOF363" s="1"/>
      <c r="EOG363" s="1"/>
      <c r="EOH363" s="1"/>
      <c r="EOI363" s="1"/>
      <c r="EOJ363" s="1"/>
      <c r="EOK363" s="1"/>
      <c r="EOL363" s="1"/>
      <c r="EOM363" s="1"/>
      <c r="EON363" s="1"/>
      <c r="EOO363" s="1"/>
      <c r="EOP363" s="1"/>
      <c r="EOQ363" s="1"/>
      <c r="EOR363" s="1"/>
      <c r="EOS363" s="1"/>
      <c r="EOT363" s="1"/>
      <c r="EOU363" s="1"/>
      <c r="EOV363" s="1"/>
      <c r="EOW363" s="1"/>
      <c r="EOX363" s="1"/>
      <c r="EOY363" s="1"/>
      <c r="EOZ363" s="1"/>
      <c r="EPA363" s="1"/>
      <c r="EPB363" s="1"/>
      <c r="EPC363" s="1"/>
      <c r="EPD363" s="1"/>
      <c r="EPE363" s="1"/>
      <c r="EPF363" s="1"/>
      <c r="EPG363" s="1"/>
      <c r="EPH363" s="1"/>
      <c r="EPI363" s="1"/>
      <c r="EPJ363" s="1"/>
      <c r="EPK363" s="1"/>
      <c r="EPL363" s="1"/>
      <c r="EPM363" s="1"/>
      <c r="EPN363" s="1"/>
      <c r="EPO363" s="1"/>
      <c r="EPP363" s="1"/>
      <c r="EPQ363" s="1"/>
      <c r="EPR363" s="1"/>
      <c r="EPS363" s="1"/>
      <c r="EPT363" s="1"/>
      <c r="EPU363" s="1"/>
      <c r="EPV363" s="1"/>
      <c r="EPW363" s="1"/>
      <c r="EPX363" s="1"/>
      <c r="EPY363" s="1"/>
      <c r="EPZ363" s="1"/>
      <c r="EQA363" s="1"/>
      <c r="EQB363" s="1"/>
      <c r="EQC363" s="1"/>
      <c r="EQD363" s="1"/>
      <c r="EQE363" s="1"/>
      <c r="EQF363" s="1"/>
      <c r="EQG363" s="1"/>
      <c r="EQH363" s="1"/>
      <c r="EQI363" s="1"/>
      <c r="EQJ363" s="1"/>
      <c r="EQK363" s="1"/>
      <c r="EQL363" s="1"/>
      <c r="EQM363" s="1"/>
      <c r="EQN363" s="1"/>
      <c r="EQO363" s="1"/>
      <c r="EQP363" s="1"/>
      <c r="EQQ363" s="1"/>
      <c r="EQR363" s="1"/>
      <c r="EQS363" s="1"/>
      <c r="EQT363" s="1"/>
      <c r="EQU363" s="1"/>
      <c r="EQV363" s="1"/>
      <c r="EQW363" s="1"/>
      <c r="EQX363" s="1"/>
      <c r="EQY363" s="1"/>
      <c r="EQZ363" s="1"/>
      <c r="ERA363" s="1"/>
      <c r="ERB363" s="1"/>
      <c r="ERC363" s="1"/>
      <c r="ERD363" s="1"/>
      <c r="ERE363" s="1"/>
      <c r="ERF363" s="1"/>
      <c r="ERG363" s="1"/>
      <c r="ERH363" s="1"/>
      <c r="ERI363" s="1"/>
      <c r="ERJ363" s="1"/>
      <c r="ERK363" s="1"/>
      <c r="ERL363" s="1"/>
      <c r="ERM363" s="1"/>
      <c r="ERN363" s="1"/>
      <c r="ERO363" s="1"/>
      <c r="ERP363" s="1"/>
      <c r="ERQ363" s="1"/>
      <c r="ERR363" s="1"/>
      <c r="ERS363" s="1"/>
      <c r="ERT363" s="1"/>
      <c r="ERU363" s="1"/>
      <c r="ERV363" s="1"/>
      <c r="ERW363" s="1"/>
      <c r="ERX363" s="1"/>
      <c r="ERY363" s="1"/>
      <c r="ERZ363" s="1"/>
      <c r="ESA363" s="1"/>
      <c r="ESB363" s="1"/>
      <c r="ESC363" s="1"/>
      <c r="ESD363" s="1"/>
      <c r="ESE363" s="1"/>
      <c r="ESF363" s="1"/>
      <c r="ESG363" s="1"/>
      <c r="ESH363" s="1"/>
      <c r="ESI363" s="1"/>
      <c r="ESJ363" s="1"/>
      <c r="ESK363" s="1"/>
      <c r="ESL363" s="1"/>
      <c r="ESM363" s="1"/>
      <c r="ESN363" s="1"/>
      <c r="ESO363" s="1"/>
      <c r="ESP363" s="1"/>
      <c r="ESQ363" s="1"/>
      <c r="ESR363" s="1"/>
      <c r="ESS363" s="1"/>
      <c r="EST363" s="1"/>
      <c r="ESU363" s="1"/>
      <c r="ESV363" s="1"/>
      <c r="ESW363" s="1"/>
      <c r="ESX363" s="1"/>
      <c r="ESY363" s="1"/>
      <c r="ESZ363" s="1"/>
      <c r="ETA363" s="1"/>
      <c r="ETB363" s="1"/>
      <c r="ETC363" s="1"/>
      <c r="ETD363" s="1"/>
      <c r="ETE363" s="1"/>
      <c r="ETF363" s="1"/>
      <c r="ETG363" s="1"/>
      <c r="ETH363" s="1"/>
      <c r="ETI363" s="1"/>
      <c r="ETJ363" s="1"/>
      <c r="ETK363" s="1"/>
      <c r="ETL363" s="1"/>
      <c r="ETM363" s="1"/>
      <c r="ETN363" s="1"/>
      <c r="ETO363" s="1"/>
      <c r="ETP363" s="1"/>
      <c r="ETQ363" s="1"/>
      <c r="ETR363" s="1"/>
      <c r="ETS363" s="1"/>
      <c r="ETT363" s="1"/>
      <c r="ETU363" s="1"/>
      <c r="ETV363" s="1"/>
      <c r="ETW363" s="1"/>
      <c r="ETX363" s="1"/>
      <c r="ETY363" s="1"/>
      <c r="ETZ363" s="1"/>
      <c r="EUA363" s="1"/>
      <c r="EUB363" s="1"/>
      <c r="EUC363" s="1"/>
      <c r="EUD363" s="1"/>
      <c r="EUE363" s="1"/>
      <c r="EUF363" s="1"/>
      <c r="EUG363" s="1"/>
      <c r="EUH363" s="1"/>
      <c r="EUI363" s="1"/>
      <c r="EUJ363" s="1"/>
      <c r="EUK363" s="1"/>
      <c r="EUL363" s="1"/>
      <c r="EUM363" s="1"/>
      <c r="EUN363" s="1"/>
      <c r="EUO363" s="1"/>
      <c r="EUP363" s="1"/>
      <c r="EUQ363" s="1"/>
      <c r="EUR363" s="1"/>
      <c r="EUS363" s="1"/>
      <c r="EUT363" s="1"/>
      <c r="EUU363" s="1"/>
      <c r="EUV363" s="1"/>
      <c r="EUW363" s="1"/>
      <c r="EUX363" s="1"/>
      <c r="EUY363" s="1"/>
      <c r="EUZ363" s="1"/>
      <c r="EVA363" s="1"/>
      <c r="EVB363" s="1"/>
      <c r="EVC363" s="1"/>
      <c r="EVD363" s="1"/>
      <c r="EVE363" s="1"/>
      <c r="EVF363" s="1"/>
      <c r="EVG363" s="1"/>
      <c r="EVH363" s="1"/>
      <c r="EVI363" s="1"/>
      <c r="EVJ363" s="1"/>
      <c r="EVK363" s="1"/>
      <c r="EVL363" s="1"/>
      <c r="EVM363" s="1"/>
      <c r="EVN363" s="1"/>
      <c r="EVO363" s="1"/>
      <c r="EVP363" s="1"/>
      <c r="EVQ363" s="1"/>
      <c r="EVR363" s="1"/>
      <c r="EVS363" s="1"/>
      <c r="EVT363" s="1"/>
      <c r="EVU363" s="1"/>
      <c r="EVV363" s="1"/>
      <c r="EVW363" s="1"/>
      <c r="EVX363" s="1"/>
      <c r="EVY363" s="1"/>
      <c r="EVZ363" s="1"/>
      <c r="EWA363" s="1"/>
      <c r="EWB363" s="1"/>
      <c r="EWC363" s="1"/>
      <c r="EWD363" s="1"/>
      <c r="EWE363" s="1"/>
      <c r="EWF363" s="1"/>
      <c r="EWG363" s="1"/>
      <c r="EWH363" s="1"/>
      <c r="EWI363" s="1"/>
      <c r="EWJ363" s="1"/>
      <c r="EWK363" s="1"/>
      <c r="EWL363" s="1"/>
      <c r="EWM363" s="1"/>
      <c r="EWN363" s="1"/>
      <c r="EWO363" s="1"/>
      <c r="EWP363" s="1"/>
      <c r="EWQ363" s="1"/>
      <c r="EWR363" s="1"/>
      <c r="EWS363" s="1"/>
      <c r="EWT363" s="1"/>
      <c r="EWU363" s="1"/>
      <c r="EWV363" s="1"/>
      <c r="EWW363" s="1"/>
      <c r="EWX363" s="1"/>
      <c r="EWY363" s="1"/>
      <c r="EWZ363" s="1"/>
      <c r="EXA363" s="1"/>
      <c r="EXB363" s="1"/>
      <c r="EXC363" s="1"/>
      <c r="EXD363" s="1"/>
      <c r="EXE363" s="1"/>
      <c r="EXF363" s="1"/>
      <c r="EXG363" s="1"/>
      <c r="EXH363" s="1"/>
      <c r="EXI363" s="1"/>
      <c r="EXJ363" s="1"/>
      <c r="EXK363" s="1"/>
      <c r="EXL363" s="1"/>
      <c r="EXM363" s="1"/>
      <c r="EXN363" s="1"/>
      <c r="EXO363" s="1"/>
      <c r="EXP363" s="1"/>
      <c r="EXQ363" s="1"/>
      <c r="EXR363" s="1"/>
      <c r="EXS363" s="1"/>
      <c r="EXT363" s="1"/>
      <c r="EXU363" s="1"/>
      <c r="EXV363" s="1"/>
      <c r="EXW363" s="1"/>
      <c r="EXX363" s="1"/>
      <c r="EXY363" s="1"/>
      <c r="EXZ363" s="1"/>
      <c r="EYA363" s="1"/>
      <c r="EYB363" s="1"/>
      <c r="EYC363" s="1"/>
      <c r="EYD363" s="1"/>
      <c r="EYE363" s="1"/>
      <c r="EYF363" s="1"/>
      <c r="EYG363" s="1"/>
      <c r="EYH363" s="1"/>
      <c r="EYI363" s="1"/>
      <c r="EYJ363" s="1"/>
      <c r="EYK363" s="1"/>
      <c r="EYL363" s="1"/>
      <c r="EYM363" s="1"/>
      <c r="EYN363" s="1"/>
      <c r="EYO363" s="1"/>
      <c r="EYP363" s="1"/>
      <c r="EYQ363" s="1"/>
      <c r="EYR363" s="1"/>
      <c r="EYS363" s="1"/>
      <c r="EYT363" s="1"/>
      <c r="EYU363" s="1"/>
      <c r="EYV363" s="1"/>
      <c r="EYW363" s="1"/>
      <c r="EYX363" s="1"/>
      <c r="EYY363" s="1"/>
      <c r="EYZ363" s="1"/>
      <c r="EZA363" s="1"/>
      <c r="EZB363" s="1"/>
      <c r="EZC363" s="1"/>
      <c r="EZD363" s="1"/>
      <c r="EZE363" s="1"/>
      <c r="EZF363" s="1"/>
      <c r="EZG363" s="1"/>
      <c r="EZH363" s="1"/>
      <c r="EZI363" s="1"/>
      <c r="EZJ363" s="1"/>
      <c r="EZK363" s="1"/>
      <c r="EZL363" s="1"/>
      <c r="EZM363" s="1"/>
      <c r="EZN363" s="1"/>
      <c r="EZO363" s="1"/>
      <c r="EZP363" s="1"/>
      <c r="EZQ363" s="1"/>
      <c r="EZR363" s="1"/>
      <c r="EZS363" s="1"/>
      <c r="EZT363" s="1"/>
      <c r="EZU363" s="1"/>
      <c r="EZV363" s="1"/>
      <c r="EZW363" s="1"/>
      <c r="EZX363" s="1"/>
      <c r="EZY363" s="1"/>
      <c r="EZZ363" s="1"/>
      <c r="FAA363" s="1"/>
      <c r="FAB363" s="1"/>
      <c r="FAC363" s="1"/>
      <c r="FAD363" s="1"/>
      <c r="FAE363" s="1"/>
      <c r="FAF363" s="1"/>
      <c r="FAG363" s="1"/>
      <c r="FAH363" s="1"/>
      <c r="FAI363" s="1"/>
      <c r="FAJ363" s="1"/>
      <c r="FAK363" s="1"/>
      <c r="FAL363" s="1"/>
      <c r="FAM363" s="1"/>
      <c r="FAN363" s="1"/>
      <c r="FAO363" s="1"/>
      <c r="FAP363" s="1"/>
      <c r="FAQ363" s="1"/>
      <c r="FAR363" s="1"/>
      <c r="FAS363" s="1"/>
      <c r="FAT363" s="1"/>
      <c r="FAU363" s="1"/>
      <c r="FAV363" s="1"/>
      <c r="FAW363" s="1"/>
      <c r="FAX363" s="1"/>
      <c r="FAY363" s="1"/>
      <c r="FAZ363" s="1"/>
      <c r="FBA363" s="1"/>
      <c r="FBB363" s="1"/>
      <c r="FBC363" s="1"/>
      <c r="FBD363" s="1"/>
      <c r="FBE363" s="1"/>
      <c r="FBF363" s="1"/>
      <c r="FBG363" s="1"/>
      <c r="FBH363" s="1"/>
      <c r="FBI363" s="1"/>
      <c r="FBJ363" s="1"/>
      <c r="FBK363" s="1"/>
      <c r="FBL363" s="1"/>
      <c r="FBM363" s="1"/>
      <c r="FBN363" s="1"/>
      <c r="FBO363" s="1"/>
      <c r="FBP363" s="1"/>
      <c r="FBQ363" s="1"/>
      <c r="FBR363" s="1"/>
      <c r="FBS363" s="1"/>
      <c r="FBT363" s="1"/>
      <c r="FBU363" s="1"/>
      <c r="FBV363" s="1"/>
      <c r="FBW363" s="1"/>
      <c r="FBX363" s="1"/>
      <c r="FBY363" s="1"/>
      <c r="FBZ363" s="1"/>
      <c r="FCA363" s="1"/>
      <c r="FCB363" s="1"/>
      <c r="FCC363" s="1"/>
      <c r="FCD363" s="1"/>
      <c r="FCE363" s="1"/>
      <c r="FCF363" s="1"/>
      <c r="FCG363" s="1"/>
      <c r="FCH363" s="1"/>
      <c r="FCI363" s="1"/>
      <c r="FCJ363" s="1"/>
      <c r="FCK363" s="1"/>
      <c r="FCL363" s="1"/>
      <c r="FCM363" s="1"/>
      <c r="FCN363" s="1"/>
      <c r="FCO363" s="1"/>
      <c r="FCP363" s="1"/>
      <c r="FCQ363" s="1"/>
      <c r="FCR363" s="1"/>
      <c r="FCS363" s="1"/>
      <c r="FCT363" s="1"/>
      <c r="FCU363" s="1"/>
      <c r="FCV363" s="1"/>
      <c r="FCW363" s="1"/>
      <c r="FCX363" s="1"/>
      <c r="FCY363" s="1"/>
      <c r="FCZ363" s="1"/>
      <c r="FDA363" s="1"/>
      <c r="FDB363" s="1"/>
      <c r="FDC363" s="1"/>
      <c r="FDD363" s="1"/>
      <c r="FDE363" s="1"/>
      <c r="FDF363" s="1"/>
      <c r="FDG363" s="1"/>
      <c r="FDH363" s="1"/>
      <c r="FDI363" s="1"/>
      <c r="FDJ363" s="1"/>
      <c r="FDK363" s="1"/>
      <c r="FDL363" s="1"/>
      <c r="FDM363" s="1"/>
      <c r="FDN363" s="1"/>
      <c r="FDO363" s="1"/>
      <c r="FDP363" s="1"/>
      <c r="FDQ363" s="1"/>
      <c r="FDR363" s="1"/>
      <c r="FDS363" s="1"/>
      <c r="FDT363" s="1"/>
      <c r="FDU363" s="1"/>
      <c r="FDV363" s="1"/>
      <c r="FDW363" s="1"/>
      <c r="FDX363" s="1"/>
      <c r="FDY363" s="1"/>
      <c r="FDZ363" s="1"/>
      <c r="FEA363" s="1"/>
      <c r="FEB363" s="1"/>
      <c r="FEC363" s="1"/>
      <c r="FED363" s="1"/>
      <c r="FEE363" s="1"/>
      <c r="FEF363" s="1"/>
      <c r="FEG363" s="1"/>
      <c r="FEH363" s="1"/>
      <c r="FEI363" s="1"/>
      <c r="FEJ363" s="1"/>
      <c r="FEK363" s="1"/>
      <c r="FEL363" s="1"/>
      <c r="FEM363" s="1"/>
      <c r="FEN363" s="1"/>
      <c r="FEO363" s="1"/>
      <c r="FEP363" s="1"/>
      <c r="FEQ363" s="1"/>
      <c r="FER363" s="1"/>
      <c r="FES363" s="1"/>
      <c r="FET363" s="1"/>
      <c r="FEU363" s="1"/>
      <c r="FEV363" s="1"/>
      <c r="FEW363" s="1"/>
      <c r="FEX363" s="1"/>
      <c r="FEY363" s="1"/>
      <c r="FEZ363" s="1"/>
      <c r="FFA363" s="1"/>
      <c r="FFB363" s="1"/>
      <c r="FFC363" s="1"/>
      <c r="FFD363" s="1"/>
      <c r="FFE363" s="1"/>
      <c r="FFF363" s="1"/>
      <c r="FFG363" s="1"/>
      <c r="FFH363" s="1"/>
      <c r="FFI363" s="1"/>
      <c r="FFJ363" s="1"/>
      <c r="FFK363" s="1"/>
      <c r="FFL363" s="1"/>
      <c r="FFM363" s="1"/>
      <c r="FFN363" s="1"/>
      <c r="FFO363" s="1"/>
      <c r="FFP363" s="1"/>
      <c r="FFQ363" s="1"/>
      <c r="FFR363" s="1"/>
      <c r="FFS363" s="1"/>
      <c r="FFT363" s="1"/>
      <c r="FFU363" s="1"/>
      <c r="FFV363" s="1"/>
      <c r="FFW363" s="1"/>
      <c r="FFX363" s="1"/>
      <c r="FFY363" s="1"/>
      <c r="FFZ363" s="1"/>
      <c r="FGA363" s="1"/>
      <c r="FGB363" s="1"/>
      <c r="FGC363" s="1"/>
      <c r="FGD363" s="1"/>
      <c r="FGE363" s="1"/>
      <c r="FGF363" s="1"/>
      <c r="FGG363" s="1"/>
      <c r="FGH363" s="1"/>
      <c r="FGI363" s="1"/>
      <c r="FGJ363" s="1"/>
      <c r="FGK363" s="1"/>
      <c r="FGL363" s="1"/>
      <c r="FGM363" s="1"/>
      <c r="FGN363" s="1"/>
      <c r="FGO363" s="1"/>
      <c r="FGP363" s="1"/>
      <c r="FGQ363" s="1"/>
      <c r="FGR363" s="1"/>
      <c r="FGS363" s="1"/>
      <c r="FGT363" s="1"/>
      <c r="FGU363" s="1"/>
      <c r="FGV363" s="1"/>
      <c r="FGW363" s="1"/>
      <c r="FGX363" s="1"/>
      <c r="FGY363" s="1"/>
      <c r="FGZ363" s="1"/>
      <c r="FHA363" s="1"/>
      <c r="FHB363" s="1"/>
      <c r="FHC363" s="1"/>
      <c r="FHD363" s="1"/>
      <c r="FHE363" s="1"/>
      <c r="FHF363" s="1"/>
      <c r="FHG363" s="1"/>
      <c r="FHH363" s="1"/>
      <c r="FHI363" s="1"/>
      <c r="FHJ363" s="1"/>
      <c r="FHK363" s="1"/>
      <c r="FHL363" s="1"/>
      <c r="FHM363" s="1"/>
      <c r="FHN363" s="1"/>
      <c r="FHO363" s="1"/>
      <c r="FHP363" s="1"/>
      <c r="FHQ363" s="1"/>
      <c r="FHR363" s="1"/>
      <c r="FHS363" s="1"/>
      <c r="FHT363" s="1"/>
      <c r="FHU363" s="1"/>
      <c r="FHV363" s="1"/>
      <c r="FHW363" s="1"/>
      <c r="FHX363" s="1"/>
      <c r="FHY363" s="1"/>
      <c r="FHZ363" s="1"/>
      <c r="FIA363" s="1"/>
      <c r="FIB363" s="1"/>
      <c r="FIC363" s="1"/>
      <c r="FID363" s="1"/>
      <c r="FIE363" s="1"/>
      <c r="FIF363" s="1"/>
      <c r="FIG363" s="1"/>
      <c r="FIH363" s="1"/>
      <c r="FII363" s="1"/>
      <c r="FIJ363" s="1"/>
      <c r="FIK363" s="1"/>
      <c r="FIL363" s="1"/>
      <c r="FIM363" s="1"/>
      <c r="FIN363" s="1"/>
      <c r="FIO363" s="1"/>
      <c r="FIP363" s="1"/>
      <c r="FIQ363" s="1"/>
      <c r="FIR363" s="1"/>
      <c r="FIS363" s="1"/>
      <c r="FIT363" s="1"/>
      <c r="FIU363" s="1"/>
      <c r="FIV363" s="1"/>
      <c r="FIW363" s="1"/>
      <c r="FIX363" s="1"/>
      <c r="FIY363" s="1"/>
      <c r="FIZ363" s="1"/>
      <c r="FJA363" s="1"/>
      <c r="FJB363" s="1"/>
      <c r="FJC363" s="1"/>
      <c r="FJD363" s="1"/>
      <c r="FJE363" s="1"/>
      <c r="FJF363" s="1"/>
      <c r="FJG363" s="1"/>
      <c r="FJH363" s="1"/>
      <c r="FJI363" s="1"/>
      <c r="FJJ363" s="1"/>
      <c r="FJK363" s="1"/>
      <c r="FJL363" s="1"/>
      <c r="FJM363" s="1"/>
      <c r="FJN363" s="1"/>
      <c r="FJO363" s="1"/>
      <c r="FJP363" s="1"/>
      <c r="FJQ363" s="1"/>
      <c r="FJR363" s="1"/>
      <c r="FJS363" s="1"/>
      <c r="FJT363" s="1"/>
      <c r="FJU363" s="1"/>
      <c r="FJV363" s="1"/>
      <c r="FJW363" s="1"/>
      <c r="FJX363" s="1"/>
      <c r="FJY363" s="1"/>
      <c r="FJZ363" s="1"/>
      <c r="FKA363" s="1"/>
      <c r="FKB363" s="1"/>
      <c r="FKC363" s="1"/>
      <c r="FKD363" s="1"/>
      <c r="FKE363" s="1"/>
      <c r="FKF363" s="1"/>
      <c r="FKG363" s="1"/>
      <c r="FKH363" s="1"/>
      <c r="FKI363" s="1"/>
      <c r="FKJ363" s="1"/>
      <c r="FKK363" s="1"/>
      <c r="FKL363" s="1"/>
      <c r="FKM363" s="1"/>
      <c r="FKN363" s="1"/>
      <c r="FKO363" s="1"/>
      <c r="FKP363" s="1"/>
      <c r="FKQ363" s="1"/>
      <c r="FKR363" s="1"/>
      <c r="FKS363" s="1"/>
      <c r="FKT363" s="1"/>
      <c r="FKU363" s="1"/>
      <c r="FKV363" s="1"/>
      <c r="FKW363" s="1"/>
      <c r="FKX363" s="1"/>
      <c r="FKY363" s="1"/>
      <c r="FKZ363" s="1"/>
      <c r="FLA363" s="1"/>
      <c r="FLB363" s="1"/>
      <c r="FLC363" s="1"/>
      <c r="FLD363" s="1"/>
      <c r="FLE363" s="1"/>
      <c r="FLF363" s="1"/>
      <c r="FLG363" s="1"/>
      <c r="FLH363" s="1"/>
      <c r="FLI363" s="1"/>
      <c r="FLJ363" s="1"/>
      <c r="FLK363" s="1"/>
      <c r="FLL363" s="1"/>
      <c r="FLM363" s="1"/>
      <c r="FLN363" s="1"/>
      <c r="FLO363" s="1"/>
      <c r="FLP363" s="1"/>
      <c r="FLQ363" s="1"/>
      <c r="FLR363" s="1"/>
      <c r="FLS363" s="1"/>
      <c r="FLT363" s="1"/>
      <c r="FLU363" s="1"/>
      <c r="FLV363" s="1"/>
      <c r="FLW363" s="1"/>
      <c r="FLX363" s="1"/>
      <c r="FLY363" s="1"/>
      <c r="FLZ363" s="1"/>
      <c r="FMA363" s="1"/>
      <c r="FMB363" s="1"/>
      <c r="FMC363" s="1"/>
      <c r="FMD363" s="1"/>
      <c r="FME363" s="1"/>
      <c r="FMF363" s="1"/>
      <c r="FMG363" s="1"/>
      <c r="FMH363" s="1"/>
      <c r="FMI363" s="1"/>
      <c r="FMJ363" s="1"/>
      <c r="FMK363" s="1"/>
      <c r="FML363" s="1"/>
      <c r="FMM363" s="1"/>
      <c r="FMN363" s="1"/>
      <c r="FMO363" s="1"/>
      <c r="FMP363" s="1"/>
      <c r="FMQ363" s="1"/>
      <c r="FMR363" s="1"/>
      <c r="FMS363" s="1"/>
      <c r="FMT363" s="1"/>
      <c r="FMU363" s="1"/>
      <c r="FMV363" s="1"/>
      <c r="FMW363" s="1"/>
      <c r="FMX363" s="1"/>
      <c r="FMY363" s="1"/>
      <c r="FMZ363" s="1"/>
      <c r="FNA363" s="1"/>
      <c r="FNB363" s="1"/>
      <c r="FNC363" s="1"/>
      <c r="FND363" s="1"/>
      <c r="FNE363" s="1"/>
      <c r="FNF363" s="1"/>
      <c r="FNG363" s="1"/>
      <c r="FNH363" s="1"/>
      <c r="FNI363" s="1"/>
      <c r="FNJ363" s="1"/>
      <c r="FNK363" s="1"/>
      <c r="FNL363" s="1"/>
      <c r="FNM363" s="1"/>
      <c r="FNN363" s="1"/>
      <c r="FNO363" s="1"/>
      <c r="FNP363" s="1"/>
      <c r="FNQ363" s="1"/>
      <c r="FNR363" s="1"/>
      <c r="FNS363" s="1"/>
      <c r="FNT363" s="1"/>
      <c r="FNU363" s="1"/>
      <c r="FNV363" s="1"/>
      <c r="FNW363" s="1"/>
      <c r="FNX363" s="1"/>
      <c r="FNY363" s="1"/>
      <c r="FNZ363" s="1"/>
      <c r="FOA363" s="1"/>
      <c r="FOB363" s="1"/>
      <c r="FOC363" s="1"/>
      <c r="FOD363" s="1"/>
      <c r="FOE363" s="1"/>
      <c r="FOF363" s="1"/>
      <c r="FOG363" s="1"/>
      <c r="FOH363" s="1"/>
      <c r="FOI363" s="1"/>
      <c r="FOJ363" s="1"/>
      <c r="FOK363" s="1"/>
      <c r="FOL363" s="1"/>
      <c r="FOM363" s="1"/>
      <c r="FON363" s="1"/>
      <c r="FOO363" s="1"/>
      <c r="FOP363" s="1"/>
      <c r="FOQ363" s="1"/>
      <c r="FOR363" s="1"/>
      <c r="FOS363" s="1"/>
      <c r="FOT363" s="1"/>
      <c r="FOU363" s="1"/>
      <c r="FOV363" s="1"/>
      <c r="FOW363" s="1"/>
      <c r="FOX363" s="1"/>
      <c r="FOY363" s="1"/>
      <c r="FOZ363" s="1"/>
      <c r="FPA363" s="1"/>
      <c r="FPB363" s="1"/>
      <c r="FPC363" s="1"/>
      <c r="FPD363" s="1"/>
      <c r="FPE363" s="1"/>
      <c r="FPF363" s="1"/>
      <c r="FPG363" s="1"/>
      <c r="FPH363" s="1"/>
      <c r="FPI363" s="1"/>
      <c r="FPJ363" s="1"/>
      <c r="FPK363" s="1"/>
      <c r="FPL363" s="1"/>
      <c r="FPM363" s="1"/>
      <c r="FPN363" s="1"/>
      <c r="FPO363" s="1"/>
      <c r="FPP363" s="1"/>
      <c r="FPQ363" s="1"/>
      <c r="FPR363" s="1"/>
      <c r="FPS363" s="1"/>
      <c r="FPT363" s="1"/>
      <c r="FPU363" s="1"/>
      <c r="FPV363" s="1"/>
      <c r="FPW363" s="1"/>
      <c r="FPX363" s="1"/>
      <c r="FPY363" s="1"/>
      <c r="FPZ363" s="1"/>
      <c r="FQA363" s="1"/>
      <c r="FQB363" s="1"/>
      <c r="FQC363" s="1"/>
      <c r="FQD363" s="1"/>
      <c r="FQE363" s="1"/>
      <c r="FQF363" s="1"/>
      <c r="FQG363" s="1"/>
      <c r="FQH363" s="1"/>
      <c r="FQI363" s="1"/>
      <c r="FQJ363" s="1"/>
      <c r="FQK363" s="1"/>
      <c r="FQL363" s="1"/>
      <c r="FQM363" s="1"/>
      <c r="FQN363" s="1"/>
      <c r="FQO363" s="1"/>
      <c r="FQP363" s="1"/>
      <c r="FQQ363" s="1"/>
      <c r="FQR363" s="1"/>
      <c r="FQS363" s="1"/>
      <c r="FQT363" s="1"/>
      <c r="FQU363" s="1"/>
      <c r="FQV363" s="1"/>
      <c r="FQW363" s="1"/>
      <c r="FQX363" s="1"/>
      <c r="FQY363" s="1"/>
      <c r="FQZ363" s="1"/>
      <c r="FRA363" s="1"/>
      <c r="FRB363" s="1"/>
      <c r="FRC363" s="1"/>
      <c r="FRD363" s="1"/>
      <c r="FRE363" s="1"/>
      <c r="FRF363" s="1"/>
      <c r="FRG363" s="1"/>
      <c r="FRH363" s="1"/>
      <c r="FRI363" s="1"/>
      <c r="FRJ363" s="1"/>
      <c r="FRK363" s="1"/>
      <c r="FRL363" s="1"/>
      <c r="FRM363" s="1"/>
      <c r="FRN363" s="1"/>
      <c r="FRO363" s="1"/>
      <c r="FRP363" s="1"/>
      <c r="FRQ363" s="1"/>
      <c r="FRR363" s="1"/>
      <c r="FRS363" s="1"/>
      <c r="FRT363" s="1"/>
      <c r="FRU363" s="1"/>
      <c r="FRV363" s="1"/>
      <c r="FRW363" s="1"/>
      <c r="FRX363" s="1"/>
      <c r="FRY363" s="1"/>
      <c r="FRZ363" s="1"/>
      <c r="FSA363" s="1"/>
      <c r="FSB363" s="1"/>
      <c r="FSC363" s="1"/>
      <c r="FSD363" s="1"/>
      <c r="FSE363" s="1"/>
      <c r="FSF363" s="1"/>
      <c r="FSG363" s="1"/>
      <c r="FSH363" s="1"/>
      <c r="FSI363" s="1"/>
      <c r="FSJ363" s="1"/>
      <c r="FSK363" s="1"/>
      <c r="FSL363" s="1"/>
      <c r="FSM363" s="1"/>
      <c r="FSN363" s="1"/>
      <c r="FSO363" s="1"/>
      <c r="FSP363" s="1"/>
      <c r="FSQ363" s="1"/>
      <c r="FSR363" s="1"/>
      <c r="FSS363" s="1"/>
      <c r="FST363" s="1"/>
      <c r="FSU363" s="1"/>
      <c r="FSV363" s="1"/>
      <c r="FSW363" s="1"/>
      <c r="FSX363" s="1"/>
      <c r="FSY363" s="1"/>
      <c r="FSZ363" s="1"/>
      <c r="FTA363" s="1"/>
      <c r="FTB363" s="1"/>
      <c r="FTC363" s="1"/>
      <c r="FTD363" s="1"/>
      <c r="FTE363" s="1"/>
      <c r="FTF363" s="1"/>
      <c r="FTG363" s="1"/>
      <c r="FTH363" s="1"/>
      <c r="FTI363" s="1"/>
      <c r="FTJ363" s="1"/>
      <c r="FTK363" s="1"/>
      <c r="FTL363" s="1"/>
      <c r="FTM363" s="1"/>
      <c r="FTN363" s="1"/>
      <c r="FTO363" s="1"/>
      <c r="FTP363" s="1"/>
      <c r="FTQ363" s="1"/>
      <c r="FTR363" s="1"/>
      <c r="FTS363" s="1"/>
      <c r="FTT363" s="1"/>
      <c r="FTU363" s="1"/>
      <c r="FTV363" s="1"/>
      <c r="FTW363" s="1"/>
      <c r="FTX363" s="1"/>
      <c r="FTY363" s="1"/>
      <c r="FTZ363" s="1"/>
      <c r="FUA363" s="1"/>
      <c r="FUB363" s="1"/>
      <c r="FUC363" s="1"/>
      <c r="FUD363" s="1"/>
      <c r="FUE363" s="1"/>
      <c r="FUF363" s="1"/>
      <c r="FUG363" s="1"/>
      <c r="FUH363" s="1"/>
      <c r="FUI363" s="1"/>
      <c r="FUJ363" s="1"/>
      <c r="FUK363" s="1"/>
      <c r="FUL363" s="1"/>
      <c r="FUM363" s="1"/>
      <c r="FUN363" s="1"/>
      <c r="FUO363" s="1"/>
      <c r="FUP363" s="1"/>
      <c r="FUQ363" s="1"/>
      <c r="FUR363" s="1"/>
      <c r="FUS363" s="1"/>
      <c r="FUT363" s="1"/>
      <c r="FUU363" s="1"/>
      <c r="FUV363" s="1"/>
      <c r="FUW363" s="1"/>
      <c r="FUX363" s="1"/>
      <c r="FUY363" s="1"/>
      <c r="FUZ363" s="1"/>
      <c r="FVA363" s="1"/>
      <c r="FVB363" s="1"/>
      <c r="FVC363" s="1"/>
      <c r="FVD363" s="1"/>
      <c r="FVE363" s="1"/>
      <c r="FVF363" s="1"/>
      <c r="FVG363" s="1"/>
      <c r="FVH363" s="1"/>
      <c r="FVI363" s="1"/>
      <c r="FVJ363" s="1"/>
      <c r="FVK363" s="1"/>
      <c r="FVL363" s="1"/>
      <c r="FVM363" s="1"/>
      <c r="FVN363" s="1"/>
      <c r="FVO363" s="1"/>
      <c r="FVP363" s="1"/>
      <c r="FVQ363" s="1"/>
      <c r="FVR363" s="1"/>
      <c r="FVS363" s="1"/>
      <c r="FVT363" s="1"/>
      <c r="FVU363" s="1"/>
      <c r="FVV363" s="1"/>
      <c r="FVW363" s="1"/>
      <c r="FVX363" s="1"/>
      <c r="FVY363" s="1"/>
      <c r="FVZ363" s="1"/>
      <c r="FWA363" s="1"/>
      <c r="FWB363" s="1"/>
      <c r="FWC363" s="1"/>
      <c r="FWD363" s="1"/>
      <c r="FWE363" s="1"/>
      <c r="FWF363" s="1"/>
      <c r="FWG363" s="1"/>
      <c r="FWH363" s="1"/>
      <c r="FWI363" s="1"/>
      <c r="FWJ363" s="1"/>
      <c r="FWK363" s="1"/>
      <c r="FWL363" s="1"/>
      <c r="FWM363" s="1"/>
      <c r="FWN363" s="1"/>
      <c r="FWO363" s="1"/>
      <c r="FWP363" s="1"/>
      <c r="FWQ363" s="1"/>
      <c r="FWR363" s="1"/>
      <c r="FWS363" s="1"/>
      <c r="FWT363" s="1"/>
      <c r="FWU363" s="1"/>
      <c r="FWV363" s="1"/>
      <c r="FWW363" s="1"/>
      <c r="FWX363" s="1"/>
      <c r="FWY363" s="1"/>
      <c r="FWZ363" s="1"/>
      <c r="FXA363" s="1"/>
      <c r="FXB363" s="1"/>
      <c r="FXC363" s="1"/>
      <c r="FXD363" s="1"/>
      <c r="FXE363" s="1"/>
      <c r="FXF363" s="1"/>
      <c r="FXG363" s="1"/>
      <c r="FXH363" s="1"/>
      <c r="FXI363" s="1"/>
      <c r="FXJ363" s="1"/>
      <c r="FXK363" s="1"/>
      <c r="FXL363" s="1"/>
      <c r="FXM363" s="1"/>
      <c r="FXN363" s="1"/>
      <c r="FXO363" s="1"/>
      <c r="FXP363" s="1"/>
      <c r="FXQ363" s="1"/>
      <c r="FXR363" s="1"/>
      <c r="FXS363" s="1"/>
      <c r="FXT363" s="1"/>
      <c r="FXU363" s="1"/>
      <c r="FXV363" s="1"/>
      <c r="FXW363" s="1"/>
      <c r="FXX363" s="1"/>
      <c r="FXY363" s="1"/>
      <c r="FXZ363" s="1"/>
      <c r="FYA363" s="1"/>
      <c r="FYB363" s="1"/>
      <c r="FYC363" s="1"/>
      <c r="FYD363" s="1"/>
      <c r="FYE363" s="1"/>
      <c r="FYF363" s="1"/>
      <c r="FYG363" s="1"/>
      <c r="FYH363" s="1"/>
      <c r="FYI363" s="1"/>
      <c r="FYJ363" s="1"/>
      <c r="FYK363" s="1"/>
      <c r="FYL363" s="1"/>
      <c r="FYM363" s="1"/>
      <c r="FYN363" s="1"/>
      <c r="FYO363" s="1"/>
      <c r="FYP363" s="1"/>
      <c r="FYQ363" s="1"/>
      <c r="FYR363" s="1"/>
      <c r="FYS363" s="1"/>
      <c r="FYT363" s="1"/>
      <c r="FYU363" s="1"/>
      <c r="FYV363" s="1"/>
      <c r="FYW363" s="1"/>
      <c r="FYX363" s="1"/>
      <c r="FYY363" s="1"/>
      <c r="FYZ363" s="1"/>
      <c r="FZA363" s="1"/>
      <c r="FZB363" s="1"/>
      <c r="FZC363" s="1"/>
      <c r="FZD363" s="1"/>
      <c r="FZE363" s="1"/>
      <c r="FZF363" s="1"/>
      <c r="FZG363" s="1"/>
      <c r="FZH363" s="1"/>
      <c r="FZI363" s="1"/>
      <c r="FZJ363" s="1"/>
      <c r="FZK363" s="1"/>
      <c r="FZL363" s="1"/>
      <c r="FZM363" s="1"/>
      <c r="FZN363" s="1"/>
      <c r="FZO363" s="1"/>
      <c r="FZP363" s="1"/>
      <c r="FZQ363" s="1"/>
      <c r="FZR363" s="1"/>
      <c r="FZS363" s="1"/>
      <c r="FZT363" s="1"/>
      <c r="FZU363" s="1"/>
      <c r="FZV363" s="1"/>
      <c r="FZW363" s="1"/>
      <c r="FZX363" s="1"/>
      <c r="FZY363" s="1"/>
      <c r="FZZ363" s="1"/>
      <c r="GAA363" s="1"/>
      <c r="GAB363" s="1"/>
      <c r="GAC363" s="1"/>
      <c r="GAD363" s="1"/>
      <c r="GAE363" s="1"/>
      <c r="GAF363" s="1"/>
      <c r="GAG363" s="1"/>
      <c r="GAH363" s="1"/>
      <c r="GAI363" s="1"/>
      <c r="GAJ363" s="1"/>
      <c r="GAK363" s="1"/>
      <c r="GAL363" s="1"/>
      <c r="GAM363" s="1"/>
      <c r="GAN363" s="1"/>
      <c r="GAO363" s="1"/>
      <c r="GAP363" s="1"/>
      <c r="GAQ363" s="1"/>
      <c r="GAR363" s="1"/>
      <c r="GAS363" s="1"/>
      <c r="GAT363" s="1"/>
      <c r="GAU363" s="1"/>
      <c r="GAV363" s="1"/>
      <c r="GAW363" s="1"/>
      <c r="GAX363" s="1"/>
      <c r="GAY363" s="1"/>
      <c r="GAZ363" s="1"/>
      <c r="GBA363" s="1"/>
      <c r="GBB363" s="1"/>
      <c r="GBC363" s="1"/>
      <c r="GBD363" s="1"/>
      <c r="GBE363" s="1"/>
      <c r="GBF363" s="1"/>
      <c r="GBG363" s="1"/>
      <c r="GBH363" s="1"/>
      <c r="GBI363" s="1"/>
      <c r="GBJ363" s="1"/>
      <c r="GBK363" s="1"/>
      <c r="GBL363" s="1"/>
      <c r="GBM363" s="1"/>
      <c r="GBN363" s="1"/>
      <c r="GBO363" s="1"/>
      <c r="GBP363" s="1"/>
      <c r="GBQ363" s="1"/>
      <c r="GBR363" s="1"/>
      <c r="GBS363" s="1"/>
      <c r="GBT363" s="1"/>
      <c r="GBU363" s="1"/>
      <c r="GBV363" s="1"/>
      <c r="GBW363" s="1"/>
      <c r="GBX363" s="1"/>
      <c r="GBY363" s="1"/>
      <c r="GBZ363" s="1"/>
      <c r="GCA363" s="1"/>
      <c r="GCB363" s="1"/>
      <c r="GCC363" s="1"/>
      <c r="GCD363" s="1"/>
      <c r="GCE363" s="1"/>
      <c r="GCF363" s="1"/>
      <c r="GCG363" s="1"/>
      <c r="GCH363" s="1"/>
      <c r="GCI363" s="1"/>
      <c r="GCJ363" s="1"/>
      <c r="GCK363" s="1"/>
      <c r="GCL363" s="1"/>
      <c r="GCM363" s="1"/>
      <c r="GCN363" s="1"/>
      <c r="GCO363" s="1"/>
      <c r="GCP363" s="1"/>
      <c r="GCQ363" s="1"/>
      <c r="GCR363" s="1"/>
      <c r="GCS363" s="1"/>
      <c r="GCT363" s="1"/>
      <c r="GCU363" s="1"/>
      <c r="GCV363" s="1"/>
      <c r="GCW363" s="1"/>
      <c r="GCX363" s="1"/>
      <c r="GCY363" s="1"/>
      <c r="GCZ363" s="1"/>
      <c r="GDA363" s="1"/>
      <c r="GDB363" s="1"/>
      <c r="GDC363" s="1"/>
      <c r="GDD363" s="1"/>
      <c r="GDE363" s="1"/>
      <c r="GDF363" s="1"/>
      <c r="GDG363" s="1"/>
      <c r="GDH363" s="1"/>
      <c r="GDI363" s="1"/>
      <c r="GDJ363" s="1"/>
      <c r="GDK363" s="1"/>
      <c r="GDL363" s="1"/>
      <c r="GDM363" s="1"/>
      <c r="GDN363" s="1"/>
      <c r="GDO363" s="1"/>
      <c r="GDP363" s="1"/>
      <c r="GDQ363" s="1"/>
      <c r="GDR363" s="1"/>
      <c r="GDS363" s="1"/>
      <c r="GDT363" s="1"/>
      <c r="GDU363" s="1"/>
      <c r="GDV363" s="1"/>
      <c r="GDW363" s="1"/>
      <c r="GDX363" s="1"/>
      <c r="GDY363" s="1"/>
      <c r="GDZ363" s="1"/>
      <c r="GEA363" s="1"/>
      <c r="GEB363" s="1"/>
      <c r="GEC363" s="1"/>
      <c r="GED363" s="1"/>
      <c r="GEE363" s="1"/>
      <c r="GEF363" s="1"/>
      <c r="GEG363" s="1"/>
      <c r="GEH363" s="1"/>
      <c r="GEI363" s="1"/>
      <c r="GEJ363" s="1"/>
      <c r="GEK363" s="1"/>
      <c r="GEL363" s="1"/>
      <c r="GEM363" s="1"/>
      <c r="GEN363" s="1"/>
      <c r="GEO363" s="1"/>
      <c r="GEP363" s="1"/>
      <c r="GEQ363" s="1"/>
      <c r="GER363" s="1"/>
      <c r="GES363" s="1"/>
      <c r="GET363" s="1"/>
      <c r="GEU363" s="1"/>
      <c r="GEV363" s="1"/>
      <c r="GEW363" s="1"/>
      <c r="GEX363" s="1"/>
      <c r="GEY363" s="1"/>
      <c r="GEZ363" s="1"/>
      <c r="GFA363" s="1"/>
      <c r="GFB363" s="1"/>
      <c r="GFC363" s="1"/>
      <c r="GFD363" s="1"/>
      <c r="GFE363" s="1"/>
      <c r="GFF363" s="1"/>
      <c r="GFG363" s="1"/>
      <c r="GFH363" s="1"/>
      <c r="GFI363" s="1"/>
      <c r="GFJ363" s="1"/>
      <c r="GFK363" s="1"/>
      <c r="GFL363" s="1"/>
      <c r="GFM363" s="1"/>
      <c r="GFN363" s="1"/>
      <c r="GFO363" s="1"/>
      <c r="GFP363" s="1"/>
      <c r="GFQ363" s="1"/>
      <c r="GFR363" s="1"/>
      <c r="GFS363" s="1"/>
      <c r="GFT363" s="1"/>
      <c r="GFU363" s="1"/>
      <c r="GFV363" s="1"/>
      <c r="GFW363" s="1"/>
      <c r="GFX363" s="1"/>
      <c r="GFY363" s="1"/>
      <c r="GFZ363" s="1"/>
      <c r="GGA363" s="1"/>
      <c r="GGB363" s="1"/>
      <c r="GGC363" s="1"/>
      <c r="GGD363" s="1"/>
      <c r="GGE363" s="1"/>
      <c r="GGF363" s="1"/>
      <c r="GGG363" s="1"/>
      <c r="GGH363" s="1"/>
      <c r="GGI363" s="1"/>
      <c r="GGJ363" s="1"/>
      <c r="GGK363" s="1"/>
      <c r="GGL363" s="1"/>
      <c r="GGM363" s="1"/>
      <c r="GGN363" s="1"/>
      <c r="GGO363" s="1"/>
      <c r="GGP363" s="1"/>
      <c r="GGQ363" s="1"/>
      <c r="GGR363" s="1"/>
      <c r="GGS363" s="1"/>
      <c r="GGT363" s="1"/>
      <c r="GGU363" s="1"/>
      <c r="GGV363" s="1"/>
      <c r="GGW363" s="1"/>
      <c r="GGX363" s="1"/>
      <c r="GGY363" s="1"/>
      <c r="GGZ363" s="1"/>
      <c r="GHA363" s="1"/>
      <c r="GHB363" s="1"/>
      <c r="GHC363" s="1"/>
      <c r="GHD363" s="1"/>
      <c r="GHE363" s="1"/>
      <c r="GHF363" s="1"/>
      <c r="GHG363" s="1"/>
      <c r="GHH363" s="1"/>
      <c r="GHI363" s="1"/>
      <c r="GHJ363" s="1"/>
      <c r="GHK363" s="1"/>
      <c r="GHL363" s="1"/>
      <c r="GHM363" s="1"/>
      <c r="GHN363" s="1"/>
      <c r="GHO363" s="1"/>
      <c r="GHP363" s="1"/>
      <c r="GHQ363" s="1"/>
      <c r="GHR363" s="1"/>
      <c r="GHS363" s="1"/>
      <c r="GHT363" s="1"/>
      <c r="GHU363" s="1"/>
      <c r="GHV363" s="1"/>
      <c r="GHW363" s="1"/>
      <c r="GHX363" s="1"/>
      <c r="GHY363" s="1"/>
      <c r="GHZ363" s="1"/>
      <c r="GIA363" s="1"/>
      <c r="GIB363" s="1"/>
      <c r="GIC363" s="1"/>
      <c r="GID363" s="1"/>
      <c r="GIE363" s="1"/>
      <c r="GIF363" s="1"/>
      <c r="GIG363" s="1"/>
      <c r="GIH363" s="1"/>
      <c r="GII363" s="1"/>
      <c r="GIJ363" s="1"/>
      <c r="GIK363" s="1"/>
      <c r="GIL363" s="1"/>
      <c r="GIM363" s="1"/>
      <c r="GIN363" s="1"/>
      <c r="GIO363" s="1"/>
      <c r="GIP363" s="1"/>
      <c r="GIQ363" s="1"/>
      <c r="GIR363" s="1"/>
      <c r="GIS363" s="1"/>
      <c r="GIT363" s="1"/>
      <c r="GIU363" s="1"/>
      <c r="GIV363" s="1"/>
      <c r="GIW363" s="1"/>
      <c r="GIX363" s="1"/>
    </row>
    <row r="364" spans="1:4990" customFormat="1" ht="25.5" customHeight="1" x14ac:dyDescent="0.25">
      <c r="A364" s="648"/>
      <c r="B364" s="643"/>
      <c r="C364" s="645"/>
      <c r="D364" s="645"/>
      <c r="E364" s="651"/>
      <c r="F364" s="645"/>
      <c r="G364" s="645"/>
      <c r="H364" s="645"/>
      <c r="I364" s="219" t="s">
        <v>1212</v>
      </c>
      <c r="J364" s="411">
        <v>2014.8</v>
      </c>
      <c r="K364" s="411">
        <v>2459.5</v>
      </c>
      <c r="L364" s="411">
        <v>2400.9</v>
      </c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  <c r="ZL364" s="1"/>
      <c r="ZM364" s="1"/>
      <c r="ZN364" s="1"/>
      <c r="ZO364" s="1"/>
      <c r="ZP364" s="1"/>
      <c r="ZQ364" s="1"/>
      <c r="ZR364" s="1"/>
      <c r="ZS364" s="1"/>
      <c r="ZT364" s="1"/>
      <c r="ZU364" s="1"/>
      <c r="ZV364" s="1"/>
      <c r="ZW364" s="1"/>
      <c r="ZX364" s="1"/>
      <c r="ZY364" s="1"/>
      <c r="ZZ364" s="1"/>
      <c r="AAA364" s="1"/>
      <c r="AAB364" s="1"/>
      <c r="AAC364" s="1"/>
      <c r="AAD364" s="1"/>
      <c r="AAE364" s="1"/>
      <c r="AAF364" s="1"/>
      <c r="AAG364" s="1"/>
      <c r="AAH364" s="1"/>
      <c r="AAI364" s="1"/>
      <c r="AAJ364" s="1"/>
      <c r="AAK364" s="1"/>
      <c r="AAL364" s="1"/>
      <c r="AAM364" s="1"/>
      <c r="AAN364" s="1"/>
      <c r="AAO364" s="1"/>
      <c r="AAP364" s="1"/>
      <c r="AAQ364" s="1"/>
      <c r="AAR364" s="1"/>
      <c r="AAS364" s="1"/>
      <c r="AAT364" s="1"/>
      <c r="AAU364" s="1"/>
      <c r="AAV364" s="1"/>
      <c r="AAW364" s="1"/>
      <c r="AAX364" s="1"/>
      <c r="AAY364" s="1"/>
      <c r="AAZ364" s="1"/>
      <c r="ABA364" s="1"/>
      <c r="ABB364" s="1"/>
      <c r="ABC364" s="1"/>
      <c r="ABD364" s="1"/>
      <c r="ABE364" s="1"/>
      <c r="ABF364" s="1"/>
      <c r="ABG364" s="1"/>
      <c r="ABH364" s="1"/>
      <c r="ABI364" s="1"/>
      <c r="ABJ364" s="1"/>
      <c r="ABK364" s="1"/>
      <c r="ABL364" s="1"/>
      <c r="ABM364" s="1"/>
      <c r="ABN364" s="1"/>
      <c r="ABO364" s="1"/>
      <c r="ABP364" s="1"/>
      <c r="ABQ364" s="1"/>
      <c r="ABR364" s="1"/>
      <c r="ABS364" s="1"/>
      <c r="ABT364" s="1"/>
      <c r="ABU364" s="1"/>
      <c r="ABV364" s="1"/>
      <c r="ABW364" s="1"/>
      <c r="ABX364" s="1"/>
      <c r="ABY364" s="1"/>
      <c r="ABZ364" s="1"/>
      <c r="ACA364" s="1"/>
      <c r="ACB364" s="1"/>
      <c r="ACC364" s="1"/>
      <c r="ACD364" s="1"/>
      <c r="ACE364" s="1"/>
      <c r="ACF364" s="1"/>
      <c r="ACG364" s="1"/>
      <c r="ACH364" s="1"/>
      <c r="ACI364" s="1"/>
      <c r="ACJ364" s="1"/>
      <c r="ACK364" s="1"/>
      <c r="ACL364" s="1"/>
      <c r="ACM364" s="1"/>
      <c r="ACN364" s="1"/>
      <c r="ACO364" s="1"/>
      <c r="ACP364" s="1"/>
      <c r="ACQ364" s="1"/>
      <c r="ACR364" s="1"/>
      <c r="ACS364" s="1"/>
      <c r="ACT364" s="1"/>
      <c r="ACU364" s="1"/>
      <c r="ACV364" s="1"/>
      <c r="ACW364" s="1"/>
      <c r="ACX364" s="1"/>
      <c r="ACY364" s="1"/>
      <c r="ACZ364" s="1"/>
      <c r="ADA364" s="1"/>
      <c r="ADB364" s="1"/>
      <c r="ADC364" s="1"/>
      <c r="ADD364" s="1"/>
      <c r="ADE364" s="1"/>
      <c r="ADF364" s="1"/>
      <c r="ADG364" s="1"/>
      <c r="ADH364" s="1"/>
      <c r="ADI364" s="1"/>
      <c r="ADJ364" s="1"/>
      <c r="ADK364" s="1"/>
      <c r="ADL364" s="1"/>
      <c r="ADM364" s="1"/>
      <c r="ADN364" s="1"/>
      <c r="ADO364" s="1"/>
      <c r="ADP364" s="1"/>
      <c r="ADQ364" s="1"/>
      <c r="ADR364" s="1"/>
      <c r="ADS364" s="1"/>
      <c r="ADT364" s="1"/>
      <c r="ADU364" s="1"/>
      <c r="ADV364" s="1"/>
      <c r="ADW364" s="1"/>
      <c r="ADX364" s="1"/>
      <c r="ADY364" s="1"/>
      <c r="ADZ364" s="1"/>
      <c r="AEA364" s="1"/>
      <c r="AEB364" s="1"/>
      <c r="AEC364" s="1"/>
      <c r="AED364" s="1"/>
      <c r="AEE364" s="1"/>
      <c r="AEF364" s="1"/>
      <c r="AEG364" s="1"/>
      <c r="AEH364" s="1"/>
      <c r="AEI364" s="1"/>
      <c r="AEJ364" s="1"/>
      <c r="AEK364" s="1"/>
      <c r="AEL364" s="1"/>
      <c r="AEM364" s="1"/>
      <c r="AEN364" s="1"/>
      <c r="AEO364" s="1"/>
      <c r="AEP364" s="1"/>
      <c r="AEQ364" s="1"/>
      <c r="AER364" s="1"/>
      <c r="AES364" s="1"/>
      <c r="AET364" s="1"/>
      <c r="AEU364" s="1"/>
      <c r="AEV364" s="1"/>
      <c r="AEW364" s="1"/>
      <c r="AEX364" s="1"/>
      <c r="AEY364" s="1"/>
      <c r="AEZ364" s="1"/>
      <c r="AFA364" s="1"/>
      <c r="AFB364" s="1"/>
      <c r="AFC364" s="1"/>
      <c r="AFD364" s="1"/>
      <c r="AFE364" s="1"/>
      <c r="AFF364" s="1"/>
      <c r="AFG364" s="1"/>
      <c r="AFH364" s="1"/>
      <c r="AFI364" s="1"/>
      <c r="AFJ364" s="1"/>
      <c r="AFK364" s="1"/>
      <c r="AFL364" s="1"/>
      <c r="AFM364" s="1"/>
      <c r="AFN364" s="1"/>
      <c r="AFO364" s="1"/>
      <c r="AFP364" s="1"/>
      <c r="AFQ364" s="1"/>
      <c r="AFR364" s="1"/>
      <c r="AFS364" s="1"/>
      <c r="AFT364" s="1"/>
      <c r="AFU364" s="1"/>
      <c r="AFV364" s="1"/>
      <c r="AFW364" s="1"/>
      <c r="AFX364" s="1"/>
      <c r="AFY364" s="1"/>
      <c r="AFZ364" s="1"/>
      <c r="AGA364" s="1"/>
      <c r="AGB364" s="1"/>
      <c r="AGC364" s="1"/>
      <c r="AGD364" s="1"/>
      <c r="AGE364" s="1"/>
      <c r="AGF364" s="1"/>
      <c r="AGG364" s="1"/>
      <c r="AGH364" s="1"/>
      <c r="AGI364" s="1"/>
      <c r="AGJ364" s="1"/>
      <c r="AGK364" s="1"/>
      <c r="AGL364" s="1"/>
      <c r="AGM364" s="1"/>
      <c r="AGN364" s="1"/>
      <c r="AGO364" s="1"/>
      <c r="AGP364" s="1"/>
      <c r="AGQ364" s="1"/>
      <c r="AGR364" s="1"/>
      <c r="AGS364" s="1"/>
      <c r="AGT364" s="1"/>
      <c r="AGU364" s="1"/>
      <c r="AGV364" s="1"/>
      <c r="AGW364" s="1"/>
      <c r="AGX364" s="1"/>
      <c r="AGY364" s="1"/>
      <c r="AGZ364" s="1"/>
      <c r="AHA364" s="1"/>
      <c r="AHB364" s="1"/>
      <c r="AHC364" s="1"/>
      <c r="AHD364" s="1"/>
      <c r="AHE364" s="1"/>
      <c r="AHF364" s="1"/>
      <c r="AHG364" s="1"/>
      <c r="AHH364" s="1"/>
      <c r="AHI364" s="1"/>
      <c r="AHJ364" s="1"/>
      <c r="AHK364" s="1"/>
      <c r="AHL364" s="1"/>
      <c r="AHM364" s="1"/>
      <c r="AHN364" s="1"/>
      <c r="AHO364" s="1"/>
      <c r="AHP364" s="1"/>
      <c r="AHQ364" s="1"/>
      <c r="AHR364" s="1"/>
      <c r="AHS364" s="1"/>
      <c r="AHT364" s="1"/>
      <c r="AHU364" s="1"/>
      <c r="AHV364" s="1"/>
      <c r="AHW364" s="1"/>
      <c r="AHX364" s="1"/>
      <c r="AHY364" s="1"/>
      <c r="AHZ364" s="1"/>
      <c r="AIA364" s="1"/>
      <c r="AIB364" s="1"/>
      <c r="AIC364" s="1"/>
      <c r="AID364" s="1"/>
      <c r="AIE364" s="1"/>
      <c r="AIF364" s="1"/>
      <c r="AIG364" s="1"/>
      <c r="AIH364" s="1"/>
      <c r="AII364" s="1"/>
      <c r="AIJ364" s="1"/>
      <c r="AIK364" s="1"/>
      <c r="AIL364" s="1"/>
      <c r="AIM364" s="1"/>
      <c r="AIN364" s="1"/>
      <c r="AIO364" s="1"/>
      <c r="AIP364" s="1"/>
      <c r="AIQ364" s="1"/>
      <c r="AIR364" s="1"/>
      <c r="AIS364" s="1"/>
      <c r="AIT364" s="1"/>
      <c r="AIU364" s="1"/>
      <c r="AIV364" s="1"/>
      <c r="AIW364" s="1"/>
      <c r="AIX364" s="1"/>
      <c r="AIY364" s="1"/>
      <c r="AIZ364" s="1"/>
      <c r="AJA364" s="1"/>
      <c r="AJB364" s="1"/>
      <c r="AJC364" s="1"/>
      <c r="AJD364" s="1"/>
      <c r="AJE364" s="1"/>
      <c r="AJF364" s="1"/>
      <c r="AJG364" s="1"/>
      <c r="AJH364" s="1"/>
      <c r="AJI364" s="1"/>
      <c r="AJJ364" s="1"/>
      <c r="AJK364" s="1"/>
      <c r="AJL364" s="1"/>
      <c r="AJM364" s="1"/>
      <c r="AJN364" s="1"/>
      <c r="AJO364" s="1"/>
      <c r="AJP364" s="1"/>
      <c r="AJQ364" s="1"/>
      <c r="AJR364" s="1"/>
      <c r="AJS364" s="1"/>
      <c r="AJT364" s="1"/>
      <c r="AJU364" s="1"/>
      <c r="AJV364" s="1"/>
      <c r="AJW364" s="1"/>
      <c r="AJX364" s="1"/>
      <c r="AJY364" s="1"/>
      <c r="AJZ364" s="1"/>
      <c r="AKA364" s="1"/>
      <c r="AKB364" s="1"/>
      <c r="AKC364" s="1"/>
      <c r="AKD364" s="1"/>
      <c r="AKE364" s="1"/>
      <c r="AKF364" s="1"/>
      <c r="AKG364" s="1"/>
      <c r="AKH364" s="1"/>
      <c r="AKI364" s="1"/>
      <c r="AKJ364" s="1"/>
      <c r="AKK364" s="1"/>
      <c r="AKL364" s="1"/>
      <c r="AKM364" s="1"/>
      <c r="AKN364" s="1"/>
      <c r="AKO364" s="1"/>
      <c r="AKP364" s="1"/>
      <c r="AKQ364" s="1"/>
      <c r="AKR364" s="1"/>
      <c r="AKS364" s="1"/>
      <c r="AKT364" s="1"/>
      <c r="AKU364" s="1"/>
      <c r="AKV364" s="1"/>
      <c r="AKW364" s="1"/>
      <c r="AKX364" s="1"/>
      <c r="AKY364" s="1"/>
      <c r="AKZ364" s="1"/>
      <c r="ALA364" s="1"/>
      <c r="ALB364" s="1"/>
      <c r="ALC364" s="1"/>
      <c r="ALD364" s="1"/>
      <c r="ALE364" s="1"/>
      <c r="ALF364" s="1"/>
      <c r="ALG364" s="1"/>
      <c r="ALH364" s="1"/>
      <c r="ALI364" s="1"/>
      <c r="ALJ364" s="1"/>
      <c r="ALK364" s="1"/>
      <c r="ALL364" s="1"/>
      <c r="ALM364" s="1"/>
      <c r="ALN364" s="1"/>
      <c r="ALO364" s="1"/>
      <c r="ALP364" s="1"/>
      <c r="ALQ364" s="1"/>
      <c r="ALR364" s="1"/>
      <c r="ALS364" s="1"/>
      <c r="ALT364" s="1"/>
      <c r="ALU364" s="1"/>
      <c r="ALV364" s="1"/>
      <c r="ALW364" s="1"/>
      <c r="ALX364" s="1"/>
      <c r="ALY364" s="1"/>
      <c r="ALZ364" s="1"/>
      <c r="AMA364" s="1"/>
      <c r="AMB364" s="1"/>
      <c r="AMC364" s="1"/>
      <c r="AMD364" s="1"/>
      <c r="AME364" s="1"/>
      <c r="AMF364" s="1"/>
      <c r="AMG364" s="1"/>
      <c r="AMH364" s="1"/>
      <c r="AMI364" s="1"/>
      <c r="AMJ364" s="1"/>
      <c r="AMK364" s="1"/>
      <c r="AML364" s="1"/>
      <c r="AMM364" s="1"/>
      <c r="AMN364" s="1"/>
      <c r="AMO364" s="1"/>
      <c r="AMP364" s="1"/>
      <c r="AMQ364" s="1"/>
      <c r="AMR364" s="1"/>
      <c r="AMS364" s="1"/>
      <c r="AMT364" s="1"/>
      <c r="AMU364" s="1"/>
      <c r="AMV364" s="1"/>
      <c r="AMW364" s="1"/>
      <c r="AMX364" s="1"/>
      <c r="AMY364" s="1"/>
      <c r="AMZ364" s="1"/>
      <c r="ANA364" s="1"/>
      <c r="ANB364" s="1"/>
      <c r="ANC364" s="1"/>
      <c r="AND364" s="1"/>
      <c r="ANE364" s="1"/>
      <c r="ANF364" s="1"/>
      <c r="ANG364" s="1"/>
      <c r="ANH364" s="1"/>
      <c r="ANI364" s="1"/>
      <c r="ANJ364" s="1"/>
      <c r="ANK364" s="1"/>
      <c r="ANL364" s="1"/>
      <c r="ANM364" s="1"/>
      <c r="ANN364" s="1"/>
      <c r="ANO364" s="1"/>
      <c r="ANP364" s="1"/>
      <c r="ANQ364" s="1"/>
      <c r="ANR364" s="1"/>
      <c r="ANS364" s="1"/>
      <c r="ANT364" s="1"/>
      <c r="ANU364" s="1"/>
      <c r="ANV364" s="1"/>
      <c r="ANW364" s="1"/>
      <c r="ANX364" s="1"/>
      <c r="ANY364" s="1"/>
      <c r="ANZ364" s="1"/>
      <c r="AOA364" s="1"/>
      <c r="AOB364" s="1"/>
      <c r="AOC364" s="1"/>
      <c r="AOD364" s="1"/>
      <c r="AOE364" s="1"/>
      <c r="AOF364" s="1"/>
      <c r="AOG364" s="1"/>
      <c r="AOH364" s="1"/>
      <c r="AOI364" s="1"/>
      <c r="AOJ364" s="1"/>
      <c r="AOK364" s="1"/>
      <c r="AOL364" s="1"/>
      <c r="AOM364" s="1"/>
      <c r="AON364" s="1"/>
      <c r="AOO364" s="1"/>
      <c r="AOP364" s="1"/>
      <c r="AOQ364" s="1"/>
      <c r="AOR364" s="1"/>
      <c r="AOS364" s="1"/>
      <c r="AOT364" s="1"/>
      <c r="AOU364" s="1"/>
      <c r="AOV364" s="1"/>
      <c r="AOW364" s="1"/>
      <c r="AOX364" s="1"/>
      <c r="AOY364" s="1"/>
      <c r="AOZ364" s="1"/>
      <c r="APA364" s="1"/>
      <c r="APB364" s="1"/>
      <c r="APC364" s="1"/>
      <c r="APD364" s="1"/>
      <c r="APE364" s="1"/>
      <c r="APF364" s="1"/>
      <c r="APG364" s="1"/>
      <c r="APH364" s="1"/>
      <c r="API364" s="1"/>
      <c r="APJ364" s="1"/>
      <c r="APK364" s="1"/>
      <c r="APL364" s="1"/>
      <c r="APM364" s="1"/>
      <c r="APN364" s="1"/>
      <c r="APO364" s="1"/>
      <c r="APP364" s="1"/>
      <c r="APQ364" s="1"/>
      <c r="APR364" s="1"/>
      <c r="APS364" s="1"/>
      <c r="APT364" s="1"/>
      <c r="APU364" s="1"/>
      <c r="APV364" s="1"/>
      <c r="APW364" s="1"/>
      <c r="APX364" s="1"/>
      <c r="APY364" s="1"/>
      <c r="APZ364" s="1"/>
      <c r="AQA364" s="1"/>
      <c r="AQB364" s="1"/>
      <c r="AQC364" s="1"/>
      <c r="AQD364" s="1"/>
      <c r="AQE364" s="1"/>
      <c r="AQF364" s="1"/>
      <c r="AQG364" s="1"/>
      <c r="AQH364" s="1"/>
      <c r="AQI364" s="1"/>
      <c r="AQJ364" s="1"/>
      <c r="AQK364" s="1"/>
      <c r="AQL364" s="1"/>
      <c r="AQM364" s="1"/>
      <c r="AQN364" s="1"/>
      <c r="AQO364" s="1"/>
      <c r="AQP364" s="1"/>
      <c r="AQQ364" s="1"/>
      <c r="AQR364" s="1"/>
      <c r="AQS364" s="1"/>
      <c r="AQT364" s="1"/>
      <c r="AQU364" s="1"/>
      <c r="AQV364" s="1"/>
      <c r="AQW364" s="1"/>
      <c r="AQX364" s="1"/>
      <c r="AQY364" s="1"/>
      <c r="AQZ364" s="1"/>
      <c r="ARA364" s="1"/>
      <c r="ARB364" s="1"/>
      <c r="ARC364" s="1"/>
      <c r="ARD364" s="1"/>
      <c r="ARE364" s="1"/>
      <c r="ARF364" s="1"/>
      <c r="ARG364" s="1"/>
      <c r="ARH364" s="1"/>
      <c r="ARI364" s="1"/>
      <c r="ARJ364" s="1"/>
      <c r="ARK364" s="1"/>
      <c r="ARL364" s="1"/>
      <c r="ARM364" s="1"/>
      <c r="ARN364" s="1"/>
      <c r="ARO364" s="1"/>
      <c r="ARP364" s="1"/>
      <c r="ARQ364" s="1"/>
      <c r="ARR364" s="1"/>
      <c r="ARS364" s="1"/>
      <c r="ART364" s="1"/>
      <c r="ARU364" s="1"/>
      <c r="ARV364" s="1"/>
      <c r="ARW364" s="1"/>
      <c r="ARX364" s="1"/>
      <c r="ARY364" s="1"/>
      <c r="ARZ364" s="1"/>
      <c r="ASA364" s="1"/>
      <c r="ASB364" s="1"/>
      <c r="ASC364" s="1"/>
      <c r="ASD364" s="1"/>
      <c r="ASE364" s="1"/>
      <c r="ASF364" s="1"/>
      <c r="ASG364" s="1"/>
      <c r="ASH364" s="1"/>
      <c r="ASI364" s="1"/>
      <c r="ASJ364" s="1"/>
      <c r="ASK364" s="1"/>
      <c r="ASL364" s="1"/>
      <c r="ASM364" s="1"/>
      <c r="ASN364" s="1"/>
      <c r="ASO364" s="1"/>
      <c r="ASP364" s="1"/>
      <c r="ASQ364" s="1"/>
      <c r="ASR364" s="1"/>
      <c r="ASS364" s="1"/>
      <c r="AST364" s="1"/>
      <c r="ASU364" s="1"/>
      <c r="ASV364" s="1"/>
      <c r="ASW364" s="1"/>
      <c r="ASX364" s="1"/>
      <c r="ASY364" s="1"/>
      <c r="ASZ364" s="1"/>
      <c r="ATA364" s="1"/>
      <c r="ATB364" s="1"/>
      <c r="ATC364" s="1"/>
      <c r="ATD364" s="1"/>
      <c r="ATE364" s="1"/>
      <c r="ATF364" s="1"/>
      <c r="ATG364" s="1"/>
      <c r="ATH364" s="1"/>
      <c r="ATI364" s="1"/>
      <c r="ATJ364" s="1"/>
      <c r="ATK364" s="1"/>
      <c r="ATL364" s="1"/>
      <c r="ATM364" s="1"/>
      <c r="ATN364" s="1"/>
      <c r="ATO364" s="1"/>
      <c r="ATP364" s="1"/>
      <c r="ATQ364" s="1"/>
      <c r="ATR364" s="1"/>
      <c r="ATS364" s="1"/>
      <c r="ATT364" s="1"/>
      <c r="ATU364" s="1"/>
      <c r="ATV364" s="1"/>
      <c r="ATW364" s="1"/>
      <c r="ATX364" s="1"/>
      <c r="ATY364" s="1"/>
      <c r="ATZ364" s="1"/>
      <c r="AUA364" s="1"/>
      <c r="AUB364" s="1"/>
      <c r="AUC364" s="1"/>
      <c r="AUD364" s="1"/>
      <c r="AUE364" s="1"/>
      <c r="AUF364" s="1"/>
      <c r="AUG364" s="1"/>
      <c r="AUH364" s="1"/>
      <c r="AUI364" s="1"/>
      <c r="AUJ364" s="1"/>
      <c r="AUK364" s="1"/>
      <c r="AUL364" s="1"/>
      <c r="AUM364" s="1"/>
      <c r="AUN364" s="1"/>
      <c r="AUO364" s="1"/>
      <c r="AUP364" s="1"/>
      <c r="AUQ364" s="1"/>
      <c r="AUR364" s="1"/>
      <c r="AUS364" s="1"/>
      <c r="AUT364" s="1"/>
      <c r="AUU364" s="1"/>
      <c r="AUV364" s="1"/>
      <c r="AUW364" s="1"/>
      <c r="AUX364" s="1"/>
      <c r="AUY364" s="1"/>
      <c r="AUZ364" s="1"/>
      <c r="AVA364" s="1"/>
      <c r="AVB364" s="1"/>
      <c r="AVC364" s="1"/>
      <c r="AVD364" s="1"/>
      <c r="AVE364" s="1"/>
      <c r="AVF364" s="1"/>
      <c r="AVG364" s="1"/>
      <c r="AVH364" s="1"/>
      <c r="AVI364" s="1"/>
      <c r="AVJ364" s="1"/>
      <c r="AVK364" s="1"/>
      <c r="AVL364" s="1"/>
      <c r="AVM364" s="1"/>
      <c r="AVN364" s="1"/>
      <c r="AVO364" s="1"/>
      <c r="AVP364" s="1"/>
      <c r="AVQ364" s="1"/>
      <c r="AVR364" s="1"/>
      <c r="AVS364" s="1"/>
      <c r="AVT364" s="1"/>
      <c r="AVU364" s="1"/>
      <c r="AVV364" s="1"/>
      <c r="AVW364" s="1"/>
      <c r="AVX364" s="1"/>
      <c r="AVY364" s="1"/>
      <c r="AVZ364" s="1"/>
      <c r="AWA364" s="1"/>
      <c r="AWB364" s="1"/>
      <c r="AWC364" s="1"/>
      <c r="AWD364" s="1"/>
      <c r="AWE364" s="1"/>
      <c r="AWF364" s="1"/>
      <c r="AWG364" s="1"/>
      <c r="AWH364" s="1"/>
      <c r="AWI364" s="1"/>
      <c r="AWJ364" s="1"/>
      <c r="AWK364" s="1"/>
      <c r="AWL364" s="1"/>
      <c r="AWM364" s="1"/>
      <c r="AWN364" s="1"/>
      <c r="AWO364" s="1"/>
      <c r="AWP364" s="1"/>
      <c r="AWQ364" s="1"/>
      <c r="AWR364" s="1"/>
      <c r="AWS364" s="1"/>
      <c r="AWT364" s="1"/>
      <c r="AWU364" s="1"/>
      <c r="AWV364" s="1"/>
      <c r="AWW364" s="1"/>
      <c r="AWX364" s="1"/>
      <c r="AWY364" s="1"/>
      <c r="AWZ364" s="1"/>
      <c r="AXA364" s="1"/>
      <c r="AXB364" s="1"/>
      <c r="AXC364" s="1"/>
      <c r="AXD364" s="1"/>
      <c r="AXE364" s="1"/>
      <c r="AXF364" s="1"/>
      <c r="AXG364" s="1"/>
      <c r="AXH364" s="1"/>
      <c r="AXI364" s="1"/>
      <c r="AXJ364" s="1"/>
      <c r="AXK364" s="1"/>
      <c r="AXL364" s="1"/>
      <c r="AXM364" s="1"/>
      <c r="AXN364" s="1"/>
      <c r="AXO364" s="1"/>
      <c r="AXP364" s="1"/>
      <c r="AXQ364" s="1"/>
      <c r="AXR364" s="1"/>
      <c r="AXS364" s="1"/>
      <c r="AXT364" s="1"/>
      <c r="AXU364" s="1"/>
      <c r="AXV364" s="1"/>
      <c r="AXW364" s="1"/>
      <c r="AXX364" s="1"/>
      <c r="AXY364" s="1"/>
      <c r="AXZ364" s="1"/>
      <c r="AYA364" s="1"/>
      <c r="AYB364" s="1"/>
      <c r="AYC364" s="1"/>
      <c r="AYD364" s="1"/>
      <c r="AYE364" s="1"/>
      <c r="AYF364" s="1"/>
      <c r="AYG364" s="1"/>
      <c r="AYH364" s="1"/>
      <c r="AYI364" s="1"/>
      <c r="AYJ364" s="1"/>
      <c r="AYK364" s="1"/>
      <c r="AYL364" s="1"/>
      <c r="AYM364" s="1"/>
      <c r="AYN364" s="1"/>
      <c r="AYO364" s="1"/>
      <c r="AYP364" s="1"/>
      <c r="AYQ364" s="1"/>
      <c r="AYR364" s="1"/>
      <c r="AYS364" s="1"/>
      <c r="AYT364" s="1"/>
      <c r="AYU364" s="1"/>
      <c r="AYV364" s="1"/>
      <c r="AYW364" s="1"/>
      <c r="AYX364" s="1"/>
      <c r="AYY364" s="1"/>
      <c r="AYZ364" s="1"/>
      <c r="AZA364" s="1"/>
      <c r="AZB364" s="1"/>
      <c r="AZC364" s="1"/>
      <c r="AZD364" s="1"/>
      <c r="AZE364" s="1"/>
      <c r="AZF364" s="1"/>
      <c r="AZG364" s="1"/>
      <c r="AZH364" s="1"/>
      <c r="AZI364" s="1"/>
      <c r="AZJ364" s="1"/>
      <c r="AZK364" s="1"/>
      <c r="AZL364" s="1"/>
      <c r="AZM364" s="1"/>
      <c r="AZN364" s="1"/>
      <c r="AZO364" s="1"/>
      <c r="AZP364" s="1"/>
      <c r="AZQ364" s="1"/>
      <c r="AZR364" s="1"/>
      <c r="AZS364" s="1"/>
      <c r="AZT364" s="1"/>
      <c r="AZU364" s="1"/>
      <c r="AZV364" s="1"/>
      <c r="AZW364" s="1"/>
      <c r="AZX364" s="1"/>
      <c r="AZY364" s="1"/>
      <c r="AZZ364" s="1"/>
      <c r="BAA364" s="1"/>
      <c r="BAB364" s="1"/>
      <c r="BAC364" s="1"/>
      <c r="BAD364" s="1"/>
      <c r="BAE364" s="1"/>
      <c r="BAF364" s="1"/>
      <c r="BAG364" s="1"/>
      <c r="BAH364" s="1"/>
      <c r="BAI364" s="1"/>
      <c r="BAJ364" s="1"/>
      <c r="BAK364" s="1"/>
      <c r="BAL364" s="1"/>
      <c r="BAM364" s="1"/>
      <c r="BAN364" s="1"/>
      <c r="BAO364" s="1"/>
      <c r="BAP364" s="1"/>
      <c r="BAQ364" s="1"/>
      <c r="BAR364" s="1"/>
      <c r="BAS364" s="1"/>
      <c r="BAT364" s="1"/>
      <c r="BAU364" s="1"/>
      <c r="BAV364" s="1"/>
      <c r="BAW364" s="1"/>
      <c r="BAX364" s="1"/>
      <c r="BAY364" s="1"/>
      <c r="BAZ364" s="1"/>
      <c r="BBA364" s="1"/>
      <c r="BBB364" s="1"/>
      <c r="BBC364" s="1"/>
      <c r="BBD364" s="1"/>
      <c r="BBE364" s="1"/>
      <c r="BBF364" s="1"/>
      <c r="BBG364" s="1"/>
      <c r="BBH364" s="1"/>
      <c r="BBI364" s="1"/>
      <c r="BBJ364" s="1"/>
      <c r="BBK364" s="1"/>
      <c r="BBL364" s="1"/>
      <c r="BBM364" s="1"/>
      <c r="BBN364" s="1"/>
      <c r="BBO364" s="1"/>
      <c r="BBP364" s="1"/>
      <c r="BBQ364" s="1"/>
      <c r="BBR364" s="1"/>
      <c r="BBS364" s="1"/>
      <c r="BBT364" s="1"/>
      <c r="BBU364" s="1"/>
      <c r="BBV364" s="1"/>
      <c r="BBW364" s="1"/>
      <c r="BBX364" s="1"/>
      <c r="BBY364" s="1"/>
      <c r="BBZ364" s="1"/>
      <c r="BCA364" s="1"/>
      <c r="BCB364" s="1"/>
      <c r="BCC364" s="1"/>
      <c r="BCD364" s="1"/>
      <c r="BCE364" s="1"/>
      <c r="BCF364" s="1"/>
      <c r="BCG364" s="1"/>
      <c r="BCH364" s="1"/>
      <c r="BCI364" s="1"/>
      <c r="BCJ364" s="1"/>
      <c r="BCK364" s="1"/>
      <c r="BCL364" s="1"/>
      <c r="BCM364" s="1"/>
      <c r="BCN364" s="1"/>
      <c r="BCO364" s="1"/>
      <c r="BCP364" s="1"/>
      <c r="BCQ364" s="1"/>
      <c r="BCR364" s="1"/>
      <c r="BCS364" s="1"/>
      <c r="BCT364" s="1"/>
      <c r="BCU364" s="1"/>
      <c r="BCV364" s="1"/>
      <c r="BCW364" s="1"/>
      <c r="BCX364" s="1"/>
      <c r="BCY364" s="1"/>
      <c r="BCZ364" s="1"/>
      <c r="BDA364" s="1"/>
      <c r="BDB364" s="1"/>
      <c r="BDC364" s="1"/>
      <c r="BDD364" s="1"/>
      <c r="BDE364" s="1"/>
      <c r="BDF364" s="1"/>
      <c r="BDG364" s="1"/>
      <c r="BDH364" s="1"/>
      <c r="BDI364" s="1"/>
      <c r="BDJ364" s="1"/>
      <c r="BDK364" s="1"/>
      <c r="BDL364" s="1"/>
      <c r="BDM364" s="1"/>
      <c r="BDN364" s="1"/>
      <c r="BDO364" s="1"/>
      <c r="BDP364" s="1"/>
      <c r="BDQ364" s="1"/>
      <c r="BDR364" s="1"/>
      <c r="BDS364" s="1"/>
      <c r="BDT364" s="1"/>
      <c r="BDU364" s="1"/>
      <c r="BDV364" s="1"/>
      <c r="BDW364" s="1"/>
      <c r="BDX364" s="1"/>
      <c r="BDY364" s="1"/>
      <c r="BDZ364" s="1"/>
      <c r="BEA364" s="1"/>
      <c r="BEB364" s="1"/>
      <c r="BEC364" s="1"/>
      <c r="BED364" s="1"/>
      <c r="BEE364" s="1"/>
      <c r="BEF364" s="1"/>
      <c r="BEG364" s="1"/>
      <c r="BEH364" s="1"/>
      <c r="BEI364" s="1"/>
      <c r="BEJ364" s="1"/>
      <c r="BEK364" s="1"/>
      <c r="BEL364" s="1"/>
      <c r="BEM364" s="1"/>
      <c r="BEN364" s="1"/>
      <c r="BEO364" s="1"/>
      <c r="BEP364" s="1"/>
      <c r="BEQ364" s="1"/>
      <c r="BER364" s="1"/>
      <c r="BES364" s="1"/>
      <c r="BET364" s="1"/>
      <c r="BEU364" s="1"/>
      <c r="BEV364" s="1"/>
      <c r="BEW364" s="1"/>
      <c r="BEX364" s="1"/>
      <c r="BEY364" s="1"/>
      <c r="BEZ364" s="1"/>
      <c r="BFA364" s="1"/>
      <c r="BFB364" s="1"/>
      <c r="BFC364" s="1"/>
      <c r="BFD364" s="1"/>
      <c r="BFE364" s="1"/>
      <c r="BFF364" s="1"/>
      <c r="BFG364" s="1"/>
      <c r="BFH364" s="1"/>
      <c r="BFI364" s="1"/>
      <c r="BFJ364" s="1"/>
      <c r="BFK364" s="1"/>
      <c r="BFL364" s="1"/>
      <c r="BFM364" s="1"/>
      <c r="BFN364" s="1"/>
      <c r="BFO364" s="1"/>
      <c r="BFP364" s="1"/>
      <c r="BFQ364" s="1"/>
      <c r="BFR364" s="1"/>
      <c r="BFS364" s="1"/>
      <c r="BFT364" s="1"/>
      <c r="BFU364" s="1"/>
      <c r="BFV364" s="1"/>
      <c r="BFW364" s="1"/>
      <c r="BFX364" s="1"/>
      <c r="BFY364" s="1"/>
      <c r="BFZ364" s="1"/>
      <c r="BGA364" s="1"/>
      <c r="BGB364" s="1"/>
      <c r="BGC364" s="1"/>
      <c r="BGD364" s="1"/>
      <c r="BGE364" s="1"/>
      <c r="BGF364" s="1"/>
      <c r="BGG364" s="1"/>
      <c r="BGH364" s="1"/>
      <c r="BGI364" s="1"/>
      <c r="BGJ364" s="1"/>
      <c r="BGK364" s="1"/>
      <c r="BGL364" s="1"/>
      <c r="BGM364" s="1"/>
      <c r="BGN364" s="1"/>
      <c r="BGO364" s="1"/>
      <c r="BGP364" s="1"/>
      <c r="BGQ364" s="1"/>
      <c r="BGR364" s="1"/>
      <c r="BGS364" s="1"/>
      <c r="BGT364" s="1"/>
      <c r="BGU364" s="1"/>
      <c r="BGV364" s="1"/>
      <c r="BGW364" s="1"/>
      <c r="BGX364" s="1"/>
      <c r="BGY364" s="1"/>
      <c r="BGZ364" s="1"/>
      <c r="BHA364" s="1"/>
      <c r="BHB364" s="1"/>
      <c r="BHC364" s="1"/>
      <c r="BHD364" s="1"/>
      <c r="BHE364" s="1"/>
      <c r="BHF364" s="1"/>
      <c r="BHG364" s="1"/>
      <c r="BHH364" s="1"/>
      <c r="BHI364" s="1"/>
      <c r="BHJ364" s="1"/>
      <c r="BHK364" s="1"/>
      <c r="BHL364" s="1"/>
      <c r="BHM364" s="1"/>
      <c r="BHN364" s="1"/>
      <c r="BHO364" s="1"/>
      <c r="BHP364" s="1"/>
      <c r="BHQ364" s="1"/>
      <c r="BHR364" s="1"/>
      <c r="BHS364" s="1"/>
      <c r="BHT364" s="1"/>
      <c r="BHU364" s="1"/>
      <c r="BHV364" s="1"/>
      <c r="BHW364" s="1"/>
      <c r="BHX364" s="1"/>
      <c r="BHY364" s="1"/>
      <c r="BHZ364" s="1"/>
      <c r="BIA364" s="1"/>
      <c r="BIB364" s="1"/>
      <c r="BIC364" s="1"/>
      <c r="BID364" s="1"/>
      <c r="BIE364" s="1"/>
      <c r="BIF364" s="1"/>
      <c r="BIG364" s="1"/>
      <c r="BIH364" s="1"/>
      <c r="BII364" s="1"/>
      <c r="BIJ364" s="1"/>
      <c r="BIK364" s="1"/>
      <c r="BIL364" s="1"/>
      <c r="BIM364" s="1"/>
      <c r="BIN364" s="1"/>
      <c r="BIO364" s="1"/>
      <c r="BIP364" s="1"/>
      <c r="BIQ364" s="1"/>
      <c r="BIR364" s="1"/>
      <c r="BIS364" s="1"/>
      <c r="BIT364" s="1"/>
      <c r="BIU364" s="1"/>
      <c r="BIV364" s="1"/>
      <c r="BIW364" s="1"/>
      <c r="BIX364" s="1"/>
      <c r="BIY364" s="1"/>
      <c r="BIZ364" s="1"/>
      <c r="BJA364" s="1"/>
      <c r="BJB364" s="1"/>
      <c r="BJC364" s="1"/>
      <c r="BJD364" s="1"/>
      <c r="BJE364" s="1"/>
      <c r="BJF364" s="1"/>
      <c r="BJG364" s="1"/>
      <c r="BJH364" s="1"/>
      <c r="BJI364" s="1"/>
      <c r="BJJ364" s="1"/>
      <c r="BJK364" s="1"/>
      <c r="BJL364" s="1"/>
      <c r="BJM364" s="1"/>
      <c r="BJN364" s="1"/>
      <c r="BJO364" s="1"/>
      <c r="BJP364" s="1"/>
      <c r="BJQ364" s="1"/>
      <c r="BJR364" s="1"/>
      <c r="BJS364" s="1"/>
      <c r="BJT364" s="1"/>
      <c r="BJU364" s="1"/>
      <c r="BJV364" s="1"/>
      <c r="BJW364" s="1"/>
      <c r="BJX364" s="1"/>
      <c r="BJY364" s="1"/>
      <c r="BJZ364" s="1"/>
      <c r="BKA364" s="1"/>
      <c r="BKB364" s="1"/>
      <c r="BKC364" s="1"/>
      <c r="BKD364" s="1"/>
      <c r="BKE364" s="1"/>
      <c r="BKF364" s="1"/>
      <c r="BKG364" s="1"/>
      <c r="BKH364" s="1"/>
      <c r="BKI364" s="1"/>
      <c r="BKJ364" s="1"/>
      <c r="BKK364" s="1"/>
      <c r="BKL364" s="1"/>
      <c r="BKM364" s="1"/>
      <c r="BKN364" s="1"/>
      <c r="BKO364" s="1"/>
      <c r="BKP364" s="1"/>
      <c r="BKQ364" s="1"/>
      <c r="BKR364" s="1"/>
      <c r="BKS364" s="1"/>
      <c r="BKT364" s="1"/>
      <c r="BKU364" s="1"/>
      <c r="BKV364" s="1"/>
      <c r="BKW364" s="1"/>
      <c r="BKX364" s="1"/>
      <c r="BKY364" s="1"/>
      <c r="BKZ364" s="1"/>
      <c r="BLA364" s="1"/>
      <c r="BLB364" s="1"/>
      <c r="BLC364" s="1"/>
      <c r="BLD364" s="1"/>
      <c r="BLE364" s="1"/>
      <c r="BLF364" s="1"/>
      <c r="BLG364" s="1"/>
      <c r="BLH364" s="1"/>
      <c r="BLI364" s="1"/>
      <c r="BLJ364" s="1"/>
      <c r="BLK364" s="1"/>
      <c r="BLL364" s="1"/>
      <c r="BLM364" s="1"/>
      <c r="BLN364" s="1"/>
      <c r="BLO364" s="1"/>
      <c r="BLP364" s="1"/>
      <c r="BLQ364" s="1"/>
      <c r="BLR364" s="1"/>
      <c r="BLS364" s="1"/>
      <c r="BLT364" s="1"/>
      <c r="BLU364" s="1"/>
      <c r="BLV364" s="1"/>
      <c r="BLW364" s="1"/>
      <c r="BLX364" s="1"/>
      <c r="BLY364" s="1"/>
      <c r="BLZ364" s="1"/>
      <c r="BMA364" s="1"/>
      <c r="BMB364" s="1"/>
      <c r="BMC364" s="1"/>
      <c r="BMD364" s="1"/>
      <c r="BME364" s="1"/>
      <c r="BMF364" s="1"/>
      <c r="BMG364" s="1"/>
      <c r="BMH364" s="1"/>
      <c r="BMI364" s="1"/>
      <c r="BMJ364" s="1"/>
      <c r="BMK364" s="1"/>
      <c r="BML364" s="1"/>
      <c r="BMM364" s="1"/>
      <c r="BMN364" s="1"/>
      <c r="BMO364" s="1"/>
      <c r="BMP364" s="1"/>
      <c r="BMQ364" s="1"/>
      <c r="BMR364" s="1"/>
      <c r="BMS364" s="1"/>
      <c r="BMT364" s="1"/>
      <c r="BMU364" s="1"/>
      <c r="BMV364" s="1"/>
      <c r="BMW364" s="1"/>
      <c r="BMX364" s="1"/>
      <c r="BMY364" s="1"/>
      <c r="BMZ364" s="1"/>
      <c r="BNA364" s="1"/>
      <c r="BNB364" s="1"/>
      <c r="BNC364" s="1"/>
      <c r="BND364" s="1"/>
      <c r="BNE364" s="1"/>
      <c r="BNF364" s="1"/>
      <c r="BNG364" s="1"/>
      <c r="BNH364" s="1"/>
      <c r="BNI364" s="1"/>
      <c r="BNJ364" s="1"/>
      <c r="BNK364" s="1"/>
      <c r="BNL364" s="1"/>
      <c r="BNM364" s="1"/>
      <c r="BNN364" s="1"/>
      <c r="BNO364" s="1"/>
      <c r="BNP364" s="1"/>
      <c r="BNQ364" s="1"/>
      <c r="BNR364" s="1"/>
      <c r="BNS364" s="1"/>
      <c r="BNT364" s="1"/>
      <c r="BNU364" s="1"/>
      <c r="BNV364" s="1"/>
      <c r="BNW364" s="1"/>
      <c r="BNX364" s="1"/>
      <c r="BNY364" s="1"/>
      <c r="BNZ364" s="1"/>
      <c r="BOA364" s="1"/>
      <c r="BOB364" s="1"/>
      <c r="BOC364" s="1"/>
      <c r="BOD364" s="1"/>
      <c r="BOE364" s="1"/>
      <c r="BOF364" s="1"/>
      <c r="BOG364" s="1"/>
      <c r="BOH364" s="1"/>
      <c r="BOI364" s="1"/>
      <c r="BOJ364" s="1"/>
      <c r="BOK364" s="1"/>
      <c r="BOL364" s="1"/>
      <c r="BOM364" s="1"/>
      <c r="BON364" s="1"/>
      <c r="BOO364" s="1"/>
      <c r="BOP364" s="1"/>
      <c r="BOQ364" s="1"/>
      <c r="BOR364" s="1"/>
      <c r="BOS364" s="1"/>
      <c r="BOT364" s="1"/>
      <c r="BOU364" s="1"/>
      <c r="BOV364" s="1"/>
      <c r="BOW364" s="1"/>
      <c r="BOX364" s="1"/>
      <c r="BOY364" s="1"/>
      <c r="BOZ364" s="1"/>
      <c r="BPA364" s="1"/>
      <c r="BPB364" s="1"/>
      <c r="BPC364" s="1"/>
      <c r="BPD364" s="1"/>
      <c r="BPE364" s="1"/>
      <c r="BPF364" s="1"/>
      <c r="BPG364" s="1"/>
      <c r="BPH364" s="1"/>
      <c r="BPI364" s="1"/>
      <c r="BPJ364" s="1"/>
      <c r="BPK364" s="1"/>
      <c r="BPL364" s="1"/>
      <c r="BPM364" s="1"/>
      <c r="BPN364" s="1"/>
      <c r="BPO364" s="1"/>
      <c r="BPP364" s="1"/>
      <c r="BPQ364" s="1"/>
      <c r="BPR364" s="1"/>
      <c r="BPS364" s="1"/>
      <c r="BPT364" s="1"/>
      <c r="BPU364" s="1"/>
      <c r="BPV364" s="1"/>
      <c r="BPW364" s="1"/>
      <c r="BPX364" s="1"/>
      <c r="BPY364" s="1"/>
      <c r="BPZ364" s="1"/>
      <c r="BQA364" s="1"/>
      <c r="BQB364" s="1"/>
      <c r="BQC364" s="1"/>
      <c r="BQD364" s="1"/>
      <c r="BQE364" s="1"/>
      <c r="BQF364" s="1"/>
      <c r="BQG364" s="1"/>
      <c r="BQH364" s="1"/>
      <c r="BQI364" s="1"/>
      <c r="BQJ364" s="1"/>
      <c r="BQK364" s="1"/>
      <c r="BQL364" s="1"/>
      <c r="BQM364" s="1"/>
      <c r="BQN364" s="1"/>
      <c r="BQO364" s="1"/>
      <c r="BQP364" s="1"/>
      <c r="BQQ364" s="1"/>
      <c r="BQR364" s="1"/>
      <c r="BQS364" s="1"/>
      <c r="BQT364" s="1"/>
      <c r="BQU364" s="1"/>
      <c r="BQV364" s="1"/>
      <c r="BQW364" s="1"/>
      <c r="BQX364" s="1"/>
      <c r="BQY364" s="1"/>
      <c r="BQZ364" s="1"/>
      <c r="BRA364" s="1"/>
      <c r="BRB364" s="1"/>
      <c r="BRC364" s="1"/>
      <c r="BRD364" s="1"/>
      <c r="BRE364" s="1"/>
      <c r="BRF364" s="1"/>
      <c r="BRG364" s="1"/>
      <c r="BRH364" s="1"/>
      <c r="BRI364" s="1"/>
      <c r="BRJ364" s="1"/>
      <c r="BRK364" s="1"/>
      <c r="BRL364" s="1"/>
      <c r="BRM364" s="1"/>
      <c r="BRN364" s="1"/>
      <c r="BRO364" s="1"/>
      <c r="BRP364" s="1"/>
      <c r="BRQ364" s="1"/>
      <c r="BRR364" s="1"/>
      <c r="BRS364" s="1"/>
      <c r="BRT364" s="1"/>
      <c r="BRU364" s="1"/>
      <c r="BRV364" s="1"/>
      <c r="BRW364" s="1"/>
      <c r="BRX364" s="1"/>
      <c r="BRY364" s="1"/>
      <c r="BRZ364" s="1"/>
      <c r="BSA364" s="1"/>
      <c r="BSB364" s="1"/>
      <c r="BSC364" s="1"/>
      <c r="BSD364" s="1"/>
      <c r="BSE364" s="1"/>
      <c r="BSF364" s="1"/>
      <c r="BSG364" s="1"/>
      <c r="BSH364" s="1"/>
      <c r="BSI364" s="1"/>
      <c r="BSJ364" s="1"/>
      <c r="BSK364" s="1"/>
      <c r="BSL364" s="1"/>
      <c r="BSM364" s="1"/>
      <c r="BSN364" s="1"/>
      <c r="BSO364" s="1"/>
      <c r="BSP364" s="1"/>
      <c r="BSQ364" s="1"/>
      <c r="BSR364" s="1"/>
      <c r="BSS364" s="1"/>
      <c r="BST364" s="1"/>
      <c r="BSU364" s="1"/>
      <c r="BSV364" s="1"/>
      <c r="BSW364" s="1"/>
      <c r="BSX364" s="1"/>
      <c r="BSY364" s="1"/>
      <c r="BSZ364" s="1"/>
      <c r="BTA364" s="1"/>
      <c r="BTB364" s="1"/>
      <c r="BTC364" s="1"/>
      <c r="BTD364" s="1"/>
      <c r="BTE364" s="1"/>
      <c r="BTF364" s="1"/>
      <c r="BTG364" s="1"/>
      <c r="BTH364" s="1"/>
      <c r="BTI364" s="1"/>
      <c r="BTJ364" s="1"/>
      <c r="BTK364" s="1"/>
      <c r="BTL364" s="1"/>
      <c r="BTM364" s="1"/>
      <c r="BTN364" s="1"/>
      <c r="BTO364" s="1"/>
      <c r="BTP364" s="1"/>
      <c r="BTQ364" s="1"/>
      <c r="BTR364" s="1"/>
      <c r="BTS364" s="1"/>
      <c r="BTT364" s="1"/>
      <c r="BTU364" s="1"/>
      <c r="BTV364" s="1"/>
      <c r="BTW364" s="1"/>
      <c r="BTX364" s="1"/>
      <c r="BTY364" s="1"/>
      <c r="BTZ364" s="1"/>
      <c r="BUA364" s="1"/>
      <c r="BUB364" s="1"/>
      <c r="BUC364" s="1"/>
      <c r="BUD364" s="1"/>
      <c r="BUE364" s="1"/>
      <c r="BUF364" s="1"/>
      <c r="BUG364" s="1"/>
      <c r="BUH364" s="1"/>
      <c r="BUI364" s="1"/>
      <c r="BUJ364" s="1"/>
      <c r="BUK364" s="1"/>
      <c r="BUL364" s="1"/>
      <c r="BUM364" s="1"/>
      <c r="BUN364" s="1"/>
      <c r="BUO364" s="1"/>
      <c r="BUP364" s="1"/>
      <c r="BUQ364" s="1"/>
      <c r="BUR364" s="1"/>
      <c r="BUS364" s="1"/>
      <c r="BUT364" s="1"/>
      <c r="BUU364" s="1"/>
      <c r="BUV364" s="1"/>
      <c r="BUW364" s="1"/>
      <c r="BUX364" s="1"/>
      <c r="BUY364" s="1"/>
      <c r="BUZ364" s="1"/>
      <c r="BVA364" s="1"/>
      <c r="BVB364" s="1"/>
      <c r="BVC364" s="1"/>
      <c r="BVD364" s="1"/>
      <c r="BVE364" s="1"/>
      <c r="BVF364" s="1"/>
      <c r="BVG364" s="1"/>
      <c r="BVH364" s="1"/>
      <c r="BVI364" s="1"/>
      <c r="BVJ364" s="1"/>
      <c r="BVK364" s="1"/>
      <c r="BVL364" s="1"/>
      <c r="BVM364" s="1"/>
      <c r="BVN364" s="1"/>
      <c r="BVO364" s="1"/>
      <c r="BVP364" s="1"/>
      <c r="BVQ364" s="1"/>
      <c r="BVR364" s="1"/>
      <c r="BVS364" s="1"/>
      <c r="BVT364" s="1"/>
      <c r="BVU364" s="1"/>
      <c r="BVV364" s="1"/>
      <c r="BVW364" s="1"/>
      <c r="BVX364" s="1"/>
      <c r="BVY364" s="1"/>
      <c r="BVZ364" s="1"/>
      <c r="BWA364" s="1"/>
      <c r="BWB364" s="1"/>
      <c r="BWC364" s="1"/>
      <c r="BWD364" s="1"/>
      <c r="BWE364" s="1"/>
      <c r="BWF364" s="1"/>
      <c r="BWG364" s="1"/>
      <c r="BWH364" s="1"/>
      <c r="BWI364" s="1"/>
      <c r="BWJ364" s="1"/>
      <c r="BWK364" s="1"/>
      <c r="BWL364" s="1"/>
      <c r="BWM364" s="1"/>
      <c r="BWN364" s="1"/>
      <c r="BWO364" s="1"/>
      <c r="BWP364" s="1"/>
      <c r="BWQ364" s="1"/>
      <c r="BWR364" s="1"/>
      <c r="BWS364" s="1"/>
      <c r="BWT364" s="1"/>
      <c r="BWU364" s="1"/>
      <c r="BWV364" s="1"/>
      <c r="BWW364" s="1"/>
      <c r="BWX364" s="1"/>
      <c r="BWY364" s="1"/>
      <c r="BWZ364" s="1"/>
      <c r="BXA364" s="1"/>
      <c r="BXB364" s="1"/>
      <c r="BXC364" s="1"/>
      <c r="BXD364" s="1"/>
      <c r="BXE364" s="1"/>
      <c r="BXF364" s="1"/>
      <c r="BXG364" s="1"/>
      <c r="BXH364" s="1"/>
      <c r="BXI364" s="1"/>
      <c r="BXJ364" s="1"/>
      <c r="BXK364" s="1"/>
      <c r="BXL364" s="1"/>
      <c r="BXM364" s="1"/>
      <c r="BXN364" s="1"/>
      <c r="BXO364" s="1"/>
      <c r="BXP364" s="1"/>
      <c r="BXQ364" s="1"/>
      <c r="BXR364" s="1"/>
      <c r="BXS364" s="1"/>
      <c r="BXT364" s="1"/>
      <c r="BXU364" s="1"/>
      <c r="BXV364" s="1"/>
      <c r="BXW364" s="1"/>
      <c r="BXX364" s="1"/>
      <c r="BXY364" s="1"/>
      <c r="BXZ364" s="1"/>
      <c r="BYA364" s="1"/>
      <c r="BYB364" s="1"/>
      <c r="BYC364" s="1"/>
      <c r="BYD364" s="1"/>
      <c r="BYE364" s="1"/>
      <c r="BYF364" s="1"/>
      <c r="BYG364" s="1"/>
      <c r="BYH364" s="1"/>
      <c r="BYI364" s="1"/>
      <c r="BYJ364" s="1"/>
      <c r="BYK364" s="1"/>
      <c r="BYL364" s="1"/>
      <c r="BYM364" s="1"/>
      <c r="BYN364" s="1"/>
      <c r="BYO364" s="1"/>
      <c r="BYP364" s="1"/>
      <c r="BYQ364" s="1"/>
      <c r="BYR364" s="1"/>
      <c r="BYS364" s="1"/>
      <c r="BYT364" s="1"/>
      <c r="BYU364" s="1"/>
      <c r="BYV364" s="1"/>
      <c r="BYW364" s="1"/>
      <c r="BYX364" s="1"/>
      <c r="BYY364" s="1"/>
      <c r="BYZ364" s="1"/>
      <c r="BZA364" s="1"/>
      <c r="BZB364" s="1"/>
      <c r="BZC364" s="1"/>
      <c r="BZD364" s="1"/>
      <c r="BZE364" s="1"/>
      <c r="BZF364" s="1"/>
      <c r="BZG364" s="1"/>
      <c r="BZH364" s="1"/>
      <c r="BZI364" s="1"/>
      <c r="BZJ364" s="1"/>
      <c r="BZK364" s="1"/>
      <c r="BZL364" s="1"/>
      <c r="BZM364" s="1"/>
      <c r="BZN364" s="1"/>
      <c r="BZO364" s="1"/>
      <c r="BZP364" s="1"/>
      <c r="BZQ364" s="1"/>
      <c r="BZR364" s="1"/>
      <c r="BZS364" s="1"/>
      <c r="BZT364" s="1"/>
      <c r="BZU364" s="1"/>
      <c r="BZV364" s="1"/>
      <c r="BZW364" s="1"/>
      <c r="BZX364" s="1"/>
      <c r="BZY364" s="1"/>
      <c r="BZZ364" s="1"/>
      <c r="CAA364" s="1"/>
      <c r="CAB364" s="1"/>
      <c r="CAC364" s="1"/>
      <c r="CAD364" s="1"/>
      <c r="CAE364" s="1"/>
      <c r="CAF364" s="1"/>
      <c r="CAG364" s="1"/>
      <c r="CAH364" s="1"/>
      <c r="CAI364" s="1"/>
      <c r="CAJ364" s="1"/>
      <c r="CAK364" s="1"/>
      <c r="CAL364" s="1"/>
      <c r="CAM364" s="1"/>
      <c r="CAN364" s="1"/>
      <c r="CAO364" s="1"/>
      <c r="CAP364" s="1"/>
      <c r="CAQ364" s="1"/>
      <c r="CAR364" s="1"/>
      <c r="CAS364" s="1"/>
      <c r="CAT364" s="1"/>
      <c r="CAU364" s="1"/>
      <c r="CAV364" s="1"/>
      <c r="CAW364" s="1"/>
      <c r="CAX364" s="1"/>
      <c r="CAY364" s="1"/>
      <c r="CAZ364" s="1"/>
      <c r="CBA364" s="1"/>
      <c r="CBB364" s="1"/>
      <c r="CBC364" s="1"/>
      <c r="CBD364" s="1"/>
      <c r="CBE364" s="1"/>
      <c r="CBF364" s="1"/>
      <c r="CBG364" s="1"/>
      <c r="CBH364" s="1"/>
      <c r="CBI364" s="1"/>
      <c r="CBJ364" s="1"/>
      <c r="CBK364" s="1"/>
      <c r="CBL364" s="1"/>
      <c r="CBM364" s="1"/>
      <c r="CBN364" s="1"/>
      <c r="CBO364" s="1"/>
      <c r="CBP364" s="1"/>
      <c r="CBQ364" s="1"/>
      <c r="CBR364" s="1"/>
      <c r="CBS364" s="1"/>
      <c r="CBT364" s="1"/>
      <c r="CBU364" s="1"/>
      <c r="CBV364" s="1"/>
      <c r="CBW364" s="1"/>
      <c r="CBX364" s="1"/>
      <c r="CBY364" s="1"/>
      <c r="CBZ364" s="1"/>
      <c r="CCA364" s="1"/>
      <c r="CCB364" s="1"/>
      <c r="CCC364" s="1"/>
      <c r="CCD364" s="1"/>
      <c r="CCE364" s="1"/>
      <c r="CCF364" s="1"/>
      <c r="CCG364" s="1"/>
      <c r="CCH364" s="1"/>
      <c r="CCI364" s="1"/>
      <c r="CCJ364" s="1"/>
      <c r="CCK364" s="1"/>
      <c r="CCL364" s="1"/>
      <c r="CCM364" s="1"/>
      <c r="CCN364" s="1"/>
      <c r="CCO364" s="1"/>
      <c r="CCP364" s="1"/>
      <c r="CCQ364" s="1"/>
      <c r="CCR364" s="1"/>
      <c r="CCS364" s="1"/>
      <c r="CCT364" s="1"/>
      <c r="CCU364" s="1"/>
      <c r="CCV364" s="1"/>
      <c r="CCW364" s="1"/>
      <c r="CCX364" s="1"/>
      <c r="CCY364" s="1"/>
      <c r="CCZ364" s="1"/>
      <c r="CDA364" s="1"/>
      <c r="CDB364" s="1"/>
      <c r="CDC364" s="1"/>
      <c r="CDD364" s="1"/>
      <c r="CDE364" s="1"/>
      <c r="CDF364" s="1"/>
      <c r="CDG364" s="1"/>
      <c r="CDH364" s="1"/>
      <c r="CDI364" s="1"/>
      <c r="CDJ364" s="1"/>
      <c r="CDK364" s="1"/>
      <c r="CDL364" s="1"/>
      <c r="CDM364" s="1"/>
      <c r="CDN364" s="1"/>
      <c r="CDO364" s="1"/>
      <c r="CDP364" s="1"/>
      <c r="CDQ364" s="1"/>
      <c r="CDR364" s="1"/>
      <c r="CDS364" s="1"/>
      <c r="CDT364" s="1"/>
      <c r="CDU364" s="1"/>
      <c r="CDV364" s="1"/>
      <c r="CDW364" s="1"/>
      <c r="CDX364" s="1"/>
      <c r="CDY364" s="1"/>
      <c r="CDZ364" s="1"/>
      <c r="CEA364" s="1"/>
      <c r="CEB364" s="1"/>
      <c r="CEC364" s="1"/>
      <c r="CED364" s="1"/>
      <c r="CEE364" s="1"/>
      <c r="CEF364" s="1"/>
      <c r="CEG364" s="1"/>
      <c r="CEH364" s="1"/>
      <c r="CEI364" s="1"/>
      <c r="CEJ364" s="1"/>
      <c r="CEK364" s="1"/>
      <c r="CEL364" s="1"/>
      <c r="CEM364" s="1"/>
      <c r="CEN364" s="1"/>
      <c r="CEO364" s="1"/>
      <c r="CEP364" s="1"/>
      <c r="CEQ364" s="1"/>
      <c r="CER364" s="1"/>
      <c r="CES364" s="1"/>
      <c r="CET364" s="1"/>
      <c r="CEU364" s="1"/>
      <c r="CEV364" s="1"/>
      <c r="CEW364" s="1"/>
      <c r="CEX364" s="1"/>
      <c r="CEY364" s="1"/>
      <c r="CEZ364" s="1"/>
      <c r="CFA364" s="1"/>
      <c r="CFB364" s="1"/>
      <c r="CFC364" s="1"/>
      <c r="CFD364" s="1"/>
      <c r="CFE364" s="1"/>
      <c r="CFF364" s="1"/>
      <c r="CFG364" s="1"/>
      <c r="CFH364" s="1"/>
      <c r="CFI364" s="1"/>
      <c r="CFJ364" s="1"/>
      <c r="CFK364" s="1"/>
      <c r="CFL364" s="1"/>
      <c r="CFM364" s="1"/>
      <c r="CFN364" s="1"/>
      <c r="CFO364" s="1"/>
      <c r="CFP364" s="1"/>
      <c r="CFQ364" s="1"/>
      <c r="CFR364" s="1"/>
      <c r="CFS364" s="1"/>
      <c r="CFT364" s="1"/>
      <c r="CFU364" s="1"/>
      <c r="CFV364" s="1"/>
      <c r="CFW364" s="1"/>
      <c r="CFX364" s="1"/>
      <c r="CFY364" s="1"/>
      <c r="CFZ364" s="1"/>
      <c r="CGA364" s="1"/>
      <c r="CGB364" s="1"/>
      <c r="CGC364" s="1"/>
      <c r="CGD364" s="1"/>
      <c r="CGE364" s="1"/>
      <c r="CGF364" s="1"/>
      <c r="CGG364" s="1"/>
      <c r="CGH364" s="1"/>
      <c r="CGI364" s="1"/>
      <c r="CGJ364" s="1"/>
      <c r="CGK364" s="1"/>
      <c r="CGL364" s="1"/>
      <c r="CGM364" s="1"/>
      <c r="CGN364" s="1"/>
      <c r="CGO364" s="1"/>
      <c r="CGP364" s="1"/>
      <c r="CGQ364" s="1"/>
      <c r="CGR364" s="1"/>
      <c r="CGS364" s="1"/>
      <c r="CGT364" s="1"/>
      <c r="CGU364" s="1"/>
      <c r="CGV364" s="1"/>
      <c r="CGW364" s="1"/>
      <c r="CGX364" s="1"/>
      <c r="CGY364" s="1"/>
      <c r="CGZ364" s="1"/>
      <c r="CHA364" s="1"/>
      <c r="CHB364" s="1"/>
      <c r="CHC364" s="1"/>
      <c r="CHD364" s="1"/>
      <c r="CHE364" s="1"/>
      <c r="CHF364" s="1"/>
      <c r="CHG364" s="1"/>
      <c r="CHH364" s="1"/>
      <c r="CHI364" s="1"/>
      <c r="CHJ364" s="1"/>
      <c r="CHK364" s="1"/>
      <c r="CHL364" s="1"/>
      <c r="CHM364" s="1"/>
      <c r="CHN364" s="1"/>
      <c r="CHO364" s="1"/>
      <c r="CHP364" s="1"/>
      <c r="CHQ364" s="1"/>
      <c r="CHR364" s="1"/>
      <c r="CHS364" s="1"/>
      <c r="CHT364" s="1"/>
      <c r="CHU364" s="1"/>
      <c r="CHV364" s="1"/>
      <c r="CHW364" s="1"/>
      <c r="CHX364" s="1"/>
      <c r="CHY364" s="1"/>
      <c r="CHZ364" s="1"/>
      <c r="CIA364" s="1"/>
      <c r="CIB364" s="1"/>
      <c r="CIC364" s="1"/>
      <c r="CID364" s="1"/>
      <c r="CIE364" s="1"/>
      <c r="CIF364" s="1"/>
      <c r="CIG364" s="1"/>
      <c r="CIH364" s="1"/>
      <c r="CII364" s="1"/>
      <c r="CIJ364" s="1"/>
      <c r="CIK364" s="1"/>
      <c r="CIL364" s="1"/>
      <c r="CIM364" s="1"/>
      <c r="CIN364" s="1"/>
      <c r="CIO364" s="1"/>
      <c r="CIP364" s="1"/>
      <c r="CIQ364" s="1"/>
      <c r="CIR364" s="1"/>
      <c r="CIS364" s="1"/>
      <c r="CIT364" s="1"/>
      <c r="CIU364" s="1"/>
      <c r="CIV364" s="1"/>
      <c r="CIW364" s="1"/>
      <c r="CIX364" s="1"/>
      <c r="CIY364" s="1"/>
      <c r="CIZ364" s="1"/>
      <c r="CJA364" s="1"/>
      <c r="CJB364" s="1"/>
      <c r="CJC364" s="1"/>
      <c r="CJD364" s="1"/>
      <c r="CJE364" s="1"/>
      <c r="CJF364" s="1"/>
      <c r="CJG364" s="1"/>
      <c r="CJH364" s="1"/>
      <c r="CJI364" s="1"/>
      <c r="CJJ364" s="1"/>
      <c r="CJK364" s="1"/>
      <c r="CJL364" s="1"/>
      <c r="CJM364" s="1"/>
      <c r="CJN364" s="1"/>
      <c r="CJO364" s="1"/>
      <c r="CJP364" s="1"/>
      <c r="CJQ364" s="1"/>
      <c r="CJR364" s="1"/>
      <c r="CJS364" s="1"/>
      <c r="CJT364" s="1"/>
      <c r="CJU364" s="1"/>
      <c r="CJV364" s="1"/>
      <c r="CJW364" s="1"/>
      <c r="CJX364" s="1"/>
      <c r="CJY364" s="1"/>
      <c r="CJZ364" s="1"/>
      <c r="CKA364" s="1"/>
      <c r="CKB364" s="1"/>
      <c r="CKC364" s="1"/>
      <c r="CKD364" s="1"/>
      <c r="CKE364" s="1"/>
      <c r="CKF364" s="1"/>
      <c r="CKG364" s="1"/>
      <c r="CKH364" s="1"/>
      <c r="CKI364" s="1"/>
      <c r="CKJ364" s="1"/>
      <c r="CKK364" s="1"/>
      <c r="CKL364" s="1"/>
      <c r="CKM364" s="1"/>
      <c r="CKN364" s="1"/>
      <c r="CKO364" s="1"/>
      <c r="CKP364" s="1"/>
      <c r="CKQ364" s="1"/>
      <c r="CKR364" s="1"/>
      <c r="CKS364" s="1"/>
      <c r="CKT364" s="1"/>
      <c r="CKU364" s="1"/>
      <c r="CKV364" s="1"/>
      <c r="CKW364" s="1"/>
      <c r="CKX364" s="1"/>
      <c r="CKY364" s="1"/>
      <c r="CKZ364" s="1"/>
      <c r="CLA364" s="1"/>
      <c r="CLB364" s="1"/>
      <c r="CLC364" s="1"/>
      <c r="CLD364" s="1"/>
      <c r="CLE364" s="1"/>
      <c r="CLF364" s="1"/>
      <c r="CLG364" s="1"/>
      <c r="CLH364" s="1"/>
      <c r="CLI364" s="1"/>
      <c r="CLJ364" s="1"/>
      <c r="CLK364" s="1"/>
      <c r="CLL364" s="1"/>
      <c r="CLM364" s="1"/>
      <c r="CLN364" s="1"/>
      <c r="CLO364" s="1"/>
      <c r="CLP364" s="1"/>
      <c r="CLQ364" s="1"/>
      <c r="CLR364" s="1"/>
      <c r="CLS364" s="1"/>
      <c r="CLT364" s="1"/>
      <c r="CLU364" s="1"/>
      <c r="CLV364" s="1"/>
      <c r="CLW364" s="1"/>
      <c r="CLX364" s="1"/>
      <c r="CLY364" s="1"/>
      <c r="CLZ364" s="1"/>
      <c r="CMA364" s="1"/>
      <c r="CMB364" s="1"/>
      <c r="CMC364" s="1"/>
      <c r="CMD364" s="1"/>
      <c r="CME364" s="1"/>
      <c r="CMF364" s="1"/>
      <c r="CMG364" s="1"/>
      <c r="CMH364" s="1"/>
      <c r="CMI364" s="1"/>
      <c r="CMJ364" s="1"/>
      <c r="CMK364" s="1"/>
      <c r="CML364" s="1"/>
      <c r="CMM364" s="1"/>
      <c r="CMN364" s="1"/>
      <c r="CMO364" s="1"/>
      <c r="CMP364" s="1"/>
      <c r="CMQ364" s="1"/>
      <c r="CMR364" s="1"/>
      <c r="CMS364" s="1"/>
      <c r="CMT364" s="1"/>
      <c r="CMU364" s="1"/>
      <c r="CMV364" s="1"/>
      <c r="CMW364" s="1"/>
      <c r="CMX364" s="1"/>
      <c r="CMY364" s="1"/>
      <c r="CMZ364" s="1"/>
      <c r="CNA364" s="1"/>
      <c r="CNB364" s="1"/>
      <c r="CNC364" s="1"/>
      <c r="CND364" s="1"/>
      <c r="CNE364" s="1"/>
      <c r="CNF364" s="1"/>
      <c r="CNG364" s="1"/>
      <c r="CNH364" s="1"/>
      <c r="CNI364" s="1"/>
      <c r="CNJ364" s="1"/>
      <c r="CNK364" s="1"/>
      <c r="CNL364" s="1"/>
      <c r="CNM364" s="1"/>
      <c r="CNN364" s="1"/>
      <c r="CNO364" s="1"/>
      <c r="CNP364" s="1"/>
      <c r="CNQ364" s="1"/>
      <c r="CNR364" s="1"/>
      <c r="CNS364" s="1"/>
      <c r="CNT364" s="1"/>
      <c r="CNU364" s="1"/>
      <c r="CNV364" s="1"/>
      <c r="CNW364" s="1"/>
      <c r="CNX364" s="1"/>
      <c r="CNY364" s="1"/>
      <c r="CNZ364" s="1"/>
      <c r="COA364" s="1"/>
      <c r="COB364" s="1"/>
      <c r="COC364" s="1"/>
      <c r="COD364" s="1"/>
      <c r="COE364" s="1"/>
      <c r="COF364" s="1"/>
      <c r="COG364" s="1"/>
      <c r="COH364" s="1"/>
      <c r="COI364" s="1"/>
      <c r="COJ364" s="1"/>
      <c r="COK364" s="1"/>
      <c r="COL364" s="1"/>
      <c r="COM364" s="1"/>
      <c r="CON364" s="1"/>
      <c r="COO364" s="1"/>
      <c r="COP364" s="1"/>
      <c r="COQ364" s="1"/>
      <c r="COR364" s="1"/>
      <c r="COS364" s="1"/>
      <c r="COT364" s="1"/>
      <c r="COU364" s="1"/>
      <c r="COV364" s="1"/>
      <c r="COW364" s="1"/>
      <c r="COX364" s="1"/>
      <c r="COY364" s="1"/>
      <c r="COZ364" s="1"/>
      <c r="CPA364" s="1"/>
      <c r="CPB364" s="1"/>
      <c r="CPC364" s="1"/>
      <c r="CPD364" s="1"/>
      <c r="CPE364" s="1"/>
      <c r="CPF364" s="1"/>
      <c r="CPG364" s="1"/>
      <c r="CPH364" s="1"/>
      <c r="CPI364" s="1"/>
      <c r="CPJ364" s="1"/>
      <c r="CPK364" s="1"/>
      <c r="CPL364" s="1"/>
      <c r="CPM364" s="1"/>
      <c r="CPN364" s="1"/>
      <c r="CPO364" s="1"/>
      <c r="CPP364" s="1"/>
      <c r="CPQ364" s="1"/>
      <c r="CPR364" s="1"/>
      <c r="CPS364" s="1"/>
      <c r="CPT364" s="1"/>
      <c r="CPU364" s="1"/>
      <c r="CPV364" s="1"/>
      <c r="CPW364" s="1"/>
      <c r="CPX364" s="1"/>
      <c r="CPY364" s="1"/>
      <c r="CPZ364" s="1"/>
      <c r="CQA364" s="1"/>
      <c r="CQB364" s="1"/>
      <c r="CQC364" s="1"/>
      <c r="CQD364" s="1"/>
      <c r="CQE364" s="1"/>
      <c r="CQF364" s="1"/>
      <c r="CQG364" s="1"/>
      <c r="CQH364" s="1"/>
      <c r="CQI364" s="1"/>
      <c r="CQJ364" s="1"/>
      <c r="CQK364" s="1"/>
      <c r="CQL364" s="1"/>
      <c r="CQM364" s="1"/>
      <c r="CQN364" s="1"/>
      <c r="CQO364" s="1"/>
      <c r="CQP364" s="1"/>
      <c r="CQQ364" s="1"/>
      <c r="CQR364" s="1"/>
      <c r="CQS364" s="1"/>
      <c r="CQT364" s="1"/>
      <c r="CQU364" s="1"/>
      <c r="CQV364" s="1"/>
      <c r="CQW364" s="1"/>
      <c r="CQX364" s="1"/>
      <c r="CQY364" s="1"/>
      <c r="CQZ364" s="1"/>
      <c r="CRA364" s="1"/>
      <c r="CRB364" s="1"/>
      <c r="CRC364" s="1"/>
      <c r="CRD364" s="1"/>
      <c r="CRE364" s="1"/>
      <c r="CRF364" s="1"/>
      <c r="CRG364" s="1"/>
      <c r="CRH364" s="1"/>
      <c r="CRI364" s="1"/>
      <c r="CRJ364" s="1"/>
      <c r="CRK364" s="1"/>
      <c r="CRL364" s="1"/>
      <c r="CRM364" s="1"/>
      <c r="CRN364" s="1"/>
      <c r="CRO364" s="1"/>
      <c r="CRP364" s="1"/>
      <c r="CRQ364" s="1"/>
      <c r="CRR364" s="1"/>
      <c r="CRS364" s="1"/>
      <c r="CRT364" s="1"/>
      <c r="CRU364" s="1"/>
      <c r="CRV364" s="1"/>
      <c r="CRW364" s="1"/>
      <c r="CRX364" s="1"/>
      <c r="CRY364" s="1"/>
      <c r="CRZ364" s="1"/>
      <c r="CSA364" s="1"/>
      <c r="CSB364" s="1"/>
      <c r="CSC364" s="1"/>
      <c r="CSD364" s="1"/>
      <c r="CSE364" s="1"/>
      <c r="CSF364" s="1"/>
      <c r="CSG364" s="1"/>
      <c r="CSH364" s="1"/>
      <c r="CSI364" s="1"/>
      <c r="CSJ364" s="1"/>
      <c r="CSK364" s="1"/>
      <c r="CSL364" s="1"/>
      <c r="CSM364" s="1"/>
      <c r="CSN364" s="1"/>
      <c r="CSO364" s="1"/>
      <c r="CSP364" s="1"/>
      <c r="CSQ364" s="1"/>
      <c r="CSR364" s="1"/>
      <c r="CSS364" s="1"/>
      <c r="CST364" s="1"/>
      <c r="CSU364" s="1"/>
      <c r="CSV364" s="1"/>
      <c r="CSW364" s="1"/>
      <c r="CSX364" s="1"/>
      <c r="CSY364" s="1"/>
      <c r="CSZ364" s="1"/>
      <c r="CTA364" s="1"/>
      <c r="CTB364" s="1"/>
      <c r="CTC364" s="1"/>
      <c r="CTD364" s="1"/>
      <c r="CTE364" s="1"/>
      <c r="CTF364" s="1"/>
      <c r="CTG364" s="1"/>
      <c r="CTH364" s="1"/>
      <c r="CTI364" s="1"/>
      <c r="CTJ364" s="1"/>
      <c r="CTK364" s="1"/>
      <c r="CTL364" s="1"/>
      <c r="CTM364" s="1"/>
      <c r="CTN364" s="1"/>
      <c r="CTO364" s="1"/>
      <c r="CTP364" s="1"/>
      <c r="CTQ364" s="1"/>
      <c r="CTR364" s="1"/>
      <c r="CTS364" s="1"/>
      <c r="CTT364" s="1"/>
      <c r="CTU364" s="1"/>
      <c r="CTV364" s="1"/>
      <c r="CTW364" s="1"/>
      <c r="CTX364" s="1"/>
      <c r="CTY364" s="1"/>
      <c r="CTZ364" s="1"/>
      <c r="CUA364" s="1"/>
      <c r="CUB364" s="1"/>
      <c r="CUC364" s="1"/>
      <c r="CUD364" s="1"/>
      <c r="CUE364" s="1"/>
      <c r="CUF364" s="1"/>
      <c r="CUG364" s="1"/>
      <c r="CUH364" s="1"/>
      <c r="CUI364" s="1"/>
      <c r="CUJ364" s="1"/>
      <c r="CUK364" s="1"/>
      <c r="CUL364" s="1"/>
      <c r="CUM364" s="1"/>
      <c r="CUN364" s="1"/>
      <c r="CUO364" s="1"/>
      <c r="CUP364" s="1"/>
      <c r="CUQ364" s="1"/>
      <c r="CUR364" s="1"/>
      <c r="CUS364" s="1"/>
      <c r="CUT364" s="1"/>
      <c r="CUU364" s="1"/>
      <c r="CUV364" s="1"/>
      <c r="CUW364" s="1"/>
      <c r="CUX364" s="1"/>
      <c r="CUY364" s="1"/>
      <c r="CUZ364" s="1"/>
      <c r="CVA364" s="1"/>
      <c r="CVB364" s="1"/>
      <c r="CVC364" s="1"/>
      <c r="CVD364" s="1"/>
      <c r="CVE364" s="1"/>
      <c r="CVF364" s="1"/>
      <c r="CVG364" s="1"/>
      <c r="CVH364" s="1"/>
      <c r="CVI364" s="1"/>
      <c r="CVJ364" s="1"/>
      <c r="CVK364" s="1"/>
      <c r="CVL364" s="1"/>
      <c r="CVM364" s="1"/>
      <c r="CVN364" s="1"/>
      <c r="CVO364" s="1"/>
      <c r="CVP364" s="1"/>
      <c r="CVQ364" s="1"/>
      <c r="CVR364" s="1"/>
      <c r="CVS364" s="1"/>
      <c r="CVT364" s="1"/>
      <c r="CVU364" s="1"/>
      <c r="CVV364" s="1"/>
      <c r="CVW364" s="1"/>
      <c r="CVX364" s="1"/>
      <c r="CVY364" s="1"/>
      <c r="CVZ364" s="1"/>
      <c r="CWA364" s="1"/>
      <c r="CWB364" s="1"/>
      <c r="CWC364" s="1"/>
      <c r="CWD364" s="1"/>
      <c r="CWE364" s="1"/>
      <c r="CWF364" s="1"/>
      <c r="CWG364" s="1"/>
      <c r="CWH364" s="1"/>
      <c r="CWI364" s="1"/>
      <c r="CWJ364" s="1"/>
      <c r="CWK364" s="1"/>
      <c r="CWL364" s="1"/>
      <c r="CWM364" s="1"/>
      <c r="CWN364" s="1"/>
      <c r="CWO364" s="1"/>
      <c r="CWP364" s="1"/>
      <c r="CWQ364" s="1"/>
      <c r="CWR364" s="1"/>
      <c r="CWS364" s="1"/>
      <c r="CWT364" s="1"/>
      <c r="CWU364" s="1"/>
      <c r="CWV364" s="1"/>
      <c r="CWW364" s="1"/>
      <c r="CWX364" s="1"/>
      <c r="CWY364" s="1"/>
      <c r="CWZ364" s="1"/>
      <c r="CXA364" s="1"/>
      <c r="CXB364" s="1"/>
      <c r="CXC364" s="1"/>
      <c r="CXD364" s="1"/>
      <c r="CXE364" s="1"/>
      <c r="CXF364" s="1"/>
      <c r="CXG364" s="1"/>
      <c r="CXH364" s="1"/>
      <c r="CXI364" s="1"/>
      <c r="CXJ364" s="1"/>
      <c r="CXK364" s="1"/>
      <c r="CXL364" s="1"/>
      <c r="CXM364" s="1"/>
      <c r="CXN364" s="1"/>
      <c r="CXO364" s="1"/>
      <c r="CXP364" s="1"/>
      <c r="CXQ364" s="1"/>
      <c r="CXR364" s="1"/>
      <c r="CXS364" s="1"/>
      <c r="CXT364" s="1"/>
      <c r="CXU364" s="1"/>
      <c r="CXV364" s="1"/>
      <c r="CXW364" s="1"/>
      <c r="CXX364" s="1"/>
      <c r="CXY364" s="1"/>
      <c r="CXZ364" s="1"/>
      <c r="CYA364" s="1"/>
      <c r="CYB364" s="1"/>
      <c r="CYC364" s="1"/>
      <c r="CYD364" s="1"/>
      <c r="CYE364" s="1"/>
      <c r="CYF364" s="1"/>
      <c r="CYG364" s="1"/>
      <c r="CYH364" s="1"/>
      <c r="CYI364" s="1"/>
      <c r="CYJ364" s="1"/>
      <c r="CYK364" s="1"/>
      <c r="CYL364" s="1"/>
      <c r="CYM364" s="1"/>
      <c r="CYN364" s="1"/>
      <c r="CYO364" s="1"/>
      <c r="CYP364" s="1"/>
      <c r="CYQ364" s="1"/>
      <c r="CYR364" s="1"/>
      <c r="CYS364" s="1"/>
      <c r="CYT364" s="1"/>
      <c r="CYU364" s="1"/>
      <c r="CYV364" s="1"/>
      <c r="CYW364" s="1"/>
      <c r="CYX364" s="1"/>
      <c r="CYY364" s="1"/>
      <c r="CYZ364" s="1"/>
      <c r="CZA364" s="1"/>
      <c r="CZB364" s="1"/>
      <c r="CZC364" s="1"/>
      <c r="CZD364" s="1"/>
      <c r="CZE364" s="1"/>
      <c r="CZF364" s="1"/>
      <c r="CZG364" s="1"/>
      <c r="CZH364" s="1"/>
      <c r="CZI364" s="1"/>
      <c r="CZJ364" s="1"/>
      <c r="CZK364" s="1"/>
      <c r="CZL364" s="1"/>
      <c r="CZM364" s="1"/>
      <c r="CZN364" s="1"/>
      <c r="CZO364" s="1"/>
      <c r="CZP364" s="1"/>
      <c r="CZQ364" s="1"/>
      <c r="CZR364" s="1"/>
      <c r="CZS364" s="1"/>
      <c r="CZT364" s="1"/>
      <c r="CZU364" s="1"/>
      <c r="CZV364" s="1"/>
      <c r="CZW364" s="1"/>
      <c r="CZX364" s="1"/>
      <c r="CZY364" s="1"/>
      <c r="CZZ364" s="1"/>
      <c r="DAA364" s="1"/>
      <c r="DAB364" s="1"/>
      <c r="DAC364" s="1"/>
      <c r="DAD364" s="1"/>
      <c r="DAE364" s="1"/>
      <c r="DAF364" s="1"/>
      <c r="DAG364" s="1"/>
      <c r="DAH364" s="1"/>
      <c r="DAI364" s="1"/>
      <c r="DAJ364" s="1"/>
      <c r="DAK364" s="1"/>
      <c r="DAL364" s="1"/>
      <c r="DAM364" s="1"/>
      <c r="DAN364" s="1"/>
      <c r="DAO364" s="1"/>
      <c r="DAP364" s="1"/>
      <c r="DAQ364" s="1"/>
      <c r="DAR364" s="1"/>
      <c r="DAS364" s="1"/>
      <c r="DAT364" s="1"/>
      <c r="DAU364" s="1"/>
      <c r="DAV364" s="1"/>
      <c r="DAW364" s="1"/>
      <c r="DAX364" s="1"/>
      <c r="DAY364" s="1"/>
      <c r="DAZ364" s="1"/>
      <c r="DBA364" s="1"/>
      <c r="DBB364" s="1"/>
      <c r="DBC364" s="1"/>
      <c r="DBD364" s="1"/>
      <c r="DBE364" s="1"/>
      <c r="DBF364" s="1"/>
      <c r="DBG364" s="1"/>
      <c r="DBH364" s="1"/>
      <c r="DBI364" s="1"/>
      <c r="DBJ364" s="1"/>
      <c r="DBK364" s="1"/>
      <c r="DBL364" s="1"/>
      <c r="DBM364" s="1"/>
      <c r="DBN364" s="1"/>
      <c r="DBO364" s="1"/>
      <c r="DBP364" s="1"/>
      <c r="DBQ364" s="1"/>
      <c r="DBR364" s="1"/>
      <c r="DBS364" s="1"/>
      <c r="DBT364" s="1"/>
      <c r="DBU364" s="1"/>
      <c r="DBV364" s="1"/>
      <c r="DBW364" s="1"/>
      <c r="DBX364" s="1"/>
      <c r="DBY364" s="1"/>
      <c r="DBZ364" s="1"/>
      <c r="DCA364" s="1"/>
      <c r="DCB364" s="1"/>
      <c r="DCC364" s="1"/>
      <c r="DCD364" s="1"/>
      <c r="DCE364" s="1"/>
      <c r="DCF364" s="1"/>
      <c r="DCG364" s="1"/>
      <c r="DCH364" s="1"/>
      <c r="DCI364" s="1"/>
      <c r="DCJ364" s="1"/>
      <c r="DCK364" s="1"/>
      <c r="DCL364" s="1"/>
      <c r="DCM364" s="1"/>
      <c r="DCN364" s="1"/>
      <c r="DCO364" s="1"/>
      <c r="DCP364" s="1"/>
      <c r="DCQ364" s="1"/>
      <c r="DCR364" s="1"/>
      <c r="DCS364" s="1"/>
      <c r="DCT364" s="1"/>
      <c r="DCU364" s="1"/>
      <c r="DCV364" s="1"/>
      <c r="DCW364" s="1"/>
      <c r="DCX364" s="1"/>
      <c r="DCY364" s="1"/>
      <c r="DCZ364" s="1"/>
      <c r="DDA364" s="1"/>
      <c r="DDB364" s="1"/>
      <c r="DDC364" s="1"/>
      <c r="DDD364" s="1"/>
      <c r="DDE364" s="1"/>
      <c r="DDF364" s="1"/>
      <c r="DDG364" s="1"/>
      <c r="DDH364" s="1"/>
      <c r="DDI364" s="1"/>
      <c r="DDJ364" s="1"/>
      <c r="DDK364" s="1"/>
      <c r="DDL364" s="1"/>
      <c r="DDM364" s="1"/>
      <c r="DDN364" s="1"/>
      <c r="DDO364" s="1"/>
      <c r="DDP364" s="1"/>
      <c r="DDQ364" s="1"/>
      <c r="DDR364" s="1"/>
      <c r="DDS364" s="1"/>
      <c r="DDT364" s="1"/>
      <c r="DDU364" s="1"/>
      <c r="DDV364" s="1"/>
      <c r="DDW364" s="1"/>
      <c r="DDX364" s="1"/>
      <c r="DDY364" s="1"/>
      <c r="DDZ364" s="1"/>
      <c r="DEA364" s="1"/>
      <c r="DEB364" s="1"/>
      <c r="DEC364" s="1"/>
      <c r="DED364" s="1"/>
      <c r="DEE364" s="1"/>
      <c r="DEF364" s="1"/>
      <c r="DEG364" s="1"/>
      <c r="DEH364" s="1"/>
      <c r="DEI364" s="1"/>
      <c r="DEJ364" s="1"/>
      <c r="DEK364" s="1"/>
      <c r="DEL364" s="1"/>
      <c r="DEM364" s="1"/>
      <c r="DEN364" s="1"/>
      <c r="DEO364" s="1"/>
      <c r="DEP364" s="1"/>
      <c r="DEQ364" s="1"/>
      <c r="DER364" s="1"/>
      <c r="DES364" s="1"/>
      <c r="DET364" s="1"/>
      <c r="DEU364" s="1"/>
      <c r="DEV364" s="1"/>
      <c r="DEW364" s="1"/>
      <c r="DEX364" s="1"/>
      <c r="DEY364" s="1"/>
      <c r="DEZ364" s="1"/>
      <c r="DFA364" s="1"/>
      <c r="DFB364" s="1"/>
      <c r="DFC364" s="1"/>
      <c r="DFD364" s="1"/>
      <c r="DFE364" s="1"/>
      <c r="DFF364" s="1"/>
      <c r="DFG364" s="1"/>
      <c r="DFH364" s="1"/>
      <c r="DFI364" s="1"/>
      <c r="DFJ364" s="1"/>
      <c r="DFK364" s="1"/>
      <c r="DFL364" s="1"/>
      <c r="DFM364" s="1"/>
      <c r="DFN364" s="1"/>
      <c r="DFO364" s="1"/>
      <c r="DFP364" s="1"/>
      <c r="DFQ364" s="1"/>
      <c r="DFR364" s="1"/>
      <c r="DFS364" s="1"/>
      <c r="DFT364" s="1"/>
      <c r="DFU364" s="1"/>
      <c r="DFV364" s="1"/>
      <c r="DFW364" s="1"/>
      <c r="DFX364" s="1"/>
      <c r="DFY364" s="1"/>
      <c r="DFZ364" s="1"/>
      <c r="DGA364" s="1"/>
      <c r="DGB364" s="1"/>
      <c r="DGC364" s="1"/>
      <c r="DGD364" s="1"/>
      <c r="DGE364" s="1"/>
      <c r="DGF364" s="1"/>
      <c r="DGG364" s="1"/>
      <c r="DGH364" s="1"/>
      <c r="DGI364" s="1"/>
      <c r="DGJ364" s="1"/>
      <c r="DGK364" s="1"/>
      <c r="DGL364" s="1"/>
      <c r="DGM364" s="1"/>
      <c r="DGN364" s="1"/>
      <c r="DGO364" s="1"/>
      <c r="DGP364" s="1"/>
      <c r="DGQ364" s="1"/>
      <c r="DGR364" s="1"/>
      <c r="DGS364" s="1"/>
      <c r="DGT364" s="1"/>
      <c r="DGU364" s="1"/>
      <c r="DGV364" s="1"/>
      <c r="DGW364" s="1"/>
      <c r="DGX364" s="1"/>
      <c r="DGY364" s="1"/>
      <c r="DGZ364" s="1"/>
      <c r="DHA364" s="1"/>
      <c r="DHB364" s="1"/>
      <c r="DHC364" s="1"/>
      <c r="DHD364" s="1"/>
      <c r="DHE364" s="1"/>
      <c r="DHF364" s="1"/>
      <c r="DHG364" s="1"/>
      <c r="DHH364" s="1"/>
      <c r="DHI364" s="1"/>
      <c r="DHJ364" s="1"/>
      <c r="DHK364" s="1"/>
      <c r="DHL364" s="1"/>
      <c r="DHM364" s="1"/>
      <c r="DHN364" s="1"/>
      <c r="DHO364" s="1"/>
      <c r="DHP364" s="1"/>
      <c r="DHQ364" s="1"/>
      <c r="DHR364" s="1"/>
      <c r="DHS364" s="1"/>
      <c r="DHT364" s="1"/>
      <c r="DHU364" s="1"/>
      <c r="DHV364" s="1"/>
      <c r="DHW364" s="1"/>
      <c r="DHX364" s="1"/>
      <c r="DHY364" s="1"/>
      <c r="DHZ364" s="1"/>
      <c r="DIA364" s="1"/>
      <c r="DIB364" s="1"/>
      <c r="DIC364" s="1"/>
      <c r="DID364" s="1"/>
      <c r="DIE364" s="1"/>
      <c r="DIF364" s="1"/>
      <c r="DIG364" s="1"/>
      <c r="DIH364" s="1"/>
      <c r="DII364" s="1"/>
      <c r="DIJ364" s="1"/>
      <c r="DIK364" s="1"/>
      <c r="DIL364" s="1"/>
      <c r="DIM364" s="1"/>
      <c r="DIN364" s="1"/>
      <c r="DIO364" s="1"/>
      <c r="DIP364" s="1"/>
      <c r="DIQ364" s="1"/>
      <c r="DIR364" s="1"/>
      <c r="DIS364" s="1"/>
      <c r="DIT364" s="1"/>
      <c r="DIU364" s="1"/>
      <c r="DIV364" s="1"/>
      <c r="DIW364" s="1"/>
      <c r="DIX364" s="1"/>
      <c r="DIY364" s="1"/>
      <c r="DIZ364" s="1"/>
      <c r="DJA364" s="1"/>
      <c r="DJB364" s="1"/>
      <c r="DJC364" s="1"/>
      <c r="DJD364" s="1"/>
      <c r="DJE364" s="1"/>
      <c r="DJF364" s="1"/>
      <c r="DJG364" s="1"/>
      <c r="DJH364" s="1"/>
      <c r="DJI364" s="1"/>
      <c r="DJJ364" s="1"/>
      <c r="DJK364" s="1"/>
      <c r="DJL364" s="1"/>
      <c r="DJM364" s="1"/>
      <c r="DJN364" s="1"/>
      <c r="DJO364" s="1"/>
      <c r="DJP364" s="1"/>
      <c r="DJQ364" s="1"/>
      <c r="DJR364" s="1"/>
      <c r="DJS364" s="1"/>
      <c r="DJT364" s="1"/>
      <c r="DJU364" s="1"/>
      <c r="DJV364" s="1"/>
      <c r="DJW364" s="1"/>
      <c r="DJX364" s="1"/>
      <c r="DJY364" s="1"/>
      <c r="DJZ364" s="1"/>
      <c r="DKA364" s="1"/>
      <c r="DKB364" s="1"/>
      <c r="DKC364" s="1"/>
      <c r="DKD364" s="1"/>
      <c r="DKE364" s="1"/>
      <c r="DKF364" s="1"/>
      <c r="DKG364" s="1"/>
      <c r="DKH364" s="1"/>
      <c r="DKI364" s="1"/>
      <c r="DKJ364" s="1"/>
      <c r="DKK364" s="1"/>
      <c r="DKL364" s="1"/>
      <c r="DKM364" s="1"/>
      <c r="DKN364" s="1"/>
      <c r="DKO364" s="1"/>
      <c r="DKP364" s="1"/>
      <c r="DKQ364" s="1"/>
      <c r="DKR364" s="1"/>
      <c r="DKS364" s="1"/>
      <c r="DKT364" s="1"/>
      <c r="DKU364" s="1"/>
      <c r="DKV364" s="1"/>
      <c r="DKW364" s="1"/>
      <c r="DKX364" s="1"/>
      <c r="DKY364" s="1"/>
      <c r="DKZ364" s="1"/>
      <c r="DLA364" s="1"/>
      <c r="DLB364" s="1"/>
      <c r="DLC364" s="1"/>
      <c r="DLD364" s="1"/>
      <c r="DLE364" s="1"/>
      <c r="DLF364" s="1"/>
      <c r="DLG364" s="1"/>
      <c r="DLH364" s="1"/>
      <c r="DLI364" s="1"/>
      <c r="DLJ364" s="1"/>
      <c r="DLK364" s="1"/>
      <c r="DLL364" s="1"/>
      <c r="DLM364" s="1"/>
      <c r="DLN364" s="1"/>
      <c r="DLO364" s="1"/>
      <c r="DLP364" s="1"/>
      <c r="DLQ364" s="1"/>
      <c r="DLR364" s="1"/>
      <c r="DLS364" s="1"/>
      <c r="DLT364" s="1"/>
      <c r="DLU364" s="1"/>
      <c r="DLV364" s="1"/>
      <c r="DLW364" s="1"/>
      <c r="DLX364" s="1"/>
      <c r="DLY364" s="1"/>
      <c r="DLZ364" s="1"/>
      <c r="DMA364" s="1"/>
      <c r="DMB364" s="1"/>
      <c r="DMC364" s="1"/>
      <c r="DMD364" s="1"/>
      <c r="DME364" s="1"/>
      <c r="DMF364" s="1"/>
      <c r="DMG364" s="1"/>
      <c r="DMH364" s="1"/>
      <c r="DMI364" s="1"/>
      <c r="DMJ364" s="1"/>
      <c r="DMK364" s="1"/>
      <c r="DML364" s="1"/>
      <c r="DMM364" s="1"/>
      <c r="DMN364" s="1"/>
      <c r="DMO364" s="1"/>
      <c r="DMP364" s="1"/>
      <c r="DMQ364" s="1"/>
      <c r="DMR364" s="1"/>
      <c r="DMS364" s="1"/>
      <c r="DMT364" s="1"/>
      <c r="DMU364" s="1"/>
      <c r="DMV364" s="1"/>
      <c r="DMW364" s="1"/>
      <c r="DMX364" s="1"/>
      <c r="DMY364" s="1"/>
      <c r="DMZ364" s="1"/>
      <c r="DNA364" s="1"/>
      <c r="DNB364" s="1"/>
      <c r="DNC364" s="1"/>
      <c r="DND364" s="1"/>
      <c r="DNE364" s="1"/>
      <c r="DNF364" s="1"/>
      <c r="DNG364" s="1"/>
      <c r="DNH364" s="1"/>
      <c r="DNI364" s="1"/>
      <c r="DNJ364" s="1"/>
      <c r="DNK364" s="1"/>
      <c r="DNL364" s="1"/>
      <c r="DNM364" s="1"/>
      <c r="DNN364" s="1"/>
      <c r="DNO364" s="1"/>
      <c r="DNP364" s="1"/>
      <c r="DNQ364" s="1"/>
      <c r="DNR364" s="1"/>
      <c r="DNS364" s="1"/>
      <c r="DNT364" s="1"/>
      <c r="DNU364" s="1"/>
      <c r="DNV364" s="1"/>
      <c r="DNW364" s="1"/>
      <c r="DNX364" s="1"/>
      <c r="DNY364" s="1"/>
      <c r="DNZ364" s="1"/>
      <c r="DOA364" s="1"/>
      <c r="DOB364" s="1"/>
      <c r="DOC364" s="1"/>
      <c r="DOD364" s="1"/>
      <c r="DOE364" s="1"/>
      <c r="DOF364" s="1"/>
      <c r="DOG364" s="1"/>
      <c r="DOH364" s="1"/>
      <c r="DOI364" s="1"/>
      <c r="DOJ364" s="1"/>
      <c r="DOK364" s="1"/>
      <c r="DOL364" s="1"/>
      <c r="DOM364" s="1"/>
      <c r="DON364" s="1"/>
      <c r="DOO364" s="1"/>
      <c r="DOP364" s="1"/>
      <c r="DOQ364" s="1"/>
      <c r="DOR364" s="1"/>
      <c r="DOS364" s="1"/>
      <c r="DOT364" s="1"/>
      <c r="DOU364" s="1"/>
      <c r="DOV364" s="1"/>
      <c r="DOW364" s="1"/>
      <c r="DOX364" s="1"/>
      <c r="DOY364" s="1"/>
      <c r="DOZ364" s="1"/>
      <c r="DPA364" s="1"/>
      <c r="DPB364" s="1"/>
      <c r="DPC364" s="1"/>
      <c r="DPD364" s="1"/>
      <c r="DPE364" s="1"/>
      <c r="DPF364" s="1"/>
      <c r="DPG364" s="1"/>
      <c r="DPH364" s="1"/>
      <c r="DPI364" s="1"/>
      <c r="DPJ364" s="1"/>
      <c r="DPK364" s="1"/>
      <c r="DPL364" s="1"/>
      <c r="DPM364" s="1"/>
      <c r="DPN364" s="1"/>
      <c r="DPO364" s="1"/>
      <c r="DPP364" s="1"/>
      <c r="DPQ364" s="1"/>
      <c r="DPR364" s="1"/>
      <c r="DPS364" s="1"/>
      <c r="DPT364" s="1"/>
      <c r="DPU364" s="1"/>
      <c r="DPV364" s="1"/>
      <c r="DPW364" s="1"/>
      <c r="DPX364" s="1"/>
      <c r="DPY364" s="1"/>
      <c r="DPZ364" s="1"/>
      <c r="DQA364" s="1"/>
      <c r="DQB364" s="1"/>
      <c r="DQC364" s="1"/>
      <c r="DQD364" s="1"/>
      <c r="DQE364" s="1"/>
      <c r="DQF364" s="1"/>
      <c r="DQG364" s="1"/>
      <c r="DQH364" s="1"/>
      <c r="DQI364" s="1"/>
      <c r="DQJ364" s="1"/>
      <c r="DQK364" s="1"/>
      <c r="DQL364" s="1"/>
      <c r="DQM364" s="1"/>
      <c r="DQN364" s="1"/>
      <c r="DQO364" s="1"/>
      <c r="DQP364" s="1"/>
      <c r="DQQ364" s="1"/>
      <c r="DQR364" s="1"/>
      <c r="DQS364" s="1"/>
      <c r="DQT364" s="1"/>
      <c r="DQU364" s="1"/>
      <c r="DQV364" s="1"/>
      <c r="DQW364" s="1"/>
      <c r="DQX364" s="1"/>
      <c r="DQY364" s="1"/>
      <c r="DQZ364" s="1"/>
      <c r="DRA364" s="1"/>
      <c r="DRB364" s="1"/>
      <c r="DRC364" s="1"/>
      <c r="DRD364" s="1"/>
      <c r="DRE364" s="1"/>
      <c r="DRF364" s="1"/>
      <c r="DRG364" s="1"/>
      <c r="DRH364" s="1"/>
      <c r="DRI364" s="1"/>
      <c r="DRJ364" s="1"/>
      <c r="DRK364" s="1"/>
      <c r="DRL364" s="1"/>
      <c r="DRM364" s="1"/>
      <c r="DRN364" s="1"/>
      <c r="DRO364" s="1"/>
      <c r="DRP364" s="1"/>
      <c r="DRQ364" s="1"/>
      <c r="DRR364" s="1"/>
      <c r="DRS364" s="1"/>
      <c r="DRT364" s="1"/>
      <c r="DRU364" s="1"/>
      <c r="DRV364" s="1"/>
      <c r="DRW364" s="1"/>
      <c r="DRX364" s="1"/>
      <c r="DRY364" s="1"/>
      <c r="DRZ364" s="1"/>
      <c r="DSA364" s="1"/>
      <c r="DSB364" s="1"/>
      <c r="DSC364" s="1"/>
      <c r="DSD364" s="1"/>
      <c r="DSE364" s="1"/>
      <c r="DSF364" s="1"/>
      <c r="DSG364" s="1"/>
      <c r="DSH364" s="1"/>
      <c r="DSI364" s="1"/>
      <c r="DSJ364" s="1"/>
      <c r="DSK364" s="1"/>
      <c r="DSL364" s="1"/>
      <c r="DSM364" s="1"/>
      <c r="DSN364" s="1"/>
      <c r="DSO364" s="1"/>
      <c r="DSP364" s="1"/>
      <c r="DSQ364" s="1"/>
      <c r="DSR364" s="1"/>
      <c r="DSS364" s="1"/>
      <c r="DST364" s="1"/>
      <c r="DSU364" s="1"/>
      <c r="DSV364" s="1"/>
      <c r="DSW364" s="1"/>
      <c r="DSX364" s="1"/>
      <c r="DSY364" s="1"/>
      <c r="DSZ364" s="1"/>
      <c r="DTA364" s="1"/>
      <c r="DTB364" s="1"/>
      <c r="DTC364" s="1"/>
      <c r="DTD364" s="1"/>
      <c r="DTE364" s="1"/>
      <c r="DTF364" s="1"/>
      <c r="DTG364" s="1"/>
      <c r="DTH364" s="1"/>
      <c r="DTI364" s="1"/>
      <c r="DTJ364" s="1"/>
      <c r="DTK364" s="1"/>
      <c r="DTL364" s="1"/>
      <c r="DTM364" s="1"/>
      <c r="DTN364" s="1"/>
      <c r="DTO364" s="1"/>
      <c r="DTP364" s="1"/>
      <c r="DTQ364" s="1"/>
      <c r="DTR364" s="1"/>
      <c r="DTS364" s="1"/>
      <c r="DTT364" s="1"/>
      <c r="DTU364" s="1"/>
      <c r="DTV364" s="1"/>
      <c r="DTW364" s="1"/>
      <c r="DTX364" s="1"/>
      <c r="DTY364" s="1"/>
      <c r="DTZ364" s="1"/>
      <c r="DUA364" s="1"/>
      <c r="DUB364" s="1"/>
      <c r="DUC364" s="1"/>
      <c r="DUD364" s="1"/>
      <c r="DUE364" s="1"/>
      <c r="DUF364" s="1"/>
      <c r="DUG364" s="1"/>
      <c r="DUH364" s="1"/>
      <c r="DUI364" s="1"/>
      <c r="DUJ364" s="1"/>
      <c r="DUK364" s="1"/>
      <c r="DUL364" s="1"/>
      <c r="DUM364" s="1"/>
      <c r="DUN364" s="1"/>
      <c r="DUO364" s="1"/>
      <c r="DUP364" s="1"/>
      <c r="DUQ364" s="1"/>
      <c r="DUR364" s="1"/>
      <c r="DUS364" s="1"/>
      <c r="DUT364" s="1"/>
      <c r="DUU364" s="1"/>
      <c r="DUV364" s="1"/>
      <c r="DUW364" s="1"/>
      <c r="DUX364" s="1"/>
      <c r="DUY364" s="1"/>
      <c r="DUZ364" s="1"/>
      <c r="DVA364" s="1"/>
      <c r="DVB364" s="1"/>
      <c r="DVC364" s="1"/>
      <c r="DVD364" s="1"/>
      <c r="DVE364" s="1"/>
      <c r="DVF364" s="1"/>
      <c r="DVG364" s="1"/>
      <c r="DVH364" s="1"/>
      <c r="DVI364" s="1"/>
      <c r="DVJ364" s="1"/>
      <c r="DVK364" s="1"/>
      <c r="DVL364" s="1"/>
      <c r="DVM364" s="1"/>
      <c r="DVN364" s="1"/>
      <c r="DVO364" s="1"/>
      <c r="DVP364" s="1"/>
      <c r="DVQ364" s="1"/>
      <c r="DVR364" s="1"/>
      <c r="DVS364" s="1"/>
      <c r="DVT364" s="1"/>
      <c r="DVU364" s="1"/>
      <c r="DVV364" s="1"/>
      <c r="DVW364" s="1"/>
      <c r="DVX364" s="1"/>
      <c r="DVY364" s="1"/>
      <c r="DVZ364" s="1"/>
      <c r="DWA364" s="1"/>
      <c r="DWB364" s="1"/>
      <c r="DWC364" s="1"/>
      <c r="DWD364" s="1"/>
      <c r="DWE364" s="1"/>
      <c r="DWF364" s="1"/>
      <c r="DWG364" s="1"/>
      <c r="DWH364" s="1"/>
      <c r="DWI364" s="1"/>
      <c r="DWJ364" s="1"/>
      <c r="DWK364" s="1"/>
      <c r="DWL364" s="1"/>
      <c r="DWM364" s="1"/>
      <c r="DWN364" s="1"/>
      <c r="DWO364" s="1"/>
      <c r="DWP364" s="1"/>
      <c r="DWQ364" s="1"/>
      <c r="DWR364" s="1"/>
      <c r="DWS364" s="1"/>
      <c r="DWT364" s="1"/>
      <c r="DWU364" s="1"/>
      <c r="DWV364" s="1"/>
      <c r="DWW364" s="1"/>
      <c r="DWX364" s="1"/>
      <c r="DWY364" s="1"/>
      <c r="DWZ364" s="1"/>
      <c r="DXA364" s="1"/>
      <c r="DXB364" s="1"/>
      <c r="DXC364" s="1"/>
      <c r="DXD364" s="1"/>
      <c r="DXE364" s="1"/>
      <c r="DXF364" s="1"/>
      <c r="DXG364" s="1"/>
      <c r="DXH364" s="1"/>
      <c r="DXI364" s="1"/>
      <c r="DXJ364" s="1"/>
      <c r="DXK364" s="1"/>
      <c r="DXL364" s="1"/>
      <c r="DXM364" s="1"/>
      <c r="DXN364" s="1"/>
      <c r="DXO364" s="1"/>
      <c r="DXP364" s="1"/>
      <c r="DXQ364" s="1"/>
      <c r="DXR364" s="1"/>
      <c r="DXS364" s="1"/>
      <c r="DXT364" s="1"/>
      <c r="DXU364" s="1"/>
      <c r="DXV364" s="1"/>
      <c r="DXW364" s="1"/>
      <c r="DXX364" s="1"/>
      <c r="DXY364" s="1"/>
      <c r="DXZ364" s="1"/>
      <c r="DYA364" s="1"/>
      <c r="DYB364" s="1"/>
      <c r="DYC364" s="1"/>
      <c r="DYD364" s="1"/>
      <c r="DYE364" s="1"/>
      <c r="DYF364" s="1"/>
      <c r="DYG364" s="1"/>
      <c r="DYH364" s="1"/>
      <c r="DYI364" s="1"/>
      <c r="DYJ364" s="1"/>
      <c r="DYK364" s="1"/>
      <c r="DYL364" s="1"/>
      <c r="DYM364" s="1"/>
      <c r="DYN364" s="1"/>
      <c r="DYO364" s="1"/>
      <c r="DYP364" s="1"/>
      <c r="DYQ364" s="1"/>
      <c r="DYR364" s="1"/>
      <c r="DYS364" s="1"/>
      <c r="DYT364" s="1"/>
      <c r="DYU364" s="1"/>
      <c r="DYV364" s="1"/>
      <c r="DYW364" s="1"/>
      <c r="DYX364" s="1"/>
      <c r="DYY364" s="1"/>
      <c r="DYZ364" s="1"/>
      <c r="DZA364" s="1"/>
      <c r="DZB364" s="1"/>
      <c r="DZC364" s="1"/>
      <c r="DZD364" s="1"/>
      <c r="DZE364" s="1"/>
      <c r="DZF364" s="1"/>
      <c r="DZG364" s="1"/>
      <c r="DZH364" s="1"/>
      <c r="DZI364" s="1"/>
      <c r="DZJ364" s="1"/>
      <c r="DZK364" s="1"/>
      <c r="DZL364" s="1"/>
      <c r="DZM364" s="1"/>
      <c r="DZN364" s="1"/>
      <c r="DZO364" s="1"/>
      <c r="DZP364" s="1"/>
      <c r="DZQ364" s="1"/>
      <c r="DZR364" s="1"/>
      <c r="DZS364" s="1"/>
      <c r="DZT364" s="1"/>
      <c r="DZU364" s="1"/>
      <c r="DZV364" s="1"/>
      <c r="DZW364" s="1"/>
      <c r="DZX364" s="1"/>
      <c r="DZY364" s="1"/>
      <c r="DZZ364" s="1"/>
      <c r="EAA364" s="1"/>
      <c r="EAB364" s="1"/>
      <c r="EAC364" s="1"/>
      <c r="EAD364" s="1"/>
      <c r="EAE364" s="1"/>
      <c r="EAF364" s="1"/>
      <c r="EAG364" s="1"/>
      <c r="EAH364" s="1"/>
      <c r="EAI364" s="1"/>
      <c r="EAJ364" s="1"/>
      <c r="EAK364" s="1"/>
      <c r="EAL364" s="1"/>
      <c r="EAM364" s="1"/>
      <c r="EAN364" s="1"/>
      <c r="EAO364" s="1"/>
      <c r="EAP364" s="1"/>
      <c r="EAQ364" s="1"/>
      <c r="EAR364" s="1"/>
      <c r="EAS364" s="1"/>
      <c r="EAT364" s="1"/>
      <c r="EAU364" s="1"/>
      <c r="EAV364" s="1"/>
      <c r="EAW364" s="1"/>
      <c r="EAX364" s="1"/>
      <c r="EAY364" s="1"/>
      <c r="EAZ364" s="1"/>
      <c r="EBA364" s="1"/>
      <c r="EBB364" s="1"/>
      <c r="EBC364" s="1"/>
      <c r="EBD364" s="1"/>
      <c r="EBE364" s="1"/>
      <c r="EBF364" s="1"/>
      <c r="EBG364" s="1"/>
      <c r="EBH364" s="1"/>
      <c r="EBI364" s="1"/>
      <c r="EBJ364" s="1"/>
      <c r="EBK364" s="1"/>
      <c r="EBL364" s="1"/>
      <c r="EBM364" s="1"/>
      <c r="EBN364" s="1"/>
      <c r="EBO364" s="1"/>
      <c r="EBP364" s="1"/>
      <c r="EBQ364" s="1"/>
      <c r="EBR364" s="1"/>
      <c r="EBS364" s="1"/>
      <c r="EBT364" s="1"/>
      <c r="EBU364" s="1"/>
      <c r="EBV364" s="1"/>
      <c r="EBW364" s="1"/>
      <c r="EBX364" s="1"/>
      <c r="EBY364" s="1"/>
      <c r="EBZ364" s="1"/>
      <c r="ECA364" s="1"/>
      <c r="ECB364" s="1"/>
      <c r="ECC364" s="1"/>
      <c r="ECD364" s="1"/>
      <c r="ECE364" s="1"/>
      <c r="ECF364" s="1"/>
      <c r="ECG364" s="1"/>
      <c r="ECH364" s="1"/>
      <c r="ECI364" s="1"/>
      <c r="ECJ364" s="1"/>
      <c r="ECK364" s="1"/>
      <c r="ECL364" s="1"/>
      <c r="ECM364" s="1"/>
      <c r="ECN364" s="1"/>
      <c r="ECO364" s="1"/>
      <c r="ECP364" s="1"/>
      <c r="ECQ364" s="1"/>
      <c r="ECR364" s="1"/>
      <c r="ECS364" s="1"/>
      <c r="ECT364" s="1"/>
      <c r="ECU364" s="1"/>
      <c r="ECV364" s="1"/>
      <c r="ECW364" s="1"/>
      <c r="ECX364" s="1"/>
      <c r="ECY364" s="1"/>
      <c r="ECZ364" s="1"/>
      <c r="EDA364" s="1"/>
      <c r="EDB364" s="1"/>
      <c r="EDC364" s="1"/>
      <c r="EDD364" s="1"/>
      <c r="EDE364" s="1"/>
      <c r="EDF364" s="1"/>
      <c r="EDG364" s="1"/>
      <c r="EDH364" s="1"/>
      <c r="EDI364" s="1"/>
      <c r="EDJ364" s="1"/>
      <c r="EDK364" s="1"/>
      <c r="EDL364" s="1"/>
      <c r="EDM364" s="1"/>
      <c r="EDN364" s="1"/>
      <c r="EDO364" s="1"/>
      <c r="EDP364" s="1"/>
      <c r="EDQ364" s="1"/>
      <c r="EDR364" s="1"/>
      <c r="EDS364" s="1"/>
      <c r="EDT364" s="1"/>
      <c r="EDU364" s="1"/>
      <c r="EDV364" s="1"/>
      <c r="EDW364" s="1"/>
      <c r="EDX364" s="1"/>
      <c r="EDY364" s="1"/>
      <c r="EDZ364" s="1"/>
      <c r="EEA364" s="1"/>
      <c r="EEB364" s="1"/>
      <c r="EEC364" s="1"/>
      <c r="EED364" s="1"/>
      <c r="EEE364" s="1"/>
      <c r="EEF364" s="1"/>
      <c r="EEG364" s="1"/>
      <c r="EEH364" s="1"/>
      <c r="EEI364" s="1"/>
      <c r="EEJ364" s="1"/>
      <c r="EEK364" s="1"/>
      <c r="EEL364" s="1"/>
      <c r="EEM364" s="1"/>
      <c r="EEN364" s="1"/>
      <c r="EEO364" s="1"/>
      <c r="EEP364" s="1"/>
      <c r="EEQ364" s="1"/>
      <c r="EER364" s="1"/>
      <c r="EES364" s="1"/>
      <c r="EET364" s="1"/>
      <c r="EEU364" s="1"/>
      <c r="EEV364" s="1"/>
      <c r="EEW364" s="1"/>
      <c r="EEX364" s="1"/>
      <c r="EEY364" s="1"/>
      <c r="EEZ364" s="1"/>
      <c r="EFA364" s="1"/>
      <c r="EFB364" s="1"/>
      <c r="EFC364" s="1"/>
      <c r="EFD364" s="1"/>
      <c r="EFE364" s="1"/>
      <c r="EFF364" s="1"/>
      <c r="EFG364" s="1"/>
      <c r="EFH364" s="1"/>
      <c r="EFI364" s="1"/>
      <c r="EFJ364" s="1"/>
      <c r="EFK364" s="1"/>
      <c r="EFL364" s="1"/>
      <c r="EFM364" s="1"/>
      <c r="EFN364" s="1"/>
      <c r="EFO364" s="1"/>
      <c r="EFP364" s="1"/>
      <c r="EFQ364" s="1"/>
      <c r="EFR364" s="1"/>
      <c r="EFS364" s="1"/>
      <c r="EFT364" s="1"/>
      <c r="EFU364" s="1"/>
      <c r="EFV364" s="1"/>
      <c r="EFW364" s="1"/>
      <c r="EFX364" s="1"/>
      <c r="EFY364" s="1"/>
      <c r="EFZ364" s="1"/>
      <c r="EGA364" s="1"/>
      <c r="EGB364" s="1"/>
      <c r="EGC364" s="1"/>
      <c r="EGD364" s="1"/>
      <c r="EGE364" s="1"/>
      <c r="EGF364" s="1"/>
      <c r="EGG364" s="1"/>
      <c r="EGH364" s="1"/>
      <c r="EGI364" s="1"/>
      <c r="EGJ364" s="1"/>
      <c r="EGK364" s="1"/>
      <c r="EGL364" s="1"/>
      <c r="EGM364" s="1"/>
      <c r="EGN364" s="1"/>
      <c r="EGO364" s="1"/>
      <c r="EGP364" s="1"/>
      <c r="EGQ364" s="1"/>
      <c r="EGR364" s="1"/>
      <c r="EGS364" s="1"/>
      <c r="EGT364" s="1"/>
      <c r="EGU364" s="1"/>
      <c r="EGV364" s="1"/>
      <c r="EGW364" s="1"/>
      <c r="EGX364" s="1"/>
      <c r="EGY364" s="1"/>
      <c r="EGZ364" s="1"/>
      <c r="EHA364" s="1"/>
      <c r="EHB364" s="1"/>
      <c r="EHC364" s="1"/>
      <c r="EHD364" s="1"/>
      <c r="EHE364" s="1"/>
      <c r="EHF364" s="1"/>
      <c r="EHG364" s="1"/>
      <c r="EHH364" s="1"/>
      <c r="EHI364" s="1"/>
      <c r="EHJ364" s="1"/>
      <c r="EHK364" s="1"/>
      <c r="EHL364" s="1"/>
      <c r="EHM364" s="1"/>
      <c r="EHN364" s="1"/>
      <c r="EHO364" s="1"/>
      <c r="EHP364" s="1"/>
      <c r="EHQ364" s="1"/>
      <c r="EHR364" s="1"/>
      <c r="EHS364" s="1"/>
      <c r="EHT364" s="1"/>
      <c r="EHU364" s="1"/>
      <c r="EHV364" s="1"/>
      <c r="EHW364" s="1"/>
      <c r="EHX364" s="1"/>
      <c r="EHY364" s="1"/>
      <c r="EHZ364" s="1"/>
      <c r="EIA364" s="1"/>
      <c r="EIB364" s="1"/>
      <c r="EIC364" s="1"/>
      <c r="EID364" s="1"/>
      <c r="EIE364" s="1"/>
      <c r="EIF364" s="1"/>
      <c r="EIG364" s="1"/>
      <c r="EIH364" s="1"/>
      <c r="EII364" s="1"/>
      <c r="EIJ364" s="1"/>
      <c r="EIK364" s="1"/>
      <c r="EIL364" s="1"/>
      <c r="EIM364" s="1"/>
      <c r="EIN364" s="1"/>
      <c r="EIO364" s="1"/>
      <c r="EIP364" s="1"/>
      <c r="EIQ364" s="1"/>
      <c r="EIR364" s="1"/>
      <c r="EIS364" s="1"/>
      <c r="EIT364" s="1"/>
      <c r="EIU364" s="1"/>
      <c r="EIV364" s="1"/>
      <c r="EIW364" s="1"/>
      <c r="EIX364" s="1"/>
      <c r="EIY364" s="1"/>
      <c r="EIZ364" s="1"/>
      <c r="EJA364" s="1"/>
      <c r="EJB364" s="1"/>
      <c r="EJC364" s="1"/>
      <c r="EJD364" s="1"/>
      <c r="EJE364" s="1"/>
      <c r="EJF364" s="1"/>
      <c r="EJG364" s="1"/>
      <c r="EJH364" s="1"/>
      <c r="EJI364" s="1"/>
      <c r="EJJ364" s="1"/>
      <c r="EJK364" s="1"/>
      <c r="EJL364" s="1"/>
      <c r="EJM364" s="1"/>
      <c r="EJN364" s="1"/>
      <c r="EJO364" s="1"/>
      <c r="EJP364" s="1"/>
      <c r="EJQ364" s="1"/>
      <c r="EJR364" s="1"/>
      <c r="EJS364" s="1"/>
      <c r="EJT364" s="1"/>
      <c r="EJU364" s="1"/>
      <c r="EJV364" s="1"/>
      <c r="EJW364" s="1"/>
      <c r="EJX364" s="1"/>
      <c r="EJY364" s="1"/>
      <c r="EJZ364" s="1"/>
      <c r="EKA364" s="1"/>
      <c r="EKB364" s="1"/>
      <c r="EKC364" s="1"/>
      <c r="EKD364" s="1"/>
      <c r="EKE364" s="1"/>
      <c r="EKF364" s="1"/>
      <c r="EKG364" s="1"/>
      <c r="EKH364" s="1"/>
      <c r="EKI364" s="1"/>
      <c r="EKJ364" s="1"/>
      <c r="EKK364" s="1"/>
      <c r="EKL364" s="1"/>
      <c r="EKM364" s="1"/>
      <c r="EKN364" s="1"/>
      <c r="EKO364" s="1"/>
      <c r="EKP364" s="1"/>
      <c r="EKQ364" s="1"/>
      <c r="EKR364" s="1"/>
      <c r="EKS364" s="1"/>
      <c r="EKT364" s="1"/>
      <c r="EKU364" s="1"/>
      <c r="EKV364" s="1"/>
      <c r="EKW364" s="1"/>
      <c r="EKX364" s="1"/>
      <c r="EKY364" s="1"/>
      <c r="EKZ364" s="1"/>
      <c r="ELA364" s="1"/>
      <c r="ELB364" s="1"/>
      <c r="ELC364" s="1"/>
      <c r="ELD364" s="1"/>
      <c r="ELE364" s="1"/>
      <c r="ELF364" s="1"/>
      <c r="ELG364" s="1"/>
      <c r="ELH364" s="1"/>
      <c r="ELI364" s="1"/>
      <c r="ELJ364" s="1"/>
      <c r="ELK364" s="1"/>
      <c r="ELL364" s="1"/>
      <c r="ELM364" s="1"/>
      <c r="ELN364" s="1"/>
      <c r="ELO364" s="1"/>
      <c r="ELP364" s="1"/>
      <c r="ELQ364" s="1"/>
      <c r="ELR364" s="1"/>
      <c r="ELS364" s="1"/>
      <c r="ELT364" s="1"/>
      <c r="ELU364" s="1"/>
      <c r="ELV364" s="1"/>
      <c r="ELW364" s="1"/>
      <c r="ELX364" s="1"/>
      <c r="ELY364" s="1"/>
      <c r="ELZ364" s="1"/>
      <c r="EMA364" s="1"/>
      <c r="EMB364" s="1"/>
      <c r="EMC364" s="1"/>
      <c r="EMD364" s="1"/>
      <c r="EME364" s="1"/>
      <c r="EMF364" s="1"/>
      <c r="EMG364" s="1"/>
      <c r="EMH364" s="1"/>
      <c r="EMI364" s="1"/>
      <c r="EMJ364" s="1"/>
      <c r="EMK364" s="1"/>
      <c r="EML364" s="1"/>
      <c r="EMM364" s="1"/>
      <c r="EMN364" s="1"/>
      <c r="EMO364" s="1"/>
      <c r="EMP364" s="1"/>
      <c r="EMQ364" s="1"/>
      <c r="EMR364" s="1"/>
      <c r="EMS364" s="1"/>
      <c r="EMT364" s="1"/>
      <c r="EMU364" s="1"/>
      <c r="EMV364" s="1"/>
      <c r="EMW364" s="1"/>
      <c r="EMX364" s="1"/>
      <c r="EMY364" s="1"/>
      <c r="EMZ364" s="1"/>
      <c r="ENA364" s="1"/>
      <c r="ENB364" s="1"/>
      <c r="ENC364" s="1"/>
      <c r="END364" s="1"/>
      <c r="ENE364" s="1"/>
      <c r="ENF364" s="1"/>
      <c r="ENG364" s="1"/>
      <c r="ENH364" s="1"/>
      <c r="ENI364" s="1"/>
      <c r="ENJ364" s="1"/>
      <c r="ENK364" s="1"/>
      <c r="ENL364" s="1"/>
      <c r="ENM364" s="1"/>
      <c r="ENN364" s="1"/>
      <c r="ENO364" s="1"/>
      <c r="ENP364" s="1"/>
      <c r="ENQ364" s="1"/>
      <c r="ENR364" s="1"/>
      <c r="ENS364" s="1"/>
      <c r="ENT364" s="1"/>
      <c r="ENU364" s="1"/>
      <c r="ENV364" s="1"/>
      <c r="ENW364" s="1"/>
      <c r="ENX364" s="1"/>
      <c r="ENY364" s="1"/>
      <c r="ENZ364" s="1"/>
      <c r="EOA364" s="1"/>
      <c r="EOB364" s="1"/>
      <c r="EOC364" s="1"/>
      <c r="EOD364" s="1"/>
      <c r="EOE364" s="1"/>
      <c r="EOF364" s="1"/>
      <c r="EOG364" s="1"/>
      <c r="EOH364" s="1"/>
      <c r="EOI364" s="1"/>
      <c r="EOJ364" s="1"/>
      <c r="EOK364" s="1"/>
      <c r="EOL364" s="1"/>
      <c r="EOM364" s="1"/>
      <c r="EON364" s="1"/>
      <c r="EOO364" s="1"/>
      <c r="EOP364" s="1"/>
      <c r="EOQ364" s="1"/>
      <c r="EOR364" s="1"/>
      <c r="EOS364" s="1"/>
      <c r="EOT364" s="1"/>
      <c r="EOU364" s="1"/>
      <c r="EOV364" s="1"/>
      <c r="EOW364" s="1"/>
      <c r="EOX364" s="1"/>
      <c r="EOY364" s="1"/>
      <c r="EOZ364" s="1"/>
      <c r="EPA364" s="1"/>
      <c r="EPB364" s="1"/>
      <c r="EPC364" s="1"/>
      <c r="EPD364" s="1"/>
      <c r="EPE364" s="1"/>
      <c r="EPF364" s="1"/>
      <c r="EPG364" s="1"/>
      <c r="EPH364" s="1"/>
      <c r="EPI364" s="1"/>
      <c r="EPJ364" s="1"/>
      <c r="EPK364" s="1"/>
      <c r="EPL364" s="1"/>
      <c r="EPM364" s="1"/>
      <c r="EPN364" s="1"/>
      <c r="EPO364" s="1"/>
      <c r="EPP364" s="1"/>
      <c r="EPQ364" s="1"/>
      <c r="EPR364" s="1"/>
      <c r="EPS364" s="1"/>
      <c r="EPT364" s="1"/>
      <c r="EPU364" s="1"/>
      <c r="EPV364" s="1"/>
      <c r="EPW364" s="1"/>
      <c r="EPX364" s="1"/>
      <c r="EPY364" s="1"/>
      <c r="EPZ364" s="1"/>
      <c r="EQA364" s="1"/>
      <c r="EQB364" s="1"/>
      <c r="EQC364" s="1"/>
      <c r="EQD364" s="1"/>
      <c r="EQE364" s="1"/>
      <c r="EQF364" s="1"/>
      <c r="EQG364" s="1"/>
      <c r="EQH364" s="1"/>
      <c r="EQI364" s="1"/>
      <c r="EQJ364" s="1"/>
      <c r="EQK364" s="1"/>
      <c r="EQL364" s="1"/>
      <c r="EQM364" s="1"/>
      <c r="EQN364" s="1"/>
      <c r="EQO364" s="1"/>
      <c r="EQP364" s="1"/>
      <c r="EQQ364" s="1"/>
      <c r="EQR364" s="1"/>
      <c r="EQS364" s="1"/>
      <c r="EQT364" s="1"/>
      <c r="EQU364" s="1"/>
      <c r="EQV364" s="1"/>
      <c r="EQW364" s="1"/>
      <c r="EQX364" s="1"/>
      <c r="EQY364" s="1"/>
      <c r="EQZ364" s="1"/>
      <c r="ERA364" s="1"/>
      <c r="ERB364" s="1"/>
      <c r="ERC364" s="1"/>
      <c r="ERD364" s="1"/>
      <c r="ERE364" s="1"/>
      <c r="ERF364" s="1"/>
      <c r="ERG364" s="1"/>
      <c r="ERH364" s="1"/>
      <c r="ERI364" s="1"/>
      <c r="ERJ364" s="1"/>
      <c r="ERK364" s="1"/>
      <c r="ERL364" s="1"/>
      <c r="ERM364" s="1"/>
      <c r="ERN364" s="1"/>
      <c r="ERO364" s="1"/>
      <c r="ERP364" s="1"/>
      <c r="ERQ364" s="1"/>
      <c r="ERR364" s="1"/>
      <c r="ERS364" s="1"/>
      <c r="ERT364" s="1"/>
      <c r="ERU364" s="1"/>
      <c r="ERV364" s="1"/>
      <c r="ERW364" s="1"/>
      <c r="ERX364" s="1"/>
      <c r="ERY364" s="1"/>
      <c r="ERZ364" s="1"/>
      <c r="ESA364" s="1"/>
      <c r="ESB364" s="1"/>
      <c r="ESC364" s="1"/>
      <c r="ESD364" s="1"/>
      <c r="ESE364" s="1"/>
      <c r="ESF364" s="1"/>
      <c r="ESG364" s="1"/>
      <c r="ESH364" s="1"/>
      <c r="ESI364" s="1"/>
      <c r="ESJ364" s="1"/>
      <c r="ESK364" s="1"/>
      <c r="ESL364" s="1"/>
      <c r="ESM364" s="1"/>
      <c r="ESN364" s="1"/>
      <c r="ESO364" s="1"/>
      <c r="ESP364" s="1"/>
      <c r="ESQ364" s="1"/>
      <c r="ESR364" s="1"/>
      <c r="ESS364" s="1"/>
      <c r="EST364" s="1"/>
      <c r="ESU364" s="1"/>
      <c r="ESV364" s="1"/>
      <c r="ESW364" s="1"/>
      <c r="ESX364" s="1"/>
      <c r="ESY364" s="1"/>
      <c r="ESZ364" s="1"/>
      <c r="ETA364" s="1"/>
      <c r="ETB364" s="1"/>
      <c r="ETC364" s="1"/>
      <c r="ETD364" s="1"/>
      <c r="ETE364" s="1"/>
      <c r="ETF364" s="1"/>
      <c r="ETG364" s="1"/>
      <c r="ETH364" s="1"/>
      <c r="ETI364" s="1"/>
      <c r="ETJ364" s="1"/>
      <c r="ETK364" s="1"/>
      <c r="ETL364" s="1"/>
      <c r="ETM364" s="1"/>
      <c r="ETN364" s="1"/>
      <c r="ETO364" s="1"/>
      <c r="ETP364" s="1"/>
      <c r="ETQ364" s="1"/>
      <c r="ETR364" s="1"/>
      <c r="ETS364" s="1"/>
      <c r="ETT364" s="1"/>
      <c r="ETU364" s="1"/>
      <c r="ETV364" s="1"/>
      <c r="ETW364" s="1"/>
      <c r="ETX364" s="1"/>
      <c r="ETY364" s="1"/>
      <c r="ETZ364" s="1"/>
      <c r="EUA364" s="1"/>
      <c r="EUB364" s="1"/>
      <c r="EUC364" s="1"/>
      <c r="EUD364" s="1"/>
      <c r="EUE364" s="1"/>
      <c r="EUF364" s="1"/>
      <c r="EUG364" s="1"/>
      <c r="EUH364" s="1"/>
      <c r="EUI364" s="1"/>
      <c r="EUJ364" s="1"/>
      <c r="EUK364" s="1"/>
      <c r="EUL364" s="1"/>
      <c r="EUM364" s="1"/>
      <c r="EUN364" s="1"/>
      <c r="EUO364" s="1"/>
      <c r="EUP364" s="1"/>
      <c r="EUQ364" s="1"/>
      <c r="EUR364" s="1"/>
      <c r="EUS364" s="1"/>
      <c r="EUT364" s="1"/>
      <c r="EUU364" s="1"/>
      <c r="EUV364" s="1"/>
      <c r="EUW364" s="1"/>
      <c r="EUX364" s="1"/>
      <c r="EUY364" s="1"/>
      <c r="EUZ364" s="1"/>
      <c r="EVA364" s="1"/>
      <c r="EVB364" s="1"/>
      <c r="EVC364" s="1"/>
      <c r="EVD364" s="1"/>
      <c r="EVE364" s="1"/>
      <c r="EVF364" s="1"/>
      <c r="EVG364" s="1"/>
      <c r="EVH364" s="1"/>
      <c r="EVI364" s="1"/>
      <c r="EVJ364" s="1"/>
      <c r="EVK364" s="1"/>
      <c r="EVL364" s="1"/>
      <c r="EVM364" s="1"/>
      <c r="EVN364" s="1"/>
      <c r="EVO364" s="1"/>
      <c r="EVP364" s="1"/>
      <c r="EVQ364" s="1"/>
      <c r="EVR364" s="1"/>
      <c r="EVS364" s="1"/>
      <c r="EVT364" s="1"/>
      <c r="EVU364" s="1"/>
      <c r="EVV364" s="1"/>
      <c r="EVW364" s="1"/>
      <c r="EVX364" s="1"/>
      <c r="EVY364" s="1"/>
      <c r="EVZ364" s="1"/>
      <c r="EWA364" s="1"/>
      <c r="EWB364" s="1"/>
      <c r="EWC364" s="1"/>
      <c r="EWD364" s="1"/>
      <c r="EWE364" s="1"/>
      <c r="EWF364" s="1"/>
      <c r="EWG364" s="1"/>
      <c r="EWH364" s="1"/>
      <c r="EWI364" s="1"/>
      <c r="EWJ364" s="1"/>
      <c r="EWK364" s="1"/>
      <c r="EWL364" s="1"/>
      <c r="EWM364" s="1"/>
      <c r="EWN364" s="1"/>
      <c r="EWO364" s="1"/>
      <c r="EWP364" s="1"/>
      <c r="EWQ364" s="1"/>
      <c r="EWR364" s="1"/>
      <c r="EWS364" s="1"/>
      <c r="EWT364" s="1"/>
      <c r="EWU364" s="1"/>
      <c r="EWV364" s="1"/>
      <c r="EWW364" s="1"/>
      <c r="EWX364" s="1"/>
      <c r="EWY364" s="1"/>
      <c r="EWZ364" s="1"/>
      <c r="EXA364" s="1"/>
      <c r="EXB364" s="1"/>
      <c r="EXC364" s="1"/>
      <c r="EXD364" s="1"/>
      <c r="EXE364" s="1"/>
      <c r="EXF364" s="1"/>
      <c r="EXG364" s="1"/>
      <c r="EXH364" s="1"/>
      <c r="EXI364" s="1"/>
      <c r="EXJ364" s="1"/>
      <c r="EXK364" s="1"/>
      <c r="EXL364" s="1"/>
      <c r="EXM364" s="1"/>
      <c r="EXN364" s="1"/>
      <c r="EXO364" s="1"/>
      <c r="EXP364" s="1"/>
      <c r="EXQ364" s="1"/>
      <c r="EXR364" s="1"/>
      <c r="EXS364" s="1"/>
      <c r="EXT364" s="1"/>
      <c r="EXU364" s="1"/>
      <c r="EXV364" s="1"/>
      <c r="EXW364" s="1"/>
      <c r="EXX364" s="1"/>
      <c r="EXY364" s="1"/>
      <c r="EXZ364" s="1"/>
      <c r="EYA364" s="1"/>
      <c r="EYB364" s="1"/>
      <c r="EYC364" s="1"/>
      <c r="EYD364" s="1"/>
      <c r="EYE364" s="1"/>
      <c r="EYF364" s="1"/>
      <c r="EYG364" s="1"/>
      <c r="EYH364" s="1"/>
      <c r="EYI364" s="1"/>
      <c r="EYJ364" s="1"/>
      <c r="EYK364" s="1"/>
      <c r="EYL364" s="1"/>
      <c r="EYM364" s="1"/>
      <c r="EYN364" s="1"/>
      <c r="EYO364" s="1"/>
      <c r="EYP364" s="1"/>
      <c r="EYQ364" s="1"/>
      <c r="EYR364" s="1"/>
      <c r="EYS364" s="1"/>
      <c r="EYT364" s="1"/>
      <c r="EYU364" s="1"/>
      <c r="EYV364" s="1"/>
      <c r="EYW364" s="1"/>
      <c r="EYX364" s="1"/>
      <c r="EYY364" s="1"/>
      <c r="EYZ364" s="1"/>
      <c r="EZA364" s="1"/>
      <c r="EZB364" s="1"/>
      <c r="EZC364" s="1"/>
      <c r="EZD364" s="1"/>
      <c r="EZE364" s="1"/>
      <c r="EZF364" s="1"/>
      <c r="EZG364" s="1"/>
      <c r="EZH364" s="1"/>
      <c r="EZI364" s="1"/>
      <c r="EZJ364" s="1"/>
      <c r="EZK364" s="1"/>
      <c r="EZL364" s="1"/>
      <c r="EZM364" s="1"/>
      <c r="EZN364" s="1"/>
      <c r="EZO364" s="1"/>
      <c r="EZP364" s="1"/>
      <c r="EZQ364" s="1"/>
      <c r="EZR364" s="1"/>
      <c r="EZS364" s="1"/>
      <c r="EZT364" s="1"/>
      <c r="EZU364" s="1"/>
      <c r="EZV364" s="1"/>
      <c r="EZW364" s="1"/>
      <c r="EZX364" s="1"/>
      <c r="EZY364" s="1"/>
      <c r="EZZ364" s="1"/>
      <c r="FAA364" s="1"/>
      <c r="FAB364" s="1"/>
      <c r="FAC364" s="1"/>
      <c r="FAD364" s="1"/>
      <c r="FAE364" s="1"/>
      <c r="FAF364" s="1"/>
      <c r="FAG364" s="1"/>
      <c r="FAH364" s="1"/>
      <c r="FAI364" s="1"/>
      <c r="FAJ364" s="1"/>
      <c r="FAK364" s="1"/>
      <c r="FAL364" s="1"/>
      <c r="FAM364" s="1"/>
      <c r="FAN364" s="1"/>
      <c r="FAO364" s="1"/>
      <c r="FAP364" s="1"/>
      <c r="FAQ364" s="1"/>
      <c r="FAR364" s="1"/>
      <c r="FAS364" s="1"/>
      <c r="FAT364" s="1"/>
      <c r="FAU364" s="1"/>
      <c r="FAV364" s="1"/>
      <c r="FAW364" s="1"/>
      <c r="FAX364" s="1"/>
      <c r="FAY364" s="1"/>
      <c r="FAZ364" s="1"/>
      <c r="FBA364" s="1"/>
      <c r="FBB364" s="1"/>
      <c r="FBC364" s="1"/>
      <c r="FBD364" s="1"/>
      <c r="FBE364" s="1"/>
      <c r="FBF364" s="1"/>
      <c r="FBG364" s="1"/>
      <c r="FBH364" s="1"/>
      <c r="FBI364" s="1"/>
      <c r="FBJ364" s="1"/>
      <c r="FBK364" s="1"/>
      <c r="FBL364" s="1"/>
      <c r="FBM364" s="1"/>
      <c r="FBN364" s="1"/>
      <c r="FBO364" s="1"/>
      <c r="FBP364" s="1"/>
      <c r="FBQ364" s="1"/>
      <c r="FBR364" s="1"/>
      <c r="FBS364" s="1"/>
      <c r="FBT364" s="1"/>
      <c r="FBU364" s="1"/>
      <c r="FBV364" s="1"/>
      <c r="FBW364" s="1"/>
      <c r="FBX364" s="1"/>
      <c r="FBY364" s="1"/>
      <c r="FBZ364" s="1"/>
      <c r="FCA364" s="1"/>
      <c r="FCB364" s="1"/>
      <c r="FCC364" s="1"/>
      <c r="FCD364" s="1"/>
      <c r="FCE364" s="1"/>
      <c r="FCF364" s="1"/>
      <c r="FCG364" s="1"/>
      <c r="FCH364" s="1"/>
      <c r="FCI364" s="1"/>
      <c r="FCJ364" s="1"/>
      <c r="FCK364" s="1"/>
      <c r="FCL364" s="1"/>
      <c r="FCM364" s="1"/>
      <c r="FCN364" s="1"/>
      <c r="FCO364" s="1"/>
      <c r="FCP364" s="1"/>
      <c r="FCQ364" s="1"/>
      <c r="FCR364" s="1"/>
      <c r="FCS364" s="1"/>
      <c r="FCT364" s="1"/>
      <c r="FCU364" s="1"/>
      <c r="FCV364" s="1"/>
      <c r="FCW364" s="1"/>
      <c r="FCX364" s="1"/>
      <c r="FCY364" s="1"/>
      <c r="FCZ364" s="1"/>
      <c r="FDA364" s="1"/>
      <c r="FDB364" s="1"/>
      <c r="FDC364" s="1"/>
      <c r="FDD364" s="1"/>
      <c r="FDE364" s="1"/>
      <c r="FDF364" s="1"/>
      <c r="FDG364" s="1"/>
      <c r="FDH364" s="1"/>
      <c r="FDI364" s="1"/>
      <c r="FDJ364" s="1"/>
      <c r="FDK364" s="1"/>
      <c r="FDL364" s="1"/>
      <c r="FDM364" s="1"/>
      <c r="FDN364" s="1"/>
      <c r="FDO364" s="1"/>
      <c r="FDP364" s="1"/>
      <c r="FDQ364" s="1"/>
      <c r="FDR364" s="1"/>
      <c r="FDS364" s="1"/>
      <c r="FDT364" s="1"/>
      <c r="FDU364" s="1"/>
      <c r="FDV364" s="1"/>
      <c r="FDW364" s="1"/>
      <c r="FDX364" s="1"/>
      <c r="FDY364" s="1"/>
      <c r="FDZ364" s="1"/>
      <c r="FEA364" s="1"/>
      <c r="FEB364" s="1"/>
      <c r="FEC364" s="1"/>
      <c r="FED364" s="1"/>
      <c r="FEE364" s="1"/>
      <c r="FEF364" s="1"/>
      <c r="FEG364" s="1"/>
      <c r="FEH364" s="1"/>
      <c r="FEI364" s="1"/>
      <c r="FEJ364" s="1"/>
      <c r="FEK364" s="1"/>
      <c r="FEL364" s="1"/>
      <c r="FEM364" s="1"/>
      <c r="FEN364" s="1"/>
      <c r="FEO364" s="1"/>
      <c r="FEP364" s="1"/>
      <c r="FEQ364" s="1"/>
      <c r="FER364" s="1"/>
      <c r="FES364" s="1"/>
      <c r="FET364" s="1"/>
      <c r="FEU364" s="1"/>
      <c r="FEV364" s="1"/>
      <c r="FEW364" s="1"/>
      <c r="FEX364" s="1"/>
      <c r="FEY364" s="1"/>
      <c r="FEZ364" s="1"/>
      <c r="FFA364" s="1"/>
      <c r="FFB364" s="1"/>
      <c r="FFC364" s="1"/>
      <c r="FFD364" s="1"/>
      <c r="FFE364" s="1"/>
      <c r="FFF364" s="1"/>
      <c r="FFG364" s="1"/>
      <c r="FFH364" s="1"/>
      <c r="FFI364" s="1"/>
      <c r="FFJ364" s="1"/>
      <c r="FFK364" s="1"/>
      <c r="FFL364" s="1"/>
      <c r="FFM364" s="1"/>
      <c r="FFN364" s="1"/>
      <c r="FFO364" s="1"/>
      <c r="FFP364" s="1"/>
      <c r="FFQ364" s="1"/>
      <c r="FFR364" s="1"/>
      <c r="FFS364" s="1"/>
      <c r="FFT364" s="1"/>
      <c r="FFU364" s="1"/>
      <c r="FFV364" s="1"/>
      <c r="FFW364" s="1"/>
      <c r="FFX364" s="1"/>
      <c r="FFY364" s="1"/>
      <c r="FFZ364" s="1"/>
      <c r="FGA364" s="1"/>
      <c r="FGB364" s="1"/>
      <c r="FGC364" s="1"/>
      <c r="FGD364" s="1"/>
      <c r="FGE364" s="1"/>
      <c r="FGF364" s="1"/>
      <c r="FGG364" s="1"/>
      <c r="FGH364" s="1"/>
      <c r="FGI364" s="1"/>
      <c r="FGJ364" s="1"/>
      <c r="FGK364" s="1"/>
      <c r="FGL364" s="1"/>
      <c r="FGM364" s="1"/>
      <c r="FGN364" s="1"/>
      <c r="FGO364" s="1"/>
      <c r="FGP364" s="1"/>
      <c r="FGQ364" s="1"/>
      <c r="FGR364" s="1"/>
      <c r="FGS364" s="1"/>
      <c r="FGT364" s="1"/>
      <c r="FGU364" s="1"/>
      <c r="FGV364" s="1"/>
      <c r="FGW364" s="1"/>
      <c r="FGX364" s="1"/>
      <c r="FGY364" s="1"/>
      <c r="FGZ364" s="1"/>
      <c r="FHA364" s="1"/>
      <c r="FHB364" s="1"/>
      <c r="FHC364" s="1"/>
      <c r="FHD364" s="1"/>
      <c r="FHE364" s="1"/>
      <c r="FHF364" s="1"/>
      <c r="FHG364" s="1"/>
      <c r="FHH364" s="1"/>
      <c r="FHI364" s="1"/>
      <c r="FHJ364" s="1"/>
      <c r="FHK364" s="1"/>
      <c r="FHL364" s="1"/>
      <c r="FHM364" s="1"/>
      <c r="FHN364" s="1"/>
      <c r="FHO364" s="1"/>
      <c r="FHP364" s="1"/>
      <c r="FHQ364" s="1"/>
      <c r="FHR364" s="1"/>
      <c r="FHS364" s="1"/>
      <c r="FHT364" s="1"/>
      <c r="FHU364" s="1"/>
      <c r="FHV364" s="1"/>
      <c r="FHW364" s="1"/>
      <c r="FHX364" s="1"/>
      <c r="FHY364" s="1"/>
      <c r="FHZ364" s="1"/>
      <c r="FIA364" s="1"/>
      <c r="FIB364" s="1"/>
      <c r="FIC364" s="1"/>
      <c r="FID364" s="1"/>
      <c r="FIE364" s="1"/>
      <c r="FIF364" s="1"/>
      <c r="FIG364" s="1"/>
      <c r="FIH364" s="1"/>
      <c r="FII364" s="1"/>
      <c r="FIJ364" s="1"/>
      <c r="FIK364" s="1"/>
      <c r="FIL364" s="1"/>
      <c r="FIM364" s="1"/>
      <c r="FIN364" s="1"/>
      <c r="FIO364" s="1"/>
      <c r="FIP364" s="1"/>
      <c r="FIQ364" s="1"/>
      <c r="FIR364" s="1"/>
      <c r="FIS364" s="1"/>
      <c r="FIT364" s="1"/>
      <c r="FIU364" s="1"/>
      <c r="FIV364" s="1"/>
      <c r="FIW364" s="1"/>
      <c r="FIX364" s="1"/>
      <c r="FIY364" s="1"/>
      <c r="FIZ364" s="1"/>
      <c r="FJA364" s="1"/>
      <c r="FJB364" s="1"/>
      <c r="FJC364" s="1"/>
      <c r="FJD364" s="1"/>
      <c r="FJE364" s="1"/>
      <c r="FJF364" s="1"/>
      <c r="FJG364" s="1"/>
      <c r="FJH364" s="1"/>
      <c r="FJI364" s="1"/>
      <c r="FJJ364" s="1"/>
      <c r="FJK364" s="1"/>
      <c r="FJL364" s="1"/>
      <c r="FJM364" s="1"/>
      <c r="FJN364" s="1"/>
      <c r="FJO364" s="1"/>
      <c r="FJP364" s="1"/>
      <c r="FJQ364" s="1"/>
      <c r="FJR364" s="1"/>
      <c r="FJS364" s="1"/>
      <c r="FJT364" s="1"/>
      <c r="FJU364" s="1"/>
      <c r="FJV364" s="1"/>
      <c r="FJW364" s="1"/>
      <c r="FJX364" s="1"/>
      <c r="FJY364" s="1"/>
      <c r="FJZ364" s="1"/>
      <c r="FKA364" s="1"/>
      <c r="FKB364" s="1"/>
      <c r="FKC364" s="1"/>
      <c r="FKD364" s="1"/>
      <c r="FKE364" s="1"/>
      <c r="FKF364" s="1"/>
      <c r="FKG364" s="1"/>
      <c r="FKH364" s="1"/>
      <c r="FKI364" s="1"/>
      <c r="FKJ364" s="1"/>
      <c r="FKK364" s="1"/>
      <c r="FKL364" s="1"/>
      <c r="FKM364" s="1"/>
      <c r="FKN364" s="1"/>
      <c r="FKO364" s="1"/>
      <c r="FKP364" s="1"/>
      <c r="FKQ364" s="1"/>
      <c r="FKR364" s="1"/>
      <c r="FKS364" s="1"/>
      <c r="FKT364" s="1"/>
      <c r="FKU364" s="1"/>
      <c r="FKV364" s="1"/>
      <c r="FKW364" s="1"/>
      <c r="FKX364" s="1"/>
      <c r="FKY364" s="1"/>
      <c r="FKZ364" s="1"/>
      <c r="FLA364" s="1"/>
      <c r="FLB364" s="1"/>
      <c r="FLC364" s="1"/>
      <c r="FLD364" s="1"/>
      <c r="FLE364" s="1"/>
      <c r="FLF364" s="1"/>
      <c r="FLG364" s="1"/>
      <c r="FLH364" s="1"/>
      <c r="FLI364" s="1"/>
      <c r="FLJ364" s="1"/>
      <c r="FLK364" s="1"/>
      <c r="FLL364" s="1"/>
      <c r="FLM364" s="1"/>
      <c r="FLN364" s="1"/>
      <c r="FLO364" s="1"/>
      <c r="FLP364" s="1"/>
      <c r="FLQ364" s="1"/>
      <c r="FLR364" s="1"/>
      <c r="FLS364" s="1"/>
      <c r="FLT364" s="1"/>
      <c r="FLU364" s="1"/>
      <c r="FLV364" s="1"/>
      <c r="FLW364" s="1"/>
      <c r="FLX364" s="1"/>
      <c r="FLY364" s="1"/>
      <c r="FLZ364" s="1"/>
      <c r="FMA364" s="1"/>
      <c r="FMB364" s="1"/>
      <c r="FMC364" s="1"/>
      <c r="FMD364" s="1"/>
      <c r="FME364" s="1"/>
      <c r="FMF364" s="1"/>
      <c r="FMG364" s="1"/>
      <c r="FMH364" s="1"/>
      <c r="FMI364" s="1"/>
      <c r="FMJ364" s="1"/>
      <c r="FMK364" s="1"/>
      <c r="FML364" s="1"/>
      <c r="FMM364" s="1"/>
      <c r="FMN364" s="1"/>
      <c r="FMO364" s="1"/>
      <c r="FMP364" s="1"/>
      <c r="FMQ364" s="1"/>
      <c r="FMR364" s="1"/>
      <c r="FMS364" s="1"/>
      <c r="FMT364" s="1"/>
      <c r="FMU364" s="1"/>
      <c r="FMV364" s="1"/>
      <c r="FMW364" s="1"/>
      <c r="FMX364" s="1"/>
      <c r="FMY364" s="1"/>
      <c r="FMZ364" s="1"/>
      <c r="FNA364" s="1"/>
      <c r="FNB364" s="1"/>
      <c r="FNC364" s="1"/>
      <c r="FND364" s="1"/>
      <c r="FNE364" s="1"/>
      <c r="FNF364" s="1"/>
      <c r="FNG364" s="1"/>
      <c r="FNH364" s="1"/>
      <c r="FNI364" s="1"/>
      <c r="FNJ364" s="1"/>
      <c r="FNK364" s="1"/>
      <c r="FNL364" s="1"/>
      <c r="FNM364" s="1"/>
      <c r="FNN364" s="1"/>
      <c r="FNO364" s="1"/>
      <c r="FNP364" s="1"/>
      <c r="FNQ364" s="1"/>
      <c r="FNR364" s="1"/>
      <c r="FNS364" s="1"/>
      <c r="FNT364" s="1"/>
      <c r="FNU364" s="1"/>
      <c r="FNV364" s="1"/>
      <c r="FNW364" s="1"/>
      <c r="FNX364" s="1"/>
      <c r="FNY364" s="1"/>
      <c r="FNZ364" s="1"/>
      <c r="FOA364" s="1"/>
      <c r="FOB364" s="1"/>
      <c r="FOC364" s="1"/>
      <c r="FOD364" s="1"/>
      <c r="FOE364" s="1"/>
      <c r="FOF364" s="1"/>
      <c r="FOG364" s="1"/>
      <c r="FOH364" s="1"/>
      <c r="FOI364" s="1"/>
      <c r="FOJ364" s="1"/>
      <c r="FOK364" s="1"/>
      <c r="FOL364" s="1"/>
      <c r="FOM364" s="1"/>
      <c r="FON364" s="1"/>
      <c r="FOO364" s="1"/>
      <c r="FOP364" s="1"/>
      <c r="FOQ364" s="1"/>
      <c r="FOR364" s="1"/>
      <c r="FOS364" s="1"/>
      <c r="FOT364" s="1"/>
      <c r="FOU364" s="1"/>
      <c r="FOV364" s="1"/>
      <c r="FOW364" s="1"/>
      <c r="FOX364" s="1"/>
      <c r="FOY364" s="1"/>
      <c r="FOZ364" s="1"/>
      <c r="FPA364" s="1"/>
      <c r="FPB364" s="1"/>
      <c r="FPC364" s="1"/>
      <c r="FPD364" s="1"/>
      <c r="FPE364" s="1"/>
      <c r="FPF364" s="1"/>
      <c r="FPG364" s="1"/>
      <c r="FPH364" s="1"/>
      <c r="FPI364" s="1"/>
      <c r="FPJ364" s="1"/>
      <c r="FPK364" s="1"/>
      <c r="FPL364" s="1"/>
      <c r="FPM364" s="1"/>
      <c r="FPN364" s="1"/>
      <c r="FPO364" s="1"/>
      <c r="FPP364" s="1"/>
      <c r="FPQ364" s="1"/>
      <c r="FPR364" s="1"/>
      <c r="FPS364" s="1"/>
      <c r="FPT364" s="1"/>
      <c r="FPU364" s="1"/>
      <c r="FPV364" s="1"/>
      <c r="FPW364" s="1"/>
      <c r="FPX364" s="1"/>
      <c r="FPY364" s="1"/>
      <c r="FPZ364" s="1"/>
      <c r="FQA364" s="1"/>
      <c r="FQB364" s="1"/>
      <c r="FQC364" s="1"/>
      <c r="FQD364" s="1"/>
      <c r="FQE364" s="1"/>
      <c r="FQF364" s="1"/>
      <c r="FQG364" s="1"/>
      <c r="FQH364" s="1"/>
      <c r="FQI364" s="1"/>
      <c r="FQJ364" s="1"/>
      <c r="FQK364" s="1"/>
      <c r="FQL364" s="1"/>
      <c r="FQM364" s="1"/>
      <c r="FQN364" s="1"/>
      <c r="FQO364" s="1"/>
      <c r="FQP364" s="1"/>
      <c r="FQQ364" s="1"/>
      <c r="FQR364" s="1"/>
      <c r="FQS364" s="1"/>
      <c r="FQT364" s="1"/>
      <c r="FQU364" s="1"/>
      <c r="FQV364" s="1"/>
      <c r="FQW364" s="1"/>
      <c r="FQX364" s="1"/>
      <c r="FQY364" s="1"/>
      <c r="FQZ364" s="1"/>
      <c r="FRA364" s="1"/>
      <c r="FRB364" s="1"/>
      <c r="FRC364" s="1"/>
      <c r="FRD364" s="1"/>
      <c r="FRE364" s="1"/>
      <c r="FRF364" s="1"/>
      <c r="FRG364" s="1"/>
      <c r="FRH364" s="1"/>
      <c r="FRI364" s="1"/>
      <c r="FRJ364" s="1"/>
      <c r="FRK364" s="1"/>
      <c r="FRL364" s="1"/>
      <c r="FRM364" s="1"/>
      <c r="FRN364" s="1"/>
      <c r="FRO364" s="1"/>
      <c r="FRP364" s="1"/>
      <c r="FRQ364" s="1"/>
      <c r="FRR364" s="1"/>
      <c r="FRS364" s="1"/>
      <c r="FRT364" s="1"/>
      <c r="FRU364" s="1"/>
      <c r="FRV364" s="1"/>
      <c r="FRW364" s="1"/>
      <c r="FRX364" s="1"/>
      <c r="FRY364" s="1"/>
      <c r="FRZ364" s="1"/>
      <c r="FSA364" s="1"/>
      <c r="FSB364" s="1"/>
      <c r="FSC364" s="1"/>
      <c r="FSD364" s="1"/>
      <c r="FSE364" s="1"/>
      <c r="FSF364" s="1"/>
      <c r="FSG364" s="1"/>
      <c r="FSH364" s="1"/>
      <c r="FSI364" s="1"/>
      <c r="FSJ364" s="1"/>
      <c r="FSK364" s="1"/>
      <c r="FSL364" s="1"/>
      <c r="FSM364" s="1"/>
      <c r="FSN364" s="1"/>
      <c r="FSO364" s="1"/>
      <c r="FSP364" s="1"/>
      <c r="FSQ364" s="1"/>
      <c r="FSR364" s="1"/>
      <c r="FSS364" s="1"/>
      <c r="FST364" s="1"/>
      <c r="FSU364" s="1"/>
      <c r="FSV364" s="1"/>
      <c r="FSW364" s="1"/>
      <c r="FSX364" s="1"/>
      <c r="FSY364" s="1"/>
      <c r="FSZ364" s="1"/>
      <c r="FTA364" s="1"/>
      <c r="FTB364" s="1"/>
      <c r="FTC364" s="1"/>
      <c r="FTD364" s="1"/>
      <c r="FTE364" s="1"/>
      <c r="FTF364" s="1"/>
      <c r="FTG364" s="1"/>
      <c r="FTH364" s="1"/>
      <c r="FTI364" s="1"/>
      <c r="FTJ364" s="1"/>
      <c r="FTK364" s="1"/>
      <c r="FTL364" s="1"/>
      <c r="FTM364" s="1"/>
      <c r="FTN364" s="1"/>
      <c r="FTO364" s="1"/>
      <c r="FTP364" s="1"/>
      <c r="FTQ364" s="1"/>
      <c r="FTR364" s="1"/>
      <c r="FTS364" s="1"/>
      <c r="FTT364" s="1"/>
      <c r="FTU364" s="1"/>
      <c r="FTV364" s="1"/>
      <c r="FTW364" s="1"/>
      <c r="FTX364" s="1"/>
      <c r="FTY364" s="1"/>
      <c r="FTZ364" s="1"/>
      <c r="FUA364" s="1"/>
      <c r="FUB364" s="1"/>
      <c r="FUC364" s="1"/>
      <c r="FUD364" s="1"/>
      <c r="FUE364" s="1"/>
      <c r="FUF364" s="1"/>
      <c r="FUG364" s="1"/>
      <c r="FUH364" s="1"/>
      <c r="FUI364" s="1"/>
      <c r="FUJ364" s="1"/>
      <c r="FUK364" s="1"/>
      <c r="FUL364" s="1"/>
      <c r="FUM364" s="1"/>
      <c r="FUN364" s="1"/>
      <c r="FUO364" s="1"/>
      <c r="FUP364" s="1"/>
      <c r="FUQ364" s="1"/>
      <c r="FUR364" s="1"/>
      <c r="FUS364" s="1"/>
      <c r="FUT364" s="1"/>
      <c r="FUU364" s="1"/>
      <c r="FUV364" s="1"/>
      <c r="FUW364" s="1"/>
      <c r="FUX364" s="1"/>
      <c r="FUY364" s="1"/>
      <c r="FUZ364" s="1"/>
      <c r="FVA364" s="1"/>
      <c r="FVB364" s="1"/>
      <c r="FVC364" s="1"/>
      <c r="FVD364" s="1"/>
      <c r="FVE364" s="1"/>
      <c r="FVF364" s="1"/>
      <c r="FVG364" s="1"/>
      <c r="FVH364" s="1"/>
      <c r="FVI364" s="1"/>
      <c r="FVJ364" s="1"/>
      <c r="FVK364" s="1"/>
      <c r="FVL364" s="1"/>
      <c r="FVM364" s="1"/>
      <c r="FVN364" s="1"/>
      <c r="FVO364" s="1"/>
      <c r="FVP364" s="1"/>
      <c r="FVQ364" s="1"/>
      <c r="FVR364" s="1"/>
      <c r="FVS364" s="1"/>
      <c r="FVT364" s="1"/>
      <c r="FVU364" s="1"/>
      <c r="FVV364" s="1"/>
      <c r="FVW364" s="1"/>
      <c r="FVX364" s="1"/>
      <c r="FVY364" s="1"/>
      <c r="FVZ364" s="1"/>
      <c r="FWA364" s="1"/>
      <c r="FWB364" s="1"/>
      <c r="FWC364" s="1"/>
      <c r="FWD364" s="1"/>
      <c r="FWE364" s="1"/>
      <c r="FWF364" s="1"/>
      <c r="FWG364" s="1"/>
      <c r="FWH364" s="1"/>
      <c r="FWI364" s="1"/>
      <c r="FWJ364" s="1"/>
      <c r="FWK364" s="1"/>
      <c r="FWL364" s="1"/>
      <c r="FWM364" s="1"/>
      <c r="FWN364" s="1"/>
      <c r="FWO364" s="1"/>
      <c r="FWP364" s="1"/>
      <c r="FWQ364" s="1"/>
      <c r="FWR364" s="1"/>
      <c r="FWS364" s="1"/>
      <c r="FWT364" s="1"/>
      <c r="FWU364" s="1"/>
      <c r="FWV364" s="1"/>
      <c r="FWW364" s="1"/>
      <c r="FWX364" s="1"/>
      <c r="FWY364" s="1"/>
      <c r="FWZ364" s="1"/>
      <c r="FXA364" s="1"/>
      <c r="FXB364" s="1"/>
      <c r="FXC364" s="1"/>
      <c r="FXD364" s="1"/>
      <c r="FXE364" s="1"/>
      <c r="FXF364" s="1"/>
      <c r="FXG364" s="1"/>
      <c r="FXH364" s="1"/>
      <c r="FXI364" s="1"/>
      <c r="FXJ364" s="1"/>
      <c r="FXK364" s="1"/>
      <c r="FXL364" s="1"/>
      <c r="FXM364" s="1"/>
      <c r="FXN364" s="1"/>
      <c r="FXO364" s="1"/>
      <c r="FXP364" s="1"/>
      <c r="FXQ364" s="1"/>
      <c r="FXR364" s="1"/>
      <c r="FXS364" s="1"/>
      <c r="FXT364" s="1"/>
      <c r="FXU364" s="1"/>
      <c r="FXV364" s="1"/>
      <c r="FXW364" s="1"/>
      <c r="FXX364" s="1"/>
      <c r="FXY364" s="1"/>
      <c r="FXZ364" s="1"/>
      <c r="FYA364" s="1"/>
      <c r="FYB364" s="1"/>
      <c r="FYC364" s="1"/>
      <c r="FYD364" s="1"/>
      <c r="FYE364" s="1"/>
      <c r="FYF364" s="1"/>
      <c r="FYG364" s="1"/>
      <c r="FYH364" s="1"/>
      <c r="FYI364" s="1"/>
      <c r="FYJ364" s="1"/>
      <c r="FYK364" s="1"/>
      <c r="FYL364" s="1"/>
      <c r="FYM364" s="1"/>
      <c r="FYN364" s="1"/>
      <c r="FYO364" s="1"/>
      <c r="FYP364" s="1"/>
      <c r="FYQ364" s="1"/>
      <c r="FYR364" s="1"/>
      <c r="FYS364" s="1"/>
      <c r="FYT364" s="1"/>
      <c r="FYU364" s="1"/>
      <c r="FYV364" s="1"/>
      <c r="FYW364" s="1"/>
      <c r="FYX364" s="1"/>
      <c r="FYY364" s="1"/>
      <c r="FYZ364" s="1"/>
      <c r="FZA364" s="1"/>
      <c r="FZB364" s="1"/>
      <c r="FZC364" s="1"/>
      <c r="FZD364" s="1"/>
      <c r="FZE364" s="1"/>
      <c r="FZF364" s="1"/>
      <c r="FZG364" s="1"/>
      <c r="FZH364" s="1"/>
      <c r="FZI364" s="1"/>
      <c r="FZJ364" s="1"/>
      <c r="FZK364" s="1"/>
      <c r="FZL364" s="1"/>
      <c r="FZM364" s="1"/>
      <c r="FZN364" s="1"/>
      <c r="FZO364" s="1"/>
      <c r="FZP364" s="1"/>
      <c r="FZQ364" s="1"/>
      <c r="FZR364" s="1"/>
      <c r="FZS364" s="1"/>
      <c r="FZT364" s="1"/>
      <c r="FZU364" s="1"/>
      <c r="FZV364" s="1"/>
      <c r="FZW364" s="1"/>
      <c r="FZX364" s="1"/>
      <c r="FZY364" s="1"/>
      <c r="FZZ364" s="1"/>
      <c r="GAA364" s="1"/>
      <c r="GAB364" s="1"/>
      <c r="GAC364" s="1"/>
      <c r="GAD364" s="1"/>
      <c r="GAE364" s="1"/>
      <c r="GAF364" s="1"/>
      <c r="GAG364" s="1"/>
      <c r="GAH364" s="1"/>
      <c r="GAI364" s="1"/>
      <c r="GAJ364" s="1"/>
      <c r="GAK364" s="1"/>
      <c r="GAL364" s="1"/>
      <c r="GAM364" s="1"/>
      <c r="GAN364" s="1"/>
      <c r="GAO364" s="1"/>
      <c r="GAP364" s="1"/>
      <c r="GAQ364" s="1"/>
      <c r="GAR364" s="1"/>
      <c r="GAS364" s="1"/>
      <c r="GAT364" s="1"/>
      <c r="GAU364" s="1"/>
      <c r="GAV364" s="1"/>
      <c r="GAW364" s="1"/>
      <c r="GAX364" s="1"/>
      <c r="GAY364" s="1"/>
      <c r="GAZ364" s="1"/>
      <c r="GBA364" s="1"/>
      <c r="GBB364" s="1"/>
      <c r="GBC364" s="1"/>
      <c r="GBD364" s="1"/>
      <c r="GBE364" s="1"/>
      <c r="GBF364" s="1"/>
      <c r="GBG364" s="1"/>
      <c r="GBH364" s="1"/>
      <c r="GBI364" s="1"/>
      <c r="GBJ364" s="1"/>
      <c r="GBK364" s="1"/>
      <c r="GBL364" s="1"/>
      <c r="GBM364" s="1"/>
      <c r="GBN364" s="1"/>
      <c r="GBO364" s="1"/>
      <c r="GBP364" s="1"/>
      <c r="GBQ364" s="1"/>
      <c r="GBR364" s="1"/>
      <c r="GBS364" s="1"/>
      <c r="GBT364" s="1"/>
      <c r="GBU364" s="1"/>
      <c r="GBV364" s="1"/>
      <c r="GBW364" s="1"/>
      <c r="GBX364" s="1"/>
      <c r="GBY364" s="1"/>
      <c r="GBZ364" s="1"/>
      <c r="GCA364" s="1"/>
      <c r="GCB364" s="1"/>
      <c r="GCC364" s="1"/>
      <c r="GCD364" s="1"/>
      <c r="GCE364" s="1"/>
      <c r="GCF364" s="1"/>
      <c r="GCG364" s="1"/>
      <c r="GCH364" s="1"/>
      <c r="GCI364" s="1"/>
      <c r="GCJ364" s="1"/>
      <c r="GCK364" s="1"/>
      <c r="GCL364" s="1"/>
      <c r="GCM364" s="1"/>
      <c r="GCN364" s="1"/>
      <c r="GCO364" s="1"/>
      <c r="GCP364" s="1"/>
      <c r="GCQ364" s="1"/>
      <c r="GCR364" s="1"/>
      <c r="GCS364" s="1"/>
      <c r="GCT364" s="1"/>
      <c r="GCU364" s="1"/>
      <c r="GCV364" s="1"/>
      <c r="GCW364" s="1"/>
      <c r="GCX364" s="1"/>
      <c r="GCY364" s="1"/>
      <c r="GCZ364" s="1"/>
      <c r="GDA364" s="1"/>
      <c r="GDB364" s="1"/>
      <c r="GDC364" s="1"/>
      <c r="GDD364" s="1"/>
      <c r="GDE364" s="1"/>
      <c r="GDF364" s="1"/>
      <c r="GDG364" s="1"/>
      <c r="GDH364" s="1"/>
      <c r="GDI364" s="1"/>
      <c r="GDJ364" s="1"/>
      <c r="GDK364" s="1"/>
      <c r="GDL364" s="1"/>
      <c r="GDM364" s="1"/>
      <c r="GDN364" s="1"/>
      <c r="GDO364" s="1"/>
      <c r="GDP364" s="1"/>
      <c r="GDQ364" s="1"/>
      <c r="GDR364" s="1"/>
      <c r="GDS364" s="1"/>
      <c r="GDT364" s="1"/>
      <c r="GDU364" s="1"/>
      <c r="GDV364" s="1"/>
      <c r="GDW364" s="1"/>
      <c r="GDX364" s="1"/>
      <c r="GDY364" s="1"/>
      <c r="GDZ364" s="1"/>
      <c r="GEA364" s="1"/>
      <c r="GEB364" s="1"/>
      <c r="GEC364" s="1"/>
      <c r="GED364" s="1"/>
      <c r="GEE364" s="1"/>
      <c r="GEF364" s="1"/>
      <c r="GEG364" s="1"/>
      <c r="GEH364" s="1"/>
      <c r="GEI364" s="1"/>
      <c r="GEJ364" s="1"/>
      <c r="GEK364" s="1"/>
      <c r="GEL364" s="1"/>
      <c r="GEM364" s="1"/>
      <c r="GEN364" s="1"/>
      <c r="GEO364" s="1"/>
      <c r="GEP364" s="1"/>
      <c r="GEQ364" s="1"/>
      <c r="GER364" s="1"/>
      <c r="GES364" s="1"/>
      <c r="GET364" s="1"/>
      <c r="GEU364" s="1"/>
      <c r="GEV364" s="1"/>
      <c r="GEW364" s="1"/>
      <c r="GEX364" s="1"/>
      <c r="GEY364" s="1"/>
      <c r="GEZ364" s="1"/>
      <c r="GFA364" s="1"/>
      <c r="GFB364" s="1"/>
      <c r="GFC364" s="1"/>
      <c r="GFD364" s="1"/>
      <c r="GFE364" s="1"/>
      <c r="GFF364" s="1"/>
      <c r="GFG364" s="1"/>
      <c r="GFH364" s="1"/>
      <c r="GFI364" s="1"/>
      <c r="GFJ364" s="1"/>
      <c r="GFK364" s="1"/>
      <c r="GFL364" s="1"/>
      <c r="GFM364" s="1"/>
      <c r="GFN364" s="1"/>
      <c r="GFO364" s="1"/>
      <c r="GFP364" s="1"/>
      <c r="GFQ364" s="1"/>
      <c r="GFR364" s="1"/>
      <c r="GFS364" s="1"/>
      <c r="GFT364" s="1"/>
      <c r="GFU364" s="1"/>
      <c r="GFV364" s="1"/>
      <c r="GFW364" s="1"/>
      <c r="GFX364" s="1"/>
      <c r="GFY364" s="1"/>
      <c r="GFZ364" s="1"/>
      <c r="GGA364" s="1"/>
      <c r="GGB364" s="1"/>
      <c r="GGC364" s="1"/>
      <c r="GGD364" s="1"/>
      <c r="GGE364" s="1"/>
      <c r="GGF364" s="1"/>
      <c r="GGG364" s="1"/>
      <c r="GGH364" s="1"/>
      <c r="GGI364" s="1"/>
      <c r="GGJ364" s="1"/>
      <c r="GGK364" s="1"/>
      <c r="GGL364" s="1"/>
      <c r="GGM364" s="1"/>
      <c r="GGN364" s="1"/>
      <c r="GGO364" s="1"/>
      <c r="GGP364" s="1"/>
      <c r="GGQ364" s="1"/>
      <c r="GGR364" s="1"/>
      <c r="GGS364" s="1"/>
      <c r="GGT364" s="1"/>
      <c r="GGU364" s="1"/>
      <c r="GGV364" s="1"/>
      <c r="GGW364" s="1"/>
      <c r="GGX364" s="1"/>
      <c r="GGY364" s="1"/>
      <c r="GGZ364" s="1"/>
      <c r="GHA364" s="1"/>
      <c r="GHB364" s="1"/>
      <c r="GHC364" s="1"/>
      <c r="GHD364" s="1"/>
      <c r="GHE364" s="1"/>
      <c r="GHF364" s="1"/>
      <c r="GHG364" s="1"/>
      <c r="GHH364" s="1"/>
      <c r="GHI364" s="1"/>
      <c r="GHJ364" s="1"/>
      <c r="GHK364" s="1"/>
      <c r="GHL364" s="1"/>
      <c r="GHM364" s="1"/>
      <c r="GHN364" s="1"/>
      <c r="GHO364" s="1"/>
      <c r="GHP364" s="1"/>
      <c r="GHQ364" s="1"/>
      <c r="GHR364" s="1"/>
      <c r="GHS364" s="1"/>
      <c r="GHT364" s="1"/>
      <c r="GHU364" s="1"/>
      <c r="GHV364" s="1"/>
      <c r="GHW364" s="1"/>
      <c r="GHX364" s="1"/>
      <c r="GHY364" s="1"/>
      <c r="GHZ364" s="1"/>
      <c r="GIA364" s="1"/>
      <c r="GIB364" s="1"/>
      <c r="GIC364" s="1"/>
      <c r="GID364" s="1"/>
      <c r="GIE364" s="1"/>
      <c r="GIF364" s="1"/>
      <c r="GIG364" s="1"/>
      <c r="GIH364" s="1"/>
      <c r="GII364" s="1"/>
      <c r="GIJ364" s="1"/>
      <c r="GIK364" s="1"/>
      <c r="GIL364" s="1"/>
      <c r="GIM364" s="1"/>
      <c r="GIN364" s="1"/>
      <c r="GIO364" s="1"/>
      <c r="GIP364" s="1"/>
      <c r="GIQ364" s="1"/>
      <c r="GIR364" s="1"/>
      <c r="GIS364" s="1"/>
      <c r="GIT364" s="1"/>
      <c r="GIU364" s="1"/>
      <c r="GIV364" s="1"/>
      <c r="GIW364" s="1"/>
      <c r="GIX364" s="1"/>
    </row>
    <row r="365" spans="1:4990" customFormat="1" ht="26.25" customHeight="1" x14ac:dyDescent="0.25">
      <c r="A365" s="649"/>
      <c r="B365" s="515"/>
      <c r="C365" s="646"/>
      <c r="D365" s="646"/>
      <c r="E365" s="652"/>
      <c r="F365" s="646"/>
      <c r="G365" s="646"/>
      <c r="H365" s="646"/>
      <c r="I365" s="219" t="s">
        <v>1213</v>
      </c>
      <c r="J365" s="411">
        <v>101.4</v>
      </c>
      <c r="K365" s="411">
        <v>52.2</v>
      </c>
      <c r="L365" s="411">
        <v>52.15</v>
      </c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  <c r="ZL365" s="1"/>
      <c r="ZM365" s="1"/>
      <c r="ZN365" s="1"/>
      <c r="ZO365" s="1"/>
      <c r="ZP365" s="1"/>
      <c r="ZQ365" s="1"/>
      <c r="ZR365" s="1"/>
      <c r="ZS365" s="1"/>
      <c r="ZT365" s="1"/>
      <c r="ZU365" s="1"/>
      <c r="ZV365" s="1"/>
      <c r="ZW365" s="1"/>
      <c r="ZX365" s="1"/>
      <c r="ZY365" s="1"/>
      <c r="ZZ365" s="1"/>
      <c r="AAA365" s="1"/>
      <c r="AAB365" s="1"/>
      <c r="AAC365" s="1"/>
      <c r="AAD365" s="1"/>
      <c r="AAE365" s="1"/>
      <c r="AAF365" s="1"/>
      <c r="AAG365" s="1"/>
      <c r="AAH365" s="1"/>
      <c r="AAI365" s="1"/>
      <c r="AAJ365" s="1"/>
      <c r="AAK365" s="1"/>
      <c r="AAL365" s="1"/>
      <c r="AAM365" s="1"/>
      <c r="AAN365" s="1"/>
      <c r="AAO365" s="1"/>
      <c r="AAP365" s="1"/>
      <c r="AAQ365" s="1"/>
      <c r="AAR365" s="1"/>
      <c r="AAS365" s="1"/>
      <c r="AAT365" s="1"/>
      <c r="AAU365" s="1"/>
      <c r="AAV365" s="1"/>
      <c r="AAW365" s="1"/>
      <c r="AAX365" s="1"/>
      <c r="AAY365" s="1"/>
      <c r="AAZ365" s="1"/>
      <c r="ABA365" s="1"/>
      <c r="ABB365" s="1"/>
      <c r="ABC365" s="1"/>
      <c r="ABD365" s="1"/>
      <c r="ABE365" s="1"/>
      <c r="ABF365" s="1"/>
      <c r="ABG365" s="1"/>
      <c r="ABH365" s="1"/>
      <c r="ABI365" s="1"/>
      <c r="ABJ365" s="1"/>
      <c r="ABK365" s="1"/>
      <c r="ABL365" s="1"/>
      <c r="ABM365" s="1"/>
      <c r="ABN365" s="1"/>
      <c r="ABO365" s="1"/>
      <c r="ABP365" s="1"/>
      <c r="ABQ365" s="1"/>
      <c r="ABR365" s="1"/>
      <c r="ABS365" s="1"/>
      <c r="ABT365" s="1"/>
      <c r="ABU365" s="1"/>
      <c r="ABV365" s="1"/>
      <c r="ABW365" s="1"/>
      <c r="ABX365" s="1"/>
      <c r="ABY365" s="1"/>
      <c r="ABZ365" s="1"/>
      <c r="ACA365" s="1"/>
      <c r="ACB365" s="1"/>
      <c r="ACC365" s="1"/>
      <c r="ACD365" s="1"/>
      <c r="ACE365" s="1"/>
      <c r="ACF365" s="1"/>
      <c r="ACG365" s="1"/>
      <c r="ACH365" s="1"/>
      <c r="ACI365" s="1"/>
      <c r="ACJ365" s="1"/>
      <c r="ACK365" s="1"/>
      <c r="ACL365" s="1"/>
      <c r="ACM365" s="1"/>
      <c r="ACN365" s="1"/>
      <c r="ACO365" s="1"/>
      <c r="ACP365" s="1"/>
      <c r="ACQ365" s="1"/>
      <c r="ACR365" s="1"/>
      <c r="ACS365" s="1"/>
      <c r="ACT365" s="1"/>
      <c r="ACU365" s="1"/>
      <c r="ACV365" s="1"/>
      <c r="ACW365" s="1"/>
      <c r="ACX365" s="1"/>
      <c r="ACY365" s="1"/>
      <c r="ACZ365" s="1"/>
      <c r="ADA365" s="1"/>
      <c r="ADB365" s="1"/>
      <c r="ADC365" s="1"/>
      <c r="ADD365" s="1"/>
      <c r="ADE365" s="1"/>
      <c r="ADF365" s="1"/>
      <c r="ADG365" s="1"/>
      <c r="ADH365" s="1"/>
      <c r="ADI365" s="1"/>
      <c r="ADJ365" s="1"/>
      <c r="ADK365" s="1"/>
      <c r="ADL365" s="1"/>
      <c r="ADM365" s="1"/>
      <c r="ADN365" s="1"/>
      <c r="ADO365" s="1"/>
      <c r="ADP365" s="1"/>
      <c r="ADQ365" s="1"/>
      <c r="ADR365" s="1"/>
      <c r="ADS365" s="1"/>
      <c r="ADT365" s="1"/>
      <c r="ADU365" s="1"/>
      <c r="ADV365" s="1"/>
      <c r="ADW365" s="1"/>
      <c r="ADX365" s="1"/>
      <c r="ADY365" s="1"/>
      <c r="ADZ365" s="1"/>
      <c r="AEA365" s="1"/>
      <c r="AEB365" s="1"/>
      <c r="AEC365" s="1"/>
      <c r="AED365" s="1"/>
      <c r="AEE365" s="1"/>
      <c r="AEF365" s="1"/>
      <c r="AEG365" s="1"/>
      <c r="AEH365" s="1"/>
      <c r="AEI365" s="1"/>
      <c r="AEJ365" s="1"/>
      <c r="AEK365" s="1"/>
      <c r="AEL365" s="1"/>
      <c r="AEM365" s="1"/>
      <c r="AEN365" s="1"/>
      <c r="AEO365" s="1"/>
      <c r="AEP365" s="1"/>
      <c r="AEQ365" s="1"/>
      <c r="AER365" s="1"/>
      <c r="AES365" s="1"/>
      <c r="AET365" s="1"/>
      <c r="AEU365" s="1"/>
      <c r="AEV365" s="1"/>
      <c r="AEW365" s="1"/>
      <c r="AEX365" s="1"/>
      <c r="AEY365" s="1"/>
      <c r="AEZ365" s="1"/>
      <c r="AFA365" s="1"/>
      <c r="AFB365" s="1"/>
      <c r="AFC365" s="1"/>
      <c r="AFD365" s="1"/>
      <c r="AFE365" s="1"/>
      <c r="AFF365" s="1"/>
      <c r="AFG365" s="1"/>
      <c r="AFH365" s="1"/>
      <c r="AFI365" s="1"/>
      <c r="AFJ365" s="1"/>
      <c r="AFK365" s="1"/>
      <c r="AFL365" s="1"/>
      <c r="AFM365" s="1"/>
      <c r="AFN365" s="1"/>
      <c r="AFO365" s="1"/>
      <c r="AFP365" s="1"/>
      <c r="AFQ365" s="1"/>
      <c r="AFR365" s="1"/>
      <c r="AFS365" s="1"/>
      <c r="AFT365" s="1"/>
      <c r="AFU365" s="1"/>
      <c r="AFV365" s="1"/>
      <c r="AFW365" s="1"/>
      <c r="AFX365" s="1"/>
      <c r="AFY365" s="1"/>
      <c r="AFZ365" s="1"/>
      <c r="AGA365" s="1"/>
      <c r="AGB365" s="1"/>
      <c r="AGC365" s="1"/>
      <c r="AGD365" s="1"/>
      <c r="AGE365" s="1"/>
      <c r="AGF365" s="1"/>
      <c r="AGG365" s="1"/>
      <c r="AGH365" s="1"/>
      <c r="AGI365" s="1"/>
      <c r="AGJ365" s="1"/>
      <c r="AGK365" s="1"/>
      <c r="AGL365" s="1"/>
      <c r="AGM365" s="1"/>
      <c r="AGN365" s="1"/>
      <c r="AGO365" s="1"/>
      <c r="AGP365" s="1"/>
      <c r="AGQ365" s="1"/>
      <c r="AGR365" s="1"/>
      <c r="AGS365" s="1"/>
      <c r="AGT365" s="1"/>
      <c r="AGU365" s="1"/>
      <c r="AGV365" s="1"/>
      <c r="AGW365" s="1"/>
      <c r="AGX365" s="1"/>
      <c r="AGY365" s="1"/>
      <c r="AGZ365" s="1"/>
      <c r="AHA365" s="1"/>
      <c r="AHB365" s="1"/>
      <c r="AHC365" s="1"/>
      <c r="AHD365" s="1"/>
      <c r="AHE365" s="1"/>
      <c r="AHF365" s="1"/>
      <c r="AHG365" s="1"/>
      <c r="AHH365" s="1"/>
      <c r="AHI365" s="1"/>
      <c r="AHJ365" s="1"/>
      <c r="AHK365" s="1"/>
      <c r="AHL365" s="1"/>
      <c r="AHM365" s="1"/>
      <c r="AHN365" s="1"/>
      <c r="AHO365" s="1"/>
      <c r="AHP365" s="1"/>
      <c r="AHQ365" s="1"/>
      <c r="AHR365" s="1"/>
      <c r="AHS365" s="1"/>
      <c r="AHT365" s="1"/>
      <c r="AHU365" s="1"/>
      <c r="AHV365" s="1"/>
      <c r="AHW365" s="1"/>
      <c r="AHX365" s="1"/>
      <c r="AHY365" s="1"/>
      <c r="AHZ365" s="1"/>
      <c r="AIA365" s="1"/>
      <c r="AIB365" s="1"/>
      <c r="AIC365" s="1"/>
      <c r="AID365" s="1"/>
      <c r="AIE365" s="1"/>
      <c r="AIF365" s="1"/>
      <c r="AIG365" s="1"/>
      <c r="AIH365" s="1"/>
      <c r="AII365" s="1"/>
      <c r="AIJ365" s="1"/>
      <c r="AIK365" s="1"/>
      <c r="AIL365" s="1"/>
      <c r="AIM365" s="1"/>
      <c r="AIN365" s="1"/>
      <c r="AIO365" s="1"/>
      <c r="AIP365" s="1"/>
      <c r="AIQ365" s="1"/>
      <c r="AIR365" s="1"/>
      <c r="AIS365" s="1"/>
      <c r="AIT365" s="1"/>
      <c r="AIU365" s="1"/>
      <c r="AIV365" s="1"/>
      <c r="AIW365" s="1"/>
      <c r="AIX365" s="1"/>
      <c r="AIY365" s="1"/>
      <c r="AIZ365" s="1"/>
      <c r="AJA365" s="1"/>
      <c r="AJB365" s="1"/>
      <c r="AJC365" s="1"/>
      <c r="AJD365" s="1"/>
      <c r="AJE365" s="1"/>
      <c r="AJF365" s="1"/>
      <c r="AJG365" s="1"/>
      <c r="AJH365" s="1"/>
      <c r="AJI365" s="1"/>
      <c r="AJJ365" s="1"/>
      <c r="AJK365" s="1"/>
      <c r="AJL365" s="1"/>
      <c r="AJM365" s="1"/>
      <c r="AJN365" s="1"/>
      <c r="AJO365" s="1"/>
      <c r="AJP365" s="1"/>
      <c r="AJQ365" s="1"/>
      <c r="AJR365" s="1"/>
      <c r="AJS365" s="1"/>
      <c r="AJT365" s="1"/>
      <c r="AJU365" s="1"/>
      <c r="AJV365" s="1"/>
      <c r="AJW365" s="1"/>
      <c r="AJX365" s="1"/>
      <c r="AJY365" s="1"/>
      <c r="AJZ365" s="1"/>
      <c r="AKA365" s="1"/>
      <c r="AKB365" s="1"/>
      <c r="AKC365" s="1"/>
      <c r="AKD365" s="1"/>
      <c r="AKE365" s="1"/>
      <c r="AKF365" s="1"/>
      <c r="AKG365" s="1"/>
      <c r="AKH365" s="1"/>
      <c r="AKI365" s="1"/>
      <c r="AKJ365" s="1"/>
      <c r="AKK365" s="1"/>
      <c r="AKL365" s="1"/>
      <c r="AKM365" s="1"/>
      <c r="AKN365" s="1"/>
      <c r="AKO365" s="1"/>
      <c r="AKP365" s="1"/>
      <c r="AKQ365" s="1"/>
      <c r="AKR365" s="1"/>
      <c r="AKS365" s="1"/>
      <c r="AKT365" s="1"/>
      <c r="AKU365" s="1"/>
      <c r="AKV365" s="1"/>
      <c r="AKW365" s="1"/>
      <c r="AKX365" s="1"/>
      <c r="AKY365" s="1"/>
      <c r="AKZ365" s="1"/>
      <c r="ALA365" s="1"/>
      <c r="ALB365" s="1"/>
      <c r="ALC365" s="1"/>
      <c r="ALD365" s="1"/>
      <c r="ALE365" s="1"/>
      <c r="ALF365" s="1"/>
      <c r="ALG365" s="1"/>
      <c r="ALH365" s="1"/>
      <c r="ALI365" s="1"/>
      <c r="ALJ365" s="1"/>
      <c r="ALK365" s="1"/>
      <c r="ALL365" s="1"/>
      <c r="ALM365" s="1"/>
      <c r="ALN365" s="1"/>
      <c r="ALO365" s="1"/>
      <c r="ALP365" s="1"/>
      <c r="ALQ365" s="1"/>
      <c r="ALR365" s="1"/>
      <c r="ALS365" s="1"/>
      <c r="ALT365" s="1"/>
      <c r="ALU365" s="1"/>
      <c r="ALV365" s="1"/>
      <c r="ALW365" s="1"/>
      <c r="ALX365" s="1"/>
      <c r="ALY365" s="1"/>
      <c r="ALZ365" s="1"/>
      <c r="AMA365" s="1"/>
      <c r="AMB365" s="1"/>
      <c r="AMC365" s="1"/>
      <c r="AMD365" s="1"/>
      <c r="AME365" s="1"/>
      <c r="AMF365" s="1"/>
      <c r="AMG365" s="1"/>
      <c r="AMH365" s="1"/>
      <c r="AMI365" s="1"/>
      <c r="AMJ365" s="1"/>
      <c r="AMK365" s="1"/>
      <c r="AML365" s="1"/>
      <c r="AMM365" s="1"/>
      <c r="AMN365" s="1"/>
      <c r="AMO365" s="1"/>
      <c r="AMP365" s="1"/>
      <c r="AMQ365" s="1"/>
      <c r="AMR365" s="1"/>
      <c r="AMS365" s="1"/>
      <c r="AMT365" s="1"/>
      <c r="AMU365" s="1"/>
      <c r="AMV365" s="1"/>
      <c r="AMW365" s="1"/>
      <c r="AMX365" s="1"/>
      <c r="AMY365" s="1"/>
      <c r="AMZ365" s="1"/>
      <c r="ANA365" s="1"/>
      <c r="ANB365" s="1"/>
      <c r="ANC365" s="1"/>
      <c r="AND365" s="1"/>
      <c r="ANE365" s="1"/>
      <c r="ANF365" s="1"/>
      <c r="ANG365" s="1"/>
      <c r="ANH365" s="1"/>
      <c r="ANI365" s="1"/>
      <c r="ANJ365" s="1"/>
      <c r="ANK365" s="1"/>
      <c r="ANL365" s="1"/>
      <c r="ANM365" s="1"/>
      <c r="ANN365" s="1"/>
      <c r="ANO365" s="1"/>
      <c r="ANP365" s="1"/>
      <c r="ANQ365" s="1"/>
      <c r="ANR365" s="1"/>
      <c r="ANS365" s="1"/>
      <c r="ANT365" s="1"/>
      <c r="ANU365" s="1"/>
      <c r="ANV365" s="1"/>
      <c r="ANW365" s="1"/>
      <c r="ANX365" s="1"/>
      <c r="ANY365" s="1"/>
      <c r="ANZ365" s="1"/>
      <c r="AOA365" s="1"/>
      <c r="AOB365" s="1"/>
      <c r="AOC365" s="1"/>
      <c r="AOD365" s="1"/>
      <c r="AOE365" s="1"/>
      <c r="AOF365" s="1"/>
      <c r="AOG365" s="1"/>
      <c r="AOH365" s="1"/>
      <c r="AOI365" s="1"/>
      <c r="AOJ365" s="1"/>
      <c r="AOK365" s="1"/>
      <c r="AOL365" s="1"/>
      <c r="AOM365" s="1"/>
      <c r="AON365" s="1"/>
      <c r="AOO365" s="1"/>
      <c r="AOP365" s="1"/>
      <c r="AOQ365" s="1"/>
      <c r="AOR365" s="1"/>
      <c r="AOS365" s="1"/>
      <c r="AOT365" s="1"/>
      <c r="AOU365" s="1"/>
      <c r="AOV365" s="1"/>
      <c r="AOW365" s="1"/>
      <c r="AOX365" s="1"/>
      <c r="AOY365" s="1"/>
      <c r="AOZ365" s="1"/>
      <c r="APA365" s="1"/>
      <c r="APB365" s="1"/>
      <c r="APC365" s="1"/>
      <c r="APD365" s="1"/>
      <c r="APE365" s="1"/>
      <c r="APF365" s="1"/>
      <c r="APG365" s="1"/>
      <c r="APH365" s="1"/>
      <c r="API365" s="1"/>
      <c r="APJ365" s="1"/>
      <c r="APK365" s="1"/>
      <c r="APL365" s="1"/>
      <c r="APM365" s="1"/>
      <c r="APN365" s="1"/>
      <c r="APO365" s="1"/>
      <c r="APP365" s="1"/>
      <c r="APQ365" s="1"/>
      <c r="APR365" s="1"/>
      <c r="APS365" s="1"/>
      <c r="APT365" s="1"/>
      <c r="APU365" s="1"/>
      <c r="APV365" s="1"/>
      <c r="APW365" s="1"/>
      <c r="APX365" s="1"/>
      <c r="APY365" s="1"/>
      <c r="APZ365" s="1"/>
      <c r="AQA365" s="1"/>
      <c r="AQB365" s="1"/>
      <c r="AQC365" s="1"/>
      <c r="AQD365" s="1"/>
      <c r="AQE365" s="1"/>
      <c r="AQF365" s="1"/>
      <c r="AQG365" s="1"/>
      <c r="AQH365" s="1"/>
      <c r="AQI365" s="1"/>
      <c r="AQJ365" s="1"/>
      <c r="AQK365" s="1"/>
      <c r="AQL365" s="1"/>
      <c r="AQM365" s="1"/>
      <c r="AQN365" s="1"/>
      <c r="AQO365" s="1"/>
      <c r="AQP365" s="1"/>
      <c r="AQQ365" s="1"/>
      <c r="AQR365" s="1"/>
      <c r="AQS365" s="1"/>
      <c r="AQT365" s="1"/>
      <c r="AQU365" s="1"/>
      <c r="AQV365" s="1"/>
      <c r="AQW365" s="1"/>
      <c r="AQX365" s="1"/>
      <c r="AQY365" s="1"/>
      <c r="AQZ365" s="1"/>
      <c r="ARA365" s="1"/>
      <c r="ARB365" s="1"/>
      <c r="ARC365" s="1"/>
      <c r="ARD365" s="1"/>
      <c r="ARE365" s="1"/>
      <c r="ARF365" s="1"/>
      <c r="ARG365" s="1"/>
      <c r="ARH365" s="1"/>
      <c r="ARI365" s="1"/>
      <c r="ARJ365" s="1"/>
      <c r="ARK365" s="1"/>
      <c r="ARL365" s="1"/>
      <c r="ARM365" s="1"/>
      <c r="ARN365" s="1"/>
      <c r="ARO365" s="1"/>
      <c r="ARP365" s="1"/>
      <c r="ARQ365" s="1"/>
      <c r="ARR365" s="1"/>
      <c r="ARS365" s="1"/>
      <c r="ART365" s="1"/>
      <c r="ARU365" s="1"/>
      <c r="ARV365" s="1"/>
      <c r="ARW365" s="1"/>
      <c r="ARX365" s="1"/>
      <c r="ARY365" s="1"/>
      <c r="ARZ365" s="1"/>
      <c r="ASA365" s="1"/>
      <c r="ASB365" s="1"/>
      <c r="ASC365" s="1"/>
      <c r="ASD365" s="1"/>
      <c r="ASE365" s="1"/>
      <c r="ASF365" s="1"/>
      <c r="ASG365" s="1"/>
      <c r="ASH365" s="1"/>
      <c r="ASI365" s="1"/>
      <c r="ASJ365" s="1"/>
      <c r="ASK365" s="1"/>
      <c r="ASL365" s="1"/>
      <c r="ASM365" s="1"/>
      <c r="ASN365" s="1"/>
      <c r="ASO365" s="1"/>
      <c r="ASP365" s="1"/>
      <c r="ASQ365" s="1"/>
      <c r="ASR365" s="1"/>
      <c r="ASS365" s="1"/>
      <c r="AST365" s="1"/>
      <c r="ASU365" s="1"/>
      <c r="ASV365" s="1"/>
      <c r="ASW365" s="1"/>
      <c r="ASX365" s="1"/>
      <c r="ASY365" s="1"/>
      <c r="ASZ365" s="1"/>
      <c r="ATA365" s="1"/>
      <c r="ATB365" s="1"/>
      <c r="ATC365" s="1"/>
      <c r="ATD365" s="1"/>
      <c r="ATE365" s="1"/>
      <c r="ATF365" s="1"/>
      <c r="ATG365" s="1"/>
      <c r="ATH365" s="1"/>
      <c r="ATI365" s="1"/>
      <c r="ATJ365" s="1"/>
      <c r="ATK365" s="1"/>
      <c r="ATL365" s="1"/>
      <c r="ATM365" s="1"/>
      <c r="ATN365" s="1"/>
      <c r="ATO365" s="1"/>
      <c r="ATP365" s="1"/>
      <c r="ATQ365" s="1"/>
      <c r="ATR365" s="1"/>
      <c r="ATS365" s="1"/>
      <c r="ATT365" s="1"/>
      <c r="ATU365" s="1"/>
      <c r="ATV365" s="1"/>
      <c r="ATW365" s="1"/>
      <c r="ATX365" s="1"/>
      <c r="ATY365" s="1"/>
      <c r="ATZ365" s="1"/>
      <c r="AUA365" s="1"/>
      <c r="AUB365" s="1"/>
      <c r="AUC365" s="1"/>
      <c r="AUD365" s="1"/>
      <c r="AUE365" s="1"/>
      <c r="AUF365" s="1"/>
      <c r="AUG365" s="1"/>
      <c r="AUH365" s="1"/>
      <c r="AUI365" s="1"/>
      <c r="AUJ365" s="1"/>
      <c r="AUK365" s="1"/>
      <c r="AUL365" s="1"/>
      <c r="AUM365" s="1"/>
      <c r="AUN365" s="1"/>
      <c r="AUO365" s="1"/>
      <c r="AUP365" s="1"/>
      <c r="AUQ365" s="1"/>
      <c r="AUR365" s="1"/>
      <c r="AUS365" s="1"/>
      <c r="AUT365" s="1"/>
      <c r="AUU365" s="1"/>
      <c r="AUV365" s="1"/>
      <c r="AUW365" s="1"/>
      <c r="AUX365" s="1"/>
      <c r="AUY365" s="1"/>
      <c r="AUZ365" s="1"/>
      <c r="AVA365" s="1"/>
      <c r="AVB365" s="1"/>
      <c r="AVC365" s="1"/>
      <c r="AVD365" s="1"/>
      <c r="AVE365" s="1"/>
      <c r="AVF365" s="1"/>
      <c r="AVG365" s="1"/>
      <c r="AVH365" s="1"/>
      <c r="AVI365" s="1"/>
      <c r="AVJ365" s="1"/>
      <c r="AVK365" s="1"/>
      <c r="AVL365" s="1"/>
      <c r="AVM365" s="1"/>
      <c r="AVN365" s="1"/>
      <c r="AVO365" s="1"/>
      <c r="AVP365" s="1"/>
      <c r="AVQ365" s="1"/>
      <c r="AVR365" s="1"/>
      <c r="AVS365" s="1"/>
      <c r="AVT365" s="1"/>
      <c r="AVU365" s="1"/>
      <c r="AVV365" s="1"/>
      <c r="AVW365" s="1"/>
      <c r="AVX365" s="1"/>
      <c r="AVY365" s="1"/>
      <c r="AVZ365" s="1"/>
      <c r="AWA365" s="1"/>
      <c r="AWB365" s="1"/>
      <c r="AWC365" s="1"/>
      <c r="AWD365" s="1"/>
      <c r="AWE365" s="1"/>
      <c r="AWF365" s="1"/>
      <c r="AWG365" s="1"/>
      <c r="AWH365" s="1"/>
      <c r="AWI365" s="1"/>
      <c r="AWJ365" s="1"/>
      <c r="AWK365" s="1"/>
      <c r="AWL365" s="1"/>
      <c r="AWM365" s="1"/>
      <c r="AWN365" s="1"/>
      <c r="AWO365" s="1"/>
      <c r="AWP365" s="1"/>
      <c r="AWQ365" s="1"/>
      <c r="AWR365" s="1"/>
      <c r="AWS365" s="1"/>
      <c r="AWT365" s="1"/>
      <c r="AWU365" s="1"/>
      <c r="AWV365" s="1"/>
      <c r="AWW365" s="1"/>
      <c r="AWX365" s="1"/>
      <c r="AWY365" s="1"/>
      <c r="AWZ365" s="1"/>
      <c r="AXA365" s="1"/>
      <c r="AXB365" s="1"/>
      <c r="AXC365" s="1"/>
      <c r="AXD365" s="1"/>
      <c r="AXE365" s="1"/>
      <c r="AXF365" s="1"/>
      <c r="AXG365" s="1"/>
      <c r="AXH365" s="1"/>
      <c r="AXI365" s="1"/>
      <c r="AXJ365" s="1"/>
      <c r="AXK365" s="1"/>
      <c r="AXL365" s="1"/>
      <c r="AXM365" s="1"/>
      <c r="AXN365" s="1"/>
      <c r="AXO365" s="1"/>
      <c r="AXP365" s="1"/>
      <c r="AXQ365" s="1"/>
      <c r="AXR365" s="1"/>
      <c r="AXS365" s="1"/>
      <c r="AXT365" s="1"/>
      <c r="AXU365" s="1"/>
      <c r="AXV365" s="1"/>
      <c r="AXW365" s="1"/>
      <c r="AXX365" s="1"/>
      <c r="AXY365" s="1"/>
      <c r="AXZ365" s="1"/>
      <c r="AYA365" s="1"/>
      <c r="AYB365" s="1"/>
      <c r="AYC365" s="1"/>
      <c r="AYD365" s="1"/>
      <c r="AYE365" s="1"/>
      <c r="AYF365" s="1"/>
      <c r="AYG365" s="1"/>
      <c r="AYH365" s="1"/>
      <c r="AYI365" s="1"/>
      <c r="AYJ365" s="1"/>
      <c r="AYK365" s="1"/>
      <c r="AYL365" s="1"/>
      <c r="AYM365" s="1"/>
      <c r="AYN365" s="1"/>
      <c r="AYO365" s="1"/>
      <c r="AYP365" s="1"/>
      <c r="AYQ365" s="1"/>
      <c r="AYR365" s="1"/>
      <c r="AYS365" s="1"/>
      <c r="AYT365" s="1"/>
      <c r="AYU365" s="1"/>
      <c r="AYV365" s="1"/>
      <c r="AYW365" s="1"/>
      <c r="AYX365" s="1"/>
      <c r="AYY365" s="1"/>
      <c r="AYZ365" s="1"/>
      <c r="AZA365" s="1"/>
      <c r="AZB365" s="1"/>
      <c r="AZC365" s="1"/>
      <c r="AZD365" s="1"/>
      <c r="AZE365" s="1"/>
      <c r="AZF365" s="1"/>
      <c r="AZG365" s="1"/>
      <c r="AZH365" s="1"/>
      <c r="AZI365" s="1"/>
      <c r="AZJ365" s="1"/>
      <c r="AZK365" s="1"/>
      <c r="AZL365" s="1"/>
      <c r="AZM365" s="1"/>
      <c r="AZN365" s="1"/>
      <c r="AZO365" s="1"/>
      <c r="AZP365" s="1"/>
      <c r="AZQ365" s="1"/>
      <c r="AZR365" s="1"/>
      <c r="AZS365" s="1"/>
      <c r="AZT365" s="1"/>
      <c r="AZU365" s="1"/>
      <c r="AZV365" s="1"/>
      <c r="AZW365" s="1"/>
      <c r="AZX365" s="1"/>
      <c r="AZY365" s="1"/>
      <c r="AZZ365" s="1"/>
      <c r="BAA365" s="1"/>
      <c r="BAB365" s="1"/>
      <c r="BAC365" s="1"/>
      <c r="BAD365" s="1"/>
      <c r="BAE365" s="1"/>
      <c r="BAF365" s="1"/>
      <c r="BAG365" s="1"/>
      <c r="BAH365" s="1"/>
      <c r="BAI365" s="1"/>
      <c r="BAJ365" s="1"/>
      <c r="BAK365" s="1"/>
      <c r="BAL365" s="1"/>
      <c r="BAM365" s="1"/>
      <c r="BAN365" s="1"/>
      <c r="BAO365" s="1"/>
      <c r="BAP365" s="1"/>
      <c r="BAQ365" s="1"/>
      <c r="BAR365" s="1"/>
      <c r="BAS365" s="1"/>
      <c r="BAT365" s="1"/>
      <c r="BAU365" s="1"/>
      <c r="BAV365" s="1"/>
      <c r="BAW365" s="1"/>
      <c r="BAX365" s="1"/>
      <c r="BAY365" s="1"/>
      <c r="BAZ365" s="1"/>
      <c r="BBA365" s="1"/>
      <c r="BBB365" s="1"/>
      <c r="BBC365" s="1"/>
      <c r="BBD365" s="1"/>
      <c r="BBE365" s="1"/>
      <c r="BBF365" s="1"/>
      <c r="BBG365" s="1"/>
      <c r="BBH365" s="1"/>
      <c r="BBI365" s="1"/>
      <c r="BBJ365" s="1"/>
      <c r="BBK365" s="1"/>
      <c r="BBL365" s="1"/>
      <c r="BBM365" s="1"/>
      <c r="BBN365" s="1"/>
      <c r="BBO365" s="1"/>
      <c r="BBP365" s="1"/>
      <c r="BBQ365" s="1"/>
      <c r="BBR365" s="1"/>
      <c r="BBS365" s="1"/>
      <c r="BBT365" s="1"/>
      <c r="BBU365" s="1"/>
      <c r="BBV365" s="1"/>
      <c r="BBW365" s="1"/>
      <c r="BBX365" s="1"/>
      <c r="BBY365" s="1"/>
      <c r="BBZ365" s="1"/>
      <c r="BCA365" s="1"/>
      <c r="BCB365" s="1"/>
      <c r="BCC365" s="1"/>
      <c r="BCD365" s="1"/>
      <c r="BCE365" s="1"/>
      <c r="BCF365" s="1"/>
      <c r="BCG365" s="1"/>
      <c r="BCH365" s="1"/>
      <c r="BCI365" s="1"/>
      <c r="BCJ365" s="1"/>
      <c r="BCK365" s="1"/>
      <c r="BCL365" s="1"/>
      <c r="BCM365" s="1"/>
      <c r="BCN365" s="1"/>
      <c r="BCO365" s="1"/>
      <c r="BCP365" s="1"/>
      <c r="BCQ365" s="1"/>
      <c r="BCR365" s="1"/>
      <c r="BCS365" s="1"/>
      <c r="BCT365" s="1"/>
      <c r="BCU365" s="1"/>
      <c r="BCV365" s="1"/>
      <c r="BCW365" s="1"/>
      <c r="BCX365" s="1"/>
      <c r="BCY365" s="1"/>
      <c r="BCZ365" s="1"/>
      <c r="BDA365" s="1"/>
      <c r="BDB365" s="1"/>
      <c r="BDC365" s="1"/>
      <c r="BDD365" s="1"/>
      <c r="BDE365" s="1"/>
      <c r="BDF365" s="1"/>
      <c r="BDG365" s="1"/>
      <c r="BDH365" s="1"/>
      <c r="BDI365" s="1"/>
      <c r="BDJ365" s="1"/>
      <c r="BDK365" s="1"/>
      <c r="BDL365" s="1"/>
      <c r="BDM365" s="1"/>
      <c r="BDN365" s="1"/>
      <c r="BDO365" s="1"/>
      <c r="BDP365" s="1"/>
      <c r="BDQ365" s="1"/>
      <c r="BDR365" s="1"/>
      <c r="BDS365" s="1"/>
      <c r="BDT365" s="1"/>
      <c r="BDU365" s="1"/>
      <c r="BDV365" s="1"/>
      <c r="BDW365" s="1"/>
      <c r="BDX365" s="1"/>
      <c r="BDY365" s="1"/>
      <c r="BDZ365" s="1"/>
      <c r="BEA365" s="1"/>
      <c r="BEB365" s="1"/>
      <c r="BEC365" s="1"/>
      <c r="BED365" s="1"/>
      <c r="BEE365" s="1"/>
      <c r="BEF365" s="1"/>
      <c r="BEG365" s="1"/>
      <c r="BEH365" s="1"/>
      <c r="BEI365" s="1"/>
      <c r="BEJ365" s="1"/>
      <c r="BEK365" s="1"/>
      <c r="BEL365" s="1"/>
      <c r="BEM365" s="1"/>
      <c r="BEN365" s="1"/>
      <c r="BEO365" s="1"/>
      <c r="BEP365" s="1"/>
      <c r="BEQ365" s="1"/>
      <c r="BER365" s="1"/>
      <c r="BES365" s="1"/>
      <c r="BET365" s="1"/>
      <c r="BEU365" s="1"/>
      <c r="BEV365" s="1"/>
      <c r="BEW365" s="1"/>
      <c r="BEX365" s="1"/>
      <c r="BEY365" s="1"/>
      <c r="BEZ365" s="1"/>
      <c r="BFA365" s="1"/>
      <c r="BFB365" s="1"/>
      <c r="BFC365" s="1"/>
      <c r="BFD365" s="1"/>
      <c r="BFE365" s="1"/>
      <c r="BFF365" s="1"/>
      <c r="BFG365" s="1"/>
      <c r="BFH365" s="1"/>
      <c r="BFI365" s="1"/>
      <c r="BFJ365" s="1"/>
      <c r="BFK365" s="1"/>
      <c r="BFL365" s="1"/>
      <c r="BFM365" s="1"/>
      <c r="BFN365" s="1"/>
      <c r="BFO365" s="1"/>
      <c r="BFP365" s="1"/>
      <c r="BFQ365" s="1"/>
      <c r="BFR365" s="1"/>
      <c r="BFS365" s="1"/>
      <c r="BFT365" s="1"/>
      <c r="BFU365" s="1"/>
      <c r="BFV365" s="1"/>
      <c r="BFW365" s="1"/>
      <c r="BFX365" s="1"/>
      <c r="BFY365" s="1"/>
      <c r="BFZ365" s="1"/>
      <c r="BGA365" s="1"/>
      <c r="BGB365" s="1"/>
      <c r="BGC365" s="1"/>
      <c r="BGD365" s="1"/>
      <c r="BGE365" s="1"/>
      <c r="BGF365" s="1"/>
      <c r="BGG365" s="1"/>
      <c r="BGH365" s="1"/>
      <c r="BGI365" s="1"/>
      <c r="BGJ365" s="1"/>
      <c r="BGK365" s="1"/>
      <c r="BGL365" s="1"/>
      <c r="BGM365" s="1"/>
      <c r="BGN365" s="1"/>
      <c r="BGO365" s="1"/>
      <c r="BGP365" s="1"/>
      <c r="BGQ365" s="1"/>
      <c r="BGR365" s="1"/>
      <c r="BGS365" s="1"/>
      <c r="BGT365" s="1"/>
      <c r="BGU365" s="1"/>
      <c r="BGV365" s="1"/>
      <c r="BGW365" s="1"/>
      <c r="BGX365" s="1"/>
      <c r="BGY365" s="1"/>
      <c r="BGZ365" s="1"/>
      <c r="BHA365" s="1"/>
      <c r="BHB365" s="1"/>
      <c r="BHC365" s="1"/>
      <c r="BHD365" s="1"/>
      <c r="BHE365" s="1"/>
      <c r="BHF365" s="1"/>
      <c r="BHG365" s="1"/>
      <c r="BHH365" s="1"/>
      <c r="BHI365" s="1"/>
      <c r="BHJ365" s="1"/>
      <c r="BHK365" s="1"/>
      <c r="BHL365" s="1"/>
      <c r="BHM365" s="1"/>
      <c r="BHN365" s="1"/>
      <c r="BHO365" s="1"/>
      <c r="BHP365" s="1"/>
      <c r="BHQ365" s="1"/>
      <c r="BHR365" s="1"/>
      <c r="BHS365" s="1"/>
      <c r="BHT365" s="1"/>
      <c r="BHU365" s="1"/>
      <c r="BHV365" s="1"/>
      <c r="BHW365" s="1"/>
      <c r="BHX365" s="1"/>
      <c r="BHY365" s="1"/>
      <c r="BHZ365" s="1"/>
      <c r="BIA365" s="1"/>
      <c r="BIB365" s="1"/>
      <c r="BIC365" s="1"/>
      <c r="BID365" s="1"/>
      <c r="BIE365" s="1"/>
      <c r="BIF365" s="1"/>
      <c r="BIG365" s="1"/>
      <c r="BIH365" s="1"/>
      <c r="BII365" s="1"/>
      <c r="BIJ365" s="1"/>
      <c r="BIK365" s="1"/>
      <c r="BIL365" s="1"/>
      <c r="BIM365" s="1"/>
      <c r="BIN365" s="1"/>
      <c r="BIO365" s="1"/>
      <c r="BIP365" s="1"/>
      <c r="BIQ365" s="1"/>
      <c r="BIR365" s="1"/>
      <c r="BIS365" s="1"/>
      <c r="BIT365" s="1"/>
      <c r="BIU365" s="1"/>
      <c r="BIV365" s="1"/>
      <c r="BIW365" s="1"/>
      <c r="BIX365" s="1"/>
      <c r="BIY365" s="1"/>
      <c r="BIZ365" s="1"/>
      <c r="BJA365" s="1"/>
      <c r="BJB365" s="1"/>
      <c r="BJC365" s="1"/>
      <c r="BJD365" s="1"/>
      <c r="BJE365" s="1"/>
      <c r="BJF365" s="1"/>
      <c r="BJG365" s="1"/>
      <c r="BJH365" s="1"/>
      <c r="BJI365" s="1"/>
      <c r="BJJ365" s="1"/>
      <c r="BJK365" s="1"/>
      <c r="BJL365" s="1"/>
      <c r="BJM365" s="1"/>
      <c r="BJN365" s="1"/>
      <c r="BJO365" s="1"/>
      <c r="BJP365" s="1"/>
      <c r="BJQ365" s="1"/>
      <c r="BJR365" s="1"/>
      <c r="BJS365" s="1"/>
      <c r="BJT365" s="1"/>
      <c r="BJU365" s="1"/>
      <c r="BJV365" s="1"/>
      <c r="BJW365" s="1"/>
      <c r="BJX365" s="1"/>
      <c r="BJY365" s="1"/>
      <c r="BJZ365" s="1"/>
      <c r="BKA365" s="1"/>
      <c r="BKB365" s="1"/>
      <c r="BKC365" s="1"/>
      <c r="BKD365" s="1"/>
      <c r="BKE365" s="1"/>
      <c r="BKF365" s="1"/>
      <c r="BKG365" s="1"/>
      <c r="BKH365" s="1"/>
      <c r="BKI365" s="1"/>
      <c r="BKJ365" s="1"/>
      <c r="BKK365" s="1"/>
      <c r="BKL365" s="1"/>
      <c r="BKM365" s="1"/>
      <c r="BKN365" s="1"/>
      <c r="BKO365" s="1"/>
      <c r="BKP365" s="1"/>
      <c r="BKQ365" s="1"/>
      <c r="BKR365" s="1"/>
      <c r="BKS365" s="1"/>
      <c r="BKT365" s="1"/>
      <c r="BKU365" s="1"/>
      <c r="BKV365" s="1"/>
      <c r="BKW365" s="1"/>
      <c r="BKX365" s="1"/>
      <c r="BKY365" s="1"/>
      <c r="BKZ365" s="1"/>
      <c r="BLA365" s="1"/>
      <c r="BLB365" s="1"/>
      <c r="BLC365" s="1"/>
      <c r="BLD365" s="1"/>
      <c r="BLE365" s="1"/>
      <c r="BLF365" s="1"/>
      <c r="BLG365" s="1"/>
      <c r="BLH365" s="1"/>
      <c r="BLI365" s="1"/>
      <c r="BLJ365" s="1"/>
      <c r="BLK365" s="1"/>
      <c r="BLL365" s="1"/>
      <c r="BLM365" s="1"/>
      <c r="BLN365" s="1"/>
      <c r="BLO365" s="1"/>
      <c r="BLP365" s="1"/>
      <c r="BLQ365" s="1"/>
      <c r="BLR365" s="1"/>
      <c r="BLS365" s="1"/>
      <c r="BLT365" s="1"/>
      <c r="BLU365" s="1"/>
      <c r="BLV365" s="1"/>
      <c r="BLW365" s="1"/>
      <c r="BLX365" s="1"/>
      <c r="BLY365" s="1"/>
      <c r="BLZ365" s="1"/>
      <c r="BMA365" s="1"/>
      <c r="BMB365" s="1"/>
      <c r="BMC365" s="1"/>
      <c r="BMD365" s="1"/>
      <c r="BME365" s="1"/>
      <c r="BMF365" s="1"/>
      <c r="BMG365" s="1"/>
      <c r="BMH365" s="1"/>
      <c r="BMI365" s="1"/>
      <c r="BMJ365" s="1"/>
      <c r="BMK365" s="1"/>
      <c r="BML365" s="1"/>
      <c r="BMM365" s="1"/>
      <c r="BMN365" s="1"/>
      <c r="BMO365" s="1"/>
      <c r="BMP365" s="1"/>
      <c r="BMQ365" s="1"/>
      <c r="BMR365" s="1"/>
      <c r="BMS365" s="1"/>
      <c r="BMT365" s="1"/>
      <c r="BMU365" s="1"/>
      <c r="BMV365" s="1"/>
      <c r="BMW365" s="1"/>
      <c r="BMX365" s="1"/>
      <c r="BMY365" s="1"/>
      <c r="BMZ365" s="1"/>
      <c r="BNA365" s="1"/>
      <c r="BNB365" s="1"/>
      <c r="BNC365" s="1"/>
      <c r="BND365" s="1"/>
      <c r="BNE365" s="1"/>
      <c r="BNF365" s="1"/>
      <c r="BNG365" s="1"/>
      <c r="BNH365" s="1"/>
      <c r="BNI365" s="1"/>
      <c r="BNJ365" s="1"/>
      <c r="BNK365" s="1"/>
      <c r="BNL365" s="1"/>
      <c r="BNM365" s="1"/>
      <c r="BNN365" s="1"/>
      <c r="BNO365" s="1"/>
      <c r="BNP365" s="1"/>
      <c r="BNQ365" s="1"/>
      <c r="BNR365" s="1"/>
      <c r="BNS365" s="1"/>
      <c r="BNT365" s="1"/>
      <c r="BNU365" s="1"/>
      <c r="BNV365" s="1"/>
      <c r="BNW365" s="1"/>
      <c r="BNX365" s="1"/>
      <c r="BNY365" s="1"/>
      <c r="BNZ365" s="1"/>
      <c r="BOA365" s="1"/>
      <c r="BOB365" s="1"/>
      <c r="BOC365" s="1"/>
      <c r="BOD365" s="1"/>
      <c r="BOE365" s="1"/>
      <c r="BOF365" s="1"/>
      <c r="BOG365" s="1"/>
      <c r="BOH365" s="1"/>
      <c r="BOI365" s="1"/>
      <c r="BOJ365" s="1"/>
      <c r="BOK365" s="1"/>
      <c r="BOL365" s="1"/>
      <c r="BOM365" s="1"/>
      <c r="BON365" s="1"/>
      <c r="BOO365" s="1"/>
      <c r="BOP365" s="1"/>
      <c r="BOQ365" s="1"/>
      <c r="BOR365" s="1"/>
      <c r="BOS365" s="1"/>
      <c r="BOT365" s="1"/>
      <c r="BOU365" s="1"/>
      <c r="BOV365" s="1"/>
      <c r="BOW365" s="1"/>
      <c r="BOX365" s="1"/>
      <c r="BOY365" s="1"/>
      <c r="BOZ365" s="1"/>
      <c r="BPA365" s="1"/>
      <c r="BPB365" s="1"/>
      <c r="BPC365" s="1"/>
      <c r="BPD365" s="1"/>
      <c r="BPE365" s="1"/>
      <c r="BPF365" s="1"/>
      <c r="BPG365" s="1"/>
      <c r="BPH365" s="1"/>
      <c r="BPI365" s="1"/>
      <c r="BPJ365" s="1"/>
      <c r="BPK365" s="1"/>
      <c r="BPL365" s="1"/>
      <c r="BPM365" s="1"/>
      <c r="BPN365" s="1"/>
      <c r="BPO365" s="1"/>
      <c r="BPP365" s="1"/>
      <c r="BPQ365" s="1"/>
      <c r="BPR365" s="1"/>
      <c r="BPS365" s="1"/>
      <c r="BPT365" s="1"/>
      <c r="BPU365" s="1"/>
      <c r="BPV365" s="1"/>
      <c r="BPW365" s="1"/>
      <c r="BPX365" s="1"/>
      <c r="BPY365" s="1"/>
      <c r="BPZ365" s="1"/>
      <c r="BQA365" s="1"/>
      <c r="BQB365" s="1"/>
      <c r="BQC365" s="1"/>
      <c r="BQD365" s="1"/>
      <c r="BQE365" s="1"/>
      <c r="BQF365" s="1"/>
      <c r="BQG365" s="1"/>
      <c r="BQH365" s="1"/>
      <c r="BQI365" s="1"/>
      <c r="BQJ365" s="1"/>
      <c r="BQK365" s="1"/>
      <c r="BQL365" s="1"/>
      <c r="BQM365" s="1"/>
      <c r="BQN365" s="1"/>
      <c r="BQO365" s="1"/>
      <c r="BQP365" s="1"/>
      <c r="BQQ365" s="1"/>
      <c r="BQR365" s="1"/>
      <c r="BQS365" s="1"/>
      <c r="BQT365" s="1"/>
      <c r="BQU365" s="1"/>
      <c r="BQV365" s="1"/>
      <c r="BQW365" s="1"/>
      <c r="BQX365" s="1"/>
      <c r="BQY365" s="1"/>
      <c r="BQZ365" s="1"/>
      <c r="BRA365" s="1"/>
      <c r="BRB365" s="1"/>
      <c r="BRC365" s="1"/>
      <c r="BRD365" s="1"/>
      <c r="BRE365" s="1"/>
      <c r="BRF365" s="1"/>
      <c r="BRG365" s="1"/>
      <c r="BRH365" s="1"/>
      <c r="BRI365" s="1"/>
      <c r="BRJ365" s="1"/>
      <c r="BRK365" s="1"/>
      <c r="BRL365" s="1"/>
      <c r="BRM365" s="1"/>
      <c r="BRN365" s="1"/>
      <c r="BRO365" s="1"/>
      <c r="BRP365" s="1"/>
      <c r="BRQ365" s="1"/>
      <c r="BRR365" s="1"/>
      <c r="BRS365" s="1"/>
      <c r="BRT365" s="1"/>
      <c r="BRU365" s="1"/>
      <c r="BRV365" s="1"/>
      <c r="BRW365" s="1"/>
      <c r="BRX365" s="1"/>
      <c r="BRY365" s="1"/>
      <c r="BRZ365" s="1"/>
      <c r="BSA365" s="1"/>
      <c r="BSB365" s="1"/>
      <c r="BSC365" s="1"/>
      <c r="BSD365" s="1"/>
      <c r="BSE365" s="1"/>
      <c r="BSF365" s="1"/>
      <c r="BSG365" s="1"/>
      <c r="BSH365" s="1"/>
      <c r="BSI365" s="1"/>
      <c r="BSJ365" s="1"/>
      <c r="BSK365" s="1"/>
      <c r="BSL365" s="1"/>
      <c r="BSM365" s="1"/>
      <c r="BSN365" s="1"/>
      <c r="BSO365" s="1"/>
      <c r="BSP365" s="1"/>
      <c r="BSQ365" s="1"/>
      <c r="BSR365" s="1"/>
      <c r="BSS365" s="1"/>
      <c r="BST365" s="1"/>
      <c r="BSU365" s="1"/>
      <c r="BSV365" s="1"/>
      <c r="BSW365" s="1"/>
      <c r="BSX365" s="1"/>
      <c r="BSY365" s="1"/>
      <c r="BSZ365" s="1"/>
      <c r="BTA365" s="1"/>
      <c r="BTB365" s="1"/>
      <c r="BTC365" s="1"/>
      <c r="BTD365" s="1"/>
      <c r="BTE365" s="1"/>
      <c r="BTF365" s="1"/>
      <c r="BTG365" s="1"/>
      <c r="BTH365" s="1"/>
      <c r="BTI365" s="1"/>
      <c r="BTJ365" s="1"/>
      <c r="BTK365" s="1"/>
      <c r="BTL365" s="1"/>
      <c r="BTM365" s="1"/>
      <c r="BTN365" s="1"/>
      <c r="BTO365" s="1"/>
      <c r="BTP365" s="1"/>
      <c r="BTQ365" s="1"/>
      <c r="BTR365" s="1"/>
      <c r="BTS365" s="1"/>
      <c r="BTT365" s="1"/>
      <c r="BTU365" s="1"/>
      <c r="BTV365" s="1"/>
      <c r="BTW365" s="1"/>
      <c r="BTX365" s="1"/>
      <c r="BTY365" s="1"/>
      <c r="BTZ365" s="1"/>
      <c r="BUA365" s="1"/>
      <c r="BUB365" s="1"/>
      <c r="BUC365" s="1"/>
      <c r="BUD365" s="1"/>
      <c r="BUE365" s="1"/>
      <c r="BUF365" s="1"/>
      <c r="BUG365" s="1"/>
      <c r="BUH365" s="1"/>
      <c r="BUI365" s="1"/>
      <c r="BUJ365" s="1"/>
      <c r="BUK365" s="1"/>
      <c r="BUL365" s="1"/>
      <c r="BUM365" s="1"/>
      <c r="BUN365" s="1"/>
      <c r="BUO365" s="1"/>
      <c r="BUP365" s="1"/>
      <c r="BUQ365" s="1"/>
      <c r="BUR365" s="1"/>
      <c r="BUS365" s="1"/>
      <c r="BUT365" s="1"/>
      <c r="BUU365" s="1"/>
      <c r="BUV365" s="1"/>
      <c r="BUW365" s="1"/>
      <c r="BUX365" s="1"/>
      <c r="BUY365" s="1"/>
      <c r="BUZ365" s="1"/>
      <c r="BVA365" s="1"/>
      <c r="BVB365" s="1"/>
      <c r="BVC365" s="1"/>
      <c r="BVD365" s="1"/>
      <c r="BVE365" s="1"/>
      <c r="BVF365" s="1"/>
      <c r="BVG365" s="1"/>
      <c r="BVH365" s="1"/>
      <c r="BVI365" s="1"/>
      <c r="BVJ365" s="1"/>
      <c r="BVK365" s="1"/>
      <c r="BVL365" s="1"/>
      <c r="BVM365" s="1"/>
      <c r="BVN365" s="1"/>
      <c r="BVO365" s="1"/>
      <c r="BVP365" s="1"/>
      <c r="BVQ365" s="1"/>
      <c r="BVR365" s="1"/>
      <c r="BVS365" s="1"/>
      <c r="BVT365" s="1"/>
      <c r="BVU365" s="1"/>
      <c r="BVV365" s="1"/>
      <c r="BVW365" s="1"/>
      <c r="BVX365" s="1"/>
      <c r="BVY365" s="1"/>
      <c r="BVZ365" s="1"/>
      <c r="BWA365" s="1"/>
      <c r="BWB365" s="1"/>
      <c r="BWC365" s="1"/>
      <c r="BWD365" s="1"/>
      <c r="BWE365" s="1"/>
      <c r="BWF365" s="1"/>
      <c r="BWG365" s="1"/>
      <c r="BWH365" s="1"/>
      <c r="BWI365" s="1"/>
      <c r="BWJ365" s="1"/>
      <c r="BWK365" s="1"/>
      <c r="BWL365" s="1"/>
      <c r="BWM365" s="1"/>
      <c r="BWN365" s="1"/>
      <c r="BWO365" s="1"/>
      <c r="BWP365" s="1"/>
      <c r="BWQ365" s="1"/>
      <c r="BWR365" s="1"/>
      <c r="BWS365" s="1"/>
      <c r="BWT365" s="1"/>
      <c r="BWU365" s="1"/>
      <c r="BWV365" s="1"/>
      <c r="BWW365" s="1"/>
      <c r="BWX365" s="1"/>
      <c r="BWY365" s="1"/>
      <c r="BWZ365" s="1"/>
      <c r="BXA365" s="1"/>
      <c r="BXB365" s="1"/>
      <c r="BXC365" s="1"/>
      <c r="BXD365" s="1"/>
      <c r="BXE365" s="1"/>
      <c r="BXF365" s="1"/>
      <c r="BXG365" s="1"/>
      <c r="BXH365" s="1"/>
      <c r="BXI365" s="1"/>
      <c r="BXJ365" s="1"/>
      <c r="BXK365" s="1"/>
      <c r="BXL365" s="1"/>
      <c r="BXM365" s="1"/>
      <c r="BXN365" s="1"/>
      <c r="BXO365" s="1"/>
      <c r="BXP365" s="1"/>
      <c r="BXQ365" s="1"/>
      <c r="BXR365" s="1"/>
      <c r="BXS365" s="1"/>
      <c r="BXT365" s="1"/>
      <c r="BXU365" s="1"/>
      <c r="BXV365" s="1"/>
      <c r="BXW365" s="1"/>
      <c r="BXX365" s="1"/>
      <c r="BXY365" s="1"/>
      <c r="BXZ365" s="1"/>
      <c r="BYA365" s="1"/>
      <c r="BYB365" s="1"/>
      <c r="BYC365" s="1"/>
      <c r="BYD365" s="1"/>
      <c r="BYE365" s="1"/>
      <c r="BYF365" s="1"/>
      <c r="BYG365" s="1"/>
      <c r="BYH365" s="1"/>
      <c r="BYI365" s="1"/>
      <c r="BYJ365" s="1"/>
      <c r="BYK365" s="1"/>
      <c r="BYL365" s="1"/>
      <c r="BYM365" s="1"/>
      <c r="BYN365" s="1"/>
      <c r="BYO365" s="1"/>
      <c r="BYP365" s="1"/>
      <c r="BYQ365" s="1"/>
      <c r="BYR365" s="1"/>
      <c r="BYS365" s="1"/>
      <c r="BYT365" s="1"/>
      <c r="BYU365" s="1"/>
      <c r="BYV365" s="1"/>
      <c r="BYW365" s="1"/>
      <c r="BYX365" s="1"/>
      <c r="BYY365" s="1"/>
      <c r="BYZ365" s="1"/>
      <c r="BZA365" s="1"/>
      <c r="BZB365" s="1"/>
      <c r="BZC365" s="1"/>
      <c r="BZD365" s="1"/>
      <c r="BZE365" s="1"/>
      <c r="BZF365" s="1"/>
      <c r="BZG365" s="1"/>
      <c r="BZH365" s="1"/>
      <c r="BZI365" s="1"/>
      <c r="BZJ365" s="1"/>
      <c r="BZK365" s="1"/>
      <c r="BZL365" s="1"/>
      <c r="BZM365" s="1"/>
      <c r="BZN365" s="1"/>
      <c r="BZO365" s="1"/>
      <c r="BZP365" s="1"/>
      <c r="BZQ365" s="1"/>
      <c r="BZR365" s="1"/>
      <c r="BZS365" s="1"/>
      <c r="BZT365" s="1"/>
      <c r="BZU365" s="1"/>
      <c r="BZV365" s="1"/>
      <c r="BZW365" s="1"/>
      <c r="BZX365" s="1"/>
      <c r="BZY365" s="1"/>
      <c r="BZZ365" s="1"/>
      <c r="CAA365" s="1"/>
      <c r="CAB365" s="1"/>
      <c r="CAC365" s="1"/>
      <c r="CAD365" s="1"/>
      <c r="CAE365" s="1"/>
      <c r="CAF365" s="1"/>
      <c r="CAG365" s="1"/>
      <c r="CAH365" s="1"/>
      <c r="CAI365" s="1"/>
      <c r="CAJ365" s="1"/>
      <c r="CAK365" s="1"/>
      <c r="CAL365" s="1"/>
      <c r="CAM365" s="1"/>
      <c r="CAN365" s="1"/>
      <c r="CAO365" s="1"/>
      <c r="CAP365" s="1"/>
      <c r="CAQ365" s="1"/>
      <c r="CAR365" s="1"/>
      <c r="CAS365" s="1"/>
      <c r="CAT365" s="1"/>
      <c r="CAU365" s="1"/>
      <c r="CAV365" s="1"/>
      <c r="CAW365" s="1"/>
      <c r="CAX365" s="1"/>
      <c r="CAY365" s="1"/>
      <c r="CAZ365" s="1"/>
      <c r="CBA365" s="1"/>
      <c r="CBB365" s="1"/>
      <c r="CBC365" s="1"/>
      <c r="CBD365" s="1"/>
      <c r="CBE365" s="1"/>
      <c r="CBF365" s="1"/>
      <c r="CBG365" s="1"/>
      <c r="CBH365" s="1"/>
      <c r="CBI365" s="1"/>
      <c r="CBJ365" s="1"/>
      <c r="CBK365" s="1"/>
      <c r="CBL365" s="1"/>
      <c r="CBM365" s="1"/>
      <c r="CBN365" s="1"/>
      <c r="CBO365" s="1"/>
      <c r="CBP365" s="1"/>
      <c r="CBQ365" s="1"/>
      <c r="CBR365" s="1"/>
      <c r="CBS365" s="1"/>
      <c r="CBT365" s="1"/>
      <c r="CBU365" s="1"/>
      <c r="CBV365" s="1"/>
      <c r="CBW365" s="1"/>
      <c r="CBX365" s="1"/>
      <c r="CBY365" s="1"/>
      <c r="CBZ365" s="1"/>
      <c r="CCA365" s="1"/>
      <c r="CCB365" s="1"/>
      <c r="CCC365" s="1"/>
      <c r="CCD365" s="1"/>
      <c r="CCE365" s="1"/>
      <c r="CCF365" s="1"/>
      <c r="CCG365" s="1"/>
      <c r="CCH365" s="1"/>
      <c r="CCI365" s="1"/>
      <c r="CCJ365" s="1"/>
      <c r="CCK365" s="1"/>
      <c r="CCL365" s="1"/>
      <c r="CCM365" s="1"/>
      <c r="CCN365" s="1"/>
      <c r="CCO365" s="1"/>
      <c r="CCP365" s="1"/>
      <c r="CCQ365" s="1"/>
      <c r="CCR365" s="1"/>
      <c r="CCS365" s="1"/>
      <c r="CCT365" s="1"/>
      <c r="CCU365" s="1"/>
      <c r="CCV365" s="1"/>
      <c r="CCW365" s="1"/>
      <c r="CCX365" s="1"/>
      <c r="CCY365" s="1"/>
      <c r="CCZ365" s="1"/>
      <c r="CDA365" s="1"/>
      <c r="CDB365" s="1"/>
      <c r="CDC365" s="1"/>
      <c r="CDD365" s="1"/>
      <c r="CDE365" s="1"/>
      <c r="CDF365" s="1"/>
      <c r="CDG365" s="1"/>
      <c r="CDH365" s="1"/>
      <c r="CDI365" s="1"/>
      <c r="CDJ365" s="1"/>
      <c r="CDK365" s="1"/>
      <c r="CDL365" s="1"/>
      <c r="CDM365" s="1"/>
      <c r="CDN365" s="1"/>
      <c r="CDO365" s="1"/>
      <c r="CDP365" s="1"/>
      <c r="CDQ365" s="1"/>
      <c r="CDR365" s="1"/>
      <c r="CDS365" s="1"/>
      <c r="CDT365" s="1"/>
      <c r="CDU365" s="1"/>
      <c r="CDV365" s="1"/>
      <c r="CDW365" s="1"/>
      <c r="CDX365" s="1"/>
      <c r="CDY365" s="1"/>
      <c r="CDZ365" s="1"/>
      <c r="CEA365" s="1"/>
      <c r="CEB365" s="1"/>
      <c r="CEC365" s="1"/>
      <c r="CED365" s="1"/>
      <c r="CEE365" s="1"/>
      <c r="CEF365" s="1"/>
      <c r="CEG365" s="1"/>
      <c r="CEH365" s="1"/>
      <c r="CEI365" s="1"/>
      <c r="CEJ365" s="1"/>
      <c r="CEK365" s="1"/>
      <c r="CEL365" s="1"/>
      <c r="CEM365" s="1"/>
      <c r="CEN365" s="1"/>
      <c r="CEO365" s="1"/>
      <c r="CEP365" s="1"/>
      <c r="CEQ365" s="1"/>
      <c r="CER365" s="1"/>
      <c r="CES365" s="1"/>
      <c r="CET365" s="1"/>
      <c r="CEU365" s="1"/>
      <c r="CEV365" s="1"/>
      <c r="CEW365" s="1"/>
      <c r="CEX365" s="1"/>
      <c r="CEY365" s="1"/>
      <c r="CEZ365" s="1"/>
      <c r="CFA365" s="1"/>
      <c r="CFB365" s="1"/>
      <c r="CFC365" s="1"/>
      <c r="CFD365" s="1"/>
      <c r="CFE365" s="1"/>
      <c r="CFF365" s="1"/>
      <c r="CFG365" s="1"/>
      <c r="CFH365" s="1"/>
      <c r="CFI365" s="1"/>
      <c r="CFJ365" s="1"/>
      <c r="CFK365" s="1"/>
      <c r="CFL365" s="1"/>
      <c r="CFM365" s="1"/>
      <c r="CFN365" s="1"/>
      <c r="CFO365" s="1"/>
      <c r="CFP365" s="1"/>
      <c r="CFQ365" s="1"/>
      <c r="CFR365" s="1"/>
      <c r="CFS365" s="1"/>
      <c r="CFT365" s="1"/>
      <c r="CFU365" s="1"/>
      <c r="CFV365" s="1"/>
      <c r="CFW365" s="1"/>
      <c r="CFX365" s="1"/>
      <c r="CFY365" s="1"/>
      <c r="CFZ365" s="1"/>
      <c r="CGA365" s="1"/>
      <c r="CGB365" s="1"/>
      <c r="CGC365" s="1"/>
      <c r="CGD365" s="1"/>
      <c r="CGE365" s="1"/>
      <c r="CGF365" s="1"/>
      <c r="CGG365" s="1"/>
      <c r="CGH365" s="1"/>
      <c r="CGI365" s="1"/>
      <c r="CGJ365" s="1"/>
      <c r="CGK365" s="1"/>
      <c r="CGL365" s="1"/>
      <c r="CGM365" s="1"/>
      <c r="CGN365" s="1"/>
      <c r="CGO365" s="1"/>
      <c r="CGP365" s="1"/>
      <c r="CGQ365" s="1"/>
      <c r="CGR365" s="1"/>
      <c r="CGS365" s="1"/>
      <c r="CGT365" s="1"/>
      <c r="CGU365" s="1"/>
      <c r="CGV365" s="1"/>
      <c r="CGW365" s="1"/>
      <c r="CGX365" s="1"/>
      <c r="CGY365" s="1"/>
      <c r="CGZ365" s="1"/>
      <c r="CHA365" s="1"/>
      <c r="CHB365" s="1"/>
      <c r="CHC365" s="1"/>
      <c r="CHD365" s="1"/>
      <c r="CHE365" s="1"/>
      <c r="CHF365" s="1"/>
      <c r="CHG365" s="1"/>
      <c r="CHH365" s="1"/>
      <c r="CHI365" s="1"/>
      <c r="CHJ365" s="1"/>
      <c r="CHK365" s="1"/>
      <c r="CHL365" s="1"/>
      <c r="CHM365" s="1"/>
      <c r="CHN365" s="1"/>
      <c r="CHO365" s="1"/>
      <c r="CHP365" s="1"/>
      <c r="CHQ365" s="1"/>
      <c r="CHR365" s="1"/>
      <c r="CHS365" s="1"/>
      <c r="CHT365" s="1"/>
      <c r="CHU365" s="1"/>
      <c r="CHV365" s="1"/>
      <c r="CHW365" s="1"/>
      <c r="CHX365" s="1"/>
      <c r="CHY365" s="1"/>
      <c r="CHZ365" s="1"/>
      <c r="CIA365" s="1"/>
      <c r="CIB365" s="1"/>
      <c r="CIC365" s="1"/>
      <c r="CID365" s="1"/>
      <c r="CIE365" s="1"/>
      <c r="CIF365" s="1"/>
      <c r="CIG365" s="1"/>
      <c r="CIH365" s="1"/>
      <c r="CII365" s="1"/>
      <c r="CIJ365" s="1"/>
      <c r="CIK365" s="1"/>
      <c r="CIL365" s="1"/>
      <c r="CIM365" s="1"/>
      <c r="CIN365" s="1"/>
      <c r="CIO365" s="1"/>
      <c r="CIP365" s="1"/>
      <c r="CIQ365" s="1"/>
      <c r="CIR365" s="1"/>
      <c r="CIS365" s="1"/>
      <c r="CIT365" s="1"/>
      <c r="CIU365" s="1"/>
      <c r="CIV365" s="1"/>
      <c r="CIW365" s="1"/>
      <c r="CIX365" s="1"/>
      <c r="CIY365" s="1"/>
      <c r="CIZ365" s="1"/>
      <c r="CJA365" s="1"/>
      <c r="CJB365" s="1"/>
      <c r="CJC365" s="1"/>
      <c r="CJD365" s="1"/>
      <c r="CJE365" s="1"/>
      <c r="CJF365" s="1"/>
      <c r="CJG365" s="1"/>
      <c r="CJH365" s="1"/>
      <c r="CJI365" s="1"/>
      <c r="CJJ365" s="1"/>
      <c r="CJK365" s="1"/>
      <c r="CJL365" s="1"/>
      <c r="CJM365" s="1"/>
      <c r="CJN365" s="1"/>
      <c r="CJO365" s="1"/>
      <c r="CJP365" s="1"/>
      <c r="CJQ365" s="1"/>
      <c r="CJR365" s="1"/>
      <c r="CJS365" s="1"/>
      <c r="CJT365" s="1"/>
      <c r="CJU365" s="1"/>
      <c r="CJV365" s="1"/>
      <c r="CJW365" s="1"/>
      <c r="CJX365" s="1"/>
      <c r="CJY365" s="1"/>
      <c r="CJZ365" s="1"/>
      <c r="CKA365" s="1"/>
      <c r="CKB365" s="1"/>
      <c r="CKC365" s="1"/>
      <c r="CKD365" s="1"/>
      <c r="CKE365" s="1"/>
      <c r="CKF365" s="1"/>
      <c r="CKG365" s="1"/>
      <c r="CKH365" s="1"/>
      <c r="CKI365" s="1"/>
      <c r="CKJ365" s="1"/>
      <c r="CKK365" s="1"/>
      <c r="CKL365" s="1"/>
      <c r="CKM365" s="1"/>
      <c r="CKN365" s="1"/>
      <c r="CKO365" s="1"/>
      <c r="CKP365" s="1"/>
      <c r="CKQ365" s="1"/>
      <c r="CKR365" s="1"/>
      <c r="CKS365" s="1"/>
      <c r="CKT365" s="1"/>
      <c r="CKU365" s="1"/>
      <c r="CKV365" s="1"/>
      <c r="CKW365" s="1"/>
      <c r="CKX365" s="1"/>
      <c r="CKY365" s="1"/>
      <c r="CKZ365" s="1"/>
      <c r="CLA365" s="1"/>
      <c r="CLB365" s="1"/>
      <c r="CLC365" s="1"/>
      <c r="CLD365" s="1"/>
      <c r="CLE365" s="1"/>
      <c r="CLF365" s="1"/>
      <c r="CLG365" s="1"/>
      <c r="CLH365" s="1"/>
      <c r="CLI365" s="1"/>
      <c r="CLJ365" s="1"/>
      <c r="CLK365" s="1"/>
      <c r="CLL365" s="1"/>
      <c r="CLM365" s="1"/>
      <c r="CLN365" s="1"/>
      <c r="CLO365" s="1"/>
      <c r="CLP365" s="1"/>
      <c r="CLQ365" s="1"/>
      <c r="CLR365" s="1"/>
      <c r="CLS365" s="1"/>
      <c r="CLT365" s="1"/>
      <c r="CLU365" s="1"/>
      <c r="CLV365" s="1"/>
      <c r="CLW365" s="1"/>
      <c r="CLX365" s="1"/>
      <c r="CLY365" s="1"/>
      <c r="CLZ365" s="1"/>
      <c r="CMA365" s="1"/>
      <c r="CMB365" s="1"/>
      <c r="CMC365" s="1"/>
      <c r="CMD365" s="1"/>
      <c r="CME365" s="1"/>
      <c r="CMF365" s="1"/>
      <c r="CMG365" s="1"/>
      <c r="CMH365" s="1"/>
      <c r="CMI365" s="1"/>
      <c r="CMJ365" s="1"/>
      <c r="CMK365" s="1"/>
      <c r="CML365" s="1"/>
      <c r="CMM365" s="1"/>
      <c r="CMN365" s="1"/>
      <c r="CMO365" s="1"/>
      <c r="CMP365" s="1"/>
      <c r="CMQ365" s="1"/>
      <c r="CMR365" s="1"/>
      <c r="CMS365" s="1"/>
      <c r="CMT365" s="1"/>
      <c r="CMU365" s="1"/>
      <c r="CMV365" s="1"/>
      <c r="CMW365" s="1"/>
      <c r="CMX365" s="1"/>
      <c r="CMY365" s="1"/>
      <c r="CMZ365" s="1"/>
      <c r="CNA365" s="1"/>
      <c r="CNB365" s="1"/>
      <c r="CNC365" s="1"/>
      <c r="CND365" s="1"/>
      <c r="CNE365" s="1"/>
      <c r="CNF365" s="1"/>
      <c r="CNG365" s="1"/>
      <c r="CNH365" s="1"/>
      <c r="CNI365" s="1"/>
      <c r="CNJ365" s="1"/>
      <c r="CNK365" s="1"/>
      <c r="CNL365" s="1"/>
      <c r="CNM365" s="1"/>
      <c r="CNN365" s="1"/>
      <c r="CNO365" s="1"/>
      <c r="CNP365" s="1"/>
      <c r="CNQ365" s="1"/>
      <c r="CNR365" s="1"/>
      <c r="CNS365" s="1"/>
      <c r="CNT365" s="1"/>
      <c r="CNU365" s="1"/>
      <c r="CNV365" s="1"/>
      <c r="CNW365" s="1"/>
      <c r="CNX365" s="1"/>
      <c r="CNY365" s="1"/>
      <c r="CNZ365" s="1"/>
      <c r="COA365" s="1"/>
      <c r="COB365" s="1"/>
      <c r="COC365" s="1"/>
      <c r="COD365" s="1"/>
      <c r="COE365" s="1"/>
      <c r="COF365" s="1"/>
      <c r="COG365" s="1"/>
      <c r="COH365" s="1"/>
      <c r="COI365" s="1"/>
      <c r="COJ365" s="1"/>
      <c r="COK365" s="1"/>
      <c r="COL365" s="1"/>
      <c r="COM365" s="1"/>
      <c r="CON365" s="1"/>
      <c r="COO365" s="1"/>
      <c r="COP365" s="1"/>
      <c r="COQ365" s="1"/>
      <c r="COR365" s="1"/>
      <c r="COS365" s="1"/>
      <c r="COT365" s="1"/>
      <c r="COU365" s="1"/>
      <c r="COV365" s="1"/>
      <c r="COW365" s="1"/>
      <c r="COX365" s="1"/>
      <c r="COY365" s="1"/>
      <c r="COZ365" s="1"/>
      <c r="CPA365" s="1"/>
      <c r="CPB365" s="1"/>
      <c r="CPC365" s="1"/>
      <c r="CPD365" s="1"/>
      <c r="CPE365" s="1"/>
      <c r="CPF365" s="1"/>
      <c r="CPG365" s="1"/>
      <c r="CPH365" s="1"/>
      <c r="CPI365" s="1"/>
      <c r="CPJ365" s="1"/>
      <c r="CPK365" s="1"/>
      <c r="CPL365" s="1"/>
      <c r="CPM365" s="1"/>
      <c r="CPN365" s="1"/>
      <c r="CPO365" s="1"/>
      <c r="CPP365" s="1"/>
      <c r="CPQ365" s="1"/>
      <c r="CPR365" s="1"/>
      <c r="CPS365" s="1"/>
      <c r="CPT365" s="1"/>
      <c r="CPU365" s="1"/>
      <c r="CPV365" s="1"/>
      <c r="CPW365" s="1"/>
      <c r="CPX365" s="1"/>
      <c r="CPY365" s="1"/>
      <c r="CPZ365" s="1"/>
      <c r="CQA365" s="1"/>
      <c r="CQB365" s="1"/>
      <c r="CQC365" s="1"/>
      <c r="CQD365" s="1"/>
      <c r="CQE365" s="1"/>
      <c r="CQF365" s="1"/>
      <c r="CQG365" s="1"/>
      <c r="CQH365" s="1"/>
      <c r="CQI365" s="1"/>
      <c r="CQJ365" s="1"/>
      <c r="CQK365" s="1"/>
      <c r="CQL365" s="1"/>
      <c r="CQM365" s="1"/>
      <c r="CQN365" s="1"/>
      <c r="CQO365" s="1"/>
      <c r="CQP365" s="1"/>
      <c r="CQQ365" s="1"/>
      <c r="CQR365" s="1"/>
      <c r="CQS365" s="1"/>
      <c r="CQT365" s="1"/>
      <c r="CQU365" s="1"/>
      <c r="CQV365" s="1"/>
      <c r="CQW365" s="1"/>
      <c r="CQX365" s="1"/>
      <c r="CQY365" s="1"/>
      <c r="CQZ365" s="1"/>
      <c r="CRA365" s="1"/>
      <c r="CRB365" s="1"/>
      <c r="CRC365" s="1"/>
      <c r="CRD365" s="1"/>
      <c r="CRE365" s="1"/>
      <c r="CRF365" s="1"/>
      <c r="CRG365" s="1"/>
      <c r="CRH365" s="1"/>
      <c r="CRI365" s="1"/>
      <c r="CRJ365" s="1"/>
      <c r="CRK365" s="1"/>
      <c r="CRL365" s="1"/>
      <c r="CRM365" s="1"/>
      <c r="CRN365" s="1"/>
      <c r="CRO365" s="1"/>
      <c r="CRP365" s="1"/>
      <c r="CRQ365" s="1"/>
      <c r="CRR365" s="1"/>
      <c r="CRS365" s="1"/>
      <c r="CRT365" s="1"/>
      <c r="CRU365" s="1"/>
      <c r="CRV365" s="1"/>
      <c r="CRW365" s="1"/>
      <c r="CRX365" s="1"/>
      <c r="CRY365" s="1"/>
      <c r="CRZ365" s="1"/>
      <c r="CSA365" s="1"/>
      <c r="CSB365" s="1"/>
      <c r="CSC365" s="1"/>
      <c r="CSD365" s="1"/>
      <c r="CSE365" s="1"/>
      <c r="CSF365" s="1"/>
      <c r="CSG365" s="1"/>
      <c r="CSH365" s="1"/>
      <c r="CSI365" s="1"/>
      <c r="CSJ365" s="1"/>
      <c r="CSK365" s="1"/>
      <c r="CSL365" s="1"/>
      <c r="CSM365" s="1"/>
      <c r="CSN365" s="1"/>
      <c r="CSO365" s="1"/>
      <c r="CSP365" s="1"/>
      <c r="CSQ365" s="1"/>
      <c r="CSR365" s="1"/>
      <c r="CSS365" s="1"/>
      <c r="CST365" s="1"/>
      <c r="CSU365" s="1"/>
      <c r="CSV365" s="1"/>
      <c r="CSW365" s="1"/>
      <c r="CSX365" s="1"/>
      <c r="CSY365" s="1"/>
      <c r="CSZ365" s="1"/>
      <c r="CTA365" s="1"/>
      <c r="CTB365" s="1"/>
      <c r="CTC365" s="1"/>
      <c r="CTD365" s="1"/>
      <c r="CTE365" s="1"/>
      <c r="CTF365" s="1"/>
      <c r="CTG365" s="1"/>
      <c r="CTH365" s="1"/>
      <c r="CTI365" s="1"/>
      <c r="CTJ365" s="1"/>
      <c r="CTK365" s="1"/>
      <c r="CTL365" s="1"/>
      <c r="CTM365" s="1"/>
      <c r="CTN365" s="1"/>
      <c r="CTO365" s="1"/>
      <c r="CTP365" s="1"/>
      <c r="CTQ365" s="1"/>
      <c r="CTR365" s="1"/>
      <c r="CTS365" s="1"/>
      <c r="CTT365" s="1"/>
      <c r="CTU365" s="1"/>
      <c r="CTV365" s="1"/>
      <c r="CTW365" s="1"/>
      <c r="CTX365" s="1"/>
      <c r="CTY365" s="1"/>
      <c r="CTZ365" s="1"/>
      <c r="CUA365" s="1"/>
      <c r="CUB365" s="1"/>
      <c r="CUC365" s="1"/>
      <c r="CUD365" s="1"/>
      <c r="CUE365" s="1"/>
      <c r="CUF365" s="1"/>
      <c r="CUG365" s="1"/>
      <c r="CUH365" s="1"/>
      <c r="CUI365" s="1"/>
      <c r="CUJ365" s="1"/>
      <c r="CUK365" s="1"/>
      <c r="CUL365" s="1"/>
      <c r="CUM365" s="1"/>
      <c r="CUN365" s="1"/>
      <c r="CUO365" s="1"/>
      <c r="CUP365" s="1"/>
      <c r="CUQ365" s="1"/>
      <c r="CUR365" s="1"/>
      <c r="CUS365" s="1"/>
      <c r="CUT365" s="1"/>
      <c r="CUU365" s="1"/>
      <c r="CUV365" s="1"/>
      <c r="CUW365" s="1"/>
      <c r="CUX365" s="1"/>
      <c r="CUY365" s="1"/>
      <c r="CUZ365" s="1"/>
      <c r="CVA365" s="1"/>
      <c r="CVB365" s="1"/>
      <c r="CVC365" s="1"/>
      <c r="CVD365" s="1"/>
      <c r="CVE365" s="1"/>
      <c r="CVF365" s="1"/>
      <c r="CVG365" s="1"/>
      <c r="CVH365" s="1"/>
      <c r="CVI365" s="1"/>
      <c r="CVJ365" s="1"/>
      <c r="CVK365" s="1"/>
      <c r="CVL365" s="1"/>
      <c r="CVM365" s="1"/>
      <c r="CVN365" s="1"/>
      <c r="CVO365" s="1"/>
      <c r="CVP365" s="1"/>
      <c r="CVQ365" s="1"/>
      <c r="CVR365" s="1"/>
      <c r="CVS365" s="1"/>
      <c r="CVT365" s="1"/>
      <c r="CVU365" s="1"/>
      <c r="CVV365" s="1"/>
      <c r="CVW365" s="1"/>
      <c r="CVX365" s="1"/>
      <c r="CVY365" s="1"/>
      <c r="CVZ365" s="1"/>
      <c r="CWA365" s="1"/>
      <c r="CWB365" s="1"/>
      <c r="CWC365" s="1"/>
      <c r="CWD365" s="1"/>
      <c r="CWE365" s="1"/>
      <c r="CWF365" s="1"/>
      <c r="CWG365" s="1"/>
      <c r="CWH365" s="1"/>
      <c r="CWI365" s="1"/>
      <c r="CWJ365" s="1"/>
      <c r="CWK365" s="1"/>
      <c r="CWL365" s="1"/>
      <c r="CWM365" s="1"/>
      <c r="CWN365" s="1"/>
      <c r="CWO365" s="1"/>
      <c r="CWP365" s="1"/>
      <c r="CWQ365" s="1"/>
      <c r="CWR365" s="1"/>
      <c r="CWS365" s="1"/>
      <c r="CWT365" s="1"/>
      <c r="CWU365" s="1"/>
      <c r="CWV365" s="1"/>
      <c r="CWW365" s="1"/>
      <c r="CWX365" s="1"/>
      <c r="CWY365" s="1"/>
      <c r="CWZ365" s="1"/>
      <c r="CXA365" s="1"/>
      <c r="CXB365" s="1"/>
      <c r="CXC365" s="1"/>
      <c r="CXD365" s="1"/>
      <c r="CXE365" s="1"/>
      <c r="CXF365" s="1"/>
      <c r="CXG365" s="1"/>
      <c r="CXH365" s="1"/>
      <c r="CXI365" s="1"/>
      <c r="CXJ365" s="1"/>
      <c r="CXK365" s="1"/>
      <c r="CXL365" s="1"/>
      <c r="CXM365" s="1"/>
      <c r="CXN365" s="1"/>
      <c r="CXO365" s="1"/>
      <c r="CXP365" s="1"/>
      <c r="CXQ365" s="1"/>
      <c r="CXR365" s="1"/>
      <c r="CXS365" s="1"/>
      <c r="CXT365" s="1"/>
      <c r="CXU365" s="1"/>
      <c r="CXV365" s="1"/>
      <c r="CXW365" s="1"/>
      <c r="CXX365" s="1"/>
      <c r="CXY365" s="1"/>
      <c r="CXZ365" s="1"/>
      <c r="CYA365" s="1"/>
      <c r="CYB365" s="1"/>
      <c r="CYC365" s="1"/>
      <c r="CYD365" s="1"/>
      <c r="CYE365" s="1"/>
      <c r="CYF365" s="1"/>
      <c r="CYG365" s="1"/>
      <c r="CYH365" s="1"/>
      <c r="CYI365" s="1"/>
      <c r="CYJ365" s="1"/>
      <c r="CYK365" s="1"/>
      <c r="CYL365" s="1"/>
      <c r="CYM365" s="1"/>
      <c r="CYN365" s="1"/>
      <c r="CYO365" s="1"/>
      <c r="CYP365" s="1"/>
      <c r="CYQ365" s="1"/>
      <c r="CYR365" s="1"/>
      <c r="CYS365" s="1"/>
      <c r="CYT365" s="1"/>
      <c r="CYU365" s="1"/>
      <c r="CYV365" s="1"/>
      <c r="CYW365" s="1"/>
      <c r="CYX365" s="1"/>
      <c r="CYY365" s="1"/>
      <c r="CYZ365" s="1"/>
      <c r="CZA365" s="1"/>
      <c r="CZB365" s="1"/>
      <c r="CZC365" s="1"/>
      <c r="CZD365" s="1"/>
      <c r="CZE365" s="1"/>
      <c r="CZF365" s="1"/>
      <c r="CZG365" s="1"/>
      <c r="CZH365" s="1"/>
      <c r="CZI365" s="1"/>
      <c r="CZJ365" s="1"/>
      <c r="CZK365" s="1"/>
      <c r="CZL365" s="1"/>
      <c r="CZM365" s="1"/>
      <c r="CZN365" s="1"/>
      <c r="CZO365" s="1"/>
      <c r="CZP365" s="1"/>
      <c r="CZQ365" s="1"/>
      <c r="CZR365" s="1"/>
      <c r="CZS365" s="1"/>
      <c r="CZT365" s="1"/>
      <c r="CZU365" s="1"/>
      <c r="CZV365" s="1"/>
      <c r="CZW365" s="1"/>
      <c r="CZX365" s="1"/>
      <c r="CZY365" s="1"/>
      <c r="CZZ365" s="1"/>
      <c r="DAA365" s="1"/>
      <c r="DAB365" s="1"/>
      <c r="DAC365" s="1"/>
      <c r="DAD365" s="1"/>
      <c r="DAE365" s="1"/>
      <c r="DAF365" s="1"/>
      <c r="DAG365" s="1"/>
      <c r="DAH365" s="1"/>
      <c r="DAI365" s="1"/>
      <c r="DAJ365" s="1"/>
      <c r="DAK365" s="1"/>
      <c r="DAL365" s="1"/>
      <c r="DAM365" s="1"/>
      <c r="DAN365" s="1"/>
      <c r="DAO365" s="1"/>
      <c r="DAP365" s="1"/>
      <c r="DAQ365" s="1"/>
      <c r="DAR365" s="1"/>
      <c r="DAS365" s="1"/>
      <c r="DAT365" s="1"/>
      <c r="DAU365" s="1"/>
      <c r="DAV365" s="1"/>
      <c r="DAW365" s="1"/>
      <c r="DAX365" s="1"/>
      <c r="DAY365" s="1"/>
      <c r="DAZ365" s="1"/>
      <c r="DBA365" s="1"/>
      <c r="DBB365" s="1"/>
      <c r="DBC365" s="1"/>
      <c r="DBD365" s="1"/>
      <c r="DBE365" s="1"/>
      <c r="DBF365" s="1"/>
      <c r="DBG365" s="1"/>
      <c r="DBH365" s="1"/>
      <c r="DBI365" s="1"/>
      <c r="DBJ365" s="1"/>
      <c r="DBK365" s="1"/>
      <c r="DBL365" s="1"/>
      <c r="DBM365" s="1"/>
      <c r="DBN365" s="1"/>
      <c r="DBO365" s="1"/>
      <c r="DBP365" s="1"/>
      <c r="DBQ365" s="1"/>
      <c r="DBR365" s="1"/>
      <c r="DBS365" s="1"/>
      <c r="DBT365" s="1"/>
      <c r="DBU365" s="1"/>
      <c r="DBV365" s="1"/>
      <c r="DBW365" s="1"/>
      <c r="DBX365" s="1"/>
      <c r="DBY365" s="1"/>
      <c r="DBZ365" s="1"/>
      <c r="DCA365" s="1"/>
      <c r="DCB365" s="1"/>
      <c r="DCC365" s="1"/>
      <c r="DCD365" s="1"/>
      <c r="DCE365" s="1"/>
      <c r="DCF365" s="1"/>
      <c r="DCG365" s="1"/>
      <c r="DCH365" s="1"/>
      <c r="DCI365" s="1"/>
      <c r="DCJ365" s="1"/>
      <c r="DCK365" s="1"/>
      <c r="DCL365" s="1"/>
      <c r="DCM365" s="1"/>
      <c r="DCN365" s="1"/>
      <c r="DCO365" s="1"/>
      <c r="DCP365" s="1"/>
      <c r="DCQ365" s="1"/>
      <c r="DCR365" s="1"/>
      <c r="DCS365" s="1"/>
      <c r="DCT365" s="1"/>
      <c r="DCU365" s="1"/>
      <c r="DCV365" s="1"/>
      <c r="DCW365" s="1"/>
      <c r="DCX365" s="1"/>
      <c r="DCY365" s="1"/>
      <c r="DCZ365" s="1"/>
      <c r="DDA365" s="1"/>
      <c r="DDB365" s="1"/>
      <c r="DDC365" s="1"/>
      <c r="DDD365" s="1"/>
      <c r="DDE365" s="1"/>
      <c r="DDF365" s="1"/>
      <c r="DDG365" s="1"/>
      <c r="DDH365" s="1"/>
      <c r="DDI365" s="1"/>
      <c r="DDJ365" s="1"/>
      <c r="DDK365" s="1"/>
      <c r="DDL365" s="1"/>
      <c r="DDM365" s="1"/>
      <c r="DDN365" s="1"/>
      <c r="DDO365" s="1"/>
      <c r="DDP365" s="1"/>
      <c r="DDQ365" s="1"/>
      <c r="DDR365" s="1"/>
      <c r="DDS365" s="1"/>
      <c r="DDT365" s="1"/>
      <c r="DDU365" s="1"/>
      <c r="DDV365" s="1"/>
      <c r="DDW365" s="1"/>
      <c r="DDX365" s="1"/>
      <c r="DDY365" s="1"/>
      <c r="DDZ365" s="1"/>
      <c r="DEA365" s="1"/>
      <c r="DEB365" s="1"/>
      <c r="DEC365" s="1"/>
      <c r="DED365" s="1"/>
      <c r="DEE365" s="1"/>
      <c r="DEF365" s="1"/>
      <c r="DEG365" s="1"/>
      <c r="DEH365" s="1"/>
      <c r="DEI365" s="1"/>
      <c r="DEJ365" s="1"/>
      <c r="DEK365" s="1"/>
      <c r="DEL365" s="1"/>
      <c r="DEM365" s="1"/>
      <c r="DEN365" s="1"/>
      <c r="DEO365" s="1"/>
      <c r="DEP365" s="1"/>
      <c r="DEQ365" s="1"/>
      <c r="DER365" s="1"/>
      <c r="DES365" s="1"/>
      <c r="DET365" s="1"/>
      <c r="DEU365" s="1"/>
      <c r="DEV365" s="1"/>
      <c r="DEW365" s="1"/>
      <c r="DEX365" s="1"/>
      <c r="DEY365" s="1"/>
      <c r="DEZ365" s="1"/>
      <c r="DFA365" s="1"/>
      <c r="DFB365" s="1"/>
      <c r="DFC365" s="1"/>
      <c r="DFD365" s="1"/>
      <c r="DFE365" s="1"/>
      <c r="DFF365" s="1"/>
      <c r="DFG365" s="1"/>
      <c r="DFH365" s="1"/>
      <c r="DFI365" s="1"/>
      <c r="DFJ365" s="1"/>
      <c r="DFK365" s="1"/>
      <c r="DFL365" s="1"/>
      <c r="DFM365" s="1"/>
      <c r="DFN365" s="1"/>
      <c r="DFO365" s="1"/>
      <c r="DFP365" s="1"/>
      <c r="DFQ365" s="1"/>
      <c r="DFR365" s="1"/>
      <c r="DFS365" s="1"/>
      <c r="DFT365" s="1"/>
      <c r="DFU365" s="1"/>
      <c r="DFV365" s="1"/>
      <c r="DFW365" s="1"/>
      <c r="DFX365" s="1"/>
      <c r="DFY365" s="1"/>
      <c r="DFZ365" s="1"/>
      <c r="DGA365" s="1"/>
      <c r="DGB365" s="1"/>
      <c r="DGC365" s="1"/>
      <c r="DGD365" s="1"/>
      <c r="DGE365" s="1"/>
      <c r="DGF365" s="1"/>
      <c r="DGG365" s="1"/>
      <c r="DGH365" s="1"/>
      <c r="DGI365" s="1"/>
      <c r="DGJ365" s="1"/>
      <c r="DGK365" s="1"/>
      <c r="DGL365" s="1"/>
      <c r="DGM365" s="1"/>
      <c r="DGN365" s="1"/>
      <c r="DGO365" s="1"/>
      <c r="DGP365" s="1"/>
      <c r="DGQ365" s="1"/>
      <c r="DGR365" s="1"/>
      <c r="DGS365" s="1"/>
      <c r="DGT365" s="1"/>
      <c r="DGU365" s="1"/>
      <c r="DGV365" s="1"/>
      <c r="DGW365" s="1"/>
      <c r="DGX365" s="1"/>
      <c r="DGY365" s="1"/>
      <c r="DGZ365" s="1"/>
      <c r="DHA365" s="1"/>
      <c r="DHB365" s="1"/>
      <c r="DHC365" s="1"/>
      <c r="DHD365" s="1"/>
      <c r="DHE365" s="1"/>
      <c r="DHF365" s="1"/>
      <c r="DHG365" s="1"/>
      <c r="DHH365" s="1"/>
      <c r="DHI365" s="1"/>
      <c r="DHJ365" s="1"/>
      <c r="DHK365" s="1"/>
      <c r="DHL365" s="1"/>
      <c r="DHM365" s="1"/>
      <c r="DHN365" s="1"/>
      <c r="DHO365" s="1"/>
      <c r="DHP365" s="1"/>
      <c r="DHQ365" s="1"/>
      <c r="DHR365" s="1"/>
      <c r="DHS365" s="1"/>
      <c r="DHT365" s="1"/>
      <c r="DHU365" s="1"/>
      <c r="DHV365" s="1"/>
      <c r="DHW365" s="1"/>
      <c r="DHX365" s="1"/>
      <c r="DHY365" s="1"/>
      <c r="DHZ365" s="1"/>
      <c r="DIA365" s="1"/>
      <c r="DIB365" s="1"/>
      <c r="DIC365" s="1"/>
      <c r="DID365" s="1"/>
      <c r="DIE365" s="1"/>
      <c r="DIF365" s="1"/>
      <c r="DIG365" s="1"/>
      <c r="DIH365" s="1"/>
      <c r="DII365" s="1"/>
      <c r="DIJ365" s="1"/>
      <c r="DIK365" s="1"/>
      <c r="DIL365" s="1"/>
      <c r="DIM365" s="1"/>
      <c r="DIN365" s="1"/>
      <c r="DIO365" s="1"/>
      <c r="DIP365" s="1"/>
      <c r="DIQ365" s="1"/>
      <c r="DIR365" s="1"/>
      <c r="DIS365" s="1"/>
      <c r="DIT365" s="1"/>
      <c r="DIU365" s="1"/>
      <c r="DIV365" s="1"/>
      <c r="DIW365" s="1"/>
      <c r="DIX365" s="1"/>
      <c r="DIY365" s="1"/>
      <c r="DIZ365" s="1"/>
      <c r="DJA365" s="1"/>
      <c r="DJB365" s="1"/>
      <c r="DJC365" s="1"/>
      <c r="DJD365" s="1"/>
      <c r="DJE365" s="1"/>
      <c r="DJF365" s="1"/>
      <c r="DJG365" s="1"/>
      <c r="DJH365" s="1"/>
      <c r="DJI365" s="1"/>
      <c r="DJJ365" s="1"/>
      <c r="DJK365" s="1"/>
      <c r="DJL365" s="1"/>
      <c r="DJM365" s="1"/>
      <c r="DJN365" s="1"/>
      <c r="DJO365" s="1"/>
      <c r="DJP365" s="1"/>
      <c r="DJQ365" s="1"/>
      <c r="DJR365" s="1"/>
      <c r="DJS365" s="1"/>
      <c r="DJT365" s="1"/>
      <c r="DJU365" s="1"/>
      <c r="DJV365" s="1"/>
      <c r="DJW365" s="1"/>
      <c r="DJX365" s="1"/>
      <c r="DJY365" s="1"/>
      <c r="DJZ365" s="1"/>
      <c r="DKA365" s="1"/>
      <c r="DKB365" s="1"/>
      <c r="DKC365" s="1"/>
      <c r="DKD365" s="1"/>
      <c r="DKE365" s="1"/>
      <c r="DKF365" s="1"/>
      <c r="DKG365" s="1"/>
      <c r="DKH365" s="1"/>
      <c r="DKI365" s="1"/>
      <c r="DKJ365" s="1"/>
      <c r="DKK365" s="1"/>
      <c r="DKL365" s="1"/>
      <c r="DKM365" s="1"/>
      <c r="DKN365" s="1"/>
      <c r="DKO365" s="1"/>
      <c r="DKP365" s="1"/>
      <c r="DKQ365" s="1"/>
      <c r="DKR365" s="1"/>
      <c r="DKS365" s="1"/>
      <c r="DKT365" s="1"/>
      <c r="DKU365" s="1"/>
      <c r="DKV365" s="1"/>
      <c r="DKW365" s="1"/>
      <c r="DKX365" s="1"/>
      <c r="DKY365" s="1"/>
      <c r="DKZ365" s="1"/>
      <c r="DLA365" s="1"/>
      <c r="DLB365" s="1"/>
      <c r="DLC365" s="1"/>
      <c r="DLD365" s="1"/>
      <c r="DLE365" s="1"/>
      <c r="DLF365" s="1"/>
      <c r="DLG365" s="1"/>
      <c r="DLH365" s="1"/>
      <c r="DLI365" s="1"/>
      <c r="DLJ365" s="1"/>
      <c r="DLK365" s="1"/>
      <c r="DLL365" s="1"/>
      <c r="DLM365" s="1"/>
      <c r="DLN365" s="1"/>
      <c r="DLO365" s="1"/>
      <c r="DLP365" s="1"/>
      <c r="DLQ365" s="1"/>
      <c r="DLR365" s="1"/>
      <c r="DLS365" s="1"/>
      <c r="DLT365" s="1"/>
      <c r="DLU365" s="1"/>
      <c r="DLV365" s="1"/>
      <c r="DLW365" s="1"/>
      <c r="DLX365" s="1"/>
      <c r="DLY365" s="1"/>
      <c r="DLZ365" s="1"/>
      <c r="DMA365" s="1"/>
      <c r="DMB365" s="1"/>
      <c r="DMC365" s="1"/>
      <c r="DMD365" s="1"/>
      <c r="DME365" s="1"/>
      <c r="DMF365" s="1"/>
      <c r="DMG365" s="1"/>
      <c r="DMH365" s="1"/>
      <c r="DMI365" s="1"/>
      <c r="DMJ365" s="1"/>
      <c r="DMK365" s="1"/>
      <c r="DML365" s="1"/>
      <c r="DMM365" s="1"/>
      <c r="DMN365" s="1"/>
      <c r="DMO365" s="1"/>
      <c r="DMP365" s="1"/>
      <c r="DMQ365" s="1"/>
      <c r="DMR365" s="1"/>
      <c r="DMS365" s="1"/>
      <c r="DMT365" s="1"/>
      <c r="DMU365" s="1"/>
      <c r="DMV365" s="1"/>
      <c r="DMW365" s="1"/>
      <c r="DMX365" s="1"/>
      <c r="DMY365" s="1"/>
      <c r="DMZ365" s="1"/>
      <c r="DNA365" s="1"/>
      <c r="DNB365" s="1"/>
      <c r="DNC365" s="1"/>
      <c r="DND365" s="1"/>
      <c r="DNE365" s="1"/>
      <c r="DNF365" s="1"/>
      <c r="DNG365" s="1"/>
      <c r="DNH365" s="1"/>
      <c r="DNI365" s="1"/>
      <c r="DNJ365" s="1"/>
      <c r="DNK365" s="1"/>
      <c r="DNL365" s="1"/>
      <c r="DNM365" s="1"/>
      <c r="DNN365" s="1"/>
      <c r="DNO365" s="1"/>
      <c r="DNP365" s="1"/>
      <c r="DNQ365" s="1"/>
      <c r="DNR365" s="1"/>
      <c r="DNS365" s="1"/>
      <c r="DNT365" s="1"/>
      <c r="DNU365" s="1"/>
      <c r="DNV365" s="1"/>
      <c r="DNW365" s="1"/>
      <c r="DNX365" s="1"/>
      <c r="DNY365" s="1"/>
      <c r="DNZ365" s="1"/>
      <c r="DOA365" s="1"/>
      <c r="DOB365" s="1"/>
      <c r="DOC365" s="1"/>
      <c r="DOD365" s="1"/>
      <c r="DOE365" s="1"/>
      <c r="DOF365" s="1"/>
      <c r="DOG365" s="1"/>
      <c r="DOH365" s="1"/>
      <c r="DOI365" s="1"/>
      <c r="DOJ365" s="1"/>
      <c r="DOK365" s="1"/>
      <c r="DOL365" s="1"/>
      <c r="DOM365" s="1"/>
      <c r="DON365" s="1"/>
      <c r="DOO365" s="1"/>
      <c r="DOP365" s="1"/>
      <c r="DOQ365" s="1"/>
      <c r="DOR365" s="1"/>
      <c r="DOS365" s="1"/>
      <c r="DOT365" s="1"/>
      <c r="DOU365" s="1"/>
      <c r="DOV365" s="1"/>
      <c r="DOW365" s="1"/>
      <c r="DOX365" s="1"/>
      <c r="DOY365" s="1"/>
      <c r="DOZ365" s="1"/>
      <c r="DPA365" s="1"/>
      <c r="DPB365" s="1"/>
      <c r="DPC365" s="1"/>
      <c r="DPD365" s="1"/>
      <c r="DPE365" s="1"/>
      <c r="DPF365" s="1"/>
      <c r="DPG365" s="1"/>
      <c r="DPH365" s="1"/>
      <c r="DPI365" s="1"/>
      <c r="DPJ365" s="1"/>
      <c r="DPK365" s="1"/>
      <c r="DPL365" s="1"/>
      <c r="DPM365" s="1"/>
      <c r="DPN365" s="1"/>
      <c r="DPO365" s="1"/>
      <c r="DPP365" s="1"/>
      <c r="DPQ365" s="1"/>
      <c r="DPR365" s="1"/>
      <c r="DPS365" s="1"/>
      <c r="DPT365" s="1"/>
      <c r="DPU365" s="1"/>
      <c r="DPV365" s="1"/>
      <c r="DPW365" s="1"/>
      <c r="DPX365" s="1"/>
      <c r="DPY365" s="1"/>
      <c r="DPZ365" s="1"/>
      <c r="DQA365" s="1"/>
      <c r="DQB365" s="1"/>
      <c r="DQC365" s="1"/>
      <c r="DQD365" s="1"/>
      <c r="DQE365" s="1"/>
      <c r="DQF365" s="1"/>
      <c r="DQG365" s="1"/>
      <c r="DQH365" s="1"/>
      <c r="DQI365" s="1"/>
      <c r="DQJ365" s="1"/>
      <c r="DQK365" s="1"/>
      <c r="DQL365" s="1"/>
      <c r="DQM365" s="1"/>
      <c r="DQN365" s="1"/>
      <c r="DQO365" s="1"/>
      <c r="DQP365" s="1"/>
      <c r="DQQ365" s="1"/>
      <c r="DQR365" s="1"/>
      <c r="DQS365" s="1"/>
      <c r="DQT365" s="1"/>
      <c r="DQU365" s="1"/>
      <c r="DQV365" s="1"/>
      <c r="DQW365" s="1"/>
      <c r="DQX365" s="1"/>
      <c r="DQY365" s="1"/>
      <c r="DQZ365" s="1"/>
      <c r="DRA365" s="1"/>
      <c r="DRB365" s="1"/>
      <c r="DRC365" s="1"/>
      <c r="DRD365" s="1"/>
      <c r="DRE365" s="1"/>
      <c r="DRF365" s="1"/>
      <c r="DRG365" s="1"/>
      <c r="DRH365" s="1"/>
      <c r="DRI365" s="1"/>
      <c r="DRJ365" s="1"/>
      <c r="DRK365" s="1"/>
      <c r="DRL365" s="1"/>
      <c r="DRM365" s="1"/>
      <c r="DRN365" s="1"/>
      <c r="DRO365" s="1"/>
      <c r="DRP365" s="1"/>
      <c r="DRQ365" s="1"/>
      <c r="DRR365" s="1"/>
      <c r="DRS365" s="1"/>
      <c r="DRT365" s="1"/>
      <c r="DRU365" s="1"/>
      <c r="DRV365" s="1"/>
      <c r="DRW365" s="1"/>
      <c r="DRX365" s="1"/>
      <c r="DRY365" s="1"/>
      <c r="DRZ365" s="1"/>
      <c r="DSA365" s="1"/>
      <c r="DSB365" s="1"/>
      <c r="DSC365" s="1"/>
      <c r="DSD365" s="1"/>
      <c r="DSE365" s="1"/>
      <c r="DSF365" s="1"/>
      <c r="DSG365" s="1"/>
      <c r="DSH365" s="1"/>
      <c r="DSI365" s="1"/>
      <c r="DSJ365" s="1"/>
      <c r="DSK365" s="1"/>
      <c r="DSL365" s="1"/>
      <c r="DSM365" s="1"/>
      <c r="DSN365" s="1"/>
      <c r="DSO365" s="1"/>
      <c r="DSP365" s="1"/>
      <c r="DSQ365" s="1"/>
      <c r="DSR365" s="1"/>
      <c r="DSS365" s="1"/>
      <c r="DST365" s="1"/>
      <c r="DSU365" s="1"/>
      <c r="DSV365" s="1"/>
      <c r="DSW365" s="1"/>
      <c r="DSX365" s="1"/>
      <c r="DSY365" s="1"/>
      <c r="DSZ365" s="1"/>
      <c r="DTA365" s="1"/>
      <c r="DTB365" s="1"/>
      <c r="DTC365" s="1"/>
      <c r="DTD365" s="1"/>
      <c r="DTE365" s="1"/>
      <c r="DTF365" s="1"/>
      <c r="DTG365" s="1"/>
      <c r="DTH365" s="1"/>
      <c r="DTI365" s="1"/>
      <c r="DTJ365" s="1"/>
      <c r="DTK365" s="1"/>
      <c r="DTL365" s="1"/>
      <c r="DTM365" s="1"/>
      <c r="DTN365" s="1"/>
      <c r="DTO365" s="1"/>
      <c r="DTP365" s="1"/>
      <c r="DTQ365" s="1"/>
      <c r="DTR365" s="1"/>
      <c r="DTS365" s="1"/>
      <c r="DTT365" s="1"/>
      <c r="DTU365" s="1"/>
      <c r="DTV365" s="1"/>
      <c r="DTW365" s="1"/>
      <c r="DTX365" s="1"/>
      <c r="DTY365" s="1"/>
      <c r="DTZ365" s="1"/>
      <c r="DUA365" s="1"/>
      <c r="DUB365" s="1"/>
      <c r="DUC365" s="1"/>
      <c r="DUD365" s="1"/>
      <c r="DUE365" s="1"/>
      <c r="DUF365" s="1"/>
      <c r="DUG365" s="1"/>
      <c r="DUH365" s="1"/>
      <c r="DUI365" s="1"/>
      <c r="DUJ365" s="1"/>
      <c r="DUK365" s="1"/>
      <c r="DUL365" s="1"/>
      <c r="DUM365" s="1"/>
      <c r="DUN365" s="1"/>
      <c r="DUO365" s="1"/>
      <c r="DUP365" s="1"/>
      <c r="DUQ365" s="1"/>
      <c r="DUR365" s="1"/>
      <c r="DUS365" s="1"/>
      <c r="DUT365" s="1"/>
      <c r="DUU365" s="1"/>
      <c r="DUV365" s="1"/>
      <c r="DUW365" s="1"/>
      <c r="DUX365" s="1"/>
      <c r="DUY365" s="1"/>
      <c r="DUZ365" s="1"/>
      <c r="DVA365" s="1"/>
      <c r="DVB365" s="1"/>
      <c r="DVC365" s="1"/>
      <c r="DVD365" s="1"/>
      <c r="DVE365" s="1"/>
      <c r="DVF365" s="1"/>
      <c r="DVG365" s="1"/>
      <c r="DVH365" s="1"/>
      <c r="DVI365" s="1"/>
      <c r="DVJ365" s="1"/>
      <c r="DVK365" s="1"/>
      <c r="DVL365" s="1"/>
      <c r="DVM365" s="1"/>
      <c r="DVN365" s="1"/>
      <c r="DVO365" s="1"/>
      <c r="DVP365" s="1"/>
      <c r="DVQ365" s="1"/>
      <c r="DVR365" s="1"/>
      <c r="DVS365" s="1"/>
      <c r="DVT365" s="1"/>
      <c r="DVU365" s="1"/>
      <c r="DVV365" s="1"/>
      <c r="DVW365" s="1"/>
      <c r="DVX365" s="1"/>
      <c r="DVY365" s="1"/>
      <c r="DVZ365" s="1"/>
      <c r="DWA365" s="1"/>
      <c r="DWB365" s="1"/>
      <c r="DWC365" s="1"/>
      <c r="DWD365" s="1"/>
      <c r="DWE365" s="1"/>
      <c r="DWF365" s="1"/>
      <c r="DWG365" s="1"/>
      <c r="DWH365" s="1"/>
      <c r="DWI365" s="1"/>
      <c r="DWJ365" s="1"/>
      <c r="DWK365" s="1"/>
      <c r="DWL365" s="1"/>
      <c r="DWM365" s="1"/>
      <c r="DWN365" s="1"/>
      <c r="DWO365" s="1"/>
      <c r="DWP365" s="1"/>
      <c r="DWQ365" s="1"/>
      <c r="DWR365" s="1"/>
      <c r="DWS365" s="1"/>
      <c r="DWT365" s="1"/>
      <c r="DWU365" s="1"/>
      <c r="DWV365" s="1"/>
      <c r="DWW365" s="1"/>
      <c r="DWX365" s="1"/>
      <c r="DWY365" s="1"/>
      <c r="DWZ365" s="1"/>
      <c r="DXA365" s="1"/>
      <c r="DXB365" s="1"/>
      <c r="DXC365" s="1"/>
      <c r="DXD365" s="1"/>
      <c r="DXE365" s="1"/>
      <c r="DXF365" s="1"/>
      <c r="DXG365" s="1"/>
      <c r="DXH365" s="1"/>
      <c r="DXI365" s="1"/>
      <c r="DXJ365" s="1"/>
      <c r="DXK365" s="1"/>
      <c r="DXL365" s="1"/>
      <c r="DXM365" s="1"/>
      <c r="DXN365" s="1"/>
      <c r="DXO365" s="1"/>
      <c r="DXP365" s="1"/>
      <c r="DXQ365" s="1"/>
      <c r="DXR365" s="1"/>
      <c r="DXS365" s="1"/>
      <c r="DXT365" s="1"/>
      <c r="DXU365" s="1"/>
      <c r="DXV365" s="1"/>
      <c r="DXW365" s="1"/>
      <c r="DXX365" s="1"/>
      <c r="DXY365" s="1"/>
      <c r="DXZ365" s="1"/>
      <c r="DYA365" s="1"/>
      <c r="DYB365" s="1"/>
      <c r="DYC365" s="1"/>
      <c r="DYD365" s="1"/>
      <c r="DYE365" s="1"/>
      <c r="DYF365" s="1"/>
      <c r="DYG365" s="1"/>
      <c r="DYH365" s="1"/>
      <c r="DYI365" s="1"/>
      <c r="DYJ365" s="1"/>
      <c r="DYK365" s="1"/>
      <c r="DYL365" s="1"/>
      <c r="DYM365" s="1"/>
      <c r="DYN365" s="1"/>
      <c r="DYO365" s="1"/>
      <c r="DYP365" s="1"/>
      <c r="DYQ365" s="1"/>
      <c r="DYR365" s="1"/>
      <c r="DYS365" s="1"/>
      <c r="DYT365" s="1"/>
      <c r="DYU365" s="1"/>
      <c r="DYV365" s="1"/>
      <c r="DYW365" s="1"/>
      <c r="DYX365" s="1"/>
      <c r="DYY365" s="1"/>
      <c r="DYZ365" s="1"/>
      <c r="DZA365" s="1"/>
      <c r="DZB365" s="1"/>
      <c r="DZC365" s="1"/>
      <c r="DZD365" s="1"/>
      <c r="DZE365" s="1"/>
      <c r="DZF365" s="1"/>
      <c r="DZG365" s="1"/>
      <c r="DZH365" s="1"/>
      <c r="DZI365" s="1"/>
      <c r="DZJ365" s="1"/>
      <c r="DZK365" s="1"/>
      <c r="DZL365" s="1"/>
      <c r="DZM365" s="1"/>
      <c r="DZN365" s="1"/>
      <c r="DZO365" s="1"/>
      <c r="DZP365" s="1"/>
      <c r="DZQ365" s="1"/>
      <c r="DZR365" s="1"/>
      <c r="DZS365" s="1"/>
      <c r="DZT365" s="1"/>
      <c r="DZU365" s="1"/>
      <c r="DZV365" s="1"/>
      <c r="DZW365" s="1"/>
      <c r="DZX365" s="1"/>
      <c r="DZY365" s="1"/>
      <c r="DZZ365" s="1"/>
      <c r="EAA365" s="1"/>
      <c r="EAB365" s="1"/>
      <c r="EAC365" s="1"/>
      <c r="EAD365" s="1"/>
      <c r="EAE365" s="1"/>
      <c r="EAF365" s="1"/>
      <c r="EAG365" s="1"/>
      <c r="EAH365" s="1"/>
      <c r="EAI365" s="1"/>
      <c r="EAJ365" s="1"/>
      <c r="EAK365" s="1"/>
      <c r="EAL365" s="1"/>
      <c r="EAM365" s="1"/>
      <c r="EAN365" s="1"/>
      <c r="EAO365" s="1"/>
      <c r="EAP365" s="1"/>
      <c r="EAQ365" s="1"/>
      <c r="EAR365" s="1"/>
      <c r="EAS365" s="1"/>
      <c r="EAT365" s="1"/>
      <c r="EAU365" s="1"/>
      <c r="EAV365" s="1"/>
      <c r="EAW365" s="1"/>
      <c r="EAX365" s="1"/>
      <c r="EAY365" s="1"/>
      <c r="EAZ365" s="1"/>
      <c r="EBA365" s="1"/>
      <c r="EBB365" s="1"/>
      <c r="EBC365" s="1"/>
      <c r="EBD365" s="1"/>
      <c r="EBE365" s="1"/>
      <c r="EBF365" s="1"/>
      <c r="EBG365" s="1"/>
      <c r="EBH365" s="1"/>
      <c r="EBI365" s="1"/>
      <c r="EBJ365" s="1"/>
      <c r="EBK365" s="1"/>
      <c r="EBL365" s="1"/>
      <c r="EBM365" s="1"/>
      <c r="EBN365" s="1"/>
      <c r="EBO365" s="1"/>
      <c r="EBP365" s="1"/>
      <c r="EBQ365" s="1"/>
      <c r="EBR365" s="1"/>
      <c r="EBS365" s="1"/>
      <c r="EBT365" s="1"/>
      <c r="EBU365" s="1"/>
      <c r="EBV365" s="1"/>
      <c r="EBW365" s="1"/>
      <c r="EBX365" s="1"/>
      <c r="EBY365" s="1"/>
      <c r="EBZ365" s="1"/>
      <c r="ECA365" s="1"/>
      <c r="ECB365" s="1"/>
      <c r="ECC365" s="1"/>
      <c r="ECD365" s="1"/>
      <c r="ECE365" s="1"/>
      <c r="ECF365" s="1"/>
      <c r="ECG365" s="1"/>
      <c r="ECH365" s="1"/>
      <c r="ECI365" s="1"/>
      <c r="ECJ365" s="1"/>
      <c r="ECK365" s="1"/>
      <c r="ECL365" s="1"/>
      <c r="ECM365" s="1"/>
      <c r="ECN365" s="1"/>
      <c r="ECO365" s="1"/>
      <c r="ECP365" s="1"/>
      <c r="ECQ365" s="1"/>
      <c r="ECR365" s="1"/>
      <c r="ECS365" s="1"/>
      <c r="ECT365" s="1"/>
      <c r="ECU365" s="1"/>
      <c r="ECV365" s="1"/>
      <c r="ECW365" s="1"/>
      <c r="ECX365" s="1"/>
      <c r="ECY365" s="1"/>
      <c r="ECZ365" s="1"/>
      <c r="EDA365" s="1"/>
      <c r="EDB365" s="1"/>
      <c r="EDC365" s="1"/>
      <c r="EDD365" s="1"/>
      <c r="EDE365" s="1"/>
      <c r="EDF365" s="1"/>
      <c r="EDG365" s="1"/>
      <c r="EDH365" s="1"/>
      <c r="EDI365" s="1"/>
      <c r="EDJ365" s="1"/>
      <c r="EDK365" s="1"/>
      <c r="EDL365" s="1"/>
      <c r="EDM365" s="1"/>
      <c r="EDN365" s="1"/>
      <c r="EDO365" s="1"/>
      <c r="EDP365" s="1"/>
      <c r="EDQ365" s="1"/>
      <c r="EDR365" s="1"/>
      <c r="EDS365" s="1"/>
      <c r="EDT365" s="1"/>
      <c r="EDU365" s="1"/>
      <c r="EDV365" s="1"/>
      <c r="EDW365" s="1"/>
      <c r="EDX365" s="1"/>
      <c r="EDY365" s="1"/>
      <c r="EDZ365" s="1"/>
      <c r="EEA365" s="1"/>
      <c r="EEB365" s="1"/>
      <c r="EEC365" s="1"/>
      <c r="EED365" s="1"/>
      <c r="EEE365" s="1"/>
      <c r="EEF365" s="1"/>
      <c r="EEG365" s="1"/>
      <c r="EEH365" s="1"/>
      <c r="EEI365" s="1"/>
      <c r="EEJ365" s="1"/>
      <c r="EEK365" s="1"/>
      <c r="EEL365" s="1"/>
      <c r="EEM365" s="1"/>
      <c r="EEN365" s="1"/>
      <c r="EEO365" s="1"/>
      <c r="EEP365" s="1"/>
      <c r="EEQ365" s="1"/>
      <c r="EER365" s="1"/>
      <c r="EES365" s="1"/>
      <c r="EET365" s="1"/>
      <c r="EEU365" s="1"/>
      <c r="EEV365" s="1"/>
      <c r="EEW365" s="1"/>
      <c r="EEX365" s="1"/>
      <c r="EEY365" s="1"/>
      <c r="EEZ365" s="1"/>
      <c r="EFA365" s="1"/>
      <c r="EFB365" s="1"/>
      <c r="EFC365" s="1"/>
      <c r="EFD365" s="1"/>
      <c r="EFE365" s="1"/>
      <c r="EFF365" s="1"/>
      <c r="EFG365" s="1"/>
      <c r="EFH365" s="1"/>
      <c r="EFI365" s="1"/>
      <c r="EFJ365" s="1"/>
      <c r="EFK365" s="1"/>
      <c r="EFL365" s="1"/>
      <c r="EFM365" s="1"/>
      <c r="EFN365" s="1"/>
      <c r="EFO365" s="1"/>
      <c r="EFP365" s="1"/>
      <c r="EFQ365" s="1"/>
      <c r="EFR365" s="1"/>
      <c r="EFS365" s="1"/>
      <c r="EFT365" s="1"/>
      <c r="EFU365" s="1"/>
      <c r="EFV365" s="1"/>
      <c r="EFW365" s="1"/>
      <c r="EFX365" s="1"/>
      <c r="EFY365" s="1"/>
      <c r="EFZ365" s="1"/>
      <c r="EGA365" s="1"/>
      <c r="EGB365" s="1"/>
      <c r="EGC365" s="1"/>
      <c r="EGD365" s="1"/>
      <c r="EGE365" s="1"/>
      <c r="EGF365" s="1"/>
      <c r="EGG365" s="1"/>
      <c r="EGH365" s="1"/>
      <c r="EGI365" s="1"/>
      <c r="EGJ365" s="1"/>
      <c r="EGK365" s="1"/>
      <c r="EGL365" s="1"/>
      <c r="EGM365" s="1"/>
      <c r="EGN365" s="1"/>
      <c r="EGO365" s="1"/>
      <c r="EGP365" s="1"/>
      <c r="EGQ365" s="1"/>
      <c r="EGR365" s="1"/>
      <c r="EGS365" s="1"/>
      <c r="EGT365" s="1"/>
      <c r="EGU365" s="1"/>
      <c r="EGV365" s="1"/>
      <c r="EGW365" s="1"/>
      <c r="EGX365" s="1"/>
      <c r="EGY365" s="1"/>
      <c r="EGZ365" s="1"/>
      <c r="EHA365" s="1"/>
      <c r="EHB365" s="1"/>
      <c r="EHC365" s="1"/>
      <c r="EHD365" s="1"/>
      <c r="EHE365" s="1"/>
      <c r="EHF365" s="1"/>
      <c r="EHG365" s="1"/>
      <c r="EHH365" s="1"/>
      <c r="EHI365" s="1"/>
      <c r="EHJ365" s="1"/>
      <c r="EHK365" s="1"/>
      <c r="EHL365" s="1"/>
      <c r="EHM365" s="1"/>
      <c r="EHN365" s="1"/>
      <c r="EHO365" s="1"/>
      <c r="EHP365" s="1"/>
      <c r="EHQ365" s="1"/>
      <c r="EHR365" s="1"/>
      <c r="EHS365" s="1"/>
      <c r="EHT365" s="1"/>
      <c r="EHU365" s="1"/>
      <c r="EHV365" s="1"/>
      <c r="EHW365" s="1"/>
      <c r="EHX365" s="1"/>
      <c r="EHY365" s="1"/>
      <c r="EHZ365" s="1"/>
      <c r="EIA365" s="1"/>
      <c r="EIB365" s="1"/>
      <c r="EIC365" s="1"/>
      <c r="EID365" s="1"/>
      <c r="EIE365" s="1"/>
      <c r="EIF365" s="1"/>
      <c r="EIG365" s="1"/>
      <c r="EIH365" s="1"/>
      <c r="EII365" s="1"/>
      <c r="EIJ365" s="1"/>
      <c r="EIK365" s="1"/>
      <c r="EIL365" s="1"/>
      <c r="EIM365" s="1"/>
      <c r="EIN365" s="1"/>
      <c r="EIO365" s="1"/>
      <c r="EIP365" s="1"/>
      <c r="EIQ365" s="1"/>
      <c r="EIR365" s="1"/>
      <c r="EIS365" s="1"/>
      <c r="EIT365" s="1"/>
      <c r="EIU365" s="1"/>
      <c r="EIV365" s="1"/>
      <c r="EIW365" s="1"/>
      <c r="EIX365" s="1"/>
      <c r="EIY365" s="1"/>
      <c r="EIZ365" s="1"/>
      <c r="EJA365" s="1"/>
      <c r="EJB365" s="1"/>
      <c r="EJC365" s="1"/>
      <c r="EJD365" s="1"/>
      <c r="EJE365" s="1"/>
      <c r="EJF365" s="1"/>
      <c r="EJG365" s="1"/>
      <c r="EJH365" s="1"/>
      <c r="EJI365" s="1"/>
      <c r="EJJ365" s="1"/>
      <c r="EJK365" s="1"/>
      <c r="EJL365" s="1"/>
      <c r="EJM365" s="1"/>
      <c r="EJN365" s="1"/>
      <c r="EJO365" s="1"/>
      <c r="EJP365" s="1"/>
      <c r="EJQ365" s="1"/>
      <c r="EJR365" s="1"/>
      <c r="EJS365" s="1"/>
      <c r="EJT365" s="1"/>
      <c r="EJU365" s="1"/>
      <c r="EJV365" s="1"/>
      <c r="EJW365" s="1"/>
      <c r="EJX365" s="1"/>
      <c r="EJY365" s="1"/>
      <c r="EJZ365" s="1"/>
      <c r="EKA365" s="1"/>
      <c r="EKB365" s="1"/>
      <c r="EKC365" s="1"/>
      <c r="EKD365" s="1"/>
      <c r="EKE365" s="1"/>
      <c r="EKF365" s="1"/>
      <c r="EKG365" s="1"/>
      <c r="EKH365" s="1"/>
      <c r="EKI365" s="1"/>
      <c r="EKJ365" s="1"/>
      <c r="EKK365" s="1"/>
      <c r="EKL365" s="1"/>
      <c r="EKM365" s="1"/>
      <c r="EKN365" s="1"/>
      <c r="EKO365" s="1"/>
      <c r="EKP365" s="1"/>
      <c r="EKQ365" s="1"/>
      <c r="EKR365" s="1"/>
      <c r="EKS365" s="1"/>
      <c r="EKT365" s="1"/>
      <c r="EKU365" s="1"/>
      <c r="EKV365" s="1"/>
      <c r="EKW365" s="1"/>
      <c r="EKX365" s="1"/>
      <c r="EKY365" s="1"/>
      <c r="EKZ365" s="1"/>
      <c r="ELA365" s="1"/>
      <c r="ELB365" s="1"/>
      <c r="ELC365" s="1"/>
      <c r="ELD365" s="1"/>
      <c r="ELE365" s="1"/>
      <c r="ELF365" s="1"/>
      <c r="ELG365" s="1"/>
      <c r="ELH365" s="1"/>
      <c r="ELI365" s="1"/>
      <c r="ELJ365" s="1"/>
      <c r="ELK365" s="1"/>
      <c r="ELL365" s="1"/>
      <c r="ELM365" s="1"/>
      <c r="ELN365" s="1"/>
      <c r="ELO365" s="1"/>
      <c r="ELP365" s="1"/>
      <c r="ELQ365" s="1"/>
      <c r="ELR365" s="1"/>
      <c r="ELS365" s="1"/>
      <c r="ELT365" s="1"/>
      <c r="ELU365" s="1"/>
      <c r="ELV365" s="1"/>
      <c r="ELW365" s="1"/>
      <c r="ELX365" s="1"/>
      <c r="ELY365" s="1"/>
      <c r="ELZ365" s="1"/>
      <c r="EMA365" s="1"/>
      <c r="EMB365" s="1"/>
      <c r="EMC365" s="1"/>
      <c r="EMD365" s="1"/>
      <c r="EME365" s="1"/>
      <c r="EMF365" s="1"/>
      <c r="EMG365" s="1"/>
      <c r="EMH365" s="1"/>
      <c r="EMI365" s="1"/>
      <c r="EMJ365" s="1"/>
      <c r="EMK365" s="1"/>
      <c r="EML365" s="1"/>
      <c r="EMM365" s="1"/>
      <c r="EMN365" s="1"/>
      <c r="EMO365" s="1"/>
      <c r="EMP365" s="1"/>
      <c r="EMQ365" s="1"/>
      <c r="EMR365" s="1"/>
      <c r="EMS365" s="1"/>
      <c r="EMT365" s="1"/>
      <c r="EMU365" s="1"/>
      <c r="EMV365" s="1"/>
      <c r="EMW365" s="1"/>
      <c r="EMX365" s="1"/>
      <c r="EMY365" s="1"/>
      <c r="EMZ365" s="1"/>
      <c r="ENA365" s="1"/>
      <c r="ENB365" s="1"/>
      <c r="ENC365" s="1"/>
      <c r="END365" s="1"/>
      <c r="ENE365" s="1"/>
      <c r="ENF365" s="1"/>
      <c r="ENG365" s="1"/>
      <c r="ENH365" s="1"/>
      <c r="ENI365" s="1"/>
      <c r="ENJ365" s="1"/>
      <c r="ENK365" s="1"/>
      <c r="ENL365" s="1"/>
      <c r="ENM365" s="1"/>
      <c r="ENN365" s="1"/>
      <c r="ENO365" s="1"/>
      <c r="ENP365" s="1"/>
      <c r="ENQ365" s="1"/>
      <c r="ENR365" s="1"/>
      <c r="ENS365" s="1"/>
      <c r="ENT365" s="1"/>
      <c r="ENU365" s="1"/>
      <c r="ENV365" s="1"/>
      <c r="ENW365" s="1"/>
      <c r="ENX365" s="1"/>
      <c r="ENY365" s="1"/>
      <c r="ENZ365" s="1"/>
      <c r="EOA365" s="1"/>
      <c r="EOB365" s="1"/>
      <c r="EOC365" s="1"/>
      <c r="EOD365" s="1"/>
      <c r="EOE365" s="1"/>
      <c r="EOF365" s="1"/>
      <c r="EOG365" s="1"/>
      <c r="EOH365" s="1"/>
      <c r="EOI365" s="1"/>
      <c r="EOJ365" s="1"/>
      <c r="EOK365" s="1"/>
      <c r="EOL365" s="1"/>
      <c r="EOM365" s="1"/>
      <c r="EON365" s="1"/>
      <c r="EOO365" s="1"/>
      <c r="EOP365" s="1"/>
      <c r="EOQ365" s="1"/>
      <c r="EOR365" s="1"/>
      <c r="EOS365" s="1"/>
      <c r="EOT365" s="1"/>
      <c r="EOU365" s="1"/>
      <c r="EOV365" s="1"/>
      <c r="EOW365" s="1"/>
      <c r="EOX365" s="1"/>
      <c r="EOY365" s="1"/>
      <c r="EOZ365" s="1"/>
      <c r="EPA365" s="1"/>
      <c r="EPB365" s="1"/>
      <c r="EPC365" s="1"/>
      <c r="EPD365" s="1"/>
      <c r="EPE365" s="1"/>
      <c r="EPF365" s="1"/>
      <c r="EPG365" s="1"/>
      <c r="EPH365" s="1"/>
      <c r="EPI365" s="1"/>
      <c r="EPJ365" s="1"/>
      <c r="EPK365" s="1"/>
      <c r="EPL365" s="1"/>
      <c r="EPM365" s="1"/>
      <c r="EPN365" s="1"/>
      <c r="EPO365" s="1"/>
      <c r="EPP365" s="1"/>
      <c r="EPQ365" s="1"/>
      <c r="EPR365" s="1"/>
      <c r="EPS365" s="1"/>
      <c r="EPT365" s="1"/>
      <c r="EPU365" s="1"/>
      <c r="EPV365" s="1"/>
      <c r="EPW365" s="1"/>
      <c r="EPX365" s="1"/>
      <c r="EPY365" s="1"/>
      <c r="EPZ365" s="1"/>
      <c r="EQA365" s="1"/>
      <c r="EQB365" s="1"/>
      <c r="EQC365" s="1"/>
      <c r="EQD365" s="1"/>
      <c r="EQE365" s="1"/>
      <c r="EQF365" s="1"/>
      <c r="EQG365" s="1"/>
      <c r="EQH365" s="1"/>
      <c r="EQI365" s="1"/>
      <c r="EQJ365" s="1"/>
      <c r="EQK365" s="1"/>
      <c r="EQL365" s="1"/>
      <c r="EQM365" s="1"/>
      <c r="EQN365" s="1"/>
      <c r="EQO365" s="1"/>
      <c r="EQP365" s="1"/>
      <c r="EQQ365" s="1"/>
      <c r="EQR365" s="1"/>
      <c r="EQS365" s="1"/>
      <c r="EQT365" s="1"/>
      <c r="EQU365" s="1"/>
      <c r="EQV365" s="1"/>
      <c r="EQW365" s="1"/>
      <c r="EQX365" s="1"/>
      <c r="EQY365" s="1"/>
      <c r="EQZ365" s="1"/>
      <c r="ERA365" s="1"/>
      <c r="ERB365" s="1"/>
      <c r="ERC365" s="1"/>
      <c r="ERD365" s="1"/>
      <c r="ERE365" s="1"/>
      <c r="ERF365" s="1"/>
      <c r="ERG365" s="1"/>
      <c r="ERH365" s="1"/>
      <c r="ERI365" s="1"/>
      <c r="ERJ365" s="1"/>
      <c r="ERK365" s="1"/>
      <c r="ERL365" s="1"/>
      <c r="ERM365" s="1"/>
      <c r="ERN365" s="1"/>
      <c r="ERO365" s="1"/>
      <c r="ERP365" s="1"/>
      <c r="ERQ365" s="1"/>
      <c r="ERR365" s="1"/>
      <c r="ERS365" s="1"/>
      <c r="ERT365" s="1"/>
      <c r="ERU365" s="1"/>
      <c r="ERV365" s="1"/>
      <c r="ERW365" s="1"/>
      <c r="ERX365" s="1"/>
      <c r="ERY365" s="1"/>
      <c r="ERZ365" s="1"/>
      <c r="ESA365" s="1"/>
      <c r="ESB365" s="1"/>
      <c r="ESC365" s="1"/>
      <c r="ESD365" s="1"/>
      <c r="ESE365" s="1"/>
      <c r="ESF365" s="1"/>
      <c r="ESG365" s="1"/>
      <c r="ESH365" s="1"/>
      <c r="ESI365" s="1"/>
      <c r="ESJ365" s="1"/>
      <c r="ESK365" s="1"/>
      <c r="ESL365" s="1"/>
      <c r="ESM365" s="1"/>
      <c r="ESN365" s="1"/>
      <c r="ESO365" s="1"/>
      <c r="ESP365" s="1"/>
      <c r="ESQ365" s="1"/>
      <c r="ESR365" s="1"/>
      <c r="ESS365" s="1"/>
      <c r="EST365" s="1"/>
      <c r="ESU365" s="1"/>
      <c r="ESV365" s="1"/>
      <c r="ESW365" s="1"/>
      <c r="ESX365" s="1"/>
      <c r="ESY365" s="1"/>
      <c r="ESZ365" s="1"/>
      <c r="ETA365" s="1"/>
      <c r="ETB365" s="1"/>
      <c r="ETC365" s="1"/>
      <c r="ETD365" s="1"/>
      <c r="ETE365" s="1"/>
      <c r="ETF365" s="1"/>
      <c r="ETG365" s="1"/>
      <c r="ETH365" s="1"/>
      <c r="ETI365" s="1"/>
      <c r="ETJ365" s="1"/>
      <c r="ETK365" s="1"/>
      <c r="ETL365" s="1"/>
      <c r="ETM365" s="1"/>
      <c r="ETN365" s="1"/>
      <c r="ETO365" s="1"/>
      <c r="ETP365" s="1"/>
      <c r="ETQ365" s="1"/>
      <c r="ETR365" s="1"/>
      <c r="ETS365" s="1"/>
      <c r="ETT365" s="1"/>
      <c r="ETU365" s="1"/>
      <c r="ETV365" s="1"/>
      <c r="ETW365" s="1"/>
      <c r="ETX365" s="1"/>
      <c r="ETY365" s="1"/>
      <c r="ETZ365" s="1"/>
      <c r="EUA365" s="1"/>
      <c r="EUB365" s="1"/>
      <c r="EUC365" s="1"/>
      <c r="EUD365" s="1"/>
      <c r="EUE365" s="1"/>
      <c r="EUF365" s="1"/>
      <c r="EUG365" s="1"/>
      <c r="EUH365" s="1"/>
      <c r="EUI365" s="1"/>
      <c r="EUJ365" s="1"/>
      <c r="EUK365" s="1"/>
      <c r="EUL365" s="1"/>
      <c r="EUM365" s="1"/>
      <c r="EUN365" s="1"/>
      <c r="EUO365" s="1"/>
      <c r="EUP365" s="1"/>
      <c r="EUQ365" s="1"/>
      <c r="EUR365" s="1"/>
      <c r="EUS365" s="1"/>
      <c r="EUT365" s="1"/>
      <c r="EUU365" s="1"/>
      <c r="EUV365" s="1"/>
      <c r="EUW365" s="1"/>
      <c r="EUX365" s="1"/>
      <c r="EUY365" s="1"/>
      <c r="EUZ365" s="1"/>
      <c r="EVA365" s="1"/>
      <c r="EVB365" s="1"/>
      <c r="EVC365" s="1"/>
      <c r="EVD365" s="1"/>
      <c r="EVE365" s="1"/>
      <c r="EVF365" s="1"/>
      <c r="EVG365" s="1"/>
      <c r="EVH365" s="1"/>
      <c r="EVI365" s="1"/>
      <c r="EVJ365" s="1"/>
      <c r="EVK365" s="1"/>
      <c r="EVL365" s="1"/>
      <c r="EVM365" s="1"/>
      <c r="EVN365" s="1"/>
      <c r="EVO365" s="1"/>
      <c r="EVP365" s="1"/>
      <c r="EVQ365" s="1"/>
      <c r="EVR365" s="1"/>
      <c r="EVS365" s="1"/>
      <c r="EVT365" s="1"/>
      <c r="EVU365" s="1"/>
      <c r="EVV365" s="1"/>
      <c r="EVW365" s="1"/>
      <c r="EVX365" s="1"/>
      <c r="EVY365" s="1"/>
      <c r="EVZ365" s="1"/>
      <c r="EWA365" s="1"/>
      <c r="EWB365" s="1"/>
      <c r="EWC365" s="1"/>
      <c r="EWD365" s="1"/>
      <c r="EWE365" s="1"/>
      <c r="EWF365" s="1"/>
      <c r="EWG365" s="1"/>
      <c r="EWH365" s="1"/>
      <c r="EWI365" s="1"/>
      <c r="EWJ365" s="1"/>
      <c r="EWK365" s="1"/>
      <c r="EWL365" s="1"/>
      <c r="EWM365" s="1"/>
      <c r="EWN365" s="1"/>
      <c r="EWO365" s="1"/>
      <c r="EWP365" s="1"/>
      <c r="EWQ365" s="1"/>
      <c r="EWR365" s="1"/>
      <c r="EWS365" s="1"/>
      <c r="EWT365" s="1"/>
      <c r="EWU365" s="1"/>
      <c r="EWV365" s="1"/>
      <c r="EWW365" s="1"/>
      <c r="EWX365" s="1"/>
      <c r="EWY365" s="1"/>
      <c r="EWZ365" s="1"/>
      <c r="EXA365" s="1"/>
      <c r="EXB365" s="1"/>
      <c r="EXC365" s="1"/>
      <c r="EXD365" s="1"/>
      <c r="EXE365" s="1"/>
      <c r="EXF365" s="1"/>
      <c r="EXG365" s="1"/>
      <c r="EXH365" s="1"/>
      <c r="EXI365" s="1"/>
      <c r="EXJ365" s="1"/>
      <c r="EXK365" s="1"/>
      <c r="EXL365" s="1"/>
      <c r="EXM365" s="1"/>
      <c r="EXN365" s="1"/>
      <c r="EXO365" s="1"/>
      <c r="EXP365" s="1"/>
      <c r="EXQ365" s="1"/>
      <c r="EXR365" s="1"/>
      <c r="EXS365" s="1"/>
      <c r="EXT365" s="1"/>
      <c r="EXU365" s="1"/>
      <c r="EXV365" s="1"/>
      <c r="EXW365" s="1"/>
      <c r="EXX365" s="1"/>
      <c r="EXY365" s="1"/>
      <c r="EXZ365" s="1"/>
      <c r="EYA365" s="1"/>
      <c r="EYB365" s="1"/>
      <c r="EYC365" s="1"/>
      <c r="EYD365" s="1"/>
      <c r="EYE365" s="1"/>
      <c r="EYF365" s="1"/>
      <c r="EYG365" s="1"/>
      <c r="EYH365" s="1"/>
      <c r="EYI365" s="1"/>
      <c r="EYJ365" s="1"/>
      <c r="EYK365" s="1"/>
      <c r="EYL365" s="1"/>
      <c r="EYM365" s="1"/>
      <c r="EYN365" s="1"/>
      <c r="EYO365" s="1"/>
      <c r="EYP365" s="1"/>
      <c r="EYQ365" s="1"/>
      <c r="EYR365" s="1"/>
      <c r="EYS365" s="1"/>
      <c r="EYT365" s="1"/>
      <c r="EYU365" s="1"/>
      <c r="EYV365" s="1"/>
      <c r="EYW365" s="1"/>
      <c r="EYX365" s="1"/>
      <c r="EYY365" s="1"/>
      <c r="EYZ365" s="1"/>
      <c r="EZA365" s="1"/>
      <c r="EZB365" s="1"/>
      <c r="EZC365" s="1"/>
      <c r="EZD365" s="1"/>
      <c r="EZE365" s="1"/>
      <c r="EZF365" s="1"/>
      <c r="EZG365" s="1"/>
      <c r="EZH365" s="1"/>
      <c r="EZI365" s="1"/>
      <c r="EZJ365" s="1"/>
      <c r="EZK365" s="1"/>
      <c r="EZL365" s="1"/>
      <c r="EZM365" s="1"/>
      <c r="EZN365" s="1"/>
      <c r="EZO365" s="1"/>
      <c r="EZP365" s="1"/>
      <c r="EZQ365" s="1"/>
      <c r="EZR365" s="1"/>
      <c r="EZS365" s="1"/>
      <c r="EZT365" s="1"/>
      <c r="EZU365" s="1"/>
      <c r="EZV365" s="1"/>
      <c r="EZW365" s="1"/>
      <c r="EZX365" s="1"/>
      <c r="EZY365" s="1"/>
      <c r="EZZ365" s="1"/>
      <c r="FAA365" s="1"/>
      <c r="FAB365" s="1"/>
      <c r="FAC365" s="1"/>
      <c r="FAD365" s="1"/>
      <c r="FAE365" s="1"/>
      <c r="FAF365" s="1"/>
      <c r="FAG365" s="1"/>
      <c r="FAH365" s="1"/>
      <c r="FAI365" s="1"/>
      <c r="FAJ365" s="1"/>
      <c r="FAK365" s="1"/>
      <c r="FAL365" s="1"/>
      <c r="FAM365" s="1"/>
      <c r="FAN365" s="1"/>
      <c r="FAO365" s="1"/>
      <c r="FAP365" s="1"/>
      <c r="FAQ365" s="1"/>
      <c r="FAR365" s="1"/>
      <c r="FAS365" s="1"/>
      <c r="FAT365" s="1"/>
      <c r="FAU365" s="1"/>
      <c r="FAV365" s="1"/>
      <c r="FAW365" s="1"/>
      <c r="FAX365" s="1"/>
      <c r="FAY365" s="1"/>
      <c r="FAZ365" s="1"/>
      <c r="FBA365" s="1"/>
      <c r="FBB365" s="1"/>
      <c r="FBC365" s="1"/>
      <c r="FBD365" s="1"/>
      <c r="FBE365" s="1"/>
      <c r="FBF365" s="1"/>
      <c r="FBG365" s="1"/>
      <c r="FBH365" s="1"/>
      <c r="FBI365" s="1"/>
      <c r="FBJ365" s="1"/>
      <c r="FBK365" s="1"/>
      <c r="FBL365" s="1"/>
      <c r="FBM365" s="1"/>
      <c r="FBN365" s="1"/>
      <c r="FBO365" s="1"/>
      <c r="FBP365" s="1"/>
      <c r="FBQ365" s="1"/>
      <c r="FBR365" s="1"/>
      <c r="FBS365" s="1"/>
      <c r="FBT365" s="1"/>
      <c r="FBU365" s="1"/>
      <c r="FBV365" s="1"/>
      <c r="FBW365" s="1"/>
      <c r="FBX365" s="1"/>
      <c r="FBY365" s="1"/>
      <c r="FBZ365" s="1"/>
      <c r="FCA365" s="1"/>
      <c r="FCB365" s="1"/>
      <c r="FCC365" s="1"/>
      <c r="FCD365" s="1"/>
      <c r="FCE365" s="1"/>
      <c r="FCF365" s="1"/>
      <c r="FCG365" s="1"/>
      <c r="FCH365" s="1"/>
      <c r="FCI365" s="1"/>
      <c r="FCJ365" s="1"/>
      <c r="FCK365" s="1"/>
      <c r="FCL365" s="1"/>
      <c r="FCM365" s="1"/>
      <c r="FCN365" s="1"/>
      <c r="FCO365" s="1"/>
      <c r="FCP365" s="1"/>
      <c r="FCQ365" s="1"/>
      <c r="FCR365" s="1"/>
      <c r="FCS365" s="1"/>
      <c r="FCT365" s="1"/>
      <c r="FCU365" s="1"/>
      <c r="FCV365" s="1"/>
      <c r="FCW365" s="1"/>
      <c r="FCX365" s="1"/>
      <c r="FCY365" s="1"/>
      <c r="FCZ365" s="1"/>
      <c r="FDA365" s="1"/>
      <c r="FDB365" s="1"/>
      <c r="FDC365" s="1"/>
      <c r="FDD365" s="1"/>
      <c r="FDE365" s="1"/>
      <c r="FDF365" s="1"/>
      <c r="FDG365" s="1"/>
      <c r="FDH365" s="1"/>
      <c r="FDI365" s="1"/>
      <c r="FDJ365" s="1"/>
      <c r="FDK365" s="1"/>
      <c r="FDL365" s="1"/>
      <c r="FDM365" s="1"/>
      <c r="FDN365" s="1"/>
      <c r="FDO365" s="1"/>
      <c r="FDP365" s="1"/>
      <c r="FDQ365" s="1"/>
      <c r="FDR365" s="1"/>
      <c r="FDS365" s="1"/>
      <c r="FDT365" s="1"/>
      <c r="FDU365" s="1"/>
      <c r="FDV365" s="1"/>
      <c r="FDW365" s="1"/>
      <c r="FDX365" s="1"/>
      <c r="FDY365" s="1"/>
      <c r="FDZ365" s="1"/>
      <c r="FEA365" s="1"/>
      <c r="FEB365" s="1"/>
      <c r="FEC365" s="1"/>
      <c r="FED365" s="1"/>
      <c r="FEE365" s="1"/>
      <c r="FEF365" s="1"/>
      <c r="FEG365" s="1"/>
      <c r="FEH365" s="1"/>
      <c r="FEI365" s="1"/>
      <c r="FEJ365" s="1"/>
      <c r="FEK365" s="1"/>
      <c r="FEL365" s="1"/>
      <c r="FEM365" s="1"/>
      <c r="FEN365" s="1"/>
      <c r="FEO365" s="1"/>
      <c r="FEP365" s="1"/>
      <c r="FEQ365" s="1"/>
      <c r="FER365" s="1"/>
      <c r="FES365" s="1"/>
      <c r="FET365" s="1"/>
      <c r="FEU365" s="1"/>
      <c r="FEV365" s="1"/>
      <c r="FEW365" s="1"/>
      <c r="FEX365" s="1"/>
      <c r="FEY365" s="1"/>
      <c r="FEZ365" s="1"/>
      <c r="FFA365" s="1"/>
      <c r="FFB365" s="1"/>
      <c r="FFC365" s="1"/>
      <c r="FFD365" s="1"/>
      <c r="FFE365" s="1"/>
      <c r="FFF365" s="1"/>
      <c r="FFG365" s="1"/>
      <c r="FFH365" s="1"/>
      <c r="FFI365" s="1"/>
      <c r="FFJ365" s="1"/>
      <c r="FFK365" s="1"/>
      <c r="FFL365" s="1"/>
      <c r="FFM365" s="1"/>
      <c r="FFN365" s="1"/>
      <c r="FFO365" s="1"/>
      <c r="FFP365" s="1"/>
      <c r="FFQ365" s="1"/>
      <c r="FFR365" s="1"/>
      <c r="FFS365" s="1"/>
      <c r="FFT365" s="1"/>
      <c r="FFU365" s="1"/>
      <c r="FFV365" s="1"/>
      <c r="FFW365" s="1"/>
      <c r="FFX365" s="1"/>
      <c r="FFY365" s="1"/>
      <c r="FFZ365" s="1"/>
      <c r="FGA365" s="1"/>
      <c r="FGB365" s="1"/>
      <c r="FGC365" s="1"/>
      <c r="FGD365" s="1"/>
      <c r="FGE365" s="1"/>
      <c r="FGF365" s="1"/>
      <c r="FGG365" s="1"/>
      <c r="FGH365" s="1"/>
      <c r="FGI365" s="1"/>
      <c r="FGJ365" s="1"/>
      <c r="FGK365" s="1"/>
      <c r="FGL365" s="1"/>
      <c r="FGM365" s="1"/>
      <c r="FGN365" s="1"/>
      <c r="FGO365" s="1"/>
      <c r="FGP365" s="1"/>
      <c r="FGQ365" s="1"/>
      <c r="FGR365" s="1"/>
      <c r="FGS365" s="1"/>
      <c r="FGT365" s="1"/>
      <c r="FGU365" s="1"/>
      <c r="FGV365" s="1"/>
      <c r="FGW365" s="1"/>
      <c r="FGX365" s="1"/>
      <c r="FGY365" s="1"/>
      <c r="FGZ365" s="1"/>
      <c r="FHA365" s="1"/>
      <c r="FHB365" s="1"/>
      <c r="FHC365" s="1"/>
      <c r="FHD365" s="1"/>
      <c r="FHE365" s="1"/>
      <c r="FHF365" s="1"/>
      <c r="FHG365" s="1"/>
      <c r="FHH365" s="1"/>
      <c r="FHI365" s="1"/>
      <c r="FHJ365" s="1"/>
      <c r="FHK365" s="1"/>
      <c r="FHL365" s="1"/>
      <c r="FHM365" s="1"/>
      <c r="FHN365" s="1"/>
      <c r="FHO365" s="1"/>
      <c r="FHP365" s="1"/>
      <c r="FHQ365" s="1"/>
      <c r="FHR365" s="1"/>
      <c r="FHS365" s="1"/>
      <c r="FHT365" s="1"/>
      <c r="FHU365" s="1"/>
      <c r="FHV365" s="1"/>
      <c r="FHW365" s="1"/>
      <c r="FHX365" s="1"/>
      <c r="FHY365" s="1"/>
      <c r="FHZ365" s="1"/>
      <c r="FIA365" s="1"/>
      <c r="FIB365" s="1"/>
      <c r="FIC365" s="1"/>
      <c r="FID365" s="1"/>
      <c r="FIE365" s="1"/>
      <c r="FIF365" s="1"/>
      <c r="FIG365" s="1"/>
      <c r="FIH365" s="1"/>
      <c r="FII365" s="1"/>
      <c r="FIJ365" s="1"/>
      <c r="FIK365" s="1"/>
      <c r="FIL365" s="1"/>
      <c r="FIM365" s="1"/>
      <c r="FIN365" s="1"/>
      <c r="FIO365" s="1"/>
      <c r="FIP365" s="1"/>
      <c r="FIQ365" s="1"/>
      <c r="FIR365" s="1"/>
      <c r="FIS365" s="1"/>
      <c r="FIT365" s="1"/>
      <c r="FIU365" s="1"/>
      <c r="FIV365" s="1"/>
      <c r="FIW365" s="1"/>
      <c r="FIX365" s="1"/>
      <c r="FIY365" s="1"/>
      <c r="FIZ365" s="1"/>
      <c r="FJA365" s="1"/>
      <c r="FJB365" s="1"/>
      <c r="FJC365" s="1"/>
      <c r="FJD365" s="1"/>
      <c r="FJE365" s="1"/>
      <c r="FJF365" s="1"/>
      <c r="FJG365" s="1"/>
      <c r="FJH365" s="1"/>
      <c r="FJI365" s="1"/>
      <c r="FJJ365" s="1"/>
      <c r="FJK365" s="1"/>
      <c r="FJL365" s="1"/>
      <c r="FJM365" s="1"/>
      <c r="FJN365" s="1"/>
      <c r="FJO365" s="1"/>
      <c r="FJP365" s="1"/>
      <c r="FJQ365" s="1"/>
      <c r="FJR365" s="1"/>
      <c r="FJS365" s="1"/>
      <c r="FJT365" s="1"/>
      <c r="FJU365" s="1"/>
      <c r="FJV365" s="1"/>
      <c r="FJW365" s="1"/>
      <c r="FJX365" s="1"/>
      <c r="FJY365" s="1"/>
      <c r="FJZ365" s="1"/>
      <c r="FKA365" s="1"/>
      <c r="FKB365" s="1"/>
      <c r="FKC365" s="1"/>
      <c r="FKD365" s="1"/>
      <c r="FKE365" s="1"/>
      <c r="FKF365" s="1"/>
      <c r="FKG365" s="1"/>
      <c r="FKH365" s="1"/>
      <c r="FKI365" s="1"/>
      <c r="FKJ365" s="1"/>
      <c r="FKK365" s="1"/>
      <c r="FKL365" s="1"/>
      <c r="FKM365" s="1"/>
      <c r="FKN365" s="1"/>
      <c r="FKO365" s="1"/>
      <c r="FKP365" s="1"/>
      <c r="FKQ365" s="1"/>
      <c r="FKR365" s="1"/>
      <c r="FKS365" s="1"/>
      <c r="FKT365" s="1"/>
      <c r="FKU365" s="1"/>
      <c r="FKV365" s="1"/>
      <c r="FKW365" s="1"/>
      <c r="FKX365" s="1"/>
      <c r="FKY365" s="1"/>
      <c r="FKZ365" s="1"/>
      <c r="FLA365" s="1"/>
      <c r="FLB365" s="1"/>
      <c r="FLC365" s="1"/>
      <c r="FLD365" s="1"/>
      <c r="FLE365" s="1"/>
      <c r="FLF365" s="1"/>
      <c r="FLG365" s="1"/>
      <c r="FLH365" s="1"/>
      <c r="FLI365" s="1"/>
      <c r="FLJ365" s="1"/>
      <c r="FLK365" s="1"/>
      <c r="FLL365" s="1"/>
      <c r="FLM365" s="1"/>
      <c r="FLN365" s="1"/>
      <c r="FLO365" s="1"/>
      <c r="FLP365" s="1"/>
      <c r="FLQ365" s="1"/>
      <c r="FLR365" s="1"/>
      <c r="FLS365" s="1"/>
      <c r="FLT365" s="1"/>
      <c r="FLU365" s="1"/>
      <c r="FLV365" s="1"/>
      <c r="FLW365" s="1"/>
      <c r="FLX365" s="1"/>
      <c r="FLY365" s="1"/>
      <c r="FLZ365" s="1"/>
      <c r="FMA365" s="1"/>
      <c r="FMB365" s="1"/>
      <c r="FMC365" s="1"/>
      <c r="FMD365" s="1"/>
      <c r="FME365" s="1"/>
      <c r="FMF365" s="1"/>
      <c r="FMG365" s="1"/>
      <c r="FMH365" s="1"/>
      <c r="FMI365" s="1"/>
      <c r="FMJ365" s="1"/>
      <c r="FMK365" s="1"/>
      <c r="FML365" s="1"/>
      <c r="FMM365" s="1"/>
      <c r="FMN365" s="1"/>
      <c r="FMO365" s="1"/>
      <c r="FMP365" s="1"/>
      <c r="FMQ365" s="1"/>
      <c r="FMR365" s="1"/>
      <c r="FMS365" s="1"/>
      <c r="FMT365" s="1"/>
      <c r="FMU365" s="1"/>
      <c r="FMV365" s="1"/>
      <c r="FMW365" s="1"/>
      <c r="FMX365" s="1"/>
      <c r="FMY365" s="1"/>
      <c r="FMZ365" s="1"/>
      <c r="FNA365" s="1"/>
      <c r="FNB365" s="1"/>
      <c r="FNC365" s="1"/>
      <c r="FND365" s="1"/>
      <c r="FNE365" s="1"/>
      <c r="FNF365" s="1"/>
      <c r="FNG365" s="1"/>
      <c r="FNH365" s="1"/>
      <c r="FNI365" s="1"/>
      <c r="FNJ365" s="1"/>
      <c r="FNK365" s="1"/>
      <c r="FNL365" s="1"/>
      <c r="FNM365" s="1"/>
      <c r="FNN365" s="1"/>
      <c r="FNO365" s="1"/>
      <c r="FNP365" s="1"/>
      <c r="FNQ365" s="1"/>
      <c r="FNR365" s="1"/>
      <c r="FNS365" s="1"/>
      <c r="FNT365" s="1"/>
      <c r="FNU365" s="1"/>
      <c r="FNV365" s="1"/>
      <c r="FNW365" s="1"/>
      <c r="FNX365" s="1"/>
      <c r="FNY365" s="1"/>
      <c r="FNZ365" s="1"/>
      <c r="FOA365" s="1"/>
      <c r="FOB365" s="1"/>
      <c r="FOC365" s="1"/>
      <c r="FOD365" s="1"/>
      <c r="FOE365" s="1"/>
      <c r="FOF365" s="1"/>
      <c r="FOG365" s="1"/>
      <c r="FOH365" s="1"/>
      <c r="FOI365" s="1"/>
      <c r="FOJ365" s="1"/>
      <c r="FOK365" s="1"/>
      <c r="FOL365" s="1"/>
      <c r="FOM365" s="1"/>
      <c r="FON365" s="1"/>
      <c r="FOO365" s="1"/>
      <c r="FOP365" s="1"/>
      <c r="FOQ365" s="1"/>
      <c r="FOR365" s="1"/>
      <c r="FOS365" s="1"/>
      <c r="FOT365" s="1"/>
      <c r="FOU365" s="1"/>
      <c r="FOV365" s="1"/>
      <c r="FOW365" s="1"/>
      <c r="FOX365" s="1"/>
      <c r="FOY365" s="1"/>
      <c r="FOZ365" s="1"/>
      <c r="FPA365" s="1"/>
      <c r="FPB365" s="1"/>
      <c r="FPC365" s="1"/>
      <c r="FPD365" s="1"/>
      <c r="FPE365" s="1"/>
      <c r="FPF365" s="1"/>
      <c r="FPG365" s="1"/>
      <c r="FPH365" s="1"/>
      <c r="FPI365" s="1"/>
      <c r="FPJ365" s="1"/>
      <c r="FPK365" s="1"/>
      <c r="FPL365" s="1"/>
      <c r="FPM365" s="1"/>
      <c r="FPN365" s="1"/>
      <c r="FPO365" s="1"/>
      <c r="FPP365" s="1"/>
      <c r="FPQ365" s="1"/>
      <c r="FPR365" s="1"/>
      <c r="FPS365" s="1"/>
      <c r="FPT365" s="1"/>
      <c r="FPU365" s="1"/>
      <c r="FPV365" s="1"/>
      <c r="FPW365" s="1"/>
      <c r="FPX365" s="1"/>
      <c r="FPY365" s="1"/>
      <c r="FPZ365" s="1"/>
      <c r="FQA365" s="1"/>
      <c r="FQB365" s="1"/>
      <c r="FQC365" s="1"/>
      <c r="FQD365" s="1"/>
      <c r="FQE365" s="1"/>
      <c r="FQF365" s="1"/>
      <c r="FQG365" s="1"/>
      <c r="FQH365" s="1"/>
      <c r="FQI365" s="1"/>
      <c r="FQJ365" s="1"/>
      <c r="FQK365" s="1"/>
      <c r="FQL365" s="1"/>
      <c r="FQM365" s="1"/>
      <c r="FQN365" s="1"/>
      <c r="FQO365" s="1"/>
      <c r="FQP365" s="1"/>
      <c r="FQQ365" s="1"/>
      <c r="FQR365" s="1"/>
      <c r="FQS365" s="1"/>
      <c r="FQT365" s="1"/>
      <c r="FQU365" s="1"/>
      <c r="FQV365" s="1"/>
      <c r="FQW365" s="1"/>
      <c r="FQX365" s="1"/>
      <c r="FQY365" s="1"/>
      <c r="FQZ365" s="1"/>
      <c r="FRA365" s="1"/>
      <c r="FRB365" s="1"/>
      <c r="FRC365" s="1"/>
      <c r="FRD365" s="1"/>
      <c r="FRE365" s="1"/>
      <c r="FRF365" s="1"/>
      <c r="FRG365" s="1"/>
      <c r="FRH365" s="1"/>
      <c r="FRI365" s="1"/>
      <c r="FRJ365" s="1"/>
      <c r="FRK365" s="1"/>
      <c r="FRL365" s="1"/>
      <c r="FRM365" s="1"/>
      <c r="FRN365" s="1"/>
      <c r="FRO365" s="1"/>
      <c r="FRP365" s="1"/>
      <c r="FRQ365" s="1"/>
      <c r="FRR365" s="1"/>
      <c r="FRS365" s="1"/>
      <c r="FRT365" s="1"/>
      <c r="FRU365" s="1"/>
      <c r="FRV365" s="1"/>
      <c r="FRW365" s="1"/>
      <c r="FRX365" s="1"/>
      <c r="FRY365" s="1"/>
      <c r="FRZ365" s="1"/>
      <c r="FSA365" s="1"/>
      <c r="FSB365" s="1"/>
      <c r="FSC365" s="1"/>
      <c r="FSD365" s="1"/>
      <c r="FSE365" s="1"/>
      <c r="FSF365" s="1"/>
      <c r="FSG365" s="1"/>
      <c r="FSH365" s="1"/>
      <c r="FSI365" s="1"/>
      <c r="FSJ365" s="1"/>
      <c r="FSK365" s="1"/>
      <c r="FSL365" s="1"/>
      <c r="FSM365" s="1"/>
      <c r="FSN365" s="1"/>
      <c r="FSO365" s="1"/>
      <c r="FSP365" s="1"/>
      <c r="FSQ365" s="1"/>
      <c r="FSR365" s="1"/>
      <c r="FSS365" s="1"/>
      <c r="FST365" s="1"/>
      <c r="FSU365" s="1"/>
      <c r="FSV365" s="1"/>
      <c r="FSW365" s="1"/>
      <c r="FSX365" s="1"/>
      <c r="FSY365" s="1"/>
      <c r="FSZ365" s="1"/>
      <c r="FTA365" s="1"/>
      <c r="FTB365" s="1"/>
      <c r="FTC365" s="1"/>
      <c r="FTD365" s="1"/>
      <c r="FTE365" s="1"/>
      <c r="FTF365" s="1"/>
      <c r="FTG365" s="1"/>
      <c r="FTH365" s="1"/>
      <c r="FTI365" s="1"/>
      <c r="FTJ365" s="1"/>
      <c r="FTK365" s="1"/>
      <c r="FTL365" s="1"/>
      <c r="FTM365" s="1"/>
      <c r="FTN365" s="1"/>
      <c r="FTO365" s="1"/>
      <c r="FTP365" s="1"/>
      <c r="FTQ365" s="1"/>
      <c r="FTR365" s="1"/>
      <c r="FTS365" s="1"/>
      <c r="FTT365" s="1"/>
      <c r="FTU365" s="1"/>
      <c r="FTV365" s="1"/>
      <c r="FTW365" s="1"/>
      <c r="FTX365" s="1"/>
      <c r="FTY365" s="1"/>
      <c r="FTZ365" s="1"/>
      <c r="FUA365" s="1"/>
      <c r="FUB365" s="1"/>
      <c r="FUC365" s="1"/>
      <c r="FUD365" s="1"/>
      <c r="FUE365" s="1"/>
      <c r="FUF365" s="1"/>
      <c r="FUG365" s="1"/>
      <c r="FUH365" s="1"/>
      <c r="FUI365" s="1"/>
      <c r="FUJ365" s="1"/>
      <c r="FUK365" s="1"/>
      <c r="FUL365" s="1"/>
      <c r="FUM365" s="1"/>
      <c r="FUN365" s="1"/>
      <c r="FUO365" s="1"/>
      <c r="FUP365" s="1"/>
      <c r="FUQ365" s="1"/>
      <c r="FUR365" s="1"/>
      <c r="FUS365" s="1"/>
      <c r="FUT365" s="1"/>
      <c r="FUU365" s="1"/>
      <c r="FUV365" s="1"/>
      <c r="FUW365" s="1"/>
      <c r="FUX365" s="1"/>
      <c r="FUY365" s="1"/>
      <c r="FUZ365" s="1"/>
      <c r="FVA365" s="1"/>
      <c r="FVB365" s="1"/>
      <c r="FVC365" s="1"/>
      <c r="FVD365" s="1"/>
      <c r="FVE365" s="1"/>
      <c r="FVF365" s="1"/>
      <c r="FVG365" s="1"/>
      <c r="FVH365" s="1"/>
      <c r="FVI365" s="1"/>
      <c r="FVJ365" s="1"/>
      <c r="FVK365" s="1"/>
      <c r="FVL365" s="1"/>
      <c r="FVM365" s="1"/>
      <c r="FVN365" s="1"/>
      <c r="FVO365" s="1"/>
      <c r="FVP365" s="1"/>
      <c r="FVQ365" s="1"/>
      <c r="FVR365" s="1"/>
      <c r="FVS365" s="1"/>
      <c r="FVT365" s="1"/>
      <c r="FVU365" s="1"/>
      <c r="FVV365" s="1"/>
      <c r="FVW365" s="1"/>
      <c r="FVX365" s="1"/>
      <c r="FVY365" s="1"/>
      <c r="FVZ365" s="1"/>
      <c r="FWA365" s="1"/>
      <c r="FWB365" s="1"/>
      <c r="FWC365" s="1"/>
      <c r="FWD365" s="1"/>
      <c r="FWE365" s="1"/>
      <c r="FWF365" s="1"/>
      <c r="FWG365" s="1"/>
      <c r="FWH365" s="1"/>
      <c r="FWI365" s="1"/>
      <c r="FWJ365" s="1"/>
      <c r="FWK365" s="1"/>
      <c r="FWL365" s="1"/>
      <c r="FWM365" s="1"/>
      <c r="FWN365" s="1"/>
      <c r="FWO365" s="1"/>
      <c r="FWP365" s="1"/>
      <c r="FWQ365" s="1"/>
      <c r="FWR365" s="1"/>
      <c r="FWS365" s="1"/>
      <c r="FWT365" s="1"/>
      <c r="FWU365" s="1"/>
      <c r="FWV365" s="1"/>
      <c r="FWW365" s="1"/>
      <c r="FWX365" s="1"/>
      <c r="FWY365" s="1"/>
      <c r="FWZ365" s="1"/>
      <c r="FXA365" s="1"/>
      <c r="FXB365" s="1"/>
      <c r="FXC365" s="1"/>
      <c r="FXD365" s="1"/>
      <c r="FXE365" s="1"/>
      <c r="FXF365" s="1"/>
      <c r="FXG365" s="1"/>
      <c r="FXH365" s="1"/>
      <c r="FXI365" s="1"/>
      <c r="FXJ365" s="1"/>
      <c r="FXK365" s="1"/>
      <c r="FXL365" s="1"/>
      <c r="FXM365" s="1"/>
      <c r="FXN365" s="1"/>
      <c r="FXO365" s="1"/>
      <c r="FXP365" s="1"/>
      <c r="FXQ365" s="1"/>
      <c r="FXR365" s="1"/>
      <c r="FXS365" s="1"/>
      <c r="FXT365" s="1"/>
      <c r="FXU365" s="1"/>
      <c r="FXV365" s="1"/>
      <c r="FXW365" s="1"/>
      <c r="FXX365" s="1"/>
      <c r="FXY365" s="1"/>
      <c r="FXZ365" s="1"/>
      <c r="FYA365" s="1"/>
      <c r="FYB365" s="1"/>
      <c r="FYC365" s="1"/>
      <c r="FYD365" s="1"/>
      <c r="FYE365" s="1"/>
      <c r="FYF365" s="1"/>
      <c r="FYG365" s="1"/>
      <c r="FYH365" s="1"/>
      <c r="FYI365" s="1"/>
      <c r="FYJ365" s="1"/>
      <c r="FYK365" s="1"/>
      <c r="FYL365" s="1"/>
      <c r="FYM365" s="1"/>
      <c r="FYN365" s="1"/>
      <c r="FYO365" s="1"/>
      <c r="FYP365" s="1"/>
      <c r="FYQ365" s="1"/>
      <c r="FYR365" s="1"/>
      <c r="FYS365" s="1"/>
      <c r="FYT365" s="1"/>
      <c r="FYU365" s="1"/>
      <c r="FYV365" s="1"/>
      <c r="FYW365" s="1"/>
      <c r="FYX365" s="1"/>
      <c r="FYY365" s="1"/>
      <c r="FYZ365" s="1"/>
      <c r="FZA365" s="1"/>
      <c r="FZB365" s="1"/>
      <c r="FZC365" s="1"/>
      <c r="FZD365" s="1"/>
      <c r="FZE365" s="1"/>
      <c r="FZF365" s="1"/>
      <c r="FZG365" s="1"/>
      <c r="FZH365" s="1"/>
      <c r="FZI365" s="1"/>
      <c r="FZJ365" s="1"/>
      <c r="FZK365" s="1"/>
      <c r="FZL365" s="1"/>
      <c r="FZM365" s="1"/>
      <c r="FZN365" s="1"/>
      <c r="FZO365" s="1"/>
      <c r="FZP365" s="1"/>
      <c r="FZQ365" s="1"/>
      <c r="FZR365" s="1"/>
      <c r="FZS365" s="1"/>
      <c r="FZT365" s="1"/>
      <c r="FZU365" s="1"/>
      <c r="FZV365" s="1"/>
      <c r="FZW365" s="1"/>
      <c r="FZX365" s="1"/>
      <c r="FZY365" s="1"/>
      <c r="FZZ365" s="1"/>
      <c r="GAA365" s="1"/>
      <c r="GAB365" s="1"/>
      <c r="GAC365" s="1"/>
      <c r="GAD365" s="1"/>
      <c r="GAE365" s="1"/>
      <c r="GAF365" s="1"/>
      <c r="GAG365" s="1"/>
      <c r="GAH365" s="1"/>
      <c r="GAI365" s="1"/>
      <c r="GAJ365" s="1"/>
      <c r="GAK365" s="1"/>
      <c r="GAL365" s="1"/>
      <c r="GAM365" s="1"/>
      <c r="GAN365" s="1"/>
      <c r="GAO365" s="1"/>
      <c r="GAP365" s="1"/>
      <c r="GAQ365" s="1"/>
      <c r="GAR365" s="1"/>
      <c r="GAS365" s="1"/>
      <c r="GAT365" s="1"/>
      <c r="GAU365" s="1"/>
      <c r="GAV365" s="1"/>
      <c r="GAW365" s="1"/>
      <c r="GAX365" s="1"/>
      <c r="GAY365" s="1"/>
      <c r="GAZ365" s="1"/>
      <c r="GBA365" s="1"/>
      <c r="GBB365" s="1"/>
      <c r="GBC365" s="1"/>
      <c r="GBD365" s="1"/>
      <c r="GBE365" s="1"/>
      <c r="GBF365" s="1"/>
      <c r="GBG365" s="1"/>
      <c r="GBH365" s="1"/>
      <c r="GBI365" s="1"/>
      <c r="GBJ365" s="1"/>
      <c r="GBK365" s="1"/>
      <c r="GBL365" s="1"/>
      <c r="GBM365" s="1"/>
      <c r="GBN365" s="1"/>
      <c r="GBO365" s="1"/>
      <c r="GBP365" s="1"/>
      <c r="GBQ365" s="1"/>
      <c r="GBR365" s="1"/>
      <c r="GBS365" s="1"/>
      <c r="GBT365" s="1"/>
      <c r="GBU365" s="1"/>
      <c r="GBV365" s="1"/>
      <c r="GBW365" s="1"/>
      <c r="GBX365" s="1"/>
      <c r="GBY365" s="1"/>
      <c r="GBZ365" s="1"/>
      <c r="GCA365" s="1"/>
      <c r="GCB365" s="1"/>
      <c r="GCC365" s="1"/>
      <c r="GCD365" s="1"/>
      <c r="GCE365" s="1"/>
      <c r="GCF365" s="1"/>
      <c r="GCG365" s="1"/>
      <c r="GCH365" s="1"/>
      <c r="GCI365" s="1"/>
      <c r="GCJ365" s="1"/>
      <c r="GCK365" s="1"/>
      <c r="GCL365" s="1"/>
      <c r="GCM365" s="1"/>
      <c r="GCN365" s="1"/>
      <c r="GCO365" s="1"/>
      <c r="GCP365" s="1"/>
      <c r="GCQ365" s="1"/>
      <c r="GCR365" s="1"/>
      <c r="GCS365" s="1"/>
      <c r="GCT365" s="1"/>
      <c r="GCU365" s="1"/>
      <c r="GCV365" s="1"/>
      <c r="GCW365" s="1"/>
      <c r="GCX365" s="1"/>
      <c r="GCY365" s="1"/>
      <c r="GCZ365" s="1"/>
      <c r="GDA365" s="1"/>
      <c r="GDB365" s="1"/>
      <c r="GDC365" s="1"/>
      <c r="GDD365" s="1"/>
      <c r="GDE365" s="1"/>
      <c r="GDF365" s="1"/>
      <c r="GDG365" s="1"/>
      <c r="GDH365" s="1"/>
      <c r="GDI365" s="1"/>
      <c r="GDJ365" s="1"/>
      <c r="GDK365" s="1"/>
      <c r="GDL365" s="1"/>
      <c r="GDM365" s="1"/>
      <c r="GDN365" s="1"/>
      <c r="GDO365" s="1"/>
      <c r="GDP365" s="1"/>
      <c r="GDQ365" s="1"/>
      <c r="GDR365" s="1"/>
      <c r="GDS365" s="1"/>
      <c r="GDT365" s="1"/>
      <c r="GDU365" s="1"/>
      <c r="GDV365" s="1"/>
      <c r="GDW365" s="1"/>
      <c r="GDX365" s="1"/>
      <c r="GDY365" s="1"/>
      <c r="GDZ365" s="1"/>
      <c r="GEA365" s="1"/>
      <c r="GEB365" s="1"/>
      <c r="GEC365" s="1"/>
      <c r="GED365" s="1"/>
      <c r="GEE365" s="1"/>
      <c r="GEF365" s="1"/>
      <c r="GEG365" s="1"/>
      <c r="GEH365" s="1"/>
      <c r="GEI365" s="1"/>
      <c r="GEJ365" s="1"/>
      <c r="GEK365" s="1"/>
      <c r="GEL365" s="1"/>
      <c r="GEM365" s="1"/>
      <c r="GEN365" s="1"/>
      <c r="GEO365" s="1"/>
      <c r="GEP365" s="1"/>
      <c r="GEQ365" s="1"/>
      <c r="GER365" s="1"/>
      <c r="GES365" s="1"/>
      <c r="GET365" s="1"/>
      <c r="GEU365" s="1"/>
      <c r="GEV365" s="1"/>
      <c r="GEW365" s="1"/>
      <c r="GEX365" s="1"/>
      <c r="GEY365" s="1"/>
      <c r="GEZ365" s="1"/>
      <c r="GFA365" s="1"/>
      <c r="GFB365" s="1"/>
      <c r="GFC365" s="1"/>
      <c r="GFD365" s="1"/>
      <c r="GFE365" s="1"/>
      <c r="GFF365" s="1"/>
      <c r="GFG365" s="1"/>
      <c r="GFH365" s="1"/>
      <c r="GFI365" s="1"/>
      <c r="GFJ365" s="1"/>
      <c r="GFK365" s="1"/>
      <c r="GFL365" s="1"/>
      <c r="GFM365" s="1"/>
      <c r="GFN365" s="1"/>
      <c r="GFO365" s="1"/>
      <c r="GFP365" s="1"/>
      <c r="GFQ365" s="1"/>
      <c r="GFR365" s="1"/>
      <c r="GFS365" s="1"/>
      <c r="GFT365" s="1"/>
      <c r="GFU365" s="1"/>
      <c r="GFV365" s="1"/>
      <c r="GFW365" s="1"/>
      <c r="GFX365" s="1"/>
      <c r="GFY365" s="1"/>
      <c r="GFZ365" s="1"/>
      <c r="GGA365" s="1"/>
      <c r="GGB365" s="1"/>
      <c r="GGC365" s="1"/>
      <c r="GGD365" s="1"/>
      <c r="GGE365" s="1"/>
      <c r="GGF365" s="1"/>
      <c r="GGG365" s="1"/>
      <c r="GGH365" s="1"/>
      <c r="GGI365" s="1"/>
      <c r="GGJ365" s="1"/>
      <c r="GGK365" s="1"/>
      <c r="GGL365" s="1"/>
      <c r="GGM365" s="1"/>
      <c r="GGN365" s="1"/>
      <c r="GGO365" s="1"/>
      <c r="GGP365" s="1"/>
      <c r="GGQ365" s="1"/>
      <c r="GGR365" s="1"/>
      <c r="GGS365" s="1"/>
      <c r="GGT365" s="1"/>
      <c r="GGU365" s="1"/>
      <c r="GGV365" s="1"/>
      <c r="GGW365" s="1"/>
      <c r="GGX365" s="1"/>
      <c r="GGY365" s="1"/>
      <c r="GGZ365" s="1"/>
      <c r="GHA365" s="1"/>
      <c r="GHB365" s="1"/>
      <c r="GHC365" s="1"/>
      <c r="GHD365" s="1"/>
      <c r="GHE365" s="1"/>
      <c r="GHF365" s="1"/>
      <c r="GHG365" s="1"/>
      <c r="GHH365" s="1"/>
      <c r="GHI365" s="1"/>
      <c r="GHJ365" s="1"/>
      <c r="GHK365" s="1"/>
      <c r="GHL365" s="1"/>
      <c r="GHM365" s="1"/>
      <c r="GHN365" s="1"/>
      <c r="GHO365" s="1"/>
      <c r="GHP365" s="1"/>
      <c r="GHQ365" s="1"/>
      <c r="GHR365" s="1"/>
      <c r="GHS365" s="1"/>
      <c r="GHT365" s="1"/>
      <c r="GHU365" s="1"/>
      <c r="GHV365" s="1"/>
      <c r="GHW365" s="1"/>
      <c r="GHX365" s="1"/>
      <c r="GHY365" s="1"/>
      <c r="GHZ365" s="1"/>
      <c r="GIA365" s="1"/>
      <c r="GIB365" s="1"/>
      <c r="GIC365" s="1"/>
      <c r="GID365" s="1"/>
      <c r="GIE365" s="1"/>
      <c r="GIF365" s="1"/>
      <c r="GIG365" s="1"/>
      <c r="GIH365" s="1"/>
      <c r="GII365" s="1"/>
      <c r="GIJ365" s="1"/>
      <c r="GIK365" s="1"/>
      <c r="GIL365" s="1"/>
      <c r="GIM365" s="1"/>
      <c r="GIN365" s="1"/>
      <c r="GIO365" s="1"/>
      <c r="GIP365" s="1"/>
      <c r="GIQ365" s="1"/>
      <c r="GIR365" s="1"/>
      <c r="GIS365" s="1"/>
      <c r="GIT365" s="1"/>
      <c r="GIU365" s="1"/>
      <c r="GIV365" s="1"/>
      <c r="GIW365" s="1"/>
      <c r="GIX365" s="1"/>
    </row>
    <row r="366" spans="1:4990" customFormat="1" ht="22.15" hidden="1" customHeight="1" x14ac:dyDescent="0.25">
      <c r="A366" s="647" t="s">
        <v>1238</v>
      </c>
      <c r="B366" s="514" t="s">
        <v>1223</v>
      </c>
      <c r="C366" s="644" t="s">
        <v>1225</v>
      </c>
      <c r="D366" s="644" t="s">
        <v>462</v>
      </c>
      <c r="E366" s="650" t="s">
        <v>1290</v>
      </c>
      <c r="F366" s="644">
        <v>1</v>
      </c>
      <c r="G366" s="644">
        <v>1</v>
      </c>
      <c r="H366" s="644">
        <v>1</v>
      </c>
      <c r="I366" s="491" t="s">
        <v>1240</v>
      </c>
      <c r="J366" s="409">
        <f>J367+J368</f>
        <v>720.6</v>
      </c>
      <c r="K366" s="409">
        <f t="shared" ref="K366:L366" si="51">K367+K368</f>
        <v>917.69999999999993</v>
      </c>
      <c r="L366" s="409">
        <f t="shared" si="51"/>
        <v>898.15</v>
      </c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  <c r="ZL366" s="1"/>
      <c r="ZM366" s="1"/>
      <c r="ZN366" s="1"/>
      <c r="ZO366" s="1"/>
      <c r="ZP366" s="1"/>
      <c r="ZQ366" s="1"/>
      <c r="ZR366" s="1"/>
      <c r="ZS366" s="1"/>
      <c r="ZT366" s="1"/>
      <c r="ZU366" s="1"/>
      <c r="ZV366" s="1"/>
      <c r="ZW366" s="1"/>
      <c r="ZX366" s="1"/>
      <c r="ZY366" s="1"/>
      <c r="ZZ366" s="1"/>
      <c r="AAA366" s="1"/>
      <c r="AAB366" s="1"/>
      <c r="AAC366" s="1"/>
      <c r="AAD366" s="1"/>
      <c r="AAE366" s="1"/>
      <c r="AAF366" s="1"/>
      <c r="AAG366" s="1"/>
      <c r="AAH366" s="1"/>
      <c r="AAI366" s="1"/>
      <c r="AAJ366" s="1"/>
      <c r="AAK366" s="1"/>
      <c r="AAL366" s="1"/>
      <c r="AAM366" s="1"/>
      <c r="AAN366" s="1"/>
      <c r="AAO366" s="1"/>
      <c r="AAP366" s="1"/>
      <c r="AAQ366" s="1"/>
      <c r="AAR366" s="1"/>
      <c r="AAS366" s="1"/>
      <c r="AAT366" s="1"/>
      <c r="AAU366" s="1"/>
      <c r="AAV366" s="1"/>
      <c r="AAW366" s="1"/>
      <c r="AAX366" s="1"/>
      <c r="AAY366" s="1"/>
      <c r="AAZ366" s="1"/>
      <c r="ABA366" s="1"/>
      <c r="ABB366" s="1"/>
      <c r="ABC366" s="1"/>
      <c r="ABD366" s="1"/>
      <c r="ABE366" s="1"/>
      <c r="ABF366" s="1"/>
      <c r="ABG366" s="1"/>
      <c r="ABH366" s="1"/>
      <c r="ABI366" s="1"/>
      <c r="ABJ366" s="1"/>
      <c r="ABK366" s="1"/>
      <c r="ABL366" s="1"/>
      <c r="ABM366" s="1"/>
      <c r="ABN366" s="1"/>
      <c r="ABO366" s="1"/>
      <c r="ABP366" s="1"/>
      <c r="ABQ366" s="1"/>
      <c r="ABR366" s="1"/>
      <c r="ABS366" s="1"/>
      <c r="ABT366" s="1"/>
      <c r="ABU366" s="1"/>
      <c r="ABV366" s="1"/>
      <c r="ABW366" s="1"/>
      <c r="ABX366" s="1"/>
      <c r="ABY366" s="1"/>
      <c r="ABZ366" s="1"/>
      <c r="ACA366" s="1"/>
      <c r="ACB366" s="1"/>
      <c r="ACC366" s="1"/>
      <c r="ACD366" s="1"/>
      <c r="ACE366" s="1"/>
      <c r="ACF366" s="1"/>
      <c r="ACG366" s="1"/>
      <c r="ACH366" s="1"/>
      <c r="ACI366" s="1"/>
      <c r="ACJ366" s="1"/>
      <c r="ACK366" s="1"/>
      <c r="ACL366" s="1"/>
      <c r="ACM366" s="1"/>
      <c r="ACN366" s="1"/>
      <c r="ACO366" s="1"/>
      <c r="ACP366" s="1"/>
      <c r="ACQ366" s="1"/>
      <c r="ACR366" s="1"/>
      <c r="ACS366" s="1"/>
      <c r="ACT366" s="1"/>
      <c r="ACU366" s="1"/>
      <c r="ACV366" s="1"/>
      <c r="ACW366" s="1"/>
      <c r="ACX366" s="1"/>
      <c r="ACY366" s="1"/>
      <c r="ACZ366" s="1"/>
      <c r="ADA366" s="1"/>
      <c r="ADB366" s="1"/>
      <c r="ADC366" s="1"/>
      <c r="ADD366" s="1"/>
      <c r="ADE366" s="1"/>
      <c r="ADF366" s="1"/>
      <c r="ADG366" s="1"/>
      <c r="ADH366" s="1"/>
      <c r="ADI366" s="1"/>
      <c r="ADJ366" s="1"/>
      <c r="ADK366" s="1"/>
      <c r="ADL366" s="1"/>
      <c r="ADM366" s="1"/>
      <c r="ADN366" s="1"/>
      <c r="ADO366" s="1"/>
      <c r="ADP366" s="1"/>
      <c r="ADQ366" s="1"/>
      <c r="ADR366" s="1"/>
      <c r="ADS366" s="1"/>
      <c r="ADT366" s="1"/>
      <c r="ADU366" s="1"/>
      <c r="ADV366" s="1"/>
      <c r="ADW366" s="1"/>
      <c r="ADX366" s="1"/>
      <c r="ADY366" s="1"/>
      <c r="ADZ366" s="1"/>
      <c r="AEA366" s="1"/>
      <c r="AEB366" s="1"/>
      <c r="AEC366" s="1"/>
      <c r="AED366" s="1"/>
      <c r="AEE366" s="1"/>
      <c r="AEF366" s="1"/>
      <c r="AEG366" s="1"/>
      <c r="AEH366" s="1"/>
      <c r="AEI366" s="1"/>
      <c r="AEJ366" s="1"/>
      <c r="AEK366" s="1"/>
      <c r="AEL366" s="1"/>
      <c r="AEM366" s="1"/>
      <c r="AEN366" s="1"/>
      <c r="AEO366" s="1"/>
      <c r="AEP366" s="1"/>
      <c r="AEQ366" s="1"/>
      <c r="AER366" s="1"/>
      <c r="AES366" s="1"/>
      <c r="AET366" s="1"/>
      <c r="AEU366" s="1"/>
      <c r="AEV366" s="1"/>
      <c r="AEW366" s="1"/>
      <c r="AEX366" s="1"/>
      <c r="AEY366" s="1"/>
      <c r="AEZ366" s="1"/>
      <c r="AFA366" s="1"/>
      <c r="AFB366" s="1"/>
      <c r="AFC366" s="1"/>
      <c r="AFD366" s="1"/>
      <c r="AFE366" s="1"/>
      <c r="AFF366" s="1"/>
      <c r="AFG366" s="1"/>
      <c r="AFH366" s="1"/>
      <c r="AFI366" s="1"/>
      <c r="AFJ366" s="1"/>
      <c r="AFK366" s="1"/>
      <c r="AFL366" s="1"/>
      <c r="AFM366" s="1"/>
      <c r="AFN366" s="1"/>
      <c r="AFO366" s="1"/>
      <c r="AFP366" s="1"/>
      <c r="AFQ366" s="1"/>
      <c r="AFR366" s="1"/>
      <c r="AFS366" s="1"/>
      <c r="AFT366" s="1"/>
      <c r="AFU366" s="1"/>
      <c r="AFV366" s="1"/>
      <c r="AFW366" s="1"/>
      <c r="AFX366" s="1"/>
      <c r="AFY366" s="1"/>
      <c r="AFZ366" s="1"/>
      <c r="AGA366" s="1"/>
      <c r="AGB366" s="1"/>
      <c r="AGC366" s="1"/>
      <c r="AGD366" s="1"/>
      <c r="AGE366" s="1"/>
      <c r="AGF366" s="1"/>
      <c r="AGG366" s="1"/>
      <c r="AGH366" s="1"/>
      <c r="AGI366" s="1"/>
      <c r="AGJ366" s="1"/>
      <c r="AGK366" s="1"/>
      <c r="AGL366" s="1"/>
      <c r="AGM366" s="1"/>
      <c r="AGN366" s="1"/>
      <c r="AGO366" s="1"/>
      <c r="AGP366" s="1"/>
      <c r="AGQ366" s="1"/>
      <c r="AGR366" s="1"/>
      <c r="AGS366" s="1"/>
      <c r="AGT366" s="1"/>
      <c r="AGU366" s="1"/>
      <c r="AGV366" s="1"/>
      <c r="AGW366" s="1"/>
      <c r="AGX366" s="1"/>
      <c r="AGY366" s="1"/>
      <c r="AGZ366" s="1"/>
      <c r="AHA366" s="1"/>
      <c r="AHB366" s="1"/>
      <c r="AHC366" s="1"/>
      <c r="AHD366" s="1"/>
      <c r="AHE366" s="1"/>
      <c r="AHF366" s="1"/>
      <c r="AHG366" s="1"/>
      <c r="AHH366" s="1"/>
      <c r="AHI366" s="1"/>
      <c r="AHJ366" s="1"/>
      <c r="AHK366" s="1"/>
      <c r="AHL366" s="1"/>
      <c r="AHM366" s="1"/>
      <c r="AHN366" s="1"/>
      <c r="AHO366" s="1"/>
      <c r="AHP366" s="1"/>
      <c r="AHQ366" s="1"/>
      <c r="AHR366" s="1"/>
      <c r="AHS366" s="1"/>
      <c r="AHT366" s="1"/>
      <c r="AHU366" s="1"/>
      <c r="AHV366" s="1"/>
      <c r="AHW366" s="1"/>
      <c r="AHX366" s="1"/>
      <c r="AHY366" s="1"/>
      <c r="AHZ366" s="1"/>
      <c r="AIA366" s="1"/>
      <c r="AIB366" s="1"/>
      <c r="AIC366" s="1"/>
      <c r="AID366" s="1"/>
      <c r="AIE366" s="1"/>
      <c r="AIF366" s="1"/>
      <c r="AIG366" s="1"/>
      <c r="AIH366" s="1"/>
      <c r="AII366" s="1"/>
      <c r="AIJ366" s="1"/>
      <c r="AIK366" s="1"/>
      <c r="AIL366" s="1"/>
      <c r="AIM366" s="1"/>
      <c r="AIN366" s="1"/>
      <c r="AIO366" s="1"/>
      <c r="AIP366" s="1"/>
      <c r="AIQ366" s="1"/>
      <c r="AIR366" s="1"/>
      <c r="AIS366" s="1"/>
      <c r="AIT366" s="1"/>
      <c r="AIU366" s="1"/>
      <c r="AIV366" s="1"/>
      <c r="AIW366" s="1"/>
      <c r="AIX366" s="1"/>
      <c r="AIY366" s="1"/>
      <c r="AIZ366" s="1"/>
      <c r="AJA366" s="1"/>
      <c r="AJB366" s="1"/>
      <c r="AJC366" s="1"/>
      <c r="AJD366" s="1"/>
      <c r="AJE366" s="1"/>
      <c r="AJF366" s="1"/>
      <c r="AJG366" s="1"/>
      <c r="AJH366" s="1"/>
      <c r="AJI366" s="1"/>
      <c r="AJJ366" s="1"/>
      <c r="AJK366" s="1"/>
      <c r="AJL366" s="1"/>
      <c r="AJM366" s="1"/>
      <c r="AJN366" s="1"/>
      <c r="AJO366" s="1"/>
      <c r="AJP366" s="1"/>
      <c r="AJQ366" s="1"/>
      <c r="AJR366" s="1"/>
      <c r="AJS366" s="1"/>
      <c r="AJT366" s="1"/>
      <c r="AJU366" s="1"/>
      <c r="AJV366" s="1"/>
      <c r="AJW366" s="1"/>
      <c r="AJX366" s="1"/>
      <c r="AJY366" s="1"/>
      <c r="AJZ366" s="1"/>
      <c r="AKA366" s="1"/>
      <c r="AKB366" s="1"/>
      <c r="AKC366" s="1"/>
      <c r="AKD366" s="1"/>
      <c r="AKE366" s="1"/>
      <c r="AKF366" s="1"/>
      <c r="AKG366" s="1"/>
      <c r="AKH366" s="1"/>
      <c r="AKI366" s="1"/>
      <c r="AKJ366" s="1"/>
      <c r="AKK366" s="1"/>
      <c r="AKL366" s="1"/>
      <c r="AKM366" s="1"/>
      <c r="AKN366" s="1"/>
      <c r="AKO366" s="1"/>
      <c r="AKP366" s="1"/>
      <c r="AKQ366" s="1"/>
      <c r="AKR366" s="1"/>
      <c r="AKS366" s="1"/>
      <c r="AKT366" s="1"/>
      <c r="AKU366" s="1"/>
      <c r="AKV366" s="1"/>
      <c r="AKW366" s="1"/>
      <c r="AKX366" s="1"/>
      <c r="AKY366" s="1"/>
      <c r="AKZ366" s="1"/>
      <c r="ALA366" s="1"/>
      <c r="ALB366" s="1"/>
      <c r="ALC366" s="1"/>
      <c r="ALD366" s="1"/>
      <c r="ALE366" s="1"/>
      <c r="ALF366" s="1"/>
      <c r="ALG366" s="1"/>
      <c r="ALH366" s="1"/>
      <c r="ALI366" s="1"/>
      <c r="ALJ366" s="1"/>
      <c r="ALK366" s="1"/>
      <c r="ALL366" s="1"/>
      <c r="ALM366" s="1"/>
      <c r="ALN366" s="1"/>
      <c r="ALO366" s="1"/>
      <c r="ALP366" s="1"/>
      <c r="ALQ366" s="1"/>
      <c r="ALR366" s="1"/>
      <c r="ALS366" s="1"/>
      <c r="ALT366" s="1"/>
      <c r="ALU366" s="1"/>
      <c r="ALV366" s="1"/>
      <c r="ALW366" s="1"/>
      <c r="ALX366" s="1"/>
      <c r="ALY366" s="1"/>
      <c r="ALZ366" s="1"/>
      <c r="AMA366" s="1"/>
      <c r="AMB366" s="1"/>
      <c r="AMC366" s="1"/>
      <c r="AMD366" s="1"/>
      <c r="AME366" s="1"/>
      <c r="AMF366" s="1"/>
      <c r="AMG366" s="1"/>
      <c r="AMH366" s="1"/>
      <c r="AMI366" s="1"/>
      <c r="AMJ366" s="1"/>
      <c r="AMK366" s="1"/>
      <c r="AML366" s="1"/>
      <c r="AMM366" s="1"/>
      <c r="AMN366" s="1"/>
      <c r="AMO366" s="1"/>
      <c r="AMP366" s="1"/>
      <c r="AMQ366" s="1"/>
      <c r="AMR366" s="1"/>
      <c r="AMS366" s="1"/>
      <c r="AMT366" s="1"/>
      <c r="AMU366" s="1"/>
      <c r="AMV366" s="1"/>
      <c r="AMW366" s="1"/>
      <c r="AMX366" s="1"/>
      <c r="AMY366" s="1"/>
      <c r="AMZ366" s="1"/>
      <c r="ANA366" s="1"/>
      <c r="ANB366" s="1"/>
      <c r="ANC366" s="1"/>
      <c r="AND366" s="1"/>
      <c r="ANE366" s="1"/>
      <c r="ANF366" s="1"/>
      <c r="ANG366" s="1"/>
      <c r="ANH366" s="1"/>
      <c r="ANI366" s="1"/>
      <c r="ANJ366" s="1"/>
      <c r="ANK366" s="1"/>
      <c r="ANL366" s="1"/>
      <c r="ANM366" s="1"/>
      <c r="ANN366" s="1"/>
      <c r="ANO366" s="1"/>
      <c r="ANP366" s="1"/>
      <c r="ANQ366" s="1"/>
      <c r="ANR366" s="1"/>
      <c r="ANS366" s="1"/>
      <c r="ANT366" s="1"/>
      <c r="ANU366" s="1"/>
      <c r="ANV366" s="1"/>
      <c r="ANW366" s="1"/>
      <c r="ANX366" s="1"/>
      <c r="ANY366" s="1"/>
      <c r="ANZ366" s="1"/>
      <c r="AOA366" s="1"/>
      <c r="AOB366" s="1"/>
      <c r="AOC366" s="1"/>
      <c r="AOD366" s="1"/>
      <c r="AOE366" s="1"/>
      <c r="AOF366" s="1"/>
      <c r="AOG366" s="1"/>
      <c r="AOH366" s="1"/>
      <c r="AOI366" s="1"/>
      <c r="AOJ366" s="1"/>
      <c r="AOK366" s="1"/>
      <c r="AOL366" s="1"/>
      <c r="AOM366" s="1"/>
      <c r="AON366" s="1"/>
      <c r="AOO366" s="1"/>
      <c r="AOP366" s="1"/>
      <c r="AOQ366" s="1"/>
      <c r="AOR366" s="1"/>
      <c r="AOS366" s="1"/>
      <c r="AOT366" s="1"/>
      <c r="AOU366" s="1"/>
      <c r="AOV366" s="1"/>
      <c r="AOW366" s="1"/>
      <c r="AOX366" s="1"/>
      <c r="AOY366" s="1"/>
      <c r="AOZ366" s="1"/>
      <c r="APA366" s="1"/>
      <c r="APB366" s="1"/>
      <c r="APC366" s="1"/>
      <c r="APD366" s="1"/>
      <c r="APE366" s="1"/>
      <c r="APF366" s="1"/>
      <c r="APG366" s="1"/>
      <c r="APH366" s="1"/>
      <c r="API366" s="1"/>
      <c r="APJ366" s="1"/>
      <c r="APK366" s="1"/>
      <c r="APL366" s="1"/>
      <c r="APM366" s="1"/>
      <c r="APN366" s="1"/>
      <c r="APO366" s="1"/>
      <c r="APP366" s="1"/>
      <c r="APQ366" s="1"/>
      <c r="APR366" s="1"/>
      <c r="APS366" s="1"/>
      <c r="APT366" s="1"/>
      <c r="APU366" s="1"/>
      <c r="APV366" s="1"/>
      <c r="APW366" s="1"/>
      <c r="APX366" s="1"/>
      <c r="APY366" s="1"/>
      <c r="APZ366" s="1"/>
      <c r="AQA366" s="1"/>
      <c r="AQB366" s="1"/>
      <c r="AQC366" s="1"/>
      <c r="AQD366" s="1"/>
      <c r="AQE366" s="1"/>
      <c r="AQF366" s="1"/>
      <c r="AQG366" s="1"/>
      <c r="AQH366" s="1"/>
      <c r="AQI366" s="1"/>
      <c r="AQJ366" s="1"/>
      <c r="AQK366" s="1"/>
      <c r="AQL366" s="1"/>
      <c r="AQM366" s="1"/>
      <c r="AQN366" s="1"/>
      <c r="AQO366" s="1"/>
      <c r="AQP366" s="1"/>
      <c r="AQQ366" s="1"/>
      <c r="AQR366" s="1"/>
      <c r="AQS366" s="1"/>
      <c r="AQT366" s="1"/>
      <c r="AQU366" s="1"/>
      <c r="AQV366" s="1"/>
      <c r="AQW366" s="1"/>
      <c r="AQX366" s="1"/>
      <c r="AQY366" s="1"/>
      <c r="AQZ366" s="1"/>
      <c r="ARA366" s="1"/>
      <c r="ARB366" s="1"/>
      <c r="ARC366" s="1"/>
      <c r="ARD366" s="1"/>
      <c r="ARE366" s="1"/>
      <c r="ARF366" s="1"/>
      <c r="ARG366" s="1"/>
      <c r="ARH366" s="1"/>
      <c r="ARI366" s="1"/>
      <c r="ARJ366" s="1"/>
      <c r="ARK366" s="1"/>
      <c r="ARL366" s="1"/>
      <c r="ARM366" s="1"/>
      <c r="ARN366" s="1"/>
      <c r="ARO366" s="1"/>
      <c r="ARP366" s="1"/>
      <c r="ARQ366" s="1"/>
      <c r="ARR366" s="1"/>
      <c r="ARS366" s="1"/>
      <c r="ART366" s="1"/>
      <c r="ARU366" s="1"/>
      <c r="ARV366" s="1"/>
      <c r="ARW366" s="1"/>
      <c r="ARX366" s="1"/>
      <c r="ARY366" s="1"/>
      <c r="ARZ366" s="1"/>
      <c r="ASA366" s="1"/>
      <c r="ASB366" s="1"/>
      <c r="ASC366" s="1"/>
      <c r="ASD366" s="1"/>
      <c r="ASE366" s="1"/>
      <c r="ASF366" s="1"/>
      <c r="ASG366" s="1"/>
      <c r="ASH366" s="1"/>
      <c r="ASI366" s="1"/>
      <c r="ASJ366" s="1"/>
      <c r="ASK366" s="1"/>
      <c r="ASL366" s="1"/>
      <c r="ASM366" s="1"/>
      <c r="ASN366" s="1"/>
      <c r="ASO366" s="1"/>
      <c r="ASP366" s="1"/>
      <c r="ASQ366" s="1"/>
      <c r="ASR366" s="1"/>
      <c r="ASS366" s="1"/>
      <c r="AST366" s="1"/>
      <c r="ASU366" s="1"/>
      <c r="ASV366" s="1"/>
      <c r="ASW366" s="1"/>
      <c r="ASX366" s="1"/>
      <c r="ASY366" s="1"/>
      <c r="ASZ366" s="1"/>
      <c r="ATA366" s="1"/>
      <c r="ATB366" s="1"/>
      <c r="ATC366" s="1"/>
      <c r="ATD366" s="1"/>
      <c r="ATE366" s="1"/>
      <c r="ATF366" s="1"/>
      <c r="ATG366" s="1"/>
      <c r="ATH366" s="1"/>
      <c r="ATI366" s="1"/>
      <c r="ATJ366" s="1"/>
      <c r="ATK366" s="1"/>
      <c r="ATL366" s="1"/>
      <c r="ATM366" s="1"/>
      <c r="ATN366" s="1"/>
      <c r="ATO366" s="1"/>
      <c r="ATP366" s="1"/>
      <c r="ATQ366" s="1"/>
      <c r="ATR366" s="1"/>
      <c r="ATS366" s="1"/>
      <c r="ATT366" s="1"/>
      <c r="ATU366" s="1"/>
      <c r="ATV366" s="1"/>
      <c r="ATW366" s="1"/>
      <c r="ATX366" s="1"/>
      <c r="ATY366" s="1"/>
      <c r="ATZ366" s="1"/>
      <c r="AUA366" s="1"/>
      <c r="AUB366" s="1"/>
      <c r="AUC366" s="1"/>
      <c r="AUD366" s="1"/>
      <c r="AUE366" s="1"/>
      <c r="AUF366" s="1"/>
      <c r="AUG366" s="1"/>
      <c r="AUH366" s="1"/>
      <c r="AUI366" s="1"/>
      <c r="AUJ366" s="1"/>
      <c r="AUK366" s="1"/>
      <c r="AUL366" s="1"/>
      <c r="AUM366" s="1"/>
      <c r="AUN366" s="1"/>
      <c r="AUO366" s="1"/>
      <c r="AUP366" s="1"/>
      <c r="AUQ366" s="1"/>
      <c r="AUR366" s="1"/>
      <c r="AUS366" s="1"/>
      <c r="AUT366" s="1"/>
      <c r="AUU366" s="1"/>
      <c r="AUV366" s="1"/>
      <c r="AUW366" s="1"/>
      <c r="AUX366" s="1"/>
      <c r="AUY366" s="1"/>
      <c r="AUZ366" s="1"/>
      <c r="AVA366" s="1"/>
      <c r="AVB366" s="1"/>
      <c r="AVC366" s="1"/>
      <c r="AVD366" s="1"/>
      <c r="AVE366" s="1"/>
      <c r="AVF366" s="1"/>
      <c r="AVG366" s="1"/>
      <c r="AVH366" s="1"/>
      <c r="AVI366" s="1"/>
      <c r="AVJ366" s="1"/>
      <c r="AVK366" s="1"/>
      <c r="AVL366" s="1"/>
      <c r="AVM366" s="1"/>
      <c r="AVN366" s="1"/>
      <c r="AVO366" s="1"/>
      <c r="AVP366" s="1"/>
      <c r="AVQ366" s="1"/>
      <c r="AVR366" s="1"/>
      <c r="AVS366" s="1"/>
      <c r="AVT366" s="1"/>
      <c r="AVU366" s="1"/>
      <c r="AVV366" s="1"/>
      <c r="AVW366" s="1"/>
      <c r="AVX366" s="1"/>
      <c r="AVY366" s="1"/>
      <c r="AVZ366" s="1"/>
      <c r="AWA366" s="1"/>
      <c r="AWB366" s="1"/>
      <c r="AWC366" s="1"/>
      <c r="AWD366" s="1"/>
      <c r="AWE366" s="1"/>
      <c r="AWF366" s="1"/>
      <c r="AWG366" s="1"/>
      <c r="AWH366" s="1"/>
      <c r="AWI366" s="1"/>
      <c r="AWJ366" s="1"/>
      <c r="AWK366" s="1"/>
      <c r="AWL366" s="1"/>
      <c r="AWM366" s="1"/>
      <c r="AWN366" s="1"/>
      <c r="AWO366" s="1"/>
      <c r="AWP366" s="1"/>
      <c r="AWQ366" s="1"/>
      <c r="AWR366" s="1"/>
      <c r="AWS366" s="1"/>
      <c r="AWT366" s="1"/>
      <c r="AWU366" s="1"/>
      <c r="AWV366" s="1"/>
      <c r="AWW366" s="1"/>
      <c r="AWX366" s="1"/>
      <c r="AWY366" s="1"/>
      <c r="AWZ366" s="1"/>
      <c r="AXA366" s="1"/>
      <c r="AXB366" s="1"/>
      <c r="AXC366" s="1"/>
      <c r="AXD366" s="1"/>
      <c r="AXE366" s="1"/>
      <c r="AXF366" s="1"/>
      <c r="AXG366" s="1"/>
      <c r="AXH366" s="1"/>
      <c r="AXI366" s="1"/>
      <c r="AXJ366" s="1"/>
      <c r="AXK366" s="1"/>
      <c r="AXL366" s="1"/>
      <c r="AXM366" s="1"/>
      <c r="AXN366" s="1"/>
      <c r="AXO366" s="1"/>
      <c r="AXP366" s="1"/>
      <c r="AXQ366" s="1"/>
      <c r="AXR366" s="1"/>
      <c r="AXS366" s="1"/>
      <c r="AXT366" s="1"/>
      <c r="AXU366" s="1"/>
      <c r="AXV366" s="1"/>
      <c r="AXW366" s="1"/>
      <c r="AXX366" s="1"/>
      <c r="AXY366" s="1"/>
      <c r="AXZ366" s="1"/>
      <c r="AYA366" s="1"/>
      <c r="AYB366" s="1"/>
      <c r="AYC366" s="1"/>
      <c r="AYD366" s="1"/>
      <c r="AYE366" s="1"/>
      <c r="AYF366" s="1"/>
      <c r="AYG366" s="1"/>
      <c r="AYH366" s="1"/>
      <c r="AYI366" s="1"/>
      <c r="AYJ366" s="1"/>
      <c r="AYK366" s="1"/>
      <c r="AYL366" s="1"/>
      <c r="AYM366" s="1"/>
      <c r="AYN366" s="1"/>
      <c r="AYO366" s="1"/>
      <c r="AYP366" s="1"/>
      <c r="AYQ366" s="1"/>
      <c r="AYR366" s="1"/>
      <c r="AYS366" s="1"/>
      <c r="AYT366" s="1"/>
      <c r="AYU366" s="1"/>
      <c r="AYV366" s="1"/>
      <c r="AYW366" s="1"/>
      <c r="AYX366" s="1"/>
      <c r="AYY366" s="1"/>
      <c r="AYZ366" s="1"/>
      <c r="AZA366" s="1"/>
      <c r="AZB366" s="1"/>
      <c r="AZC366" s="1"/>
      <c r="AZD366" s="1"/>
      <c r="AZE366" s="1"/>
      <c r="AZF366" s="1"/>
      <c r="AZG366" s="1"/>
      <c r="AZH366" s="1"/>
      <c r="AZI366" s="1"/>
      <c r="AZJ366" s="1"/>
      <c r="AZK366" s="1"/>
      <c r="AZL366" s="1"/>
      <c r="AZM366" s="1"/>
      <c r="AZN366" s="1"/>
      <c r="AZO366" s="1"/>
      <c r="AZP366" s="1"/>
      <c r="AZQ366" s="1"/>
      <c r="AZR366" s="1"/>
      <c r="AZS366" s="1"/>
      <c r="AZT366" s="1"/>
      <c r="AZU366" s="1"/>
      <c r="AZV366" s="1"/>
      <c r="AZW366" s="1"/>
      <c r="AZX366" s="1"/>
      <c r="AZY366" s="1"/>
      <c r="AZZ366" s="1"/>
      <c r="BAA366" s="1"/>
      <c r="BAB366" s="1"/>
      <c r="BAC366" s="1"/>
      <c r="BAD366" s="1"/>
      <c r="BAE366" s="1"/>
      <c r="BAF366" s="1"/>
      <c r="BAG366" s="1"/>
      <c r="BAH366" s="1"/>
      <c r="BAI366" s="1"/>
      <c r="BAJ366" s="1"/>
      <c r="BAK366" s="1"/>
      <c r="BAL366" s="1"/>
      <c r="BAM366" s="1"/>
      <c r="BAN366" s="1"/>
      <c r="BAO366" s="1"/>
      <c r="BAP366" s="1"/>
      <c r="BAQ366" s="1"/>
      <c r="BAR366" s="1"/>
      <c r="BAS366" s="1"/>
      <c r="BAT366" s="1"/>
      <c r="BAU366" s="1"/>
      <c r="BAV366" s="1"/>
      <c r="BAW366" s="1"/>
      <c r="BAX366" s="1"/>
      <c r="BAY366" s="1"/>
      <c r="BAZ366" s="1"/>
      <c r="BBA366" s="1"/>
      <c r="BBB366" s="1"/>
      <c r="BBC366" s="1"/>
      <c r="BBD366" s="1"/>
      <c r="BBE366" s="1"/>
      <c r="BBF366" s="1"/>
      <c r="BBG366" s="1"/>
      <c r="BBH366" s="1"/>
      <c r="BBI366" s="1"/>
      <c r="BBJ366" s="1"/>
      <c r="BBK366" s="1"/>
      <c r="BBL366" s="1"/>
      <c r="BBM366" s="1"/>
      <c r="BBN366" s="1"/>
      <c r="BBO366" s="1"/>
      <c r="BBP366" s="1"/>
      <c r="BBQ366" s="1"/>
      <c r="BBR366" s="1"/>
      <c r="BBS366" s="1"/>
      <c r="BBT366" s="1"/>
      <c r="BBU366" s="1"/>
      <c r="BBV366" s="1"/>
      <c r="BBW366" s="1"/>
      <c r="BBX366" s="1"/>
      <c r="BBY366" s="1"/>
      <c r="BBZ366" s="1"/>
      <c r="BCA366" s="1"/>
      <c r="BCB366" s="1"/>
      <c r="BCC366" s="1"/>
      <c r="BCD366" s="1"/>
      <c r="BCE366" s="1"/>
      <c r="BCF366" s="1"/>
      <c r="BCG366" s="1"/>
      <c r="BCH366" s="1"/>
      <c r="BCI366" s="1"/>
      <c r="BCJ366" s="1"/>
      <c r="BCK366" s="1"/>
      <c r="BCL366" s="1"/>
      <c r="BCM366" s="1"/>
      <c r="BCN366" s="1"/>
      <c r="BCO366" s="1"/>
      <c r="BCP366" s="1"/>
      <c r="BCQ366" s="1"/>
      <c r="BCR366" s="1"/>
      <c r="BCS366" s="1"/>
      <c r="BCT366" s="1"/>
      <c r="BCU366" s="1"/>
      <c r="BCV366" s="1"/>
      <c r="BCW366" s="1"/>
      <c r="BCX366" s="1"/>
      <c r="BCY366" s="1"/>
      <c r="BCZ366" s="1"/>
      <c r="BDA366" s="1"/>
      <c r="BDB366" s="1"/>
      <c r="BDC366" s="1"/>
      <c r="BDD366" s="1"/>
      <c r="BDE366" s="1"/>
      <c r="BDF366" s="1"/>
      <c r="BDG366" s="1"/>
      <c r="BDH366" s="1"/>
      <c r="BDI366" s="1"/>
      <c r="BDJ366" s="1"/>
      <c r="BDK366" s="1"/>
      <c r="BDL366" s="1"/>
      <c r="BDM366" s="1"/>
      <c r="BDN366" s="1"/>
      <c r="BDO366" s="1"/>
      <c r="BDP366" s="1"/>
      <c r="BDQ366" s="1"/>
      <c r="BDR366" s="1"/>
      <c r="BDS366" s="1"/>
      <c r="BDT366" s="1"/>
      <c r="BDU366" s="1"/>
      <c r="BDV366" s="1"/>
      <c r="BDW366" s="1"/>
      <c r="BDX366" s="1"/>
      <c r="BDY366" s="1"/>
      <c r="BDZ366" s="1"/>
      <c r="BEA366" s="1"/>
      <c r="BEB366" s="1"/>
      <c r="BEC366" s="1"/>
      <c r="BED366" s="1"/>
      <c r="BEE366" s="1"/>
      <c r="BEF366" s="1"/>
      <c r="BEG366" s="1"/>
      <c r="BEH366" s="1"/>
      <c r="BEI366" s="1"/>
      <c r="BEJ366" s="1"/>
      <c r="BEK366" s="1"/>
      <c r="BEL366" s="1"/>
      <c r="BEM366" s="1"/>
      <c r="BEN366" s="1"/>
      <c r="BEO366" s="1"/>
      <c r="BEP366" s="1"/>
      <c r="BEQ366" s="1"/>
      <c r="BER366" s="1"/>
      <c r="BES366" s="1"/>
      <c r="BET366" s="1"/>
      <c r="BEU366" s="1"/>
      <c r="BEV366" s="1"/>
      <c r="BEW366" s="1"/>
      <c r="BEX366" s="1"/>
      <c r="BEY366" s="1"/>
      <c r="BEZ366" s="1"/>
      <c r="BFA366" s="1"/>
      <c r="BFB366" s="1"/>
      <c r="BFC366" s="1"/>
      <c r="BFD366" s="1"/>
      <c r="BFE366" s="1"/>
      <c r="BFF366" s="1"/>
      <c r="BFG366" s="1"/>
      <c r="BFH366" s="1"/>
      <c r="BFI366" s="1"/>
      <c r="BFJ366" s="1"/>
      <c r="BFK366" s="1"/>
      <c r="BFL366" s="1"/>
      <c r="BFM366" s="1"/>
      <c r="BFN366" s="1"/>
      <c r="BFO366" s="1"/>
      <c r="BFP366" s="1"/>
      <c r="BFQ366" s="1"/>
      <c r="BFR366" s="1"/>
      <c r="BFS366" s="1"/>
      <c r="BFT366" s="1"/>
      <c r="BFU366" s="1"/>
      <c r="BFV366" s="1"/>
      <c r="BFW366" s="1"/>
      <c r="BFX366" s="1"/>
      <c r="BFY366" s="1"/>
      <c r="BFZ366" s="1"/>
      <c r="BGA366" s="1"/>
      <c r="BGB366" s="1"/>
      <c r="BGC366" s="1"/>
      <c r="BGD366" s="1"/>
      <c r="BGE366" s="1"/>
      <c r="BGF366" s="1"/>
      <c r="BGG366" s="1"/>
      <c r="BGH366" s="1"/>
      <c r="BGI366" s="1"/>
      <c r="BGJ366" s="1"/>
      <c r="BGK366" s="1"/>
      <c r="BGL366" s="1"/>
      <c r="BGM366" s="1"/>
      <c r="BGN366" s="1"/>
      <c r="BGO366" s="1"/>
      <c r="BGP366" s="1"/>
      <c r="BGQ366" s="1"/>
      <c r="BGR366" s="1"/>
      <c r="BGS366" s="1"/>
      <c r="BGT366" s="1"/>
      <c r="BGU366" s="1"/>
      <c r="BGV366" s="1"/>
      <c r="BGW366" s="1"/>
      <c r="BGX366" s="1"/>
      <c r="BGY366" s="1"/>
      <c r="BGZ366" s="1"/>
      <c r="BHA366" s="1"/>
      <c r="BHB366" s="1"/>
      <c r="BHC366" s="1"/>
      <c r="BHD366" s="1"/>
      <c r="BHE366" s="1"/>
      <c r="BHF366" s="1"/>
      <c r="BHG366" s="1"/>
      <c r="BHH366" s="1"/>
      <c r="BHI366" s="1"/>
      <c r="BHJ366" s="1"/>
      <c r="BHK366" s="1"/>
      <c r="BHL366" s="1"/>
      <c r="BHM366" s="1"/>
      <c r="BHN366" s="1"/>
      <c r="BHO366" s="1"/>
      <c r="BHP366" s="1"/>
      <c r="BHQ366" s="1"/>
      <c r="BHR366" s="1"/>
      <c r="BHS366" s="1"/>
      <c r="BHT366" s="1"/>
      <c r="BHU366" s="1"/>
      <c r="BHV366" s="1"/>
      <c r="BHW366" s="1"/>
      <c r="BHX366" s="1"/>
      <c r="BHY366" s="1"/>
      <c r="BHZ366" s="1"/>
      <c r="BIA366" s="1"/>
      <c r="BIB366" s="1"/>
      <c r="BIC366" s="1"/>
      <c r="BID366" s="1"/>
      <c r="BIE366" s="1"/>
      <c r="BIF366" s="1"/>
      <c r="BIG366" s="1"/>
      <c r="BIH366" s="1"/>
      <c r="BII366" s="1"/>
      <c r="BIJ366" s="1"/>
      <c r="BIK366" s="1"/>
      <c r="BIL366" s="1"/>
      <c r="BIM366" s="1"/>
      <c r="BIN366" s="1"/>
      <c r="BIO366" s="1"/>
      <c r="BIP366" s="1"/>
      <c r="BIQ366" s="1"/>
      <c r="BIR366" s="1"/>
      <c r="BIS366" s="1"/>
      <c r="BIT366" s="1"/>
      <c r="BIU366" s="1"/>
      <c r="BIV366" s="1"/>
      <c r="BIW366" s="1"/>
      <c r="BIX366" s="1"/>
      <c r="BIY366" s="1"/>
      <c r="BIZ366" s="1"/>
      <c r="BJA366" s="1"/>
      <c r="BJB366" s="1"/>
      <c r="BJC366" s="1"/>
      <c r="BJD366" s="1"/>
      <c r="BJE366" s="1"/>
      <c r="BJF366" s="1"/>
      <c r="BJG366" s="1"/>
      <c r="BJH366" s="1"/>
      <c r="BJI366" s="1"/>
      <c r="BJJ366" s="1"/>
      <c r="BJK366" s="1"/>
      <c r="BJL366" s="1"/>
      <c r="BJM366" s="1"/>
      <c r="BJN366" s="1"/>
      <c r="BJO366" s="1"/>
      <c r="BJP366" s="1"/>
      <c r="BJQ366" s="1"/>
      <c r="BJR366" s="1"/>
      <c r="BJS366" s="1"/>
      <c r="BJT366" s="1"/>
      <c r="BJU366" s="1"/>
      <c r="BJV366" s="1"/>
      <c r="BJW366" s="1"/>
      <c r="BJX366" s="1"/>
      <c r="BJY366" s="1"/>
      <c r="BJZ366" s="1"/>
      <c r="BKA366" s="1"/>
      <c r="BKB366" s="1"/>
      <c r="BKC366" s="1"/>
      <c r="BKD366" s="1"/>
      <c r="BKE366" s="1"/>
      <c r="BKF366" s="1"/>
      <c r="BKG366" s="1"/>
      <c r="BKH366" s="1"/>
      <c r="BKI366" s="1"/>
      <c r="BKJ366" s="1"/>
      <c r="BKK366" s="1"/>
      <c r="BKL366" s="1"/>
      <c r="BKM366" s="1"/>
      <c r="BKN366" s="1"/>
      <c r="BKO366" s="1"/>
      <c r="BKP366" s="1"/>
      <c r="BKQ366" s="1"/>
      <c r="BKR366" s="1"/>
      <c r="BKS366" s="1"/>
      <c r="BKT366" s="1"/>
      <c r="BKU366" s="1"/>
      <c r="BKV366" s="1"/>
      <c r="BKW366" s="1"/>
      <c r="BKX366" s="1"/>
      <c r="BKY366" s="1"/>
      <c r="BKZ366" s="1"/>
      <c r="BLA366" s="1"/>
      <c r="BLB366" s="1"/>
      <c r="BLC366" s="1"/>
      <c r="BLD366" s="1"/>
      <c r="BLE366" s="1"/>
      <c r="BLF366" s="1"/>
      <c r="BLG366" s="1"/>
      <c r="BLH366" s="1"/>
      <c r="BLI366" s="1"/>
      <c r="BLJ366" s="1"/>
      <c r="BLK366" s="1"/>
      <c r="BLL366" s="1"/>
      <c r="BLM366" s="1"/>
      <c r="BLN366" s="1"/>
      <c r="BLO366" s="1"/>
      <c r="BLP366" s="1"/>
      <c r="BLQ366" s="1"/>
      <c r="BLR366" s="1"/>
      <c r="BLS366" s="1"/>
      <c r="BLT366" s="1"/>
      <c r="BLU366" s="1"/>
      <c r="BLV366" s="1"/>
      <c r="BLW366" s="1"/>
      <c r="BLX366" s="1"/>
      <c r="BLY366" s="1"/>
      <c r="BLZ366" s="1"/>
      <c r="BMA366" s="1"/>
      <c r="BMB366" s="1"/>
      <c r="BMC366" s="1"/>
      <c r="BMD366" s="1"/>
      <c r="BME366" s="1"/>
      <c r="BMF366" s="1"/>
      <c r="BMG366" s="1"/>
      <c r="BMH366" s="1"/>
      <c r="BMI366" s="1"/>
      <c r="BMJ366" s="1"/>
      <c r="BMK366" s="1"/>
      <c r="BML366" s="1"/>
      <c r="BMM366" s="1"/>
      <c r="BMN366" s="1"/>
      <c r="BMO366" s="1"/>
      <c r="BMP366" s="1"/>
      <c r="BMQ366" s="1"/>
      <c r="BMR366" s="1"/>
      <c r="BMS366" s="1"/>
      <c r="BMT366" s="1"/>
      <c r="BMU366" s="1"/>
      <c r="BMV366" s="1"/>
      <c r="BMW366" s="1"/>
      <c r="BMX366" s="1"/>
      <c r="BMY366" s="1"/>
      <c r="BMZ366" s="1"/>
      <c r="BNA366" s="1"/>
      <c r="BNB366" s="1"/>
      <c r="BNC366" s="1"/>
      <c r="BND366" s="1"/>
      <c r="BNE366" s="1"/>
      <c r="BNF366" s="1"/>
      <c r="BNG366" s="1"/>
      <c r="BNH366" s="1"/>
      <c r="BNI366" s="1"/>
      <c r="BNJ366" s="1"/>
      <c r="BNK366" s="1"/>
      <c r="BNL366" s="1"/>
      <c r="BNM366" s="1"/>
      <c r="BNN366" s="1"/>
      <c r="BNO366" s="1"/>
      <c r="BNP366" s="1"/>
      <c r="BNQ366" s="1"/>
      <c r="BNR366" s="1"/>
      <c r="BNS366" s="1"/>
      <c r="BNT366" s="1"/>
      <c r="BNU366" s="1"/>
      <c r="BNV366" s="1"/>
      <c r="BNW366" s="1"/>
      <c r="BNX366" s="1"/>
      <c r="BNY366" s="1"/>
      <c r="BNZ366" s="1"/>
      <c r="BOA366" s="1"/>
      <c r="BOB366" s="1"/>
      <c r="BOC366" s="1"/>
      <c r="BOD366" s="1"/>
      <c r="BOE366" s="1"/>
      <c r="BOF366" s="1"/>
      <c r="BOG366" s="1"/>
      <c r="BOH366" s="1"/>
      <c r="BOI366" s="1"/>
      <c r="BOJ366" s="1"/>
      <c r="BOK366" s="1"/>
      <c r="BOL366" s="1"/>
      <c r="BOM366" s="1"/>
      <c r="BON366" s="1"/>
      <c r="BOO366" s="1"/>
      <c r="BOP366" s="1"/>
      <c r="BOQ366" s="1"/>
      <c r="BOR366" s="1"/>
      <c r="BOS366" s="1"/>
      <c r="BOT366" s="1"/>
      <c r="BOU366" s="1"/>
      <c r="BOV366" s="1"/>
      <c r="BOW366" s="1"/>
      <c r="BOX366" s="1"/>
      <c r="BOY366" s="1"/>
      <c r="BOZ366" s="1"/>
      <c r="BPA366" s="1"/>
      <c r="BPB366" s="1"/>
      <c r="BPC366" s="1"/>
      <c r="BPD366" s="1"/>
      <c r="BPE366" s="1"/>
      <c r="BPF366" s="1"/>
      <c r="BPG366" s="1"/>
      <c r="BPH366" s="1"/>
      <c r="BPI366" s="1"/>
      <c r="BPJ366" s="1"/>
      <c r="BPK366" s="1"/>
      <c r="BPL366" s="1"/>
      <c r="BPM366" s="1"/>
      <c r="BPN366" s="1"/>
      <c r="BPO366" s="1"/>
      <c r="BPP366" s="1"/>
      <c r="BPQ366" s="1"/>
      <c r="BPR366" s="1"/>
      <c r="BPS366" s="1"/>
      <c r="BPT366" s="1"/>
      <c r="BPU366" s="1"/>
      <c r="BPV366" s="1"/>
      <c r="BPW366" s="1"/>
      <c r="BPX366" s="1"/>
      <c r="BPY366" s="1"/>
      <c r="BPZ366" s="1"/>
      <c r="BQA366" s="1"/>
      <c r="BQB366" s="1"/>
      <c r="BQC366" s="1"/>
      <c r="BQD366" s="1"/>
      <c r="BQE366" s="1"/>
      <c r="BQF366" s="1"/>
      <c r="BQG366" s="1"/>
      <c r="BQH366" s="1"/>
      <c r="BQI366" s="1"/>
      <c r="BQJ366" s="1"/>
      <c r="BQK366" s="1"/>
      <c r="BQL366" s="1"/>
      <c r="BQM366" s="1"/>
      <c r="BQN366" s="1"/>
      <c r="BQO366" s="1"/>
      <c r="BQP366" s="1"/>
      <c r="BQQ366" s="1"/>
      <c r="BQR366" s="1"/>
      <c r="BQS366" s="1"/>
      <c r="BQT366" s="1"/>
      <c r="BQU366" s="1"/>
      <c r="BQV366" s="1"/>
      <c r="BQW366" s="1"/>
      <c r="BQX366" s="1"/>
      <c r="BQY366" s="1"/>
      <c r="BQZ366" s="1"/>
      <c r="BRA366" s="1"/>
      <c r="BRB366" s="1"/>
      <c r="BRC366" s="1"/>
      <c r="BRD366" s="1"/>
      <c r="BRE366" s="1"/>
      <c r="BRF366" s="1"/>
      <c r="BRG366" s="1"/>
      <c r="BRH366" s="1"/>
      <c r="BRI366" s="1"/>
      <c r="BRJ366" s="1"/>
      <c r="BRK366" s="1"/>
      <c r="BRL366" s="1"/>
      <c r="BRM366" s="1"/>
      <c r="BRN366" s="1"/>
      <c r="BRO366" s="1"/>
      <c r="BRP366" s="1"/>
      <c r="BRQ366" s="1"/>
      <c r="BRR366" s="1"/>
      <c r="BRS366" s="1"/>
      <c r="BRT366" s="1"/>
      <c r="BRU366" s="1"/>
      <c r="BRV366" s="1"/>
      <c r="BRW366" s="1"/>
      <c r="BRX366" s="1"/>
      <c r="BRY366" s="1"/>
      <c r="BRZ366" s="1"/>
      <c r="BSA366" s="1"/>
      <c r="BSB366" s="1"/>
      <c r="BSC366" s="1"/>
      <c r="BSD366" s="1"/>
      <c r="BSE366" s="1"/>
      <c r="BSF366" s="1"/>
      <c r="BSG366" s="1"/>
      <c r="BSH366" s="1"/>
      <c r="BSI366" s="1"/>
      <c r="BSJ366" s="1"/>
      <c r="BSK366" s="1"/>
      <c r="BSL366" s="1"/>
      <c r="BSM366" s="1"/>
      <c r="BSN366" s="1"/>
      <c r="BSO366" s="1"/>
      <c r="BSP366" s="1"/>
      <c r="BSQ366" s="1"/>
      <c r="BSR366" s="1"/>
      <c r="BSS366" s="1"/>
      <c r="BST366" s="1"/>
      <c r="BSU366" s="1"/>
      <c r="BSV366" s="1"/>
      <c r="BSW366" s="1"/>
      <c r="BSX366" s="1"/>
      <c r="BSY366" s="1"/>
      <c r="BSZ366" s="1"/>
      <c r="BTA366" s="1"/>
      <c r="BTB366" s="1"/>
      <c r="BTC366" s="1"/>
      <c r="BTD366" s="1"/>
      <c r="BTE366" s="1"/>
      <c r="BTF366" s="1"/>
      <c r="BTG366" s="1"/>
      <c r="BTH366" s="1"/>
      <c r="BTI366" s="1"/>
      <c r="BTJ366" s="1"/>
      <c r="BTK366" s="1"/>
      <c r="BTL366" s="1"/>
      <c r="BTM366" s="1"/>
      <c r="BTN366" s="1"/>
      <c r="BTO366" s="1"/>
      <c r="BTP366" s="1"/>
      <c r="BTQ366" s="1"/>
      <c r="BTR366" s="1"/>
      <c r="BTS366" s="1"/>
      <c r="BTT366" s="1"/>
      <c r="BTU366" s="1"/>
      <c r="BTV366" s="1"/>
      <c r="BTW366" s="1"/>
      <c r="BTX366" s="1"/>
      <c r="BTY366" s="1"/>
      <c r="BTZ366" s="1"/>
      <c r="BUA366" s="1"/>
      <c r="BUB366" s="1"/>
      <c r="BUC366" s="1"/>
      <c r="BUD366" s="1"/>
      <c r="BUE366" s="1"/>
      <c r="BUF366" s="1"/>
      <c r="BUG366" s="1"/>
      <c r="BUH366" s="1"/>
      <c r="BUI366" s="1"/>
      <c r="BUJ366" s="1"/>
      <c r="BUK366" s="1"/>
      <c r="BUL366" s="1"/>
      <c r="BUM366" s="1"/>
      <c r="BUN366" s="1"/>
      <c r="BUO366" s="1"/>
      <c r="BUP366" s="1"/>
      <c r="BUQ366" s="1"/>
      <c r="BUR366" s="1"/>
      <c r="BUS366" s="1"/>
      <c r="BUT366" s="1"/>
      <c r="BUU366" s="1"/>
      <c r="BUV366" s="1"/>
      <c r="BUW366" s="1"/>
      <c r="BUX366" s="1"/>
      <c r="BUY366" s="1"/>
      <c r="BUZ366" s="1"/>
      <c r="BVA366" s="1"/>
      <c r="BVB366" s="1"/>
      <c r="BVC366" s="1"/>
      <c r="BVD366" s="1"/>
      <c r="BVE366" s="1"/>
      <c r="BVF366" s="1"/>
      <c r="BVG366" s="1"/>
      <c r="BVH366" s="1"/>
      <c r="BVI366" s="1"/>
      <c r="BVJ366" s="1"/>
      <c r="BVK366" s="1"/>
      <c r="BVL366" s="1"/>
      <c r="BVM366" s="1"/>
      <c r="BVN366" s="1"/>
      <c r="BVO366" s="1"/>
      <c r="BVP366" s="1"/>
      <c r="BVQ366" s="1"/>
      <c r="BVR366" s="1"/>
      <c r="BVS366" s="1"/>
      <c r="BVT366" s="1"/>
      <c r="BVU366" s="1"/>
      <c r="BVV366" s="1"/>
      <c r="BVW366" s="1"/>
      <c r="BVX366" s="1"/>
      <c r="BVY366" s="1"/>
      <c r="BVZ366" s="1"/>
      <c r="BWA366" s="1"/>
      <c r="BWB366" s="1"/>
      <c r="BWC366" s="1"/>
      <c r="BWD366" s="1"/>
      <c r="BWE366" s="1"/>
      <c r="BWF366" s="1"/>
      <c r="BWG366" s="1"/>
      <c r="BWH366" s="1"/>
      <c r="BWI366" s="1"/>
      <c r="BWJ366" s="1"/>
      <c r="BWK366" s="1"/>
      <c r="BWL366" s="1"/>
      <c r="BWM366" s="1"/>
      <c r="BWN366" s="1"/>
      <c r="BWO366" s="1"/>
      <c r="BWP366" s="1"/>
      <c r="BWQ366" s="1"/>
      <c r="BWR366" s="1"/>
      <c r="BWS366" s="1"/>
      <c r="BWT366" s="1"/>
      <c r="BWU366" s="1"/>
      <c r="BWV366" s="1"/>
      <c r="BWW366" s="1"/>
      <c r="BWX366" s="1"/>
      <c r="BWY366" s="1"/>
      <c r="BWZ366" s="1"/>
      <c r="BXA366" s="1"/>
      <c r="BXB366" s="1"/>
      <c r="BXC366" s="1"/>
      <c r="BXD366" s="1"/>
      <c r="BXE366" s="1"/>
      <c r="BXF366" s="1"/>
      <c r="BXG366" s="1"/>
      <c r="BXH366" s="1"/>
      <c r="BXI366" s="1"/>
      <c r="BXJ366" s="1"/>
      <c r="BXK366" s="1"/>
      <c r="BXL366" s="1"/>
      <c r="BXM366" s="1"/>
      <c r="BXN366" s="1"/>
      <c r="BXO366" s="1"/>
      <c r="BXP366" s="1"/>
      <c r="BXQ366" s="1"/>
      <c r="BXR366" s="1"/>
      <c r="BXS366" s="1"/>
      <c r="BXT366" s="1"/>
      <c r="BXU366" s="1"/>
      <c r="BXV366" s="1"/>
      <c r="BXW366" s="1"/>
      <c r="BXX366" s="1"/>
      <c r="BXY366" s="1"/>
      <c r="BXZ366" s="1"/>
      <c r="BYA366" s="1"/>
      <c r="BYB366" s="1"/>
      <c r="BYC366" s="1"/>
      <c r="BYD366" s="1"/>
      <c r="BYE366" s="1"/>
      <c r="BYF366" s="1"/>
      <c r="BYG366" s="1"/>
      <c r="BYH366" s="1"/>
      <c r="BYI366" s="1"/>
      <c r="BYJ366" s="1"/>
      <c r="BYK366" s="1"/>
      <c r="BYL366" s="1"/>
      <c r="BYM366" s="1"/>
      <c r="BYN366" s="1"/>
      <c r="BYO366" s="1"/>
      <c r="BYP366" s="1"/>
      <c r="BYQ366" s="1"/>
      <c r="BYR366" s="1"/>
      <c r="BYS366" s="1"/>
      <c r="BYT366" s="1"/>
      <c r="BYU366" s="1"/>
      <c r="BYV366" s="1"/>
      <c r="BYW366" s="1"/>
      <c r="BYX366" s="1"/>
      <c r="BYY366" s="1"/>
      <c r="BYZ366" s="1"/>
      <c r="BZA366" s="1"/>
      <c r="BZB366" s="1"/>
      <c r="BZC366" s="1"/>
      <c r="BZD366" s="1"/>
      <c r="BZE366" s="1"/>
      <c r="BZF366" s="1"/>
      <c r="BZG366" s="1"/>
      <c r="BZH366" s="1"/>
      <c r="BZI366" s="1"/>
      <c r="BZJ366" s="1"/>
      <c r="BZK366" s="1"/>
      <c r="BZL366" s="1"/>
      <c r="BZM366" s="1"/>
      <c r="BZN366" s="1"/>
      <c r="BZO366" s="1"/>
      <c r="BZP366" s="1"/>
      <c r="BZQ366" s="1"/>
      <c r="BZR366" s="1"/>
      <c r="BZS366" s="1"/>
      <c r="BZT366" s="1"/>
      <c r="BZU366" s="1"/>
      <c r="BZV366" s="1"/>
      <c r="BZW366" s="1"/>
      <c r="BZX366" s="1"/>
      <c r="BZY366" s="1"/>
      <c r="BZZ366" s="1"/>
      <c r="CAA366" s="1"/>
      <c r="CAB366" s="1"/>
      <c r="CAC366" s="1"/>
      <c r="CAD366" s="1"/>
      <c r="CAE366" s="1"/>
      <c r="CAF366" s="1"/>
      <c r="CAG366" s="1"/>
      <c r="CAH366" s="1"/>
      <c r="CAI366" s="1"/>
      <c r="CAJ366" s="1"/>
      <c r="CAK366" s="1"/>
      <c r="CAL366" s="1"/>
      <c r="CAM366" s="1"/>
      <c r="CAN366" s="1"/>
      <c r="CAO366" s="1"/>
      <c r="CAP366" s="1"/>
      <c r="CAQ366" s="1"/>
      <c r="CAR366" s="1"/>
      <c r="CAS366" s="1"/>
      <c r="CAT366" s="1"/>
      <c r="CAU366" s="1"/>
      <c r="CAV366" s="1"/>
      <c r="CAW366" s="1"/>
      <c r="CAX366" s="1"/>
      <c r="CAY366" s="1"/>
      <c r="CAZ366" s="1"/>
      <c r="CBA366" s="1"/>
      <c r="CBB366" s="1"/>
      <c r="CBC366" s="1"/>
      <c r="CBD366" s="1"/>
      <c r="CBE366" s="1"/>
      <c r="CBF366" s="1"/>
      <c r="CBG366" s="1"/>
      <c r="CBH366" s="1"/>
      <c r="CBI366" s="1"/>
      <c r="CBJ366" s="1"/>
      <c r="CBK366" s="1"/>
      <c r="CBL366" s="1"/>
      <c r="CBM366" s="1"/>
      <c r="CBN366" s="1"/>
      <c r="CBO366" s="1"/>
      <c r="CBP366" s="1"/>
      <c r="CBQ366" s="1"/>
      <c r="CBR366" s="1"/>
      <c r="CBS366" s="1"/>
      <c r="CBT366" s="1"/>
      <c r="CBU366" s="1"/>
      <c r="CBV366" s="1"/>
      <c r="CBW366" s="1"/>
      <c r="CBX366" s="1"/>
      <c r="CBY366" s="1"/>
      <c r="CBZ366" s="1"/>
      <c r="CCA366" s="1"/>
      <c r="CCB366" s="1"/>
      <c r="CCC366" s="1"/>
      <c r="CCD366" s="1"/>
      <c r="CCE366" s="1"/>
      <c r="CCF366" s="1"/>
      <c r="CCG366" s="1"/>
      <c r="CCH366" s="1"/>
      <c r="CCI366" s="1"/>
      <c r="CCJ366" s="1"/>
      <c r="CCK366" s="1"/>
      <c r="CCL366" s="1"/>
      <c r="CCM366" s="1"/>
      <c r="CCN366" s="1"/>
      <c r="CCO366" s="1"/>
      <c r="CCP366" s="1"/>
      <c r="CCQ366" s="1"/>
      <c r="CCR366" s="1"/>
      <c r="CCS366" s="1"/>
      <c r="CCT366" s="1"/>
      <c r="CCU366" s="1"/>
      <c r="CCV366" s="1"/>
      <c r="CCW366" s="1"/>
      <c r="CCX366" s="1"/>
      <c r="CCY366" s="1"/>
      <c r="CCZ366" s="1"/>
      <c r="CDA366" s="1"/>
      <c r="CDB366" s="1"/>
      <c r="CDC366" s="1"/>
      <c r="CDD366" s="1"/>
      <c r="CDE366" s="1"/>
      <c r="CDF366" s="1"/>
      <c r="CDG366" s="1"/>
      <c r="CDH366" s="1"/>
      <c r="CDI366" s="1"/>
      <c r="CDJ366" s="1"/>
      <c r="CDK366" s="1"/>
      <c r="CDL366" s="1"/>
      <c r="CDM366" s="1"/>
      <c r="CDN366" s="1"/>
      <c r="CDO366" s="1"/>
      <c r="CDP366" s="1"/>
      <c r="CDQ366" s="1"/>
      <c r="CDR366" s="1"/>
      <c r="CDS366" s="1"/>
      <c r="CDT366" s="1"/>
      <c r="CDU366" s="1"/>
      <c r="CDV366" s="1"/>
      <c r="CDW366" s="1"/>
      <c r="CDX366" s="1"/>
      <c r="CDY366" s="1"/>
      <c r="CDZ366" s="1"/>
      <c r="CEA366" s="1"/>
      <c r="CEB366" s="1"/>
      <c r="CEC366" s="1"/>
      <c r="CED366" s="1"/>
      <c r="CEE366" s="1"/>
      <c r="CEF366" s="1"/>
      <c r="CEG366" s="1"/>
      <c r="CEH366" s="1"/>
      <c r="CEI366" s="1"/>
      <c r="CEJ366" s="1"/>
      <c r="CEK366" s="1"/>
      <c r="CEL366" s="1"/>
      <c r="CEM366" s="1"/>
      <c r="CEN366" s="1"/>
      <c r="CEO366" s="1"/>
      <c r="CEP366" s="1"/>
      <c r="CEQ366" s="1"/>
      <c r="CER366" s="1"/>
      <c r="CES366" s="1"/>
      <c r="CET366" s="1"/>
      <c r="CEU366" s="1"/>
      <c r="CEV366" s="1"/>
      <c r="CEW366" s="1"/>
      <c r="CEX366" s="1"/>
      <c r="CEY366" s="1"/>
      <c r="CEZ366" s="1"/>
      <c r="CFA366" s="1"/>
      <c r="CFB366" s="1"/>
      <c r="CFC366" s="1"/>
      <c r="CFD366" s="1"/>
      <c r="CFE366" s="1"/>
      <c r="CFF366" s="1"/>
      <c r="CFG366" s="1"/>
      <c r="CFH366" s="1"/>
      <c r="CFI366" s="1"/>
      <c r="CFJ366" s="1"/>
      <c r="CFK366" s="1"/>
      <c r="CFL366" s="1"/>
      <c r="CFM366" s="1"/>
      <c r="CFN366" s="1"/>
      <c r="CFO366" s="1"/>
      <c r="CFP366" s="1"/>
      <c r="CFQ366" s="1"/>
      <c r="CFR366" s="1"/>
      <c r="CFS366" s="1"/>
      <c r="CFT366" s="1"/>
      <c r="CFU366" s="1"/>
      <c r="CFV366" s="1"/>
      <c r="CFW366" s="1"/>
      <c r="CFX366" s="1"/>
      <c r="CFY366" s="1"/>
      <c r="CFZ366" s="1"/>
      <c r="CGA366" s="1"/>
      <c r="CGB366" s="1"/>
      <c r="CGC366" s="1"/>
      <c r="CGD366" s="1"/>
      <c r="CGE366" s="1"/>
      <c r="CGF366" s="1"/>
      <c r="CGG366" s="1"/>
      <c r="CGH366" s="1"/>
      <c r="CGI366" s="1"/>
      <c r="CGJ366" s="1"/>
      <c r="CGK366" s="1"/>
      <c r="CGL366" s="1"/>
      <c r="CGM366" s="1"/>
      <c r="CGN366" s="1"/>
      <c r="CGO366" s="1"/>
      <c r="CGP366" s="1"/>
      <c r="CGQ366" s="1"/>
      <c r="CGR366" s="1"/>
      <c r="CGS366" s="1"/>
      <c r="CGT366" s="1"/>
      <c r="CGU366" s="1"/>
      <c r="CGV366" s="1"/>
      <c r="CGW366" s="1"/>
      <c r="CGX366" s="1"/>
      <c r="CGY366" s="1"/>
      <c r="CGZ366" s="1"/>
      <c r="CHA366" s="1"/>
      <c r="CHB366" s="1"/>
      <c r="CHC366" s="1"/>
      <c r="CHD366" s="1"/>
      <c r="CHE366" s="1"/>
      <c r="CHF366" s="1"/>
      <c r="CHG366" s="1"/>
      <c r="CHH366" s="1"/>
      <c r="CHI366" s="1"/>
      <c r="CHJ366" s="1"/>
      <c r="CHK366" s="1"/>
      <c r="CHL366" s="1"/>
      <c r="CHM366" s="1"/>
      <c r="CHN366" s="1"/>
      <c r="CHO366" s="1"/>
      <c r="CHP366" s="1"/>
      <c r="CHQ366" s="1"/>
      <c r="CHR366" s="1"/>
      <c r="CHS366" s="1"/>
      <c r="CHT366" s="1"/>
      <c r="CHU366" s="1"/>
      <c r="CHV366" s="1"/>
      <c r="CHW366" s="1"/>
      <c r="CHX366" s="1"/>
      <c r="CHY366" s="1"/>
      <c r="CHZ366" s="1"/>
      <c r="CIA366" s="1"/>
      <c r="CIB366" s="1"/>
      <c r="CIC366" s="1"/>
      <c r="CID366" s="1"/>
      <c r="CIE366" s="1"/>
      <c r="CIF366" s="1"/>
      <c r="CIG366" s="1"/>
      <c r="CIH366" s="1"/>
      <c r="CII366" s="1"/>
      <c r="CIJ366" s="1"/>
      <c r="CIK366" s="1"/>
      <c r="CIL366" s="1"/>
      <c r="CIM366" s="1"/>
      <c r="CIN366" s="1"/>
      <c r="CIO366" s="1"/>
      <c r="CIP366" s="1"/>
      <c r="CIQ366" s="1"/>
      <c r="CIR366" s="1"/>
      <c r="CIS366" s="1"/>
      <c r="CIT366" s="1"/>
      <c r="CIU366" s="1"/>
      <c r="CIV366" s="1"/>
      <c r="CIW366" s="1"/>
      <c r="CIX366" s="1"/>
      <c r="CIY366" s="1"/>
      <c r="CIZ366" s="1"/>
      <c r="CJA366" s="1"/>
      <c r="CJB366" s="1"/>
      <c r="CJC366" s="1"/>
      <c r="CJD366" s="1"/>
      <c r="CJE366" s="1"/>
      <c r="CJF366" s="1"/>
      <c r="CJG366" s="1"/>
      <c r="CJH366" s="1"/>
      <c r="CJI366" s="1"/>
      <c r="CJJ366" s="1"/>
      <c r="CJK366" s="1"/>
      <c r="CJL366" s="1"/>
      <c r="CJM366" s="1"/>
      <c r="CJN366" s="1"/>
      <c r="CJO366" s="1"/>
      <c r="CJP366" s="1"/>
      <c r="CJQ366" s="1"/>
      <c r="CJR366" s="1"/>
      <c r="CJS366" s="1"/>
      <c r="CJT366" s="1"/>
      <c r="CJU366" s="1"/>
      <c r="CJV366" s="1"/>
      <c r="CJW366" s="1"/>
      <c r="CJX366" s="1"/>
      <c r="CJY366" s="1"/>
      <c r="CJZ366" s="1"/>
      <c r="CKA366" s="1"/>
      <c r="CKB366" s="1"/>
      <c r="CKC366" s="1"/>
      <c r="CKD366" s="1"/>
      <c r="CKE366" s="1"/>
      <c r="CKF366" s="1"/>
      <c r="CKG366" s="1"/>
      <c r="CKH366" s="1"/>
      <c r="CKI366" s="1"/>
      <c r="CKJ366" s="1"/>
      <c r="CKK366" s="1"/>
      <c r="CKL366" s="1"/>
      <c r="CKM366" s="1"/>
      <c r="CKN366" s="1"/>
      <c r="CKO366" s="1"/>
      <c r="CKP366" s="1"/>
      <c r="CKQ366" s="1"/>
      <c r="CKR366" s="1"/>
      <c r="CKS366" s="1"/>
      <c r="CKT366" s="1"/>
      <c r="CKU366" s="1"/>
      <c r="CKV366" s="1"/>
      <c r="CKW366" s="1"/>
      <c r="CKX366" s="1"/>
      <c r="CKY366" s="1"/>
      <c r="CKZ366" s="1"/>
      <c r="CLA366" s="1"/>
      <c r="CLB366" s="1"/>
      <c r="CLC366" s="1"/>
      <c r="CLD366" s="1"/>
      <c r="CLE366" s="1"/>
      <c r="CLF366" s="1"/>
      <c r="CLG366" s="1"/>
      <c r="CLH366" s="1"/>
      <c r="CLI366" s="1"/>
      <c r="CLJ366" s="1"/>
      <c r="CLK366" s="1"/>
      <c r="CLL366" s="1"/>
      <c r="CLM366" s="1"/>
      <c r="CLN366" s="1"/>
      <c r="CLO366" s="1"/>
      <c r="CLP366" s="1"/>
      <c r="CLQ366" s="1"/>
      <c r="CLR366" s="1"/>
      <c r="CLS366" s="1"/>
      <c r="CLT366" s="1"/>
      <c r="CLU366" s="1"/>
      <c r="CLV366" s="1"/>
      <c r="CLW366" s="1"/>
      <c r="CLX366" s="1"/>
      <c r="CLY366" s="1"/>
      <c r="CLZ366" s="1"/>
      <c r="CMA366" s="1"/>
      <c r="CMB366" s="1"/>
      <c r="CMC366" s="1"/>
      <c r="CMD366" s="1"/>
      <c r="CME366" s="1"/>
      <c r="CMF366" s="1"/>
      <c r="CMG366" s="1"/>
      <c r="CMH366" s="1"/>
      <c r="CMI366" s="1"/>
      <c r="CMJ366" s="1"/>
      <c r="CMK366" s="1"/>
      <c r="CML366" s="1"/>
      <c r="CMM366" s="1"/>
      <c r="CMN366" s="1"/>
      <c r="CMO366" s="1"/>
      <c r="CMP366" s="1"/>
      <c r="CMQ366" s="1"/>
      <c r="CMR366" s="1"/>
      <c r="CMS366" s="1"/>
      <c r="CMT366" s="1"/>
      <c r="CMU366" s="1"/>
      <c r="CMV366" s="1"/>
      <c r="CMW366" s="1"/>
      <c r="CMX366" s="1"/>
      <c r="CMY366" s="1"/>
      <c r="CMZ366" s="1"/>
      <c r="CNA366" s="1"/>
      <c r="CNB366" s="1"/>
      <c r="CNC366" s="1"/>
      <c r="CND366" s="1"/>
      <c r="CNE366" s="1"/>
      <c r="CNF366" s="1"/>
      <c r="CNG366" s="1"/>
      <c r="CNH366" s="1"/>
      <c r="CNI366" s="1"/>
      <c r="CNJ366" s="1"/>
      <c r="CNK366" s="1"/>
      <c r="CNL366" s="1"/>
      <c r="CNM366" s="1"/>
      <c r="CNN366" s="1"/>
      <c r="CNO366" s="1"/>
      <c r="CNP366" s="1"/>
      <c r="CNQ366" s="1"/>
      <c r="CNR366" s="1"/>
      <c r="CNS366" s="1"/>
      <c r="CNT366" s="1"/>
      <c r="CNU366" s="1"/>
      <c r="CNV366" s="1"/>
      <c r="CNW366" s="1"/>
      <c r="CNX366" s="1"/>
      <c r="CNY366" s="1"/>
      <c r="CNZ366" s="1"/>
      <c r="COA366" s="1"/>
      <c r="COB366" s="1"/>
      <c r="COC366" s="1"/>
      <c r="COD366" s="1"/>
      <c r="COE366" s="1"/>
      <c r="COF366" s="1"/>
      <c r="COG366" s="1"/>
      <c r="COH366" s="1"/>
      <c r="COI366" s="1"/>
      <c r="COJ366" s="1"/>
      <c r="COK366" s="1"/>
      <c r="COL366" s="1"/>
      <c r="COM366" s="1"/>
      <c r="CON366" s="1"/>
      <c r="COO366" s="1"/>
      <c r="COP366" s="1"/>
      <c r="COQ366" s="1"/>
      <c r="COR366" s="1"/>
      <c r="COS366" s="1"/>
      <c r="COT366" s="1"/>
      <c r="COU366" s="1"/>
      <c r="COV366" s="1"/>
      <c r="COW366" s="1"/>
      <c r="COX366" s="1"/>
      <c r="COY366" s="1"/>
      <c r="COZ366" s="1"/>
      <c r="CPA366" s="1"/>
      <c r="CPB366" s="1"/>
      <c r="CPC366" s="1"/>
      <c r="CPD366" s="1"/>
      <c r="CPE366" s="1"/>
      <c r="CPF366" s="1"/>
      <c r="CPG366" s="1"/>
      <c r="CPH366" s="1"/>
      <c r="CPI366" s="1"/>
      <c r="CPJ366" s="1"/>
      <c r="CPK366" s="1"/>
      <c r="CPL366" s="1"/>
      <c r="CPM366" s="1"/>
      <c r="CPN366" s="1"/>
      <c r="CPO366" s="1"/>
      <c r="CPP366" s="1"/>
      <c r="CPQ366" s="1"/>
      <c r="CPR366" s="1"/>
      <c r="CPS366" s="1"/>
      <c r="CPT366" s="1"/>
      <c r="CPU366" s="1"/>
      <c r="CPV366" s="1"/>
      <c r="CPW366" s="1"/>
      <c r="CPX366" s="1"/>
      <c r="CPY366" s="1"/>
      <c r="CPZ366" s="1"/>
      <c r="CQA366" s="1"/>
      <c r="CQB366" s="1"/>
      <c r="CQC366" s="1"/>
      <c r="CQD366" s="1"/>
      <c r="CQE366" s="1"/>
      <c r="CQF366" s="1"/>
      <c r="CQG366" s="1"/>
      <c r="CQH366" s="1"/>
      <c r="CQI366" s="1"/>
      <c r="CQJ366" s="1"/>
      <c r="CQK366" s="1"/>
      <c r="CQL366" s="1"/>
      <c r="CQM366" s="1"/>
      <c r="CQN366" s="1"/>
      <c r="CQO366" s="1"/>
      <c r="CQP366" s="1"/>
      <c r="CQQ366" s="1"/>
      <c r="CQR366" s="1"/>
      <c r="CQS366" s="1"/>
      <c r="CQT366" s="1"/>
      <c r="CQU366" s="1"/>
      <c r="CQV366" s="1"/>
      <c r="CQW366" s="1"/>
      <c r="CQX366" s="1"/>
      <c r="CQY366" s="1"/>
      <c r="CQZ366" s="1"/>
      <c r="CRA366" s="1"/>
      <c r="CRB366" s="1"/>
      <c r="CRC366" s="1"/>
      <c r="CRD366" s="1"/>
      <c r="CRE366" s="1"/>
      <c r="CRF366" s="1"/>
      <c r="CRG366" s="1"/>
      <c r="CRH366" s="1"/>
      <c r="CRI366" s="1"/>
      <c r="CRJ366" s="1"/>
      <c r="CRK366" s="1"/>
      <c r="CRL366" s="1"/>
      <c r="CRM366" s="1"/>
      <c r="CRN366" s="1"/>
      <c r="CRO366" s="1"/>
      <c r="CRP366" s="1"/>
      <c r="CRQ366" s="1"/>
      <c r="CRR366" s="1"/>
      <c r="CRS366" s="1"/>
      <c r="CRT366" s="1"/>
      <c r="CRU366" s="1"/>
      <c r="CRV366" s="1"/>
      <c r="CRW366" s="1"/>
      <c r="CRX366" s="1"/>
      <c r="CRY366" s="1"/>
      <c r="CRZ366" s="1"/>
      <c r="CSA366" s="1"/>
      <c r="CSB366" s="1"/>
      <c r="CSC366" s="1"/>
      <c r="CSD366" s="1"/>
      <c r="CSE366" s="1"/>
      <c r="CSF366" s="1"/>
      <c r="CSG366" s="1"/>
      <c r="CSH366" s="1"/>
      <c r="CSI366" s="1"/>
      <c r="CSJ366" s="1"/>
      <c r="CSK366" s="1"/>
      <c r="CSL366" s="1"/>
      <c r="CSM366" s="1"/>
      <c r="CSN366" s="1"/>
      <c r="CSO366" s="1"/>
      <c r="CSP366" s="1"/>
      <c r="CSQ366" s="1"/>
      <c r="CSR366" s="1"/>
      <c r="CSS366" s="1"/>
      <c r="CST366" s="1"/>
      <c r="CSU366" s="1"/>
      <c r="CSV366" s="1"/>
      <c r="CSW366" s="1"/>
      <c r="CSX366" s="1"/>
      <c r="CSY366" s="1"/>
      <c r="CSZ366" s="1"/>
      <c r="CTA366" s="1"/>
      <c r="CTB366" s="1"/>
      <c r="CTC366" s="1"/>
      <c r="CTD366" s="1"/>
      <c r="CTE366" s="1"/>
      <c r="CTF366" s="1"/>
      <c r="CTG366" s="1"/>
      <c r="CTH366" s="1"/>
      <c r="CTI366" s="1"/>
      <c r="CTJ366" s="1"/>
      <c r="CTK366" s="1"/>
      <c r="CTL366" s="1"/>
      <c r="CTM366" s="1"/>
      <c r="CTN366" s="1"/>
      <c r="CTO366" s="1"/>
      <c r="CTP366" s="1"/>
      <c r="CTQ366" s="1"/>
      <c r="CTR366" s="1"/>
      <c r="CTS366" s="1"/>
      <c r="CTT366" s="1"/>
      <c r="CTU366" s="1"/>
      <c r="CTV366" s="1"/>
      <c r="CTW366" s="1"/>
      <c r="CTX366" s="1"/>
      <c r="CTY366" s="1"/>
      <c r="CTZ366" s="1"/>
      <c r="CUA366" s="1"/>
      <c r="CUB366" s="1"/>
      <c r="CUC366" s="1"/>
      <c r="CUD366" s="1"/>
      <c r="CUE366" s="1"/>
      <c r="CUF366" s="1"/>
      <c r="CUG366" s="1"/>
      <c r="CUH366" s="1"/>
      <c r="CUI366" s="1"/>
      <c r="CUJ366" s="1"/>
      <c r="CUK366" s="1"/>
      <c r="CUL366" s="1"/>
      <c r="CUM366" s="1"/>
      <c r="CUN366" s="1"/>
      <c r="CUO366" s="1"/>
      <c r="CUP366" s="1"/>
      <c r="CUQ366" s="1"/>
      <c r="CUR366" s="1"/>
      <c r="CUS366" s="1"/>
      <c r="CUT366" s="1"/>
      <c r="CUU366" s="1"/>
      <c r="CUV366" s="1"/>
      <c r="CUW366" s="1"/>
      <c r="CUX366" s="1"/>
      <c r="CUY366" s="1"/>
      <c r="CUZ366" s="1"/>
      <c r="CVA366" s="1"/>
      <c r="CVB366" s="1"/>
      <c r="CVC366" s="1"/>
      <c r="CVD366" s="1"/>
      <c r="CVE366" s="1"/>
      <c r="CVF366" s="1"/>
      <c r="CVG366" s="1"/>
      <c r="CVH366" s="1"/>
      <c r="CVI366" s="1"/>
      <c r="CVJ366" s="1"/>
      <c r="CVK366" s="1"/>
      <c r="CVL366" s="1"/>
      <c r="CVM366" s="1"/>
      <c r="CVN366" s="1"/>
      <c r="CVO366" s="1"/>
      <c r="CVP366" s="1"/>
      <c r="CVQ366" s="1"/>
      <c r="CVR366" s="1"/>
      <c r="CVS366" s="1"/>
      <c r="CVT366" s="1"/>
      <c r="CVU366" s="1"/>
      <c r="CVV366" s="1"/>
      <c r="CVW366" s="1"/>
      <c r="CVX366" s="1"/>
      <c r="CVY366" s="1"/>
      <c r="CVZ366" s="1"/>
      <c r="CWA366" s="1"/>
      <c r="CWB366" s="1"/>
      <c r="CWC366" s="1"/>
      <c r="CWD366" s="1"/>
      <c r="CWE366" s="1"/>
      <c r="CWF366" s="1"/>
      <c r="CWG366" s="1"/>
      <c r="CWH366" s="1"/>
      <c r="CWI366" s="1"/>
      <c r="CWJ366" s="1"/>
      <c r="CWK366" s="1"/>
      <c r="CWL366" s="1"/>
      <c r="CWM366" s="1"/>
      <c r="CWN366" s="1"/>
      <c r="CWO366" s="1"/>
      <c r="CWP366" s="1"/>
      <c r="CWQ366" s="1"/>
      <c r="CWR366" s="1"/>
      <c r="CWS366" s="1"/>
      <c r="CWT366" s="1"/>
      <c r="CWU366" s="1"/>
      <c r="CWV366" s="1"/>
      <c r="CWW366" s="1"/>
      <c r="CWX366" s="1"/>
      <c r="CWY366" s="1"/>
      <c r="CWZ366" s="1"/>
      <c r="CXA366" s="1"/>
      <c r="CXB366" s="1"/>
      <c r="CXC366" s="1"/>
      <c r="CXD366" s="1"/>
      <c r="CXE366" s="1"/>
      <c r="CXF366" s="1"/>
      <c r="CXG366" s="1"/>
      <c r="CXH366" s="1"/>
      <c r="CXI366" s="1"/>
      <c r="CXJ366" s="1"/>
      <c r="CXK366" s="1"/>
      <c r="CXL366" s="1"/>
      <c r="CXM366" s="1"/>
      <c r="CXN366" s="1"/>
      <c r="CXO366" s="1"/>
      <c r="CXP366" s="1"/>
      <c r="CXQ366" s="1"/>
      <c r="CXR366" s="1"/>
      <c r="CXS366" s="1"/>
      <c r="CXT366" s="1"/>
      <c r="CXU366" s="1"/>
      <c r="CXV366" s="1"/>
      <c r="CXW366" s="1"/>
      <c r="CXX366" s="1"/>
      <c r="CXY366" s="1"/>
      <c r="CXZ366" s="1"/>
      <c r="CYA366" s="1"/>
      <c r="CYB366" s="1"/>
      <c r="CYC366" s="1"/>
      <c r="CYD366" s="1"/>
      <c r="CYE366" s="1"/>
      <c r="CYF366" s="1"/>
      <c r="CYG366" s="1"/>
      <c r="CYH366" s="1"/>
      <c r="CYI366" s="1"/>
      <c r="CYJ366" s="1"/>
      <c r="CYK366" s="1"/>
      <c r="CYL366" s="1"/>
      <c r="CYM366" s="1"/>
      <c r="CYN366" s="1"/>
      <c r="CYO366" s="1"/>
      <c r="CYP366" s="1"/>
      <c r="CYQ366" s="1"/>
      <c r="CYR366" s="1"/>
      <c r="CYS366" s="1"/>
      <c r="CYT366" s="1"/>
      <c r="CYU366" s="1"/>
      <c r="CYV366" s="1"/>
      <c r="CYW366" s="1"/>
      <c r="CYX366" s="1"/>
      <c r="CYY366" s="1"/>
      <c r="CYZ366" s="1"/>
      <c r="CZA366" s="1"/>
      <c r="CZB366" s="1"/>
      <c r="CZC366" s="1"/>
      <c r="CZD366" s="1"/>
      <c r="CZE366" s="1"/>
      <c r="CZF366" s="1"/>
      <c r="CZG366" s="1"/>
      <c r="CZH366" s="1"/>
      <c r="CZI366" s="1"/>
      <c r="CZJ366" s="1"/>
      <c r="CZK366" s="1"/>
      <c r="CZL366" s="1"/>
      <c r="CZM366" s="1"/>
      <c r="CZN366" s="1"/>
      <c r="CZO366" s="1"/>
      <c r="CZP366" s="1"/>
      <c r="CZQ366" s="1"/>
      <c r="CZR366" s="1"/>
      <c r="CZS366" s="1"/>
      <c r="CZT366" s="1"/>
      <c r="CZU366" s="1"/>
      <c r="CZV366" s="1"/>
      <c r="CZW366" s="1"/>
      <c r="CZX366" s="1"/>
      <c r="CZY366" s="1"/>
      <c r="CZZ366" s="1"/>
      <c r="DAA366" s="1"/>
      <c r="DAB366" s="1"/>
      <c r="DAC366" s="1"/>
      <c r="DAD366" s="1"/>
      <c r="DAE366" s="1"/>
      <c r="DAF366" s="1"/>
      <c r="DAG366" s="1"/>
      <c r="DAH366" s="1"/>
      <c r="DAI366" s="1"/>
      <c r="DAJ366" s="1"/>
      <c r="DAK366" s="1"/>
      <c r="DAL366" s="1"/>
      <c r="DAM366" s="1"/>
      <c r="DAN366" s="1"/>
      <c r="DAO366" s="1"/>
      <c r="DAP366" s="1"/>
      <c r="DAQ366" s="1"/>
      <c r="DAR366" s="1"/>
      <c r="DAS366" s="1"/>
      <c r="DAT366" s="1"/>
      <c r="DAU366" s="1"/>
      <c r="DAV366" s="1"/>
      <c r="DAW366" s="1"/>
      <c r="DAX366" s="1"/>
      <c r="DAY366" s="1"/>
      <c r="DAZ366" s="1"/>
      <c r="DBA366" s="1"/>
      <c r="DBB366" s="1"/>
      <c r="DBC366" s="1"/>
      <c r="DBD366" s="1"/>
      <c r="DBE366" s="1"/>
      <c r="DBF366" s="1"/>
      <c r="DBG366" s="1"/>
      <c r="DBH366" s="1"/>
      <c r="DBI366" s="1"/>
      <c r="DBJ366" s="1"/>
      <c r="DBK366" s="1"/>
      <c r="DBL366" s="1"/>
      <c r="DBM366" s="1"/>
      <c r="DBN366" s="1"/>
      <c r="DBO366" s="1"/>
      <c r="DBP366" s="1"/>
      <c r="DBQ366" s="1"/>
      <c r="DBR366" s="1"/>
      <c r="DBS366" s="1"/>
      <c r="DBT366" s="1"/>
      <c r="DBU366" s="1"/>
      <c r="DBV366" s="1"/>
      <c r="DBW366" s="1"/>
      <c r="DBX366" s="1"/>
      <c r="DBY366" s="1"/>
      <c r="DBZ366" s="1"/>
      <c r="DCA366" s="1"/>
      <c r="DCB366" s="1"/>
      <c r="DCC366" s="1"/>
      <c r="DCD366" s="1"/>
      <c r="DCE366" s="1"/>
      <c r="DCF366" s="1"/>
      <c r="DCG366" s="1"/>
      <c r="DCH366" s="1"/>
      <c r="DCI366" s="1"/>
      <c r="DCJ366" s="1"/>
      <c r="DCK366" s="1"/>
      <c r="DCL366" s="1"/>
      <c r="DCM366" s="1"/>
      <c r="DCN366" s="1"/>
      <c r="DCO366" s="1"/>
      <c r="DCP366" s="1"/>
      <c r="DCQ366" s="1"/>
      <c r="DCR366" s="1"/>
      <c r="DCS366" s="1"/>
      <c r="DCT366" s="1"/>
      <c r="DCU366" s="1"/>
      <c r="DCV366" s="1"/>
      <c r="DCW366" s="1"/>
      <c r="DCX366" s="1"/>
      <c r="DCY366" s="1"/>
      <c r="DCZ366" s="1"/>
      <c r="DDA366" s="1"/>
      <c r="DDB366" s="1"/>
      <c r="DDC366" s="1"/>
      <c r="DDD366" s="1"/>
      <c r="DDE366" s="1"/>
      <c r="DDF366" s="1"/>
      <c r="DDG366" s="1"/>
      <c r="DDH366" s="1"/>
      <c r="DDI366" s="1"/>
      <c r="DDJ366" s="1"/>
      <c r="DDK366" s="1"/>
      <c r="DDL366" s="1"/>
      <c r="DDM366" s="1"/>
      <c r="DDN366" s="1"/>
      <c r="DDO366" s="1"/>
      <c r="DDP366" s="1"/>
      <c r="DDQ366" s="1"/>
      <c r="DDR366" s="1"/>
      <c r="DDS366" s="1"/>
      <c r="DDT366" s="1"/>
      <c r="DDU366" s="1"/>
      <c r="DDV366" s="1"/>
      <c r="DDW366" s="1"/>
      <c r="DDX366" s="1"/>
      <c r="DDY366" s="1"/>
      <c r="DDZ366" s="1"/>
      <c r="DEA366" s="1"/>
      <c r="DEB366" s="1"/>
      <c r="DEC366" s="1"/>
      <c r="DED366" s="1"/>
      <c r="DEE366" s="1"/>
      <c r="DEF366" s="1"/>
      <c r="DEG366" s="1"/>
      <c r="DEH366" s="1"/>
      <c r="DEI366" s="1"/>
      <c r="DEJ366" s="1"/>
      <c r="DEK366" s="1"/>
      <c r="DEL366" s="1"/>
      <c r="DEM366" s="1"/>
      <c r="DEN366" s="1"/>
      <c r="DEO366" s="1"/>
      <c r="DEP366" s="1"/>
      <c r="DEQ366" s="1"/>
      <c r="DER366" s="1"/>
      <c r="DES366" s="1"/>
      <c r="DET366" s="1"/>
      <c r="DEU366" s="1"/>
      <c r="DEV366" s="1"/>
      <c r="DEW366" s="1"/>
      <c r="DEX366" s="1"/>
      <c r="DEY366" s="1"/>
      <c r="DEZ366" s="1"/>
      <c r="DFA366" s="1"/>
      <c r="DFB366" s="1"/>
      <c r="DFC366" s="1"/>
      <c r="DFD366" s="1"/>
      <c r="DFE366" s="1"/>
      <c r="DFF366" s="1"/>
      <c r="DFG366" s="1"/>
      <c r="DFH366" s="1"/>
      <c r="DFI366" s="1"/>
      <c r="DFJ366" s="1"/>
      <c r="DFK366" s="1"/>
      <c r="DFL366" s="1"/>
      <c r="DFM366" s="1"/>
      <c r="DFN366" s="1"/>
      <c r="DFO366" s="1"/>
      <c r="DFP366" s="1"/>
      <c r="DFQ366" s="1"/>
      <c r="DFR366" s="1"/>
      <c r="DFS366" s="1"/>
      <c r="DFT366" s="1"/>
      <c r="DFU366" s="1"/>
      <c r="DFV366" s="1"/>
      <c r="DFW366" s="1"/>
      <c r="DFX366" s="1"/>
      <c r="DFY366" s="1"/>
      <c r="DFZ366" s="1"/>
      <c r="DGA366" s="1"/>
      <c r="DGB366" s="1"/>
      <c r="DGC366" s="1"/>
      <c r="DGD366" s="1"/>
      <c r="DGE366" s="1"/>
      <c r="DGF366" s="1"/>
      <c r="DGG366" s="1"/>
      <c r="DGH366" s="1"/>
      <c r="DGI366" s="1"/>
      <c r="DGJ366" s="1"/>
      <c r="DGK366" s="1"/>
      <c r="DGL366" s="1"/>
      <c r="DGM366" s="1"/>
      <c r="DGN366" s="1"/>
      <c r="DGO366" s="1"/>
      <c r="DGP366" s="1"/>
      <c r="DGQ366" s="1"/>
      <c r="DGR366" s="1"/>
      <c r="DGS366" s="1"/>
      <c r="DGT366" s="1"/>
      <c r="DGU366" s="1"/>
      <c r="DGV366" s="1"/>
      <c r="DGW366" s="1"/>
      <c r="DGX366" s="1"/>
      <c r="DGY366" s="1"/>
      <c r="DGZ366" s="1"/>
      <c r="DHA366" s="1"/>
      <c r="DHB366" s="1"/>
      <c r="DHC366" s="1"/>
      <c r="DHD366" s="1"/>
      <c r="DHE366" s="1"/>
      <c r="DHF366" s="1"/>
      <c r="DHG366" s="1"/>
      <c r="DHH366" s="1"/>
      <c r="DHI366" s="1"/>
      <c r="DHJ366" s="1"/>
      <c r="DHK366" s="1"/>
      <c r="DHL366" s="1"/>
      <c r="DHM366" s="1"/>
      <c r="DHN366" s="1"/>
      <c r="DHO366" s="1"/>
      <c r="DHP366" s="1"/>
      <c r="DHQ366" s="1"/>
      <c r="DHR366" s="1"/>
      <c r="DHS366" s="1"/>
      <c r="DHT366" s="1"/>
      <c r="DHU366" s="1"/>
      <c r="DHV366" s="1"/>
      <c r="DHW366" s="1"/>
      <c r="DHX366" s="1"/>
      <c r="DHY366" s="1"/>
      <c r="DHZ366" s="1"/>
      <c r="DIA366" s="1"/>
      <c r="DIB366" s="1"/>
      <c r="DIC366" s="1"/>
      <c r="DID366" s="1"/>
      <c r="DIE366" s="1"/>
      <c r="DIF366" s="1"/>
      <c r="DIG366" s="1"/>
      <c r="DIH366" s="1"/>
      <c r="DII366" s="1"/>
      <c r="DIJ366" s="1"/>
      <c r="DIK366" s="1"/>
      <c r="DIL366" s="1"/>
      <c r="DIM366" s="1"/>
      <c r="DIN366" s="1"/>
      <c r="DIO366" s="1"/>
      <c r="DIP366" s="1"/>
      <c r="DIQ366" s="1"/>
      <c r="DIR366" s="1"/>
      <c r="DIS366" s="1"/>
      <c r="DIT366" s="1"/>
      <c r="DIU366" s="1"/>
      <c r="DIV366" s="1"/>
      <c r="DIW366" s="1"/>
      <c r="DIX366" s="1"/>
      <c r="DIY366" s="1"/>
      <c r="DIZ366" s="1"/>
      <c r="DJA366" s="1"/>
      <c r="DJB366" s="1"/>
      <c r="DJC366" s="1"/>
      <c r="DJD366" s="1"/>
      <c r="DJE366" s="1"/>
      <c r="DJF366" s="1"/>
      <c r="DJG366" s="1"/>
      <c r="DJH366" s="1"/>
      <c r="DJI366" s="1"/>
      <c r="DJJ366" s="1"/>
      <c r="DJK366" s="1"/>
      <c r="DJL366" s="1"/>
      <c r="DJM366" s="1"/>
      <c r="DJN366" s="1"/>
      <c r="DJO366" s="1"/>
      <c r="DJP366" s="1"/>
      <c r="DJQ366" s="1"/>
      <c r="DJR366" s="1"/>
      <c r="DJS366" s="1"/>
      <c r="DJT366" s="1"/>
      <c r="DJU366" s="1"/>
      <c r="DJV366" s="1"/>
      <c r="DJW366" s="1"/>
      <c r="DJX366" s="1"/>
      <c r="DJY366" s="1"/>
      <c r="DJZ366" s="1"/>
      <c r="DKA366" s="1"/>
      <c r="DKB366" s="1"/>
      <c r="DKC366" s="1"/>
      <c r="DKD366" s="1"/>
      <c r="DKE366" s="1"/>
      <c r="DKF366" s="1"/>
      <c r="DKG366" s="1"/>
      <c r="DKH366" s="1"/>
      <c r="DKI366" s="1"/>
      <c r="DKJ366" s="1"/>
      <c r="DKK366" s="1"/>
      <c r="DKL366" s="1"/>
      <c r="DKM366" s="1"/>
      <c r="DKN366" s="1"/>
      <c r="DKO366" s="1"/>
      <c r="DKP366" s="1"/>
      <c r="DKQ366" s="1"/>
      <c r="DKR366" s="1"/>
      <c r="DKS366" s="1"/>
      <c r="DKT366" s="1"/>
      <c r="DKU366" s="1"/>
      <c r="DKV366" s="1"/>
      <c r="DKW366" s="1"/>
      <c r="DKX366" s="1"/>
      <c r="DKY366" s="1"/>
      <c r="DKZ366" s="1"/>
      <c r="DLA366" s="1"/>
      <c r="DLB366" s="1"/>
      <c r="DLC366" s="1"/>
      <c r="DLD366" s="1"/>
      <c r="DLE366" s="1"/>
      <c r="DLF366" s="1"/>
      <c r="DLG366" s="1"/>
      <c r="DLH366" s="1"/>
      <c r="DLI366" s="1"/>
      <c r="DLJ366" s="1"/>
      <c r="DLK366" s="1"/>
      <c r="DLL366" s="1"/>
      <c r="DLM366" s="1"/>
      <c r="DLN366" s="1"/>
      <c r="DLO366" s="1"/>
      <c r="DLP366" s="1"/>
      <c r="DLQ366" s="1"/>
      <c r="DLR366" s="1"/>
      <c r="DLS366" s="1"/>
      <c r="DLT366" s="1"/>
      <c r="DLU366" s="1"/>
      <c r="DLV366" s="1"/>
      <c r="DLW366" s="1"/>
      <c r="DLX366" s="1"/>
      <c r="DLY366" s="1"/>
      <c r="DLZ366" s="1"/>
      <c r="DMA366" s="1"/>
      <c r="DMB366" s="1"/>
      <c r="DMC366" s="1"/>
      <c r="DMD366" s="1"/>
      <c r="DME366" s="1"/>
      <c r="DMF366" s="1"/>
      <c r="DMG366" s="1"/>
      <c r="DMH366" s="1"/>
      <c r="DMI366" s="1"/>
      <c r="DMJ366" s="1"/>
      <c r="DMK366" s="1"/>
      <c r="DML366" s="1"/>
      <c r="DMM366" s="1"/>
      <c r="DMN366" s="1"/>
      <c r="DMO366" s="1"/>
      <c r="DMP366" s="1"/>
      <c r="DMQ366" s="1"/>
      <c r="DMR366" s="1"/>
      <c r="DMS366" s="1"/>
      <c r="DMT366" s="1"/>
      <c r="DMU366" s="1"/>
      <c r="DMV366" s="1"/>
      <c r="DMW366" s="1"/>
      <c r="DMX366" s="1"/>
      <c r="DMY366" s="1"/>
      <c r="DMZ366" s="1"/>
      <c r="DNA366" s="1"/>
      <c r="DNB366" s="1"/>
      <c r="DNC366" s="1"/>
      <c r="DND366" s="1"/>
      <c r="DNE366" s="1"/>
      <c r="DNF366" s="1"/>
      <c r="DNG366" s="1"/>
      <c r="DNH366" s="1"/>
      <c r="DNI366" s="1"/>
      <c r="DNJ366" s="1"/>
      <c r="DNK366" s="1"/>
      <c r="DNL366" s="1"/>
      <c r="DNM366" s="1"/>
      <c r="DNN366" s="1"/>
      <c r="DNO366" s="1"/>
      <c r="DNP366" s="1"/>
      <c r="DNQ366" s="1"/>
      <c r="DNR366" s="1"/>
      <c r="DNS366" s="1"/>
      <c r="DNT366" s="1"/>
      <c r="DNU366" s="1"/>
      <c r="DNV366" s="1"/>
      <c r="DNW366" s="1"/>
      <c r="DNX366" s="1"/>
      <c r="DNY366" s="1"/>
      <c r="DNZ366" s="1"/>
      <c r="DOA366" s="1"/>
      <c r="DOB366" s="1"/>
      <c r="DOC366" s="1"/>
      <c r="DOD366" s="1"/>
      <c r="DOE366" s="1"/>
      <c r="DOF366" s="1"/>
      <c r="DOG366" s="1"/>
      <c r="DOH366" s="1"/>
      <c r="DOI366" s="1"/>
      <c r="DOJ366" s="1"/>
      <c r="DOK366" s="1"/>
      <c r="DOL366" s="1"/>
      <c r="DOM366" s="1"/>
      <c r="DON366" s="1"/>
      <c r="DOO366" s="1"/>
      <c r="DOP366" s="1"/>
      <c r="DOQ366" s="1"/>
      <c r="DOR366" s="1"/>
      <c r="DOS366" s="1"/>
      <c r="DOT366" s="1"/>
      <c r="DOU366" s="1"/>
      <c r="DOV366" s="1"/>
      <c r="DOW366" s="1"/>
      <c r="DOX366" s="1"/>
      <c r="DOY366" s="1"/>
      <c r="DOZ366" s="1"/>
      <c r="DPA366" s="1"/>
      <c r="DPB366" s="1"/>
      <c r="DPC366" s="1"/>
      <c r="DPD366" s="1"/>
      <c r="DPE366" s="1"/>
      <c r="DPF366" s="1"/>
      <c r="DPG366" s="1"/>
      <c r="DPH366" s="1"/>
      <c r="DPI366" s="1"/>
      <c r="DPJ366" s="1"/>
      <c r="DPK366" s="1"/>
      <c r="DPL366" s="1"/>
      <c r="DPM366" s="1"/>
      <c r="DPN366" s="1"/>
      <c r="DPO366" s="1"/>
      <c r="DPP366" s="1"/>
      <c r="DPQ366" s="1"/>
      <c r="DPR366" s="1"/>
      <c r="DPS366" s="1"/>
      <c r="DPT366" s="1"/>
      <c r="DPU366" s="1"/>
      <c r="DPV366" s="1"/>
      <c r="DPW366" s="1"/>
      <c r="DPX366" s="1"/>
      <c r="DPY366" s="1"/>
      <c r="DPZ366" s="1"/>
      <c r="DQA366" s="1"/>
      <c r="DQB366" s="1"/>
      <c r="DQC366" s="1"/>
      <c r="DQD366" s="1"/>
      <c r="DQE366" s="1"/>
      <c r="DQF366" s="1"/>
      <c r="DQG366" s="1"/>
      <c r="DQH366" s="1"/>
      <c r="DQI366" s="1"/>
      <c r="DQJ366" s="1"/>
      <c r="DQK366" s="1"/>
      <c r="DQL366" s="1"/>
      <c r="DQM366" s="1"/>
      <c r="DQN366" s="1"/>
      <c r="DQO366" s="1"/>
      <c r="DQP366" s="1"/>
      <c r="DQQ366" s="1"/>
      <c r="DQR366" s="1"/>
      <c r="DQS366" s="1"/>
      <c r="DQT366" s="1"/>
      <c r="DQU366" s="1"/>
      <c r="DQV366" s="1"/>
      <c r="DQW366" s="1"/>
      <c r="DQX366" s="1"/>
      <c r="DQY366" s="1"/>
      <c r="DQZ366" s="1"/>
      <c r="DRA366" s="1"/>
      <c r="DRB366" s="1"/>
      <c r="DRC366" s="1"/>
      <c r="DRD366" s="1"/>
      <c r="DRE366" s="1"/>
      <c r="DRF366" s="1"/>
      <c r="DRG366" s="1"/>
      <c r="DRH366" s="1"/>
      <c r="DRI366" s="1"/>
      <c r="DRJ366" s="1"/>
      <c r="DRK366" s="1"/>
      <c r="DRL366" s="1"/>
      <c r="DRM366" s="1"/>
      <c r="DRN366" s="1"/>
      <c r="DRO366" s="1"/>
      <c r="DRP366" s="1"/>
      <c r="DRQ366" s="1"/>
      <c r="DRR366" s="1"/>
      <c r="DRS366" s="1"/>
      <c r="DRT366" s="1"/>
      <c r="DRU366" s="1"/>
      <c r="DRV366" s="1"/>
      <c r="DRW366" s="1"/>
      <c r="DRX366" s="1"/>
      <c r="DRY366" s="1"/>
      <c r="DRZ366" s="1"/>
      <c r="DSA366" s="1"/>
      <c r="DSB366" s="1"/>
      <c r="DSC366" s="1"/>
      <c r="DSD366" s="1"/>
      <c r="DSE366" s="1"/>
      <c r="DSF366" s="1"/>
      <c r="DSG366" s="1"/>
      <c r="DSH366" s="1"/>
      <c r="DSI366" s="1"/>
      <c r="DSJ366" s="1"/>
      <c r="DSK366" s="1"/>
      <c r="DSL366" s="1"/>
      <c r="DSM366" s="1"/>
      <c r="DSN366" s="1"/>
      <c r="DSO366" s="1"/>
      <c r="DSP366" s="1"/>
      <c r="DSQ366" s="1"/>
      <c r="DSR366" s="1"/>
      <c r="DSS366" s="1"/>
      <c r="DST366" s="1"/>
      <c r="DSU366" s="1"/>
      <c r="DSV366" s="1"/>
      <c r="DSW366" s="1"/>
      <c r="DSX366" s="1"/>
      <c r="DSY366" s="1"/>
      <c r="DSZ366" s="1"/>
      <c r="DTA366" s="1"/>
      <c r="DTB366" s="1"/>
      <c r="DTC366" s="1"/>
      <c r="DTD366" s="1"/>
      <c r="DTE366" s="1"/>
      <c r="DTF366" s="1"/>
      <c r="DTG366" s="1"/>
      <c r="DTH366" s="1"/>
      <c r="DTI366" s="1"/>
      <c r="DTJ366" s="1"/>
      <c r="DTK366" s="1"/>
      <c r="DTL366" s="1"/>
      <c r="DTM366" s="1"/>
      <c r="DTN366" s="1"/>
      <c r="DTO366" s="1"/>
      <c r="DTP366" s="1"/>
      <c r="DTQ366" s="1"/>
      <c r="DTR366" s="1"/>
      <c r="DTS366" s="1"/>
      <c r="DTT366" s="1"/>
      <c r="DTU366" s="1"/>
      <c r="DTV366" s="1"/>
      <c r="DTW366" s="1"/>
      <c r="DTX366" s="1"/>
      <c r="DTY366" s="1"/>
      <c r="DTZ366" s="1"/>
      <c r="DUA366" s="1"/>
      <c r="DUB366" s="1"/>
      <c r="DUC366" s="1"/>
      <c r="DUD366" s="1"/>
      <c r="DUE366" s="1"/>
      <c r="DUF366" s="1"/>
      <c r="DUG366" s="1"/>
      <c r="DUH366" s="1"/>
      <c r="DUI366" s="1"/>
      <c r="DUJ366" s="1"/>
      <c r="DUK366" s="1"/>
      <c r="DUL366" s="1"/>
      <c r="DUM366" s="1"/>
      <c r="DUN366" s="1"/>
      <c r="DUO366" s="1"/>
      <c r="DUP366" s="1"/>
      <c r="DUQ366" s="1"/>
      <c r="DUR366" s="1"/>
      <c r="DUS366" s="1"/>
      <c r="DUT366" s="1"/>
      <c r="DUU366" s="1"/>
      <c r="DUV366" s="1"/>
      <c r="DUW366" s="1"/>
      <c r="DUX366" s="1"/>
      <c r="DUY366" s="1"/>
      <c r="DUZ366" s="1"/>
      <c r="DVA366" s="1"/>
      <c r="DVB366" s="1"/>
      <c r="DVC366" s="1"/>
      <c r="DVD366" s="1"/>
      <c r="DVE366" s="1"/>
      <c r="DVF366" s="1"/>
      <c r="DVG366" s="1"/>
      <c r="DVH366" s="1"/>
      <c r="DVI366" s="1"/>
      <c r="DVJ366" s="1"/>
      <c r="DVK366" s="1"/>
      <c r="DVL366" s="1"/>
      <c r="DVM366" s="1"/>
      <c r="DVN366" s="1"/>
      <c r="DVO366" s="1"/>
      <c r="DVP366" s="1"/>
      <c r="DVQ366" s="1"/>
      <c r="DVR366" s="1"/>
      <c r="DVS366" s="1"/>
      <c r="DVT366" s="1"/>
      <c r="DVU366" s="1"/>
      <c r="DVV366" s="1"/>
      <c r="DVW366" s="1"/>
      <c r="DVX366" s="1"/>
      <c r="DVY366" s="1"/>
      <c r="DVZ366" s="1"/>
      <c r="DWA366" s="1"/>
      <c r="DWB366" s="1"/>
      <c r="DWC366" s="1"/>
      <c r="DWD366" s="1"/>
      <c r="DWE366" s="1"/>
      <c r="DWF366" s="1"/>
      <c r="DWG366" s="1"/>
      <c r="DWH366" s="1"/>
      <c r="DWI366" s="1"/>
      <c r="DWJ366" s="1"/>
      <c r="DWK366" s="1"/>
      <c r="DWL366" s="1"/>
      <c r="DWM366" s="1"/>
      <c r="DWN366" s="1"/>
      <c r="DWO366" s="1"/>
      <c r="DWP366" s="1"/>
      <c r="DWQ366" s="1"/>
      <c r="DWR366" s="1"/>
      <c r="DWS366" s="1"/>
      <c r="DWT366" s="1"/>
      <c r="DWU366" s="1"/>
      <c r="DWV366" s="1"/>
      <c r="DWW366" s="1"/>
      <c r="DWX366" s="1"/>
      <c r="DWY366" s="1"/>
      <c r="DWZ366" s="1"/>
      <c r="DXA366" s="1"/>
      <c r="DXB366" s="1"/>
      <c r="DXC366" s="1"/>
      <c r="DXD366" s="1"/>
      <c r="DXE366" s="1"/>
      <c r="DXF366" s="1"/>
      <c r="DXG366" s="1"/>
      <c r="DXH366" s="1"/>
      <c r="DXI366" s="1"/>
      <c r="DXJ366" s="1"/>
      <c r="DXK366" s="1"/>
      <c r="DXL366" s="1"/>
      <c r="DXM366" s="1"/>
      <c r="DXN366" s="1"/>
      <c r="DXO366" s="1"/>
      <c r="DXP366" s="1"/>
      <c r="DXQ366" s="1"/>
      <c r="DXR366" s="1"/>
      <c r="DXS366" s="1"/>
      <c r="DXT366" s="1"/>
      <c r="DXU366" s="1"/>
      <c r="DXV366" s="1"/>
      <c r="DXW366" s="1"/>
      <c r="DXX366" s="1"/>
      <c r="DXY366" s="1"/>
      <c r="DXZ366" s="1"/>
      <c r="DYA366" s="1"/>
      <c r="DYB366" s="1"/>
      <c r="DYC366" s="1"/>
      <c r="DYD366" s="1"/>
      <c r="DYE366" s="1"/>
      <c r="DYF366" s="1"/>
      <c r="DYG366" s="1"/>
      <c r="DYH366" s="1"/>
      <c r="DYI366" s="1"/>
      <c r="DYJ366" s="1"/>
      <c r="DYK366" s="1"/>
      <c r="DYL366" s="1"/>
      <c r="DYM366" s="1"/>
      <c r="DYN366" s="1"/>
      <c r="DYO366" s="1"/>
      <c r="DYP366" s="1"/>
      <c r="DYQ366" s="1"/>
      <c r="DYR366" s="1"/>
      <c r="DYS366" s="1"/>
      <c r="DYT366" s="1"/>
      <c r="DYU366" s="1"/>
      <c r="DYV366" s="1"/>
      <c r="DYW366" s="1"/>
      <c r="DYX366" s="1"/>
      <c r="DYY366" s="1"/>
      <c r="DYZ366" s="1"/>
      <c r="DZA366" s="1"/>
      <c r="DZB366" s="1"/>
      <c r="DZC366" s="1"/>
      <c r="DZD366" s="1"/>
      <c r="DZE366" s="1"/>
      <c r="DZF366" s="1"/>
      <c r="DZG366" s="1"/>
      <c r="DZH366" s="1"/>
      <c r="DZI366" s="1"/>
      <c r="DZJ366" s="1"/>
      <c r="DZK366" s="1"/>
      <c r="DZL366" s="1"/>
      <c r="DZM366" s="1"/>
      <c r="DZN366" s="1"/>
      <c r="DZO366" s="1"/>
      <c r="DZP366" s="1"/>
      <c r="DZQ366" s="1"/>
      <c r="DZR366" s="1"/>
      <c r="DZS366" s="1"/>
      <c r="DZT366" s="1"/>
      <c r="DZU366" s="1"/>
      <c r="DZV366" s="1"/>
      <c r="DZW366" s="1"/>
      <c r="DZX366" s="1"/>
      <c r="DZY366" s="1"/>
      <c r="DZZ366" s="1"/>
      <c r="EAA366" s="1"/>
      <c r="EAB366" s="1"/>
      <c r="EAC366" s="1"/>
      <c r="EAD366" s="1"/>
      <c r="EAE366" s="1"/>
      <c r="EAF366" s="1"/>
      <c r="EAG366" s="1"/>
      <c r="EAH366" s="1"/>
      <c r="EAI366" s="1"/>
      <c r="EAJ366" s="1"/>
      <c r="EAK366" s="1"/>
      <c r="EAL366" s="1"/>
      <c r="EAM366" s="1"/>
      <c r="EAN366" s="1"/>
      <c r="EAO366" s="1"/>
      <c r="EAP366" s="1"/>
      <c r="EAQ366" s="1"/>
      <c r="EAR366" s="1"/>
      <c r="EAS366" s="1"/>
      <c r="EAT366" s="1"/>
      <c r="EAU366" s="1"/>
      <c r="EAV366" s="1"/>
      <c r="EAW366" s="1"/>
      <c r="EAX366" s="1"/>
      <c r="EAY366" s="1"/>
      <c r="EAZ366" s="1"/>
      <c r="EBA366" s="1"/>
      <c r="EBB366" s="1"/>
      <c r="EBC366" s="1"/>
      <c r="EBD366" s="1"/>
      <c r="EBE366" s="1"/>
      <c r="EBF366" s="1"/>
      <c r="EBG366" s="1"/>
      <c r="EBH366" s="1"/>
      <c r="EBI366" s="1"/>
      <c r="EBJ366" s="1"/>
      <c r="EBK366" s="1"/>
      <c r="EBL366" s="1"/>
      <c r="EBM366" s="1"/>
      <c r="EBN366" s="1"/>
      <c r="EBO366" s="1"/>
      <c r="EBP366" s="1"/>
      <c r="EBQ366" s="1"/>
      <c r="EBR366" s="1"/>
      <c r="EBS366" s="1"/>
      <c r="EBT366" s="1"/>
      <c r="EBU366" s="1"/>
      <c r="EBV366" s="1"/>
      <c r="EBW366" s="1"/>
      <c r="EBX366" s="1"/>
      <c r="EBY366" s="1"/>
      <c r="EBZ366" s="1"/>
      <c r="ECA366" s="1"/>
      <c r="ECB366" s="1"/>
      <c r="ECC366" s="1"/>
      <c r="ECD366" s="1"/>
      <c r="ECE366" s="1"/>
      <c r="ECF366" s="1"/>
      <c r="ECG366" s="1"/>
      <c r="ECH366" s="1"/>
      <c r="ECI366" s="1"/>
      <c r="ECJ366" s="1"/>
      <c r="ECK366" s="1"/>
      <c r="ECL366" s="1"/>
      <c r="ECM366" s="1"/>
      <c r="ECN366" s="1"/>
      <c r="ECO366" s="1"/>
      <c r="ECP366" s="1"/>
      <c r="ECQ366" s="1"/>
      <c r="ECR366" s="1"/>
      <c r="ECS366" s="1"/>
      <c r="ECT366" s="1"/>
      <c r="ECU366" s="1"/>
      <c r="ECV366" s="1"/>
      <c r="ECW366" s="1"/>
      <c r="ECX366" s="1"/>
      <c r="ECY366" s="1"/>
      <c r="ECZ366" s="1"/>
      <c r="EDA366" s="1"/>
      <c r="EDB366" s="1"/>
      <c r="EDC366" s="1"/>
      <c r="EDD366" s="1"/>
      <c r="EDE366" s="1"/>
      <c r="EDF366" s="1"/>
      <c r="EDG366" s="1"/>
      <c r="EDH366" s="1"/>
      <c r="EDI366" s="1"/>
      <c r="EDJ366" s="1"/>
      <c r="EDK366" s="1"/>
      <c r="EDL366" s="1"/>
      <c r="EDM366" s="1"/>
      <c r="EDN366" s="1"/>
      <c r="EDO366" s="1"/>
      <c r="EDP366" s="1"/>
      <c r="EDQ366" s="1"/>
      <c r="EDR366" s="1"/>
      <c r="EDS366" s="1"/>
      <c r="EDT366" s="1"/>
      <c r="EDU366" s="1"/>
      <c r="EDV366" s="1"/>
      <c r="EDW366" s="1"/>
      <c r="EDX366" s="1"/>
      <c r="EDY366" s="1"/>
      <c r="EDZ366" s="1"/>
      <c r="EEA366" s="1"/>
      <c r="EEB366" s="1"/>
      <c r="EEC366" s="1"/>
      <c r="EED366" s="1"/>
      <c r="EEE366" s="1"/>
      <c r="EEF366" s="1"/>
      <c r="EEG366" s="1"/>
      <c r="EEH366" s="1"/>
      <c r="EEI366" s="1"/>
      <c r="EEJ366" s="1"/>
      <c r="EEK366" s="1"/>
      <c r="EEL366" s="1"/>
      <c r="EEM366" s="1"/>
      <c r="EEN366" s="1"/>
      <c r="EEO366" s="1"/>
      <c r="EEP366" s="1"/>
      <c r="EEQ366" s="1"/>
      <c r="EER366" s="1"/>
      <c r="EES366" s="1"/>
      <c r="EET366" s="1"/>
      <c r="EEU366" s="1"/>
      <c r="EEV366" s="1"/>
      <c r="EEW366" s="1"/>
      <c r="EEX366" s="1"/>
      <c r="EEY366" s="1"/>
      <c r="EEZ366" s="1"/>
      <c r="EFA366" s="1"/>
      <c r="EFB366" s="1"/>
      <c r="EFC366" s="1"/>
      <c r="EFD366" s="1"/>
      <c r="EFE366" s="1"/>
      <c r="EFF366" s="1"/>
      <c r="EFG366" s="1"/>
      <c r="EFH366" s="1"/>
      <c r="EFI366" s="1"/>
      <c r="EFJ366" s="1"/>
      <c r="EFK366" s="1"/>
      <c r="EFL366" s="1"/>
      <c r="EFM366" s="1"/>
      <c r="EFN366" s="1"/>
      <c r="EFO366" s="1"/>
      <c r="EFP366" s="1"/>
      <c r="EFQ366" s="1"/>
      <c r="EFR366" s="1"/>
      <c r="EFS366" s="1"/>
      <c r="EFT366" s="1"/>
      <c r="EFU366" s="1"/>
      <c r="EFV366" s="1"/>
      <c r="EFW366" s="1"/>
      <c r="EFX366" s="1"/>
      <c r="EFY366" s="1"/>
      <c r="EFZ366" s="1"/>
      <c r="EGA366" s="1"/>
      <c r="EGB366" s="1"/>
      <c r="EGC366" s="1"/>
      <c r="EGD366" s="1"/>
      <c r="EGE366" s="1"/>
      <c r="EGF366" s="1"/>
      <c r="EGG366" s="1"/>
      <c r="EGH366" s="1"/>
      <c r="EGI366" s="1"/>
      <c r="EGJ366" s="1"/>
      <c r="EGK366" s="1"/>
      <c r="EGL366" s="1"/>
      <c r="EGM366" s="1"/>
      <c r="EGN366" s="1"/>
      <c r="EGO366" s="1"/>
      <c r="EGP366" s="1"/>
      <c r="EGQ366" s="1"/>
      <c r="EGR366" s="1"/>
      <c r="EGS366" s="1"/>
      <c r="EGT366" s="1"/>
      <c r="EGU366" s="1"/>
      <c r="EGV366" s="1"/>
      <c r="EGW366" s="1"/>
      <c r="EGX366" s="1"/>
      <c r="EGY366" s="1"/>
      <c r="EGZ366" s="1"/>
      <c r="EHA366" s="1"/>
      <c r="EHB366" s="1"/>
      <c r="EHC366" s="1"/>
      <c r="EHD366" s="1"/>
      <c r="EHE366" s="1"/>
      <c r="EHF366" s="1"/>
      <c r="EHG366" s="1"/>
      <c r="EHH366" s="1"/>
      <c r="EHI366" s="1"/>
      <c r="EHJ366" s="1"/>
      <c r="EHK366" s="1"/>
      <c r="EHL366" s="1"/>
      <c r="EHM366" s="1"/>
      <c r="EHN366" s="1"/>
      <c r="EHO366" s="1"/>
      <c r="EHP366" s="1"/>
      <c r="EHQ366" s="1"/>
      <c r="EHR366" s="1"/>
      <c r="EHS366" s="1"/>
      <c r="EHT366" s="1"/>
      <c r="EHU366" s="1"/>
      <c r="EHV366" s="1"/>
      <c r="EHW366" s="1"/>
      <c r="EHX366" s="1"/>
      <c r="EHY366" s="1"/>
      <c r="EHZ366" s="1"/>
      <c r="EIA366" s="1"/>
      <c r="EIB366" s="1"/>
      <c r="EIC366" s="1"/>
      <c r="EID366" s="1"/>
      <c r="EIE366" s="1"/>
      <c r="EIF366" s="1"/>
      <c r="EIG366" s="1"/>
      <c r="EIH366" s="1"/>
      <c r="EII366" s="1"/>
      <c r="EIJ366" s="1"/>
      <c r="EIK366" s="1"/>
      <c r="EIL366" s="1"/>
      <c r="EIM366" s="1"/>
      <c r="EIN366" s="1"/>
      <c r="EIO366" s="1"/>
      <c r="EIP366" s="1"/>
      <c r="EIQ366" s="1"/>
      <c r="EIR366" s="1"/>
      <c r="EIS366" s="1"/>
      <c r="EIT366" s="1"/>
      <c r="EIU366" s="1"/>
      <c r="EIV366" s="1"/>
      <c r="EIW366" s="1"/>
      <c r="EIX366" s="1"/>
      <c r="EIY366" s="1"/>
      <c r="EIZ366" s="1"/>
      <c r="EJA366" s="1"/>
      <c r="EJB366" s="1"/>
      <c r="EJC366" s="1"/>
      <c r="EJD366" s="1"/>
      <c r="EJE366" s="1"/>
      <c r="EJF366" s="1"/>
      <c r="EJG366" s="1"/>
      <c r="EJH366" s="1"/>
      <c r="EJI366" s="1"/>
      <c r="EJJ366" s="1"/>
      <c r="EJK366" s="1"/>
      <c r="EJL366" s="1"/>
      <c r="EJM366" s="1"/>
      <c r="EJN366" s="1"/>
      <c r="EJO366" s="1"/>
      <c r="EJP366" s="1"/>
      <c r="EJQ366" s="1"/>
      <c r="EJR366" s="1"/>
      <c r="EJS366" s="1"/>
      <c r="EJT366" s="1"/>
      <c r="EJU366" s="1"/>
      <c r="EJV366" s="1"/>
      <c r="EJW366" s="1"/>
      <c r="EJX366" s="1"/>
      <c r="EJY366" s="1"/>
      <c r="EJZ366" s="1"/>
      <c r="EKA366" s="1"/>
      <c r="EKB366" s="1"/>
      <c r="EKC366" s="1"/>
      <c r="EKD366" s="1"/>
      <c r="EKE366" s="1"/>
      <c r="EKF366" s="1"/>
      <c r="EKG366" s="1"/>
      <c r="EKH366" s="1"/>
      <c r="EKI366" s="1"/>
      <c r="EKJ366" s="1"/>
      <c r="EKK366" s="1"/>
      <c r="EKL366" s="1"/>
      <c r="EKM366" s="1"/>
      <c r="EKN366" s="1"/>
      <c r="EKO366" s="1"/>
      <c r="EKP366" s="1"/>
      <c r="EKQ366" s="1"/>
      <c r="EKR366" s="1"/>
      <c r="EKS366" s="1"/>
      <c r="EKT366" s="1"/>
      <c r="EKU366" s="1"/>
      <c r="EKV366" s="1"/>
      <c r="EKW366" s="1"/>
      <c r="EKX366" s="1"/>
      <c r="EKY366" s="1"/>
      <c r="EKZ366" s="1"/>
      <c r="ELA366" s="1"/>
      <c r="ELB366" s="1"/>
      <c r="ELC366" s="1"/>
      <c r="ELD366" s="1"/>
      <c r="ELE366" s="1"/>
      <c r="ELF366" s="1"/>
      <c r="ELG366" s="1"/>
      <c r="ELH366" s="1"/>
      <c r="ELI366" s="1"/>
      <c r="ELJ366" s="1"/>
      <c r="ELK366" s="1"/>
      <c r="ELL366" s="1"/>
      <c r="ELM366" s="1"/>
      <c r="ELN366" s="1"/>
      <c r="ELO366" s="1"/>
      <c r="ELP366" s="1"/>
      <c r="ELQ366" s="1"/>
      <c r="ELR366" s="1"/>
      <c r="ELS366" s="1"/>
      <c r="ELT366" s="1"/>
      <c r="ELU366" s="1"/>
      <c r="ELV366" s="1"/>
      <c r="ELW366" s="1"/>
      <c r="ELX366" s="1"/>
      <c r="ELY366" s="1"/>
      <c r="ELZ366" s="1"/>
      <c r="EMA366" s="1"/>
      <c r="EMB366" s="1"/>
      <c r="EMC366" s="1"/>
      <c r="EMD366" s="1"/>
      <c r="EME366" s="1"/>
      <c r="EMF366" s="1"/>
      <c r="EMG366" s="1"/>
      <c r="EMH366" s="1"/>
      <c r="EMI366" s="1"/>
      <c r="EMJ366" s="1"/>
      <c r="EMK366" s="1"/>
      <c r="EML366" s="1"/>
      <c r="EMM366" s="1"/>
      <c r="EMN366" s="1"/>
      <c r="EMO366" s="1"/>
      <c r="EMP366" s="1"/>
      <c r="EMQ366" s="1"/>
      <c r="EMR366" s="1"/>
      <c r="EMS366" s="1"/>
      <c r="EMT366" s="1"/>
      <c r="EMU366" s="1"/>
      <c r="EMV366" s="1"/>
      <c r="EMW366" s="1"/>
      <c r="EMX366" s="1"/>
      <c r="EMY366" s="1"/>
      <c r="EMZ366" s="1"/>
      <c r="ENA366" s="1"/>
      <c r="ENB366" s="1"/>
      <c r="ENC366" s="1"/>
      <c r="END366" s="1"/>
      <c r="ENE366" s="1"/>
      <c r="ENF366" s="1"/>
      <c r="ENG366" s="1"/>
      <c r="ENH366" s="1"/>
      <c r="ENI366" s="1"/>
      <c r="ENJ366" s="1"/>
      <c r="ENK366" s="1"/>
      <c r="ENL366" s="1"/>
      <c r="ENM366" s="1"/>
      <c r="ENN366" s="1"/>
      <c r="ENO366" s="1"/>
      <c r="ENP366" s="1"/>
      <c r="ENQ366" s="1"/>
      <c r="ENR366" s="1"/>
      <c r="ENS366" s="1"/>
      <c r="ENT366" s="1"/>
      <c r="ENU366" s="1"/>
      <c r="ENV366" s="1"/>
      <c r="ENW366" s="1"/>
      <c r="ENX366" s="1"/>
      <c r="ENY366" s="1"/>
      <c r="ENZ366" s="1"/>
      <c r="EOA366" s="1"/>
      <c r="EOB366" s="1"/>
      <c r="EOC366" s="1"/>
      <c r="EOD366" s="1"/>
      <c r="EOE366" s="1"/>
      <c r="EOF366" s="1"/>
      <c r="EOG366" s="1"/>
      <c r="EOH366" s="1"/>
      <c r="EOI366" s="1"/>
      <c r="EOJ366" s="1"/>
      <c r="EOK366" s="1"/>
      <c r="EOL366" s="1"/>
      <c r="EOM366" s="1"/>
      <c r="EON366" s="1"/>
      <c r="EOO366" s="1"/>
      <c r="EOP366" s="1"/>
      <c r="EOQ366" s="1"/>
      <c r="EOR366" s="1"/>
      <c r="EOS366" s="1"/>
      <c r="EOT366" s="1"/>
      <c r="EOU366" s="1"/>
      <c r="EOV366" s="1"/>
      <c r="EOW366" s="1"/>
      <c r="EOX366" s="1"/>
      <c r="EOY366" s="1"/>
      <c r="EOZ366" s="1"/>
      <c r="EPA366" s="1"/>
      <c r="EPB366" s="1"/>
      <c r="EPC366" s="1"/>
      <c r="EPD366" s="1"/>
      <c r="EPE366" s="1"/>
      <c r="EPF366" s="1"/>
      <c r="EPG366" s="1"/>
      <c r="EPH366" s="1"/>
      <c r="EPI366" s="1"/>
      <c r="EPJ366" s="1"/>
      <c r="EPK366" s="1"/>
      <c r="EPL366" s="1"/>
      <c r="EPM366" s="1"/>
      <c r="EPN366" s="1"/>
      <c r="EPO366" s="1"/>
      <c r="EPP366" s="1"/>
      <c r="EPQ366" s="1"/>
      <c r="EPR366" s="1"/>
      <c r="EPS366" s="1"/>
      <c r="EPT366" s="1"/>
      <c r="EPU366" s="1"/>
      <c r="EPV366" s="1"/>
      <c r="EPW366" s="1"/>
      <c r="EPX366" s="1"/>
      <c r="EPY366" s="1"/>
      <c r="EPZ366" s="1"/>
      <c r="EQA366" s="1"/>
      <c r="EQB366" s="1"/>
      <c r="EQC366" s="1"/>
      <c r="EQD366" s="1"/>
      <c r="EQE366" s="1"/>
      <c r="EQF366" s="1"/>
      <c r="EQG366" s="1"/>
      <c r="EQH366" s="1"/>
      <c r="EQI366" s="1"/>
      <c r="EQJ366" s="1"/>
      <c r="EQK366" s="1"/>
      <c r="EQL366" s="1"/>
      <c r="EQM366" s="1"/>
      <c r="EQN366" s="1"/>
      <c r="EQO366" s="1"/>
      <c r="EQP366" s="1"/>
      <c r="EQQ366" s="1"/>
      <c r="EQR366" s="1"/>
      <c r="EQS366" s="1"/>
      <c r="EQT366" s="1"/>
      <c r="EQU366" s="1"/>
      <c r="EQV366" s="1"/>
      <c r="EQW366" s="1"/>
      <c r="EQX366" s="1"/>
      <c r="EQY366" s="1"/>
      <c r="EQZ366" s="1"/>
      <c r="ERA366" s="1"/>
      <c r="ERB366" s="1"/>
      <c r="ERC366" s="1"/>
      <c r="ERD366" s="1"/>
      <c r="ERE366" s="1"/>
      <c r="ERF366" s="1"/>
      <c r="ERG366" s="1"/>
      <c r="ERH366" s="1"/>
      <c r="ERI366" s="1"/>
      <c r="ERJ366" s="1"/>
      <c r="ERK366" s="1"/>
      <c r="ERL366" s="1"/>
      <c r="ERM366" s="1"/>
      <c r="ERN366" s="1"/>
      <c r="ERO366" s="1"/>
      <c r="ERP366" s="1"/>
      <c r="ERQ366" s="1"/>
      <c r="ERR366" s="1"/>
      <c r="ERS366" s="1"/>
      <c r="ERT366" s="1"/>
      <c r="ERU366" s="1"/>
      <c r="ERV366" s="1"/>
      <c r="ERW366" s="1"/>
      <c r="ERX366" s="1"/>
      <c r="ERY366" s="1"/>
      <c r="ERZ366" s="1"/>
      <c r="ESA366" s="1"/>
      <c r="ESB366" s="1"/>
      <c r="ESC366" s="1"/>
      <c r="ESD366" s="1"/>
      <c r="ESE366" s="1"/>
      <c r="ESF366" s="1"/>
      <c r="ESG366" s="1"/>
      <c r="ESH366" s="1"/>
      <c r="ESI366" s="1"/>
      <c r="ESJ366" s="1"/>
      <c r="ESK366" s="1"/>
      <c r="ESL366" s="1"/>
      <c r="ESM366" s="1"/>
      <c r="ESN366" s="1"/>
      <c r="ESO366" s="1"/>
      <c r="ESP366" s="1"/>
      <c r="ESQ366" s="1"/>
      <c r="ESR366" s="1"/>
      <c r="ESS366" s="1"/>
      <c r="EST366" s="1"/>
      <c r="ESU366" s="1"/>
      <c r="ESV366" s="1"/>
      <c r="ESW366" s="1"/>
      <c r="ESX366" s="1"/>
      <c r="ESY366" s="1"/>
      <c r="ESZ366" s="1"/>
      <c r="ETA366" s="1"/>
      <c r="ETB366" s="1"/>
      <c r="ETC366" s="1"/>
      <c r="ETD366" s="1"/>
      <c r="ETE366" s="1"/>
      <c r="ETF366" s="1"/>
      <c r="ETG366" s="1"/>
      <c r="ETH366" s="1"/>
      <c r="ETI366" s="1"/>
      <c r="ETJ366" s="1"/>
      <c r="ETK366" s="1"/>
      <c r="ETL366" s="1"/>
      <c r="ETM366" s="1"/>
      <c r="ETN366" s="1"/>
      <c r="ETO366" s="1"/>
      <c r="ETP366" s="1"/>
      <c r="ETQ366" s="1"/>
      <c r="ETR366" s="1"/>
      <c r="ETS366" s="1"/>
      <c r="ETT366" s="1"/>
      <c r="ETU366" s="1"/>
      <c r="ETV366" s="1"/>
      <c r="ETW366" s="1"/>
      <c r="ETX366" s="1"/>
      <c r="ETY366" s="1"/>
      <c r="ETZ366" s="1"/>
      <c r="EUA366" s="1"/>
      <c r="EUB366" s="1"/>
      <c r="EUC366" s="1"/>
      <c r="EUD366" s="1"/>
      <c r="EUE366" s="1"/>
      <c r="EUF366" s="1"/>
      <c r="EUG366" s="1"/>
      <c r="EUH366" s="1"/>
      <c r="EUI366" s="1"/>
      <c r="EUJ366" s="1"/>
      <c r="EUK366" s="1"/>
      <c r="EUL366" s="1"/>
      <c r="EUM366" s="1"/>
      <c r="EUN366" s="1"/>
      <c r="EUO366" s="1"/>
      <c r="EUP366" s="1"/>
      <c r="EUQ366" s="1"/>
      <c r="EUR366" s="1"/>
      <c r="EUS366" s="1"/>
      <c r="EUT366" s="1"/>
      <c r="EUU366" s="1"/>
      <c r="EUV366" s="1"/>
      <c r="EUW366" s="1"/>
      <c r="EUX366" s="1"/>
      <c r="EUY366" s="1"/>
      <c r="EUZ366" s="1"/>
      <c r="EVA366" s="1"/>
      <c r="EVB366" s="1"/>
      <c r="EVC366" s="1"/>
      <c r="EVD366" s="1"/>
      <c r="EVE366" s="1"/>
      <c r="EVF366" s="1"/>
      <c r="EVG366" s="1"/>
      <c r="EVH366" s="1"/>
      <c r="EVI366" s="1"/>
      <c r="EVJ366" s="1"/>
      <c r="EVK366" s="1"/>
      <c r="EVL366" s="1"/>
      <c r="EVM366" s="1"/>
      <c r="EVN366" s="1"/>
      <c r="EVO366" s="1"/>
      <c r="EVP366" s="1"/>
      <c r="EVQ366" s="1"/>
      <c r="EVR366" s="1"/>
      <c r="EVS366" s="1"/>
      <c r="EVT366" s="1"/>
      <c r="EVU366" s="1"/>
      <c r="EVV366" s="1"/>
      <c r="EVW366" s="1"/>
      <c r="EVX366" s="1"/>
      <c r="EVY366" s="1"/>
      <c r="EVZ366" s="1"/>
      <c r="EWA366" s="1"/>
      <c r="EWB366" s="1"/>
      <c r="EWC366" s="1"/>
      <c r="EWD366" s="1"/>
      <c r="EWE366" s="1"/>
      <c r="EWF366" s="1"/>
      <c r="EWG366" s="1"/>
      <c r="EWH366" s="1"/>
      <c r="EWI366" s="1"/>
      <c r="EWJ366" s="1"/>
      <c r="EWK366" s="1"/>
      <c r="EWL366" s="1"/>
      <c r="EWM366" s="1"/>
      <c r="EWN366" s="1"/>
      <c r="EWO366" s="1"/>
      <c r="EWP366" s="1"/>
      <c r="EWQ366" s="1"/>
      <c r="EWR366" s="1"/>
      <c r="EWS366" s="1"/>
      <c r="EWT366" s="1"/>
      <c r="EWU366" s="1"/>
      <c r="EWV366" s="1"/>
      <c r="EWW366" s="1"/>
      <c r="EWX366" s="1"/>
      <c r="EWY366" s="1"/>
      <c r="EWZ366" s="1"/>
      <c r="EXA366" s="1"/>
      <c r="EXB366" s="1"/>
      <c r="EXC366" s="1"/>
      <c r="EXD366" s="1"/>
      <c r="EXE366" s="1"/>
      <c r="EXF366" s="1"/>
      <c r="EXG366" s="1"/>
      <c r="EXH366" s="1"/>
      <c r="EXI366" s="1"/>
      <c r="EXJ366" s="1"/>
      <c r="EXK366" s="1"/>
      <c r="EXL366" s="1"/>
      <c r="EXM366" s="1"/>
      <c r="EXN366" s="1"/>
      <c r="EXO366" s="1"/>
      <c r="EXP366" s="1"/>
      <c r="EXQ366" s="1"/>
      <c r="EXR366" s="1"/>
      <c r="EXS366" s="1"/>
      <c r="EXT366" s="1"/>
      <c r="EXU366" s="1"/>
      <c r="EXV366" s="1"/>
      <c r="EXW366" s="1"/>
      <c r="EXX366" s="1"/>
      <c r="EXY366" s="1"/>
      <c r="EXZ366" s="1"/>
      <c r="EYA366" s="1"/>
      <c r="EYB366" s="1"/>
      <c r="EYC366" s="1"/>
      <c r="EYD366" s="1"/>
      <c r="EYE366" s="1"/>
      <c r="EYF366" s="1"/>
      <c r="EYG366" s="1"/>
      <c r="EYH366" s="1"/>
      <c r="EYI366" s="1"/>
      <c r="EYJ366" s="1"/>
      <c r="EYK366" s="1"/>
      <c r="EYL366" s="1"/>
      <c r="EYM366" s="1"/>
      <c r="EYN366" s="1"/>
      <c r="EYO366" s="1"/>
      <c r="EYP366" s="1"/>
      <c r="EYQ366" s="1"/>
      <c r="EYR366" s="1"/>
      <c r="EYS366" s="1"/>
      <c r="EYT366" s="1"/>
      <c r="EYU366" s="1"/>
      <c r="EYV366" s="1"/>
      <c r="EYW366" s="1"/>
      <c r="EYX366" s="1"/>
      <c r="EYY366" s="1"/>
      <c r="EYZ366" s="1"/>
      <c r="EZA366" s="1"/>
      <c r="EZB366" s="1"/>
      <c r="EZC366" s="1"/>
      <c r="EZD366" s="1"/>
      <c r="EZE366" s="1"/>
      <c r="EZF366" s="1"/>
      <c r="EZG366" s="1"/>
      <c r="EZH366" s="1"/>
      <c r="EZI366" s="1"/>
      <c r="EZJ366" s="1"/>
      <c r="EZK366" s="1"/>
      <c r="EZL366" s="1"/>
      <c r="EZM366" s="1"/>
      <c r="EZN366" s="1"/>
      <c r="EZO366" s="1"/>
      <c r="EZP366" s="1"/>
      <c r="EZQ366" s="1"/>
      <c r="EZR366" s="1"/>
      <c r="EZS366" s="1"/>
      <c r="EZT366" s="1"/>
      <c r="EZU366" s="1"/>
      <c r="EZV366" s="1"/>
      <c r="EZW366" s="1"/>
      <c r="EZX366" s="1"/>
      <c r="EZY366" s="1"/>
      <c r="EZZ366" s="1"/>
      <c r="FAA366" s="1"/>
      <c r="FAB366" s="1"/>
      <c r="FAC366" s="1"/>
      <c r="FAD366" s="1"/>
      <c r="FAE366" s="1"/>
      <c r="FAF366" s="1"/>
      <c r="FAG366" s="1"/>
      <c r="FAH366" s="1"/>
      <c r="FAI366" s="1"/>
      <c r="FAJ366" s="1"/>
      <c r="FAK366" s="1"/>
      <c r="FAL366" s="1"/>
      <c r="FAM366" s="1"/>
      <c r="FAN366" s="1"/>
      <c r="FAO366" s="1"/>
      <c r="FAP366" s="1"/>
      <c r="FAQ366" s="1"/>
      <c r="FAR366" s="1"/>
      <c r="FAS366" s="1"/>
      <c r="FAT366" s="1"/>
      <c r="FAU366" s="1"/>
      <c r="FAV366" s="1"/>
      <c r="FAW366" s="1"/>
      <c r="FAX366" s="1"/>
      <c r="FAY366" s="1"/>
      <c r="FAZ366" s="1"/>
      <c r="FBA366" s="1"/>
      <c r="FBB366" s="1"/>
      <c r="FBC366" s="1"/>
      <c r="FBD366" s="1"/>
      <c r="FBE366" s="1"/>
      <c r="FBF366" s="1"/>
      <c r="FBG366" s="1"/>
      <c r="FBH366" s="1"/>
      <c r="FBI366" s="1"/>
      <c r="FBJ366" s="1"/>
      <c r="FBK366" s="1"/>
      <c r="FBL366" s="1"/>
      <c r="FBM366" s="1"/>
      <c r="FBN366" s="1"/>
      <c r="FBO366" s="1"/>
      <c r="FBP366" s="1"/>
      <c r="FBQ366" s="1"/>
      <c r="FBR366" s="1"/>
      <c r="FBS366" s="1"/>
      <c r="FBT366" s="1"/>
      <c r="FBU366" s="1"/>
      <c r="FBV366" s="1"/>
      <c r="FBW366" s="1"/>
      <c r="FBX366" s="1"/>
      <c r="FBY366" s="1"/>
      <c r="FBZ366" s="1"/>
      <c r="FCA366" s="1"/>
      <c r="FCB366" s="1"/>
      <c r="FCC366" s="1"/>
      <c r="FCD366" s="1"/>
      <c r="FCE366" s="1"/>
      <c r="FCF366" s="1"/>
      <c r="FCG366" s="1"/>
      <c r="FCH366" s="1"/>
      <c r="FCI366" s="1"/>
      <c r="FCJ366" s="1"/>
      <c r="FCK366" s="1"/>
      <c r="FCL366" s="1"/>
      <c r="FCM366" s="1"/>
      <c r="FCN366" s="1"/>
      <c r="FCO366" s="1"/>
      <c r="FCP366" s="1"/>
      <c r="FCQ366" s="1"/>
      <c r="FCR366" s="1"/>
      <c r="FCS366" s="1"/>
      <c r="FCT366" s="1"/>
      <c r="FCU366" s="1"/>
      <c r="FCV366" s="1"/>
      <c r="FCW366" s="1"/>
      <c r="FCX366" s="1"/>
      <c r="FCY366" s="1"/>
      <c r="FCZ366" s="1"/>
      <c r="FDA366" s="1"/>
      <c r="FDB366" s="1"/>
      <c r="FDC366" s="1"/>
      <c r="FDD366" s="1"/>
      <c r="FDE366" s="1"/>
      <c r="FDF366" s="1"/>
      <c r="FDG366" s="1"/>
      <c r="FDH366" s="1"/>
      <c r="FDI366" s="1"/>
      <c r="FDJ366" s="1"/>
      <c r="FDK366" s="1"/>
      <c r="FDL366" s="1"/>
      <c r="FDM366" s="1"/>
      <c r="FDN366" s="1"/>
      <c r="FDO366" s="1"/>
      <c r="FDP366" s="1"/>
      <c r="FDQ366" s="1"/>
      <c r="FDR366" s="1"/>
      <c r="FDS366" s="1"/>
      <c r="FDT366" s="1"/>
      <c r="FDU366" s="1"/>
      <c r="FDV366" s="1"/>
      <c r="FDW366" s="1"/>
      <c r="FDX366" s="1"/>
      <c r="FDY366" s="1"/>
      <c r="FDZ366" s="1"/>
      <c r="FEA366" s="1"/>
      <c r="FEB366" s="1"/>
      <c r="FEC366" s="1"/>
      <c r="FED366" s="1"/>
      <c r="FEE366" s="1"/>
      <c r="FEF366" s="1"/>
      <c r="FEG366" s="1"/>
      <c r="FEH366" s="1"/>
      <c r="FEI366" s="1"/>
      <c r="FEJ366" s="1"/>
      <c r="FEK366" s="1"/>
      <c r="FEL366" s="1"/>
      <c r="FEM366" s="1"/>
      <c r="FEN366" s="1"/>
      <c r="FEO366" s="1"/>
      <c r="FEP366" s="1"/>
      <c r="FEQ366" s="1"/>
      <c r="FER366" s="1"/>
      <c r="FES366" s="1"/>
      <c r="FET366" s="1"/>
      <c r="FEU366" s="1"/>
      <c r="FEV366" s="1"/>
      <c r="FEW366" s="1"/>
      <c r="FEX366" s="1"/>
      <c r="FEY366" s="1"/>
      <c r="FEZ366" s="1"/>
      <c r="FFA366" s="1"/>
      <c r="FFB366" s="1"/>
      <c r="FFC366" s="1"/>
      <c r="FFD366" s="1"/>
      <c r="FFE366" s="1"/>
      <c r="FFF366" s="1"/>
      <c r="FFG366" s="1"/>
      <c r="FFH366" s="1"/>
      <c r="FFI366" s="1"/>
      <c r="FFJ366" s="1"/>
      <c r="FFK366" s="1"/>
      <c r="FFL366" s="1"/>
      <c r="FFM366" s="1"/>
      <c r="FFN366" s="1"/>
      <c r="FFO366" s="1"/>
      <c r="FFP366" s="1"/>
      <c r="FFQ366" s="1"/>
      <c r="FFR366" s="1"/>
      <c r="FFS366" s="1"/>
      <c r="FFT366" s="1"/>
      <c r="FFU366" s="1"/>
      <c r="FFV366" s="1"/>
      <c r="FFW366" s="1"/>
      <c r="FFX366" s="1"/>
      <c r="FFY366" s="1"/>
      <c r="FFZ366" s="1"/>
      <c r="FGA366" s="1"/>
      <c r="FGB366" s="1"/>
      <c r="FGC366" s="1"/>
      <c r="FGD366" s="1"/>
      <c r="FGE366" s="1"/>
      <c r="FGF366" s="1"/>
      <c r="FGG366" s="1"/>
      <c r="FGH366" s="1"/>
      <c r="FGI366" s="1"/>
      <c r="FGJ366" s="1"/>
      <c r="FGK366" s="1"/>
      <c r="FGL366" s="1"/>
      <c r="FGM366" s="1"/>
      <c r="FGN366" s="1"/>
      <c r="FGO366" s="1"/>
      <c r="FGP366" s="1"/>
      <c r="FGQ366" s="1"/>
      <c r="FGR366" s="1"/>
      <c r="FGS366" s="1"/>
      <c r="FGT366" s="1"/>
      <c r="FGU366" s="1"/>
      <c r="FGV366" s="1"/>
      <c r="FGW366" s="1"/>
      <c r="FGX366" s="1"/>
      <c r="FGY366" s="1"/>
      <c r="FGZ366" s="1"/>
      <c r="FHA366" s="1"/>
      <c r="FHB366" s="1"/>
      <c r="FHC366" s="1"/>
      <c r="FHD366" s="1"/>
      <c r="FHE366" s="1"/>
      <c r="FHF366" s="1"/>
      <c r="FHG366" s="1"/>
      <c r="FHH366" s="1"/>
      <c r="FHI366" s="1"/>
      <c r="FHJ366" s="1"/>
      <c r="FHK366" s="1"/>
      <c r="FHL366" s="1"/>
      <c r="FHM366" s="1"/>
      <c r="FHN366" s="1"/>
      <c r="FHO366" s="1"/>
      <c r="FHP366" s="1"/>
      <c r="FHQ366" s="1"/>
      <c r="FHR366" s="1"/>
      <c r="FHS366" s="1"/>
      <c r="FHT366" s="1"/>
      <c r="FHU366" s="1"/>
      <c r="FHV366" s="1"/>
      <c r="FHW366" s="1"/>
      <c r="FHX366" s="1"/>
      <c r="FHY366" s="1"/>
      <c r="FHZ366" s="1"/>
      <c r="FIA366" s="1"/>
      <c r="FIB366" s="1"/>
      <c r="FIC366" s="1"/>
      <c r="FID366" s="1"/>
      <c r="FIE366" s="1"/>
      <c r="FIF366" s="1"/>
      <c r="FIG366" s="1"/>
      <c r="FIH366" s="1"/>
      <c r="FII366" s="1"/>
      <c r="FIJ366" s="1"/>
      <c r="FIK366" s="1"/>
      <c r="FIL366" s="1"/>
      <c r="FIM366" s="1"/>
      <c r="FIN366" s="1"/>
      <c r="FIO366" s="1"/>
      <c r="FIP366" s="1"/>
      <c r="FIQ366" s="1"/>
      <c r="FIR366" s="1"/>
      <c r="FIS366" s="1"/>
      <c r="FIT366" s="1"/>
      <c r="FIU366" s="1"/>
      <c r="FIV366" s="1"/>
      <c r="FIW366" s="1"/>
      <c r="FIX366" s="1"/>
      <c r="FIY366" s="1"/>
      <c r="FIZ366" s="1"/>
      <c r="FJA366" s="1"/>
      <c r="FJB366" s="1"/>
      <c r="FJC366" s="1"/>
      <c r="FJD366" s="1"/>
      <c r="FJE366" s="1"/>
      <c r="FJF366" s="1"/>
      <c r="FJG366" s="1"/>
      <c r="FJH366" s="1"/>
      <c r="FJI366" s="1"/>
      <c r="FJJ366" s="1"/>
      <c r="FJK366" s="1"/>
      <c r="FJL366" s="1"/>
      <c r="FJM366" s="1"/>
      <c r="FJN366" s="1"/>
      <c r="FJO366" s="1"/>
      <c r="FJP366" s="1"/>
      <c r="FJQ366" s="1"/>
      <c r="FJR366" s="1"/>
      <c r="FJS366" s="1"/>
      <c r="FJT366" s="1"/>
      <c r="FJU366" s="1"/>
      <c r="FJV366" s="1"/>
      <c r="FJW366" s="1"/>
      <c r="FJX366" s="1"/>
      <c r="FJY366" s="1"/>
      <c r="FJZ366" s="1"/>
      <c r="FKA366" s="1"/>
      <c r="FKB366" s="1"/>
      <c r="FKC366" s="1"/>
      <c r="FKD366" s="1"/>
      <c r="FKE366" s="1"/>
      <c r="FKF366" s="1"/>
      <c r="FKG366" s="1"/>
      <c r="FKH366" s="1"/>
      <c r="FKI366" s="1"/>
      <c r="FKJ366" s="1"/>
      <c r="FKK366" s="1"/>
      <c r="FKL366" s="1"/>
      <c r="FKM366" s="1"/>
      <c r="FKN366" s="1"/>
      <c r="FKO366" s="1"/>
      <c r="FKP366" s="1"/>
      <c r="FKQ366" s="1"/>
      <c r="FKR366" s="1"/>
      <c r="FKS366" s="1"/>
      <c r="FKT366" s="1"/>
      <c r="FKU366" s="1"/>
      <c r="FKV366" s="1"/>
      <c r="FKW366" s="1"/>
      <c r="FKX366" s="1"/>
      <c r="FKY366" s="1"/>
      <c r="FKZ366" s="1"/>
      <c r="FLA366" s="1"/>
      <c r="FLB366" s="1"/>
      <c r="FLC366" s="1"/>
      <c r="FLD366" s="1"/>
      <c r="FLE366" s="1"/>
      <c r="FLF366" s="1"/>
      <c r="FLG366" s="1"/>
      <c r="FLH366" s="1"/>
      <c r="FLI366" s="1"/>
      <c r="FLJ366" s="1"/>
      <c r="FLK366" s="1"/>
      <c r="FLL366" s="1"/>
      <c r="FLM366" s="1"/>
      <c r="FLN366" s="1"/>
      <c r="FLO366" s="1"/>
      <c r="FLP366" s="1"/>
      <c r="FLQ366" s="1"/>
      <c r="FLR366" s="1"/>
      <c r="FLS366" s="1"/>
      <c r="FLT366" s="1"/>
      <c r="FLU366" s="1"/>
      <c r="FLV366" s="1"/>
      <c r="FLW366" s="1"/>
      <c r="FLX366" s="1"/>
      <c r="FLY366" s="1"/>
      <c r="FLZ366" s="1"/>
      <c r="FMA366" s="1"/>
      <c r="FMB366" s="1"/>
      <c r="FMC366" s="1"/>
      <c r="FMD366" s="1"/>
      <c r="FME366" s="1"/>
      <c r="FMF366" s="1"/>
      <c r="FMG366" s="1"/>
      <c r="FMH366" s="1"/>
      <c r="FMI366" s="1"/>
      <c r="FMJ366" s="1"/>
      <c r="FMK366" s="1"/>
      <c r="FML366" s="1"/>
      <c r="FMM366" s="1"/>
      <c r="FMN366" s="1"/>
      <c r="FMO366" s="1"/>
      <c r="FMP366" s="1"/>
      <c r="FMQ366" s="1"/>
      <c r="FMR366" s="1"/>
      <c r="FMS366" s="1"/>
      <c r="FMT366" s="1"/>
      <c r="FMU366" s="1"/>
      <c r="FMV366" s="1"/>
      <c r="FMW366" s="1"/>
      <c r="FMX366" s="1"/>
      <c r="FMY366" s="1"/>
      <c r="FMZ366" s="1"/>
      <c r="FNA366" s="1"/>
      <c r="FNB366" s="1"/>
      <c r="FNC366" s="1"/>
      <c r="FND366" s="1"/>
      <c r="FNE366" s="1"/>
      <c r="FNF366" s="1"/>
      <c r="FNG366" s="1"/>
      <c r="FNH366" s="1"/>
      <c r="FNI366" s="1"/>
      <c r="FNJ366" s="1"/>
      <c r="FNK366" s="1"/>
      <c r="FNL366" s="1"/>
      <c r="FNM366" s="1"/>
      <c r="FNN366" s="1"/>
      <c r="FNO366" s="1"/>
      <c r="FNP366" s="1"/>
      <c r="FNQ366" s="1"/>
      <c r="FNR366" s="1"/>
      <c r="FNS366" s="1"/>
      <c r="FNT366" s="1"/>
      <c r="FNU366" s="1"/>
      <c r="FNV366" s="1"/>
      <c r="FNW366" s="1"/>
      <c r="FNX366" s="1"/>
      <c r="FNY366" s="1"/>
      <c r="FNZ366" s="1"/>
      <c r="FOA366" s="1"/>
      <c r="FOB366" s="1"/>
      <c r="FOC366" s="1"/>
      <c r="FOD366" s="1"/>
      <c r="FOE366" s="1"/>
      <c r="FOF366" s="1"/>
      <c r="FOG366" s="1"/>
      <c r="FOH366" s="1"/>
      <c r="FOI366" s="1"/>
      <c r="FOJ366" s="1"/>
      <c r="FOK366" s="1"/>
      <c r="FOL366" s="1"/>
      <c r="FOM366" s="1"/>
      <c r="FON366" s="1"/>
      <c r="FOO366" s="1"/>
      <c r="FOP366" s="1"/>
      <c r="FOQ366" s="1"/>
      <c r="FOR366" s="1"/>
      <c r="FOS366" s="1"/>
      <c r="FOT366" s="1"/>
      <c r="FOU366" s="1"/>
      <c r="FOV366" s="1"/>
      <c r="FOW366" s="1"/>
      <c r="FOX366" s="1"/>
      <c r="FOY366" s="1"/>
      <c r="FOZ366" s="1"/>
      <c r="FPA366" s="1"/>
      <c r="FPB366" s="1"/>
      <c r="FPC366" s="1"/>
      <c r="FPD366" s="1"/>
      <c r="FPE366" s="1"/>
      <c r="FPF366" s="1"/>
      <c r="FPG366" s="1"/>
      <c r="FPH366" s="1"/>
      <c r="FPI366" s="1"/>
      <c r="FPJ366" s="1"/>
      <c r="FPK366" s="1"/>
      <c r="FPL366" s="1"/>
      <c r="FPM366" s="1"/>
      <c r="FPN366" s="1"/>
      <c r="FPO366" s="1"/>
      <c r="FPP366" s="1"/>
      <c r="FPQ366" s="1"/>
      <c r="FPR366" s="1"/>
      <c r="FPS366" s="1"/>
      <c r="FPT366" s="1"/>
      <c r="FPU366" s="1"/>
      <c r="FPV366" s="1"/>
      <c r="FPW366" s="1"/>
      <c r="FPX366" s="1"/>
      <c r="FPY366" s="1"/>
      <c r="FPZ366" s="1"/>
      <c r="FQA366" s="1"/>
      <c r="FQB366" s="1"/>
      <c r="FQC366" s="1"/>
      <c r="FQD366" s="1"/>
      <c r="FQE366" s="1"/>
      <c r="FQF366" s="1"/>
      <c r="FQG366" s="1"/>
      <c r="FQH366" s="1"/>
      <c r="FQI366" s="1"/>
      <c r="FQJ366" s="1"/>
      <c r="FQK366" s="1"/>
      <c r="FQL366" s="1"/>
      <c r="FQM366" s="1"/>
      <c r="FQN366" s="1"/>
      <c r="FQO366" s="1"/>
      <c r="FQP366" s="1"/>
      <c r="FQQ366" s="1"/>
      <c r="FQR366" s="1"/>
      <c r="FQS366" s="1"/>
      <c r="FQT366" s="1"/>
      <c r="FQU366" s="1"/>
      <c r="FQV366" s="1"/>
      <c r="FQW366" s="1"/>
      <c r="FQX366" s="1"/>
      <c r="FQY366" s="1"/>
      <c r="FQZ366" s="1"/>
      <c r="FRA366" s="1"/>
      <c r="FRB366" s="1"/>
      <c r="FRC366" s="1"/>
      <c r="FRD366" s="1"/>
      <c r="FRE366" s="1"/>
      <c r="FRF366" s="1"/>
      <c r="FRG366" s="1"/>
      <c r="FRH366" s="1"/>
      <c r="FRI366" s="1"/>
      <c r="FRJ366" s="1"/>
      <c r="FRK366" s="1"/>
      <c r="FRL366" s="1"/>
      <c r="FRM366" s="1"/>
      <c r="FRN366" s="1"/>
      <c r="FRO366" s="1"/>
      <c r="FRP366" s="1"/>
      <c r="FRQ366" s="1"/>
      <c r="FRR366" s="1"/>
      <c r="FRS366" s="1"/>
      <c r="FRT366" s="1"/>
      <c r="FRU366" s="1"/>
      <c r="FRV366" s="1"/>
      <c r="FRW366" s="1"/>
      <c r="FRX366" s="1"/>
      <c r="FRY366" s="1"/>
      <c r="FRZ366" s="1"/>
      <c r="FSA366" s="1"/>
      <c r="FSB366" s="1"/>
      <c r="FSC366" s="1"/>
      <c r="FSD366" s="1"/>
      <c r="FSE366" s="1"/>
      <c r="FSF366" s="1"/>
      <c r="FSG366" s="1"/>
      <c r="FSH366" s="1"/>
      <c r="FSI366" s="1"/>
      <c r="FSJ366" s="1"/>
      <c r="FSK366" s="1"/>
      <c r="FSL366" s="1"/>
      <c r="FSM366" s="1"/>
      <c r="FSN366" s="1"/>
      <c r="FSO366" s="1"/>
      <c r="FSP366" s="1"/>
      <c r="FSQ366" s="1"/>
      <c r="FSR366" s="1"/>
      <c r="FSS366" s="1"/>
      <c r="FST366" s="1"/>
      <c r="FSU366" s="1"/>
      <c r="FSV366" s="1"/>
      <c r="FSW366" s="1"/>
      <c r="FSX366" s="1"/>
      <c r="FSY366" s="1"/>
      <c r="FSZ366" s="1"/>
      <c r="FTA366" s="1"/>
      <c r="FTB366" s="1"/>
      <c r="FTC366" s="1"/>
      <c r="FTD366" s="1"/>
      <c r="FTE366" s="1"/>
      <c r="FTF366" s="1"/>
      <c r="FTG366" s="1"/>
      <c r="FTH366" s="1"/>
      <c r="FTI366" s="1"/>
      <c r="FTJ366" s="1"/>
      <c r="FTK366" s="1"/>
      <c r="FTL366" s="1"/>
      <c r="FTM366" s="1"/>
      <c r="FTN366" s="1"/>
      <c r="FTO366" s="1"/>
      <c r="FTP366" s="1"/>
      <c r="FTQ366" s="1"/>
      <c r="FTR366" s="1"/>
      <c r="FTS366" s="1"/>
      <c r="FTT366" s="1"/>
      <c r="FTU366" s="1"/>
      <c r="FTV366" s="1"/>
      <c r="FTW366" s="1"/>
      <c r="FTX366" s="1"/>
      <c r="FTY366" s="1"/>
      <c r="FTZ366" s="1"/>
      <c r="FUA366" s="1"/>
      <c r="FUB366" s="1"/>
      <c r="FUC366" s="1"/>
      <c r="FUD366" s="1"/>
      <c r="FUE366" s="1"/>
      <c r="FUF366" s="1"/>
      <c r="FUG366" s="1"/>
      <c r="FUH366" s="1"/>
      <c r="FUI366" s="1"/>
      <c r="FUJ366" s="1"/>
      <c r="FUK366" s="1"/>
      <c r="FUL366" s="1"/>
      <c r="FUM366" s="1"/>
      <c r="FUN366" s="1"/>
      <c r="FUO366" s="1"/>
      <c r="FUP366" s="1"/>
      <c r="FUQ366" s="1"/>
      <c r="FUR366" s="1"/>
      <c r="FUS366" s="1"/>
      <c r="FUT366" s="1"/>
      <c r="FUU366" s="1"/>
      <c r="FUV366" s="1"/>
      <c r="FUW366" s="1"/>
      <c r="FUX366" s="1"/>
      <c r="FUY366" s="1"/>
      <c r="FUZ366" s="1"/>
      <c r="FVA366" s="1"/>
      <c r="FVB366" s="1"/>
      <c r="FVC366" s="1"/>
      <c r="FVD366" s="1"/>
      <c r="FVE366" s="1"/>
      <c r="FVF366" s="1"/>
      <c r="FVG366" s="1"/>
      <c r="FVH366" s="1"/>
      <c r="FVI366" s="1"/>
      <c r="FVJ366" s="1"/>
      <c r="FVK366" s="1"/>
      <c r="FVL366" s="1"/>
      <c r="FVM366" s="1"/>
      <c r="FVN366" s="1"/>
      <c r="FVO366" s="1"/>
      <c r="FVP366" s="1"/>
      <c r="FVQ366" s="1"/>
      <c r="FVR366" s="1"/>
      <c r="FVS366" s="1"/>
      <c r="FVT366" s="1"/>
      <c r="FVU366" s="1"/>
      <c r="FVV366" s="1"/>
      <c r="FVW366" s="1"/>
      <c r="FVX366" s="1"/>
      <c r="FVY366" s="1"/>
      <c r="FVZ366" s="1"/>
      <c r="FWA366" s="1"/>
      <c r="FWB366" s="1"/>
      <c r="FWC366" s="1"/>
      <c r="FWD366" s="1"/>
      <c r="FWE366" s="1"/>
      <c r="FWF366" s="1"/>
      <c r="FWG366" s="1"/>
      <c r="FWH366" s="1"/>
      <c r="FWI366" s="1"/>
      <c r="FWJ366" s="1"/>
      <c r="FWK366" s="1"/>
      <c r="FWL366" s="1"/>
      <c r="FWM366" s="1"/>
      <c r="FWN366" s="1"/>
      <c r="FWO366" s="1"/>
      <c r="FWP366" s="1"/>
      <c r="FWQ366" s="1"/>
      <c r="FWR366" s="1"/>
      <c r="FWS366" s="1"/>
      <c r="FWT366" s="1"/>
      <c r="FWU366" s="1"/>
      <c r="FWV366" s="1"/>
      <c r="FWW366" s="1"/>
      <c r="FWX366" s="1"/>
      <c r="FWY366" s="1"/>
      <c r="FWZ366" s="1"/>
      <c r="FXA366" s="1"/>
      <c r="FXB366" s="1"/>
      <c r="FXC366" s="1"/>
      <c r="FXD366" s="1"/>
      <c r="FXE366" s="1"/>
      <c r="FXF366" s="1"/>
      <c r="FXG366" s="1"/>
      <c r="FXH366" s="1"/>
      <c r="FXI366" s="1"/>
      <c r="FXJ366" s="1"/>
      <c r="FXK366" s="1"/>
      <c r="FXL366" s="1"/>
      <c r="FXM366" s="1"/>
      <c r="FXN366" s="1"/>
      <c r="FXO366" s="1"/>
      <c r="FXP366" s="1"/>
      <c r="FXQ366" s="1"/>
      <c r="FXR366" s="1"/>
      <c r="FXS366" s="1"/>
      <c r="FXT366" s="1"/>
      <c r="FXU366" s="1"/>
      <c r="FXV366" s="1"/>
      <c r="FXW366" s="1"/>
      <c r="FXX366" s="1"/>
      <c r="FXY366" s="1"/>
      <c r="FXZ366" s="1"/>
      <c r="FYA366" s="1"/>
      <c r="FYB366" s="1"/>
      <c r="FYC366" s="1"/>
      <c r="FYD366" s="1"/>
      <c r="FYE366" s="1"/>
      <c r="FYF366" s="1"/>
      <c r="FYG366" s="1"/>
      <c r="FYH366" s="1"/>
      <c r="FYI366" s="1"/>
      <c r="FYJ366" s="1"/>
      <c r="FYK366" s="1"/>
      <c r="FYL366" s="1"/>
      <c r="FYM366" s="1"/>
      <c r="FYN366" s="1"/>
      <c r="FYO366" s="1"/>
      <c r="FYP366" s="1"/>
      <c r="FYQ366" s="1"/>
      <c r="FYR366" s="1"/>
      <c r="FYS366" s="1"/>
      <c r="FYT366" s="1"/>
      <c r="FYU366" s="1"/>
      <c r="FYV366" s="1"/>
      <c r="FYW366" s="1"/>
      <c r="FYX366" s="1"/>
      <c r="FYY366" s="1"/>
      <c r="FYZ366" s="1"/>
      <c r="FZA366" s="1"/>
      <c r="FZB366" s="1"/>
      <c r="FZC366" s="1"/>
      <c r="FZD366" s="1"/>
      <c r="FZE366" s="1"/>
      <c r="FZF366" s="1"/>
      <c r="FZG366" s="1"/>
      <c r="FZH366" s="1"/>
      <c r="FZI366" s="1"/>
      <c r="FZJ366" s="1"/>
      <c r="FZK366" s="1"/>
      <c r="FZL366" s="1"/>
      <c r="FZM366" s="1"/>
      <c r="FZN366" s="1"/>
      <c r="FZO366" s="1"/>
      <c r="FZP366" s="1"/>
      <c r="FZQ366" s="1"/>
      <c r="FZR366" s="1"/>
      <c r="FZS366" s="1"/>
      <c r="FZT366" s="1"/>
      <c r="FZU366" s="1"/>
      <c r="FZV366" s="1"/>
      <c r="FZW366" s="1"/>
      <c r="FZX366" s="1"/>
      <c r="FZY366" s="1"/>
      <c r="FZZ366" s="1"/>
      <c r="GAA366" s="1"/>
      <c r="GAB366" s="1"/>
      <c r="GAC366" s="1"/>
      <c r="GAD366" s="1"/>
      <c r="GAE366" s="1"/>
      <c r="GAF366" s="1"/>
      <c r="GAG366" s="1"/>
      <c r="GAH366" s="1"/>
      <c r="GAI366" s="1"/>
      <c r="GAJ366" s="1"/>
      <c r="GAK366" s="1"/>
      <c r="GAL366" s="1"/>
      <c r="GAM366" s="1"/>
      <c r="GAN366" s="1"/>
      <c r="GAO366" s="1"/>
      <c r="GAP366" s="1"/>
      <c r="GAQ366" s="1"/>
      <c r="GAR366" s="1"/>
      <c r="GAS366" s="1"/>
      <c r="GAT366" s="1"/>
      <c r="GAU366" s="1"/>
      <c r="GAV366" s="1"/>
      <c r="GAW366" s="1"/>
      <c r="GAX366" s="1"/>
      <c r="GAY366" s="1"/>
      <c r="GAZ366" s="1"/>
      <c r="GBA366" s="1"/>
      <c r="GBB366" s="1"/>
      <c r="GBC366" s="1"/>
      <c r="GBD366" s="1"/>
      <c r="GBE366" s="1"/>
      <c r="GBF366" s="1"/>
      <c r="GBG366" s="1"/>
      <c r="GBH366" s="1"/>
      <c r="GBI366" s="1"/>
      <c r="GBJ366" s="1"/>
      <c r="GBK366" s="1"/>
      <c r="GBL366" s="1"/>
      <c r="GBM366" s="1"/>
      <c r="GBN366" s="1"/>
      <c r="GBO366" s="1"/>
      <c r="GBP366" s="1"/>
      <c r="GBQ366" s="1"/>
      <c r="GBR366" s="1"/>
      <c r="GBS366" s="1"/>
      <c r="GBT366" s="1"/>
      <c r="GBU366" s="1"/>
      <c r="GBV366" s="1"/>
      <c r="GBW366" s="1"/>
      <c r="GBX366" s="1"/>
      <c r="GBY366" s="1"/>
      <c r="GBZ366" s="1"/>
      <c r="GCA366" s="1"/>
      <c r="GCB366" s="1"/>
      <c r="GCC366" s="1"/>
      <c r="GCD366" s="1"/>
      <c r="GCE366" s="1"/>
      <c r="GCF366" s="1"/>
      <c r="GCG366" s="1"/>
      <c r="GCH366" s="1"/>
      <c r="GCI366" s="1"/>
      <c r="GCJ366" s="1"/>
      <c r="GCK366" s="1"/>
      <c r="GCL366" s="1"/>
      <c r="GCM366" s="1"/>
      <c r="GCN366" s="1"/>
      <c r="GCO366" s="1"/>
      <c r="GCP366" s="1"/>
      <c r="GCQ366" s="1"/>
      <c r="GCR366" s="1"/>
      <c r="GCS366" s="1"/>
      <c r="GCT366" s="1"/>
      <c r="GCU366" s="1"/>
      <c r="GCV366" s="1"/>
      <c r="GCW366" s="1"/>
      <c r="GCX366" s="1"/>
      <c r="GCY366" s="1"/>
      <c r="GCZ366" s="1"/>
      <c r="GDA366" s="1"/>
      <c r="GDB366" s="1"/>
      <c r="GDC366" s="1"/>
      <c r="GDD366" s="1"/>
      <c r="GDE366" s="1"/>
      <c r="GDF366" s="1"/>
      <c r="GDG366" s="1"/>
      <c r="GDH366" s="1"/>
      <c r="GDI366" s="1"/>
      <c r="GDJ366" s="1"/>
      <c r="GDK366" s="1"/>
      <c r="GDL366" s="1"/>
      <c r="GDM366" s="1"/>
      <c r="GDN366" s="1"/>
      <c r="GDO366" s="1"/>
      <c r="GDP366" s="1"/>
      <c r="GDQ366" s="1"/>
      <c r="GDR366" s="1"/>
      <c r="GDS366" s="1"/>
      <c r="GDT366" s="1"/>
      <c r="GDU366" s="1"/>
      <c r="GDV366" s="1"/>
      <c r="GDW366" s="1"/>
      <c r="GDX366" s="1"/>
      <c r="GDY366" s="1"/>
      <c r="GDZ366" s="1"/>
      <c r="GEA366" s="1"/>
      <c r="GEB366" s="1"/>
      <c r="GEC366" s="1"/>
      <c r="GED366" s="1"/>
      <c r="GEE366" s="1"/>
      <c r="GEF366" s="1"/>
      <c r="GEG366" s="1"/>
      <c r="GEH366" s="1"/>
      <c r="GEI366" s="1"/>
      <c r="GEJ366" s="1"/>
      <c r="GEK366" s="1"/>
      <c r="GEL366" s="1"/>
      <c r="GEM366" s="1"/>
      <c r="GEN366" s="1"/>
      <c r="GEO366" s="1"/>
      <c r="GEP366" s="1"/>
      <c r="GEQ366" s="1"/>
      <c r="GER366" s="1"/>
      <c r="GES366" s="1"/>
      <c r="GET366" s="1"/>
      <c r="GEU366" s="1"/>
      <c r="GEV366" s="1"/>
      <c r="GEW366" s="1"/>
      <c r="GEX366" s="1"/>
      <c r="GEY366" s="1"/>
      <c r="GEZ366" s="1"/>
      <c r="GFA366" s="1"/>
      <c r="GFB366" s="1"/>
      <c r="GFC366" s="1"/>
      <c r="GFD366" s="1"/>
      <c r="GFE366" s="1"/>
      <c r="GFF366" s="1"/>
      <c r="GFG366" s="1"/>
      <c r="GFH366" s="1"/>
      <c r="GFI366" s="1"/>
      <c r="GFJ366" s="1"/>
      <c r="GFK366" s="1"/>
      <c r="GFL366" s="1"/>
      <c r="GFM366" s="1"/>
      <c r="GFN366" s="1"/>
      <c r="GFO366" s="1"/>
      <c r="GFP366" s="1"/>
      <c r="GFQ366" s="1"/>
      <c r="GFR366" s="1"/>
      <c r="GFS366" s="1"/>
      <c r="GFT366" s="1"/>
      <c r="GFU366" s="1"/>
      <c r="GFV366" s="1"/>
      <c r="GFW366" s="1"/>
      <c r="GFX366" s="1"/>
      <c r="GFY366" s="1"/>
      <c r="GFZ366" s="1"/>
      <c r="GGA366" s="1"/>
      <c r="GGB366" s="1"/>
      <c r="GGC366" s="1"/>
      <c r="GGD366" s="1"/>
      <c r="GGE366" s="1"/>
      <c r="GGF366" s="1"/>
      <c r="GGG366" s="1"/>
      <c r="GGH366" s="1"/>
      <c r="GGI366" s="1"/>
      <c r="GGJ366" s="1"/>
      <c r="GGK366" s="1"/>
      <c r="GGL366" s="1"/>
      <c r="GGM366" s="1"/>
      <c r="GGN366" s="1"/>
      <c r="GGO366" s="1"/>
      <c r="GGP366" s="1"/>
      <c r="GGQ366" s="1"/>
      <c r="GGR366" s="1"/>
      <c r="GGS366" s="1"/>
      <c r="GGT366" s="1"/>
      <c r="GGU366" s="1"/>
      <c r="GGV366" s="1"/>
      <c r="GGW366" s="1"/>
      <c r="GGX366" s="1"/>
      <c r="GGY366" s="1"/>
      <c r="GGZ366" s="1"/>
      <c r="GHA366" s="1"/>
      <c r="GHB366" s="1"/>
      <c r="GHC366" s="1"/>
      <c r="GHD366" s="1"/>
      <c r="GHE366" s="1"/>
      <c r="GHF366" s="1"/>
      <c r="GHG366" s="1"/>
      <c r="GHH366" s="1"/>
      <c r="GHI366" s="1"/>
      <c r="GHJ366" s="1"/>
      <c r="GHK366" s="1"/>
      <c r="GHL366" s="1"/>
      <c r="GHM366" s="1"/>
      <c r="GHN366" s="1"/>
      <c r="GHO366" s="1"/>
      <c r="GHP366" s="1"/>
      <c r="GHQ366" s="1"/>
      <c r="GHR366" s="1"/>
      <c r="GHS366" s="1"/>
      <c r="GHT366" s="1"/>
      <c r="GHU366" s="1"/>
      <c r="GHV366" s="1"/>
      <c r="GHW366" s="1"/>
      <c r="GHX366" s="1"/>
      <c r="GHY366" s="1"/>
      <c r="GHZ366" s="1"/>
      <c r="GIA366" s="1"/>
      <c r="GIB366" s="1"/>
      <c r="GIC366" s="1"/>
      <c r="GID366" s="1"/>
      <c r="GIE366" s="1"/>
      <c r="GIF366" s="1"/>
      <c r="GIG366" s="1"/>
      <c r="GIH366" s="1"/>
      <c r="GII366" s="1"/>
      <c r="GIJ366" s="1"/>
      <c r="GIK366" s="1"/>
      <c r="GIL366" s="1"/>
      <c r="GIM366" s="1"/>
      <c r="GIN366" s="1"/>
      <c r="GIO366" s="1"/>
      <c r="GIP366" s="1"/>
      <c r="GIQ366" s="1"/>
      <c r="GIR366" s="1"/>
      <c r="GIS366" s="1"/>
      <c r="GIT366" s="1"/>
      <c r="GIU366" s="1"/>
      <c r="GIV366" s="1"/>
      <c r="GIW366" s="1"/>
      <c r="GIX366" s="1"/>
    </row>
    <row r="367" spans="1:4990" customFormat="1" ht="22.15" customHeight="1" x14ac:dyDescent="0.25">
      <c r="A367" s="648"/>
      <c r="B367" s="643"/>
      <c r="C367" s="645"/>
      <c r="D367" s="645"/>
      <c r="E367" s="651"/>
      <c r="F367" s="645"/>
      <c r="G367" s="645"/>
      <c r="H367" s="645"/>
      <c r="I367" s="219" t="s">
        <v>1212</v>
      </c>
      <c r="J367" s="411">
        <v>617.6</v>
      </c>
      <c r="K367" s="411">
        <v>819.8</v>
      </c>
      <c r="L367" s="411">
        <v>800.3</v>
      </c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  <c r="ZL367" s="1"/>
      <c r="ZM367" s="1"/>
      <c r="ZN367" s="1"/>
      <c r="ZO367" s="1"/>
      <c r="ZP367" s="1"/>
      <c r="ZQ367" s="1"/>
      <c r="ZR367" s="1"/>
      <c r="ZS367" s="1"/>
      <c r="ZT367" s="1"/>
      <c r="ZU367" s="1"/>
      <c r="ZV367" s="1"/>
      <c r="ZW367" s="1"/>
      <c r="ZX367" s="1"/>
      <c r="ZY367" s="1"/>
      <c r="ZZ367" s="1"/>
      <c r="AAA367" s="1"/>
      <c r="AAB367" s="1"/>
      <c r="AAC367" s="1"/>
      <c r="AAD367" s="1"/>
      <c r="AAE367" s="1"/>
      <c r="AAF367" s="1"/>
      <c r="AAG367" s="1"/>
      <c r="AAH367" s="1"/>
      <c r="AAI367" s="1"/>
      <c r="AAJ367" s="1"/>
      <c r="AAK367" s="1"/>
      <c r="AAL367" s="1"/>
      <c r="AAM367" s="1"/>
      <c r="AAN367" s="1"/>
      <c r="AAO367" s="1"/>
      <c r="AAP367" s="1"/>
      <c r="AAQ367" s="1"/>
      <c r="AAR367" s="1"/>
      <c r="AAS367" s="1"/>
      <c r="AAT367" s="1"/>
      <c r="AAU367" s="1"/>
      <c r="AAV367" s="1"/>
      <c r="AAW367" s="1"/>
      <c r="AAX367" s="1"/>
      <c r="AAY367" s="1"/>
      <c r="AAZ367" s="1"/>
      <c r="ABA367" s="1"/>
      <c r="ABB367" s="1"/>
      <c r="ABC367" s="1"/>
      <c r="ABD367" s="1"/>
      <c r="ABE367" s="1"/>
      <c r="ABF367" s="1"/>
      <c r="ABG367" s="1"/>
      <c r="ABH367" s="1"/>
      <c r="ABI367" s="1"/>
      <c r="ABJ367" s="1"/>
      <c r="ABK367" s="1"/>
      <c r="ABL367" s="1"/>
      <c r="ABM367" s="1"/>
      <c r="ABN367" s="1"/>
      <c r="ABO367" s="1"/>
      <c r="ABP367" s="1"/>
      <c r="ABQ367" s="1"/>
      <c r="ABR367" s="1"/>
      <c r="ABS367" s="1"/>
      <c r="ABT367" s="1"/>
      <c r="ABU367" s="1"/>
      <c r="ABV367" s="1"/>
      <c r="ABW367" s="1"/>
      <c r="ABX367" s="1"/>
      <c r="ABY367" s="1"/>
      <c r="ABZ367" s="1"/>
      <c r="ACA367" s="1"/>
      <c r="ACB367" s="1"/>
      <c r="ACC367" s="1"/>
      <c r="ACD367" s="1"/>
      <c r="ACE367" s="1"/>
      <c r="ACF367" s="1"/>
      <c r="ACG367" s="1"/>
      <c r="ACH367" s="1"/>
      <c r="ACI367" s="1"/>
      <c r="ACJ367" s="1"/>
      <c r="ACK367" s="1"/>
      <c r="ACL367" s="1"/>
      <c r="ACM367" s="1"/>
      <c r="ACN367" s="1"/>
      <c r="ACO367" s="1"/>
      <c r="ACP367" s="1"/>
      <c r="ACQ367" s="1"/>
      <c r="ACR367" s="1"/>
      <c r="ACS367" s="1"/>
      <c r="ACT367" s="1"/>
      <c r="ACU367" s="1"/>
      <c r="ACV367" s="1"/>
      <c r="ACW367" s="1"/>
      <c r="ACX367" s="1"/>
      <c r="ACY367" s="1"/>
      <c r="ACZ367" s="1"/>
      <c r="ADA367" s="1"/>
      <c r="ADB367" s="1"/>
      <c r="ADC367" s="1"/>
      <c r="ADD367" s="1"/>
      <c r="ADE367" s="1"/>
      <c r="ADF367" s="1"/>
      <c r="ADG367" s="1"/>
      <c r="ADH367" s="1"/>
      <c r="ADI367" s="1"/>
      <c r="ADJ367" s="1"/>
      <c r="ADK367" s="1"/>
      <c r="ADL367" s="1"/>
      <c r="ADM367" s="1"/>
      <c r="ADN367" s="1"/>
      <c r="ADO367" s="1"/>
      <c r="ADP367" s="1"/>
      <c r="ADQ367" s="1"/>
      <c r="ADR367" s="1"/>
      <c r="ADS367" s="1"/>
      <c r="ADT367" s="1"/>
      <c r="ADU367" s="1"/>
      <c r="ADV367" s="1"/>
      <c r="ADW367" s="1"/>
      <c r="ADX367" s="1"/>
      <c r="ADY367" s="1"/>
      <c r="ADZ367" s="1"/>
      <c r="AEA367" s="1"/>
      <c r="AEB367" s="1"/>
      <c r="AEC367" s="1"/>
      <c r="AED367" s="1"/>
      <c r="AEE367" s="1"/>
      <c r="AEF367" s="1"/>
      <c r="AEG367" s="1"/>
      <c r="AEH367" s="1"/>
      <c r="AEI367" s="1"/>
      <c r="AEJ367" s="1"/>
      <c r="AEK367" s="1"/>
      <c r="AEL367" s="1"/>
      <c r="AEM367" s="1"/>
      <c r="AEN367" s="1"/>
      <c r="AEO367" s="1"/>
      <c r="AEP367" s="1"/>
      <c r="AEQ367" s="1"/>
      <c r="AER367" s="1"/>
      <c r="AES367" s="1"/>
      <c r="AET367" s="1"/>
      <c r="AEU367" s="1"/>
      <c r="AEV367" s="1"/>
      <c r="AEW367" s="1"/>
      <c r="AEX367" s="1"/>
      <c r="AEY367" s="1"/>
      <c r="AEZ367" s="1"/>
      <c r="AFA367" s="1"/>
      <c r="AFB367" s="1"/>
      <c r="AFC367" s="1"/>
      <c r="AFD367" s="1"/>
      <c r="AFE367" s="1"/>
      <c r="AFF367" s="1"/>
      <c r="AFG367" s="1"/>
      <c r="AFH367" s="1"/>
      <c r="AFI367" s="1"/>
      <c r="AFJ367" s="1"/>
      <c r="AFK367" s="1"/>
      <c r="AFL367" s="1"/>
      <c r="AFM367" s="1"/>
      <c r="AFN367" s="1"/>
      <c r="AFO367" s="1"/>
      <c r="AFP367" s="1"/>
      <c r="AFQ367" s="1"/>
      <c r="AFR367" s="1"/>
      <c r="AFS367" s="1"/>
      <c r="AFT367" s="1"/>
      <c r="AFU367" s="1"/>
      <c r="AFV367" s="1"/>
      <c r="AFW367" s="1"/>
      <c r="AFX367" s="1"/>
      <c r="AFY367" s="1"/>
      <c r="AFZ367" s="1"/>
      <c r="AGA367" s="1"/>
      <c r="AGB367" s="1"/>
      <c r="AGC367" s="1"/>
      <c r="AGD367" s="1"/>
      <c r="AGE367" s="1"/>
      <c r="AGF367" s="1"/>
      <c r="AGG367" s="1"/>
      <c r="AGH367" s="1"/>
      <c r="AGI367" s="1"/>
      <c r="AGJ367" s="1"/>
      <c r="AGK367" s="1"/>
      <c r="AGL367" s="1"/>
      <c r="AGM367" s="1"/>
      <c r="AGN367" s="1"/>
      <c r="AGO367" s="1"/>
      <c r="AGP367" s="1"/>
      <c r="AGQ367" s="1"/>
      <c r="AGR367" s="1"/>
      <c r="AGS367" s="1"/>
      <c r="AGT367" s="1"/>
      <c r="AGU367" s="1"/>
      <c r="AGV367" s="1"/>
      <c r="AGW367" s="1"/>
      <c r="AGX367" s="1"/>
      <c r="AGY367" s="1"/>
      <c r="AGZ367" s="1"/>
      <c r="AHA367" s="1"/>
      <c r="AHB367" s="1"/>
      <c r="AHC367" s="1"/>
      <c r="AHD367" s="1"/>
      <c r="AHE367" s="1"/>
      <c r="AHF367" s="1"/>
      <c r="AHG367" s="1"/>
      <c r="AHH367" s="1"/>
      <c r="AHI367" s="1"/>
      <c r="AHJ367" s="1"/>
      <c r="AHK367" s="1"/>
      <c r="AHL367" s="1"/>
      <c r="AHM367" s="1"/>
      <c r="AHN367" s="1"/>
      <c r="AHO367" s="1"/>
      <c r="AHP367" s="1"/>
      <c r="AHQ367" s="1"/>
      <c r="AHR367" s="1"/>
      <c r="AHS367" s="1"/>
      <c r="AHT367" s="1"/>
      <c r="AHU367" s="1"/>
      <c r="AHV367" s="1"/>
      <c r="AHW367" s="1"/>
      <c r="AHX367" s="1"/>
      <c r="AHY367" s="1"/>
      <c r="AHZ367" s="1"/>
      <c r="AIA367" s="1"/>
      <c r="AIB367" s="1"/>
      <c r="AIC367" s="1"/>
      <c r="AID367" s="1"/>
      <c r="AIE367" s="1"/>
      <c r="AIF367" s="1"/>
      <c r="AIG367" s="1"/>
      <c r="AIH367" s="1"/>
      <c r="AII367" s="1"/>
      <c r="AIJ367" s="1"/>
      <c r="AIK367" s="1"/>
      <c r="AIL367" s="1"/>
      <c r="AIM367" s="1"/>
      <c r="AIN367" s="1"/>
      <c r="AIO367" s="1"/>
      <c r="AIP367" s="1"/>
      <c r="AIQ367" s="1"/>
      <c r="AIR367" s="1"/>
      <c r="AIS367" s="1"/>
      <c r="AIT367" s="1"/>
      <c r="AIU367" s="1"/>
      <c r="AIV367" s="1"/>
      <c r="AIW367" s="1"/>
      <c r="AIX367" s="1"/>
      <c r="AIY367" s="1"/>
      <c r="AIZ367" s="1"/>
      <c r="AJA367" s="1"/>
      <c r="AJB367" s="1"/>
      <c r="AJC367" s="1"/>
      <c r="AJD367" s="1"/>
      <c r="AJE367" s="1"/>
      <c r="AJF367" s="1"/>
      <c r="AJG367" s="1"/>
      <c r="AJH367" s="1"/>
      <c r="AJI367" s="1"/>
      <c r="AJJ367" s="1"/>
      <c r="AJK367" s="1"/>
      <c r="AJL367" s="1"/>
      <c r="AJM367" s="1"/>
      <c r="AJN367" s="1"/>
      <c r="AJO367" s="1"/>
      <c r="AJP367" s="1"/>
      <c r="AJQ367" s="1"/>
      <c r="AJR367" s="1"/>
      <c r="AJS367" s="1"/>
      <c r="AJT367" s="1"/>
      <c r="AJU367" s="1"/>
      <c r="AJV367" s="1"/>
      <c r="AJW367" s="1"/>
      <c r="AJX367" s="1"/>
      <c r="AJY367" s="1"/>
      <c r="AJZ367" s="1"/>
      <c r="AKA367" s="1"/>
      <c r="AKB367" s="1"/>
      <c r="AKC367" s="1"/>
      <c r="AKD367" s="1"/>
      <c r="AKE367" s="1"/>
      <c r="AKF367" s="1"/>
      <c r="AKG367" s="1"/>
      <c r="AKH367" s="1"/>
      <c r="AKI367" s="1"/>
      <c r="AKJ367" s="1"/>
      <c r="AKK367" s="1"/>
      <c r="AKL367" s="1"/>
      <c r="AKM367" s="1"/>
      <c r="AKN367" s="1"/>
      <c r="AKO367" s="1"/>
      <c r="AKP367" s="1"/>
      <c r="AKQ367" s="1"/>
      <c r="AKR367" s="1"/>
      <c r="AKS367" s="1"/>
      <c r="AKT367" s="1"/>
      <c r="AKU367" s="1"/>
      <c r="AKV367" s="1"/>
      <c r="AKW367" s="1"/>
      <c r="AKX367" s="1"/>
      <c r="AKY367" s="1"/>
      <c r="AKZ367" s="1"/>
      <c r="ALA367" s="1"/>
      <c r="ALB367" s="1"/>
      <c r="ALC367" s="1"/>
      <c r="ALD367" s="1"/>
      <c r="ALE367" s="1"/>
      <c r="ALF367" s="1"/>
      <c r="ALG367" s="1"/>
      <c r="ALH367" s="1"/>
      <c r="ALI367" s="1"/>
      <c r="ALJ367" s="1"/>
      <c r="ALK367" s="1"/>
      <c r="ALL367" s="1"/>
      <c r="ALM367" s="1"/>
      <c r="ALN367" s="1"/>
      <c r="ALO367" s="1"/>
      <c r="ALP367" s="1"/>
      <c r="ALQ367" s="1"/>
      <c r="ALR367" s="1"/>
      <c r="ALS367" s="1"/>
      <c r="ALT367" s="1"/>
      <c r="ALU367" s="1"/>
      <c r="ALV367" s="1"/>
      <c r="ALW367" s="1"/>
      <c r="ALX367" s="1"/>
      <c r="ALY367" s="1"/>
      <c r="ALZ367" s="1"/>
      <c r="AMA367" s="1"/>
      <c r="AMB367" s="1"/>
      <c r="AMC367" s="1"/>
      <c r="AMD367" s="1"/>
      <c r="AME367" s="1"/>
      <c r="AMF367" s="1"/>
      <c r="AMG367" s="1"/>
      <c r="AMH367" s="1"/>
      <c r="AMI367" s="1"/>
      <c r="AMJ367" s="1"/>
      <c r="AMK367" s="1"/>
      <c r="AML367" s="1"/>
      <c r="AMM367" s="1"/>
      <c r="AMN367" s="1"/>
      <c r="AMO367" s="1"/>
      <c r="AMP367" s="1"/>
      <c r="AMQ367" s="1"/>
      <c r="AMR367" s="1"/>
      <c r="AMS367" s="1"/>
      <c r="AMT367" s="1"/>
      <c r="AMU367" s="1"/>
      <c r="AMV367" s="1"/>
      <c r="AMW367" s="1"/>
      <c r="AMX367" s="1"/>
      <c r="AMY367" s="1"/>
      <c r="AMZ367" s="1"/>
      <c r="ANA367" s="1"/>
      <c r="ANB367" s="1"/>
      <c r="ANC367" s="1"/>
      <c r="AND367" s="1"/>
      <c r="ANE367" s="1"/>
      <c r="ANF367" s="1"/>
      <c r="ANG367" s="1"/>
      <c r="ANH367" s="1"/>
      <c r="ANI367" s="1"/>
      <c r="ANJ367" s="1"/>
      <c r="ANK367" s="1"/>
      <c r="ANL367" s="1"/>
      <c r="ANM367" s="1"/>
      <c r="ANN367" s="1"/>
      <c r="ANO367" s="1"/>
      <c r="ANP367" s="1"/>
      <c r="ANQ367" s="1"/>
      <c r="ANR367" s="1"/>
      <c r="ANS367" s="1"/>
      <c r="ANT367" s="1"/>
      <c r="ANU367" s="1"/>
      <c r="ANV367" s="1"/>
      <c r="ANW367" s="1"/>
      <c r="ANX367" s="1"/>
      <c r="ANY367" s="1"/>
      <c r="ANZ367" s="1"/>
      <c r="AOA367" s="1"/>
      <c r="AOB367" s="1"/>
      <c r="AOC367" s="1"/>
      <c r="AOD367" s="1"/>
      <c r="AOE367" s="1"/>
      <c r="AOF367" s="1"/>
      <c r="AOG367" s="1"/>
      <c r="AOH367" s="1"/>
      <c r="AOI367" s="1"/>
      <c r="AOJ367" s="1"/>
      <c r="AOK367" s="1"/>
      <c r="AOL367" s="1"/>
      <c r="AOM367" s="1"/>
      <c r="AON367" s="1"/>
      <c r="AOO367" s="1"/>
      <c r="AOP367" s="1"/>
      <c r="AOQ367" s="1"/>
      <c r="AOR367" s="1"/>
      <c r="AOS367" s="1"/>
      <c r="AOT367" s="1"/>
      <c r="AOU367" s="1"/>
      <c r="AOV367" s="1"/>
      <c r="AOW367" s="1"/>
      <c r="AOX367" s="1"/>
      <c r="AOY367" s="1"/>
      <c r="AOZ367" s="1"/>
      <c r="APA367" s="1"/>
      <c r="APB367" s="1"/>
      <c r="APC367" s="1"/>
      <c r="APD367" s="1"/>
      <c r="APE367" s="1"/>
      <c r="APF367" s="1"/>
      <c r="APG367" s="1"/>
      <c r="APH367" s="1"/>
      <c r="API367" s="1"/>
      <c r="APJ367" s="1"/>
      <c r="APK367" s="1"/>
      <c r="APL367" s="1"/>
      <c r="APM367" s="1"/>
      <c r="APN367" s="1"/>
      <c r="APO367" s="1"/>
      <c r="APP367" s="1"/>
      <c r="APQ367" s="1"/>
      <c r="APR367" s="1"/>
      <c r="APS367" s="1"/>
      <c r="APT367" s="1"/>
      <c r="APU367" s="1"/>
      <c r="APV367" s="1"/>
      <c r="APW367" s="1"/>
      <c r="APX367" s="1"/>
      <c r="APY367" s="1"/>
      <c r="APZ367" s="1"/>
      <c r="AQA367" s="1"/>
      <c r="AQB367" s="1"/>
      <c r="AQC367" s="1"/>
      <c r="AQD367" s="1"/>
      <c r="AQE367" s="1"/>
      <c r="AQF367" s="1"/>
      <c r="AQG367" s="1"/>
      <c r="AQH367" s="1"/>
      <c r="AQI367" s="1"/>
      <c r="AQJ367" s="1"/>
      <c r="AQK367" s="1"/>
      <c r="AQL367" s="1"/>
      <c r="AQM367" s="1"/>
      <c r="AQN367" s="1"/>
      <c r="AQO367" s="1"/>
      <c r="AQP367" s="1"/>
      <c r="AQQ367" s="1"/>
      <c r="AQR367" s="1"/>
      <c r="AQS367" s="1"/>
      <c r="AQT367" s="1"/>
      <c r="AQU367" s="1"/>
      <c r="AQV367" s="1"/>
      <c r="AQW367" s="1"/>
      <c r="AQX367" s="1"/>
      <c r="AQY367" s="1"/>
      <c r="AQZ367" s="1"/>
      <c r="ARA367" s="1"/>
      <c r="ARB367" s="1"/>
      <c r="ARC367" s="1"/>
      <c r="ARD367" s="1"/>
      <c r="ARE367" s="1"/>
      <c r="ARF367" s="1"/>
      <c r="ARG367" s="1"/>
      <c r="ARH367" s="1"/>
      <c r="ARI367" s="1"/>
      <c r="ARJ367" s="1"/>
      <c r="ARK367" s="1"/>
      <c r="ARL367" s="1"/>
      <c r="ARM367" s="1"/>
      <c r="ARN367" s="1"/>
      <c r="ARO367" s="1"/>
      <c r="ARP367" s="1"/>
      <c r="ARQ367" s="1"/>
      <c r="ARR367" s="1"/>
      <c r="ARS367" s="1"/>
      <c r="ART367" s="1"/>
      <c r="ARU367" s="1"/>
      <c r="ARV367" s="1"/>
      <c r="ARW367" s="1"/>
      <c r="ARX367" s="1"/>
      <c r="ARY367" s="1"/>
      <c r="ARZ367" s="1"/>
      <c r="ASA367" s="1"/>
      <c r="ASB367" s="1"/>
      <c r="ASC367" s="1"/>
      <c r="ASD367" s="1"/>
      <c r="ASE367" s="1"/>
      <c r="ASF367" s="1"/>
      <c r="ASG367" s="1"/>
      <c r="ASH367" s="1"/>
      <c r="ASI367" s="1"/>
      <c r="ASJ367" s="1"/>
      <c r="ASK367" s="1"/>
      <c r="ASL367" s="1"/>
      <c r="ASM367" s="1"/>
      <c r="ASN367" s="1"/>
      <c r="ASO367" s="1"/>
      <c r="ASP367" s="1"/>
      <c r="ASQ367" s="1"/>
      <c r="ASR367" s="1"/>
      <c r="ASS367" s="1"/>
      <c r="AST367" s="1"/>
      <c r="ASU367" s="1"/>
      <c r="ASV367" s="1"/>
      <c r="ASW367" s="1"/>
      <c r="ASX367" s="1"/>
      <c r="ASY367" s="1"/>
      <c r="ASZ367" s="1"/>
      <c r="ATA367" s="1"/>
      <c r="ATB367" s="1"/>
      <c r="ATC367" s="1"/>
      <c r="ATD367" s="1"/>
      <c r="ATE367" s="1"/>
      <c r="ATF367" s="1"/>
      <c r="ATG367" s="1"/>
      <c r="ATH367" s="1"/>
      <c r="ATI367" s="1"/>
      <c r="ATJ367" s="1"/>
      <c r="ATK367" s="1"/>
      <c r="ATL367" s="1"/>
      <c r="ATM367" s="1"/>
      <c r="ATN367" s="1"/>
      <c r="ATO367" s="1"/>
      <c r="ATP367" s="1"/>
      <c r="ATQ367" s="1"/>
      <c r="ATR367" s="1"/>
      <c r="ATS367" s="1"/>
      <c r="ATT367" s="1"/>
      <c r="ATU367" s="1"/>
      <c r="ATV367" s="1"/>
      <c r="ATW367" s="1"/>
      <c r="ATX367" s="1"/>
      <c r="ATY367" s="1"/>
      <c r="ATZ367" s="1"/>
      <c r="AUA367" s="1"/>
      <c r="AUB367" s="1"/>
      <c r="AUC367" s="1"/>
      <c r="AUD367" s="1"/>
      <c r="AUE367" s="1"/>
      <c r="AUF367" s="1"/>
      <c r="AUG367" s="1"/>
      <c r="AUH367" s="1"/>
      <c r="AUI367" s="1"/>
      <c r="AUJ367" s="1"/>
      <c r="AUK367" s="1"/>
      <c r="AUL367" s="1"/>
      <c r="AUM367" s="1"/>
      <c r="AUN367" s="1"/>
      <c r="AUO367" s="1"/>
      <c r="AUP367" s="1"/>
      <c r="AUQ367" s="1"/>
      <c r="AUR367" s="1"/>
      <c r="AUS367" s="1"/>
      <c r="AUT367" s="1"/>
      <c r="AUU367" s="1"/>
      <c r="AUV367" s="1"/>
      <c r="AUW367" s="1"/>
      <c r="AUX367" s="1"/>
      <c r="AUY367" s="1"/>
      <c r="AUZ367" s="1"/>
      <c r="AVA367" s="1"/>
      <c r="AVB367" s="1"/>
      <c r="AVC367" s="1"/>
      <c r="AVD367" s="1"/>
      <c r="AVE367" s="1"/>
      <c r="AVF367" s="1"/>
      <c r="AVG367" s="1"/>
      <c r="AVH367" s="1"/>
      <c r="AVI367" s="1"/>
      <c r="AVJ367" s="1"/>
      <c r="AVK367" s="1"/>
      <c r="AVL367" s="1"/>
      <c r="AVM367" s="1"/>
      <c r="AVN367" s="1"/>
      <c r="AVO367" s="1"/>
      <c r="AVP367" s="1"/>
      <c r="AVQ367" s="1"/>
      <c r="AVR367" s="1"/>
      <c r="AVS367" s="1"/>
      <c r="AVT367" s="1"/>
      <c r="AVU367" s="1"/>
      <c r="AVV367" s="1"/>
      <c r="AVW367" s="1"/>
      <c r="AVX367" s="1"/>
      <c r="AVY367" s="1"/>
      <c r="AVZ367" s="1"/>
      <c r="AWA367" s="1"/>
      <c r="AWB367" s="1"/>
      <c r="AWC367" s="1"/>
      <c r="AWD367" s="1"/>
      <c r="AWE367" s="1"/>
      <c r="AWF367" s="1"/>
      <c r="AWG367" s="1"/>
      <c r="AWH367" s="1"/>
      <c r="AWI367" s="1"/>
      <c r="AWJ367" s="1"/>
      <c r="AWK367" s="1"/>
      <c r="AWL367" s="1"/>
      <c r="AWM367" s="1"/>
      <c r="AWN367" s="1"/>
      <c r="AWO367" s="1"/>
      <c r="AWP367" s="1"/>
      <c r="AWQ367" s="1"/>
      <c r="AWR367" s="1"/>
      <c r="AWS367" s="1"/>
      <c r="AWT367" s="1"/>
      <c r="AWU367" s="1"/>
      <c r="AWV367" s="1"/>
      <c r="AWW367" s="1"/>
      <c r="AWX367" s="1"/>
      <c r="AWY367" s="1"/>
      <c r="AWZ367" s="1"/>
      <c r="AXA367" s="1"/>
      <c r="AXB367" s="1"/>
      <c r="AXC367" s="1"/>
      <c r="AXD367" s="1"/>
      <c r="AXE367" s="1"/>
      <c r="AXF367" s="1"/>
      <c r="AXG367" s="1"/>
      <c r="AXH367" s="1"/>
      <c r="AXI367" s="1"/>
      <c r="AXJ367" s="1"/>
      <c r="AXK367" s="1"/>
      <c r="AXL367" s="1"/>
      <c r="AXM367" s="1"/>
      <c r="AXN367" s="1"/>
      <c r="AXO367" s="1"/>
      <c r="AXP367" s="1"/>
      <c r="AXQ367" s="1"/>
      <c r="AXR367" s="1"/>
      <c r="AXS367" s="1"/>
      <c r="AXT367" s="1"/>
      <c r="AXU367" s="1"/>
      <c r="AXV367" s="1"/>
      <c r="AXW367" s="1"/>
      <c r="AXX367" s="1"/>
      <c r="AXY367" s="1"/>
      <c r="AXZ367" s="1"/>
      <c r="AYA367" s="1"/>
      <c r="AYB367" s="1"/>
      <c r="AYC367" s="1"/>
      <c r="AYD367" s="1"/>
      <c r="AYE367" s="1"/>
      <c r="AYF367" s="1"/>
      <c r="AYG367" s="1"/>
      <c r="AYH367" s="1"/>
      <c r="AYI367" s="1"/>
      <c r="AYJ367" s="1"/>
      <c r="AYK367" s="1"/>
      <c r="AYL367" s="1"/>
      <c r="AYM367" s="1"/>
      <c r="AYN367" s="1"/>
      <c r="AYO367" s="1"/>
      <c r="AYP367" s="1"/>
      <c r="AYQ367" s="1"/>
      <c r="AYR367" s="1"/>
      <c r="AYS367" s="1"/>
      <c r="AYT367" s="1"/>
      <c r="AYU367" s="1"/>
      <c r="AYV367" s="1"/>
      <c r="AYW367" s="1"/>
      <c r="AYX367" s="1"/>
      <c r="AYY367" s="1"/>
      <c r="AYZ367" s="1"/>
      <c r="AZA367" s="1"/>
      <c r="AZB367" s="1"/>
      <c r="AZC367" s="1"/>
      <c r="AZD367" s="1"/>
      <c r="AZE367" s="1"/>
      <c r="AZF367" s="1"/>
      <c r="AZG367" s="1"/>
      <c r="AZH367" s="1"/>
      <c r="AZI367" s="1"/>
      <c r="AZJ367" s="1"/>
      <c r="AZK367" s="1"/>
      <c r="AZL367" s="1"/>
      <c r="AZM367" s="1"/>
      <c r="AZN367" s="1"/>
      <c r="AZO367" s="1"/>
      <c r="AZP367" s="1"/>
      <c r="AZQ367" s="1"/>
      <c r="AZR367" s="1"/>
      <c r="AZS367" s="1"/>
      <c r="AZT367" s="1"/>
      <c r="AZU367" s="1"/>
      <c r="AZV367" s="1"/>
      <c r="AZW367" s="1"/>
      <c r="AZX367" s="1"/>
      <c r="AZY367" s="1"/>
      <c r="AZZ367" s="1"/>
      <c r="BAA367" s="1"/>
      <c r="BAB367" s="1"/>
      <c r="BAC367" s="1"/>
      <c r="BAD367" s="1"/>
      <c r="BAE367" s="1"/>
      <c r="BAF367" s="1"/>
      <c r="BAG367" s="1"/>
      <c r="BAH367" s="1"/>
      <c r="BAI367" s="1"/>
      <c r="BAJ367" s="1"/>
      <c r="BAK367" s="1"/>
      <c r="BAL367" s="1"/>
      <c r="BAM367" s="1"/>
      <c r="BAN367" s="1"/>
      <c r="BAO367" s="1"/>
      <c r="BAP367" s="1"/>
      <c r="BAQ367" s="1"/>
      <c r="BAR367" s="1"/>
      <c r="BAS367" s="1"/>
      <c r="BAT367" s="1"/>
      <c r="BAU367" s="1"/>
      <c r="BAV367" s="1"/>
      <c r="BAW367" s="1"/>
      <c r="BAX367" s="1"/>
      <c r="BAY367" s="1"/>
      <c r="BAZ367" s="1"/>
      <c r="BBA367" s="1"/>
      <c r="BBB367" s="1"/>
      <c r="BBC367" s="1"/>
      <c r="BBD367" s="1"/>
      <c r="BBE367" s="1"/>
      <c r="BBF367" s="1"/>
      <c r="BBG367" s="1"/>
      <c r="BBH367" s="1"/>
      <c r="BBI367" s="1"/>
      <c r="BBJ367" s="1"/>
      <c r="BBK367" s="1"/>
      <c r="BBL367" s="1"/>
      <c r="BBM367" s="1"/>
      <c r="BBN367" s="1"/>
      <c r="BBO367" s="1"/>
      <c r="BBP367" s="1"/>
      <c r="BBQ367" s="1"/>
      <c r="BBR367" s="1"/>
      <c r="BBS367" s="1"/>
      <c r="BBT367" s="1"/>
      <c r="BBU367" s="1"/>
      <c r="BBV367" s="1"/>
      <c r="BBW367" s="1"/>
      <c r="BBX367" s="1"/>
      <c r="BBY367" s="1"/>
      <c r="BBZ367" s="1"/>
      <c r="BCA367" s="1"/>
      <c r="BCB367" s="1"/>
      <c r="BCC367" s="1"/>
      <c r="BCD367" s="1"/>
      <c r="BCE367" s="1"/>
      <c r="BCF367" s="1"/>
      <c r="BCG367" s="1"/>
      <c r="BCH367" s="1"/>
      <c r="BCI367" s="1"/>
      <c r="BCJ367" s="1"/>
      <c r="BCK367" s="1"/>
      <c r="BCL367" s="1"/>
      <c r="BCM367" s="1"/>
      <c r="BCN367" s="1"/>
      <c r="BCO367" s="1"/>
      <c r="BCP367" s="1"/>
      <c r="BCQ367" s="1"/>
      <c r="BCR367" s="1"/>
      <c r="BCS367" s="1"/>
      <c r="BCT367" s="1"/>
      <c r="BCU367" s="1"/>
      <c r="BCV367" s="1"/>
      <c r="BCW367" s="1"/>
      <c r="BCX367" s="1"/>
      <c r="BCY367" s="1"/>
      <c r="BCZ367" s="1"/>
      <c r="BDA367" s="1"/>
      <c r="BDB367" s="1"/>
      <c r="BDC367" s="1"/>
      <c r="BDD367" s="1"/>
      <c r="BDE367" s="1"/>
      <c r="BDF367" s="1"/>
      <c r="BDG367" s="1"/>
      <c r="BDH367" s="1"/>
      <c r="BDI367" s="1"/>
      <c r="BDJ367" s="1"/>
      <c r="BDK367" s="1"/>
      <c r="BDL367" s="1"/>
      <c r="BDM367" s="1"/>
      <c r="BDN367" s="1"/>
      <c r="BDO367" s="1"/>
      <c r="BDP367" s="1"/>
      <c r="BDQ367" s="1"/>
      <c r="BDR367" s="1"/>
      <c r="BDS367" s="1"/>
      <c r="BDT367" s="1"/>
      <c r="BDU367" s="1"/>
      <c r="BDV367" s="1"/>
      <c r="BDW367" s="1"/>
      <c r="BDX367" s="1"/>
      <c r="BDY367" s="1"/>
      <c r="BDZ367" s="1"/>
      <c r="BEA367" s="1"/>
      <c r="BEB367" s="1"/>
      <c r="BEC367" s="1"/>
      <c r="BED367" s="1"/>
      <c r="BEE367" s="1"/>
      <c r="BEF367" s="1"/>
      <c r="BEG367" s="1"/>
      <c r="BEH367" s="1"/>
      <c r="BEI367" s="1"/>
      <c r="BEJ367" s="1"/>
      <c r="BEK367" s="1"/>
      <c r="BEL367" s="1"/>
      <c r="BEM367" s="1"/>
      <c r="BEN367" s="1"/>
      <c r="BEO367" s="1"/>
      <c r="BEP367" s="1"/>
      <c r="BEQ367" s="1"/>
      <c r="BER367" s="1"/>
      <c r="BES367" s="1"/>
      <c r="BET367" s="1"/>
      <c r="BEU367" s="1"/>
      <c r="BEV367" s="1"/>
      <c r="BEW367" s="1"/>
      <c r="BEX367" s="1"/>
      <c r="BEY367" s="1"/>
      <c r="BEZ367" s="1"/>
      <c r="BFA367" s="1"/>
      <c r="BFB367" s="1"/>
      <c r="BFC367" s="1"/>
      <c r="BFD367" s="1"/>
      <c r="BFE367" s="1"/>
      <c r="BFF367" s="1"/>
      <c r="BFG367" s="1"/>
      <c r="BFH367" s="1"/>
      <c r="BFI367" s="1"/>
      <c r="BFJ367" s="1"/>
      <c r="BFK367" s="1"/>
      <c r="BFL367" s="1"/>
      <c r="BFM367" s="1"/>
      <c r="BFN367" s="1"/>
      <c r="BFO367" s="1"/>
      <c r="BFP367" s="1"/>
      <c r="BFQ367" s="1"/>
      <c r="BFR367" s="1"/>
      <c r="BFS367" s="1"/>
      <c r="BFT367" s="1"/>
      <c r="BFU367" s="1"/>
      <c r="BFV367" s="1"/>
      <c r="BFW367" s="1"/>
      <c r="BFX367" s="1"/>
      <c r="BFY367" s="1"/>
      <c r="BFZ367" s="1"/>
      <c r="BGA367" s="1"/>
      <c r="BGB367" s="1"/>
      <c r="BGC367" s="1"/>
      <c r="BGD367" s="1"/>
      <c r="BGE367" s="1"/>
      <c r="BGF367" s="1"/>
      <c r="BGG367" s="1"/>
      <c r="BGH367" s="1"/>
      <c r="BGI367" s="1"/>
      <c r="BGJ367" s="1"/>
      <c r="BGK367" s="1"/>
      <c r="BGL367" s="1"/>
      <c r="BGM367" s="1"/>
      <c r="BGN367" s="1"/>
      <c r="BGO367" s="1"/>
      <c r="BGP367" s="1"/>
      <c r="BGQ367" s="1"/>
      <c r="BGR367" s="1"/>
      <c r="BGS367" s="1"/>
      <c r="BGT367" s="1"/>
      <c r="BGU367" s="1"/>
      <c r="BGV367" s="1"/>
      <c r="BGW367" s="1"/>
      <c r="BGX367" s="1"/>
      <c r="BGY367" s="1"/>
      <c r="BGZ367" s="1"/>
      <c r="BHA367" s="1"/>
      <c r="BHB367" s="1"/>
      <c r="BHC367" s="1"/>
      <c r="BHD367" s="1"/>
      <c r="BHE367" s="1"/>
      <c r="BHF367" s="1"/>
      <c r="BHG367" s="1"/>
      <c r="BHH367" s="1"/>
      <c r="BHI367" s="1"/>
      <c r="BHJ367" s="1"/>
      <c r="BHK367" s="1"/>
      <c r="BHL367" s="1"/>
      <c r="BHM367" s="1"/>
      <c r="BHN367" s="1"/>
      <c r="BHO367" s="1"/>
      <c r="BHP367" s="1"/>
      <c r="BHQ367" s="1"/>
      <c r="BHR367" s="1"/>
      <c r="BHS367" s="1"/>
      <c r="BHT367" s="1"/>
      <c r="BHU367" s="1"/>
      <c r="BHV367" s="1"/>
      <c r="BHW367" s="1"/>
      <c r="BHX367" s="1"/>
      <c r="BHY367" s="1"/>
      <c r="BHZ367" s="1"/>
      <c r="BIA367" s="1"/>
      <c r="BIB367" s="1"/>
      <c r="BIC367" s="1"/>
      <c r="BID367" s="1"/>
      <c r="BIE367" s="1"/>
      <c r="BIF367" s="1"/>
      <c r="BIG367" s="1"/>
      <c r="BIH367" s="1"/>
      <c r="BII367" s="1"/>
      <c r="BIJ367" s="1"/>
      <c r="BIK367" s="1"/>
      <c r="BIL367" s="1"/>
      <c r="BIM367" s="1"/>
      <c r="BIN367" s="1"/>
      <c r="BIO367" s="1"/>
      <c r="BIP367" s="1"/>
      <c r="BIQ367" s="1"/>
      <c r="BIR367" s="1"/>
      <c r="BIS367" s="1"/>
      <c r="BIT367" s="1"/>
      <c r="BIU367" s="1"/>
      <c r="BIV367" s="1"/>
      <c r="BIW367" s="1"/>
      <c r="BIX367" s="1"/>
      <c r="BIY367" s="1"/>
      <c r="BIZ367" s="1"/>
      <c r="BJA367" s="1"/>
      <c r="BJB367" s="1"/>
      <c r="BJC367" s="1"/>
      <c r="BJD367" s="1"/>
      <c r="BJE367" s="1"/>
      <c r="BJF367" s="1"/>
      <c r="BJG367" s="1"/>
      <c r="BJH367" s="1"/>
      <c r="BJI367" s="1"/>
      <c r="BJJ367" s="1"/>
      <c r="BJK367" s="1"/>
      <c r="BJL367" s="1"/>
      <c r="BJM367" s="1"/>
      <c r="BJN367" s="1"/>
      <c r="BJO367" s="1"/>
      <c r="BJP367" s="1"/>
      <c r="BJQ367" s="1"/>
      <c r="BJR367" s="1"/>
      <c r="BJS367" s="1"/>
      <c r="BJT367" s="1"/>
      <c r="BJU367" s="1"/>
      <c r="BJV367" s="1"/>
      <c r="BJW367" s="1"/>
      <c r="BJX367" s="1"/>
      <c r="BJY367" s="1"/>
      <c r="BJZ367" s="1"/>
      <c r="BKA367" s="1"/>
      <c r="BKB367" s="1"/>
      <c r="BKC367" s="1"/>
      <c r="BKD367" s="1"/>
      <c r="BKE367" s="1"/>
      <c r="BKF367" s="1"/>
      <c r="BKG367" s="1"/>
      <c r="BKH367" s="1"/>
      <c r="BKI367" s="1"/>
      <c r="BKJ367" s="1"/>
      <c r="BKK367" s="1"/>
      <c r="BKL367" s="1"/>
      <c r="BKM367" s="1"/>
      <c r="BKN367" s="1"/>
      <c r="BKO367" s="1"/>
      <c r="BKP367" s="1"/>
      <c r="BKQ367" s="1"/>
      <c r="BKR367" s="1"/>
      <c r="BKS367" s="1"/>
      <c r="BKT367" s="1"/>
      <c r="BKU367" s="1"/>
      <c r="BKV367" s="1"/>
      <c r="BKW367" s="1"/>
      <c r="BKX367" s="1"/>
      <c r="BKY367" s="1"/>
      <c r="BKZ367" s="1"/>
      <c r="BLA367" s="1"/>
      <c r="BLB367" s="1"/>
      <c r="BLC367" s="1"/>
      <c r="BLD367" s="1"/>
      <c r="BLE367" s="1"/>
      <c r="BLF367" s="1"/>
      <c r="BLG367" s="1"/>
      <c r="BLH367" s="1"/>
      <c r="BLI367" s="1"/>
      <c r="BLJ367" s="1"/>
      <c r="BLK367" s="1"/>
      <c r="BLL367" s="1"/>
      <c r="BLM367" s="1"/>
      <c r="BLN367" s="1"/>
      <c r="BLO367" s="1"/>
      <c r="BLP367" s="1"/>
      <c r="BLQ367" s="1"/>
      <c r="BLR367" s="1"/>
      <c r="BLS367" s="1"/>
      <c r="BLT367" s="1"/>
      <c r="BLU367" s="1"/>
      <c r="BLV367" s="1"/>
      <c r="BLW367" s="1"/>
      <c r="BLX367" s="1"/>
      <c r="BLY367" s="1"/>
      <c r="BLZ367" s="1"/>
      <c r="BMA367" s="1"/>
      <c r="BMB367" s="1"/>
      <c r="BMC367" s="1"/>
      <c r="BMD367" s="1"/>
      <c r="BME367" s="1"/>
      <c r="BMF367" s="1"/>
      <c r="BMG367" s="1"/>
      <c r="BMH367" s="1"/>
      <c r="BMI367" s="1"/>
      <c r="BMJ367" s="1"/>
      <c r="BMK367" s="1"/>
      <c r="BML367" s="1"/>
      <c r="BMM367" s="1"/>
      <c r="BMN367" s="1"/>
      <c r="BMO367" s="1"/>
      <c r="BMP367" s="1"/>
      <c r="BMQ367" s="1"/>
      <c r="BMR367" s="1"/>
      <c r="BMS367" s="1"/>
      <c r="BMT367" s="1"/>
      <c r="BMU367" s="1"/>
      <c r="BMV367" s="1"/>
      <c r="BMW367" s="1"/>
      <c r="BMX367" s="1"/>
      <c r="BMY367" s="1"/>
      <c r="BMZ367" s="1"/>
      <c r="BNA367" s="1"/>
      <c r="BNB367" s="1"/>
      <c r="BNC367" s="1"/>
      <c r="BND367" s="1"/>
      <c r="BNE367" s="1"/>
      <c r="BNF367" s="1"/>
      <c r="BNG367" s="1"/>
      <c r="BNH367" s="1"/>
      <c r="BNI367" s="1"/>
      <c r="BNJ367" s="1"/>
      <c r="BNK367" s="1"/>
      <c r="BNL367" s="1"/>
      <c r="BNM367" s="1"/>
      <c r="BNN367" s="1"/>
      <c r="BNO367" s="1"/>
      <c r="BNP367" s="1"/>
      <c r="BNQ367" s="1"/>
      <c r="BNR367" s="1"/>
      <c r="BNS367" s="1"/>
      <c r="BNT367" s="1"/>
      <c r="BNU367" s="1"/>
      <c r="BNV367" s="1"/>
      <c r="BNW367" s="1"/>
      <c r="BNX367" s="1"/>
      <c r="BNY367" s="1"/>
      <c r="BNZ367" s="1"/>
      <c r="BOA367" s="1"/>
      <c r="BOB367" s="1"/>
      <c r="BOC367" s="1"/>
      <c r="BOD367" s="1"/>
      <c r="BOE367" s="1"/>
      <c r="BOF367" s="1"/>
      <c r="BOG367" s="1"/>
      <c r="BOH367" s="1"/>
      <c r="BOI367" s="1"/>
      <c r="BOJ367" s="1"/>
      <c r="BOK367" s="1"/>
      <c r="BOL367" s="1"/>
      <c r="BOM367" s="1"/>
      <c r="BON367" s="1"/>
      <c r="BOO367" s="1"/>
      <c r="BOP367" s="1"/>
      <c r="BOQ367" s="1"/>
      <c r="BOR367" s="1"/>
      <c r="BOS367" s="1"/>
      <c r="BOT367" s="1"/>
      <c r="BOU367" s="1"/>
      <c r="BOV367" s="1"/>
      <c r="BOW367" s="1"/>
      <c r="BOX367" s="1"/>
      <c r="BOY367" s="1"/>
      <c r="BOZ367" s="1"/>
      <c r="BPA367" s="1"/>
      <c r="BPB367" s="1"/>
      <c r="BPC367" s="1"/>
      <c r="BPD367" s="1"/>
      <c r="BPE367" s="1"/>
      <c r="BPF367" s="1"/>
      <c r="BPG367" s="1"/>
      <c r="BPH367" s="1"/>
      <c r="BPI367" s="1"/>
      <c r="BPJ367" s="1"/>
      <c r="BPK367" s="1"/>
      <c r="BPL367" s="1"/>
      <c r="BPM367" s="1"/>
      <c r="BPN367" s="1"/>
      <c r="BPO367" s="1"/>
      <c r="BPP367" s="1"/>
      <c r="BPQ367" s="1"/>
      <c r="BPR367" s="1"/>
      <c r="BPS367" s="1"/>
      <c r="BPT367" s="1"/>
      <c r="BPU367" s="1"/>
      <c r="BPV367" s="1"/>
      <c r="BPW367" s="1"/>
      <c r="BPX367" s="1"/>
      <c r="BPY367" s="1"/>
      <c r="BPZ367" s="1"/>
      <c r="BQA367" s="1"/>
      <c r="BQB367" s="1"/>
      <c r="BQC367" s="1"/>
      <c r="BQD367" s="1"/>
      <c r="BQE367" s="1"/>
      <c r="BQF367" s="1"/>
      <c r="BQG367" s="1"/>
      <c r="BQH367" s="1"/>
      <c r="BQI367" s="1"/>
      <c r="BQJ367" s="1"/>
      <c r="BQK367" s="1"/>
      <c r="BQL367" s="1"/>
      <c r="BQM367" s="1"/>
      <c r="BQN367" s="1"/>
      <c r="BQO367" s="1"/>
      <c r="BQP367" s="1"/>
      <c r="BQQ367" s="1"/>
      <c r="BQR367" s="1"/>
      <c r="BQS367" s="1"/>
      <c r="BQT367" s="1"/>
      <c r="BQU367" s="1"/>
      <c r="BQV367" s="1"/>
      <c r="BQW367" s="1"/>
      <c r="BQX367" s="1"/>
      <c r="BQY367" s="1"/>
      <c r="BQZ367" s="1"/>
      <c r="BRA367" s="1"/>
      <c r="BRB367" s="1"/>
      <c r="BRC367" s="1"/>
      <c r="BRD367" s="1"/>
      <c r="BRE367" s="1"/>
      <c r="BRF367" s="1"/>
      <c r="BRG367" s="1"/>
      <c r="BRH367" s="1"/>
      <c r="BRI367" s="1"/>
      <c r="BRJ367" s="1"/>
      <c r="BRK367" s="1"/>
      <c r="BRL367" s="1"/>
      <c r="BRM367" s="1"/>
      <c r="BRN367" s="1"/>
      <c r="BRO367" s="1"/>
      <c r="BRP367" s="1"/>
      <c r="BRQ367" s="1"/>
      <c r="BRR367" s="1"/>
      <c r="BRS367" s="1"/>
      <c r="BRT367" s="1"/>
      <c r="BRU367" s="1"/>
      <c r="BRV367" s="1"/>
      <c r="BRW367" s="1"/>
      <c r="BRX367" s="1"/>
      <c r="BRY367" s="1"/>
      <c r="BRZ367" s="1"/>
      <c r="BSA367" s="1"/>
      <c r="BSB367" s="1"/>
      <c r="BSC367" s="1"/>
      <c r="BSD367" s="1"/>
      <c r="BSE367" s="1"/>
      <c r="BSF367" s="1"/>
      <c r="BSG367" s="1"/>
      <c r="BSH367" s="1"/>
      <c r="BSI367" s="1"/>
      <c r="BSJ367" s="1"/>
      <c r="BSK367" s="1"/>
      <c r="BSL367" s="1"/>
      <c r="BSM367" s="1"/>
      <c r="BSN367" s="1"/>
      <c r="BSO367" s="1"/>
      <c r="BSP367" s="1"/>
      <c r="BSQ367" s="1"/>
      <c r="BSR367" s="1"/>
      <c r="BSS367" s="1"/>
      <c r="BST367" s="1"/>
      <c r="BSU367" s="1"/>
      <c r="BSV367" s="1"/>
      <c r="BSW367" s="1"/>
      <c r="BSX367" s="1"/>
      <c r="BSY367" s="1"/>
      <c r="BSZ367" s="1"/>
      <c r="BTA367" s="1"/>
      <c r="BTB367" s="1"/>
      <c r="BTC367" s="1"/>
      <c r="BTD367" s="1"/>
      <c r="BTE367" s="1"/>
      <c r="BTF367" s="1"/>
      <c r="BTG367" s="1"/>
      <c r="BTH367" s="1"/>
      <c r="BTI367" s="1"/>
      <c r="BTJ367" s="1"/>
      <c r="BTK367" s="1"/>
      <c r="BTL367" s="1"/>
      <c r="BTM367" s="1"/>
      <c r="BTN367" s="1"/>
      <c r="BTO367" s="1"/>
      <c r="BTP367" s="1"/>
      <c r="BTQ367" s="1"/>
      <c r="BTR367" s="1"/>
      <c r="BTS367" s="1"/>
      <c r="BTT367" s="1"/>
      <c r="BTU367" s="1"/>
      <c r="BTV367" s="1"/>
      <c r="BTW367" s="1"/>
      <c r="BTX367" s="1"/>
      <c r="BTY367" s="1"/>
      <c r="BTZ367" s="1"/>
      <c r="BUA367" s="1"/>
      <c r="BUB367" s="1"/>
      <c r="BUC367" s="1"/>
      <c r="BUD367" s="1"/>
      <c r="BUE367" s="1"/>
      <c r="BUF367" s="1"/>
      <c r="BUG367" s="1"/>
      <c r="BUH367" s="1"/>
      <c r="BUI367" s="1"/>
      <c r="BUJ367" s="1"/>
      <c r="BUK367" s="1"/>
      <c r="BUL367" s="1"/>
      <c r="BUM367" s="1"/>
      <c r="BUN367" s="1"/>
      <c r="BUO367" s="1"/>
      <c r="BUP367" s="1"/>
      <c r="BUQ367" s="1"/>
      <c r="BUR367" s="1"/>
      <c r="BUS367" s="1"/>
      <c r="BUT367" s="1"/>
      <c r="BUU367" s="1"/>
      <c r="BUV367" s="1"/>
      <c r="BUW367" s="1"/>
      <c r="BUX367" s="1"/>
      <c r="BUY367" s="1"/>
      <c r="BUZ367" s="1"/>
      <c r="BVA367" s="1"/>
      <c r="BVB367" s="1"/>
      <c r="BVC367" s="1"/>
      <c r="BVD367" s="1"/>
      <c r="BVE367" s="1"/>
      <c r="BVF367" s="1"/>
      <c r="BVG367" s="1"/>
      <c r="BVH367" s="1"/>
      <c r="BVI367" s="1"/>
      <c r="BVJ367" s="1"/>
      <c r="BVK367" s="1"/>
      <c r="BVL367" s="1"/>
      <c r="BVM367" s="1"/>
      <c r="BVN367" s="1"/>
      <c r="BVO367" s="1"/>
      <c r="BVP367" s="1"/>
      <c r="BVQ367" s="1"/>
      <c r="BVR367" s="1"/>
      <c r="BVS367" s="1"/>
      <c r="BVT367" s="1"/>
      <c r="BVU367" s="1"/>
      <c r="BVV367" s="1"/>
      <c r="BVW367" s="1"/>
      <c r="BVX367" s="1"/>
      <c r="BVY367" s="1"/>
      <c r="BVZ367" s="1"/>
      <c r="BWA367" s="1"/>
      <c r="BWB367" s="1"/>
      <c r="BWC367" s="1"/>
      <c r="BWD367" s="1"/>
      <c r="BWE367" s="1"/>
      <c r="BWF367" s="1"/>
      <c r="BWG367" s="1"/>
      <c r="BWH367" s="1"/>
      <c r="BWI367" s="1"/>
      <c r="BWJ367" s="1"/>
      <c r="BWK367" s="1"/>
      <c r="BWL367" s="1"/>
      <c r="BWM367" s="1"/>
      <c r="BWN367" s="1"/>
      <c r="BWO367" s="1"/>
      <c r="BWP367" s="1"/>
      <c r="BWQ367" s="1"/>
      <c r="BWR367" s="1"/>
      <c r="BWS367" s="1"/>
      <c r="BWT367" s="1"/>
      <c r="BWU367" s="1"/>
      <c r="BWV367" s="1"/>
      <c r="BWW367" s="1"/>
      <c r="BWX367" s="1"/>
      <c r="BWY367" s="1"/>
      <c r="BWZ367" s="1"/>
      <c r="BXA367" s="1"/>
      <c r="BXB367" s="1"/>
      <c r="BXC367" s="1"/>
      <c r="BXD367" s="1"/>
      <c r="BXE367" s="1"/>
      <c r="BXF367" s="1"/>
      <c r="BXG367" s="1"/>
      <c r="BXH367" s="1"/>
      <c r="BXI367" s="1"/>
      <c r="BXJ367" s="1"/>
      <c r="BXK367" s="1"/>
      <c r="BXL367" s="1"/>
      <c r="BXM367" s="1"/>
      <c r="BXN367" s="1"/>
      <c r="BXO367" s="1"/>
      <c r="BXP367" s="1"/>
      <c r="BXQ367" s="1"/>
      <c r="BXR367" s="1"/>
      <c r="BXS367" s="1"/>
      <c r="BXT367" s="1"/>
      <c r="BXU367" s="1"/>
      <c r="BXV367" s="1"/>
      <c r="BXW367" s="1"/>
      <c r="BXX367" s="1"/>
      <c r="BXY367" s="1"/>
      <c r="BXZ367" s="1"/>
      <c r="BYA367" s="1"/>
      <c r="BYB367" s="1"/>
      <c r="BYC367" s="1"/>
      <c r="BYD367" s="1"/>
      <c r="BYE367" s="1"/>
      <c r="BYF367" s="1"/>
      <c r="BYG367" s="1"/>
      <c r="BYH367" s="1"/>
      <c r="BYI367" s="1"/>
      <c r="BYJ367" s="1"/>
      <c r="BYK367" s="1"/>
      <c r="BYL367" s="1"/>
      <c r="BYM367" s="1"/>
      <c r="BYN367" s="1"/>
      <c r="BYO367" s="1"/>
      <c r="BYP367" s="1"/>
      <c r="BYQ367" s="1"/>
      <c r="BYR367" s="1"/>
      <c r="BYS367" s="1"/>
      <c r="BYT367" s="1"/>
      <c r="BYU367" s="1"/>
      <c r="BYV367" s="1"/>
      <c r="BYW367" s="1"/>
      <c r="BYX367" s="1"/>
      <c r="BYY367" s="1"/>
      <c r="BYZ367" s="1"/>
      <c r="BZA367" s="1"/>
      <c r="BZB367" s="1"/>
      <c r="BZC367" s="1"/>
      <c r="BZD367" s="1"/>
      <c r="BZE367" s="1"/>
      <c r="BZF367" s="1"/>
      <c r="BZG367" s="1"/>
      <c r="BZH367" s="1"/>
      <c r="BZI367" s="1"/>
      <c r="BZJ367" s="1"/>
      <c r="BZK367" s="1"/>
      <c r="BZL367" s="1"/>
      <c r="BZM367" s="1"/>
      <c r="BZN367" s="1"/>
      <c r="BZO367" s="1"/>
      <c r="BZP367" s="1"/>
      <c r="BZQ367" s="1"/>
      <c r="BZR367" s="1"/>
      <c r="BZS367" s="1"/>
      <c r="BZT367" s="1"/>
      <c r="BZU367" s="1"/>
      <c r="BZV367" s="1"/>
      <c r="BZW367" s="1"/>
      <c r="BZX367" s="1"/>
      <c r="BZY367" s="1"/>
      <c r="BZZ367" s="1"/>
      <c r="CAA367" s="1"/>
      <c r="CAB367" s="1"/>
      <c r="CAC367" s="1"/>
      <c r="CAD367" s="1"/>
      <c r="CAE367" s="1"/>
      <c r="CAF367" s="1"/>
      <c r="CAG367" s="1"/>
      <c r="CAH367" s="1"/>
      <c r="CAI367" s="1"/>
      <c r="CAJ367" s="1"/>
      <c r="CAK367" s="1"/>
      <c r="CAL367" s="1"/>
      <c r="CAM367" s="1"/>
      <c r="CAN367" s="1"/>
      <c r="CAO367" s="1"/>
      <c r="CAP367" s="1"/>
      <c r="CAQ367" s="1"/>
      <c r="CAR367" s="1"/>
      <c r="CAS367" s="1"/>
      <c r="CAT367" s="1"/>
      <c r="CAU367" s="1"/>
      <c r="CAV367" s="1"/>
      <c r="CAW367" s="1"/>
      <c r="CAX367" s="1"/>
      <c r="CAY367" s="1"/>
      <c r="CAZ367" s="1"/>
      <c r="CBA367" s="1"/>
      <c r="CBB367" s="1"/>
      <c r="CBC367" s="1"/>
      <c r="CBD367" s="1"/>
      <c r="CBE367" s="1"/>
      <c r="CBF367" s="1"/>
      <c r="CBG367" s="1"/>
      <c r="CBH367" s="1"/>
      <c r="CBI367" s="1"/>
      <c r="CBJ367" s="1"/>
      <c r="CBK367" s="1"/>
      <c r="CBL367" s="1"/>
      <c r="CBM367" s="1"/>
      <c r="CBN367" s="1"/>
      <c r="CBO367" s="1"/>
      <c r="CBP367" s="1"/>
      <c r="CBQ367" s="1"/>
      <c r="CBR367" s="1"/>
      <c r="CBS367" s="1"/>
      <c r="CBT367" s="1"/>
      <c r="CBU367" s="1"/>
      <c r="CBV367" s="1"/>
      <c r="CBW367" s="1"/>
      <c r="CBX367" s="1"/>
      <c r="CBY367" s="1"/>
      <c r="CBZ367" s="1"/>
      <c r="CCA367" s="1"/>
      <c r="CCB367" s="1"/>
      <c r="CCC367" s="1"/>
      <c r="CCD367" s="1"/>
      <c r="CCE367" s="1"/>
      <c r="CCF367" s="1"/>
      <c r="CCG367" s="1"/>
      <c r="CCH367" s="1"/>
      <c r="CCI367" s="1"/>
      <c r="CCJ367" s="1"/>
      <c r="CCK367" s="1"/>
      <c r="CCL367" s="1"/>
      <c r="CCM367" s="1"/>
      <c r="CCN367" s="1"/>
      <c r="CCO367" s="1"/>
      <c r="CCP367" s="1"/>
      <c r="CCQ367" s="1"/>
      <c r="CCR367" s="1"/>
      <c r="CCS367" s="1"/>
      <c r="CCT367" s="1"/>
      <c r="CCU367" s="1"/>
      <c r="CCV367" s="1"/>
      <c r="CCW367" s="1"/>
      <c r="CCX367" s="1"/>
      <c r="CCY367" s="1"/>
      <c r="CCZ367" s="1"/>
      <c r="CDA367" s="1"/>
      <c r="CDB367" s="1"/>
      <c r="CDC367" s="1"/>
      <c r="CDD367" s="1"/>
      <c r="CDE367" s="1"/>
      <c r="CDF367" s="1"/>
      <c r="CDG367" s="1"/>
      <c r="CDH367" s="1"/>
      <c r="CDI367" s="1"/>
      <c r="CDJ367" s="1"/>
      <c r="CDK367" s="1"/>
      <c r="CDL367" s="1"/>
      <c r="CDM367" s="1"/>
      <c r="CDN367" s="1"/>
      <c r="CDO367" s="1"/>
      <c r="CDP367" s="1"/>
      <c r="CDQ367" s="1"/>
      <c r="CDR367" s="1"/>
      <c r="CDS367" s="1"/>
      <c r="CDT367" s="1"/>
      <c r="CDU367" s="1"/>
      <c r="CDV367" s="1"/>
      <c r="CDW367" s="1"/>
      <c r="CDX367" s="1"/>
      <c r="CDY367" s="1"/>
      <c r="CDZ367" s="1"/>
      <c r="CEA367" s="1"/>
      <c r="CEB367" s="1"/>
      <c r="CEC367" s="1"/>
      <c r="CED367" s="1"/>
      <c r="CEE367" s="1"/>
      <c r="CEF367" s="1"/>
      <c r="CEG367" s="1"/>
      <c r="CEH367" s="1"/>
      <c r="CEI367" s="1"/>
      <c r="CEJ367" s="1"/>
      <c r="CEK367" s="1"/>
      <c r="CEL367" s="1"/>
      <c r="CEM367" s="1"/>
      <c r="CEN367" s="1"/>
      <c r="CEO367" s="1"/>
      <c r="CEP367" s="1"/>
      <c r="CEQ367" s="1"/>
      <c r="CER367" s="1"/>
      <c r="CES367" s="1"/>
      <c r="CET367" s="1"/>
      <c r="CEU367" s="1"/>
      <c r="CEV367" s="1"/>
      <c r="CEW367" s="1"/>
      <c r="CEX367" s="1"/>
      <c r="CEY367" s="1"/>
      <c r="CEZ367" s="1"/>
      <c r="CFA367" s="1"/>
      <c r="CFB367" s="1"/>
      <c r="CFC367" s="1"/>
      <c r="CFD367" s="1"/>
      <c r="CFE367" s="1"/>
      <c r="CFF367" s="1"/>
      <c r="CFG367" s="1"/>
      <c r="CFH367" s="1"/>
      <c r="CFI367" s="1"/>
      <c r="CFJ367" s="1"/>
      <c r="CFK367" s="1"/>
      <c r="CFL367" s="1"/>
      <c r="CFM367" s="1"/>
      <c r="CFN367" s="1"/>
      <c r="CFO367" s="1"/>
      <c r="CFP367" s="1"/>
      <c r="CFQ367" s="1"/>
      <c r="CFR367" s="1"/>
      <c r="CFS367" s="1"/>
      <c r="CFT367" s="1"/>
      <c r="CFU367" s="1"/>
      <c r="CFV367" s="1"/>
      <c r="CFW367" s="1"/>
      <c r="CFX367" s="1"/>
      <c r="CFY367" s="1"/>
      <c r="CFZ367" s="1"/>
      <c r="CGA367" s="1"/>
      <c r="CGB367" s="1"/>
      <c r="CGC367" s="1"/>
      <c r="CGD367" s="1"/>
      <c r="CGE367" s="1"/>
      <c r="CGF367" s="1"/>
      <c r="CGG367" s="1"/>
      <c r="CGH367" s="1"/>
      <c r="CGI367" s="1"/>
      <c r="CGJ367" s="1"/>
      <c r="CGK367" s="1"/>
      <c r="CGL367" s="1"/>
      <c r="CGM367" s="1"/>
      <c r="CGN367" s="1"/>
      <c r="CGO367" s="1"/>
      <c r="CGP367" s="1"/>
      <c r="CGQ367" s="1"/>
      <c r="CGR367" s="1"/>
      <c r="CGS367" s="1"/>
      <c r="CGT367" s="1"/>
      <c r="CGU367" s="1"/>
      <c r="CGV367" s="1"/>
      <c r="CGW367" s="1"/>
      <c r="CGX367" s="1"/>
      <c r="CGY367" s="1"/>
      <c r="CGZ367" s="1"/>
      <c r="CHA367" s="1"/>
      <c r="CHB367" s="1"/>
      <c r="CHC367" s="1"/>
      <c r="CHD367" s="1"/>
      <c r="CHE367" s="1"/>
      <c r="CHF367" s="1"/>
      <c r="CHG367" s="1"/>
      <c r="CHH367" s="1"/>
      <c r="CHI367" s="1"/>
      <c r="CHJ367" s="1"/>
      <c r="CHK367" s="1"/>
      <c r="CHL367" s="1"/>
      <c r="CHM367" s="1"/>
      <c r="CHN367" s="1"/>
      <c r="CHO367" s="1"/>
      <c r="CHP367" s="1"/>
      <c r="CHQ367" s="1"/>
      <c r="CHR367" s="1"/>
      <c r="CHS367" s="1"/>
      <c r="CHT367" s="1"/>
      <c r="CHU367" s="1"/>
      <c r="CHV367" s="1"/>
      <c r="CHW367" s="1"/>
      <c r="CHX367" s="1"/>
      <c r="CHY367" s="1"/>
      <c r="CHZ367" s="1"/>
      <c r="CIA367" s="1"/>
      <c r="CIB367" s="1"/>
      <c r="CIC367" s="1"/>
      <c r="CID367" s="1"/>
      <c r="CIE367" s="1"/>
      <c r="CIF367" s="1"/>
      <c r="CIG367" s="1"/>
      <c r="CIH367" s="1"/>
      <c r="CII367" s="1"/>
      <c r="CIJ367" s="1"/>
      <c r="CIK367" s="1"/>
      <c r="CIL367" s="1"/>
      <c r="CIM367" s="1"/>
      <c r="CIN367" s="1"/>
      <c r="CIO367" s="1"/>
      <c r="CIP367" s="1"/>
      <c r="CIQ367" s="1"/>
      <c r="CIR367" s="1"/>
      <c r="CIS367" s="1"/>
      <c r="CIT367" s="1"/>
      <c r="CIU367" s="1"/>
      <c r="CIV367" s="1"/>
      <c r="CIW367" s="1"/>
      <c r="CIX367" s="1"/>
      <c r="CIY367" s="1"/>
      <c r="CIZ367" s="1"/>
      <c r="CJA367" s="1"/>
      <c r="CJB367" s="1"/>
      <c r="CJC367" s="1"/>
      <c r="CJD367" s="1"/>
      <c r="CJE367" s="1"/>
      <c r="CJF367" s="1"/>
      <c r="CJG367" s="1"/>
      <c r="CJH367" s="1"/>
      <c r="CJI367" s="1"/>
      <c r="CJJ367" s="1"/>
      <c r="CJK367" s="1"/>
      <c r="CJL367" s="1"/>
      <c r="CJM367" s="1"/>
      <c r="CJN367" s="1"/>
      <c r="CJO367" s="1"/>
      <c r="CJP367" s="1"/>
      <c r="CJQ367" s="1"/>
      <c r="CJR367" s="1"/>
      <c r="CJS367" s="1"/>
      <c r="CJT367" s="1"/>
      <c r="CJU367" s="1"/>
      <c r="CJV367" s="1"/>
      <c r="CJW367" s="1"/>
      <c r="CJX367" s="1"/>
      <c r="CJY367" s="1"/>
      <c r="CJZ367" s="1"/>
      <c r="CKA367" s="1"/>
      <c r="CKB367" s="1"/>
      <c r="CKC367" s="1"/>
      <c r="CKD367" s="1"/>
      <c r="CKE367" s="1"/>
      <c r="CKF367" s="1"/>
      <c r="CKG367" s="1"/>
      <c r="CKH367" s="1"/>
      <c r="CKI367" s="1"/>
      <c r="CKJ367" s="1"/>
      <c r="CKK367" s="1"/>
      <c r="CKL367" s="1"/>
      <c r="CKM367" s="1"/>
      <c r="CKN367" s="1"/>
      <c r="CKO367" s="1"/>
      <c r="CKP367" s="1"/>
      <c r="CKQ367" s="1"/>
      <c r="CKR367" s="1"/>
      <c r="CKS367" s="1"/>
      <c r="CKT367" s="1"/>
      <c r="CKU367" s="1"/>
      <c r="CKV367" s="1"/>
      <c r="CKW367" s="1"/>
      <c r="CKX367" s="1"/>
      <c r="CKY367" s="1"/>
      <c r="CKZ367" s="1"/>
      <c r="CLA367" s="1"/>
      <c r="CLB367" s="1"/>
      <c r="CLC367" s="1"/>
      <c r="CLD367" s="1"/>
      <c r="CLE367" s="1"/>
      <c r="CLF367" s="1"/>
      <c r="CLG367" s="1"/>
      <c r="CLH367" s="1"/>
      <c r="CLI367" s="1"/>
      <c r="CLJ367" s="1"/>
      <c r="CLK367" s="1"/>
      <c r="CLL367" s="1"/>
      <c r="CLM367" s="1"/>
      <c r="CLN367" s="1"/>
      <c r="CLO367" s="1"/>
      <c r="CLP367" s="1"/>
      <c r="CLQ367" s="1"/>
      <c r="CLR367" s="1"/>
      <c r="CLS367" s="1"/>
      <c r="CLT367" s="1"/>
      <c r="CLU367" s="1"/>
      <c r="CLV367" s="1"/>
      <c r="CLW367" s="1"/>
      <c r="CLX367" s="1"/>
      <c r="CLY367" s="1"/>
      <c r="CLZ367" s="1"/>
      <c r="CMA367" s="1"/>
      <c r="CMB367" s="1"/>
      <c r="CMC367" s="1"/>
      <c r="CMD367" s="1"/>
      <c r="CME367" s="1"/>
      <c r="CMF367" s="1"/>
      <c r="CMG367" s="1"/>
      <c r="CMH367" s="1"/>
      <c r="CMI367" s="1"/>
      <c r="CMJ367" s="1"/>
      <c r="CMK367" s="1"/>
      <c r="CML367" s="1"/>
      <c r="CMM367" s="1"/>
      <c r="CMN367" s="1"/>
      <c r="CMO367" s="1"/>
      <c r="CMP367" s="1"/>
      <c r="CMQ367" s="1"/>
      <c r="CMR367" s="1"/>
      <c r="CMS367" s="1"/>
      <c r="CMT367" s="1"/>
      <c r="CMU367" s="1"/>
      <c r="CMV367" s="1"/>
      <c r="CMW367" s="1"/>
      <c r="CMX367" s="1"/>
      <c r="CMY367" s="1"/>
      <c r="CMZ367" s="1"/>
      <c r="CNA367" s="1"/>
      <c r="CNB367" s="1"/>
      <c r="CNC367" s="1"/>
      <c r="CND367" s="1"/>
      <c r="CNE367" s="1"/>
      <c r="CNF367" s="1"/>
      <c r="CNG367" s="1"/>
      <c r="CNH367" s="1"/>
      <c r="CNI367" s="1"/>
      <c r="CNJ367" s="1"/>
      <c r="CNK367" s="1"/>
      <c r="CNL367" s="1"/>
      <c r="CNM367" s="1"/>
      <c r="CNN367" s="1"/>
      <c r="CNO367" s="1"/>
      <c r="CNP367" s="1"/>
      <c r="CNQ367" s="1"/>
      <c r="CNR367" s="1"/>
      <c r="CNS367" s="1"/>
      <c r="CNT367" s="1"/>
      <c r="CNU367" s="1"/>
      <c r="CNV367" s="1"/>
      <c r="CNW367" s="1"/>
      <c r="CNX367" s="1"/>
      <c r="CNY367" s="1"/>
      <c r="CNZ367" s="1"/>
      <c r="COA367" s="1"/>
      <c r="COB367" s="1"/>
      <c r="COC367" s="1"/>
      <c r="COD367" s="1"/>
      <c r="COE367" s="1"/>
      <c r="COF367" s="1"/>
      <c r="COG367" s="1"/>
      <c r="COH367" s="1"/>
      <c r="COI367" s="1"/>
      <c r="COJ367" s="1"/>
      <c r="COK367" s="1"/>
      <c r="COL367" s="1"/>
      <c r="COM367" s="1"/>
      <c r="CON367" s="1"/>
      <c r="COO367" s="1"/>
      <c r="COP367" s="1"/>
      <c r="COQ367" s="1"/>
      <c r="COR367" s="1"/>
      <c r="COS367" s="1"/>
      <c r="COT367" s="1"/>
      <c r="COU367" s="1"/>
      <c r="COV367" s="1"/>
      <c r="COW367" s="1"/>
      <c r="COX367" s="1"/>
      <c r="COY367" s="1"/>
      <c r="COZ367" s="1"/>
      <c r="CPA367" s="1"/>
      <c r="CPB367" s="1"/>
      <c r="CPC367" s="1"/>
      <c r="CPD367" s="1"/>
      <c r="CPE367" s="1"/>
      <c r="CPF367" s="1"/>
      <c r="CPG367" s="1"/>
      <c r="CPH367" s="1"/>
      <c r="CPI367" s="1"/>
      <c r="CPJ367" s="1"/>
      <c r="CPK367" s="1"/>
      <c r="CPL367" s="1"/>
      <c r="CPM367" s="1"/>
      <c r="CPN367" s="1"/>
      <c r="CPO367" s="1"/>
      <c r="CPP367" s="1"/>
      <c r="CPQ367" s="1"/>
      <c r="CPR367" s="1"/>
      <c r="CPS367" s="1"/>
      <c r="CPT367" s="1"/>
      <c r="CPU367" s="1"/>
      <c r="CPV367" s="1"/>
      <c r="CPW367" s="1"/>
      <c r="CPX367" s="1"/>
      <c r="CPY367" s="1"/>
      <c r="CPZ367" s="1"/>
      <c r="CQA367" s="1"/>
      <c r="CQB367" s="1"/>
      <c r="CQC367" s="1"/>
      <c r="CQD367" s="1"/>
      <c r="CQE367" s="1"/>
      <c r="CQF367" s="1"/>
      <c r="CQG367" s="1"/>
      <c r="CQH367" s="1"/>
      <c r="CQI367" s="1"/>
      <c r="CQJ367" s="1"/>
      <c r="CQK367" s="1"/>
      <c r="CQL367" s="1"/>
      <c r="CQM367" s="1"/>
      <c r="CQN367" s="1"/>
      <c r="CQO367" s="1"/>
      <c r="CQP367" s="1"/>
      <c r="CQQ367" s="1"/>
      <c r="CQR367" s="1"/>
      <c r="CQS367" s="1"/>
      <c r="CQT367" s="1"/>
      <c r="CQU367" s="1"/>
      <c r="CQV367" s="1"/>
      <c r="CQW367" s="1"/>
      <c r="CQX367" s="1"/>
      <c r="CQY367" s="1"/>
      <c r="CQZ367" s="1"/>
      <c r="CRA367" s="1"/>
      <c r="CRB367" s="1"/>
      <c r="CRC367" s="1"/>
      <c r="CRD367" s="1"/>
      <c r="CRE367" s="1"/>
      <c r="CRF367" s="1"/>
      <c r="CRG367" s="1"/>
      <c r="CRH367" s="1"/>
      <c r="CRI367" s="1"/>
      <c r="CRJ367" s="1"/>
      <c r="CRK367" s="1"/>
      <c r="CRL367" s="1"/>
      <c r="CRM367" s="1"/>
      <c r="CRN367" s="1"/>
      <c r="CRO367" s="1"/>
      <c r="CRP367" s="1"/>
      <c r="CRQ367" s="1"/>
      <c r="CRR367" s="1"/>
      <c r="CRS367" s="1"/>
      <c r="CRT367" s="1"/>
      <c r="CRU367" s="1"/>
      <c r="CRV367" s="1"/>
      <c r="CRW367" s="1"/>
      <c r="CRX367" s="1"/>
      <c r="CRY367" s="1"/>
      <c r="CRZ367" s="1"/>
      <c r="CSA367" s="1"/>
      <c r="CSB367" s="1"/>
      <c r="CSC367" s="1"/>
      <c r="CSD367" s="1"/>
      <c r="CSE367" s="1"/>
      <c r="CSF367" s="1"/>
      <c r="CSG367" s="1"/>
      <c r="CSH367" s="1"/>
      <c r="CSI367" s="1"/>
      <c r="CSJ367" s="1"/>
      <c r="CSK367" s="1"/>
      <c r="CSL367" s="1"/>
      <c r="CSM367" s="1"/>
      <c r="CSN367" s="1"/>
      <c r="CSO367" s="1"/>
      <c r="CSP367" s="1"/>
      <c r="CSQ367" s="1"/>
      <c r="CSR367" s="1"/>
      <c r="CSS367" s="1"/>
      <c r="CST367" s="1"/>
      <c r="CSU367" s="1"/>
      <c r="CSV367" s="1"/>
      <c r="CSW367" s="1"/>
      <c r="CSX367" s="1"/>
      <c r="CSY367" s="1"/>
      <c r="CSZ367" s="1"/>
      <c r="CTA367" s="1"/>
      <c r="CTB367" s="1"/>
      <c r="CTC367" s="1"/>
      <c r="CTD367" s="1"/>
      <c r="CTE367" s="1"/>
      <c r="CTF367" s="1"/>
      <c r="CTG367" s="1"/>
      <c r="CTH367" s="1"/>
      <c r="CTI367" s="1"/>
      <c r="CTJ367" s="1"/>
      <c r="CTK367" s="1"/>
      <c r="CTL367" s="1"/>
      <c r="CTM367" s="1"/>
      <c r="CTN367" s="1"/>
      <c r="CTO367" s="1"/>
      <c r="CTP367" s="1"/>
      <c r="CTQ367" s="1"/>
      <c r="CTR367" s="1"/>
      <c r="CTS367" s="1"/>
      <c r="CTT367" s="1"/>
      <c r="CTU367" s="1"/>
      <c r="CTV367" s="1"/>
      <c r="CTW367" s="1"/>
      <c r="CTX367" s="1"/>
      <c r="CTY367" s="1"/>
      <c r="CTZ367" s="1"/>
      <c r="CUA367" s="1"/>
      <c r="CUB367" s="1"/>
      <c r="CUC367" s="1"/>
      <c r="CUD367" s="1"/>
      <c r="CUE367" s="1"/>
      <c r="CUF367" s="1"/>
      <c r="CUG367" s="1"/>
      <c r="CUH367" s="1"/>
      <c r="CUI367" s="1"/>
      <c r="CUJ367" s="1"/>
      <c r="CUK367" s="1"/>
      <c r="CUL367" s="1"/>
      <c r="CUM367" s="1"/>
      <c r="CUN367" s="1"/>
      <c r="CUO367" s="1"/>
      <c r="CUP367" s="1"/>
      <c r="CUQ367" s="1"/>
      <c r="CUR367" s="1"/>
      <c r="CUS367" s="1"/>
      <c r="CUT367" s="1"/>
      <c r="CUU367" s="1"/>
      <c r="CUV367" s="1"/>
      <c r="CUW367" s="1"/>
      <c r="CUX367" s="1"/>
      <c r="CUY367" s="1"/>
      <c r="CUZ367" s="1"/>
      <c r="CVA367" s="1"/>
      <c r="CVB367" s="1"/>
      <c r="CVC367" s="1"/>
      <c r="CVD367" s="1"/>
      <c r="CVE367" s="1"/>
      <c r="CVF367" s="1"/>
      <c r="CVG367" s="1"/>
      <c r="CVH367" s="1"/>
      <c r="CVI367" s="1"/>
      <c r="CVJ367" s="1"/>
      <c r="CVK367" s="1"/>
      <c r="CVL367" s="1"/>
      <c r="CVM367" s="1"/>
      <c r="CVN367" s="1"/>
      <c r="CVO367" s="1"/>
      <c r="CVP367" s="1"/>
      <c r="CVQ367" s="1"/>
      <c r="CVR367" s="1"/>
      <c r="CVS367" s="1"/>
      <c r="CVT367" s="1"/>
      <c r="CVU367" s="1"/>
      <c r="CVV367" s="1"/>
      <c r="CVW367" s="1"/>
      <c r="CVX367" s="1"/>
      <c r="CVY367" s="1"/>
      <c r="CVZ367" s="1"/>
      <c r="CWA367" s="1"/>
      <c r="CWB367" s="1"/>
      <c r="CWC367" s="1"/>
      <c r="CWD367" s="1"/>
      <c r="CWE367" s="1"/>
      <c r="CWF367" s="1"/>
      <c r="CWG367" s="1"/>
      <c r="CWH367" s="1"/>
      <c r="CWI367" s="1"/>
      <c r="CWJ367" s="1"/>
      <c r="CWK367" s="1"/>
      <c r="CWL367" s="1"/>
      <c r="CWM367" s="1"/>
      <c r="CWN367" s="1"/>
      <c r="CWO367" s="1"/>
      <c r="CWP367" s="1"/>
      <c r="CWQ367" s="1"/>
      <c r="CWR367" s="1"/>
      <c r="CWS367" s="1"/>
      <c r="CWT367" s="1"/>
      <c r="CWU367" s="1"/>
      <c r="CWV367" s="1"/>
      <c r="CWW367" s="1"/>
      <c r="CWX367" s="1"/>
      <c r="CWY367" s="1"/>
      <c r="CWZ367" s="1"/>
      <c r="CXA367" s="1"/>
      <c r="CXB367" s="1"/>
      <c r="CXC367" s="1"/>
      <c r="CXD367" s="1"/>
      <c r="CXE367" s="1"/>
      <c r="CXF367" s="1"/>
      <c r="CXG367" s="1"/>
      <c r="CXH367" s="1"/>
      <c r="CXI367" s="1"/>
      <c r="CXJ367" s="1"/>
      <c r="CXK367" s="1"/>
      <c r="CXL367" s="1"/>
      <c r="CXM367" s="1"/>
      <c r="CXN367" s="1"/>
      <c r="CXO367" s="1"/>
      <c r="CXP367" s="1"/>
      <c r="CXQ367" s="1"/>
      <c r="CXR367" s="1"/>
      <c r="CXS367" s="1"/>
      <c r="CXT367" s="1"/>
      <c r="CXU367" s="1"/>
      <c r="CXV367" s="1"/>
      <c r="CXW367" s="1"/>
      <c r="CXX367" s="1"/>
      <c r="CXY367" s="1"/>
      <c r="CXZ367" s="1"/>
      <c r="CYA367" s="1"/>
      <c r="CYB367" s="1"/>
      <c r="CYC367" s="1"/>
      <c r="CYD367" s="1"/>
      <c r="CYE367" s="1"/>
      <c r="CYF367" s="1"/>
      <c r="CYG367" s="1"/>
      <c r="CYH367" s="1"/>
      <c r="CYI367" s="1"/>
      <c r="CYJ367" s="1"/>
      <c r="CYK367" s="1"/>
      <c r="CYL367" s="1"/>
      <c r="CYM367" s="1"/>
      <c r="CYN367" s="1"/>
      <c r="CYO367" s="1"/>
      <c r="CYP367" s="1"/>
      <c r="CYQ367" s="1"/>
      <c r="CYR367" s="1"/>
      <c r="CYS367" s="1"/>
      <c r="CYT367" s="1"/>
      <c r="CYU367" s="1"/>
      <c r="CYV367" s="1"/>
      <c r="CYW367" s="1"/>
      <c r="CYX367" s="1"/>
      <c r="CYY367" s="1"/>
      <c r="CYZ367" s="1"/>
      <c r="CZA367" s="1"/>
      <c r="CZB367" s="1"/>
      <c r="CZC367" s="1"/>
      <c r="CZD367" s="1"/>
      <c r="CZE367" s="1"/>
      <c r="CZF367" s="1"/>
      <c r="CZG367" s="1"/>
      <c r="CZH367" s="1"/>
      <c r="CZI367" s="1"/>
      <c r="CZJ367" s="1"/>
      <c r="CZK367" s="1"/>
      <c r="CZL367" s="1"/>
      <c r="CZM367" s="1"/>
      <c r="CZN367" s="1"/>
      <c r="CZO367" s="1"/>
      <c r="CZP367" s="1"/>
      <c r="CZQ367" s="1"/>
      <c r="CZR367" s="1"/>
      <c r="CZS367" s="1"/>
      <c r="CZT367" s="1"/>
      <c r="CZU367" s="1"/>
      <c r="CZV367" s="1"/>
      <c r="CZW367" s="1"/>
      <c r="CZX367" s="1"/>
      <c r="CZY367" s="1"/>
      <c r="CZZ367" s="1"/>
      <c r="DAA367" s="1"/>
      <c r="DAB367" s="1"/>
      <c r="DAC367" s="1"/>
      <c r="DAD367" s="1"/>
      <c r="DAE367" s="1"/>
      <c r="DAF367" s="1"/>
      <c r="DAG367" s="1"/>
      <c r="DAH367" s="1"/>
      <c r="DAI367" s="1"/>
      <c r="DAJ367" s="1"/>
      <c r="DAK367" s="1"/>
      <c r="DAL367" s="1"/>
      <c r="DAM367" s="1"/>
      <c r="DAN367" s="1"/>
      <c r="DAO367" s="1"/>
      <c r="DAP367" s="1"/>
      <c r="DAQ367" s="1"/>
      <c r="DAR367" s="1"/>
      <c r="DAS367" s="1"/>
      <c r="DAT367" s="1"/>
      <c r="DAU367" s="1"/>
      <c r="DAV367" s="1"/>
      <c r="DAW367" s="1"/>
      <c r="DAX367" s="1"/>
      <c r="DAY367" s="1"/>
      <c r="DAZ367" s="1"/>
      <c r="DBA367" s="1"/>
      <c r="DBB367" s="1"/>
      <c r="DBC367" s="1"/>
      <c r="DBD367" s="1"/>
      <c r="DBE367" s="1"/>
      <c r="DBF367" s="1"/>
      <c r="DBG367" s="1"/>
      <c r="DBH367" s="1"/>
      <c r="DBI367" s="1"/>
      <c r="DBJ367" s="1"/>
      <c r="DBK367" s="1"/>
      <c r="DBL367" s="1"/>
      <c r="DBM367" s="1"/>
      <c r="DBN367" s="1"/>
      <c r="DBO367" s="1"/>
      <c r="DBP367" s="1"/>
      <c r="DBQ367" s="1"/>
      <c r="DBR367" s="1"/>
      <c r="DBS367" s="1"/>
      <c r="DBT367" s="1"/>
      <c r="DBU367" s="1"/>
      <c r="DBV367" s="1"/>
      <c r="DBW367" s="1"/>
      <c r="DBX367" s="1"/>
      <c r="DBY367" s="1"/>
      <c r="DBZ367" s="1"/>
      <c r="DCA367" s="1"/>
      <c r="DCB367" s="1"/>
      <c r="DCC367" s="1"/>
      <c r="DCD367" s="1"/>
      <c r="DCE367" s="1"/>
      <c r="DCF367" s="1"/>
      <c r="DCG367" s="1"/>
      <c r="DCH367" s="1"/>
      <c r="DCI367" s="1"/>
      <c r="DCJ367" s="1"/>
      <c r="DCK367" s="1"/>
      <c r="DCL367" s="1"/>
      <c r="DCM367" s="1"/>
      <c r="DCN367" s="1"/>
      <c r="DCO367" s="1"/>
      <c r="DCP367" s="1"/>
      <c r="DCQ367" s="1"/>
      <c r="DCR367" s="1"/>
      <c r="DCS367" s="1"/>
      <c r="DCT367" s="1"/>
      <c r="DCU367" s="1"/>
      <c r="DCV367" s="1"/>
      <c r="DCW367" s="1"/>
      <c r="DCX367" s="1"/>
      <c r="DCY367" s="1"/>
      <c r="DCZ367" s="1"/>
      <c r="DDA367" s="1"/>
      <c r="DDB367" s="1"/>
      <c r="DDC367" s="1"/>
      <c r="DDD367" s="1"/>
      <c r="DDE367" s="1"/>
      <c r="DDF367" s="1"/>
      <c r="DDG367" s="1"/>
      <c r="DDH367" s="1"/>
      <c r="DDI367" s="1"/>
      <c r="DDJ367" s="1"/>
      <c r="DDK367" s="1"/>
      <c r="DDL367" s="1"/>
      <c r="DDM367" s="1"/>
      <c r="DDN367" s="1"/>
      <c r="DDO367" s="1"/>
      <c r="DDP367" s="1"/>
      <c r="DDQ367" s="1"/>
      <c r="DDR367" s="1"/>
      <c r="DDS367" s="1"/>
      <c r="DDT367" s="1"/>
      <c r="DDU367" s="1"/>
      <c r="DDV367" s="1"/>
      <c r="DDW367" s="1"/>
      <c r="DDX367" s="1"/>
      <c r="DDY367" s="1"/>
      <c r="DDZ367" s="1"/>
      <c r="DEA367" s="1"/>
      <c r="DEB367" s="1"/>
      <c r="DEC367" s="1"/>
      <c r="DED367" s="1"/>
      <c r="DEE367" s="1"/>
      <c r="DEF367" s="1"/>
      <c r="DEG367" s="1"/>
      <c r="DEH367" s="1"/>
      <c r="DEI367" s="1"/>
      <c r="DEJ367" s="1"/>
      <c r="DEK367" s="1"/>
      <c r="DEL367" s="1"/>
      <c r="DEM367" s="1"/>
      <c r="DEN367" s="1"/>
      <c r="DEO367" s="1"/>
      <c r="DEP367" s="1"/>
      <c r="DEQ367" s="1"/>
      <c r="DER367" s="1"/>
      <c r="DES367" s="1"/>
      <c r="DET367" s="1"/>
      <c r="DEU367" s="1"/>
      <c r="DEV367" s="1"/>
      <c r="DEW367" s="1"/>
      <c r="DEX367" s="1"/>
      <c r="DEY367" s="1"/>
      <c r="DEZ367" s="1"/>
      <c r="DFA367" s="1"/>
      <c r="DFB367" s="1"/>
      <c r="DFC367" s="1"/>
      <c r="DFD367" s="1"/>
      <c r="DFE367" s="1"/>
      <c r="DFF367" s="1"/>
      <c r="DFG367" s="1"/>
      <c r="DFH367" s="1"/>
      <c r="DFI367" s="1"/>
      <c r="DFJ367" s="1"/>
      <c r="DFK367" s="1"/>
      <c r="DFL367" s="1"/>
      <c r="DFM367" s="1"/>
      <c r="DFN367" s="1"/>
      <c r="DFO367" s="1"/>
      <c r="DFP367" s="1"/>
      <c r="DFQ367" s="1"/>
      <c r="DFR367" s="1"/>
      <c r="DFS367" s="1"/>
      <c r="DFT367" s="1"/>
      <c r="DFU367" s="1"/>
      <c r="DFV367" s="1"/>
      <c r="DFW367" s="1"/>
      <c r="DFX367" s="1"/>
      <c r="DFY367" s="1"/>
      <c r="DFZ367" s="1"/>
      <c r="DGA367" s="1"/>
      <c r="DGB367" s="1"/>
      <c r="DGC367" s="1"/>
      <c r="DGD367" s="1"/>
      <c r="DGE367" s="1"/>
      <c r="DGF367" s="1"/>
      <c r="DGG367" s="1"/>
      <c r="DGH367" s="1"/>
      <c r="DGI367" s="1"/>
      <c r="DGJ367" s="1"/>
      <c r="DGK367" s="1"/>
      <c r="DGL367" s="1"/>
      <c r="DGM367" s="1"/>
      <c r="DGN367" s="1"/>
      <c r="DGO367" s="1"/>
      <c r="DGP367" s="1"/>
      <c r="DGQ367" s="1"/>
      <c r="DGR367" s="1"/>
      <c r="DGS367" s="1"/>
      <c r="DGT367" s="1"/>
      <c r="DGU367" s="1"/>
      <c r="DGV367" s="1"/>
      <c r="DGW367" s="1"/>
      <c r="DGX367" s="1"/>
      <c r="DGY367" s="1"/>
      <c r="DGZ367" s="1"/>
      <c r="DHA367" s="1"/>
      <c r="DHB367" s="1"/>
      <c r="DHC367" s="1"/>
      <c r="DHD367" s="1"/>
      <c r="DHE367" s="1"/>
      <c r="DHF367" s="1"/>
      <c r="DHG367" s="1"/>
      <c r="DHH367" s="1"/>
      <c r="DHI367" s="1"/>
      <c r="DHJ367" s="1"/>
      <c r="DHK367" s="1"/>
      <c r="DHL367" s="1"/>
      <c r="DHM367" s="1"/>
      <c r="DHN367" s="1"/>
      <c r="DHO367" s="1"/>
      <c r="DHP367" s="1"/>
      <c r="DHQ367" s="1"/>
      <c r="DHR367" s="1"/>
      <c r="DHS367" s="1"/>
      <c r="DHT367" s="1"/>
      <c r="DHU367" s="1"/>
      <c r="DHV367" s="1"/>
      <c r="DHW367" s="1"/>
      <c r="DHX367" s="1"/>
      <c r="DHY367" s="1"/>
      <c r="DHZ367" s="1"/>
      <c r="DIA367" s="1"/>
      <c r="DIB367" s="1"/>
      <c r="DIC367" s="1"/>
      <c r="DID367" s="1"/>
      <c r="DIE367" s="1"/>
      <c r="DIF367" s="1"/>
      <c r="DIG367" s="1"/>
      <c r="DIH367" s="1"/>
      <c r="DII367" s="1"/>
      <c r="DIJ367" s="1"/>
      <c r="DIK367" s="1"/>
      <c r="DIL367" s="1"/>
      <c r="DIM367" s="1"/>
      <c r="DIN367" s="1"/>
      <c r="DIO367" s="1"/>
      <c r="DIP367" s="1"/>
      <c r="DIQ367" s="1"/>
      <c r="DIR367" s="1"/>
      <c r="DIS367" s="1"/>
      <c r="DIT367" s="1"/>
      <c r="DIU367" s="1"/>
      <c r="DIV367" s="1"/>
      <c r="DIW367" s="1"/>
      <c r="DIX367" s="1"/>
      <c r="DIY367" s="1"/>
      <c r="DIZ367" s="1"/>
      <c r="DJA367" s="1"/>
      <c r="DJB367" s="1"/>
      <c r="DJC367" s="1"/>
      <c r="DJD367" s="1"/>
      <c r="DJE367" s="1"/>
      <c r="DJF367" s="1"/>
      <c r="DJG367" s="1"/>
      <c r="DJH367" s="1"/>
      <c r="DJI367" s="1"/>
      <c r="DJJ367" s="1"/>
      <c r="DJK367" s="1"/>
      <c r="DJL367" s="1"/>
      <c r="DJM367" s="1"/>
      <c r="DJN367" s="1"/>
      <c r="DJO367" s="1"/>
      <c r="DJP367" s="1"/>
      <c r="DJQ367" s="1"/>
      <c r="DJR367" s="1"/>
      <c r="DJS367" s="1"/>
      <c r="DJT367" s="1"/>
      <c r="DJU367" s="1"/>
      <c r="DJV367" s="1"/>
      <c r="DJW367" s="1"/>
      <c r="DJX367" s="1"/>
      <c r="DJY367" s="1"/>
      <c r="DJZ367" s="1"/>
      <c r="DKA367" s="1"/>
      <c r="DKB367" s="1"/>
      <c r="DKC367" s="1"/>
      <c r="DKD367" s="1"/>
      <c r="DKE367" s="1"/>
      <c r="DKF367" s="1"/>
      <c r="DKG367" s="1"/>
      <c r="DKH367" s="1"/>
      <c r="DKI367" s="1"/>
      <c r="DKJ367" s="1"/>
      <c r="DKK367" s="1"/>
      <c r="DKL367" s="1"/>
      <c r="DKM367" s="1"/>
      <c r="DKN367" s="1"/>
      <c r="DKO367" s="1"/>
      <c r="DKP367" s="1"/>
      <c r="DKQ367" s="1"/>
      <c r="DKR367" s="1"/>
      <c r="DKS367" s="1"/>
      <c r="DKT367" s="1"/>
      <c r="DKU367" s="1"/>
      <c r="DKV367" s="1"/>
      <c r="DKW367" s="1"/>
      <c r="DKX367" s="1"/>
      <c r="DKY367" s="1"/>
      <c r="DKZ367" s="1"/>
      <c r="DLA367" s="1"/>
      <c r="DLB367" s="1"/>
      <c r="DLC367" s="1"/>
      <c r="DLD367" s="1"/>
      <c r="DLE367" s="1"/>
      <c r="DLF367" s="1"/>
      <c r="DLG367" s="1"/>
      <c r="DLH367" s="1"/>
      <c r="DLI367" s="1"/>
      <c r="DLJ367" s="1"/>
      <c r="DLK367" s="1"/>
      <c r="DLL367" s="1"/>
      <c r="DLM367" s="1"/>
      <c r="DLN367" s="1"/>
      <c r="DLO367" s="1"/>
      <c r="DLP367" s="1"/>
      <c r="DLQ367" s="1"/>
      <c r="DLR367" s="1"/>
      <c r="DLS367" s="1"/>
      <c r="DLT367" s="1"/>
      <c r="DLU367" s="1"/>
      <c r="DLV367" s="1"/>
      <c r="DLW367" s="1"/>
      <c r="DLX367" s="1"/>
      <c r="DLY367" s="1"/>
      <c r="DLZ367" s="1"/>
      <c r="DMA367" s="1"/>
      <c r="DMB367" s="1"/>
      <c r="DMC367" s="1"/>
      <c r="DMD367" s="1"/>
      <c r="DME367" s="1"/>
      <c r="DMF367" s="1"/>
      <c r="DMG367" s="1"/>
      <c r="DMH367" s="1"/>
      <c r="DMI367" s="1"/>
      <c r="DMJ367" s="1"/>
      <c r="DMK367" s="1"/>
      <c r="DML367" s="1"/>
      <c r="DMM367" s="1"/>
      <c r="DMN367" s="1"/>
      <c r="DMO367" s="1"/>
      <c r="DMP367" s="1"/>
      <c r="DMQ367" s="1"/>
      <c r="DMR367" s="1"/>
      <c r="DMS367" s="1"/>
      <c r="DMT367" s="1"/>
      <c r="DMU367" s="1"/>
      <c r="DMV367" s="1"/>
      <c r="DMW367" s="1"/>
      <c r="DMX367" s="1"/>
      <c r="DMY367" s="1"/>
      <c r="DMZ367" s="1"/>
      <c r="DNA367" s="1"/>
      <c r="DNB367" s="1"/>
      <c r="DNC367" s="1"/>
      <c r="DND367" s="1"/>
      <c r="DNE367" s="1"/>
      <c r="DNF367" s="1"/>
      <c r="DNG367" s="1"/>
      <c r="DNH367" s="1"/>
      <c r="DNI367" s="1"/>
      <c r="DNJ367" s="1"/>
      <c r="DNK367" s="1"/>
      <c r="DNL367" s="1"/>
      <c r="DNM367" s="1"/>
      <c r="DNN367" s="1"/>
      <c r="DNO367" s="1"/>
      <c r="DNP367" s="1"/>
      <c r="DNQ367" s="1"/>
      <c r="DNR367" s="1"/>
      <c r="DNS367" s="1"/>
      <c r="DNT367" s="1"/>
      <c r="DNU367" s="1"/>
      <c r="DNV367" s="1"/>
      <c r="DNW367" s="1"/>
      <c r="DNX367" s="1"/>
      <c r="DNY367" s="1"/>
      <c r="DNZ367" s="1"/>
      <c r="DOA367" s="1"/>
      <c r="DOB367" s="1"/>
      <c r="DOC367" s="1"/>
      <c r="DOD367" s="1"/>
      <c r="DOE367" s="1"/>
      <c r="DOF367" s="1"/>
      <c r="DOG367" s="1"/>
      <c r="DOH367" s="1"/>
      <c r="DOI367" s="1"/>
      <c r="DOJ367" s="1"/>
      <c r="DOK367" s="1"/>
      <c r="DOL367" s="1"/>
      <c r="DOM367" s="1"/>
      <c r="DON367" s="1"/>
      <c r="DOO367" s="1"/>
      <c r="DOP367" s="1"/>
      <c r="DOQ367" s="1"/>
      <c r="DOR367" s="1"/>
      <c r="DOS367" s="1"/>
      <c r="DOT367" s="1"/>
      <c r="DOU367" s="1"/>
      <c r="DOV367" s="1"/>
      <c r="DOW367" s="1"/>
      <c r="DOX367" s="1"/>
      <c r="DOY367" s="1"/>
      <c r="DOZ367" s="1"/>
      <c r="DPA367" s="1"/>
      <c r="DPB367" s="1"/>
      <c r="DPC367" s="1"/>
      <c r="DPD367" s="1"/>
      <c r="DPE367" s="1"/>
      <c r="DPF367" s="1"/>
      <c r="DPG367" s="1"/>
      <c r="DPH367" s="1"/>
      <c r="DPI367" s="1"/>
      <c r="DPJ367" s="1"/>
      <c r="DPK367" s="1"/>
      <c r="DPL367" s="1"/>
      <c r="DPM367" s="1"/>
      <c r="DPN367" s="1"/>
      <c r="DPO367" s="1"/>
      <c r="DPP367" s="1"/>
      <c r="DPQ367" s="1"/>
      <c r="DPR367" s="1"/>
      <c r="DPS367" s="1"/>
      <c r="DPT367" s="1"/>
      <c r="DPU367" s="1"/>
      <c r="DPV367" s="1"/>
      <c r="DPW367" s="1"/>
      <c r="DPX367" s="1"/>
      <c r="DPY367" s="1"/>
      <c r="DPZ367" s="1"/>
      <c r="DQA367" s="1"/>
      <c r="DQB367" s="1"/>
      <c r="DQC367" s="1"/>
      <c r="DQD367" s="1"/>
      <c r="DQE367" s="1"/>
      <c r="DQF367" s="1"/>
      <c r="DQG367" s="1"/>
      <c r="DQH367" s="1"/>
      <c r="DQI367" s="1"/>
      <c r="DQJ367" s="1"/>
      <c r="DQK367" s="1"/>
      <c r="DQL367" s="1"/>
      <c r="DQM367" s="1"/>
      <c r="DQN367" s="1"/>
      <c r="DQO367" s="1"/>
      <c r="DQP367" s="1"/>
      <c r="DQQ367" s="1"/>
      <c r="DQR367" s="1"/>
      <c r="DQS367" s="1"/>
      <c r="DQT367" s="1"/>
      <c r="DQU367" s="1"/>
      <c r="DQV367" s="1"/>
      <c r="DQW367" s="1"/>
      <c r="DQX367" s="1"/>
      <c r="DQY367" s="1"/>
      <c r="DQZ367" s="1"/>
      <c r="DRA367" s="1"/>
      <c r="DRB367" s="1"/>
      <c r="DRC367" s="1"/>
      <c r="DRD367" s="1"/>
      <c r="DRE367" s="1"/>
      <c r="DRF367" s="1"/>
      <c r="DRG367" s="1"/>
      <c r="DRH367" s="1"/>
      <c r="DRI367" s="1"/>
      <c r="DRJ367" s="1"/>
      <c r="DRK367" s="1"/>
      <c r="DRL367" s="1"/>
      <c r="DRM367" s="1"/>
      <c r="DRN367" s="1"/>
      <c r="DRO367" s="1"/>
      <c r="DRP367" s="1"/>
      <c r="DRQ367" s="1"/>
      <c r="DRR367" s="1"/>
      <c r="DRS367" s="1"/>
      <c r="DRT367" s="1"/>
      <c r="DRU367" s="1"/>
      <c r="DRV367" s="1"/>
      <c r="DRW367" s="1"/>
      <c r="DRX367" s="1"/>
      <c r="DRY367" s="1"/>
      <c r="DRZ367" s="1"/>
      <c r="DSA367" s="1"/>
      <c r="DSB367" s="1"/>
      <c r="DSC367" s="1"/>
      <c r="DSD367" s="1"/>
      <c r="DSE367" s="1"/>
      <c r="DSF367" s="1"/>
      <c r="DSG367" s="1"/>
      <c r="DSH367" s="1"/>
      <c r="DSI367" s="1"/>
      <c r="DSJ367" s="1"/>
      <c r="DSK367" s="1"/>
      <c r="DSL367" s="1"/>
      <c r="DSM367" s="1"/>
      <c r="DSN367" s="1"/>
      <c r="DSO367" s="1"/>
      <c r="DSP367" s="1"/>
      <c r="DSQ367" s="1"/>
      <c r="DSR367" s="1"/>
      <c r="DSS367" s="1"/>
      <c r="DST367" s="1"/>
      <c r="DSU367" s="1"/>
      <c r="DSV367" s="1"/>
      <c r="DSW367" s="1"/>
      <c r="DSX367" s="1"/>
      <c r="DSY367" s="1"/>
      <c r="DSZ367" s="1"/>
      <c r="DTA367" s="1"/>
      <c r="DTB367" s="1"/>
      <c r="DTC367" s="1"/>
      <c r="DTD367" s="1"/>
      <c r="DTE367" s="1"/>
      <c r="DTF367" s="1"/>
      <c r="DTG367" s="1"/>
      <c r="DTH367" s="1"/>
      <c r="DTI367" s="1"/>
      <c r="DTJ367" s="1"/>
      <c r="DTK367" s="1"/>
      <c r="DTL367" s="1"/>
      <c r="DTM367" s="1"/>
      <c r="DTN367" s="1"/>
      <c r="DTO367" s="1"/>
      <c r="DTP367" s="1"/>
      <c r="DTQ367" s="1"/>
      <c r="DTR367" s="1"/>
      <c r="DTS367" s="1"/>
      <c r="DTT367" s="1"/>
      <c r="DTU367" s="1"/>
      <c r="DTV367" s="1"/>
      <c r="DTW367" s="1"/>
      <c r="DTX367" s="1"/>
      <c r="DTY367" s="1"/>
      <c r="DTZ367" s="1"/>
      <c r="DUA367" s="1"/>
      <c r="DUB367" s="1"/>
      <c r="DUC367" s="1"/>
      <c r="DUD367" s="1"/>
      <c r="DUE367" s="1"/>
      <c r="DUF367" s="1"/>
      <c r="DUG367" s="1"/>
      <c r="DUH367" s="1"/>
      <c r="DUI367" s="1"/>
      <c r="DUJ367" s="1"/>
      <c r="DUK367" s="1"/>
      <c r="DUL367" s="1"/>
      <c r="DUM367" s="1"/>
      <c r="DUN367" s="1"/>
      <c r="DUO367" s="1"/>
      <c r="DUP367" s="1"/>
      <c r="DUQ367" s="1"/>
      <c r="DUR367" s="1"/>
      <c r="DUS367" s="1"/>
      <c r="DUT367" s="1"/>
      <c r="DUU367" s="1"/>
      <c r="DUV367" s="1"/>
      <c r="DUW367" s="1"/>
      <c r="DUX367" s="1"/>
      <c r="DUY367" s="1"/>
      <c r="DUZ367" s="1"/>
      <c r="DVA367" s="1"/>
      <c r="DVB367" s="1"/>
      <c r="DVC367" s="1"/>
      <c r="DVD367" s="1"/>
      <c r="DVE367" s="1"/>
      <c r="DVF367" s="1"/>
      <c r="DVG367" s="1"/>
      <c r="DVH367" s="1"/>
      <c r="DVI367" s="1"/>
      <c r="DVJ367" s="1"/>
      <c r="DVK367" s="1"/>
      <c r="DVL367" s="1"/>
      <c r="DVM367" s="1"/>
      <c r="DVN367" s="1"/>
      <c r="DVO367" s="1"/>
      <c r="DVP367" s="1"/>
      <c r="DVQ367" s="1"/>
      <c r="DVR367" s="1"/>
      <c r="DVS367" s="1"/>
      <c r="DVT367" s="1"/>
      <c r="DVU367" s="1"/>
      <c r="DVV367" s="1"/>
      <c r="DVW367" s="1"/>
      <c r="DVX367" s="1"/>
      <c r="DVY367" s="1"/>
      <c r="DVZ367" s="1"/>
      <c r="DWA367" s="1"/>
      <c r="DWB367" s="1"/>
      <c r="DWC367" s="1"/>
      <c r="DWD367" s="1"/>
      <c r="DWE367" s="1"/>
      <c r="DWF367" s="1"/>
      <c r="DWG367" s="1"/>
      <c r="DWH367" s="1"/>
      <c r="DWI367" s="1"/>
      <c r="DWJ367" s="1"/>
      <c r="DWK367" s="1"/>
      <c r="DWL367" s="1"/>
      <c r="DWM367" s="1"/>
      <c r="DWN367" s="1"/>
      <c r="DWO367" s="1"/>
      <c r="DWP367" s="1"/>
      <c r="DWQ367" s="1"/>
      <c r="DWR367" s="1"/>
      <c r="DWS367" s="1"/>
      <c r="DWT367" s="1"/>
      <c r="DWU367" s="1"/>
      <c r="DWV367" s="1"/>
      <c r="DWW367" s="1"/>
      <c r="DWX367" s="1"/>
      <c r="DWY367" s="1"/>
      <c r="DWZ367" s="1"/>
      <c r="DXA367" s="1"/>
      <c r="DXB367" s="1"/>
      <c r="DXC367" s="1"/>
      <c r="DXD367" s="1"/>
      <c r="DXE367" s="1"/>
      <c r="DXF367" s="1"/>
      <c r="DXG367" s="1"/>
      <c r="DXH367" s="1"/>
      <c r="DXI367" s="1"/>
      <c r="DXJ367" s="1"/>
      <c r="DXK367" s="1"/>
      <c r="DXL367" s="1"/>
      <c r="DXM367" s="1"/>
      <c r="DXN367" s="1"/>
      <c r="DXO367" s="1"/>
      <c r="DXP367" s="1"/>
      <c r="DXQ367" s="1"/>
      <c r="DXR367" s="1"/>
      <c r="DXS367" s="1"/>
      <c r="DXT367" s="1"/>
      <c r="DXU367" s="1"/>
      <c r="DXV367" s="1"/>
      <c r="DXW367" s="1"/>
      <c r="DXX367" s="1"/>
      <c r="DXY367" s="1"/>
      <c r="DXZ367" s="1"/>
      <c r="DYA367" s="1"/>
      <c r="DYB367" s="1"/>
      <c r="DYC367" s="1"/>
      <c r="DYD367" s="1"/>
      <c r="DYE367" s="1"/>
      <c r="DYF367" s="1"/>
      <c r="DYG367" s="1"/>
      <c r="DYH367" s="1"/>
      <c r="DYI367" s="1"/>
      <c r="DYJ367" s="1"/>
      <c r="DYK367" s="1"/>
      <c r="DYL367" s="1"/>
      <c r="DYM367" s="1"/>
      <c r="DYN367" s="1"/>
      <c r="DYO367" s="1"/>
      <c r="DYP367" s="1"/>
      <c r="DYQ367" s="1"/>
      <c r="DYR367" s="1"/>
      <c r="DYS367" s="1"/>
      <c r="DYT367" s="1"/>
      <c r="DYU367" s="1"/>
      <c r="DYV367" s="1"/>
      <c r="DYW367" s="1"/>
      <c r="DYX367" s="1"/>
      <c r="DYY367" s="1"/>
      <c r="DYZ367" s="1"/>
      <c r="DZA367" s="1"/>
      <c r="DZB367" s="1"/>
      <c r="DZC367" s="1"/>
      <c r="DZD367" s="1"/>
      <c r="DZE367" s="1"/>
      <c r="DZF367" s="1"/>
      <c r="DZG367" s="1"/>
      <c r="DZH367" s="1"/>
      <c r="DZI367" s="1"/>
      <c r="DZJ367" s="1"/>
      <c r="DZK367" s="1"/>
      <c r="DZL367" s="1"/>
      <c r="DZM367" s="1"/>
      <c r="DZN367" s="1"/>
      <c r="DZO367" s="1"/>
      <c r="DZP367" s="1"/>
      <c r="DZQ367" s="1"/>
      <c r="DZR367" s="1"/>
      <c r="DZS367" s="1"/>
      <c r="DZT367" s="1"/>
      <c r="DZU367" s="1"/>
      <c r="DZV367" s="1"/>
      <c r="DZW367" s="1"/>
      <c r="DZX367" s="1"/>
      <c r="DZY367" s="1"/>
      <c r="DZZ367" s="1"/>
      <c r="EAA367" s="1"/>
      <c r="EAB367" s="1"/>
      <c r="EAC367" s="1"/>
      <c r="EAD367" s="1"/>
      <c r="EAE367" s="1"/>
      <c r="EAF367" s="1"/>
      <c r="EAG367" s="1"/>
      <c r="EAH367" s="1"/>
      <c r="EAI367" s="1"/>
      <c r="EAJ367" s="1"/>
      <c r="EAK367" s="1"/>
      <c r="EAL367" s="1"/>
      <c r="EAM367" s="1"/>
      <c r="EAN367" s="1"/>
      <c r="EAO367" s="1"/>
      <c r="EAP367" s="1"/>
      <c r="EAQ367" s="1"/>
      <c r="EAR367" s="1"/>
      <c r="EAS367" s="1"/>
      <c r="EAT367" s="1"/>
      <c r="EAU367" s="1"/>
      <c r="EAV367" s="1"/>
      <c r="EAW367" s="1"/>
      <c r="EAX367" s="1"/>
      <c r="EAY367" s="1"/>
      <c r="EAZ367" s="1"/>
      <c r="EBA367" s="1"/>
      <c r="EBB367" s="1"/>
      <c r="EBC367" s="1"/>
      <c r="EBD367" s="1"/>
      <c r="EBE367" s="1"/>
      <c r="EBF367" s="1"/>
      <c r="EBG367" s="1"/>
      <c r="EBH367" s="1"/>
      <c r="EBI367" s="1"/>
      <c r="EBJ367" s="1"/>
      <c r="EBK367" s="1"/>
      <c r="EBL367" s="1"/>
      <c r="EBM367" s="1"/>
      <c r="EBN367" s="1"/>
      <c r="EBO367" s="1"/>
      <c r="EBP367" s="1"/>
      <c r="EBQ367" s="1"/>
      <c r="EBR367" s="1"/>
      <c r="EBS367" s="1"/>
      <c r="EBT367" s="1"/>
      <c r="EBU367" s="1"/>
      <c r="EBV367" s="1"/>
      <c r="EBW367" s="1"/>
      <c r="EBX367" s="1"/>
      <c r="EBY367" s="1"/>
      <c r="EBZ367" s="1"/>
      <c r="ECA367" s="1"/>
      <c r="ECB367" s="1"/>
      <c r="ECC367" s="1"/>
      <c r="ECD367" s="1"/>
      <c r="ECE367" s="1"/>
      <c r="ECF367" s="1"/>
      <c r="ECG367" s="1"/>
      <c r="ECH367" s="1"/>
      <c r="ECI367" s="1"/>
      <c r="ECJ367" s="1"/>
      <c r="ECK367" s="1"/>
      <c r="ECL367" s="1"/>
      <c r="ECM367" s="1"/>
      <c r="ECN367" s="1"/>
      <c r="ECO367" s="1"/>
      <c r="ECP367" s="1"/>
      <c r="ECQ367" s="1"/>
      <c r="ECR367" s="1"/>
      <c r="ECS367" s="1"/>
      <c r="ECT367" s="1"/>
      <c r="ECU367" s="1"/>
      <c r="ECV367" s="1"/>
      <c r="ECW367" s="1"/>
      <c r="ECX367" s="1"/>
      <c r="ECY367" s="1"/>
      <c r="ECZ367" s="1"/>
      <c r="EDA367" s="1"/>
      <c r="EDB367" s="1"/>
      <c r="EDC367" s="1"/>
      <c r="EDD367" s="1"/>
      <c r="EDE367" s="1"/>
      <c r="EDF367" s="1"/>
      <c r="EDG367" s="1"/>
      <c r="EDH367" s="1"/>
      <c r="EDI367" s="1"/>
      <c r="EDJ367" s="1"/>
      <c r="EDK367" s="1"/>
      <c r="EDL367" s="1"/>
      <c r="EDM367" s="1"/>
      <c r="EDN367" s="1"/>
      <c r="EDO367" s="1"/>
      <c r="EDP367" s="1"/>
      <c r="EDQ367" s="1"/>
      <c r="EDR367" s="1"/>
      <c r="EDS367" s="1"/>
      <c r="EDT367" s="1"/>
      <c r="EDU367" s="1"/>
      <c r="EDV367" s="1"/>
      <c r="EDW367" s="1"/>
      <c r="EDX367" s="1"/>
      <c r="EDY367" s="1"/>
      <c r="EDZ367" s="1"/>
      <c r="EEA367" s="1"/>
      <c r="EEB367" s="1"/>
      <c r="EEC367" s="1"/>
      <c r="EED367" s="1"/>
      <c r="EEE367" s="1"/>
      <c r="EEF367" s="1"/>
      <c r="EEG367" s="1"/>
      <c r="EEH367" s="1"/>
      <c r="EEI367" s="1"/>
      <c r="EEJ367" s="1"/>
      <c r="EEK367" s="1"/>
      <c r="EEL367" s="1"/>
      <c r="EEM367" s="1"/>
      <c r="EEN367" s="1"/>
      <c r="EEO367" s="1"/>
      <c r="EEP367" s="1"/>
      <c r="EEQ367" s="1"/>
      <c r="EER367" s="1"/>
      <c r="EES367" s="1"/>
      <c r="EET367" s="1"/>
      <c r="EEU367" s="1"/>
      <c r="EEV367" s="1"/>
      <c r="EEW367" s="1"/>
      <c r="EEX367" s="1"/>
      <c r="EEY367" s="1"/>
      <c r="EEZ367" s="1"/>
      <c r="EFA367" s="1"/>
      <c r="EFB367" s="1"/>
      <c r="EFC367" s="1"/>
      <c r="EFD367" s="1"/>
      <c r="EFE367" s="1"/>
      <c r="EFF367" s="1"/>
      <c r="EFG367" s="1"/>
      <c r="EFH367" s="1"/>
      <c r="EFI367" s="1"/>
      <c r="EFJ367" s="1"/>
      <c r="EFK367" s="1"/>
      <c r="EFL367" s="1"/>
      <c r="EFM367" s="1"/>
      <c r="EFN367" s="1"/>
      <c r="EFO367" s="1"/>
      <c r="EFP367" s="1"/>
      <c r="EFQ367" s="1"/>
      <c r="EFR367" s="1"/>
      <c r="EFS367" s="1"/>
      <c r="EFT367" s="1"/>
      <c r="EFU367" s="1"/>
      <c r="EFV367" s="1"/>
      <c r="EFW367" s="1"/>
      <c r="EFX367" s="1"/>
      <c r="EFY367" s="1"/>
      <c r="EFZ367" s="1"/>
      <c r="EGA367" s="1"/>
      <c r="EGB367" s="1"/>
      <c r="EGC367" s="1"/>
      <c r="EGD367" s="1"/>
      <c r="EGE367" s="1"/>
      <c r="EGF367" s="1"/>
      <c r="EGG367" s="1"/>
      <c r="EGH367" s="1"/>
      <c r="EGI367" s="1"/>
      <c r="EGJ367" s="1"/>
      <c r="EGK367" s="1"/>
      <c r="EGL367" s="1"/>
      <c r="EGM367" s="1"/>
      <c r="EGN367" s="1"/>
      <c r="EGO367" s="1"/>
      <c r="EGP367" s="1"/>
      <c r="EGQ367" s="1"/>
      <c r="EGR367" s="1"/>
      <c r="EGS367" s="1"/>
      <c r="EGT367" s="1"/>
      <c r="EGU367" s="1"/>
      <c r="EGV367" s="1"/>
      <c r="EGW367" s="1"/>
      <c r="EGX367" s="1"/>
      <c r="EGY367" s="1"/>
      <c r="EGZ367" s="1"/>
      <c r="EHA367" s="1"/>
      <c r="EHB367" s="1"/>
      <c r="EHC367" s="1"/>
      <c r="EHD367" s="1"/>
      <c r="EHE367" s="1"/>
      <c r="EHF367" s="1"/>
      <c r="EHG367" s="1"/>
      <c r="EHH367" s="1"/>
      <c r="EHI367" s="1"/>
      <c r="EHJ367" s="1"/>
      <c r="EHK367" s="1"/>
      <c r="EHL367" s="1"/>
      <c r="EHM367" s="1"/>
      <c r="EHN367" s="1"/>
      <c r="EHO367" s="1"/>
      <c r="EHP367" s="1"/>
      <c r="EHQ367" s="1"/>
      <c r="EHR367" s="1"/>
      <c r="EHS367" s="1"/>
      <c r="EHT367" s="1"/>
      <c r="EHU367" s="1"/>
      <c r="EHV367" s="1"/>
      <c r="EHW367" s="1"/>
      <c r="EHX367" s="1"/>
      <c r="EHY367" s="1"/>
      <c r="EHZ367" s="1"/>
      <c r="EIA367" s="1"/>
      <c r="EIB367" s="1"/>
      <c r="EIC367" s="1"/>
      <c r="EID367" s="1"/>
      <c r="EIE367" s="1"/>
      <c r="EIF367" s="1"/>
      <c r="EIG367" s="1"/>
      <c r="EIH367" s="1"/>
      <c r="EII367" s="1"/>
      <c r="EIJ367" s="1"/>
      <c r="EIK367" s="1"/>
      <c r="EIL367" s="1"/>
      <c r="EIM367" s="1"/>
      <c r="EIN367" s="1"/>
      <c r="EIO367" s="1"/>
      <c r="EIP367" s="1"/>
      <c r="EIQ367" s="1"/>
      <c r="EIR367" s="1"/>
      <c r="EIS367" s="1"/>
      <c r="EIT367" s="1"/>
      <c r="EIU367" s="1"/>
      <c r="EIV367" s="1"/>
      <c r="EIW367" s="1"/>
      <c r="EIX367" s="1"/>
      <c r="EIY367" s="1"/>
      <c r="EIZ367" s="1"/>
      <c r="EJA367" s="1"/>
      <c r="EJB367" s="1"/>
      <c r="EJC367" s="1"/>
      <c r="EJD367" s="1"/>
      <c r="EJE367" s="1"/>
      <c r="EJF367" s="1"/>
      <c r="EJG367" s="1"/>
      <c r="EJH367" s="1"/>
      <c r="EJI367" s="1"/>
      <c r="EJJ367" s="1"/>
      <c r="EJK367" s="1"/>
      <c r="EJL367" s="1"/>
      <c r="EJM367" s="1"/>
      <c r="EJN367" s="1"/>
      <c r="EJO367" s="1"/>
      <c r="EJP367" s="1"/>
      <c r="EJQ367" s="1"/>
      <c r="EJR367" s="1"/>
      <c r="EJS367" s="1"/>
      <c r="EJT367" s="1"/>
      <c r="EJU367" s="1"/>
      <c r="EJV367" s="1"/>
      <c r="EJW367" s="1"/>
      <c r="EJX367" s="1"/>
      <c r="EJY367" s="1"/>
      <c r="EJZ367" s="1"/>
      <c r="EKA367" s="1"/>
      <c r="EKB367" s="1"/>
      <c r="EKC367" s="1"/>
      <c r="EKD367" s="1"/>
      <c r="EKE367" s="1"/>
      <c r="EKF367" s="1"/>
      <c r="EKG367" s="1"/>
      <c r="EKH367" s="1"/>
      <c r="EKI367" s="1"/>
      <c r="EKJ367" s="1"/>
      <c r="EKK367" s="1"/>
      <c r="EKL367" s="1"/>
      <c r="EKM367" s="1"/>
      <c r="EKN367" s="1"/>
      <c r="EKO367" s="1"/>
      <c r="EKP367" s="1"/>
      <c r="EKQ367" s="1"/>
      <c r="EKR367" s="1"/>
      <c r="EKS367" s="1"/>
      <c r="EKT367" s="1"/>
      <c r="EKU367" s="1"/>
      <c r="EKV367" s="1"/>
      <c r="EKW367" s="1"/>
      <c r="EKX367" s="1"/>
      <c r="EKY367" s="1"/>
      <c r="EKZ367" s="1"/>
      <c r="ELA367" s="1"/>
      <c r="ELB367" s="1"/>
      <c r="ELC367" s="1"/>
      <c r="ELD367" s="1"/>
      <c r="ELE367" s="1"/>
      <c r="ELF367" s="1"/>
      <c r="ELG367" s="1"/>
      <c r="ELH367" s="1"/>
      <c r="ELI367" s="1"/>
      <c r="ELJ367" s="1"/>
      <c r="ELK367" s="1"/>
      <c r="ELL367" s="1"/>
      <c r="ELM367" s="1"/>
      <c r="ELN367" s="1"/>
      <c r="ELO367" s="1"/>
      <c r="ELP367" s="1"/>
      <c r="ELQ367" s="1"/>
      <c r="ELR367" s="1"/>
      <c r="ELS367" s="1"/>
      <c r="ELT367" s="1"/>
      <c r="ELU367" s="1"/>
      <c r="ELV367" s="1"/>
      <c r="ELW367" s="1"/>
      <c r="ELX367" s="1"/>
      <c r="ELY367" s="1"/>
      <c r="ELZ367" s="1"/>
      <c r="EMA367" s="1"/>
      <c r="EMB367" s="1"/>
      <c r="EMC367" s="1"/>
      <c r="EMD367" s="1"/>
      <c r="EME367" s="1"/>
      <c r="EMF367" s="1"/>
      <c r="EMG367" s="1"/>
      <c r="EMH367" s="1"/>
      <c r="EMI367" s="1"/>
      <c r="EMJ367" s="1"/>
      <c r="EMK367" s="1"/>
      <c r="EML367" s="1"/>
      <c r="EMM367" s="1"/>
      <c r="EMN367" s="1"/>
      <c r="EMO367" s="1"/>
      <c r="EMP367" s="1"/>
      <c r="EMQ367" s="1"/>
      <c r="EMR367" s="1"/>
      <c r="EMS367" s="1"/>
      <c r="EMT367" s="1"/>
      <c r="EMU367" s="1"/>
      <c r="EMV367" s="1"/>
      <c r="EMW367" s="1"/>
      <c r="EMX367" s="1"/>
      <c r="EMY367" s="1"/>
      <c r="EMZ367" s="1"/>
      <c r="ENA367" s="1"/>
      <c r="ENB367" s="1"/>
      <c r="ENC367" s="1"/>
      <c r="END367" s="1"/>
      <c r="ENE367" s="1"/>
      <c r="ENF367" s="1"/>
      <c r="ENG367" s="1"/>
      <c r="ENH367" s="1"/>
      <c r="ENI367" s="1"/>
      <c r="ENJ367" s="1"/>
      <c r="ENK367" s="1"/>
      <c r="ENL367" s="1"/>
      <c r="ENM367" s="1"/>
      <c r="ENN367" s="1"/>
      <c r="ENO367" s="1"/>
      <c r="ENP367" s="1"/>
      <c r="ENQ367" s="1"/>
      <c r="ENR367" s="1"/>
      <c r="ENS367" s="1"/>
      <c r="ENT367" s="1"/>
      <c r="ENU367" s="1"/>
      <c r="ENV367" s="1"/>
      <c r="ENW367" s="1"/>
      <c r="ENX367" s="1"/>
      <c r="ENY367" s="1"/>
      <c r="ENZ367" s="1"/>
      <c r="EOA367" s="1"/>
      <c r="EOB367" s="1"/>
      <c r="EOC367" s="1"/>
      <c r="EOD367" s="1"/>
      <c r="EOE367" s="1"/>
      <c r="EOF367" s="1"/>
      <c r="EOG367" s="1"/>
      <c r="EOH367" s="1"/>
      <c r="EOI367" s="1"/>
      <c r="EOJ367" s="1"/>
      <c r="EOK367" s="1"/>
      <c r="EOL367" s="1"/>
      <c r="EOM367" s="1"/>
      <c r="EON367" s="1"/>
      <c r="EOO367" s="1"/>
      <c r="EOP367" s="1"/>
      <c r="EOQ367" s="1"/>
      <c r="EOR367" s="1"/>
      <c r="EOS367" s="1"/>
      <c r="EOT367" s="1"/>
      <c r="EOU367" s="1"/>
      <c r="EOV367" s="1"/>
      <c r="EOW367" s="1"/>
      <c r="EOX367" s="1"/>
      <c r="EOY367" s="1"/>
      <c r="EOZ367" s="1"/>
      <c r="EPA367" s="1"/>
      <c r="EPB367" s="1"/>
      <c r="EPC367" s="1"/>
      <c r="EPD367" s="1"/>
      <c r="EPE367" s="1"/>
      <c r="EPF367" s="1"/>
      <c r="EPG367" s="1"/>
      <c r="EPH367" s="1"/>
      <c r="EPI367" s="1"/>
      <c r="EPJ367" s="1"/>
      <c r="EPK367" s="1"/>
      <c r="EPL367" s="1"/>
      <c r="EPM367" s="1"/>
      <c r="EPN367" s="1"/>
      <c r="EPO367" s="1"/>
      <c r="EPP367" s="1"/>
      <c r="EPQ367" s="1"/>
      <c r="EPR367" s="1"/>
      <c r="EPS367" s="1"/>
      <c r="EPT367" s="1"/>
      <c r="EPU367" s="1"/>
      <c r="EPV367" s="1"/>
      <c r="EPW367" s="1"/>
      <c r="EPX367" s="1"/>
      <c r="EPY367" s="1"/>
      <c r="EPZ367" s="1"/>
      <c r="EQA367" s="1"/>
      <c r="EQB367" s="1"/>
      <c r="EQC367" s="1"/>
      <c r="EQD367" s="1"/>
      <c r="EQE367" s="1"/>
      <c r="EQF367" s="1"/>
      <c r="EQG367" s="1"/>
      <c r="EQH367" s="1"/>
      <c r="EQI367" s="1"/>
      <c r="EQJ367" s="1"/>
      <c r="EQK367" s="1"/>
      <c r="EQL367" s="1"/>
      <c r="EQM367" s="1"/>
      <c r="EQN367" s="1"/>
      <c r="EQO367" s="1"/>
      <c r="EQP367" s="1"/>
      <c r="EQQ367" s="1"/>
      <c r="EQR367" s="1"/>
      <c r="EQS367" s="1"/>
      <c r="EQT367" s="1"/>
      <c r="EQU367" s="1"/>
      <c r="EQV367" s="1"/>
      <c r="EQW367" s="1"/>
      <c r="EQX367" s="1"/>
      <c r="EQY367" s="1"/>
      <c r="EQZ367" s="1"/>
      <c r="ERA367" s="1"/>
      <c r="ERB367" s="1"/>
      <c r="ERC367" s="1"/>
      <c r="ERD367" s="1"/>
      <c r="ERE367" s="1"/>
      <c r="ERF367" s="1"/>
      <c r="ERG367" s="1"/>
      <c r="ERH367" s="1"/>
      <c r="ERI367" s="1"/>
      <c r="ERJ367" s="1"/>
      <c r="ERK367" s="1"/>
      <c r="ERL367" s="1"/>
      <c r="ERM367" s="1"/>
      <c r="ERN367" s="1"/>
      <c r="ERO367" s="1"/>
      <c r="ERP367" s="1"/>
      <c r="ERQ367" s="1"/>
      <c r="ERR367" s="1"/>
      <c r="ERS367" s="1"/>
      <c r="ERT367" s="1"/>
      <c r="ERU367" s="1"/>
      <c r="ERV367" s="1"/>
      <c r="ERW367" s="1"/>
      <c r="ERX367" s="1"/>
      <c r="ERY367" s="1"/>
      <c r="ERZ367" s="1"/>
      <c r="ESA367" s="1"/>
      <c r="ESB367" s="1"/>
      <c r="ESC367" s="1"/>
      <c r="ESD367" s="1"/>
      <c r="ESE367" s="1"/>
      <c r="ESF367" s="1"/>
      <c r="ESG367" s="1"/>
      <c r="ESH367" s="1"/>
      <c r="ESI367" s="1"/>
      <c r="ESJ367" s="1"/>
      <c r="ESK367" s="1"/>
      <c r="ESL367" s="1"/>
      <c r="ESM367" s="1"/>
      <c r="ESN367" s="1"/>
      <c r="ESO367" s="1"/>
      <c r="ESP367" s="1"/>
      <c r="ESQ367" s="1"/>
      <c r="ESR367" s="1"/>
      <c r="ESS367" s="1"/>
      <c r="EST367" s="1"/>
      <c r="ESU367" s="1"/>
      <c r="ESV367" s="1"/>
      <c r="ESW367" s="1"/>
      <c r="ESX367" s="1"/>
      <c r="ESY367" s="1"/>
      <c r="ESZ367" s="1"/>
      <c r="ETA367" s="1"/>
      <c r="ETB367" s="1"/>
      <c r="ETC367" s="1"/>
      <c r="ETD367" s="1"/>
      <c r="ETE367" s="1"/>
      <c r="ETF367" s="1"/>
      <c r="ETG367" s="1"/>
      <c r="ETH367" s="1"/>
      <c r="ETI367" s="1"/>
      <c r="ETJ367" s="1"/>
      <c r="ETK367" s="1"/>
      <c r="ETL367" s="1"/>
      <c r="ETM367" s="1"/>
      <c r="ETN367" s="1"/>
      <c r="ETO367" s="1"/>
      <c r="ETP367" s="1"/>
      <c r="ETQ367" s="1"/>
      <c r="ETR367" s="1"/>
      <c r="ETS367" s="1"/>
      <c r="ETT367" s="1"/>
      <c r="ETU367" s="1"/>
      <c r="ETV367" s="1"/>
      <c r="ETW367" s="1"/>
      <c r="ETX367" s="1"/>
      <c r="ETY367" s="1"/>
      <c r="ETZ367" s="1"/>
      <c r="EUA367" s="1"/>
      <c r="EUB367" s="1"/>
      <c r="EUC367" s="1"/>
      <c r="EUD367" s="1"/>
      <c r="EUE367" s="1"/>
      <c r="EUF367" s="1"/>
      <c r="EUG367" s="1"/>
      <c r="EUH367" s="1"/>
      <c r="EUI367" s="1"/>
      <c r="EUJ367" s="1"/>
      <c r="EUK367" s="1"/>
      <c r="EUL367" s="1"/>
      <c r="EUM367" s="1"/>
      <c r="EUN367" s="1"/>
      <c r="EUO367" s="1"/>
      <c r="EUP367" s="1"/>
      <c r="EUQ367" s="1"/>
      <c r="EUR367" s="1"/>
      <c r="EUS367" s="1"/>
      <c r="EUT367" s="1"/>
      <c r="EUU367" s="1"/>
      <c r="EUV367" s="1"/>
      <c r="EUW367" s="1"/>
      <c r="EUX367" s="1"/>
      <c r="EUY367" s="1"/>
      <c r="EUZ367" s="1"/>
      <c r="EVA367" s="1"/>
      <c r="EVB367" s="1"/>
      <c r="EVC367" s="1"/>
      <c r="EVD367" s="1"/>
      <c r="EVE367" s="1"/>
      <c r="EVF367" s="1"/>
      <c r="EVG367" s="1"/>
      <c r="EVH367" s="1"/>
      <c r="EVI367" s="1"/>
      <c r="EVJ367" s="1"/>
      <c r="EVK367" s="1"/>
      <c r="EVL367" s="1"/>
      <c r="EVM367" s="1"/>
      <c r="EVN367" s="1"/>
      <c r="EVO367" s="1"/>
      <c r="EVP367" s="1"/>
      <c r="EVQ367" s="1"/>
      <c r="EVR367" s="1"/>
      <c r="EVS367" s="1"/>
      <c r="EVT367" s="1"/>
      <c r="EVU367" s="1"/>
      <c r="EVV367" s="1"/>
      <c r="EVW367" s="1"/>
      <c r="EVX367" s="1"/>
      <c r="EVY367" s="1"/>
      <c r="EVZ367" s="1"/>
      <c r="EWA367" s="1"/>
      <c r="EWB367" s="1"/>
      <c r="EWC367" s="1"/>
      <c r="EWD367" s="1"/>
      <c r="EWE367" s="1"/>
      <c r="EWF367" s="1"/>
      <c r="EWG367" s="1"/>
      <c r="EWH367" s="1"/>
      <c r="EWI367" s="1"/>
      <c r="EWJ367" s="1"/>
      <c r="EWK367" s="1"/>
      <c r="EWL367" s="1"/>
      <c r="EWM367" s="1"/>
      <c r="EWN367" s="1"/>
      <c r="EWO367" s="1"/>
      <c r="EWP367" s="1"/>
      <c r="EWQ367" s="1"/>
      <c r="EWR367" s="1"/>
      <c r="EWS367" s="1"/>
      <c r="EWT367" s="1"/>
      <c r="EWU367" s="1"/>
      <c r="EWV367" s="1"/>
      <c r="EWW367" s="1"/>
      <c r="EWX367" s="1"/>
      <c r="EWY367" s="1"/>
      <c r="EWZ367" s="1"/>
      <c r="EXA367" s="1"/>
      <c r="EXB367" s="1"/>
      <c r="EXC367" s="1"/>
      <c r="EXD367" s="1"/>
      <c r="EXE367" s="1"/>
      <c r="EXF367" s="1"/>
      <c r="EXG367" s="1"/>
      <c r="EXH367" s="1"/>
      <c r="EXI367" s="1"/>
      <c r="EXJ367" s="1"/>
      <c r="EXK367" s="1"/>
      <c r="EXL367" s="1"/>
      <c r="EXM367" s="1"/>
      <c r="EXN367" s="1"/>
      <c r="EXO367" s="1"/>
      <c r="EXP367" s="1"/>
      <c r="EXQ367" s="1"/>
      <c r="EXR367" s="1"/>
      <c r="EXS367" s="1"/>
      <c r="EXT367" s="1"/>
      <c r="EXU367" s="1"/>
      <c r="EXV367" s="1"/>
      <c r="EXW367" s="1"/>
      <c r="EXX367" s="1"/>
      <c r="EXY367" s="1"/>
      <c r="EXZ367" s="1"/>
      <c r="EYA367" s="1"/>
      <c r="EYB367" s="1"/>
      <c r="EYC367" s="1"/>
      <c r="EYD367" s="1"/>
      <c r="EYE367" s="1"/>
      <c r="EYF367" s="1"/>
      <c r="EYG367" s="1"/>
      <c r="EYH367" s="1"/>
      <c r="EYI367" s="1"/>
      <c r="EYJ367" s="1"/>
      <c r="EYK367" s="1"/>
      <c r="EYL367" s="1"/>
      <c r="EYM367" s="1"/>
      <c r="EYN367" s="1"/>
      <c r="EYO367" s="1"/>
      <c r="EYP367" s="1"/>
      <c r="EYQ367" s="1"/>
      <c r="EYR367" s="1"/>
      <c r="EYS367" s="1"/>
      <c r="EYT367" s="1"/>
      <c r="EYU367" s="1"/>
      <c r="EYV367" s="1"/>
      <c r="EYW367" s="1"/>
      <c r="EYX367" s="1"/>
      <c r="EYY367" s="1"/>
      <c r="EYZ367" s="1"/>
      <c r="EZA367" s="1"/>
      <c r="EZB367" s="1"/>
      <c r="EZC367" s="1"/>
      <c r="EZD367" s="1"/>
      <c r="EZE367" s="1"/>
      <c r="EZF367" s="1"/>
      <c r="EZG367" s="1"/>
      <c r="EZH367" s="1"/>
      <c r="EZI367" s="1"/>
      <c r="EZJ367" s="1"/>
      <c r="EZK367" s="1"/>
      <c r="EZL367" s="1"/>
      <c r="EZM367" s="1"/>
      <c r="EZN367" s="1"/>
      <c r="EZO367" s="1"/>
      <c r="EZP367" s="1"/>
      <c r="EZQ367" s="1"/>
      <c r="EZR367" s="1"/>
      <c r="EZS367" s="1"/>
      <c r="EZT367" s="1"/>
      <c r="EZU367" s="1"/>
      <c r="EZV367" s="1"/>
      <c r="EZW367" s="1"/>
      <c r="EZX367" s="1"/>
      <c r="EZY367" s="1"/>
      <c r="EZZ367" s="1"/>
      <c r="FAA367" s="1"/>
      <c r="FAB367" s="1"/>
      <c r="FAC367" s="1"/>
      <c r="FAD367" s="1"/>
      <c r="FAE367" s="1"/>
      <c r="FAF367" s="1"/>
      <c r="FAG367" s="1"/>
      <c r="FAH367" s="1"/>
      <c r="FAI367" s="1"/>
      <c r="FAJ367" s="1"/>
      <c r="FAK367" s="1"/>
      <c r="FAL367" s="1"/>
      <c r="FAM367" s="1"/>
      <c r="FAN367" s="1"/>
      <c r="FAO367" s="1"/>
      <c r="FAP367" s="1"/>
      <c r="FAQ367" s="1"/>
      <c r="FAR367" s="1"/>
      <c r="FAS367" s="1"/>
      <c r="FAT367" s="1"/>
      <c r="FAU367" s="1"/>
      <c r="FAV367" s="1"/>
      <c r="FAW367" s="1"/>
      <c r="FAX367" s="1"/>
      <c r="FAY367" s="1"/>
      <c r="FAZ367" s="1"/>
      <c r="FBA367" s="1"/>
      <c r="FBB367" s="1"/>
      <c r="FBC367" s="1"/>
      <c r="FBD367" s="1"/>
      <c r="FBE367" s="1"/>
      <c r="FBF367" s="1"/>
      <c r="FBG367" s="1"/>
      <c r="FBH367" s="1"/>
      <c r="FBI367" s="1"/>
      <c r="FBJ367" s="1"/>
      <c r="FBK367" s="1"/>
      <c r="FBL367" s="1"/>
      <c r="FBM367" s="1"/>
      <c r="FBN367" s="1"/>
      <c r="FBO367" s="1"/>
      <c r="FBP367" s="1"/>
      <c r="FBQ367" s="1"/>
      <c r="FBR367" s="1"/>
      <c r="FBS367" s="1"/>
      <c r="FBT367" s="1"/>
      <c r="FBU367" s="1"/>
      <c r="FBV367" s="1"/>
      <c r="FBW367" s="1"/>
      <c r="FBX367" s="1"/>
      <c r="FBY367" s="1"/>
      <c r="FBZ367" s="1"/>
      <c r="FCA367" s="1"/>
      <c r="FCB367" s="1"/>
      <c r="FCC367" s="1"/>
      <c r="FCD367" s="1"/>
      <c r="FCE367" s="1"/>
      <c r="FCF367" s="1"/>
      <c r="FCG367" s="1"/>
      <c r="FCH367" s="1"/>
      <c r="FCI367" s="1"/>
      <c r="FCJ367" s="1"/>
      <c r="FCK367" s="1"/>
      <c r="FCL367" s="1"/>
      <c r="FCM367" s="1"/>
      <c r="FCN367" s="1"/>
      <c r="FCO367" s="1"/>
      <c r="FCP367" s="1"/>
      <c r="FCQ367" s="1"/>
      <c r="FCR367" s="1"/>
      <c r="FCS367" s="1"/>
      <c r="FCT367" s="1"/>
      <c r="FCU367" s="1"/>
      <c r="FCV367" s="1"/>
      <c r="FCW367" s="1"/>
      <c r="FCX367" s="1"/>
      <c r="FCY367" s="1"/>
      <c r="FCZ367" s="1"/>
      <c r="FDA367" s="1"/>
      <c r="FDB367" s="1"/>
      <c r="FDC367" s="1"/>
      <c r="FDD367" s="1"/>
      <c r="FDE367" s="1"/>
      <c r="FDF367" s="1"/>
      <c r="FDG367" s="1"/>
      <c r="FDH367" s="1"/>
      <c r="FDI367" s="1"/>
      <c r="FDJ367" s="1"/>
      <c r="FDK367" s="1"/>
      <c r="FDL367" s="1"/>
      <c r="FDM367" s="1"/>
      <c r="FDN367" s="1"/>
      <c r="FDO367" s="1"/>
      <c r="FDP367" s="1"/>
      <c r="FDQ367" s="1"/>
      <c r="FDR367" s="1"/>
      <c r="FDS367" s="1"/>
      <c r="FDT367" s="1"/>
      <c r="FDU367" s="1"/>
      <c r="FDV367" s="1"/>
      <c r="FDW367" s="1"/>
      <c r="FDX367" s="1"/>
      <c r="FDY367" s="1"/>
      <c r="FDZ367" s="1"/>
      <c r="FEA367" s="1"/>
      <c r="FEB367" s="1"/>
      <c r="FEC367" s="1"/>
      <c r="FED367" s="1"/>
      <c r="FEE367" s="1"/>
      <c r="FEF367" s="1"/>
      <c r="FEG367" s="1"/>
      <c r="FEH367" s="1"/>
      <c r="FEI367" s="1"/>
      <c r="FEJ367" s="1"/>
      <c r="FEK367" s="1"/>
      <c r="FEL367" s="1"/>
      <c r="FEM367" s="1"/>
      <c r="FEN367" s="1"/>
      <c r="FEO367" s="1"/>
      <c r="FEP367" s="1"/>
      <c r="FEQ367" s="1"/>
      <c r="FER367" s="1"/>
      <c r="FES367" s="1"/>
      <c r="FET367" s="1"/>
      <c r="FEU367" s="1"/>
      <c r="FEV367" s="1"/>
      <c r="FEW367" s="1"/>
      <c r="FEX367" s="1"/>
      <c r="FEY367" s="1"/>
      <c r="FEZ367" s="1"/>
      <c r="FFA367" s="1"/>
      <c r="FFB367" s="1"/>
      <c r="FFC367" s="1"/>
      <c r="FFD367" s="1"/>
      <c r="FFE367" s="1"/>
      <c r="FFF367" s="1"/>
      <c r="FFG367" s="1"/>
      <c r="FFH367" s="1"/>
      <c r="FFI367" s="1"/>
      <c r="FFJ367" s="1"/>
      <c r="FFK367" s="1"/>
      <c r="FFL367" s="1"/>
      <c r="FFM367" s="1"/>
      <c r="FFN367" s="1"/>
      <c r="FFO367" s="1"/>
      <c r="FFP367" s="1"/>
      <c r="FFQ367" s="1"/>
      <c r="FFR367" s="1"/>
      <c r="FFS367" s="1"/>
      <c r="FFT367" s="1"/>
      <c r="FFU367" s="1"/>
      <c r="FFV367" s="1"/>
      <c r="FFW367" s="1"/>
      <c r="FFX367" s="1"/>
      <c r="FFY367" s="1"/>
      <c r="FFZ367" s="1"/>
      <c r="FGA367" s="1"/>
      <c r="FGB367" s="1"/>
      <c r="FGC367" s="1"/>
      <c r="FGD367" s="1"/>
      <c r="FGE367" s="1"/>
      <c r="FGF367" s="1"/>
      <c r="FGG367" s="1"/>
      <c r="FGH367" s="1"/>
      <c r="FGI367" s="1"/>
      <c r="FGJ367" s="1"/>
      <c r="FGK367" s="1"/>
      <c r="FGL367" s="1"/>
      <c r="FGM367" s="1"/>
      <c r="FGN367" s="1"/>
      <c r="FGO367" s="1"/>
      <c r="FGP367" s="1"/>
      <c r="FGQ367" s="1"/>
      <c r="FGR367" s="1"/>
      <c r="FGS367" s="1"/>
      <c r="FGT367" s="1"/>
      <c r="FGU367" s="1"/>
      <c r="FGV367" s="1"/>
      <c r="FGW367" s="1"/>
      <c r="FGX367" s="1"/>
      <c r="FGY367" s="1"/>
      <c r="FGZ367" s="1"/>
      <c r="FHA367" s="1"/>
      <c r="FHB367" s="1"/>
      <c r="FHC367" s="1"/>
      <c r="FHD367" s="1"/>
      <c r="FHE367" s="1"/>
      <c r="FHF367" s="1"/>
      <c r="FHG367" s="1"/>
      <c r="FHH367" s="1"/>
      <c r="FHI367" s="1"/>
      <c r="FHJ367" s="1"/>
      <c r="FHK367" s="1"/>
      <c r="FHL367" s="1"/>
      <c r="FHM367" s="1"/>
      <c r="FHN367" s="1"/>
      <c r="FHO367" s="1"/>
      <c r="FHP367" s="1"/>
      <c r="FHQ367" s="1"/>
      <c r="FHR367" s="1"/>
      <c r="FHS367" s="1"/>
      <c r="FHT367" s="1"/>
      <c r="FHU367" s="1"/>
      <c r="FHV367" s="1"/>
      <c r="FHW367" s="1"/>
      <c r="FHX367" s="1"/>
      <c r="FHY367" s="1"/>
      <c r="FHZ367" s="1"/>
      <c r="FIA367" s="1"/>
      <c r="FIB367" s="1"/>
      <c r="FIC367" s="1"/>
      <c r="FID367" s="1"/>
      <c r="FIE367" s="1"/>
      <c r="FIF367" s="1"/>
      <c r="FIG367" s="1"/>
      <c r="FIH367" s="1"/>
      <c r="FII367" s="1"/>
      <c r="FIJ367" s="1"/>
      <c r="FIK367" s="1"/>
      <c r="FIL367" s="1"/>
      <c r="FIM367" s="1"/>
      <c r="FIN367" s="1"/>
      <c r="FIO367" s="1"/>
      <c r="FIP367" s="1"/>
      <c r="FIQ367" s="1"/>
      <c r="FIR367" s="1"/>
      <c r="FIS367" s="1"/>
      <c r="FIT367" s="1"/>
      <c r="FIU367" s="1"/>
      <c r="FIV367" s="1"/>
      <c r="FIW367" s="1"/>
      <c r="FIX367" s="1"/>
      <c r="FIY367" s="1"/>
      <c r="FIZ367" s="1"/>
      <c r="FJA367" s="1"/>
      <c r="FJB367" s="1"/>
      <c r="FJC367" s="1"/>
      <c r="FJD367" s="1"/>
      <c r="FJE367" s="1"/>
      <c r="FJF367" s="1"/>
      <c r="FJG367" s="1"/>
      <c r="FJH367" s="1"/>
      <c r="FJI367" s="1"/>
      <c r="FJJ367" s="1"/>
      <c r="FJK367" s="1"/>
      <c r="FJL367" s="1"/>
      <c r="FJM367" s="1"/>
      <c r="FJN367" s="1"/>
      <c r="FJO367" s="1"/>
      <c r="FJP367" s="1"/>
      <c r="FJQ367" s="1"/>
      <c r="FJR367" s="1"/>
      <c r="FJS367" s="1"/>
      <c r="FJT367" s="1"/>
      <c r="FJU367" s="1"/>
      <c r="FJV367" s="1"/>
      <c r="FJW367" s="1"/>
      <c r="FJX367" s="1"/>
      <c r="FJY367" s="1"/>
      <c r="FJZ367" s="1"/>
      <c r="FKA367" s="1"/>
      <c r="FKB367" s="1"/>
      <c r="FKC367" s="1"/>
      <c r="FKD367" s="1"/>
      <c r="FKE367" s="1"/>
      <c r="FKF367" s="1"/>
      <c r="FKG367" s="1"/>
      <c r="FKH367" s="1"/>
      <c r="FKI367" s="1"/>
      <c r="FKJ367" s="1"/>
      <c r="FKK367" s="1"/>
      <c r="FKL367" s="1"/>
      <c r="FKM367" s="1"/>
      <c r="FKN367" s="1"/>
      <c r="FKO367" s="1"/>
      <c r="FKP367" s="1"/>
      <c r="FKQ367" s="1"/>
      <c r="FKR367" s="1"/>
      <c r="FKS367" s="1"/>
      <c r="FKT367" s="1"/>
      <c r="FKU367" s="1"/>
      <c r="FKV367" s="1"/>
      <c r="FKW367" s="1"/>
      <c r="FKX367" s="1"/>
      <c r="FKY367" s="1"/>
      <c r="FKZ367" s="1"/>
      <c r="FLA367" s="1"/>
      <c r="FLB367" s="1"/>
      <c r="FLC367" s="1"/>
      <c r="FLD367" s="1"/>
      <c r="FLE367" s="1"/>
      <c r="FLF367" s="1"/>
      <c r="FLG367" s="1"/>
      <c r="FLH367" s="1"/>
      <c r="FLI367" s="1"/>
      <c r="FLJ367" s="1"/>
      <c r="FLK367" s="1"/>
      <c r="FLL367" s="1"/>
      <c r="FLM367" s="1"/>
      <c r="FLN367" s="1"/>
      <c r="FLO367" s="1"/>
      <c r="FLP367" s="1"/>
      <c r="FLQ367" s="1"/>
      <c r="FLR367" s="1"/>
      <c r="FLS367" s="1"/>
      <c r="FLT367" s="1"/>
      <c r="FLU367" s="1"/>
      <c r="FLV367" s="1"/>
      <c r="FLW367" s="1"/>
      <c r="FLX367" s="1"/>
      <c r="FLY367" s="1"/>
      <c r="FLZ367" s="1"/>
      <c r="FMA367" s="1"/>
      <c r="FMB367" s="1"/>
      <c r="FMC367" s="1"/>
      <c r="FMD367" s="1"/>
      <c r="FME367" s="1"/>
      <c r="FMF367" s="1"/>
      <c r="FMG367" s="1"/>
      <c r="FMH367" s="1"/>
      <c r="FMI367" s="1"/>
      <c r="FMJ367" s="1"/>
      <c r="FMK367" s="1"/>
      <c r="FML367" s="1"/>
      <c r="FMM367" s="1"/>
      <c r="FMN367" s="1"/>
      <c r="FMO367" s="1"/>
      <c r="FMP367" s="1"/>
      <c r="FMQ367" s="1"/>
      <c r="FMR367" s="1"/>
      <c r="FMS367" s="1"/>
      <c r="FMT367" s="1"/>
      <c r="FMU367" s="1"/>
      <c r="FMV367" s="1"/>
      <c r="FMW367" s="1"/>
      <c r="FMX367" s="1"/>
      <c r="FMY367" s="1"/>
      <c r="FMZ367" s="1"/>
      <c r="FNA367" s="1"/>
      <c r="FNB367" s="1"/>
      <c r="FNC367" s="1"/>
      <c r="FND367" s="1"/>
      <c r="FNE367" s="1"/>
      <c r="FNF367" s="1"/>
      <c r="FNG367" s="1"/>
      <c r="FNH367" s="1"/>
      <c r="FNI367" s="1"/>
      <c r="FNJ367" s="1"/>
      <c r="FNK367" s="1"/>
      <c r="FNL367" s="1"/>
      <c r="FNM367" s="1"/>
      <c r="FNN367" s="1"/>
      <c r="FNO367" s="1"/>
      <c r="FNP367" s="1"/>
      <c r="FNQ367" s="1"/>
      <c r="FNR367" s="1"/>
      <c r="FNS367" s="1"/>
      <c r="FNT367" s="1"/>
      <c r="FNU367" s="1"/>
      <c r="FNV367" s="1"/>
      <c r="FNW367" s="1"/>
      <c r="FNX367" s="1"/>
      <c r="FNY367" s="1"/>
      <c r="FNZ367" s="1"/>
      <c r="FOA367" s="1"/>
      <c r="FOB367" s="1"/>
      <c r="FOC367" s="1"/>
      <c r="FOD367" s="1"/>
      <c r="FOE367" s="1"/>
      <c r="FOF367" s="1"/>
      <c r="FOG367" s="1"/>
      <c r="FOH367" s="1"/>
      <c r="FOI367" s="1"/>
      <c r="FOJ367" s="1"/>
      <c r="FOK367" s="1"/>
      <c r="FOL367" s="1"/>
      <c r="FOM367" s="1"/>
      <c r="FON367" s="1"/>
      <c r="FOO367" s="1"/>
      <c r="FOP367" s="1"/>
      <c r="FOQ367" s="1"/>
      <c r="FOR367" s="1"/>
      <c r="FOS367" s="1"/>
      <c r="FOT367" s="1"/>
      <c r="FOU367" s="1"/>
      <c r="FOV367" s="1"/>
      <c r="FOW367" s="1"/>
      <c r="FOX367" s="1"/>
      <c r="FOY367" s="1"/>
      <c r="FOZ367" s="1"/>
      <c r="FPA367" s="1"/>
      <c r="FPB367" s="1"/>
      <c r="FPC367" s="1"/>
      <c r="FPD367" s="1"/>
      <c r="FPE367" s="1"/>
      <c r="FPF367" s="1"/>
      <c r="FPG367" s="1"/>
      <c r="FPH367" s="1"/>
      <c r="FPI367" s="1"/>
      <c r="FPJ367" s="1"/>
      <c r="FPK367" s="1"/>
      <c r="FPL367" s="1"/>
      <c r="FPM367" s="1"/>
      <c r="FPN367" s="1"/>
      <c r="FPO367" s="1"/>
      <c r="FPP367" s="1"/>
      <c r="FPQ367" s="1"/>
      <c r="FPR367" s="1"/>
      <c r="FPS367" s="1"/>
      <c r="FPT367" s="1"/>
      <c r="FPU367" s="1"/>
      <c r="FPV367" s="1"/>
      <c r="FPW367" s="1"/>
      <c r="FPX367" s="1"/>
      <c r="FPY367" s="1"/>
      <c r="FPZ367" s="1"/>
      <c r="FQA367" s="1"/>
      <c r="FQB367" s="1"/>
      <c r="FQC367" s="1"/>
      <c r="FQD367" s="1"/>
      <c r="FQE367" s="1"/>
      <c r="FQF367" s="1"/>
      <c r="FQG367" s="1"/>
      <c r="FQH367" s="1"/>
      <c r="FQI367" s="1"/>
      <c r="FQJ367" s="1"/>
      <c r="FQK367" s="1"/>
      <c r="FQL367" s="1"/>
      <c r="FQM367" s="1"/>
      <c r="FQN367" s="1"/>
      <c r="FQO367" s="1"/>
      <c r="FQP367" s="1"/>
      <c r="FQQ367" s="1"/>
      <c r="FQR367" s="1"/>
      <c r="FQS367" s="1"/>
      <c r="FQT367" s="1"/>
      <c r="FQU367" s="1"/>
      <c r="FQV367" s="1"/>
      <c r="FQW367" s="1"/>
      <c r="FQX367" s="1"/>
      <c r="FQY367" s="1"/>
      <c r="FQZ367" s="1"/>
      <c r="FRA367" s="1"/>
      <c r="FRB367" s="1"/>
      <c r="FRC367" s="1"/>
      <c r="FRD367" s="1"/>
      <c r="FRE367" s="1"/>
      <c r="FRF367" s="1"/>
      <c r="FRG367" s="1"/>
      <c r="FRH367" s="1"/>
      <c r="FRI367" s="1"/>
      <c r="FRJ367" s="1"/>
      <c r="FRK367" s="1"/>
      <c r="FRL367" s="1"/>
      <c r="FRM367" s="1"/>
      <c r="FRN367" s="1"/>
      <c r="FRO367" s="1"/>
      <c r="FRP367" s="1"/>
      <c r="FRQ367" s="1"/>
      <c r="FRR367" s="1"/>
      <c r="FRS367" s="1"/>
      <c r="FRT367" s="1"/>
      <c r="FRU367" s="1"/>
      <c r="FRV367" s="1"/>
      <c r="FRW367" s="1"/>
      <c r="FRX367" s="1"/>
      <c r="FRY367" s="1"/>
      <c r="FRZ367" s="1"/>
      <c r="FSA367" s="1"/>
      <c r="FSB367" s="1"/>
      <c r="FSC367" s="1"/>
      <c r="FSD367" s="1"/>
      <c r="FSE367" s="1"/>
      <c r="FSF367" s="1"/>
      <c r="FSG367" s="1"/>
      <c r="FSH367" s="1"/>
      <c r="FSI367" s="1"/>
      <c r="FSJ367" s="1"/>
      <c r="FSK367" s="1"/>
      <c r="FSL367" s="1"/>
      <c r="FSM367" s="1"/>
      <c r="FSN367" s="1"/>
      <c r="FSO367" s="1"/>
      <c r="FSP367" s="1"/>
      <c r="FSQ367" s="1"/>
      <c r="FSR367" s="1"/>
      <c r="FSS367" s="1"/>
      <c r="FST367" s="1"/>
      <c r="FSU367" s="1"/>
      <c r="FSV367" s="1"/>
      <c r="FSW367" s="1"/>
      <c r="FSX367" s="1"/>
      <c r="FSY367" s="1"/>
      <c r="FSZ367" s="1"/>
      <c r="FTA367" s="1"/>
      <c r="FTB367" s="1"/>
      <c r="FTC367" s="1"/>
      <c r="FTD367" s="1"/>
      <c r="FTE367" s="1"/>
      <c r="FTF367" s="1"/>
      <c r="FTG367" s="1"/>
      <c r="FTH367" s="1"/>
      <c r="FTI367" s="1"/>
      <c r="FTJ367" s="1"/>
      <c r="FTK367" s="1"/>
      <c r="FTL367" s="1"/>
      <c r="FTM367" s="1"/>
      <c r="FTN367" s="1"/>
      <c r="FTO367" s="1"/>
      <c r="FTP367" s="1"/>
      <c r="FTQ367" s="1"/>
      <c r="FTR367" s="1"/>
      <c r="FTS367" s="1"/>
      <c r="FTT367" s="1"/>
      <c r="FTU367" s="1"/>
      <c r="FTV367" s="1"/>
      <c r="FTW367" s="1"/>
      <c r="FTX367" s="1"/>
      <c r="FTY367" s="1"/>
      <c r="FTZ367" s="1"/>
      <c r="FUA367" s="1"/>
      <c r="FUB367" s="1"/>
      <c r="FUC367" s="1"/>
      <c r="FUD367" s="1"/>
      <c r="FUE367" s="1"/>
      <c r="FUF367" s="1"/>
      <c r="FUG367" s="1"/>
      <c r="FUH367" s="1"/>
      <c r="FUI367" s="1"/>
      <c r="FUJ367" s="1"/>
      <c r="FUK367" s="1"/>
      <c r="FUL367" s="1"/>
      <c r="FUM367" s="1"/>
      <c r="FUN367" s="1"/>
      <c r="FUO367" s="1"/>
      <c r="FUP367" s="1"/>
      <c r="FUQ367" s="1"/>
      <c r="FUR367" s="1"/>
      <c r="FUS367" s="1"/>
      <c r="FUT367" s="1"/>
      <c r="FUU367" s="1"/>
      <c r="FUV367" s="1"/>
      <c r="FUW367" s="1"/>
      <c r="FUX367" s="1"/>
      <c r="FUY367" s="1"/>
      <c r="FUZ367" s="1"/>
      <c r="FVA367" s="1"/>
      <c r="FVB367" s="1"/>
      <c r="FVC367" s="1"/>
      <c r="FVD367" s="1"/>
      <c r="FVE367" s="1"/>
      <c r="FVF367" s="1"/>
      <c r="FVG367" s="1"/>
      <c r="FVH367" s="1"/>
      <c r="FVI367" s="1"/>
      <c r="FVJ367" s="1"/>
      <c r="FVK367" s="1"/>
      <c r="FVL367" s="1"/>
      <c r="FVM367" s="1"/>
      <c r="FVN367" s="1"/>
      <c r="FVO367" s="1"/>
      <c r="FVP367" s="1"/>
      <c r="FVQ367" s="1"/>
      <c r="FVR367" s="1"/>
      <c r="FVS367" s="1"/>
      <c r="FVT367" s="1"/>
      <c r="FVU367" s="1"/>
      <c r="FVV367" s="1"/>
      <c r="FVW367" s="1"/>
      <c r="FVX367" s="1"/>
      <c r="FVY367" s="1"/>
      <c r="FVZ367" s="1"/>
      <c r="FWA367" s="1"/>
      <c r="FWB367" s="1"/>
      <c r="FWC367" s="1"/>
      <c r="FWD367" s="1"/>
      <c r="FWE367" s="1"/>
      <c r="FWF367" s="1"/>
      <c r="FWG367" s="1"/>
      <c r="FWH367" s="1"/>
      <c r="FWI367" s="1"/>
      <c r="FWJ367" s="1"/>
      <c r="FWK367" s="1"/>
      <c r="FWL367" s="1"/>
      <c r="FWM367" s="1"/>
      <c r="FWN367" s="1"/>
      <c r="FWO367" s="1"/>
      <c r="FWP367" s="1"/>
      <c r="FWQ367" s="1"/>
      <c r="FWR367" s="1"/>
      <c r="FWS367" s="1"/>
      <c r="FWT367" s="1"/>
      <c r="FWU367" s="1"/>
      <c r="FWV367" s="1"/>
      <c r="FWW367" s="1"/>
      <c r="FWX367" s="1"/>
      <c r="FWY367" s="1"/>
      <c r="FWZ367" s="1"/>
      <c r="FXA367" s="1"/>
      <c r="FXB367" s="1"/>
      <c r="FXC367" s="1"/>
      <c r="FXD367" s="1"/>
      <c r="FXE367" s="1"/>
      <c r="FXF367" s="1"/>
      <c r="FXG367" s="1"/>
      <c r="FXH367" s="1"/>
      <c r="FXI367" s="1"/>
      <c r="FXJ367" s="1"/>
      <c r="FXK367" s="1"/>
      <c r="FXL367" s="1"/>
      <c r="FXM367" s="1"/>
      <c r="FXN367" s="1"/>
      <c r="FXO367" s="1"/>
      <c r="FXP367" s="1"/>
      <c r="FXQ367" s="1"/>
      <c r="FXR367" s="1"/>
      <c r="FXS367" s="1"/>
      <c r="FXT367" s="1"/>
      <c r="FXU367" s="1"/>
      <c r="FXV367" s="1"/>
      <c r="FXW367" s="1"/>
      <c r="FXX367" s="1"/>
      <c r="FXY367" s="1"/>
      <c r="FXZ367" s="1"/>
      <c r="FYA367" s="1"/>
      <c r="FYB367" s="1"/>
      <c r="FYC367" s="1"/>
      <c r="FYD367" s="1"/>
      <c r="FYE367" s="1"/>
      <c r="FYF367" s="1"/>
      <c r="FYG367" s="1"/>
      <c r="FYH367" s="1"/>
      <c r="FYI367" s="1"/>
      <c r="FYJ367" s="1"/>
      <c r="FYK367" s="1"/>
      <c r="FYL367" s="1"/>
      <c r="FYM367" s="1"/>
      <c r="FYN367" s="1"/>
      <c r="FYO367" s="1"/>
      <c r="FYP367" s="1"/>
      <c r="FYQ367" s="1"/>
      <c r="FYR367" s="1"/>
      <c r="FYS367" s="1"/>
      <c r="FYT367" s="1"/>
      <c r="FYU367" s="1"/>
      <c r="FYV367" s="1"/>
      <c r="FYW367" s="1"/>
      <c r="FYX367" s="1"/>
      <c r="FYY367" s="1"/>
      <c r="FYZ367" s="1"/>
      <c r="FZA367" s="1"/>
      <c r="FZB367" s="1"/>
      <c r="FZC367" s="1"/>
      <c r="FZD367" s="1"/>
      <c r="FZE367" s="1"/>
      <c r="FZF367" s="1"/>
      <c r="FZG367" s="1"/>
      <c r="FZH367" s="1"/>
      <c r="FZI367" s="1"/>
      <c r="FZJ367" s="1"/>
      <c r="FZK367" s="1"/>
      <c r="FZL367" s="1"/>
      <c r="FZM367" s="1"/>
      <c r="FZN367" s="1"/>
      <c r="FZO367" s="1"/>
      <c r="FZP367" s="1"/>
      <c r="FZQ367" s="1"/>
      <c r="FZR367" s="1"/>
      <c r="FZS367" s="1"/>
      <c r="FZT367" s="1"/>
      <c r="FZU367" s="1"/>
      <c r="FZV367" s="1"/>
      <c r="FZW367" s="1"/>
      <c r="FZX367" s="1"/>
      <c r="FZY367" s="1"/>
      <c r="FZZ367" s="1"/>
      <c r="GAA367" s="1"/>
      <c r="GAB367" s="1"/>
      <c r="GAC367" s="1"/>
      <c r="GAD367" s="1"/>
      <c r="GAE367" s="1"/>
      <c r="GAF367" s="1"/>
      <c r="GAG367" s="1"/>
      <c r="GAH367" s="1"/>
      <c r="GAI367" s="1"/>
      <c r="GAJ367" s="1"/>
      <c r="GAK367" s="1"/>
      <c r="GAL367" s="1"/>
      <c r="GAM367" s="1"/>
      <c r="GAN367" s="1"/>
      <c r="GAO367" s="1"/>
      <c r="GAP367" s="1"/>
      <c r="GAQ367" s="1"/>
      <c r="GAR367" s="1"/>
      <c r="GAS367" s="1"/>
      <c r="GAT367" s="1"/>
      <c r="GAU367" s="1"/>
      <c r="GAV367" s="1"/>
      <c r="GAW367" s="1"/>
      <c r="GAX367" s="1"/>
      <c r="GAY367" s="1"/>
      <c r="GAZ367" s="1"/>
      <c r="GBA367" s="1"/>
      <c r="GBB367" s="1"/>
      <c r="GBC367" s="1"/>
      <c r="GBD367" s="1"/>
      <c r="GBE367" s="1"/>
      <c r="GBF367" s="1"/>
      <c r="GBG367" s="1"/>
      <c r="GBH367" s="1"/>
      <c r="GBI367" s="1"/>
      <c r="GBJ367" s="1"/>
      <c r="GBK367" s="1"/>
      <c r="GBL367" s="1"/>
      <c r="GBM367" s="1"/>
      <c r="GBN367" s="1"/>
      <c r="GBO367" s="1"/>
      <c r="GBP367" s="1"/>
      <c r="GBQ367" s="1"/>
      <c r="GBR367" s="1"/>
      <c r="GBS367" s="1"/>
      <c r="GBT367" s="1"/>
      <c r="GBU367" s="1"/>
      <c r="GBV367" s="1"/>
      <c r="GBW367" s="1"/>
      <c r="GBX367" s="1"/>
      <c r="GBY367" s="1"/>
      <c r="GBZ367" s="1"/>
      <c r="GCA367" s="1"/>
      <c r="GCB367" s="1"/>
      <c r="GCC367" s="1"/>
      <c r="GCD367" s="1"/>
      <c r="GCE367" s="1"/>
      <c r="GCF367" s="1"/>
      <c r="GCG367" s="1"/>
      <c r="GCH367" s="1"/>
      <c r="GCI367" s="1"/>
      <c r="GCJ367" s="1"/>
      <c r="GCK367" s="1"/>
      <c r="GCL367" s="1"/>
      <c r="GCM367" s="1"/>
      <c r="GCN367" s="1"/>
      <c r="GCO367" s="1"/>
      <c r="GCP367" s="1"/>
      <c r="GCQ367" s="1"/>
      <c r="GCR367" s="1"/>
      <c r="GCS367" s="1"/>
      <c r="GCT367" s="1"/>
      <c r="GCU367" s="1"/>
      <c r="GCV367" s="1"/>
      <c r="GCW367" s="1"/>
      <c r="GCX367" s="1"/>
      <c r="GCY367" s="1"/>
      <c r="GCZ367" s="1"/>
      <c r="GDA367" s="1"/>
      <c r="GDB367" s="1"/>
      <c r="GDC367" s="1"/>
      <c r="GDD367" s="1"/>
      <c r="GDE367" s="1"/>
      <c r="GDF367" s="1"/>
      <c r="GDG367" s="1"/>
      <c r="GDH367" s="1"/>
      <c r="GDI367" s="1"/>
      <c r="GDJ367" s="1"/>
      <c r="GDK367" s="1"/>
      <c r="GDL367" s="1"/>
      <c r="GDM367" s="1"/>
      <c r="GDN367" s="1"/>
      <c r="GDO367" s="1"/>
      <c r="GDP367" s="1"/>
      <c r="GDQ367" s="1"/>
      <c r="GDR367" s="1"/>
      <c r="GDS367" s="1"/>
      <c r="GDT367" s="1"/>
      <c r="GDU367" s="1"/>
      <c r="GDV367" s="1"/>
      <c r="GDW367" s="1"/>
      <c r="GDX367" s="1"/>
      <c r="GDY367" s="1"/>
      <c r="GDZ367" s="1"/>
      <c r="GEA367" s="1"/>
      <c r="GEB367" s="1"/>
      <c r="GEC367" s="1"/>
      <c r="GED367" s="1"/>
      <c r="GEE367" s="1"/>
      <c r="GEF367" s="1"/>
      <c r="GEG367" s="1"/>
      <c r="GEH367" s="1"/>
      <c r="GEI367" s="1"/>
      <c r="GEJ367" s="1"/>
      <c r="GEK367" s="1"/>
      <c r="GEL367" s="1"/>
      <c r="GEM367" s="1"/>
      <c r="GEN367" s="1"/>
      <c r="GEO367" s="1"/>
      <c r="GEP367" s="1"/>
      <c r="GEQ367" s="1"/>
      <c r="GER367" s="1"/>
      <c r="GES367" s="1"/>
      <c r="GET367" s="1"/>
      <c r="GEU367" s="1"/>
      <c r="GEV367" s="1"/>
      <c r="GEW367" s="1"/>
      <c r="GEX367" s="1"/>
      <c r="GEY367" s="1"/>
      <c r="GEZ367" s="1"/>
      <c r="GFA367" s="1"/>
      <c r="GFB367" s="1"/>
      <c r="GFC367" s="1"/>
      <c r="GFD367" s="1"/>
      <c r="GFE367" s="1"/>
      <c r="GFF367" s="1"/>
      <c r="GFG367" s="1"/>
      <c r="GFH367" s="1"/>
      <c r="GFI367" s="1"/>
      <c r="GFJ367" s="1"/>
      <c r="GFK367" s="1"/>
      <c r="GFL367" s="1"/>
      <c r="GFM367" s="1"/>
      <c r="GFN367" s="1"/>
      <c r="GFO367" s="1"/>
      <c r="GFP367" s="1"/>
      <c r="GFQ367" s="1"/>
      <c r="GFR367" s="1"/>
      <c r="GFS367" s="1"/>
      <c r="GFT367" s="1"/>
      <c r="GFU367" s="1"/>
      <c r="GFV367" s="1"/>
      <c r="GFW367" s="1"/>
      <c r="GFX367" s="1"/>
      <c r="GFY367" s="1"/>
      <c r="GFZ367" s="1"/>
      <c r="GGA367" s="1"/>
      <c r="GGB367" s="1"/>
      <c r="GGC367" s="1"/>
      <c r="GGD367" s="1"/>
      <c r="GGE367" s="1"/>
      <c r="GGF367" s="1"/>
      <c r="GGG367" s="1"/>
      <c r="GGH367" s="1"/>
      <c r="GGI367" s="1"/>
      <c r="GGJ367" s="1"/>
      <c r="GGK367" s="1"/>
      <c r="GGL367" s="1"/>
      <c r="GGM367" s="1"/>
      <c r="GGN367" s="1"/>
      <c r="GGO367" s="1"/>
      <c r="GGP367" s="1"/>
      <c r="GGQ367" s="1"/>
      <c r="GGR367" s="1"/>
      <c r="GGS367" s="1"/>
      <c r="GGT367" s="1"/>
      <c r="GGU367" s="1"/>
      <c r="GGV367" s="1"/>
      <c r="GGW367" s="1"/>
      <c r="GGX367" s="1"/>
      <c r="GGY367" s="1"/>
      <c r="GGZ367" s="1"/>
      <c r="GHA367" s="1"/>
      <c r="GHB367" s="1"/>
      <c r="GHC367" s="1"/>
      <c r="GHD367" s="1"/>
      <c r="GHE367" s="1"/>
      <c r="GHF367" s="1"/>
      <c r="GHG367" s="1"/>
      <c r="GHH367" s="1"/>
      <c r="GHI367" s="1"/>
      <c r="GHJ367" s="1"/>
      <c r="GHK367" s="1"/>
      <c r="GHL367" s="1"/>
      <c r="GHM367" s="1"/>
      <c r="GHN367" s="1"/>
      <c r="GHO367" s="1"/>
      <c r="GHP367" s="1"/>
      <c r="GHQ367" s="1"/>
      <c r="GHR367" s="1"/>
      <c r="GHS367" s="1"/>
      <c r="GHT367" s="1"/>
      <c r="GHU367" s="1"/>
      <c r="GHV367" s="1"/>
      <c r="GHW367" s="1"/>
      <c r="GHX367" s="1"/>
      <c r="GHY367" s="1"/>
      <c r="GHZ367" s="1"/>
      <c r="GIA367" s="1"/>
      <c r="GIB367" s="1"/>
      <c r="GIC367" s="1"/>
      <c r="GID367" s="1"/>
      <c r="GIE367" s="1"/>
      <c r="GIF367" s="1"/>
      <c r="GIG367" s="1"/>
      <c r="GIH367" s="1"/>
      <c r="GII367" s="1"/>
      <c r="GIJ367" s="1"/>
      <c r="GIK367" s="1"/>
      <c r="GIL367" s="1"/>
      <c r="GIM367" s="1"/>
      <c r="GIN367" s="1"/>
      <c r="GIO367" s="1"/>
      <c r="GIP367" s="1"/>
      <c r="GIQ367" s="1"/>
      <c r="GIR367" s="1"/>
      <c r="GIS367" s="1"/>
      <c r="GIT367" s="1"/>
      <c r="GIU367" s="1"/>
      <c r="GIV367" s="1"/>
      <c r="GIW367" s="1"/>
      <c r="GIX367" s="1"/>
    </row>
    <row r="368" spans="1:4990" customFormat="1" ht="22.15" customHeight="1" x14ac:dyDescent="0.25">
      <c r="A368" s="649"/>
      <c r="B368" s="515"/>
      <c r="C368" s="646"/>
      <c r="D368" s="646"/>
      <c r="E368" s="652"/>
      <c r="F368" s="646"/>
      <c r="G368" s="646"/>
      <c r="H368" s="646"/>
      <c r="I368" s="219" t="s">
        <v>1213</v>
      </c>
      <c r="J368" s="411">
        <v>103</v>
      </c>
      <c r="K368" s="411">
        <v>97.9</v>
      </c>
      <c r="L368" s="411">
        <v>97.85</v>
      </c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  <c r="ZL368" s="1"/>
      <c r="ZM368" s="1"/>
      <c r="ZN368" s="1"/>
      <c r="ZO368" s="1"/>
      <c r="ZP368" s="1"/>
      <c r="ZQ368" s="1"/>
      <c r="ZR368" s="1"/>
      <c r="ZS368" s="1"/>
      <c r="ZT368" s="1"/>
      <c r="ZU368" s="1"/>
      <c r="ZV368" s="1"/>
      <c r="ZW368" s="1"/>
      <c r="ZX368" s="1"/>
      <c r="ZY368" s="1"/>
      <c r="ZZ368" s="1"/>
      <c r="AAA368" s="1"/>
      <c r="AAB368" s="1"/>
      <c r="AAC368" s="1"/>
      <c r="AAD368" s="1"/>
      <c r="AAE368" s="1"/>
      <c r="AAF368" s="1"/>
      <c r="AAG368" s="1"/>
      <c r="AAH368" s="1"/>
      <c r="AAI368" s="1"/>
      <c r="AAJ368" s="1"/>
      <c r="AAK368" s="1"/>
      <c r="AAL368" s="1"/>
      <c r="AAM368" s="1"/>
      <c r="AAN368" s="1"/>
      <c r="AAO368" s="1"/>
      <c r="AAP368" s="1"/>
      <c r="AAQ368" s="1"/>
      <c r="AAR368" s="1"/>
      <c r="AAS368" s="1"/>
      <c r="AAT368" s="1"/>
      <c r="AAU368" s="1"/>
      <c r="AAV368" s="1"/>
      <c r="AAW368" s="1"/>
      <c r="AAX368" s="1"/>
      <c r="AAY368" s="1"/>
      <c r="AAZ368" s="1"/>
      <c r="ABA368" s="1"/>
      <c r="ABB368" s="1"/>
      <c r="ABC368" s="1"/>
      <c r="ABD368" s="1"/>
      <c r="ABE368" s="1"/>
      <c r="ABF368" s="1"/>
      <c r="ABG368" s="1"/>
      <c r="ABH368" s="1"/>
      <c r="ABI368" s="1"/>
      <c r="ABJ368" s="1"/>
      <c r="ABK368" s="1"/>
      <c r="ABL368" s="1"/>
      <c r="ABM368" s="1"/>
      <c r="ABN368" s="1"/>
      <c r="ABO368" s="1"/>
      <c r="ABP368" s="1"/>
      <c r="ABQ368" s="1"/>
      <c r="ABR368" s="1"/>
      <c r="ABS368" s="1"/>
      <c r="ABT368" s="1"/>
      <c r="ABU368" s="1"/>
      <c r="ABV368" s="1"/>
      <c r="ABW368" s="1"/>
      <c r="ABX368" s="1"/>
      <c r="ABY368" s="1"/>
      <c r="ABZ368" s="1"/>
      <c r="ACA368" s="1"/>
      <c r="ACB368" s="1"/>
      <c r="ACC368" s="1"/>
      <c r="ACD368" s="1"/>
      <c r="ACE368" s="1"/>
      <c r="ACF368" s="1"/>
      <c r="ACG368" s="1"/>
      <c r="ACH368" s="1"/>
      <c r="ACI368" s="1"/>
      <c r="ACJ368" s="1"/>
      <c r="ACK368" s="1"/>
      <c r="ACL368" s="1"/>
      <c r="ACM368" s="1"/>
      <c r="ACN368" s="1"/>
      <c r="ACO368" s="1"/>
      <c r="ACP368" s="1"/>
      <c r="ACQ368" s="1"/>
      <c r="ACR368" s="1"/>
      <c r="ACS368" s="1"/>
      <c r="ACT368" s="1"/>
      <c r="ACU368" s="1"/>
      <c r="ACV368" s="1"/>
      <c r="ACW368" s="1"/>
      <c r="ACX368" s="1"/>
      <c r="ACY368" s="1"/>
      <c r="ACZ368" s="1"/>
      <c r="ADA368" s="1"/>
      <c r="ADB368" s="1"/>
      <c r="ADC368" s="1"/>
      <c r="ADD368" s="1"/>
      <c r="ADE368" s="1"/>
      <c r="ADF368" s="1"/>
      <c r="ADG368" s="1"/>
      <c r="ADH368" s="1"/>
      <c r="ADI368" s="1"/>
      <c r="ADJ368" s="1"/>
      <c r="ADK368" s="1"/>
      <c r="ADL368" s="1"/>
      <c r="ADM368" s="1"/>
      <c r="ADN368" s="1"/>
      <c r="ADO368" s="1"/>
      <c r="ADP368" s="1"/>
      <c r="ADQ368" s="1"/>
      <c r="ADR368" s="1"/>
      <c r="ADS368" s="1"/>
      <c r="ADT368" s="1"/>
      <c r="ADU368" s="1"/>
      <c r="ADV368" s="1"/>
      <c r="ADW368" s="1"/>
      <c r="ADX368" s="1"/>
      <c r="ADY368" s="1"/>
      <c r="ADZ368" s="1"/>
      <c r="AEA368" s="1"/>
      <c r="AEB368" s="1"/>
      <c r="AEC368" s="1"/>
      <c r="AED368" s="1"/>
      <c r="AEE368" s="1"/>
      <c r="AEF368" s="1"/>
      <c r="AEG368" s="1"/>
      <c r="AEH368" s="1"/>
      <c r="AEI368" s="1"/>
      <c r="AEJ368" s="1"/>
      <c r="AEK368" s="1"/>
      <c r="AEL368" s="1"/>
      <c r="AEM368" s="1"/>
      <c r="AEN368" s="1"/>
      <c r="AEO368" s="1"/>
      <c r="AEP368" s="1"/>
      <c r="AEQ368" s="1"/>
      <c r="AER368" s="1"/>
      <c r="AES368" s="1"/>
      <c r="AET368" s="1"/>
      <c r="AEU368" s="1"/>
      <c r="AEV368" s="1"/>
      <c r="AEW368" s="1"/>
      <c r="AEX368" s="1"/>
      <c r="AEY368" s="1"/>
      <c r="AEZ368" s="1"/>
      <c r="AFA368" s="1"/>
      <c r="AFB368" s="1"/>
      <c r="AFC368" s="1"/>
      <c r="AFD368" s="1"/>
      <c r="AFE368" s="1"/>
      <c r="AFF368" s="1"/>
      <c r="AFG368" s="1"/>
      <c r="AFH368" s="1"/>
      <c r="AFI368" s="1"/>
      <c r="AFJ368" s="1"/>
      <c r="AFK368" s="1"/>
      <c r="AFL368" s="1"/>
      <c r="AFM368" s="1"/>
      <c r="AFN368" s="1"/>
      <c r="AFO368" s="1"/>
      <c r="AFP368" s="1"/>
      <c r="AFQ368" s="1"/>
      <c r="AFR368" s="1"/>
      <c r="AFS368" s="1"/>
      <c r="AFT368" s="1"/>
      <c r="AFU368" s="1"/>
      <c r="AFV368" s="1"/>
      <c r="AFW368" s="1"/>
      <c r="AFX368" s="1"/>
      <c r="AFY368" s="1"/>
      <c r="AFZ368" s="1"/>
      <c r="AGA368" s="1"/>
      <c r="AGB368" s="1"/>
      <c r="AGC368" s="1"/>
      <c r="AGD368" s="1"/>
      <c r="AGE368" s="1"/>
      <c r="AGF368" s="1"/>
      <c r="AGG368" s="1"/>
      <c r="AGH368" s="1"/>
      <c r="AGI368" s="1"/>
      <c r="AGJ368" s="1"/>
      <c r="AGK368" s="1"/>
      <c r="AGL368" s="1"/>
      <c r="AGM368" s="1"/>
      <c r="AGN368" s="1"/>
      <c r="AGO368" s="1"/>
      <c r="AGP368" s="1"/>
      <c r="AGQ368" s="1"/>
      <c r="AGR368" s="1"/>
      <c r="AGS368" s="1"/>
      <c r="AGT368" s="1"/>
      <c r="AGU368" s="1"/>
      <c r="AGV368" s="1"/>
      <c r="AGW368" s="1"/>
      <c r="AGX368" s="1"/>
      <c r="AGY368" s="1"/>
      <c r="AGZ368" s="1"/>
      <c r="AHA368" s="1"/>
      <c r="AHB368" s="1"/>
      <c r="AHC368" s="1"/>
      <c r="AHD368" s="1"/>
      <c r="AHE368" s="1"/>
      <c r="AHF368" s="1"/>
      <c r="AHG368" s="1"/>
      <c r="AHH368" s="1"/>
      <c r="AHI368" s="1"/>
      <c r="AHJ368" s="1"/>
      <c r="AHK368" s="1"/>
      <c r="AHL368" s="1"/>
      <c r="AHM368" s="1"/>
      <c r="AHN368" s="1"/>
      <c r="AHO368" s="1"/>
      <c r="AHP368" s="1"/>
      <c r="AHQ368" s="1"/>
      <c r="AHR368" s="1"/>
      <c r="AHS368" s="1"/>
      <c r="AHT368" s="1"/>
      <c r="AHU368" s="1"/>
      <c r="AHV368" s="1"/>
      <c r="AHW368" s="1"/>
      <c r="AHX368" s="1"/>
      <c r="AHY368" s="1"/>
      <c r="AHZ368" s="1"/>
      <c r="AIA368" s="1"/>
      <c r="AIB368" s="1"/>
      <c r="AIC368" s="1"/>
      <c r="AID368" s="1"/>
      <c r="AIE368" s="1"/>
      <c r="AIF368" s="1"/>
      <c r="AIG368" s="1"/>
      <c r="AIH368" s="1"/>
      <c r="AII368" s="1"/>
      <c r="AIJ368" s="1"/>
      <c r="AIK368" s="1"/>
      <c r="AIL368" s="1"/>
      <c r="AIM368" s="1"/>
      <c r="AIN368" s="1"/>
      <c r="AIO368" s="1"/>
      <c r="AIP368" s="1"/>
      <c r="AIQ368" s="1"/>
      <c r="AIR368" s="1"/>
      <c r="AIS368" s="1"/>
      <c r="AIT368" s="1"/>
      <c r="AIU368" s="1"/>
      <c r="AIV368" s="1"/>
      <c r="AIW368" s="1"/>
      <c r="AIX368" s="1"/>
      <c r="AIY368" s="1"/>
      <c r="AIZ368" s="1"/>
      <c r="AJA368" s="1"/>
      <c r="AJB368" s="1"/>
      <c r="AJC368" s="1"/>
      <c r="AJD368" s="1"/>
      <c r="AJE368" s="1"/>
      <c r="AJF368" s="1"/>
      <c r="AJG368" s="1"/>
      <c r="AJH368" s="1"/>
      <c r="AJI368" s="1"/>
      <c r="AJJ368" s="1"/>
      <c r="AJK368" s="1"/>
      <c r="AJL368" s="1"/>
      <c r="AJM368" s="1"/>
      <c r="AJN368" s="1"/>
      <c r="AJO368" s="1"/>
      <c r="AJP368" s="1"/>
      <c r="AJQ368" s="1"/>
      <c r="AJR368" s="1"/>
      <c r="AJS368" s="1"/>
      <c r="AJT368" s="1"/>
      <c r="AJU368" s="1"/>
      <c r="AJV368" s="1"/>
      <c r="AJW368" s="1"/>
      <c r="AJX368" s="1"/>
      <c r="AJY368" s="1"/>
      <c r="AJZ368" s="1"/>
      <c r="AKA368" s="1"/>
      <c r="AKB368" s="1"/>
      <c r="AKC368" s="1"/>
      <c r="AKD368" s="1"/>
      <c r="AKE368" s="1"/>
      <c r="AKF368" s="1"/>
      <c r="AKG368" s="1"/>
      <c r="AKH368" s="1"/>
      <c r="AKI368" s="1"/>
      <c r="AKJ368" s="1"/>
      <c r="AKK368" s="1"/>
      <c r="AKL368" s="1"/>
      <c r="AKM368" s="1"/>
      <c r="AKN368" s="1"/>
      <c r="AKO368" s="1"/>
      <c r="AKP368" s="1"/>
      <c r="AKQ368" s="1"/>
      <c r="AKR368" s="1"/>
      <c r="AKS368" s="1"/>
      <c r="AKT368" s="1"/>
      <c r="AKU368" s="1"/>
      <c r="AKV368" s="1"/>
      <c r="AKW368" s="1"/>
      <c r="AKX368" s="1"/>
      <c r="AKY368" s="1"/>
      <c r="AKZ368" s="1"/>
      <c r="ALA368" s="1"/>
      <c r="ALB368" s="1"/>
      <c r="ALC368" s="1"/>
      <c r="ALD368" s="1"/>
      <c r="ALE368" s="1"/>
      <c r="ALF368" s="1"/>
      <c r="ALG368" s="1"/>
      <c r="ALH368" s="1"/>
      <c r="ALI368" s="1"/>
      <c r="ALJ368" s="1"/>
      <c r="ALK368" s="1"/>
      <c r="ALL368" s="1"/>
      <c r="ALM368" s="1"/>
      <c r="ALN368" s="1"/>
      <c r="ALO368" s="1"/>
      <c r="ALP368" s="1"/>
      <c r="ALQ368" s="1"/>
      <c r="ALR368" s="1"/>
      <c r="ALS368" s="1"/>
      <c r="ALT368" s="1"/>
      <c r="ALU368" s="1"/>
      <c r="ALV368" s="1"/>
      <c r="ALW368" s="1"/>
      <c r="ALX368" s="1"/>
      <c r="ALY368" s="1"/>
      <c r="ALZ368" s="1"/>
      <c r="AMA368" s="1"/>
      <c r="AMB368" s="1"/>
      <c r="AMC368" s="1"/>
      <c r="AMD368" s="1"/>
      <c r="AME368" s="1"/>
      <c r="AMF368" s="1"/>
      <c r="AMG368" s="1"/>
      <c r="AMH368" s="1"/>
      <c r="AMI368" s="1"/>
      <c r="AMJ368" s="1"/>
      <c r="AMK368" s="1"/>
      <c r="AML368" s="1"/>
      <c r="AMM368" s="1"/>
      <c r="AMN368" s="1"/>
      <c r="AMO368" s="1"/>
      <c r="AMP368" s="1"/>
      <c r="AMQ368" s="1"/>
      <c r="AMR368" s="1"/>
      <c r="AMS368" s="1"/>
      <c r="AMT368" s="1"/>
      <c r="AMU368" s="1"/>
      <c r="AMV368" s="1"/>
      <c r="AMW368" s="1"/>
      <c r="AMX368" s="1"/>
      <c r="AMY368" s="1"/>
      <c r="AMZ368" s="1"/>
      <c r="ANA368" s="1"/>
      <c r="ANB368" s="1"/>
      <c r="ANC368" s="1"/>
      <c r="AND368" s="1"/>
      <c r="ANE368" s="1"/>
      <c r="ANF368" s="1"/>
      <c r="ANG368" s="1"/>
      <c r="ANH368" s="1"/>
      <c r="ANI368" s="1"/>
      <c r="ANJ368" s="1"/>
      <c r="ANK368" s="1"/>
      <c r="ANL368" s="1"/>
      <c r="ANM368" s="1"/>
      <c r="ANN368" s="1"/>
      <c r="ANO368" s="1"/>
      <c r="ANP368" s="1"/>
      <c r="ANQ368" s="1"/>
      <c r="ANR368" s="1"/>
      <c r="ANS368" s="1"/>
      <c r="ANT368" s="1"/>
      <c r="ANU368" s="1"/>
      <c r="ANV368" s="1"/>
      <c r="ANW368" s="1"/>
      <c r="ANX368" s="1"/>
      <c r="ANY368" s="1"/>
      <c r="ANZ368" s="1"/>
      <c r="AOA368" s="1"/>
      <c r="AOB368" s="1"/>
      <c r="AOC368" s="1"/>
      <c r="AOD368" s="1"/>
      <c r="AOE368" s="1"/>
      <c r="AOF368" s="1"/>
      <c r="AOG368" s="1"/>
      <c r="AOH368" s="1"/>
      <c r="AOI368" s="1"/>
      <c r="AOJ368" s="1"/>
      <c r="AOK368" s="1"/>
      <c r="AOL368" s="1"/>
      <c r="AOM368" s="1"/>
      <c r="AON368" s="1"/>
      <c r="AOO368" s="1"/>
      <c r="AOP368" s="1"/>
      <c r="AOQ368" s="1"/>
      <c r="AOR368" s="1"/>
      <c r="AOS368" s="1"/>
      <c r="AOT368" s="1"/>
      <c r="AOU368" s="1"/>
      <c r="AOV368" s="1"/>
      <c r="AOW368" s="1"/>
      <c r="AOX368" s="1"/>
      <c r="AOY368" s="1"/>
      <c r="AOZ368" s="1"/>
      <c r="APA368" s="1"/>
      <c r="APB368" s="1"/>
      <c r="APC368" s="1"/>
      <c r="APD368" s="1"/>
      <c r="APE368" s="1"/>
      <c r="APF368" s="1"/>
      <c r="APG368" s="1"/>
      <c r="APH368" s="1"/>
      <c r="API368" s="1"/>
      <c r="APJ368" s="1"/>
      <c r="APK368" s="1"/>
      <c r="APL368" s="1"/>
      <c r="APM368" s="1"/>
      <c r="APN368" s="1"/>
      <c r="APO368" s="1"/>
      <c r="APP368" s="1"/>
      <c r="APQ368" s="1"/>
      <c r="APR368" s="1"/>
      <c r="APS368" s="1"/>
      <c r="APT368" s="1"/>
      <c r="APU368" s="1"/>
      <c r="APV368" s="1"/>
      <c r="APW368" s="1"/>
      <c r="APX368" s="1"/>
      <c r="APY368" s="1"/>
      <c r="APZ368" s="1"/>
      <c r="AQA368" s="1"/>
      <c r="AQB368" s="1"/>
      <c r="AQC368" s="1"/>
      <c r="AQD368" s="1"/>
      <c r="AQE368" s="1"/>
      <c r="AQF368" s="1"/>
      <c r="AQG368" s="1"/>
      <c r="AQH368" s="1"/>
      <c r="AQI368" s="1"/>
      <c r="AQJ368" s="1"/>
      <c r="AQK368" s="1"/>
      <c r="AQL368" s="1"/>
      <c r="AQM368" s="1"/>
      <c r="AQN368" s="1"/>
      <c r="AQO368" s="1"/>
      <c r="AQP368" s="1"/>
      <c r="AQQ368" s="1"/>
      <c r="AQR368" s="1"/>
      <c r="AQS368" s="1"/>
      <c r="AQT368" s="1"/>
      <c r="AQU368" s="1"/>
      <c r="AQV368" s="1"/>
      <c r="AQW368" s="1"/>
      <c r="AQX368" s="1"/>
      <c r="AQY368" s="1"/>
      <c r="AQZ368" s="1"/>
      <c r="ARA368" s="1"/>
      <c r="ARB368" s="1"/>
      <c r="ARC368" s="1"/>
      <c r="ARD368" s="1"/>
      <c r="ARE368" s="1"/>
      <c r="ARF368" s="1"/>
      <c r="ARG368" s="1"/>
      <c r="ARH368" s="1"/>
      <c r="ARI368" s="1"/>
      <c r="ARJ368" s="1"/>
      <c r="ARK368" s="1"/>
      <c r="ARL368" s="1"/>
      <c r="ARM368" s="1"/>
      <c r="ARN368" s="1"/>
      <c r="ARO368" s="1"/>
      <c r="ARP368" s="1"/>
      <c r="ARQ368" s="1"/>
      <c r="ARR368" s="1"/>
      <c r="ARS368" s="1"/>
      <c r="ART368" s="1"/>
      <c r="ARU368" s="1"/>
      <c r="ARV368" s="1"/>
      <c r="ARW368" s="1"/>
      <c r="ARX368" s="1"/>
      <c r="ARY368" s="1"/>
      <c r="ARZ368" s="1"/>
      <c r="ASA368" s="1"/>
      <c r="ASB368" s="1"/>
      <c r="ASC368" s="1"/>
      <c r="ASD368" s="1"/>
      <c r="ASE368" s="1"/>
      <c r="ASF368" s="1"/>
      <c r="ASG368" s="1"/>
      <c r="ASH368" s="1"/>
      <c r="ASI368" s="1"/>
      <c r="ASJ368" s="1"/>
      <c r="ASK368" s="1"/>
      <c r="ASL368" s="1"/>
      <c r="ASM368" s="1"/>
      <c r="ASN368" s="1"/>
      <c r="ASO368" s="1"/>
      <c r="ASP368" s="1"/>
      <c r="ASQ368" s="1"/>
      <c r="ASR368" s="1"/>
      <c r="ASS368" s="1"/>
      <c r="AST368" s="1"/>
      <c r="ASU368" s="1"/>
      <c r="ASV368" s="1"/>
      <c r="ASW368" s="1"/>
      <c r="ASX368" s="1"/>
      <c r="ASY368" s="1"/>
      <c r="ASZ368" s="1"/>
      <c r="ATA368" s="1"/>
      <c r="ATB368" s="1"/>
      <c r="ATC368" s="1"/>
      <c r="ATD368" s="1"/>
      <c r="ATE368" s="1"/>
      <c r="ATF368" s="1"/>
      <c r="ATG368" s="1"/>
      <c r="ATH368" s="1"/>
      <c r="ATI368" s="1"/>
      <c r="ATJ368" s="1"/>
      <c r="ATK368" s="1"/>
      <c r="ATL368" s="1"/>
      <c r="ATM368" s="1"/>
      <c r="ATN368" s="1"/>
      <c r="ATO368" s="1"/>
      <c r="ATP368" s="1"/>
      <c r="ATQ368" s="1"/>
      <c r="ATR368" s="1"/>
      <c r="ATS368" s="1"/>
      <c r="ATT368" s="1"/>
      <c r="ATU368" s="1"/>
      <c r="ATV368" s="1"/>
      <c r="ATW368" s="1"/>
      <c r="ATX368" s="1"/>
      <c r="ATY368" s="1"/>
      <c r="ATZ368" s="1"/>
      <c r="AUA368" s="1"/>
      <c r="AUB368" s="1"/>
      <c r="AUC368" s="1"/>
      <c r="AUD368" s="1"/>
      <c r="AUE368" s="1"/>
      <c r="AUF368" s="1"/>
      <c r="AUG368" s="1"/>
      <c r="AUH368" s="1"/>
      <c r="AUI368" s="1"/>
      <c r="AUJ368" s="1"/>
      <c r="AUK368" s="1"/>
      <c r="AUL368" s="1"/>
      <c r="AUM368" s="1"/>
      <c r="AUN368" s="1"/>
      <c r="AUO368" s="1"/>
      <c r="AUP368" s="1"/>
      <c r="AUQ368" s="1"/>
      <c r="AUR368" s="1"/>
      <c r="AUS368" s="1"/>
      <c r="AUT368" s="1"/>
      <c r="AUU368" s="1"/>
      <c r="AUV368" s="1"/>
      <c r="AUW368" s="1"/>
      <c r="AUX368" s="1"/>
      <c r="AUY368" s="1"/>
      <c r="AUZ368" s="1"/>
      <c r="AVA368" s="1"/>
      <c r="AVB368" s="1"/>
      <c r="AVC368" s="1"/>
      <c r="AVD368" s="1"/>
      <c r="AVE368" s="1"/>
      <c r="AVF368" s="1"/>
      <c r="AVG368" s="1"/>
      <c r="AVH368" s="1"/>
      <c r="AVI368" s="1"/>
      <c r="AVJ368" s="1"/>
      <c r="AVK368" s="1"/>
      <c r="AVL368" s="1"/>
      <c r="AVM368" s="1"/>
      <c r="AVN368" s="1"/>
      <c r="AVO368" s="1"/>
      <c r="AVP368" s="1"/>
      <c r="AVQ368" s="1"/>
      <c r="AVR368" s="1"/>
      <c r="AVS368" s="1"/>
      <c r="AVT368" s="1"/>
      <c r="AVU368" s="1"/>
      <c r="AVV368" s="1"/>
      <c r="AVW368" s="1"/>
      <c r="AVX368" s="1"/>
      <c r="AVY368" s="1"/>
      <c r="AVZ368" s="1"/>
      <c r="AWA368" s="1"/>
      <c r="AWB368" s="1"/>
      <c r="AWC368" s="1"/>
      <c r="AWD368" s="1"/>
      <c r="AWE368" s="1"/>
      <c r="AWF368" s="1"/>
      <c r="AWG368" s="1"/>
      <c r="AWH368" s="1"/>
      <c r="AWI368" s="1"/>
      <c r="AWJ368" s="1"/>
      <c r="AWK368" s="1"/>
      <c r="AWL368" s="1"/>
      <c r="AWM368" s="1"/>
      <c r="AWN368" s="1"/>
      <c r="AWO368" s="1"/>
      <c r="AWP368" s="1"/>
      <c r="AWQ368" s="1"/>
      <c r="AWR368" s="1"/>
      <c r="AWS368" s="1"/>
      <c r="AWT368" s="1"/>
      <c r="AWU368" s="1"/>
      <c r="AWV368" s="1"/>
      <c r="AWW368" s="1"/>
      <c r="AWX368" s="1"/>
      <c r="AWY368" s="1"/>
      <c r="AWZ368" s="1"/>
      <c r="AXA368" s="1"/>
      <c r="AXB368" s="1"/>
      <c r="AXC368" s="1"/>
      <c r="AXD368" s="1"/>
      <c r="AXE368" s="1"/>
      <c r="AXF368" s="1"/>
      <c r="AXG368" s="1"/>
      <c r="AXH368" s="1"/>
      <c r="AXI368" s="1"/>
      <c r="AXJ368" s="1"/>
      <c r="AXK368" s="1"/>
      <c r="AXL368" s="1"/>
      <c r="AXM368" s="1"/>
      <c r="AXN368" s="1"/>
      <c r="AXO368" s="1"/>
      <c r="AXP368" s="1"/>
      <c r="AXQ368" s="1"/>
      <c r="AXR368" s="1"/>
      <c r="AXS368" s="1"/>
      <c r="AXT368" s="1"/>
      <c r="AXU368" s="1"/>
      <c r="AXV368" s="1"/>
      <c r="AXW368" s="1"/>
      <c r="AXX368" s="1"/>
      <c r="AXY368" s="1"/>
      <c r="AXZ368" s="1"/>
      <c r="AYA368" s="1"/>
      <c r="AYB368" s="1"/>
      <c r="AYC368" s="1"/>
      <c r="AYD368" s="1"/>
      <c r="AYE368" s="1"/>
      <c r="AYF368" s="1"/>
      <c r="AYG368" s="1"/>
      <c r="AYH368" s="1"/>
      <c r="AYI368" s="1"/>
      <c r="AYJ368" s="1"/>
      <c r="AYK368" s="1"/>
      <c r="AYL368" s="1"/>
      <c r="AYM368" s="1"/>
      <c r="AYN368" s="1"/>
      <c r="AYO368" s="1"/>
      <c r="AYP368" s="1"/>
      <c r="AYQ368" s="1"/>
      <c r="AYR368" s="1"/>
      <c r="AYS368" s="1"/>
      <c r="AYT368" s="1"/>
      <c r="AYU368" s="1"/>
      <c r="AYV368" s="1"/>
      <c r="AYW368" s="1"/>
      <c r="AYX368" s="1"/>
      <c r="AYY368" s="1"/>
      <c r="AYZ368" s="1"/>
      <c r="AZA368" s="1"/>
      <c r="AZB368" s="1"/>
      <c r="AZC368" s="1"/>
      <c r="AZD368" s="1"/>
      <c r="AZE368" s="1"/>
      <c r="AZF368" s="1"/>
      <c r="AZG368" s="1"/>
      <c r="AZH368" s="1"/>
      <c r="AZI368" s="1"/>
      <c r="AZJ368" s="1"/>
      <c r="AZK368" s="1"/>
      <c r="AZL368" s="1"/>
      <c r="AZM368" s="1"/>
      <c r="AZN368" s="1"/>
      <c r="AZO368" s="1"/>
      <c r="AZP368" s="1"/>
      <c r="AZQ368" s="1"/>
      <c r="AZR368" s="1"/>
      <c r="AZS368" s="1"/>
      <c r="AZT368" s="1"/>
      <c r="AZU368" s="1"/>
      <c r="AZV368" s="1"/>
      <c r="AZW368" s="1"/>
      <c r="AZX368" s="1"/>
      <c r="AZY368" s="1"/>
      <c r="AZZ368" s="1"/>
      <c r="BAA368" s="1"/>
      <c r="BAB368" s="1"/>
      <c r="BAC368" s="1"/>
      <c r="BAD368" s="1"/>
      <c r="BAE368" s="1"/>
      <c r="BAF368" s="1"/>
      <c r="BAG368" s="1"/>
      <c r="BAH368" s="1"/>
      <c r="BAI368" s="1"/>
      <c r="BAJ368" s="1"/>
      <c r="BAK368" s="1"/>
      <c r="BAL368" s="1"/>
      <c r="BAM368" s="1"/>
      <c r="BAN368" s="1"/>
      <c r="BAO368" s="1"/>
      <c r="BAP368" s="1"/>
      <c r="BAQ368" s="1"/>
      <c r="BAR368" s="1"/>
      <c r="BAS368" s="1"/>
      <c r="BAT368" s="1"/>
      <c r="BAU368" s="1"/>
      <c r="BAV368" s="1"/>
      <c r="BAW368" s="1"/>
      <c r="BAX368" s="1"/>
      <c r="BAY368" s="1"/>
      <c r="BAZ368" s="1"/>
      <c r="BBA368" s="1"/>
      <c r="BBB368" s="1"/>
      <c r="BBC368" s="1"/>
      <c r="BBD368" s="1"/>
      <c r="BBE368" s="1"/>
      <c r="BBF368" s="1"/>
      <c r="BBG368" s="1"/>
      <c r="BBH368" s="1"/>
      <c r="BBI368" s="1"/>
      <c r="BBJ368" s="1"/>
      <c r="BBK368" s="1"/>
      <c r="BBL368" s="1"/>
      <c r="BBM368" s="1"/>
      <c r="BBN368" s="1"/>
      <c r="BBO368" s="1"/>
      <c r="BBP368" s="1"/>
      <c r="BBQ368" s="1"/>
      <c r="BBR368" s="1"/>
      <c r="BBS368" s="1"/>
      <c r="BBT368" s="1"/>
      <c r="BBU368" s="1"/>
      <c r="BBV368" s="1"/>
      <c r="BBW368" s="1"/>
      <c r="BBX368" s="1"/>
      <c r="BBY368" s="1"/>
      <c r="BBZ368" s="1"/>
      <c r="BCA368" s="1"/>
      <c r="BCB368" s="1"/>
      <c r="BCC368" s="1"/>
      <c r="BCD368" s="1"/>
      <c r="BCE368" s="1"/>
      <c r="BCF368" s="1"/>
      <c r="BCG368" s="1"/>
      <c r="BCH368" s="1"/>
      <c r="BCI368" s="1"/>
      <c r="BCJ368" s="1"/>
      <c r="BCK368" s="1"/>
      <c r="BCL368" s="1"/>
      <c r="BCM368" s="1"/>
      <c r="BCN368" s="1"/>
      <c r="BCO368" s="1"/>
      <c r="BCP368" s="1"/>
      <c r="BCQ368" s="1"/>
      <c r="BCR368" s="1"/>
      <c r="BCS368" s="1"/>
      <c r="BCT368" s="1"/>
      <c r="BCU368" s="1"/>
      <c r="BCV368" s="1"/>
      <c r="BCW368" s="1"/>
      <c r="BCX368" s="1"/>
      <c r="BCY368" s="1"/>
      <c r="BCZ368" s="1"/>
      <c r="BDA368" s="1"/>
      <c r="BDB368" s="1"/>
      <c r="BDC368" s="1"/>
      <c r="BDD368" s="1"/>
      <c r="BDE368" s="1"/>
      <c r="BDF368" s="1"/>
      <c r="BDG368" s="1"/>
      <c r="BDH368" s="1"/>
      <c r="BDI368" s="1"/>
      <c r="BDJ368" s="1"/>
      <c r="BDK368" s="1"/>
      <c r="BDL368" s="1"/>
      <c r="BDM368" s="1"/>
      <c r="BDN368" s="1"/>
      <c r="BDO368" s="1"/>
      <c r="BDP368" s="1"/>
      <c r="BDQ368" s="1"/>
      <c r="BDR368" s="1"/>
      <c r="BDS368" s="1"/>
      <c r="BDT368" s="1"/>
      <c r="BDU368" s="1"/>
      <c r="BDV368" s="1"/>
      <c r="BDW368" s="1"/>
      <c r="BDX368" s="1"/>
      <c r="BDY368" s="1"/>
      <c r="BDZ368" s="1"/>
      <c r="BEA368" s="1"/>
      <c r="BEB368" s="1"/>
      <c r="BEC368" s="1"/>
      <c r="BED368" s="1"/>
      <c r="BEE368" s="1"/>
      <c r="BEF368" s="1"/>
      <c r="BEG368" s="1"/>
      <c r="BEH368" s="1"/>
      <c r="BEI368" s="1"/>
      <c r="BEJ368" s="1"/>
      <c r="BEK368" s="1"/>
      <c r="BEL368" s="1"/>
      <c r="BEM368" s="1"/>
      <c r="BEN368" s="1"/>
      <c r="BEO368" s="1"/>
      <c r="BEP368" s="1"/>
      <c r="BEQ368" s="1"/>
      <c r="BER368" s="1"/>
      <c r="BES368" s="1"/>
      <c r="BET368" s="1"/>
      <c r="BEU368" s="1"/>
      <c r="BEV368" s="1"/>
      <c r="BEW368" s="1"/>
      <c r="BEX368" s="1"/>
      <c r="BEY368" s="1"/>
      <c r="BEZ368" s="1"/>
      <c r="BFA368" s="1"/>
      <c r="BFB368" s="1"/>
      <c r="BFC368" s="1"/>
      <c r="BFD368" s="1"/>
      <c r="BFE368" s="1"/>
      <c r="BFF368" s="1"/>
      <c r="BFG368" s="1"/>
      <c r="BFH368" s="1"/>
      <c r="BFI368" s="1"/>
      <c r="BFJ368" s="1"/>
      <c r="BFK368" s="1"/>
      <c r="BFL368" s="1"/>
      <c r="BFM368" s="1"/>
      <c r="BFN368" s="1"/>
      <c r="BFO368" s="1"/>
      <c r="BFP368" s="1"/>
      <c r="BFQ368" s="1"/>
      <c r="BFR368" s="1"/>
      <c r="BFS368" s="1"/>
      <c r="BFT368" s="1"/>
      <c r="BFU368" s="1"/>
      <c r="BFV368" s="1"/>
      <c r="BFW368" s="1"/>
      <c r="BFX368" s="1"/>
      <c r="BFY368" s="1"/>
      <c r="BFZ368" s="1"/>
      <c r="BGA368" s="1"/>
      <c r="BGB368" s="1"/>
      <c r="BGC368" s="1"/>
      <c r="BGD368" s="1"/>
      <c r="BGE368" s="1"/>
      <c r="BGF368" s="1"/>
      <c r="BGG368" s="1"/>
      <c r="BGH368" s="1"/>
      <c r="BGI368" s="1"/>
      <c r="BGJ368" s="1"/>
      <c r="BGK368" s="1"/>
      <c r="BGL368" s="1"/>
      <c r="BGM368" s="1"/>
      <c r="BGN368" s="1"/>
      <c r="BGO368" s="1"/>
      <c r="BGP368" s="1"/>
      <c r="BGQ368" s="1"/>
      <c r="BGR368" s="1"/>
      <c r="BGS368" s="1"/>
      <c r="BGT368" s="1"/>
      <c r="BGU368" s="1"/>
      <c r="BGV368" s="1"/>
      <c r="BGW368" s="1"/>
      <c r="BGX368" s="1"/>
      <c r="BGY368" s="1"/>
      <c r="BGZ368" s="1"/>
      <c r="BHA368" s="1"/>
      <c r="BHB368" s="1"/>
      <c r="BHC368" s="1"/>
      <c r="BHD368" s="1"/>
      <c r="BHE368" s="1"/>
      <c r="BHF368" s="1"/>
      <c r="BHG368" s="1"/>
      <c r="BHH368" s="1"/>
      <c r="BHI368" s="1"/>
      <c r="BHJ368" s="1"/>
      <c r="BHK368" s="1"/>
      <c r="BHL368" s="1"/>
      <c r="BHM368" s="1"/>
      <c r="BHN368" s="1"/>
      <c r="BHO368" s="1"/>
      <c r="BHP368" s="1"/>
      <c r="BHQ368" s="1"/>
      <c r="BHR368" s="1"/>
      <c r="BHS368" s="1"/>
      <c r="BHT368" s="1"/>
      <c r="BHU368" s="1"/>
      <c r="BHV368" s="1"/>
      <c r="BHW368" s="1"/>
      <c r="BHX368" s="1"/>
      <c r="BHY368" s="1"/>
      <c r="BHZ368" s="1"/>
      <c r="BIA368" s="1"/>
      <c r="BIB368" s="1"/>
      <c r="BIC368" s="1"/>
      <c r="BID368" s="1"/>
      <c r="BIE368" s="1"/>
      <c r="BIF368" s="1"/>
      <c r="BIG368" s="1"/>
      <c r="BIH368" s="1"/>
      <c r="BII368" s="1"/>
      <c r="BIJ368" s="1"/>
      <c r="BIK368" s="1"/>
      <c r="BIL368" s="1"/>
      <c r="BIM368" s="1"/>
      <c r="BIN368" s="1"/>
      <c r="BIO368" s="1"/>
      <c r="BIP368" s="1"/>
      <c r="BIQ368" s="1"/>
      <c r="BIR368" s="1"/>
      <c r="BIS368" s="1"/>
      <c r="BIT368" s="1"/>
      <c r="BIU368" s="1"/>
      <c r="BIV368" s="1"/>
      <c r="BIW368" s="1"/>
      <c r="BIX368" s="1"/>
      <c r="BIY368" s="1"/>
      <c r="BIZ368" s="1"/>
      <c r="BJA368" s="1"/>
      <c r="BJB368" s="1"/>
      <c r="BJC368" s="1"/>
      <c r="BJD368" s="1"/>
      <c r="BJE368" s="1"/>
      <c r="BJF368" s="1"/>
      <c r="BJG368" s="1"/>
      <c r="BJH368" s="1"/>
      <c r="BJI368" s="1"/>
      <c r="BJJ368" s="1"/>
      <c r="BJK368" s="1"/>
      <c r="BJL368" s="1"/>
      <c r="BJM368" s="1"/>
      <c r="BJN368" s="1"/>
      <c r="BJO368" s="1"/>
      <c r="BJP368" s="1"/>
      <c r="BJQ368" s="1"/>
      <c r="BJR368" s="1"/>
      <c r="BJS368" s="1"/>
      <c r="BJT368" s="1"/>
      <c r="BJU368" s="1"/>
      <c r="BJV368" s="1"/>
      <c r="BJW368" s="1"/>
      <c r="BJX368" s="1"/>
      <c r="BJY368" s="1"/>
      <c r="BJZ368" s="1"/>
      <c r="BKA368" s="1"/>
      <c r="BKB368" s="1"/>
      <c r="BKC368" s="1"/>
      <c r="BKD368" s="1"/>
      <c r="BKE368" s="1"/>
      <c r="BKF368" s="1"/>
      <c r="BKG368" s="1"/>
      <c r="BKH368" s="1"/>
      <c r="BKI368" s="1"/>
      <c r="BKJ368" s="1"/>
      <c r="BKK368" s="1"/>
      <c r="BKL368" s="1"/>
      <c r="BKM368" s="1"/>
      <c r="BKN368" s="1"/>
      <c r="BKO368" s="1"/>
      <c r="BKP368" s="1"/>
      <c r="BKQ368" s="1"/>
      <c r="BKR368" s="1"/>
      <c r="BKS368" s="1"/>
      <c r="BKT368" s="1"/>
      <c r="BKU368" s="1"/>
      <c r="BKV368" s="1"/>
      <c r="BKW368" s="1"/>
      <c r="BKX368" s="1"/>
      <c r="BKY368" s="1"/>
      <c r="BKZ368" s="1"/>
      <c r="BLA368" s="1"/>
      <c r="BLB368" s="1"/>
      <c r="BLC368" s="1"/>
      <c r="BLD368" s="1"/>
      <c r="BLE368" s="1"/>
      <c r="BLF368" s="1"/>
      <c r="BLG368" s="1"/>
      <c r="BLH368" s="1"/>
      <c r="BLI368" s="1"/>
      <c r="BLJ368" s="1"/>
      <c r="BLK368" s="1"/>
      <c r="BLL368" s="1"/>
      <c r="BLM368" s="1"/>
      <c r="BLN368" s="1"/>
      <c r="BLO368" s="1"/>
      <c r="BLP368" s="1"/>
      <c r="BLQ368" s="1"/>
      <c r="BLR368" s="1"/>
      <c r="BLS368" s="1"/>
      <c r="BLT368" s="1"/>
      <c r="BLU368" s="1"/>
      <c r="BLV368" s="1"/>
      <c r="BLW368" s="1"/>
      <c r="BLX368" s="1"/>
      <c r="BLY368" s="1"/>
      <c r="BLZ368" s="1"/>
      <c r="BMA368" s="1"/>
      <c r="BMB368" s="1"/>
      <c r="BMC368" s="1"/>
      <c r="BMD368" s="1"/>
      <c r="BME368" s="1"/>
      <c r="BMF368" s="1"/>
      <c r="BMG368" s="1"/>
      <c r="BMH368" s="1"/>
      <c r="BMI368" s="1"/>
      <c r="BMJ368" s="1"/>
      <c r="BMK368" s="1"/>
      <c r="BML368" s="1"/>
      <c r="BMM368" s="1"/>
      <c r="BMN368" s="1"/>
      <c r="BMO368" s="1"/>
      <c r="BMP368" s="1"/>
      <c r="BMQ368" s="1"/>
      <c r="BMR368" s="1"/>
      <c r="BMS368" s="1"/>
      <c r="BMT368" s="1"/>
      <c r="BMU368" s="1"/>
      <c r="BMV368" s="1"/>
      <c r="BMW368" s="1"/>
      <c r="BMX368" s="1"/>
      <c r="BMY368" s="1"/>
      <c r="BMZ368" s="1"/>
      <c r="BNA368" s="1"/>
      <c r="BNB368" s="1"/>
      <c r="BNC368" s="1"/>
      <c r="BND368" s="1"/>
      <c r="BNE368" s="1"/>
      <c r="BNF368" s="1"/>
      <c r="BNG368" s="1"/>
      <c r="BNH368" s="1"/>
      <c r="BNI368" s="1"/>
      <c r="BNJ368" s="1"/>
      <c r="BNK368" s="1"/>
      <c r="BNL368" s="1"/>
      <c r="BNM368" s="1"/>
      <c r="BNN368" s="1"/>
      <c r="BNO368" s="1"/>
      <c r="BNP368" s="1"/>
      <c r="BNQ368" s="1"/>
      <c r="BNR368" s="1"/>
      <c r="BNS368" s="1"/>
      <c r="BNT368" s="1"/>
      <c r="BNU368" s="1"/>
      <c r="BNV368" s="1"/>
      <c r="BNW368" s="1"/>
      <c r="BNX368" s="1"/>
      <c r="BNY368" s="1"/>
      <c r="BNZ368" s="1"/>
      <c r="BOA368" s="1"/>
      <c r="BOB368" s="1"/>
      <c r="BOC368" s="1"/>
      <c r="BOD368" s="1"/>
      <c r="BOE368" s="1"/>
      <c r="BOF368" s="1"/>
      <c r="BOG368" s="1"/>
      <c r="BOH368" s="1"/>
      <c r="BOI368" s="1"/>
      <c r="BOJ368" s="1"/>
      <c r="BOK368" s="1"/>
      <c r="BOL368" s="1"/>
      <c r="BOM368" s="1"/>
      <c r="BON368" s="1"/>
      <c r="BOO368" s="1"/>
      <c r="BOP368" s="1"/>
      <c r="BOQ368" s="1"/>
      <c r="BOR368" s="1"/>
      <c r="BOS368" s="1"/>
      <c r="BOT368" s="1"/>
      <c r="BOU368" s="1"/>
      <c r="BOV368" s="1"/>
      <c r="BOW368" s="1"/>
      <c r="BOX368" s="1"/>
      <c r="BOY368" s="1"/>
      <c r="BOZ368" s="1"/>
      <c r="BPA368" s="1"/>
      <c r="BPB368" s="1"/>
      <c r="BPC368" s="1"/>
      <c r="BPD368" s="1"/>
      <c r="BPE368" s="1"/>
      <c r="BPF368" s="1"/>
      <c r="BPG368" s="1"/>
      <c r="BPH368" s="1"/>
      <c r="BPI368" s="1"/>
      <c r="BPJ368" s="1"/>
      <c r="BPK368" s="1"/>
      <c r="BPL368" s="1"/>
      <c r="BPM368" s="1"/>
      <c r="BPN368" s="1"/>
      <c r="BPO368" s="1"/>
      <c r="BPP368" s="1"/>
      <c r="BPQ368" s="1"/>
      <c r="BPR368" s="1"/>
      <c r="BPS368" s="1"/>
      <c r="BPT368" s="1"/>
      <c r="BPU368" s="1"/>
      <c r="BPV368" s="1"/>
      <c r="BPW368" s="1"/>
      <c r="BPX368" s="1"/>
      <c r="BPY368" s="1"/>
      <c r="BPZ368" s="1"/>
      <c r="BQA368" s="1"/>
      <c r="BQB368" s="1"/>
      <c r="BQC368" s="1"/>
      <c r="BQD368" s="1"/>
      <c r="BQE368" s="1"/>
      <c r="BQF368" s="1"/>
      <c r="BQG368" s="1"/>
      <c r="BQH368" s="1"/>
      <c r="BQI368" s="1"/>
      <c r="BQJ368" s="1"/>
      <c r="BQK368" s="1"/>
      <c r="BQL368" s="1"/>
      <c r="BQM368" s="1"/>
      <c r="BQN368" s="1"/>
      <c r="BQO368" s="1"/>
      <c r="BQP368" s="1"/>
      <c r="BQQ368" s="1"/>
      <c r="BQR368" s="1"/>
      <c r="BQS368" s="1"/>
      <c r="BQT368" s="1"/>
      <c r="BQU368" s="1"/>
      <c r="BQV368" s="1"/>
      <c r="BQW368" s="1"/>
      <c r="BQX368" s="1"/>
      <c r="BQY368" s="1"/>
      <c r="BQZ368" s="1"/>
      <c r="BRA368" s="1"/>
      <c r="BRB368" s="1"/>
      <c r="BRC368" s="1"/>
      <c r="BRD368" s="1"/>
      <c r="BRE368" s="1"/>
      <c r="BRF368" s="1"/>
      <c r="BRG368" s="1"/>
      <c r="BRH368" s="1"/>
      <c r="BRI368" s="1"/>
      <c r="BRJ368" s="1"/>
      <c r="BRK368" s="1"/>
      <c r="BRL368" s="1"/>
      <c r="BRM368" s="1"/>
      <c r="BRN368" s="1"/>
      <c r="BRO368" s="1"/>
      <c r="BRP368" s="1"/>
      <c r="BRQ368" s="1"/>
      <c r="BRR368" s="1"/>
      <c r="BRS368" s="1"/>
      <c r="BRT368" s="1"/>
      <c r="BRU368" s="1"/>
      <c r="BRV368" s="1"/>
      <c r="BRW368" s="1"/>
      <c r="BRX368" s="1"/>
      <c r="BRY368" s="1"/>
      <c r="BRZ368" s="1"/>
      <c r="BSA368" s="1"/>
      <c r="BSB368" s="1"/>
      <c r="BSC368" s="1"/>
      <c r="BSD368" s="1"/>
      <c r="BSE368" s="1"/>
      <c r="BSF368" s="1"/>
      <c r="BSG368" s="1"/>
      <c r="BSH368" s="1"/>
      <c r="BSI368" s="1"/>
      <c r="BSJ368" s="1"/>
      <c r="BSK368" s="1"/>
      <c r="BSL368" s="1"/>
      <c r="BSM368" s="1"/>
      <c r="BSN368" s="1"/>
      <c r="BSO368" s="1"/>
      <c r="BSP368" s="1"/>
      <c r="BSQ368" s="1"/>
      <c r="BSR368" s="1"/>
      <c r="BSS368" s="1"/>
      <c r="BST368" s="1"/>
      <c r="BSU368" s="1"/>
      <c r="BSV368" s="1"/>
      <c r="BSW368" s="1"/>
      <c r="BSX368" s="1"/>
      <c r="BSY368" s="1"/>
      <c r="BSZ368" s="1"/>
      <c r="BTA368" s="1"/>
      <c r="BTB368" s="1"/>
      <c r="BTC368" s="1"/>
      <c r="BTD368" s="1"/>
      <c r="BTE368" s="1"/>
      <c r="BTF368" s="1"/>
      <c r="BTG368" s="1"/>
      <c r="BTH368" s="1"/>
      <c r="BTI368" s="1"/>
      <c r="BTJ368" s="1"/>
      <c r="BTK368" s="1"/>
      <c r="BTL368" s="1"/>
      <c r="BTM368" s="1"/>
      <c r="BTN368" s="1"/>
      <c r="BTO368" s="1"/>
      <c r="BTP368" s="1"/>
      <c r="BTQ368" s="1"/>
      <c r="BTR368" s="1"/>
      <c r="BTS368" s="1"/>
      <c r="BTT368" s="1"/>
      <c r="BTU368" s="1"/>
      <c r="BTV368" s="1"/>
      <c r="BTW368" s="1"/>
      <c r="BTX368" s="1"/>
      <c r="BTY368" s="1"/>
      <c r="BTZ368" s="1"/>
      <c r="BUA368" s="1"/>
      <c r="BUB368" s="1"/>
      <c r="BUC368" s="1"/>
      <c r="BUD368" s="1"/>
      <c r="BUE368" s="1"/>
      <c r="BUF368" s="1"/>
      <c r="BUG368" s="1"/>
      <c r="BUH368" s="1"/>
      <c r="BUI368" s="1"/>
      <c r="BUJ368" s="1"/>
      <c r="BUK368" s="1"/>
      <c r="BUL368" s="1"/>
      <c r="BUM368" s="1"/>
      <c r="BUN368" s="1"/>
      <c r="BUO368" s="1"/>
      <c r="BUP368" s="1"/>
      <c r="BUQ368" s="1"/>
      <c r="BUR368" s="1"/>
      <c r="BUS368" s="1"/>
      <c r="BUT368" s="1"/>
      <c r="BUU368" s="1"/>
      <c r="BUV368" s="1"/>
      <c r="BUW368" s="1"/>
      <c r="BUX368" s="1"/>
      <c r="BUY368" s="1"/>
      <c r="BUZ368" s="1"/>
      <c r="BVA368" s="1"/>
      <c r="BVB368" s="1"/>
      <c r="BVC368" s="1"/>
      <c r="BVD368" s="1"/>
      <c r="BVE368" s="1"/>
      <c r="BVF368" s="1"/>
      <c r="BVG368" s="1"/>
      <c r="BVH368" s="1"/>
      <c r="BVI368" s="1"/>
      <c r="BVJ368" s="1"/>
      <c r="BVK368" s="1"/>
      <c r="BVL368" s="1"/>
      <c r="BVM368" s="1"/>
      <c r="BVN368" s="1"/>
      <c r="BVO368" s="1"/>
      <c r="BVP368" s="1"/>
      <c r="BVQ368" s="1"/>
      <c r="BVR368" s="1"/>
      <c r="BVS368" s="1"/>
      <c r="BVT368" s="1"/>
      <c r="BVU368" s="1"/>
      <c r="BVV368" s="1"/>
      <c r="BVW368" s="1"/>
      <c r="BVX368" s="1"/>
      <c r="BVY368" s="1"/>
      <c r="BVZ368" s="1"/>
      <c r="BWA368" s="1"/>
      <c r="BWB368" s="1"/>
      <c r="BWC368" s="1"/>
      <c r="BWD368" s="1"/>
      <c r="BWE368" s="1"/>
      <c r="BWF368" s="1"/>
      <c r="BWG368" s="1"/>
      <c r="BWH368" s="1"/>
      <c r="BWI368" s="1"/>
      <c r="BWJ368" s="1"/>
      <c r="BWK368" s="1"/>
      <c r="BWL368" s="1"/>
      <c r="BWM368" s="1"/>
      <c r="BWN368" s="1"/>
      <c r="BWO368" s="1"/>
      <c r="BWP368" s="1"/>
      <c r="BWQ368" s="1"/>
      <c r="BWR368" s="1"/>
      <c r="BWS368" s="1"/>
      <c r="BWT368" s="1"/>
      <c r="BWU368" s="1"/>
      <c r="BWV368" s="1"/>
      <c r="BWW368" s="1"/>
      <c r="BWX368" s="1"/>
      <c r="BWY368" s="1"/>
      <c r="BWZ368" s="1"/>
      <c r="BXA368" s="1"/>
      <c r="BXB368" s="1"/>
      <c r="BXC368" s="1"/>
      <c r="BXD368" s="1"/>
      <c r="BXE368" s="1"/>
      <c r="BXF368" s="1"/>
      <c r="BXG368" s="1"/>
      <c r="BXH368" s="1"/>
      <c r="BXI368" s="1"/>
      <c r="BXJ368" s="1"/>
      <c r="BXK368" s="1"/>
      <c r="BXL368" s="1"/>
      <c r="BXM368" s="1"/>
      <c r="BXN368" s="1"/>
      <c r="BXO368" s="1"/>
      <c r="BXP368" s="1"/>
      <c r="BXQ368" s="1"/>
      <c r="BXR368" s="1"/>
      <c r="BXS368" s="1"/>
      <c r="BXT368" s="1"/>
      <c r="BXU368" s="1"/>
      <c r="BXV368" s="1"/>
      <c r="BXW368" s="1"/>
      <c r="BXX368" s="1"/>
      <c r="BXY368" s="1"/>
      <c r="BXZ368" s="1"/>
      <c r="BYA368" s="1"/>
      <c r="BYB368" s="1"/>
      <c r="BYC368" s="1"/>
      <c r="BYD368" s="1"/>
      <c r="BYE368" s="1"/>
      <c r="BYF368" s="1"/>
      <c r="BYG368" s="1"/>
      <c r="BYH368" s="1"/>
      <c r="BYI368" s="1"/>
      <c r="BYJ368" s="1"/>
      <c r="BYK368" s="1"/>
      <c r="BYL368" s="1"/>
      <c r="BYM368" s="1"/>
      <c r="BYN368" s="1"/>
      <c r="BYO368" s="1"/>
      <c r="BYP368" s="1"/>
      <c r="BYQ368" s="1"/>
      <c r="BYR368" s="1"/>
      <c r="BYS368" s="1"/>
      <c r="BYT368" s="1"/>
      <c r="BYU368" s="1"/>
      <c r="BYV368" s="1"/>
      <c r="BYW368" s="1"/>
      <c r="BYX368" s="1"/>
      <c r="BYY368" s="1"/>
      <c r="BYZ368" s="1"/>
      <c r="BZA368" s="1"/>
      <c r="BZB368" s="1"/>
      <c r="BZC368" s="1"/>
      <c r="BZD368" s="1"/>
      <c r="BZE368" s="1"/>
      <c r="BZF368" s="1"/>
      <c r="BZG368" s="1"/>
      <c r="BZH368" s="1"/>
      <c r="BZI368" s="1"/>
      <c r="BZJ368" s="1"/>
      <c r="BZK368" s="1"/>
      <c r="BZL368" s="1"/>
      <c r="BZM368" s="1"/>
      <c r="BZN368" s="1"/>
      <c r="BZO368" s="1"/>
      <c r="BZP368" s="1"/>
      <c r="BZQ368" s="1"/>
      <c r="BZR368" s="1"/>
      <c r="BZS368" s="1"/>
      <c r="BZT368" s="1"/>
      <c r="BZU368" s="1"/>
      <c r="BZV368" s="1"/>
      <c r="BZW368" s="1"/>
      <c r="BZX368" s="1"/>
      <c r="BZY368" s="1"/>
      <c r="BZZ368" s="1"/>
      <c r="CAA368" s="1"/>
      <c r="CAB368" s="1"/>
      <c r="CAC368" s="1"/>
      <c r="CAD368" s="1"/>
      <c r="CAE368" s="1"/>
      <c r="CAF368" s="1"/>
      <c r="CAG368" s="1"/>
      <c r="CAH368" s="1"/>
      <c r="CAI368" s="1"/>
      <c r="CAJ368" s="1"/>
      <c r="CAK368" s="1"/>
      <c r="CAL368" s="1"/>
      <c r="CAM368" s="1"/>
      <c r="CAN368" s="1"/>
      <c r="CAO368" s="1"/>
      <c r="CAP368" s="1"/>
      <c r="CAQ368" s="1"/>
      <c r="CAR368" s="1"/>
      <c r="CAS368" s="1"/>
      <c r="CAT368" s="1"/>
      <c r="CAU368" s="1"/>
      <c r="CAV368" s="1"/>
      <c r="CAW368" s="1"/>
      <c r="CAX368" s="1"/>
      <c r="CAY368" s="1"/>
      <c r="CAZ368" s="1"/>
      <c r="CBA368" s="1"/>
      <c r="CBB368" s="1"/>
      <c r="CBC368" s="1"/>
      <c r="CBD368" s="1"/>
      <c r="CBE368" s="1"/>
      <c r="CBF368" s="1"/>
      <c r="CBG368" s="1"/>
      <c r="CBH368" s="1"/>
      <c r="CBI368" s="1"/>
      <c r="CBJ368" s="1"/>
      <c r="CBK368" s="1"/>
      <c r="CBL368" s="1"/>
      <c r="CBM368" s="1"/>
      <c r="CBN368" s="1"/>
      <c r="CBO368" s="1"/>
      <c r="CBP368" s="1"/>
      <c r="CBQ368" s="1"/>
      <c r="CBR368" s="1"/>
      <c r="CBS368" s="1"/>
      <c r="CBT368" s="1"/>
      <c r="CBU368" s="1"/>
      <c r="CBV368" s="1"/>
      <c r="CBW368" s="1"/>
      <c r="CBX368" s="1"/>
      <c r="CBY368" s="1"/>
      <c r="CBZ368" s="1"/>
      <c r="CCA368" s="1"/>
      <c r="CCB368" s="1"/>
      <c r="CCC368" s="1"/>
      <c r="CCD368" s="1"/>
      <c r="CCE368" s="1"/>
      <c r="CCF368" s="1"/>
      <c r="CCG368" s="1"/>
      <c r="CCH368" s="1"/>
      <c r="CCI368" s="1"/>
      <c r="CCJ368" s="1"/>
      <c r="CCK368" s="1"/>
      <c r="CCL368" s="1"/>
      <c r="CCM368" s="1"/>
      <c r="CCN368" s="1"/>
      <c r="CCO368" s="1"/>
      <c r="CCP368" s="1"/>
      <c r="CCQ368" s="1"/>
      <c r="CCR368" s="1"/>
      <c r="CCS368" s="1"/>
      <c r="CCT368" s="1"/>
      <c r="CCU368" s="1"/>
      <c r="CCV368" s="1"/>
      <c r="CCW368" s="1"/>
      <c r="CCX368" s="1"/>
      <c r="CCY368" s="1"/>
      <c r="CCZ368" s="1"/>
      <c r="CDA368" s="1"/>
      <c r="CDB368" s="1"/>
      <c r="CDC368" s="1"/>
      <c r="CDD368" s="1"/>
      <c r="CDE368" s="1"/>
      <c r="CDF368" s="1"/>
      <c r="CDG368" s="1"/>
      <c r="CDH368" s="1"/>
      <c r="CDI368" s="1"/>
      <c r="CDJ368" s="1"/>
      <c r="CDK368" s="1"/>
      <c r="CDL368" s="1"/>
      <c r="CDM368" s="1"/>
      <c r="CDN368" s="1"/>
      <c r="CDO368" s="1"/>
      <c r="CDP368" s="1"/>
      <c r="CDQ368" s="1"/>
      <c r="CDR368" s="1"/>
      <c r="CDS368" s="1"/>
      <c r="CDT368" s="1"/>
      <c r="CDU368" s="1"/>
      <c r="CDV368" s="1"/>
      <c r="CDW368" s="1"/>
      <c r="CDX368" s="1"/>
      <c r="CDY368" s="1"/>
      <c r="CDZ368" s="1"/>
      <c r="CEA368" s="1"/>
      <c r="CEB368" s="1"/>
      <c r="CEC368" s="1"/>
      <c r="CED368" s="1"/>
      <c r="CEE368" s="1"/>
      <c r="CEF368" s="1"/>
      <c r="CEG368" s="1"/>
      <c r="CEH368" s="1"/>
      <c r="CEI368" s="1"/>
      <c r="CEJ368" s="1"/>
      <c r="CEK368" s="1"/>
      <c r="CEL368" s="1"/>
      <c r="CEM368" s="1"/>
      <c r="CEN368" s="1"/>
      <c r="CEO368" s="1"/>
      <c r="CEP368" s="1"/>
      <c r="CEQ368" s="1"/>
      <c r="CER368" s="1"/>
      <c r="CES368" s="1"/>
      <c r="CET368" s="1"/>
      <c r="CEU368" s="1"/>
      <c r="CEV368" s="1"/>
      <c r="CEW368" s="1"/>
      <c r="CEX368" s="1"/>
      <c r="CEY368" s="1"/>
      <c r="CEZ368" s="1"/>
      <c r="CFA368" s="1"/>
      <c r="CFB368" s="1"/>
      <c r="CFC368" s="1"/>
      <c r="CFD368" s="1"/>
      <c r="CFE368" s="1"/>
      <c r="CFF368" s="1"/>
      <c r="CFG368" s="1"/>
      <c r="CFH368" s="1"/>
      <c r="CFI368" s="1"/>
      <c r="CFJ368" s="1"/>
      <c r="CFK368" s="1"/>
      <c r="CFL368" s="1"/>
      <c r="CFM368" s="1"/>
      <c r="CFN368" s="1"/>
      <c r="CFO368" s="1"/>
      <c r="CFP368" s="1"/>
      <c r="CFQ368" s="1"/>
      <c r="CFR368" s="1"/>
      <c r="CFS368" s="1"/>
      <c r="CFT368" s="1"/>
      <c r="CFU368" s="1"/>
      <c r="CFV368" s="1"/>
      <c r="CFW368" s="1"/>
      <c r="CFX368" s="1"/>
      <c r="CFY368" s="1"/>
      <c r="CFZ368" s="1"/>
      <c r="CGA368" s="1"/>
      <c r="CGB368" s="1"/>
      <c r="CGC368" s="1"/>
      <c r="CGD368" s="1"/>
      <c r="CGE368" s="1"/>
      <c r="CGF368" s="1"/>
      <c r="CGG368" s="1"/>
      <c r="CGH368" s="1"/>
      <c r="CGI368" s="1"/>
      <c r="CGJ368" s="1"/>
      <c r="CGK368" s="1"/>
      <c r="CGL368" s="1"/>
      <c r="CGM368" s="1"/>
      <c r="CGN368" s="1"/>
      <c r="CGO368" s="1"/>
      <c r="CGP368" s="1"/>
      <c r="CGQ368" s="1"/>
      <c r="CGR368" s="1"/>
      <c r="CGS368" s="1"/>
      <c r="CGT368" s="1"/>
      <c r="CGU368" s="1"/>
      <c r="CGV368" s="1"/>
      <c r="CGW368" s="1"/>
      <c r="CGX368" s="1"/>
      <c r="CGY368" s="1"/>
      <c r="CGZ368" s="1"/>
      <c r="CHA368" s="1"/>
      <c r="CHB368" s="1"/>
      <c r="CHC368" s="1"/>
      <c r="CHD368" s="1"/>
      <c r="CHE368" s="1"/>
      <c r="CHF368" s="1"/>
      <c r="CHG368" s="1"/>
      <c r="CHH368" s="1"/>
      <c r="CHI368" s="1"/>
      <c r="CHJ368" s="1"/>
      <c r="CHK368" s="1"/>
      <c r="CHL368" s="1"/>
      <c r="CHM368" s="1"/>
      <c r="CHN368" s="1"/>
      <c r="CHO368" s="1"/>
      <c r="CHP368" s="1"/>
      <c r="CHQ368" s="1"/>
      <c r="CHR368" s="1"/>
      <c r="CHS368" s="1"/>
      <c r="CHT368" s="1"/>
      <c r="CHU368" s="1"/>
      <c r="CHV368" s="1"/>
      <c r="CHW368" s="1"/>
      <c r="CHX368" s="1"/>
      <c r="CHY368" s="1"/>
      <c r="CHZ368" s="1"/>
      <c r="CIA368" s="1"/>
      <c r="CIB368" s="1"/>
      <c r="CIC368" s="1"/>
      <c r="CID368" s="1"/>
      <c r="CIE368" s="1"/>
      <c r="CIF368" s="1"/>
      <c r="CIG368" s="1"/>
      <c r="CIH368" s="1"/>
      <c r="CII368" s="1"/>
      <c r="CIJ368" s="1"/>
      <c r="CIK368" s="1"/>
      <c r="CIL368" s="1"/>
      <c r="CIM368" s="1"/>
      <c r="CIN368" s="1"/>
      <c r="CIO368" s="1"/>
      <c r="CIP368" s="1"/>
      <c r="CIQ368" s="1"/>
      <c r="CIR368" s="1"/>
      <c r="CIS368" s="1"/>
      <c r="CIT368" s="1"/>
      <c r="CIU368" s="1"/>
      <c r="CIV368" s="1"/>
      <c r="CIW368" s="1"/>
      <c r="CIX368" s="1"/>
      <c r="CIY368" s="1"/>
      <c r="CIZ368" s="1"/>
      <c r="CJA368" s="1"/>
      <c r="CJB368" s="1"/>
      <c r="CJC368" s="1"/>
      <c r="CJD368" s="1"/>
      <c r="CJE368" s="1"/>
      <c r="CJF368" s="1"/>
      <c r="CJG368" s="1"/>
      <c r="CJH368" s="1"/>
      <c r="CJI368" s="1"/>
      <c r="CJJ368" s="1"/>
      <c r="CJK368" s="1"/>
      <c r="CJL368" s="1"/>
      <c r="CJM368" s="1"/>
      <c r="CJN368" s="1"/>
      <c r="CJO368" s="1"/>
      <c r="CJP368" s="1"/>
      <c r="CJQ368" s="1"/>
      <c r="CJR368" s="1"/>
      <c r="CJS368" s="1"/>
      <c r="CJT368" s="1"/>
      <c r="CJU368" s="1"/>
      <c r="CJV368" s="1"/>
      <c r="CJW368" s="1"/>
      <c r="CJX368" s="1"/>
      <c r="CJY368" s="1"/>
      <c r="CJZ368" s="1"/>
      <c r="CKA368" s="1"/>
      <c r="CKB368" s="1"/>
      <c r="CKC368" s="1"/>
      <c r="CKD368" s="1"/>
      <c r="CKE368" s="1"/>
      <c r="CKF368" s="1"/>
      <c r="CKG368" s="1"/>
      <c r="CKH368" s="1"/>
      <c r="CKI368" s="1"/>
      <c r="CKJ368" s="1"/>
      <c r="CKK368" s="1"/>
      <c r="CKL368" s="1"/>
      <c r="CKM368" s="1"/>
      <c r="CKN368" s="1"/>
      <c r="CKO368" s="1"/>
      <c r="CKP368" s="1"/>
      <c r="CKQ368" s="1"/>
      <c r="CKR368" s="1"/>
      <c r="CKS368" s="1"/>
      <c r="CKT368" s="1"/>
      <c r="CKU368" s="1"/>
      <c r="CKV368" s="1"/>
      <c r="CKW368" s="1"/>
      <c r="CKX368" s="1"/>
      <c r="CKY368" s="1"/>
      <c r="CKZ368" s="1"/>
      <c r="CLA368" s="1"/>
      <c r="CLB368" s="1"/>
      <c r="CLC368" s="1"/>
      <c r="CLD368" s="1"/>
      <c r="CLE368" s="1"/>
      <c r="CLF368" s="1"/>
      <c r="CLG368" s="1"/>
      <c r="CLH368" s="1"/>
      <c r="CLI368" s="1"/>
      <c r="CLJ368" s="1"/>
      <c r="CLK368" s="1"/>
      <c r="CLL368" s="1"/>
      <c r="CLM368" s="1"/>
      <c r="CLN368" s="1"/>
      <c r="CLO368" s="1"/>
      <c r="CLP368" s="1"/>
      <c r="CLQ368" s="1"/>
      <c r="CLR368" s="1"/>
      <c r="CLS368" s="1"/>
      <c r="CLT368" s="1"/>
      <c r="CLU368" s="1"/>
      <c r="CLV368" s="1"/>
      <c r="CLW368" s="1"/>
      <c r="CLX368" s="1"/>
      <c r="CLY368" s="1"/>
      <c r="CLZ368" s="1"/>
      <c r="CMA368" s="1"/>
      <c r="CMB368" s="1"/>
      <c r="CMC368" s="1"/>
      <c r="CMD368" s="1"/>
      <c r="CME368" s="1"/>
      <c r="CMF368" s="1"/>
      <c r="CMG368" s="1"/>
      <c r="CMH368" s="1"/>
      <c r="CMI368" s="1"/>
      <c r="CMJ368" s="1"/>
      <c r="CMK368" s="1"/>
      <c r="CML368" s="1"/>
      <c r="CMM368" s="1"/>
      <c r="CMN368" s="1"/>
      <c r="CMO368" s="1"/>
      <c r="CMP368" s="1"/>
      <c r="CMQ368" s="1"/>
      <c r="CMR368" s="1"/>
      <c r="CMS368" s="1"/>
      <c r="CMT368" s="1"/>
      <c r="CMU368" s="1"/>
      <c r="CMV368" s="1"/>
      <c r="CMW368" s="1"/>
      <c r="CMX368" s="1"/>
      <c r="CMY368" s="1"/>
      <c r="CMZ368" s="1"/>
      <c r="CNA368" s="1"/>
      <c r="CNB368" s="1"/>
      <c r="CNC368" s="1"/>
      <c r="CND368" s="1"/>
      <c r="CNE368" s="1"/>
      <c r="CNF368" s="1"/>
      <c r="CNG368" s="1"/>
      <c r="CNH368" s="1"/>
      <c r="CNI368" s="1"/>
      <c r="CNJ368" s="1"/>
      <c r="CNK368" s="1"/>
      <c r="CNL368" s="1"/>
      <c r="CNM368" s="1"/>
      <c r="CNN368" s="1"/>
      <c r="CNO368" s="1"/>
      <c r="CNP368" s="1"/>
      <c r="CNQ368" s="1"/>
      <c r="CNR368" s="1"/>
      <c r="CNS368" s="1"/>
      <c r="CNT368" s="1"/>
      <c r="CNU368" s="1"/>
      <c r="CNV368" s="1"/>
      <c r="CNW368" s="1"/>
      <c r="CNX368" s="1"/>
      <c r="CNY368" s="1"/>
      <c r="CNZ368" s="1"/>
      <c r="COA368" s="1"/>
      <c r="COB368" s="1"/>
      <c r="COC368" s="1"/>
      <c r="COD368" s="1"/>
      <c r="COE368" s="1"/>
      <c r="COF368" s="1"/>
      <c r="COG368" s="1"/>
      <c r="COH368" s="1"/>
      <c r="COI368" s="1"/>
      <c r="COJ368" s="1"/>
      <c r="COK368" s="1"/>
      <c r="COL368" s="1"/>
      <c r="COM368" s="1"/>
      <c r="CON368" s="1"/>
      <c r="COO368" s="1"/>
      <c r="COP368" s="1"/>
      <c r="COQ368" s="1"/>
      <c r="COR368" s="1"/>
      <c r="COS368" s="1"/>
      <c r="COT368" s="1"/>
      <c r="COU368" s="1"/>
      <c r="COV368" s="1"/>
      <c r="COW368" s="1"/>
      <c r="COX368" s="1"/>
      <c r="COY368" s="1"/>
      <c r="COZ368" s="1"/>
      <c r="CPA368" s="1"/>
      <c r="CPB368" s="1"/>
      <c r="CPC368" s="1"/>
      <c r="CPD368" s="1"/>
      <c r="CPE368" s="1"/>
      <c r="CPF368" s="1"/>
      <c r="CPG368" s="1"/>
      <c r="CPH368" s="1"/>
      <c r="CPI368" s="1"/>
      <c r="CPJ368" s="1"/>
      <c r="CPK368" s="1"/>
      <c r="CPL368" s="1"/>
      <c r="CPM368" s="1"/>
      <c r="CPN368" s="1"/>
      <c r="CPO368" s="1"/>
      <c r="CPP368" s="1"/>
      <c r="CPQ368" s="1"/>
      <c r="CPR368" s="1"/>
      <c r="CPS368" s="1"/>
      <c r="CPT368" s="1"/>
      <c r="CPU368" s="1"/>
      <c r="CPV368" s="1"/>
      <c r="CPW368" s="1"/>
      <c r="CPX368" s="1"/>
      <c r="CPY368" s="1"/>
      <c r="CPZ368" s="1"/>
      <c r="CQA368" s="1"/>
      <c r="CQB368" s="1"/>
      <c r="CQC368" s="1"/>
      <c r="CQD368" s="1"/>
      <c r="CQE368" s="1"/>
      <c r="CQF368" s="1"/>
      <c r="CQG368" s="1"/>
      <c r="CQH368" s="1"/>
      <c r="CQI368" s="1"/>
      <c r="CQJ368" s="1"/>
      <c r="CQK368" s="1"/>
      <c r="CQL368" s="1"/>
      <c r="CQM368" s="1"/>
      <c r="CQN368" s="1"/>
      <c r="CQO368" s="1"/>
      <c r="CQP368" s="1"/>
      <c r="CQQ368" s="1"/>
      <c r="CQR368" s="1"/>
      <c r="CQS368" s="1"/>
      <c r="CQT368" s="1"/>
      <c r="CQU368" s="1"/>
      <c r="CQV368" s="1"/>
      <c r="CQW368" s="1"/>
      <c r="CQX368" s="1"/>
      <c r="CQY368" s="1"/>
      <c r="CQZ368" s="1"/>
      <c r="CRA368" s="1"/>
      <c r="CRB368" s="1"/>
      <c r="CRC368" s="1"/>
      <c r="CRD368" s="1"/>
      <c r="CRE368" s="1"/>
      <c r="CRF368" s="1"/>
      <c r="CRG368" s="1"/>
      <c r="CRH368" s="1"/>
      <c r="CRI368" s="1"/>
      <c r="CRJ368" s="1"/>
      <c r="CRK368" s="1"/>
      <c r="CRL368" s="1"/>
      <c r="CRM368" s="1"/>
      <c r="CRN368" s="1"/>
      <c r="CRO368" s="1"/>
      <c r="CRP368" s="1"/>
      <c r="CRQ368" s="1"/>
      <c r="CRR368" s="1"/>
      <c r="CRS368" s="1"/>
      <c r="CRT368" s="1"/>
      <c r="CRU368" s="1"/>
      <c r="CRV368" s="1"/>
      <c r="CRW368" s="1"/>
      <c r="CRX368" s="1"/>
      <c r="CRY368" s="1"/>
      <c r="CRZ368" s="1"/>
      <c r="CSA368" s="1"/>
      <c r="CSB368" s="1"/>
      <c r="CSC368" s="1"/>
      <c r="CSD368" s="1"/>
      <c r="CSE368" s="1"/>
      <c r="CSF368" s="1"/>
      <c r="CSG368" s="1"/>
      <c r="CSH368" s="1"/>
      <c r="CSI368" s="1"/>
      <c r="CSJ368" s="1"/>
      <c r="CSK368" s="1"/>
      <c r="CSL368" s="1"/>
      <c r="CSM368" s="1"/>
      <c r="CSN368" s="1"/>
      <c r="CSO368" s="1"/>
      <c r="CSP368" s="1"/>
      <c r="CSQ368" s="1"/>
      <c r="CSR368" s="1"/>
      <c r="CSS368" s="1"/>
      <c r="CST368" s="1"/>
      <c r="CSU368" s="1"/>
      <c r="CSV368" s="1"/>
      <c r="CSW368" s="1"/>
      <c r="CSX368" s="1"/>
      <c r="CSY368" s="1"/>
      <c r="CSZ368" s="1"/>
      <c r="CTA368" s="1"/>
      <c r="CTB368" s="1"/>
      <c r="CTC368" s="1"/>
      <c r="CTD368" s="1"/>
      <c r="CTE368" s="1"/>
      <c r="CTF368" s="1"/>
      <c r="CTG368" s="1"/>
      <c r="CTH368" s="1"/>
      <c r="CTI368" s="1"/>
      <c r="CTJ368" s="1"/>
      <c r="CTK368" s="1"/>
      <c r="CTL368" s="1"/>
      <c r="CTM368" s="1"/>
      <c r="CTN368" s="1"/>
      <c r="CTO368" s="1"/>
      <c r="CTP368" s="1"/>
      <c r="CTQ368" s="1"/>
      <c r="CTR368" s="1"/>
      <c r="CTS368" s="1"/>
      <c r="CTT368" s="1"/>
      <c r="CTU368" s="1"/>
      <c r="CTV368" s="1"/>
      <c r="CTW368" s="1"/>
      <c r="CTX368" s="1"/>
      <c r="CTY368" s="1"/>
      <c r="CTZ368" s="1"/>
      <c r="CUA368" s="1"/>
      <c r="CUB368" s="1"/>
      <c r="CUC368" s="1"/>
      <c r="CUD368" s="1"/>
      <c r="CUE368" s="1"/>
      <c r="CUF368" s="1"/>
      <c r="CUG368" s="1"/>
      <c r="CUH368" s="1"/>
      <c r="CUI368" s="1"/>
      <c r="CUJ368" s="1"/>
      <c r="CUK368" s="1"/>
      <c r="CUL368" s="1"/>
      <c r="CUM368" s="1"/>
      <c r="CUN368" s="1"/>
      <c r="CUO368" s="1"/>
      <c r="CUP368" s="1"/>
      <c r="CUQ368" s="1"/>
      <c r="CUR368" s="1"/>
      <c r="CUS368" s="1"/>
      <c r="CUT368" s="1"/>
      <c r="CUU368" s="1"/>
      <c r="CUV368" s="1"/>
      <c r="CUW368" s="1"/>
      <c r="CUX368" s="1"/>
      <c r="CUY368" s="1"/>
      <c r="CUZ368" s="1"/>
      <c r="CVA368" s="1"/>
      <c r="CVB368" s="1"/>
      <c r="CVC368" s="1"/>
      <c r="CVD368" s="1"/>
      <c r="CVE368" s="1"/>
      <c r="CVF368" s="1"/>
      <c r="CVG368" s="1"/>
      <c r="CVH368" s="1"/>
      <c r="CVI368" s="1"/>
      <c r="CVJ368" s="1"/>
      <c r="CVK368" s="1"/>
      <c r="CVL368" s="1"/>
      <c r="CVM368" s="1"/>
      <c r="CVN368" s="1"/>
      <c r="CVO368" s="1"/>
      <c r="CVP368" s="1"/>
      <c r="CVQ368" s="1"/>
      <c r="CVR368" s="1"/>
      <c r="CVS368" s="1"/>
      <c r="CVT368" s="1"/>
      <c r="CVU368" s="1"/>
      <c r="CVV368" s="1"/>
      <c r="CVW368" s="1"/>
      <c r="CVX368" s="1"/>
      <c r="CVY368" s="1"/>
      <c r="CVZ368" s="1"/>
      <c r="CWA368" s="1"/>
      <c r="CWB368" s="1"/>
      <c r="CWC368" s="1"/>
      <c r="CWD368" s="1"/>
      <c r="CWE368" s="1"/>
      <c r="CWF368" s="1"/>
      <c r="CWG368" s="1"/>
      <c r="CWH368" s="1"/>
      <c r="CWI368" s="1"/>
      <c r="CWJ368" s="1"/>
      <c r="CWK368" s="1"/>
      <c r="CWL368" s="1"/>
      <c r="CWM368" s="1"/>
      <c r="CWN368" s="1"/>
      <c r="CWO368" s="1"/>
      <c r="CWP368" s="1"/>
      <c r="CWQ368" s="1"/>
      <c r="CWR368" s="1"/>
      <c r="CWS368" s="1"/>
      <c r="CWT368" s="1"/>
      <c r="CWU368" s="1"/>
      <c r="CWV368" s="1"/>
      <c r="CWW368" s="1"/>
      <c r="CWX368" s="1"/>
      <c r="CWY368" s="1"/>
      <c r="CWZ368" s="1"/>
      <c r="CXA368" s="1"/>
      <c r="CXB368" s="1"/>
      <c r="CXC368" s="1"/>
      <c r="CXD368" s="1"/>
      <c r="CXE368" s="1"/>
      <c r="CXF368" s="1"/>
      <c r="CXG368" s="1"/>
      <c r="CXH368" s="1"/>
      <c r="CXI368" s="1"/>
      <c r="CXJ368" s="1"/>
      <c r="CXK368" s="1"/>
      <c r="CXL368" s="1"/>
      <c r="CXM368" s="1"/>
      <c r="CXN368" s="1"/>
      <c r="CXO368" s="1"/>
      <c r="CXP368" s="1"/>
      <c r="CXQ368" s="1"/>
      <c r="CXR368" s="1"/>
      <c r="CXS368" s="1"/>
      <c r="CXT368" s="1"/>
      <c r="CXU368" s="1"/>
      <c r="CXV368" s="1"/>
      <c r="CXW368" s="1"/>
      <c r="CXX368" s="1"/>
      <c r="CXY368" s="1"/>
      <c r="CXZ368" s="1"/>
      <c r="CYA368" s="1"/>
      <c r="CYB368" s="1"/>
      <c r="CYC368" s="1"/>
      <c r="CYD368" s="1"/>
      <c r="CYE368" s="1"/>
      <c r="CYF368" s="1"/>
      <c r="CYG368" s="1"/>
      <c r="CYH368" s="1"/>
      <c r="CYI368" s="1"/>
      <c r="CYJ368" s="1"/>
      <c r="CYK368" s="1"/>
      <c r="CYL368" s="1"/>
      <c r="CYM368" s="1"/>
      <c r="CYN368" s="1"/>
      <c r="CYO368" s="1"/>
      <c r="CYP368" s="1"/>
      <c r="CYQ368" s="1"/>
      <c r="CYR368" s="1"/>
      <c r="CYS368" s="1"/>
      <c r="CYT368" s="1"/>
      <c r="CYU368" s="1"/>
      <c r="CYV368" s="1"/>
      <c r="CYW368" s="1"/>
      <c r="CYX368" s="1"/>
      <c r="CYY368" s="1"/>
      <c r="CYZ368" s="1"/>
      <c r="CZA368" s="1"/>
      <c r="CZB368" s="1"/>
      <c r="CZC368" s="1"/>
      <c r="CZD368" s="1"/>
      <c r="CZE368" s="1"/>
      <c r="CZF368" s="1"/>
      <c r="CZG368" s="1"/>
      <c r="CZH368" s="1"/>
      <c r="CZI368" s="1"/>
      <c r="CZJ368" s="1"/>
      <c r="CZK368" s="1"/>
      <c r="CZL368" s="1"/>
      <c r="CZM368" s="1"/>
      <c r="CZN368" s="1"/>
      <c r="CZO368" s="1"/>
      <c r="CZP368" s="1"/>
      <c r="CZQ368" s="1"/>
      <c r="CZR368" s="1"/>
      <c r="CZS368" s="1"/>
      <c r="CZT368" s="1"/>
      <c r="CZU368" s="1"/>
      <c r="CZV368" s="1"/>
      <c r="CZW368" s="1"/>
      <c r="CZX368" s="1"/>
      <c r="CZY368" s="1"/>
      <c r="CZZ368" s="1"/>
      <c r="DAA368" s="1"/>
      <c r="DAB368" s="1"/>
      <c r="DAC368" s="1"/>
      <c r="DAD368" s="1"/>
      <c r="DAE368" s="1"/>
      <c r="DAF368" s="1"/>
      <c r="DAG368" s="1"/>
      <c r="DAH368" s="1"/>
      <c r="DAI368" s="1"/>
      <c r="DAJ368" s="1"/>
      <c r="DAK368" s="1"/>
      <c r="DAL368" s="1"/>
      <c r="DAM368" s="1"/>
      <c r="DAN368" s="1"/>
      <c r="DAO368" s="1"/>
      <c r="DAP368" s="1"/>
      <c r="DAQ368" s="1"/>
      <c r="DAR368" s="1"/>
      <c r="DAS368" s="1"/>
      <c r="DAT368" s="1"/>
      <c r="DAU368" s="1"/>
      <c r="DAV368" s="1"/>
      <c r="DAW368" s="1"/>
      <c r="DAX368" s="1"/>
      <c r="DAY368" s="1"/>
      <c r="DAZ368" s="1"/>
      <c r="DBA368" s="1"/>
      <c r="DBB368" s="1"/>
      <c r="DBC368" s="1"/>
      <c r="DBD368" s="1"/>
      <c r="DBE368" s="1"/>
      <c r="DBF368" s="1"/>
      <c r="DBG368" s="1"/>
      <c r="DBH368" s="1"/>
      <c r="DBI368" s="1"/>
      <c r="DBJ368" s="1"/>
      <c r="DBK368" s="1"/>
      <c r="DBL368" s="1"/>
      <c r="DBM368" s="1"/>
      <c r="DBN368" s="1"/>
      <c r="DBO368" s="1"/>
      <c r="DBP368" s="1"/>
      <c r="DBQ368" s="1"/>
      <c r="DBR368" s="1"/>
      <c r="DBS368" s="1"/>
      <c r="DBT368" s="1"/>
      <c r="DBU368" s="1"/>
      <c r="DBV368" s="1"/>
      <c r="DBW368" s="1"/>
      <c r="DBX368" s="1"/>
      <c r="DBY368" s="1"/>
      <c r="DBZ368" s="1"/>
      <c r="DCA368" s="1"/>
      <c r="DCB368" s="1"/>
      <c r="DCC368" s="1"/>
      <c r="DCD368" s="1"/>
      <c r="DCE368" s="1"/>
      <c r="DCF368" s="1"/>
      <c r="DCG368" s="1"/>
      <c r="DCH368" s="1"/>
      <c r="DCI368" s="1"/>
      <c r="DCJ368" s="1"/>
      <c r="DCK368" s="1"/>
      <c r="DCL368" s="1"/>
      <c r="DCM368" s="1"/>
      <c r="DCN368" s="1"/>
      <c r="DCO368" s="1"/>
      <c r="DCP368" s="1"/>
      <c r="DCQ368" s="1"/>
      <c r="DCR368" s="1"/>
      <c r="DCS368" s="1"/>
      <c r="DCT368" s="1"/>
      <c r="DCU368" s="1"/>
      <c r="DCV368" s="1"/>
      <c r="DCW368" s="1"/>
      <c r="DCX368" s="1"/>
      <c r="DCY368" s="1"/>
      <c r="DCZ368" s="1"/>
      <c r="DDA368" s="1"/>
      <c r="DDB368" s="1"/>
      <c r="DDC368" s="1"/>
      <c r="DDD368" s="1"/>
      <c r="DDE368" s="1"/>
      <c r="DDF368" s="1"/>
      <c r="DDG368" s="1"/>
      <c r="DDH368" s="1"/>
      <c r="DDI368" s="1"/>
      <c r="DDJ368" s="1"/>
      <c r="DDK368" s="1"/>
      <c r="DDL368" s="1"/>
      <c r="DDM368" s="1"/>
      <c r="DDN368" s="1"/>
      <c r="DDO368" s="1"/>
      <c r="DDP368" s="1"/>
      <c r="DDQ368" s="1"/>
      <c r="DDR368" s="1"/>
      <c r="DDS368" s="1"/>
      <c r="DDT368" s="1"/>
      <c r="DDU368" s="1"/>
      <c r="DDV368" s="1"/>
      <c r="DDW368" s="1"/>
      <c r="DDX368" s="1"/>
      <c r="DDY368" s="1"/>
      <c r="DDZ368" s="1"/>
      <c r="DEA368" s="1"/>
      <c r="DEB368" s="1"/>
      <c r="DEC368" s="1"/>
      <c r="DED368" s="1"/>
      <c r="DEE368" s="1"/>
      <c r="DEF368" s="1"/>
      <c r="DEG368" s="1"/>
      <c r="DEH368" s="1"/>
      <c r="DEI368" s="1"/>
      <c r="DEJ368" s="1"/>
      <c r="DEK368" s="1"/>
      <c r="DEL368" s="1"/>
      <c r="DEM368" s="1"/>
      <c r="DEN368" s="1"/>
      <c r="DEO368" s="1"/>
      <c r="DEP368" s="1"/>
      <c r="DEQ368" s="1"/>
      <c r="DER368" s="1"/>
      <c r="DES368" s="1"/>
      <c r="DET368" s="1"/>
      <c r="DEU368" s="1"/>
      <c r="DEV368" s="1"/>
      <c r="DEW368" s="1"/>
      <c r="DEX368" s="1"/>
      <c r="DEY368" s="1"/>
      <c r="DEZ368" s="1"/>
      <c r="DFA368" s="1"/>
      <c r="DFB368" s="1"/>
      <c r="DFC368" s="1"/>
      <c r="DFD368" s="1"/>
      <c r="DFE368" s="1"/>
      <c r="DFF368" s="1"/>
      <c r="DFG368" s="1"/>
      <c r="DFH368" s="1"/>
      <c r="DFI368" s="1"/>
      <c r="DFJ368" s="1"/>
      <c r="DFK368" s="1"/>
      <c r="DFL368" s="1"/>
      <c r="DFM368" s="1"/>
      <c r="DFN368" s="1"/>
      <c r="DFO368" s="1"/>
      <c r="DFP368" s="1"/>
      <c r="DFQ368" s="1"/>
      <c r="DFR368" s="1"/>
      <c r="DFS368" s="1"/>
      <c r="DFT368" s="1"/>
      <c r="DFU368" s="1"/>
      <c r="DFV368" s="1"/>
      <c r="DFW368" s="1"/>
      <c r="DFX368" s="1"/>
      <c r="DFY368" s="1"/>
      <c r="DFZ368" s="1"/>
      <c r="DGA368" s="1"/>
      <c r="DGB368" s="1"/>
      <c r="DGC368" s="1"/>
      <c r="DGD368" s="1"/>
      <c r="DGE368" s="1"/>
      <c r="DGF368" s="1"/>
      <c r="DGG368" s="1"/>
      <c r="DGH368" s="1"/>
      <c r="DGI368" s="1"/>
      <c r="DGJ368" s="1"/>
      <c r="DGK368" s="1"/>
      <c r="DGL368" s="1"/>
      <c r="DGM368" s="1"/>
      <c r="DGN368" s="1"/>
      <c r="DGO368" s="1"/>
      <c r="DGP368" s="1"/>
      <c r="DGQ368" s="1"/>
      <c r="DGR368" s="1"/>
      <c r="DGS368" s="1"/>
      <c r="DGT368" s="1"/>
      <c r="DGU368" s="1"/>
      <c r="DGV368" s="1"/>
      <c r="DGW368" s="1"/>
      <c r="DGX368" s="1"/>
      <c r="DGY368" s="1"/>
      <c r="DGZ368" s="1"/>
      <c r="DHA368" s="1"/>
      <c r="DHB368" s="1"/>
      <c r="DHC368" s="1"/>
      <c r="DHD368" s="1"/>
      <c r="DHE368" s="1"/>
      <c r="DHF368" s="1"/>
      <c r="DHG368" s="1"/>
      <c r="DHH368" s="1"/>
      <c r="DHI368" s="1"/>
      <c r="DHJ368" s="1"/>
      <c r="DHK368" s="1"/>
      <c r="DHL368" s="1"/>
      <c r="DHM368" s="1"/>
      <c r="DHN368" s="1"/>
      <c r="DHO368" s="1"/>
      <c r="DHP368" s="1"/>
      <c r="DHQ368" s="1"/>
      <c r="DHR368" s="1"/>
      <c r="DHS368" s="1"/>
      <c r="DHT368" s="1"/>
      <c r="DHU368" s="1"/>
      <c r="DHV368" s="1"/>
      <c r="DHW368" s="1"/>
      <c r="DHX368" s="1"/>
      <c r="DHY368" s="1"/>
      <c r="DHZ368" s="1"/>
      <c r="DIA368" s="1"/>
      <c r="DIB368" s="1"/>
      <c r="DIC368" s="1"/>
      <c r="DID368" s="1"/>
      <c r="DIE368" s="1"/>
      <c r="DIF368" s="1"/>
      <c r="DIG368" s="1"/>
      <c r="DIH368" s="1"/>
      <c r="DII368" s="1"/>
      <c r="DIJ368" s="1"/>
      <c r="DIK368" s="1"/>
      <c r="DIL368" s="1"/>
      <c r="DIM368" s="1"/>
      <c r="DIN368" s="1"/>
      <c r="DIO368" s="1"/>
      <c r="DIP368" s="1"/>
      <c r="DIQ368" s="1"/>
      <c r="DIR368" s="1"/>
      <c r="DIS368" s="1"/>
      <c r="DIT368" s="1"/>
      <c r="DIU368" s="1"/>
      <c r="DIV368" s="1"/>
      <c r="DIW368" s="1"/>
      <c r="DIX368" s="1"/>
      <c r="DIY368" s="1"/>
      <c r="DIZ368" s="1"/>
      <c r="DJA368" s="1"/>
      <c r="DJB368" s="1"/>
      <c r="DJC368" s="1"/>
      <c r="DJD368" s="1"/>
      <c r="DJE368" s="1"/>
      <c r="DJF368" s="1"/>
      <c r="DJG368" s="1"/>
      <c r="DJH368" s="1"/>
      <c r="DJI368" s="1"/>
      <c r="DJJ368" s="1"/>
      <c r="DJK368" s="1"/>
      <c r="DJL368" s="1"/>
      <c r="DJM368" s="1"/>
      <c r="DJN368" s="1"/>
      <c r="DJO368" s="1"/>
      <c r="DJP368" s="1"/>
      <c r="DJQ368" s="1"/>
      <c r="DJR368" s="1"/>
      <c r="DJS368" s="1"/>
      <c r="DJT368" s="1"/>
      <c r="DJU368" s="1"/>
      <c r="DJV368" s="1"/>
      <c r="DJW368" s="1"/>
      <c r="DJX368" s="1"/>
      <c r="DJY368" s="1"/>
      <c r="DJZ368" s="1"/>
      <c r="DKA368" s="1"/>
      <c r="DKB368" s="1"/>
      <c r="DKC368" s="1"/>
      <c r="DKD368" s="1"/>
      <c r="DKE368" s="1"/>
      <c r="DKF368" s="1"/>
      <c r="DKG368" s="1"/>
      <c r="DKH368" s="1"/>
      <c r="DKI368" s="1"/>
      <c r="DKJ368" s="1"/>
      <c r="DKK368" s="1"/>
      <c r="DKL368" s="1"/>
      <c r="DKM368" s="1"/>
      <c r="DKN368" s="1"/>
      <c r="DKO368" s="1"/>
      <c r="DKP368" s="1"/>
      <c r="DKQ368" s="1"/>
      <c r="DKR368" s="1"/>
      <c r="DKS368" s="1"/>
      <c r="DKT368" s="1"/>
      <c r="DKU368" s="1"/>
      <c r="DKV368" s="1"/>
      <c r="DKW368" s="1"/>
      <c r="DKX368" s="1"/>
      <c r="DKY368" s="1"/>
      <c r="DKZ368" s="1"/>
      <c r="DLA368" s="1"/>
      <c r="DLB368" s="1"/>
      <c r="DLC368" s="1"/>
      <c r="DLD368" s="1"/>
      <c r="DLE368" s="1"/>
      <c r="DLF368" s="1"/>
      <c r="DLG368" s="1"/>
      <c r="DLH368" s="1"/>
      <c r="DLI368" s="1"/>
      <c r="DLJ368" s="1"/>
      <c r="DLK368" s="1"/>
      <c r="DLL368" s="1"/>
      <c r="DLM368" s="1"/>
      <c r="DLN368" s="1"/>
      <c r="DLO368" s="1"/>
      <c r="DLP368" s="1"/>
      <c r="DLQ368" s="1"/>
      <c r="DLR368" s="1"/>
      <c r="DLS368" s="1"/>
      <c r="DLT368" s="1"/>
      <c r="DLU368" s="1"/>
      <c r="DLV368" s="1"/>
      <c r="DLW368" s="1"/>
      <c r="DLX368" s="1"/>
      <c r="DLY368" s="1"/>
      <c r="DLZ368" s="1"/>
      <c r="DMA368" s="1"/>
      <c r="DMB368" s="1"/>
      <c r="DMC368" s="1"/>
      <c r="DMD368" s="1"/>
      <c r="DME368" s="1"/>
      <c r="DMF368" s="1"/>
      <c r="DMG368" s="1"/>
      <c r="DMH368" s="1"/>
      <c r="DMI368" s="1"/>
      <c r="DMJ368" s="1"/>
      <c r="DMK368" s="1"/>
      <c r="DML368" s="1"/>
      <c r="DMM368" s="1"/>
      <c r="DMN368" s="1"/>
      <c r="DMO368" s="1"/>
      <c r="DMP368" s="1"/>
      <c r="DMQ368" s="1"/>
      <c r="DMR368" s="1"/>
      <c r="DMS368" s="1"/>
      <c r="DMT368" s="1"/>
      <c r="DMU368" s="1"/>
      <c r="DMV368" s="1"/>
      <c r="DMW368" s="1"/>
      <c r="DMX368" s="1"/>
      <c r="DMY368" s="1"/>
      <c r="DMZ368" s="1"/>
      <c r="DNA368" s="1"/>
      <c r="DNB368" s="1"/>
      <c r="DNC368" s="1"/>
      <c r="DND368" s="1"/>
      <c r="DNE368" s="1"/>
      <c r="DNF368" s="1"/>
      <c r="DNG368" s="1"/>
      <c r="DNH368" s="1"/>
      <c r="DNI368" s="1"/>
      <c r="DNJ368" s="1"/>
      <c r="DNK368" s="1"/>
      <c r="DNL368" s="1"/>
      <c r="DNM368" s="1"/>
      <c r="DNN368" s="1"/>
      <c r="DNO368" s="1"/>
      <c r="DNP368" s="1"/>
      <c r="DNQ368" s="1"/>
      <c r="DNR368" s="1"/>
      <c r="DNS368" s="1"/>
      <c r="DNT368" s="1"/>
      <c r="DNU368" s="1"/>
      <c r="DNV368" s="1"/>
      <c r="DNW368" s="1"/>
      <c r="DNX368" s="1"/>
      <c r="DNY368" s="1"/>
      <c r="DNZ368" s="1"/>
      <c r="DOA368" s="1"/>
      <c r="DOB368" s="1"/>
      <c r="DOC368" s="1"/>
      <c r="DOD368" s="1"/>
      <c r="DOE368" s="1"/>
      <c r="DOF368" s="1"/>
      <c r="DOG368" s="1"/>
      <c r="DOH368" s="1"/>
      <c r="DOI368" s="1"/>
      <c r="DOJ368" s="1"/>
      <c r="DOK368" s="1"/>
      <c r="DOL368" s="1"/>
      <c r="DOM368" s="1"/>
      <c r="DON368" s="1"/>
      <c r="DOO368" s="1"/>
      <c r="DOP368" s="1"/>
      <c r="DOQ368" s="1"/>
      <c r="DOR368" s="1"/>
      <c r="DOS368" s="1"/>
      <c r="DOT368" s="1"/>
      <c r="DOU368" s="1"/>
      <c r="DOV368" s="1"/>
      <c r="DOW368" s="1"/>
      <c r="DOX368" s="1"/>
      <c r="DOY368" s="1"/>
      <c r="DOZ368" s="1"/>
      <c r="DPA368" s="1"/>
      <c r="DPB368" s="1"/>
      <c r="DPC368" s="1"/>
      <c r="DPD368" s="1"/>
      <c r="DPE368" s="1"/>
      <c r="DPF368" s="1"/>
      <c r="DPG368" s="1"/>
      <c r="DPH368" s="1"/>
      <c r="DPI368" s="1"/>
      <c r="DPJ368" s="1"/>
      <c r="DPK368" s="1"/>
      <c r="DPL368" s="1"/>
      <c r="DPM368" s="1"/>
      <c r="DPN368" s="1"/>
      <c r="DPO368" s="1"/>
      <c r="DPP368" s="1"/>
      <c r="DPQ368" s="1"/>
      <c r="DPR368" s="1"/>
      <c r="DPS368" s="1"/>
      <c r="DPT368" s="1"/>
      <c r="DPU368" s="1"/>
      <c r="DPV368" s="1"/>
      <c r="DPW368" s="1"/>
      <c r="DPX368" s="1"/>
      <c r="DPY368" s="1"/>
      <c r="DPZ368" s="1"/>
      <c r="DQA368" s="1"/>
      <c r="DQB368" s="1"/>
      <c r="DQC368" s="1"/>
      <c r="DQD368" s="1"/>
      <c r="DQE368" s="1"/>
      <c r="DQF368" s="1"/>
      <c r="DQG368" s="1"/>
      <c r="DQH368" s="1"/>
      <c r="DQI368" s="1"/>
      <c r="DQJ368" s="1"/>
      <c r="DQK368" s="1"/>
      <c r="DQL368" s="1"/>
      <c r="DQM368" s="1"/>
      <c r="DQN368" s="1"/>
      <c r="DQO368" s="1"/>
      <c r="DQP368" s="1"/>
      <c r="DQQ368" s="1"/>
      <c r="DQR368" s="1"/>
      <c r="DQS368" s="1"/>
      <c r="DQT368" s="1"/>
      <c r="DQU368" s="1"/>
      <c r="DQV368" s="1"/>
      <c r="DQW368" s="1"/>
      <c r="DQX368" s="1"/>
      <c r="DQY368" s="1"/>
      <c r="DQZ368" s="1"/>
      <c r="DRA368" s="1"/>
      <c r="DRB368" s="1"/>
      <c r="DRC368" s="1"/>
      <c r="DRD368" s="1"/>
      <c r="DRE368" s="1"/>
      <c r="DRF368" s="1"/>
      <c r="DRG368" s="1"/>
      <c r="DRH368" s="1"/>
      <c r="DRI368" s="1"/>
      <c r="DRJ368" s="1"/>
      <c r="DRK368" s="1"/>
      <c r="DRL368" s="1"/>
      <c r="DRM368" s="1"/>
      <c r="DRN368" s="1"/>
      <c r="DRO368" s="1"/>
      <c r="DRP368" s="1"/>
      <c r="DRQ368" s="1"/>
      <c r="DRR368" s="1"/>
      <c r="DRS368" s="1"/>
      <c r="DRT368" s="1"/>
      <c r="DRU368" s="1"/>
      <c r="DRV368" s="1"/>
      <c r="DRW368" s="1"/>
      <c r="DRX368" s="1"/>
      <c r="DRY368" s="1"/>
      <c r="DRZ368" s="1"/>
      <c r="DSA368" s="1"/>
      <c r="DSB368" s="1"/>
      <c r="DSC368" s="1"/>
      <c r="DSD368" s="1"/>
      <c r="DSE368" s="1"/>
      <c r="DSF368" s="1"/>
      <c r="DSG368" s="1"/>
      <c r="DSH368" s="1"/>
      <c r="DSI368" s="1"/>
      <c r="DSJ368" s="1"/>
      <c r="DSK368" s="1"/>
      <c r="DSL368" s="1"/>
      <c r="DSM368" s="1"/>
      <c r="DSN368" s="1"/>
      <c r="DSO368" s="1"/>
      <c r="DSP368" s="1"/>
      <c r="DSQ368" s="1"/>
      <c r="DSR368" s="1"/>
      <c r="DSS368" s="1"/>
      <c r="DST368" s="1"/>
      <c r="DSU368" s="1"/>
      <c r="DSV368" s="1"/>
      <c r="DSW368" s="1"/>
      <c r="DSX368" s="1"/>
      <c r="DSY368" s="1"/>
      <c r="DSZ368" s="1"/>
      <c r="DTA368" s="1"/>
      <c r="DTB368" s="1"/>
      <c r="DTC368" s="1"/>
      <c r="DTD368" s="1"/>
      <c r="DTE368" s="1"/>
      <c r="DTF368" s="1"/>
      <c r="DTG368" s="1"/>
      <c r="DTH368" s="1"/>
      <c r="DTI368" s="1"/>
      <c r="DTJ368" s="1"/>
      <c r="DTK368" s="1"/>
      <c r="DTL368" s="1"/>
      <c r="DTM368" s="1"/>
      <c r="DTN368" s="1"/>
      <c r="DTO368" s="1"/>
      <c r="DTP368" s="1"/>
      <c r="DTQ368" s="1"/>
      <c r="DTR368" s="1"/>
      <c r="DTS368" s="1"/>
      <c r="DTT368" s="1"/>
      <c r="DTU368" s="1"/>
      <c r="DTV368" s="1"/>
      <c r="DTW368" s="1"/>
      <c r="DTX368" s="1"/>
      <c r="DTY368" s="1"/>
      <c r="DTZ368" s="1"/>
      <c r="DUA368" s="1"/>
      <c r="DUB368" s="1"/>
      <c r="DUC368" s="1"/>
      <c r="DUD368" s="1"/>
      <c r="DUE368" s="1"/>
      <c r="DUF368" s="1"/>
      <c r="DUG368" s="1"/>
      <c r="DUH368" s="1"/>
      <c r="DUI368" s="1"/>
      <c r="DUJ368" s="1"/>
      <c r="DUK368" s="1"/>
      <c r="DUL368" s="1"/>
      <c r="DUM368" s="1"/>
      <c r="DUN368" s="1"/>
      <c r="DUO368" s="1"/>
      <c r="DUP368" s="1"/>
      <c r="DUQ368" s="1"/>
      <c r="DUR368" s="1"/>
      <c r="DUS368" s="1"/>
      <c r="DUT368" s="1"/>
      <c r="DUU368" s="1"/>
      <c r="DUV368" s="1"/>
      <c r="DUW368" s="1"/>
      <c r="DUX368" s="1"/>
      <c r="DUY368" s="1"/>
      <c r="DUZ368" s="1"/>
      <c r="DVA368" s="1"/>
      <c r="DVB368" s="1"/>
      <c r="DVC368" s="1"/>
      <c r="DVD368" s="1"/>
      <c r="DVE368" s="1"/>
      <c r="DVF368" s="1"/>
      <c r="DVG368" s="1"/>
      <c r="DVH368" s="1"/>
      <c r="DVI368" s="1"/>
      <c r="DVJ368" s="1"/>
      <c r="DVK368" s="1"/>
      <c r="DVL368" s="1"/>
      <c r="DVM368" s="1"/>
      <c r="DVN368" s="1"/>
      <c r="DVO368" s="1"/>
      <c r="DVP368" s="1"/>
      <c r="DVQ368" s="1"/>
      <c r="DVR368" s="1"/>
      <c r="DVS368" s="1"/>
      <c r="DVT368" s="1"/>
      <c r="DVU368" s="1"/>
      <c r="DVV368" s="1"/>
      <c r="DVW368" s="1"/>
      <c r="DVX368" s="1"/>
      <c r="DVY368" s="1"/>
      <c r="DVZ368" s="1"/>
      <c r="DWA368" s="1"/>
      <c r="DWB368" s="1"/>
      <c r="DWC368" s="1"/>
      <c r="DWD368" s="1"/>
      <c r="DWE368" s="1"/>
      <c r="DWF368" s="1"/>
      <c r="DWG368" s="1"/>
      <c r="DWH368" s="1"/>
      <c r="DWI368" s="1"/>
      <c r="DWJ368" s="1"/>
      <c r="DWK368" s="1"/>
      <c r="DWL368" s="1"/>
      <c r="DWM368" s="1"/>
      <c r="DWN368" s="1"/>
      <c r="DWO368" s="1"/>
      <c r="DWP368" s="1"/>
      <c r="DWQ368" s="1"/>
      <c r="DWR368" s="1"/>
      <c r="DWS368" s="1"/>
      <c r="DWT368" s="1"/>
      <c r="DWU368" s="1"/>
      <c r="DWV368" s="1"/>
      <c r="DWW368" s="1"/>
      <c r="DWX368" s="1"/>
      <c r="DWY368" s="1"/>
      <c r="DWZ368" s="1"/>
      <c r="DXA368" s="1"/>
      <c r="DXB368" s="1"/>
      <c r="DXC368" s="1"/>
      <c r="DXD368" s="1"/>
      <c r="DXE368" s="1"/>
      <c r="DXF368" s="1"/>
      <c r="DXG368" s="1"/>
      <c r="DXH368" s="1"/>
      <c r="DXI368" s="1"/>
      <c r="DXJ368" s="1"/>
      <c r="DXK368" s="1"/>
      <c r="DXL368" s="1"/>
      <c r="DXM368" s="1"/>
      <c r="DXN368" s="1"/>
      <c r="DXO368" s="1"/>
      <c r="DXP368" s="1"/>
      <c r="DXQ368" s="1"/>
      <c r="DXR368" s="1"/>
      <c r="DXS368" s="1"/>
      <c r="DXT368" s="1"/>
      <c r="DXU368" s="1"/>
      <c r="DXV368" s="1"/>
      <c r="DXW368" s="1"/>
      <c r="DXX368" s="1"/>
      <c r="DXY368" s="1"/>
      <c r="DXZ368" s="1"/>
      <c r="DYA368" s="1"/>
      <c r="DYB368" s="1"/>
      <c r="DYC368" s="1"/>
      <c r="DYD368" s="1"/>
      <c r="DYE368" s="1"/>
      <c r="DYF368" s="1"/>
      <c r="DYG368" s="1"/>
      <c r="DYH368" s="1"/>
      <c r="DYI368" s="1"/>
      <c r="DYJ368" s="1"/>
      <c r="DYK368" s="1"/>
      <c r="DYL368" s="1"/>
      <c r="DYM368" s="1"/>
      <c r="DYN368" s="1"/>
      <c r="DYO368" s="1"/>
      <c r="DYP368" s="1"/>
      <c r="DYQ368" s="1"/>
      <c r="DYR368" s="1"/>
      <c r="DYS368" s="1"/>
      <c r="DYT368" s="1"/>
      <c r="DYU368" s="1"/>
      <c r="DYV368" s="1"/>
      <c r="DYW368" s="1"/>
      <c r="DYX368" s="1"/>
      <c r="DYY368" s="1"/>
      <c r="DYZ368" s="1"/>
      <c r="DZA368" s="1"/>
      <c r="DZB368" s="1"/>
      <c r="DZC368" s="1"/>
      <c r="DZD368" s="1"/>
      <c r="DZE368" s="1"/>
      <c r="DZF368" s="1"/>
      <c r="DZG368" s="1"/>
      <c r="DZH368" s="1"/>
      <c r="DZI368" s="1"/>
      <c r="DZJ368" s="1"/>
      <c r="DZK368" s="1"/>
      <c r="DZL368" s="1"/>
      <c r="DZM368" s="1"/>
      <c r="DZN368" s="1"/>
      <c r="DZO368" s="1"/>
      <c r="DZP368" s="1"/>
      <c r="DZQ368" s="1"/>
      <c r="DZR368" s="1"/>
      <c r="DZS368" s="1"/>
      <c r="DZT368" s="1"/>
      <c r="DZU368" s="1"/>
      <c r="DZV368" s="1"/>
      <c r="DZW368" s="1"/>
      <c r="DZX368" s="1"/>
      <c r="DZY368" s="1"/>
      <c r="DZZ368" s="1"/>
      <c r="EAA368" s="1"/>
      <c r="EAB368" s="1"/>
      <c r="EAC368" s="1"/>
      <c r="EAD368" s="1"/>
      <c r="EAE368" s="1"/>
      <c r="EAF368" s="1"/>
      <c r="EAG368" s="1"/>
      <c r="EAH368" s="1"/>
      <c r="EAI368" s="1"/>
      <c r="EAJ368" s="1"/>
      <c r="EAK368" s="1"/>
      <c r="EAL368" s="1"/>
      <c r="EAM368" s="1"/>
      <c r="EAN368" s="1"/>
      <c r="EAO368" s="1"/>
      <c r="EAP368" s="1"/>
      <c r="EAQ368" s="1"/>
      <c r="EAR368" s="1"/>
      <c r="EAS368" s="1"/>
      <c r="EAT368" s="1"/>
      <c r="EAU368" s="1"/>
      <c r="EAV368" s="1"/>
      <c r="EAW368" s="1"/>
      <c r="EAX368" s="1"/>
      <c r="EAY368" s="1"/>
      <c r="EAZ368" s="1"/>
      <c r="EBA368" s="1"/>
      <c r="EBB368" s="1"/>
      <c r="EBC368" s="1"/>
      <c r="EBD368" s="1"/>
      <c r="EBE368" s="1"/>
      <c r="EBF368" s="1"/>
      <c r="EBG368" s="1"/>
      <c r="EBH368" s="1"/>
      <c r="EBI368" s="1"/>
      <c r="EBJ368" s="1"/>
      <c r="EBK368" s="1"/>
      <c r="EBL368" s="1"/>
      <c r="EBM368" s="1"/>
      <c r="EBN368" s="1"/>
      <c r="EBO368" s="1"/>
      <c r="EBP368" s="1"/>
      <c r="EBQ368" s="1"/>
      <c r="EBR368" s="1"/>
      <c r="EBS368" s="1"/>
      <c r="EBT368" s="1"/>
      <c r="EBU368" s="1"/>
      <c r="EBV368" s="1"/>
      <c r="EBW368" s="1"/>
      <c r="EBX368" s="1"/>
      <c r="EBY368" s="1"/>
      <c r="EBZ368" s="1"/>
      <c r="ECA368" s="1"/>
      <c r="ECB368" s="1"/>
      <c r="ECC368" s="1"/>
      <c r="ECD368" s="1"/>
      <c r="ECE368" s="1"/>
      <c r="ECF368" s="1"/>
      <c r="ECG368" s="1"/>
      <c r="ECH368" s="1"/>
      <c r="ECI368" s="1"/>
      <c r="ECJ368" s="1"/>
      <c r="ECK368" s="1"/>
      <c r="ECL368" s="1"/>
      <c r="ECM368" s="1"/>
      <c r="ECN368" s="1"/>
      <c r="ECO368" s="1"/>
      <c r="ECP368" s="1"/>
      <c r="ECQ368" s="1"/>
      <c r="ECR368" s="1"/>
      <c r="ECS368" s="1"/>
      <c r="ECT368" s="1"/>
      <c r="ECU368" s="1"/>
      <c r="ECV368" s="1"/>
      <c r="ECW368" s="1"/>
      <c r="ECX368" s="1"/>
      <c r="ECY368" s="1"/>
      <c r="ECZ368" s="1"/>
      <c r="EDA368" s="1"/>
      <c r="EDB368" s="1"/>
      <c r="EDC368" s="1"/>
      <c r="EDD368" s="1"/>
      <c r="EDE368" s="1"/>
      <c r="EDF368" s="1"/>
      <c r="EDG368" s="1"/>
      <c r="EDH368" s="1"/>
      <c r="EDI368" s="1"/>
      <c r="EDJ368" s="1"/>
      <c r="EDK368" s="1"/>
      <c r="EDL368" s="1"/>
      <c r="EDM368" s="1"/>
      <c r="EDN368" s="1"/>
      <c r="EDO368" s="1"/>
      <c r="EDP368" s="1"/>
      <c r="EDQ368" s="1"/>
      <c r="EDR368" s="1"/>
      <c r="EDS368" s="1"/>
      <c r="EDT368" s="1"/>
      <c r="EDU368" s="1"/>
      <c r="EDV368" s="1"/>
      <c r="EDW368" s="1"/>
      <c r="EDX368" s="1"/>
      <c r="EDY368" s="1"/>
      <c r="EDZ368" s="1"/>
      <c r="EEA368" s="1"/>
      <c r="EEB368" s="1"/>
      <c r="EEC368" s="1"/>
      <c r="EED368" s="1"/>
      <c r="EEE368" s="1"/>
      <c r="EEF368" s="1"/>
      <c r="EEG368" s="1"/>
      <c r="EEH368" s="1"/>
      <c r="EEI368" s="1"/>
      <c r="EEJ368" s="1"/>
      <c r="EEK368" s="1"/>
      <c r="EEL368" s="1"/>
      <c r="EEM368" s="1"/>
      <c r="EEN368" s="1"/>
      <c r="EEO368" s="1"/>
      <c r="EEP368" s="1"/>
      <c r="EEQ368" s="1"/>
      <c r="EER368" s="1"/>
      <c r="EES368" s="1"/>
      <c r="EET368" s="1"/>
      <c r="EEU368" s="1"/>
      <c r="EEV368" s="1"/>
      <c r="EEW368" s="1"/>
      <c r="EEX368" s="1"/>
      <c r="EEY368" s="1"/>
      <c r="EEZ368" s="1"/>
      <c r="EFA368" s="1"/>
      <c r="EFB368" s="1"/>
      <c r="EFC368" s="1"/>
      <c r="EFD368" s="1"/>
      <c r="EFE368" s="1"/>
      <c r="EFF368" s="1"/>
      <c r="EFG368" s="1"/>
      <c r="EFH368" s="1"/>
      <c r="EFI368" s="1"/>
      <c r="EFJ368" s="1"/>
      <c r="EFK368" s="1"/>
      <c r="EFL368" s="1"/>
      <c r="EFM368" s="1"/>
      <c r="EFN368" s="1"/>
      <c r="EFO368" s="1"/>
      <c r="EFP368" s="1"/>
      <c r="EFQ368" s="1"/>
      <c r="EFR368" s="1"/>
      <c r="EFS368" s="1"/>
      <c r="EFT368" s="1"/>
      <c r="EFU368" s="1"/>
      <c r="EFV368" s="1"/>
      <c r="EFW368" s="1"/>
      <c r="EFX368" s="1"/>
      <c r="EFY368" s="1"/>
      <c r="EFZ368" s="1"/>
      <c r="EGA368" s="1"/>
      <c r="EGB368" s="1"/>
      <c r="EGC368" s="1"/>
      <c r="EGD368" s="1"/>
      <c r="EGE368" s="1"/>
      <c r="EGF368" s="1"/>
      <c r="EGG368" s="1"/>
      <c r="EGH368" s="1"/>
      <c r="EGI368" s="1"/>
      <c r="EGJ368" s="1"/>
      <c r="EGK368" s="1"/>
      <c r="EGL368" s="1"/>
      <c r="EGM368" s="1"/>
      <c r="EGN368" s="1"/>
      <c r="EGO368" s="1"/>
      <c r="EGP368" s="1"/>
      <c r="EGQ368" s="1"/>
      <c r="EGR368" s="1"/>
      <c r="EGS368" s="1"/>
      <c r="EGT368" s="1"/>
      <c r="EGU368" s="1"/>
      <c r="EGV368" s="1"/>
      <c r="EGW368" s="1"/>
      <c r="EGX368" s="1"/>
      <c r="EGY368" s="1"/>
      <c r="EGZ368" s="1"/>
      <c r="EHA368" s="1"/>
      <c r="EHB368" s="1"/>
      <c r="EHC368" s="1"/>
      <c r="EHD368" s="1"/>
      <c r="EHE368" s="1"/>
      <c r="EHF368" s="1"/>
      <c r="EHG368" s="1"/>
      <c r="EHH368" s="1"/>
      <c r="EHI368" s="1"/>
      <c r="EHJ368" s="1"/>
      <c r="EHK368" s="1"/>
      <c r="EHL368" s="1"/>
      <c r="EHM368" s="1"/>
      <c r="EHN368" s="1"/>
      <c r="EHO368" s="1"/>
      <c r="EHP368" s="1"/>
      <c r="EHQ368" s="1"/>
      <c r="EHR368" s="1"/>
      <c r="EHS368" s="1"/>
      <c r="EHT368" s="1"/>
      <c r="EHU368" s="1"/>
      <c r="EHV368" s="1"/>
      <c r="EHW368" s="1"/>
      <c r="EHX368" s="1"/>
      <c r="EHY368" s="1"/>
      <c r="EHZ368" s="1"/>
      <c r="EIA368" s="1"/>
      <c r="EIB368" s="1"/>
      <c r="EIC368" s="1"/>
      <c r="EID368" s="1"/>
      <c r="EIE368" s="1"/>
      <c r="EIF368" s="1"/>
      <c r="EIG368" s="1"/>
      <c r="EIH368" s="1"/>
      <c r="EII368" s="1"/>
      <c r="EIJ368" s="1"/>
      <c r="EIK368" s="1"/>
      <c r="EIL368" s="1"/>
      <c r="EIM368" s="1"/>
      <c r="EIN368" s="1"/>
      <c r="EIO368" s="1"/>
      <c r="EIP368" s="1"/>
      <c r="EIQ368" s="1"/>
      <c r="EIR368" s="1"/>
      <c r="EIS368" s="1"/>
      <c r="EIT368" s="1"/>
      <c r="EIU368" s="1"/>
      <c r="EIV368" s="1"/>
      <c r="EIW368" s="1"/>
      <c r="EIX368" s="1"/>
      <c r="EIY368" s="1"/>
      <c r="EIZ368" s="1"/>
      <c r="EJA368" s="1"/>
      <c r="EJB368" s="1"/>
      <c r="EJC368" s="1"/>
      <c r="EJD368" s="1"/>
      <c r="EJE368" s="1"/>
      <c r="EJF368" s="1"/>
      <c r="EJG368" s="1"/>
      <c r="EJH368" s="1"/>
      <c r="EJI368" s="1"/>
      <c r="EJJ368" s="1"/>
      <c r="EJK368" s="1"/>
      <c r="EJL368" s="1"/>
      <c r="EJM368" s="1"/>
      <c r="EJN368" s="1"/>
      <c r="EJO368" s="1"/>
      <c r="EJP368" s="1"/>
      <c r="EJQ368" s="1"/>
      <c r="EJR368" s="1"/>
      <c r="EJS368" s="1"/>
      <c r="EJT368" s="1"/>
      <c r="EJU368" s="1"/>
      <c r="EJV368" s="1"/>
      <c r="EJW368" s="1"/>
      <c r="EJX368" s="1"/>
      <c r="EJY368" s="1"/>
      <c r="EJZ368" s="1"/>
      <c r="EKA368" s="1"/>
      <c r="EKB368" s="1"/>
      <c r="EKC368" s="1"/>
      <c r="EKD368" s="1"/>
      <c r="EKE368" s="1"/>
      <c r="EKF368" s="1"/>
      <c r="EKG368" s="1"/>
      <c r="EKH368" s="1"/>
      <c r="EKI368" s="1"/>
      <c r="EKJ368" s="1"/>
      <c r="EKK368" s="1"/>
      <c r="EKL368" s="1"/>
      <c r="EKM368" s="1"/>
      <c r="EKN368" s="1"/>
      <c r="EKO368" s="1"/>
      <c r="EKP368" s="1"/>
      <c r="EKQ368" s="1"/>
      <c r="EKR368" s="1"/>
      <c r="EKS368" s="1"/>
      <c r="EKT368" s="1"/>
      <c r="EKU368" s="1"/>
      <c r="EKV368" s="1"/>
      <c r="EKW368" s="1"/>
      <c r="EKX368" s="1"/>
      <c r="EKY368" s="1"/>
      <c r="EKZ368" s="1"/>
      <c r="ELA368" s="1"/>
      <c r="ELB368" s="1"/>
      <c r="ELC368" s="1"/>
      <c r="ELD368" s="1"/>
      <c r="ELE368" s="1"/>
      <c r="ELF368" s="1"/>
      <c r="ELG368" s="1"/>
      <c r="ELH368" s="1"/>
      <c r="ELI368" s="1"/>
      <c r="ELJ368" s="1"/>
      <c r="ELK368" s="1"/>
      <c r="ELL368" s="1"/>
      <c r="ELM368" s="1"/>
      <c r="ELN368" s="1"/>
      <c r="ELO368" s="1"/>
      <c r="ELP368" s="1"/>
      <c r="ELQ368" s="1"/>
      <c r="ELR368" s="1"/>
      <c r="ELS368" s="1"/>
      <c r="ELT368" s="1"/>
      <c r="ELU368" s="1"/>
      <c r="ELV368" s="1"/>
      <c r="ELW368" s="1"/>
      <c r="ELX368" s="1"/>
      <c r="ELY368" s="1"/>
      <c r="ELZ368" s="1"/>
      <c r="EMA368" s="1"/>
      <c r="EMB368" s="1"/>
      <c r="EMC368" s="1"/>
      <c r="EMD368" s="1"/>
      <c r="EME368" s="1"/>
      <c r="EMF368" s="1"/>
      <c r="EMG368" s="1"/>
      <c r="EMH368" s="1"/>
      <c r="EMI368" s="1"/>
      <c r="EMJ368" s="1"/>
      <c r="EMK368" s="1"/>
      <c r="EML368" s="1"/>
      <c r="EMM368" s="1"/>
      <c r="EMN368" s="1"/>
      <c r="EMO368" s="1"/>
      <c r="EMP368" s="1"/>
      <c r="EMQ368" s="1"/>
      <c r="EMR368" s="1"/>
      <c r="EMS368" s="1"/>
      <c r="EMT368" s="1"/>
      <c r="EMU368" s="1"/>
      <c r="EMV368" s="1"/>
      <c r="EMW368" s="1"/>
      <c r="EMX368" s="1"/>
      <c r="EMY368" s="1"/>
      <c r="EMZ368" s="1"/>
      <c r="ENA368" s="1"/>
      <c r="ENB368" s="1"/>
      <c r="ENC368" s="1"/>
      <c r="END368" s="1"/>
      <c r="ENE368" s="1"/>
      <c r="ENF368" s="1"/>
      <c r="ENG368" s="1"/>
      <c r="ENH368" s="1"/>
      <c r="ENI368" s="1"/>
      <c r="ENJ368" s="1"/>
      <c r="ENK368" s="1"/>
      <c r="ENL368" s="1"/>
      <c r="ENM368" s="1"/>
      <c r="ENN368" s="1"/>
      <c r="ENO368" s="1"/>
      <c r="ENP368" s="1"/>
      <c r="ENQ368" s="1"/>
      <c r="ENR368" s="1"/>
      <c r="ENS368" s="1"/>
      <c r="ENT368" s="1"/>
      <c r="ENU368" s="1"/>
      <c r="ENV368" s="1"/>
      <c r="ENW368" s="1"/>
      <c r="ENX368" s="1"/>
      <c r="ENY368" s="1"/>
      <c r="ENZ368" s="1"/>
      <c r="EOA368" s="1"/>
      <c r="EOB368" s="1"/>
      <c r="EOC368" s="1"/>
      <c r="EOD368" s="1"/>
      <c r="EOE368" s="1"/>
      <c r="EOF368" s="1"/>
      <c r="EOG368" s="1"/>
      <c r="EOH368" s="1"/>
      <c r="EOI368" s="1"/>
      <c r="EOJ368" s="1"/>
      <c r="EOK368" s="1"/>
      <c r="EOL368" s="1"/>
      <c r="EOM368" s="1"/>
      <c r="EON368" s="1"/>
      <c r="EOO368" s="1"/>
      <c r="EOP368" s="1"/>
      <c r="EOQ368" s="1"/>
      <c r="EOR368" s="1"/>
      <c r="EOS368" s="1"/>
      <c r="EOT368" s="1"/>
      <c r="EOU368" s="1"/>
      <c r="EOV368" s="1"/>
      <c r="EOW368" s="1"/>
      <c r="EOX368" s="1"/>
      <c r="EOY368" s="1"/>
      <c r="EOZ368" s="1"/>
      <c r="EPA368" s="1"/>
      <c r="EPB368" s="1"/>
      <c r="EPC368" s="1"/>
      <c r="EPD368" s="1"/>
      <c r="EPE368" s="1"/>
      <c r="EPF368" s="1"/>
      <c r="EPG368" s="1"/>
      <c r="EPH368" s="1"/>
      <c r="EPI368" s="1"/>
      <c r="EPJ368" s="1"/>
      <c r="EPK368" s="1"/>
      <c r="EPL368" s="1"/>
      <c r="EPM368" s="1"/>
      <c r="EPN368" s="1"/>
      <c r="EPO368" s="1"/>
      <c r="EPP368" s="1"/>
      <c r="EPQ368" s="1"/>
      <c r="EPR368" s="1"/>
      <c r="EPS368" s="1"/>
      <c r="EPT368" s="1"/>
      <c r="EPU368" s="1"/>
      <c r="EPV368" s="1"/>
      <c r="EPW368" s="1"/>
      <c r="EPX368" s="1"/>
      <c r="EPY368" s="1"/>
      <c r="EPZ368" s="1"/>
      <c r="EQA368" s="1"/>
      <c r="EQB368" s="1"/>
      <c r="EQC368" s="1"/>
      <c r="EQD368" s="1"/>
      <c r="EQE368" s="1"/>
      <c r="EQF368" s="1"/>
      <c r="EQG368" s="1"/>
      <c r="EQH368" s="1"/>
      <c r="EQI368" s="1"/>
      <c r="EQJ368" s="1"/>
      <c r="EQK368" s="1"/>
      <c r="EQL368" s="1"/>
      <c r="EQM368" s="1"/>
      <c r="EQN368" s="1"/>
      <c r="EQO368" s="1"/>
      <c r="EQP368" s="1"/>
      <c r="EQQ368" s="1"/>
      <c r="EQR368" s="1"/>
      <c r="EQS368" s="1"/>
      <c r="EQT368" s="1"/>
      <c r="EQU368" s="1"/>
      <c r="EQV368" s="1"/>
      <c r="EQW368" s="1"/>
      <c r="EQX368" s="1"/>
      <c r="EQY368" s="1"/>
      <c r="EQZ368" s="1"/>
      <c r="ERA368" s="1"/>
      <c r="ERB368" s="1"/>
      <c r="ERC368" s="1"/>
      <c r="ERD368" s="1"/>
      <c r="ERE368" s="1"/>
      <c r="ERF368" s="1"/>
      <c r="ERG368" s="1"/>
      <c r="ERH368" s="1"/>
      <c r="ERI368" s="1"/>
      <c r="ERJ368" s="1"/>
      <c r="ERK368" s="1"/>
      <c r="ERL368" s="1"/>
      <c r="ERM368" s="1"/>
      <c r="ERN368" s="1"/>
      <c r="ERO368" s="1"/>
      <c r="ERP368" s="1"/>
      <c r="ERQ368" s="1"/>
      <c r="ERR368" s="1"/>
      <c r="ERS368" s="1"/>
      <c r="ERT368" s="1"/>
      <c r="ERU368" s="1"/>
      <c r="ERV368" s="1"/>
      <c r="ERW368" s="1"/>
      <c r="ERX368" s="1"/>
      <c r="ERY368" s="1"/>
      <c r="ERZ368" s="1"/>
      <c r="ESA368" s="1"/>
      <c r="ESB368" s="1"/>
      <c r="ESC368" s="1"/>
      <c r="ESD368" s="1"/>
      <c r="ESE368" s="1"/>
      <c r="ESF368" s="1"/>
      <c r="ESG368" s="1"/>
      <c r="ESH368" s="1"/>
      <c r="ESI368" s="1"/>
      <c r="ESJ368" s="1"/>
      <c r="ESK368" s="1"/>
      <c r="ESL368" s="1"/>
      <c r="ESM368" s="1"/>
      <c r="ESN368" s="1"/>
      <c r="ESO368" s="1"/>
      <c r="ESP368" s="1"/>
      <c r="ESQ368" s="1"/>
      <c r="ESR368" s="1"/>
      <c r="ESS368" s="1"/>
      <c r="EST368" s="1"/>
      <c r="ESU368" s="1"/>
      <c r="ESV368" s="1"/>
      <c r="ESW368" s="1"/>
      <c r="ESX368" s="1"/>
      <c r="ESY368" s="1"/>
      <c r="ESZ368" s="1"/>
      <c r="ETA368" s="1"/>
      <c r="ETB368" s="1"/>
      <c r="ETC368" s="1"/>
      <c r="ETD368" s="1"/>
      <c r="ETE368" s="1"/>
      <c r="ETF368" s="1"/>
      <c r="ETG368" s="1"/>
      <c r="ETH368" s="1"/>
      <c r="ETI368" s="1"/>
      <c r="ETJ368" s="1"/>
      <c r="ETK368" s="1"/>
      <c r="ETL368" s="1"/>
      <c r="ETM368" s="1"/>
      <c r="ETN368" s="1"/>
      <c r="ETO368" s="1"/>
      <c r="ETP368" s="1"/>
      <c r="ETQ368" s="1"/>
      <c r="ETR368" s="1"/>
      <c r="ETS368" s="1"/>
      <c r="ETT368" s="1"/>
      <c r="ETU368" s="1"/>
      <c r="ETV368" s="1"/>
      <c r="ETW368" s="1"/>
      <c r="ETX368" s="1"/>
      <c r="ETY368" s="1"/>
      <c r="ETZ368" s="1"/>
      <c r="EUA368" s="1"/>
      <c r="EUB368" s="1"/>
      <c r="EUC368" s="1"/>
      <c r="EUD368" s="1"/>
      <c r="EUE368" s="1"/>
      <c r="EUF368" s="1"/>
      <c r="EUG368" s="1"/>
      <c r="EUH368" s="1"/>
      <c r="EUI368" s="1"/>
      <c r="EUJ368" s="1"/>
      <c r="EUK368" s="1"/>
      <c r="EUL368" s="1"/>
      <c r="EUM368" s="1"/>
      <c r="EUN368" s="1"/>
      <c r="EUO368" s="1"/>
      <c r="EUP368" s="1"/>
      <c r="EUQ368" s="1"/>
      <c r="EUR368" s="1"/>
      <c r="EUS368" s="1"/>
      <c r="EUT368" s="1"/>
      <c r="EUU368" s="1"/>
      <c r="EUV368" s="1"/>
      <c r="EUW368" s="1"/>
      <c r="EUX368" s="1"/>
      <c r="EUY368" s="1"/>
      <c r="EUZ368" s="1"/>
      <c r="EVA368" s="1"/>
      <c r="EVB368" s="1"/>
      <c r="EVC368" s="1"/>
      <c r="EVD368" s="1"/>
      <c r="EVE368" s="1"/>
      <c r="EVF368" s="1"/>
      <c r="EVG368" s="1"/>
      <c r="EVH368" s="1"/>
      <c r="EVI368" s="1"/>
      <c r="EVJ368" s="1"/>
      <c r="EVK368" s="1"/>
      <c r="EVL368" s="1"/>
      <c r="EVM368" s="1"/>
      <c r="EVN368" s="1"/>
      <c r="EVO368" s="1"/>
      <c r="EVP368" s="1"/>
      <c r="EVQ368" s="1"/>
      <c r="EVR368" s="1"/>
      <c r="EVS368" s="1"/>
      <c r="EVT368" s="1"/>
      <c r="EVU368" s="1"/>
      <c r="EVV368" s="1"/>
      <c r="EVW368" s="1"/>
      <c r="EVX368" s="1"/>
      <c r="EVY368" s="1"/>
      <c r="EVZ368" s="1"/>
      <c r="EWA368" s="1"/>
      <c r="EWB368" s="1"/>
      <c r="EWC368" s="1"/>
      <c r="EWD368" s="1"/>
      <c r="EWE368" s="1"/>
      <c r="EWF368" s="1"/>
      <c r="EWG368" s="1"/>
      <c r="EWH368" s="1"/>
      <c r="EWI368" s="1"/>
      <c r="EWJ368" s="1"/>
      <c r="EWK368" s="1"/>
      <c r="EWL368" s="1"/>
      <c r="EWM368" s="1"/>
      <c r="EWN368" s="1"/>
      <c r="EWO368" s="1"/>
      <c r="EWP368" s="1"/>
      <c r="EWQ368" s="1"/>
      <c r="EWR368" s="1"/>
      <c r="EWS368" s="1"/>
      <c r="EWT368" s="1"/>
      <c r="EWU368" s="1"/>
      <c r="EWV368" s="1"/>
      <c r="EWW368" s="1"/>
      <c r="EWX368" s="1"/>
      <c r="EWY368" s="1"/>
      <c r="EWZ368" s="1"/>
      <c r="EXA368" s="1"/>
      <c r="EXB368" s="1"/>
      <c r="EXC368" s="1"/>
      <c r="EXD368" s="1"/>
      <c r="EXE368" s="1"/>
      <c r="EXF368" s="1"/>
      <c r="EXG368" s="1"/>
      <c r="EXH368" s="1"/>
      <c r="EXI368" s="1"/>
      <c r="EXJ368" s="1"/>
      <c r="EXK368" s="1"/>
      <c r="EXL368" s="1"/>
      <c r="EXM368" s="1"/>
      <c r="EXN368" s="1"/>
      <c r="EXO368" s="1"/>
      <c r="EXP368" s="1"/>
      <c r="EXQ368" s="1"/>
      <c r="EXR368" s="1"/>
      <c r="EXS368" s="1"/>
      <c r="EXT368" s="1"/>
      <c r="EXU368" s="1"/>
      <c r="EXV368" s="1"/>
      <c r="EXW368" s="1"/>
      <c r="EXX368" s="1"/>
      <c r="EXY368" s="1"/>
      <c r="EXZ368" s="1"/>
      <c r="EYA368" s="1"/>
      <c r="EYB368" s="1"/>
      <c r="EYC368" s="1"/>
      <c r="EYD368" s="1"/>
      <c r="EYE368" s="1"/>
      <c r="EYF368" s="1"/>
      <c r="EYG368" s="1"/>
      <c r="EYH368" s="1"/>
      <c r="EYI368" s="1"/>
      <c r="EYJ368" s="1"/>
      <c r="EYK368" s="1"/>
      <c r="EYL368" s="1"/>
      <c r="EYM368" s="1"/>
      <c r="EYN368" s="1"/>
      <c r="EYO368" s="1"/>
      <c r="EYP368" s="1"/>
      <c r="EYQ368" s="1"/>
      <c r="EYR368" s="1"/>
      <c r="EYS368" s="1"/>
      <c r="EYT368" s="1"/>
      <c r="EYU368" s="1"/>
      <c r="EYV368" s="1"/>
      <c r="EYW368" s="1"/>
      <c r="EYX368" s="1"/>
      <c r="EYY368" s="1"/>
      <c r="EYZ368" s="1"/>
      <c r="EZA368" s="1"/>
      <c r="EZB368" s="1"/>
      <c r="EZC368" s="1"/>
      <c r="EZD368" s="1"/>
      <c r="EZE368" s="1"/>
      <c r="EZF368" s="1"/>
      <c r="EZG368" s="1"/>
      <c r="EZH368" s="1"/>
      <c r="EZI368" s="1"/>
      <c r="EZJ368" s="1"/>
      <c r="EZK368" s="1"/>
      <c r="EZL368" s="1"/>
      <c r="EZM368" s="1"/>
      <c r="EZN368" s="1"/>
      <c r="EZO368" s="1"/>
      <c r="EZP368" s="1"/>
      <c r="EZQ368" s="1"/>
      <c r="EZR368" s="1"/>
      <c r="EZS368" s="1"/>
      <c r="EZT368" s="1"/>
      <c r="EZU368" s="1"/>
      <c r="EZV368" s="1"/>
      <c r="EZW368" s="1"/>
      <c r="EZX368" s="1"/>
      <c r="EZY368" s="1"/>
      <c r="EZZ368" s="1"/>
      <c r="FAA368" s="1"/>
      <c r="FAB368" s="1"/>
      <c r="FAC368" s="1"/>
      <c r="FAD368" s="1"/>
      <c r="FAE368" s="1"/>
      <c r="FAF368" s="1"/>
      <c r="FAG368" s="1"/>
      <c r="FAH368" s="1"/>
      <c r="FAI368" s="1"/>
      <c r="FAJ368" s="1"/>
      <c r="FAK368" s="1"/>
      <c r="FAL368" s="1"/>
      <c r="FAM368" s="1"/>
      <c r="FAN368" s="1"/>
      <c r="FAO368" s="1"/>
      <c r="FAP368" s="1"/>
      <c r="FAQ368" s="1"/>
      <c r="FAR368" s="1"/>
      <c r="FAS368" s="1"/>
      <c r="FAT368" s="1"/>
      <c r="FAU368" s="1"/>
      <c r="FAV368" s="1"/>
      <c r="FAW368" s="1"/>
      <c r="FAX368" s="1"/>
      <c r="FAY368" s="1"/>
      <c r="FAZ368" s="1"/>
      <c r="FBA368" s="1"/>
      <c r="FBB368" s="1"/>
      <c r="FBC368" s="1"/>
      <c r="FBD368" s="1"/>
      <c r="FBE368" s="1"/>
      <c r="FBF368" s="1"/>
      <c r="FBG368" s="1"/>
      <c r="FBH368" s="1"/>
      <c r="FBI368" s="1"/>
      <c r="FBJ368" s="1"/>
      <c r="FBK368" s="1"/>
      <c r="FBL368" s="1"/>
      <c r="FBM368" s="1"/>
      <c r="FBN368" s="1"/>
      <c r="FBO368" s="1"/>
      <c r="FBP368" s="1"/>
      <c r="FBQ368" s="1"/>
      <c r="FBR368" s="1"/>
      <c r="FBS368" s="1"/>
      <c r="FBT368" s="1"/>
      <c r="FBU368" s="1"/>
      <c r="FBV368" s="1"/>
      <c r="FBW368" s="1"/>
      <c r="FBX368" s="1"/>
      <c r="FBY368" s="1"/>
      <c r="FBZ368" s="1"/>
      <c r="FCA368" s="1"/>
      <c r="FCB368" s="1"/>
      <c r="FCC368" s="1"/>
      <c r="FCD368" s="1"/>
      <c r="FCE368" s="1"/>
      <c r="FCF368" s="1"/>
      <c r="FCG368" s="1"/>
      <c r="FCH368" s="1"/>
      <c r="FCI368" s="1"/>
      <c r="FCJ368" s="1"/>
      <c r="FCK368" s="1"/>
      <c r="FCL368" s="1"/>
      <c r="FCM368" s="1"/>
      <c r="FCN368" s="1"/>
      <c r="FCO368" s="1"/>
      <c r="FCP368" s="1"/>
      <c r="FCQ368" s="1"/>
      <c r="FCR368" s="1"/>
      <c r="FCS368" s="1"/>
      <c r="FCT368" s="1"/>
      <c r="FCU368" s="1"/>
      <c r="FCV368" s="1"/>
      <c r="FCW368" s="1"/>
      <c r="FCX368" s="1"/>
      <c r="FCY368" s="1"/>
      <c r="FCZ368" s="1"/>
      <c r="FDA368" s="1"/>
      <c r="FDB368" s="1"/>
      <c r="FDC368" s="1"/>
      <c r="FDD368" s="1"/>
      <c r="FDE368" s="1"/>
      <c r="FDF368" s="1"/>
      <c r="FDG368" s="1"/>
      <c r="FDH368" s="1"/>
      <c r="FDI368" s="1"/>
      <c r="FDJ368" s="1"/>
      <c r="FDK368" s="1"/>
      <c r="FDL368" s="1"/>
      <c r="FDM368" s="1"/>
      <c r="FDN368" s="1"/>
      <c r="FDO368" s="1"/>
      <c r="FDP368" s="1"/>
      <c r="FDQ368" s="1"/>
      <c r="FDR368" s="1"/>
      <c r="FDS368" s="1"/>
      <c r="FDT368" s="1"/>
      <c r="FDU368" s="1"/>
      <c r="FDV368" s="1"/>
      <c r="FDW368" s="1"/>
      <c r="FDX368" s="1"/>
      <c r="FDY368" s="1"/>
      <c r="FDZ368" s="1"/>
      <c r="FEA368" s="1"/>
      <c r="FEB368" s="1"/>
      <c r="FEC368" s="1"/>
      <c r="FED368" s="1"/>
      <c r="FEE368" s="1"/>
      <c r="FEF368" s="1"/>
      <c r="FEG368" s="1"/>
      <c r="FEH368" s="1"/>
      <c r="FEI368" s="1"/>
      <c r="FEJ368" s="1"/>
      <c r="FEK368" s="1"/>
      <c r="FEL368" s="1"/>
      <c r="FEM368" s="1"/>
      <c r="FEN368" s="1"/>
      <c r="FEO368" s="1"/>
      <c r="FEP368" s="1"/>
      <c r="FEQ368" s="1"/>
      <c r="FER368" s="1"/>
      <c r="FES368" s="1"/>
      <c r="FET368" s="1"/>
      <c r="FEU368" s="1"/>
      <c r="FEV368" s="1"/>
      <c r="FEW368" s="1"/>
      <c r="FEX368" s="1"/>
      <c r="FEY368" s="1"/>
      <c r="FEZ368" s="1"/>
      <c r="FFA368" s="1"/>
      <c r="FFB368" s="1"/>
      <c r="FFC368" s="1"/>
      <c r="FFD368" s="1"/>
      <c r="FFE368" s="1"/>
      <c r="FFF368" s="1"/>
      <c r="FFG368" s="1"/>
      <c r="FFH368" s="1"/>
      <c r="FFI368" s="1"/>
      <c r="FFJ368" s="1"/>
      <c r="FFK368" s="1"/>
      <c r="FFL368" s="1"/>
      <c r="FFM368" s="1"/>
      <c r="FFN368" s="1"/>
      <c r="FFO368" s="1"/>
      <c r="FFP368" s="1"/>
      <c r="FFQ368" s="1"/>
      <c r="FFR368" s="1"/>
      <c r="FFS368" s="1"/>
      <c r="FFT368" s="1"/>
      <c r="FFU368" s="1"/>
      <c r="FFV368" s="1"/>
      <c r="FFW368" s="1"/>
      <c r="FFX368" s="1"/>
      <c r="FFY368" s="1"/>
      <c r="FFZ368" s="1"/>
      <c r="FGA368" s="1"/>
      <c r="FGB368" s="1"/>
      <c r="FGC368" s="1"/>
      <c r="FGD368" s="1"/>
      <c r="FGE368" s="1"/>
      <c r="FGF368" s="1"/>
      <c r="FGG368" s="1"/>
      <c r="FGH368" s="1"/>
      <c r="FGI368" s="1"/>
      <c r="FGJ368" s="1"/>
      <c r="FGK368" s="1"/>
      <c r="FGL368" s="1"/>
      <c r="FGM368" s="1"/>
      <c r="FGN368" s="1"/>
      <c r="FGO368" s="1"/>
      <c r="FGP368" s="1"/>
      <c r="FGQ368" s="1"/>
      <c r="FGR368" s="1"/>
      <c r="FGS368" s="1"/>
      <c r="FGT368" s="1"/>
      <c r="FGU368" s="1"/>
      <c r="FGV368" s="1"/>
      <c r="FGW368" s="1"/>
      <c r="FGX368" s="1"/>
      <c r="FGY368" s="1"/>
      <c r="FGZ368" s="1"/>
      <c r="FHA368" s="1"/>
      <c r="FHB368" s="1"/>
      <c r="FHC368" s="1"/>
      <c r="FHD368" s="1"/>
      <c r="FHE368" s="1"/>
      <c r="FHF368" s="1"/>
      <c r="FHG368" s="1"/>
      <c r="FHH368" s="1"/>
      <c r="FHI368" s="1"/>
      <c r="FHJ368" s="1"/>
      <c r="FHK368" s="1"/>
      <c r="FHL368" s="1"/>
      <c r="FHM368" s="1"/>
      <c r="FHN368" s="1"/>
      <c r="FHO368" s="1"/>
      <c r="FHP368" s="1"/>
      <c r="FHQ368" s="1"/>
      <c r="FHR368" s="1"/>
      <c r="FHS368" s="1"/>
      <c r="FHT368" s="1"/>
      <c r="FHU368" s="1"/>
      <c r="FHV368" s="1"/>
      <c r="FHW368" s="1"/>
      <c r="FHX368" s="1"/>
      <c r="FHY368" s="1"/>
      <c r="FHZ368" s="1"/>
      <c r="FIA368" s="1"/>
      <c r="FIB368" s="1"/>
      <c r="FIC368" s="1"/>
      <c r="FID368" s="1"/>
      <c r="FIE368" s="1"/>
      <c r="FIF368" s="1"/>
      <c r="FIG368" s="1"/>
      <c r="FIH368" s="1"/>
      <c r="FII368" s="1"/>
      <c r="FIJ368" s="1"/>
      <c r="FIK368" s="1"/>
      <c r="FIL368" s="1"/>
      <c r="FIM368" s="1"/>
      <c r="FIN368" s="1"/>
      <c r="FIO368" s="1"/>
      <c r="FIP368" s="1"/>
      <c r="FIQ368" s="1"/>
      <c r="FIR368" s="1"/>
      <c r="FIS368" s="1"/>
      <c r="FIT368" s="1"/>
      <c r="FIU368" s="1"/>
      <c r="FIV368" s="1"/>
      <c r="FIW368" s="1"/>
      <c r="FIX368" s="1"/>
      <c r="FIY368" s="1"/>
      <c r="FIZ368" s="1"/>
      <c r="FJA368" s="1"/>
      <c r="FJB368" s="1"/>
      <c r="FJC368" s="1"/>
      <c r="FJD368" s="1"/>
      <c r="FJE368" s="1"/>
      <c r="FJF368" s="1"/>
      <c r="FJG368" s="1"/>
      <c r="FJH368" s="1"/>
      <c r="FJI368" s="1"/>
      <c r="FJJ368" s="1"/>
      <c r="FJK368" s="1"/>
      <c r="FJL368" s="1"/>
      <c r="FJM368" s="1"/>
      <c r="FJN368" s="1"/>
      <c r="FJO368" s="1"/>
      <c r="FJP368" s="1"/>
      <c r="FJQ368" s="1"/>
      <c r="FJR368" s="1"/>
      <c r="FJS368" s="1"/>
      <c r="FJT368" s="1"/>
      <c r="FJU368" s="1"/>
      <c r="FJV368" s="1"/>
      <c r="FJW368" s="1"/>
      <c r="FJX368" s="1"/>
      <c r="FJY368" s="1"/>
      <c r="FJZ368" s="1"/>
      <c r="FKA368" s="1"/>
      <c r="FKB368" s="1"/>
      <c r="FKC368" s="1"/>
      <c r="FKD368" s="1"/>
      <c r="FKE368" s="1"/>
      <c r="FKF368" s="1"/>
      <c r="FKG368" s="1"/>
      <c r="FKH368" s="1"/>
      <c r="FKI368" s="1"/>
      <c r="FKJ368" s="1"/>
      <c r="FKK368" s="1"/>
      <c r="FKL368" s="1"/>
      <c r="FKM368" s="1"/>
      <c r="FKN368" s="1"/>
      <c r="FKO368" s="1"/>
      <c r="FKP368" s="1"/>
      <c r="FKQ368" s="1"/>
      <c r="FKR368" s="1"/>
      <c r="FKS368" s="1"/>
      <c r="FKT368" s="1"/>
      <c r="FKU368" s="1"/>
      <c r="FKV368" s="1"/>
      <c r="FKW368" s="1"/>
      <c r="FKX368" s="1"/>
      <c r="FKY368" s="1"/>
      <c r="FKZ368" s="1"/>
      <c r="FLA368" s="1"/>
      <c r="FLB368" s="1"/>
      <c r="FLC368" s="1"/>
      <c r="FLD368" s="1"/>
      <c r="FLE368" s="1"/>
      <c r="FLF368" s="1"/>
      <c r="FLG368" s="1"/>
      <c r="FLH368" s="1"/>
      <c r="FLI368" s="1"/>
      <c r="FLJ368" s="1"/>
      <c r="FLK368" s="1"/>
      <c r="FLL368" s="1"/>
      <c r="FLM368" s="1"/>
      <c r="FLN368" s="1"/>
      <c r="FLO368" s="1"/>
      <c r="FLP368" s="1"/>
      <c r="FLQ368" s="1"/>
      <c r="FLR368" s="1"/>
      <c r="FLS368" s="1"/>
      <c r="FLT368" s="1"/>
      <c r="FLU368" s="1"/>
      <c r="FLV368" s="1"/>
      <c r="FLW368" s="1"/>
      <c r="FLX368" s="1"/>
      <c r="FLY368" s="1"/>
      <c r="FLZ368" s="1"/>
      <c r="FMA368" s="1"/>
      <c r="FMB368" s="1"/>
      <c r="FMC368" s="1"/>
      <c r="FMD368" s="1"/>
      <c r="FME368" s="1"/>
      <c r="FMF368" s="1"/>
      <c r="FMG368" s="1"/>
      <c r="FMH368" s="1"/>
      <c r="FMI368" s="1"/>
      <c r="FMJ368" s="1"/>
      <c r="FMK368" s="1"/>
      <c r="FML368" s="1"/>
      <c r="FMM368" s="1"/>
      <c r="FMN368" s="1"/>
      <c r="FMO368" s="1"/>
      <c r="FMP368" s="1"/>
      <c r="FMQ368" s="1"/>
      <c r="FMR368" s="1"/>
      <c r="FMS368" s="1"/>
      <c r="FMT368" s="1"/>
      <c r="FMU368" s="1"/>
      <c r="FMV368" s="1"/>
      <c r="FMW368" s="1"/>
      <c r="FMX368" s="1"/>
      <c r="FMY368" s="1"/>
      <c r="FMZ368" s="1"/>
      <c r="FNA368" s="1"/>
      <c r="FNB368" s="1"/>
      <c r="FNC368" s="1"/>
      <c r="FND368" s="1"/>
      <c r="FNE368" s="1"/>
      <c r="FNF368" s="1"/>
      <c r="FNG368" s="1"/>
      <c r="FNH368" s="1"/>
      <c r="FNI368" s="1"/>
      <c r="FNJ368" s="1"/>
      <c r="FNK368" s="1"/>
      <c r="FNL368" s="1"/>
      <c r="FNM368" s="1"/>
      <c r="FNN368" s="1"/>
      <c r="FNO368" s="1"/>
      <c r="FNP368" s="1"/>
      <c r="FNQ368" s="1"/>
      <c r="FNR368" s="1"/>
      <c r="FNS368" s="1"/>
      <c r="FNT368" s="1"/>
      <c r="FNU368" s="1"/>
      <c r="FNV368" s="1"/>
      <c r="FNW368" s="1"/>
      <c r="FNX368" s="1"/>
      <c r="FNY368" s="1"/>
      <c r="FNZ368" s="1"/>
      <c r="FOA368" s="1"/>
      <c r="FOB368" s="1"/>
      <c r="FOC368" s="1"/>
      <c r="FOD368" s="1"/>
      <c r="FOE368" s="1"/>
      <c r="FOF368" s="1"/>
      <c r="FOG368" s="1"/>
      <c r="FOH368" s="1"/>
      <c r="FOI368" s="1"/>
      <c r="FOJ368" s="1"/>
      <c r="FOK368" s="1"/>
      <c r="FOL368" s="1"/>
      <c r="FOM368" s="1"/>
      <c r="FON368" s="1"/>
      <c r="FOO368" s="1"/>
      <c r="FOP368" s="1"/>
      <c r="FOQ368" s="1"/>
      <c r="FOR368" s="1"/>
      <c r="FOS368" s="1"/>
      <c r="FOT368" s="1"/>
      <c r="FOU368" s="1"/>
      <c r="FOV368" s="1"/>
      <c r="FOW368" s="1"/>
      <c r="FOX368" s="1"/>
      <c r="FOY368" s="1"/>
      <c r="FOZ368" s="1"/>
      <c r="FPA368" s="1"/>
      <c r="FPB368" s="1"/>
      <c r="FPC368" s="1"/>
      <c r="FPD368" s="1"/>
      <c r="FPE368" s="1"/>
      <c r="FPF368" s="1"/>
      <c r="FPG368" s="1"/>
      <c r="FPH368" s="1"/>
      <c r="FPI368" s="1"/>
      <c r="FPJ368" s="1"/>
      <c r="FPK368" s="1"/>
      <c r="FPL368" s="1"/>
      <c r="FPM368" s="1"/>
      <c r="FPN368" s="1"/>
      <c r="FPO368" s="1"/>
      <c r="FPP368" s="1"/>
      <c r="FPQ368" s="1"/>
      <c r="FPR368" s="1"/>
      <c r="FPS368" s="1"/>
      <c r="FPT368" s="1"/>
      <c r="FPU368" s="1"/>
      <c r="FPV368" s="1"/>
      <c r="FPW368" s="1"/>
      <c r="FPX368" s="1"/>
      <c r="FPY368" s="1"/>
      <c r="FPZ368" s="1"/>
      <c r="FQA368" s="1"/>
      <c r="FQB368" s="1"/>
      <c r="FQC368" s="1"/>
      <c r="FQD368" s="1"/>
      <c r="FQE368" s="1"/>
      <c r="FQF368" s="1"/>
      <c r="FQG368" s="1"/>
      <c r="FQH368" s="1"/>
      <c r="FQI368" s="1"/>
      <c r="FQJ368" s="1"/>
      <c r="FQK368" s="1"/>
      <c r="FQL368" s="1"/>
      <c r="FQM368" s="1"/>
      <c r="FQN368" s="1"/>
      <c r="FQO368" s="1"/>
      <c r="FQP368" s="1"/>
      <c r="FQQ368" s="1"/>
      <c r="FQR368" s="1"/>
      <c r="FQS368" s="1"/>
      <c r="FQT368" s="1"/>
      <c r="FQU368" s="1"/>
      <c r="FQV368" s="1"/>
      <c r="FQW368" s="1"/>
      <c r="FQX368" s="1"/>
      <c r="FQY368" s="1"/>
      <c r="FQZ368" s="1"/>
      <c r="FRA368" s="1"/>
      <c r="FRB368" s="1"/>
      <c r="FRC368" s="1"/>
      <c r="FRD368" s="1"/>
      <c r="FRE368" s="1"/>
      <c r="FRF368" s="1"/>
      <c r="FRG368" s="1"/>
      <c r="FRH368" s="1"/>
      <c r="FRI368" s="1"/>
      <c r="FRJ368" s="1"/>
      <c r="FRK368" s="1"/>
      <c r="FRL368" s="1"/>
      <c r="FRM368" s="1"/>
      <c r="FRN368" s="1"/>
      <c r="FRO368" s="1"/>
      <c r="FRP368" s="1"/>
      <c r="FRQ368" s="1"/>
      <c r="FRR368" s="1"/>
      <c r="FRS368" s="1"/>
      <c r="FRT368" s="1"/>
      <c r="FRU368" s="1"/>
      <c r="FRV368" s="1"/>
      <c r="FRW368" s="1"/>
      <c r="FRX368" s="1"/>
      <c r="FRY368" s="1"/>
      <c r="FRZ368" s="1"/>
      <c r="FSA368" s="1"/>
      <c r="FSB368" s="1"/>
      <c r="FSC368" s="1"/>
      <c r="FSD368" s="1"/>
      <c r="FSE368" s="1"/>
      <c r="FSF368" s="1"/>
      <c r="FSG368" s="1"/>
      <c r="FSH368" s="1"/>
      <c r="FSI368" s="1"/>
      <c r="FSJ368" s="1"/>
      <c r="FSK368" s="1"/>
      <c r="FSL368" s="1"/>
      <c r="FSM368" s="1"/>
      <c r="FSN368" s="1"/>
      <c r="FSO368" s="1"/>
      <c r="FSP368" s="1"/>
      <c r="FSQ368" s="1"/>
      <c r="FSR368" s="1"/>
      <c r="FSS368" s="1"/>
      <c r="FST368" s="1"/>
      <c r="FSU368" s="1"/>
      <c r="FSV368" s="1"/>
      <c r="FSW368" s="1"/>
      <c r="FSX368" s="1"/>
      <c r="FSY368" s="1"/>
      <c r="FSZ368" s="1"/>
      <c r="FTA368" s="1"/>
      <c r="FTB368" s="1"/>
      <c r="FTC368" s="1"/>
      <c r="FTD368" s="1"/>
      <c r="FTE368" s="1"/>
      <c r="FTF368" s="1"/>
      <c r="FTG368" s="1"/>
      <c r="FTH368" s="1"/>
      <c r="FTI368" s="1"/>
      <c r="FTJ368" s="1"/>
      <c r="FTK368" s="1"/>
      <c r="FTL368" s="1"/>
      <c r="FTM368" s="1"/>
      <c r="FTN368" s="1"/>
      <c r="FTO368" s="1"/>
      <c r="FTP368" s="1"/>
      <c r="FTQ368" s="1"/>
      <c r="FTR368" s="1"/>
      <c r="FTS368" s="1"/>
      <c r="FTT368" s="1"/>
      <c r="FTU368" s="1"/>
      <c r="FTV368" s="1"/>
      <c r="FTW368" s="1"/>
      <c r="FTX368" s="1"/>
      <c r="FTY368" s="1"/>
      <c r="FTZ368" s="1"/>
      <c r="FUA368" s="1"/>
      <c r="FUB368" s="1"/>
      <c r="FUC368" s="1"/>
      <c r="FUD368" s="1"/>
      <c r="FUE368" s="1"/>
      <c r="FUF368" s="1"/>
      <c r="FUG368" s="1"/>
      <c r="FUH368" s="1"/>
      <c r="FUI368" s="1"/>
      <c r="FUJ368" s="1"/>
      <c r="FUK368" s="1"/>
      <c r="FUL368" s="1"/>
      <c r="FUM368" s="1"/>
      <c r="FUN368" s="1"/>
      <c r="FUO368" s="1"/>
      <c r="FUP368" s="1"/>
      <c r="FUQ368" s="1"/>
      <c r="FUR368" s="1"/>
      <c r="FUS368" s="1"/>
      <c r="FUT368" s="1"/>
      <c r="FUU368" s="1"/>
      <c r="FUV368" s="1"/>
      <c r="FUW368" s="1"/>
      <c r="FUX368" s="1"/>
      <c r="FUY368" s="1"/>
      <c r="FUZ368" s="1"/>
      <c r="FVA368" s="1"/>
      <c r="FVB368" s="1"/>
      <c r="FVC368" s="1"/>
      <c r="FVD368" s="1"/>
      <c r="FVE368" s="1"/>
      <c r="FVF368" s="1"/>
      <c r="FVG368" s="1"/>
      <c r="FVH368" s="1"/>
      <c r="FVI368" s="1"/>
      <c r="FVJ368" s="1"/>
      <c r="FVK368" s="1"/>
      <c r="FVL368" s="1"/>
      <c r="FVM368" s="1"/>
      <c r="FVN368" s="1"/>
      <c r="FVO368" s="1"/>
      <c r="FVP368" s="1"/>
      <c r="FVQ368" s="1"/>
      <c r="FVR368" s="1"/>
      <c r="FVS368" s="1"/>
      <c r="FVT368" s="1"/>
      <c r="FVU368" s="1"/>
      <c r="FVV368" s="1"/>
      <c r="FVW368" s="1"/>
      <c r="FVX368" s="1"/>
      <c r="FVY368" s="1"/>
      <c r="FVZ368" s="1"/>
      <c r="FWA368" s="1"/>
      <c r="FWB368" s="1"/>
      <c r="FWC368" s="1"/>
      <c r="FWD368" s="1"/>
      <c r="FWE368" s="1"/>
      <c r="FWF368" s="1"/>
      <c r="FWG368" s="1"/>
      <c r="FWH368" s="1"/>
      <c r="FWI368" s="1"/>
      <c r="FWJ368" s="1"/>
      <c r="FWK368" s="1"/>
      <c r="FWL368" s="1"/>
      <c r="FWM368" s="1"/>
      <c r="FWN368" s="1"/>
      <c r="FWO368" s="1"/>
      <c r="FWP368" s="1"/>
      <c r="FWQ368" s="1"/>
      <c r="FWR368" s="1"/>
      <c r="FWS368" s="1"/>
      <c r="FWT368" s="1"/>
      <c r="FWU368" s="1"/>
      <c r="FWV368" s="1"/>
      <c r="FWW368" s="1"/>
      <c r="FWX368" s="1"/>
      <c r="FWY368" s="1"/>
      <c r="FWZ368" s="1"/>
      <c r="FXA368" s="1"/>
      <c r="FXB368" s="1"/>
      <c r="FXC368" s="1"/>
      <c r="FXD368" s="1"/>
      <c r="FXE368" s="1"/>
      <c r="FXF368" s="1"/>
      <c r="FXG368" s="1"/>
      <c r="FXH368" s="1"/>
      <c r="FXI368" s="1"/>
      <c r="FXJ368" s="1"/>
      <c r="FXK368" s="1"/>
      <c r="FXL368" s="1"/>
      <c r="FXM368" s="1"/>
      <c r="FXN368" s="1"/>
      <c r="FXO368" s="1"/>
      <c r="FXP368" s="1"/>
      <c r="FXQ368" s="1"/>
      <c r="FXR368" s="1"/>
      <c r="FXS368" s="1"/>
      <c r="FXT368" s="1"/>
      <c r="FXU368" s="1"/>
      <c r="FXV368" s="1"/>
      <c r="FXW368" s="1"/>
      <c r="FXX368" s="1"/>
      <c r="FXY368" s="1"/>
      <c r="FXZ368" s="1"/>
      <c r="FYA368" s="1"/>
      <c r="FYB368" s="1"/>
      <c r="FYC368" s="1"/>
      <c r="FYD368" s="1"/>
      <c r="FYE368" s="1"/>
      <c r="FYF368" s="1"/>
      <c r="FYG368" s="1"/>
      <c r="FYH368" s="1"/>
      <c r="FYI368" s="1"/>
      <c r="FYJ368" s="1"/>
      <c r="FYK368" s="1"/>
      <c r="FYL368" s="1"/>
      <c r="FYM368" s="1"/>
      <c r="FYN368" s="1"/>
      <c r="FYO368" s="1"/>
      <c r="FYP368" s="1"/>
      <c r="FYQ368" s="1"/>
      <c r="FYR368" s="1"/>
      <c r="FYS368" s="1"/>
      <c r="FYT368" s="1"/>
      <c r="FYU368" s="1"/>
      <c r="FYV368" s="1"/>
      <c r="FYW368" s="1"/>
      <c r="FYX368" s="1"/>
      <c r="FYY368" s="1"/>
      <c r="FYZ368" s="1"/>
      <c r="FZA368" s="1"/>
      <c r="FZB368" s="1"/>
      <c r="FZC368" s="1"/>
      <c r="FZD368" s="1"/>
      <c r="FZE368" s="1"/>
      <c r="FZF368" s="1"/>
      <c r="FZG368" s="1"/>
      <c r="FZH368" s="1"/>
      <c r="FZI368" s="1"/>
      <c r="FZJ368" s="1"/>
      <c r="FZK368" s="1"/>
      <c r="FZL368" s="1"/>
      <c r="FZM368" s="1"/>
      <c r="FZN368" s="1"/>
      <c r="FZO368" s="1"/>
      <c r="FZP368" s="1"/>
      <c r="FZQ368" s="1"/>
      <c r="FZR368" s="1"/>
      <c r="FZS368" s="1"/>
      <c r="FZT368" s="1"/>
      <c r="FZU368" s="1"/>
      <c r="FZV368" s="1"/>
      <c r="FZW368" s="1"/>
      <c r="FZX368" s="1"/>
      <c r="FZY368" s="1"/>
      <c r="FZZ368" s="1"/>
      <c r="GAA368" s="1"/>
      <c r="GAB368" s="1"/>
      <c r="GAC368" s="1"/>
      <c r="GAD368" s="1"/>
      <c r="GAE368" s="1"/>
      <c r="GAF368" s="1"/>
      <c r="GAG368" s="1"/>
      <c r="GAH368" s="1"/>
      <c r="GAI368" s="1"/>
      <c r="GAJ368" s="1"/>
      <c r="GAK368" s="1"/>
      <c r="GAL368" s="1"/>
      <c r="GAM368" s="1"/>
      <c r="GAN368" s="1"/>
      <c r="GAO368" s="1"/>
      <c r="GAP368" s="1"/>
      <c r="GAQ368" s="1"/>
      <c r="GAR368" s="1"/>
      <c r="GAS368" s="1"/>
      <c r="GAT368" s="1"/>
      <c r="GAU368" s="1"/>
      <c r="GAV368" s="1"/>
      <c r="GAW368" s="1"/>
      <c r="GAX368" s="1"/>
      <c r="GAY368" s="1"/>
      <c r="GAZ368" s="1"/>
      <c r="GBA368" s="1"/>
      <c r="GBB368" s="1"/>
      <c r="GBC368" s="1"/>
      <c r="GBD368" s="1"/>
      <c r="GBE368" s="1"/>
      <c r="GBF368" s="1"/>
      <c r="GBG368" s="1"/>
      <c r="GBH368" s="1"/>
      <c r="GBI368" s="1"/>
      <c r="GBJ368" s="1"/>
      <c r="GBK368" s="1"/>
      <c r="GBL368" s="1"/>
      <c r="GBM368" s="1"/>
      <c r="GBN368" s="1"/>
      <c r="GBO368" s="1"/>
      <c r="GBP368" s="1"/>
      <c r="GBQ368" s="1"/>
      <c r="GBR368" s="1"/>
      <c r="GBS368" s="1"/>
      <c r="GBT368" s="1"/>
      <c r="GBU368" s="1"/>
      <c r="GBV368" s="1"/>
      <c r="GBW368" s="1"/>
      <c r="GBX368" s="1"/>
      <c r="GBY368" s="1"/>
      <c r="GBZ368" s="1"/>
      <c r="GCA368" s="1"/>
      <c r="GCB368" s="1"/>
      <c r="GCC368" s="1"/>
      <c r="GCD368" s="1"/>
      <c r="GCE368" s="1"/>
      <c r="GCF368" s="1"/>
      <c r="GCG368" s="1"/>
      <c r="GCH368" s="1"/>
      <c r="GCI368" s="1"/>
      <c r="GCJ368" s="1"/>
      <c r="GCK368" s="1"/>
      <c r="GCL368" s="1"/>
      <c r="GCM368" s="1"/>
      <c r="GCN368" s="1"/>
      <c r="GCO368" s="1"/>
      <c r="GCP368" s="1"/>
      <c r="GCQ368" s="1"/>
      <c r="GCR368" s="1"/>
      <c r="GCS368" s="1"/>
      <c r="GCT368" s="1"/>
      <c r="GCU368" s="1"/>
      <c r="GCV368" s="1"/>
      <c r="GCW368" s="1"/>
      <c r="GCX368" s="1"/>
      <c r="GCY368" s="1"/>
      <c r="GCZ368" s="1"/>
      <c r="GDA368" s="1"/>
      <c r="GDB368" s="1"/>
      <c r="GDC368" s="1"/>
      <c r="GDD368" s="1"/>
      <c r="GDE368" s="1"/>
      <c r="GDF368" s="1"/>
      <c r="GDG368" s="1"/>
      <c r="GDH368" s="1"/>
      <c r="GDI368" s="1"/>
      <c r="GDJ368" s="1"/>
      <c r="GDK368" s="1"/>
      <c r="GDL368" s="1"/>
      <c r="GDM368" s="1"/>
      <c r="GDN368" s="1"/>
      <c r="GDO368" s="1"/>
      <c r="GDP368" s="1"/>
      <c r="GDQ368" s="1"/>
      <c r="GDR368" s="1"/>
      <c r="GDS368" s="1"/>
      <c r="GDT368" s="1"/>
      <c r="GDU368" s="1"/>
      <c r="GDV368" s="1"/>
      <c r="GDW368" s="1"/>
      <c r="GDX368" s="1"/>
      <c r="GDY368" s="1"/>
      <c r="GDZ368" s="1"/>
      <c r="GEA368" s="1"/>
      <c r="GEB368" s="1"/>
      <c r="GEC368" s="1"/>
      <c r="GED368" s="1"/>
      <c r="GEE368" s="1"/>
      <c r="GEF368" s="1"/>
      <c r="GEG368" s="1"/>
      <c r="GEH368" s="1"/>
      <c r="GEI368" s="1"/>
      <c r="GEJ368" s="1"/>
      <c r="GEK368" s="1"/>
      <c r="GEL368" s="1"/>
      <c r="GEM368" s="1"/>
      <c r="GEN368" s="1"/>
      <c r="GEO368" s="1"/>
      <c r="GEP368" s="1"/>
      <c r="GEQ368" s="1"/>
      <c r="GER368" s="1"/>
      <c r="GES368" s="1"/>
      <c r="GET368" s="1"/>
      <c r="GEU368" s="1"/>
      <c r="GEV368" s="1"/>
      <c r="GEW368" s="1"/>
      <c r="GEX368" s="1"/>
      <c r="GEY368" s="1"/>
      <c r="GEZ368" s="1"/>
      <c r="GFA368" s="1"/>
      <c r="GFB368" s="1"/>
      <c r="GFC368" s="1"/>
      <c r="GFD368" s="1"/>
      <c r="GFE368" s="1"/>
      <c r="GFF368" s="1"/>
      <c r="GFG368" s="1"/>
      <c r="GFH368" s="1"/>
      <c r="GFI368" s="1"/>
      <c r="GFJ368" s="1"/>
      <c r="GFK368" s="1"/>
      <c r="GFL368" s="1"/>
      <c r="GFM368" s="1"/>
      <c r="GFN368" s="1"/>
      <c r="GFO368" s="1"/>
      <c r="GFP368" s="1"/>
      <c r="GFQ368" s="1"/>
      <c r="GFR368" s="1"/>
      <c r="GFS368" s="1"/>
      <c r="GFT368" s="1"/>
      <c r="GFU368" s="1"/>
      <c r="GFV368" s="1"/>
      <c r="GFW368" s="1"/>
      <c r="GFX368" s="1"/>
      <c r="GFY368" s="1"/>
      <c r="GFZ368" s="1"/>
      <c r="GGA368" s="1"/>
      <c r="GGB368" s="1"/>
      <c r="GGC368" s="1"/>
      <c r="GGD368" s="1"/>
      <c r="GGE368" s="1"/>
      <c r="GGF368" s="1"/>
      <c r="GGG368" s="1"/>
      <c r="GGH368" s="1"/>
      <c r="GGI368" s="1"/>
      <c r="GGJ368" s="1"/>
      <c r="GGK368" s="1"/>
      <c r="GGL368" s="1"/>
      <c r="GGM368" s="1"/>
      <c r="GGN368" s="1"/>
      <c r="GGO368" s="1"/>
      <c r="GGP368" s="1"/>
      <c r="GGQ368" s="1"/>
      <c r="GGR368" s="1"/>
      <c r="GGS368" s="1"/>
      <c r="GGT368" s="1"/>
      <c r="GGU368" s="1"/>
      <c r="GGV368" s="1"/>
      <c r="GGW368" s="1"/>
      <c r="GGX368" s="1"/>
      <c r="GGY368" s="1"/>
      <c r="GGZ368" s="1"/>
      <c r="GHA368" s="1"/>
      <c r="GHB368" s="1"/>
      <c r="GHC368" s="1"/>
      <c r="GHD368" s="1"/>
      <c r="GHE368" s="1"/>
      <c r="GHF368" s="1"/>
      <c r="GHG368" s="1"/>
      <c r="GHH368" s="1"/>
      <c r="GHI368" s="1"/>
      <c r="GHJ368" s="1"/>
      <c r="GHK368" s="1"/>
      <c r="GHL368" s="1"/>
      <c r="GHM368" s="1"/>
      <c r="GHN368" s="1"/>
      <c r="GHO368" s="1"/>
      <c r="GHP368" s="1"/>
      <c r="GHQ368" s="1"/>
      <c r="GHR368" s="1"/>
      <c r="GHS368" s="1"/>
      <c r="GHT368" s="1"/>
      <c r="GHU368" s="1"/>
      <c r="GHV368" s="1"/>
      <c r="GHW368" s="1"/>
      <c r="GHX368" s="1"/>
      <c r="GHY368" s="1"/>
      <c r="GHZ368" s="1"/>
      <c r="GIA368" s="1"/>
      <c r="GIB368" s="1"/>
      <c r="GIC368" s="1"/>
      <c r="GID368" s="1"/>
      <c r="GIE368" s="1"/>
      <c r="GIF368" s="1"/>
      <c r="GIG368" s="1"/>
      <c r="GIH368" s="1"/>
      <c r="GII368" s="1"/>
      <c r="GIJ368" s="1"/>
      <c r="GIK368" s="1"/>
      <c r="GIL368" s="1"/>
      <c r="GIM368" s="1"/>
      <c r="GIN368" s="1"/>
      <c r="GIO368" s="1"/>
      <c r="GIP368" s="1"/>
      <c r="GIQ368" s="1"/>
      <c r="GIR368" s="1"/>
      <c r="GIS368" s="1"/>
      <c r="GIT368" s="1"/>
      <c r="GIU368" s="1"/>
      <c r="GIV368" s="1"/>
      <c r="GIW368" s="1"/>
      <c r="GIX368" s="1"/>
    </row>
    <row r="369" spans="1:4990" customFormat="1" ht="39" hidden="1" customHeight="1" x14ac:dyDescent="0.25">
      <c r="A369" s="640" t="s">
        <v>1232</v>
      </c>
      <c r="B369" s="514" t="s">
        <v>582</v>
      </c>
      <c r="C369" s="644" t="s">
        <v>1226</v>
      </c>
      <c r="D369" s="644" t="s">
        <v>462</v>
      </c>
      <c r="E369" s="644" t="s">
        <v>1290</v>
      </c>
      <c r="F369" s="644">
        <v>13</v>
      </c>
      <c r="G369" s="644">
        <v>13</v>
      </c>
      <c r="H369" s="644">
        <v>13</v>
      </c>
      <c r="I369" s="491" t="s">
        <v>1240</v>
      </c>
      <c r="J369" s="409">
        <f>J370+J371+J372+J373+J374+J375</f>
        <v>24366.2</v>
      </c>
      <c r="K369" s="409">
        <f t="shared" ref="K369:L369" si="52">K370+K371+K372+K373+K374+K375</f>
        <v>24716.55</v>
      </c>
      <c r="L369" s="409">
        <f t="shared" si="52"/>
        <v>23247.96</v>
      </c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  <c r="ZL369" s="1"/>
      <c r="ZM369" s="1"/>
      <c r="ZN369" s="1"/>
      <c r="ZO369" s="1"/>
      <c r="ZP369" s="1"/>
      <c r="ZQ369" s="1"/>
      <c r="ZR369" s="1"/>
      <c r="ZS369" s="1"/>
      <c r="ZT369" s="1"/>
      <c r="ZU369" s="1"/>
      <c r="ZV369" s="1"/>
      <c r="ZW369" s="1"/>
      <c r="ZX369" s="1"/>
      <c r="ZY369" s="1"/>
      <c r="ZZ369" s="1"/>
      <c r="AAA369" s="1"/>
      <c r="AAB369" s="1"/>
      <c r="AAC369" s="1"/>
      <c r="AAD369" s="1"/>
      <c r="AAE369" s="1"/>
      <c r="AAF369" s="1"/>
      <c r="AAG369" s="1"/>
      <c r="AAH369" s="1"/>
      <c r="AAI369" s="1"/>
      <c r="AAJ369" s="1"/>
      <c r="AAK369" s="1"/>
      <c r="AAL369" s="1"/>
      <c r="AAM369" s="1"/>
      <c r="AAN369" s="1"/>
      <c r="AAO369" s="1"/>
      <c r="AAP369" s="1"/>
      <c r="AAQ369" s="1"/>
      <c r="AAR369" s="1"/>
      <c r="AAS369" s="1"/>
      <c r="AAT369" s="1"/>
      <c r="AAU369" s="1"/>
      <c r="AAV369" s="1"/>
      <c r="AAW369" s="1"/>
      <c r="AAX369" s="1"/>
      <c r="AAY369" s="1"/>
      <c r="AAZ369" s="1"/>
      <c r="ABA369" s="1"/>
      <c r="ABB369" s="1"/>
      <c r="ABC369" s="1"/>
      <c r="ABD369" s="1"/>
      <c r="ABE369" s="1"/>
      <c r="ABF369" s="1"/>
      <c r="ABG369" s="1"/>
      <c r="ABH369" s="1"/>
      <c r="ABI369" s="1"/>
      <c r="ABJ369" s="1"/>
      <c r="ABK369" s="1"/>
      <c r="ABL369" s="1"/>
      <c r="ABM369" s="1"/>
      <c r="ABN369" s="1"/>
      <c r="ABO369" s="1"/>
      <c r="ABP369" s="1"/>
      <c r="ABQ369" s="1"/>
      <c r="ABR369" s="1"/>
      <c r="ABS369" s="1"/>
      <c r="ABT369" s="1"/>
      <c r="ABU369" s="1"/>
      <c r="ABV369" s="1"/>
      <c r="ABW369" s="1"/>
      <c r="ABX369" s="1"/>
      <c r="ABY369" s="1"/>
      <c r="ABZ369" s="1"/>
      <c r="ACA369" s="1"/>
      <c r="ACB369" s="1"/>
      <c r="ACC369" s="1"/>
      <c r="ACD369" s="1"/>
      <c r="ACE369" s="1"/>
      <c r="ACF369" s="1"/>
      <c r="ACG369" s="1"/>
      <c r="ACH369" s="1"/>
      <c r="ACI369" s="1"/>
      <c r="ACJ369" s="1"/>
      <c r="ACK369" s="1"/>
      <c r="ACL369" s="1"/>
      <c r="ACM369" s="1"/>
      <c r="ACN369" s="1"/>
      <c r="ACO369" s="1"/>
      <c r="ACP369" s="1"/>
      <c r="ACQ369" s="1"/>
      <c r="ACR369" s="1"/>
      <c r="ACS369" s="1"/>
      <c r="ACT369" s="1"/>
      <c r="ACU369" s="1"/>
      <c r="ACV369" s="1"/>
      <c r="ACW369" s="1"/>
      <c r="ACX369" s="1"/>
      <c r="ACY369" s="1"/>
      <c r="ACZ369" s="1"/>
      <c r="ADA369" s="1"/>
      <c r="ADB369" s="1"/>
      <c r="ADC369" s="1"/>
      <c r="ADD369" s="1"/>
      <c r="ADE369" s="1"/>
      <c r="ADF369" s="1"/>
      <c r="ADG369" s="1"/>
      <c r="ADH369" s="1"/>
      <c r="ADI369" s="1"/>
      <c r="ADJ369" s="1"/>
      <c r="ADK369" s="1"/>
      <c r="ADL369" s="1"/>
      <c r="ADM369" s="1"/>
      <c r="ADN369" s="1"/>
      <c r="ADO369" s="1"/>
      <c r="ADP369" s="1"/>
      <c r="ADQ369" s="1"/>
      <c r="ADR369" s="1"/>
      <c r="ADS369" s="1"/>
      <c r="ADT369" s="1"/>
      <c r="ADU369" s="1"/>
      <c r="ADV369" s="1"/>
      <c r="ADW369" s="1"/>
      <c r="ADX369" s="1"/>
      <c r="ADY369" s="1"/>
      <c r="ADZ369" s="1"/>
      <c r="AEA369" s="1"/>
      <c r="AEB369" s="1"/>
      <c r="AEC369" s="1"/>
      <c r="AED369" s="1"/>
      <c r="AEE369" s="1"/>
      <c r="AEF369" s="1"/>
      <c r="AEG369" s="1"/>
      <c r="AEH369" s="1"/>
      <c r="AEI369" s="1"/>
      <c r="AEJ369" s="1"/>
      <c r="AEK369" s="1"/>
      <c r="AEL369" s="1"/>
      <c r="AEM369" s="1"/>
      <c r="AEN369" s="1"/>
      <c r="AEO369" s="1"/>
      <c r="AEP369" s="1"/>
      <c r="AEQ369" s="1"/>
      <c r="AER369" s="1"/>
      <c r="AES369" s="1"/>
      <c r="AET369" s="1"/>
      <c r="AEU369" s="1"/>
      <c r="AEV369" s="1"/>
      <c r="AEW369" s="1"/>
      <c r="AEX369" s="1"/>
      <c r="AEY369" s="1"/>
      <c r="AEZ369" s="1"/>
      <c r="AFA369" s="1"/>
      <c r="AFB369" s="1"/>
      <c r="AFC369" s="1"/>
      <c r="AFD369" s="1"/>
      <c r="AFE369" s="1"/>
      <c r="AFF369" s="1"/>
      <c r="AFG369" s="1"/>
      <c r="AFH369" s="1"/>
      <c r="AFI369" s="1"/>
      <c r="AFJ369" s="1"/>
      <c r="AFK369" s="1"/>
      <c r="AFL369" s="1"/>
      <c r="AFM369" s="1"/>
      <c r="AFN369" s="1"/>
      <c r="AFO369" s="1"/>
      <c r="AFP369" s="1"/>
      <c r="AFQ369" s="1"/>
      <c r="AFR369" s="1"/>
      <c r="AFS369" s="1"/>
      <c r="AFT369" s="1"/>
      <c r="AFU369" s="1"/>
      <c r="AFV369" s="1"/>
      <c r="AFW369" s="1"/>
      <c r="AFX369" s="1"/>
      <c r="AFY369" s="1"/>
      <c r="AFZ369" s="1"/>
      <c r="AGA369" s="1"/>
      <c r="AGB369" s="1"/>
      <c r="AGC369" s="1"/>
      <c r="AGD369" s="1"/>
      <c r="AGE369" s="1"/>
      <c r="AGF369" s="1"/>
      <c r="AGG369" s="1"/>
      <c r="AGH369" s="1"/>
      <c r="AGI369" s="1"/>
      <c r="AGJ369" s="1"/>
      <c r="AGK369" s="1"/>
      <c r="AGL369" s="1"/>
      <c r="AGM369" s="1"/>
      <c r="AGN369" s="1"/>
      <c r="AGO369" s="1"/>
      <c r="AGP369" s="1"/>
      <c r="AGQ369" s="1"/>
      <c r="AGR369" s="1"/>
      <c r="AGS369" s="1"/>
      <c r="AGT369" s="1"/>
      <c r="AGU369" s="1"/>
      <c r="AGV369" s="1"/>
      <c r="AGW369" s="1"/>
      <c r="AGX369" s="1"/>
      <c r="AGY369" s="1"/>
      <c r="AGZ369" s="1"/>
      <c r="AHA369" s="1"/>
      <c r="AHB369" s="1"/>
      <c r="AHC369" s="1"/>
      <c r="AHD369" s="1"/>
      <c r="AHE369" s="1"/>
      <c r="AHF369" s="1"/>
      <c r="AHG369" s="1"/>
      <c r="AHH369" s="1"/>
      <c r="AHI369" s="1"/>
      <c r="AHJ369" s="1"/>
      <c r="AHK369" s="1"/>
      <c r="AHL369" s="1"/>
      <c r="AHM369" s="1"/>
      <c r="AHN369" s="1"/>
      <c r="AHO369" s="1"/>
      <c r="AHP369" s="1"/>
      <c r="AHQ369" s="1"/>
      <c r="AHR369" s="1"/>
      <c r="AHS369" s="1"/>
      <c r="AHT369" s="1"/>
      <c r="AHU369" s="1"/>
      <c r="AHV369" s="1"/>
      <c r="AHW369" s="1"/>
      <c r="AHX369" s="1"/>
      <c r="AHY369" s="1"/>
      <c r="AHZ369" s="1"/>
      <c r="AIA369" s="1"/>
      <c r="AIB369" s="1"/>
      <c r="AIC369" s="1"/>
      <c r="AID369" s="1"/>
      <c r="AIE369" s="1"/>
      <c r="AIF369" s="1"/>
      <c r="AIG369" s="1"/>
      <c r="AIH369" s="1"/>
      <c r="AII369" s="1"/>
      <c r="AIJ369" s="1"/>
      <c r="AIK369" s="1"/>
      <c r="AIL369" s="1"/>
      <c r="AIM369" s="1"/>
      <c r="AIN369" s="1"/>
      <c r="AIO369" s="1"/>
      <c r="AIP369" s="1"/>
      <c r="AIQ369" s="1"/>
      <c r="AIR369" s="1"/>
      <c r="AIS369" s="1"/>
      <c r="AIT369" s="1"/>
      <c r="AIU369" s="1"/>
      <c r="AIV369" s="1"/>
      <c r="AIW369" s="1"/>
      <c r="AIX369" s="1"/>
      <c r="AIY369" s="1"/>
      <c r="AIZ369" s="1"/>
      <c r="AJA369" s="1"/>
      <c r="AJB369" s="1"/>
      <c r="AJC369" s="1"/>
      <c r="AJD369" s="1"/>
      <c r="AJE369" s="1"/>
      <c r="AJF369" s="1"/>
      <c r="AJG369" s="1"/>
      <c r="AJH369" s="1"/>
      <c r="AJI369" s="1"/>
      <c r="AJJ369" s="1"/>
      <c r="AJK369" s="1"/>
      <c r="AJL369" s="1"/>
      <c r="AJM369" s="1"/>
      <c r="AJN369" s="1"/>
      <c r="AJO369" s="1"/>
      <c r="AJP369" s="1"/>
      <c r="AJQ369" s="1"/>
      <c r="AJR369" s="1"/>
      <c r="AJS369" s="1"/>
      <c r="AJT369" s="1"/>
      <c r="AJU369" s="1"/>
      <c r="AJV369" s="1"/>
      <c r="AJW369" s="1"/>
      <c r="AJX369" s="1"/>
      <c r="AJY369" s="1"/>
      <c r="AJZ369" s="1"/>
      <c r="AKA369" s="1"/>
      <c r="AKB369" s="1"/>
      <c r="AKC369" s="1"/>
      <c r="AKD369" s="1"/>
      <c r="AKE369" s="1"/>
      <c r="AKF369" s="1"/>
      <c r="AKG369" s="1"/>
      <c r="AKH369" s="1"/>
      <c r="AKI369" s="1"/>
      <c r="AKJ369" s="1"/>
      <c r="AKK369" s="1"/>
      <c r="AKL369" s="1"/>
      <c r="AKM369" s="1"/>
      <c r="AKN369" s="1"/>
      <c r="AKO369" s="1"/>
      <c r="AKP369" s="1"/>
      <c r="AKQ369" s="1"/>
      <c r="AKR369" s="1"/>
      <c r="AKS369" s="1"/>
      <c r="AKT369" s="1"/>
      <c r="AKU369" s="1"/>
      <c r="AKV369" s="1"/>
      <c r="AKW369" s="1"/>
      <c r="AKX369" s="1"/>
      <c r="AKY369" s="1"/>
      <c r="AKZ369" s="1"/>
      <c r="ALA369" s="1"/>
      <c r="ALB369" s="1"/>
      <c r="ALC369" s="1"/>
      <c r="ALD369" s="1"/>
      <c r="ALE369" s="1"/>
      <c r="ALF369" s="1"/>
      <c r="ALG369" s="1"/>
      <c r="ALH369" s="1"/>
      <c r="ALI369" s="1"/>
      <c r="ALJ369" s="1"/>
      <c r="ALK369" s="1"/>
      <c r="ALL369" s="1"/>
      <c r="ALM369" s="1"/>
      <c r="ALN369" s="1"/>
      <c r="ALO369" s="1"/>
      <c r="ALP369" s="1"/>
      <c r="ALQ369" s="1"/>
      <c r="ALR369" s="1"/>
      <c r="ALS369" s="1"/>
      <c r="ALT369" s="1"/>
      <c r="ALU369" s="1"/>
      <c r="ALV369" s="1"/>
      <c r="ALW369" s="1"/>
      <c r="ALX369" s="1"/>
      <c r="ALY369" s="1"/>
      <c r="ALZ369" s="1"/>
      <c r="AMA369" s="1"/>
      <c r="AMB369" s="1"/>
      <c r="AMC369" s="1"/>
      <c r="AMD369" s="1"/>
      <c r="AME369" s="1"/>
      <c r="AMF369" s="1"/>
      <c r="AMG369" s="1"/>
      <c r="AMH369" s="1"/>
      <c r="AMI369" s="1"/>
      <c r="AMJ369" s="1"/>
      <c r="AMK369" s="1"/>
      <c r="AML369" s="1"/>
      <c r="AMM369" s="1"/>
      <c r="AMN369" s="1"/>
      <c r="AMO369" s="1"/>
      <c r="AMP369" s="1"/>
      <c r="AMQ369" s="1"/>
      <c r="AMR369" s="1"/>
      <c r="AMS369" s="1"/>
      <c r="AMT369" s="1"/>
      <c r="AMU369" s="1"/>
      <c r="AMV369" s="1"/>
      <c r="AMW369" s="1"/>
      <c r="AMX369" s="1"/>
      <c r="AMY369" s="1"/>
      <c r="AMZ369" s="1"/>
      <c r="ANA369" s="1"/>
      <c r="ANB369" s="1"/>
      <c r="ANC369" s="1"/>
      <c r="AND369" s="1"/>
      <c r="ANE369" s="1"/>
      <c r="ANF369" s="1"/>
      <c r="ANG369" s="1"/>
      <c r="ANH369" s="1"/>
      <c r="ANI369" s="1"/>
      <c r="ANJ369" s="1"/>
      <c r="ANK369" s="1"/>
      <c r="ANL369" s="1"/>
      <c r="ANM369" s="1"/>
      <c r="ANN369" s="1"/>
      <c r="ANO369" s="1"/>
      <c r="ANP369" s="1"/>
      <c r="ANQ369" s="1"/>
      <c r="ANR369" s="1"/>
      <c r="ANS369" s="1"/>
      <c r="ANT369" s="1"/>
      <c r="ANU369" s="1"/>
      <c r="ANV369" s="1"/>
      <c r="ANW369" s="1"/>
      <c r="ANX369" s="1"/>
      <c r="ANY369" s="1"/>
      <c r="ANZ369" s="1"/>
      <c r="AOA369" s="1"/>
      <c r="AOB369" s="1"/>
      <c r="AOC369" s="1"/>
      <c r="AOD369" s="1"/>
      <c r="AOE369" s="1"/>
      <c r="AOF369" s="1"/>
      <c r="AOG369" s="1"/>
      <c r="AOH369" s="1"/>
      <c r="AOI369" s="1"/>
      <c r="AOJ369" s="1"/>
      <c r="AOK369" s="1"/>
      <c r="AOL369" s="1"/>
      <c r="AOM369" s="1"/>
      <c r="AON369" s="1"/>
      <c r="AOO369" s="1"/>
      <c r="AOP369" s="1"/>
      <c r="AOQ369" s="1"/>
      <c r="AOR369" s="1"/>
      <c r="AOS369" s="1"/>
      <c r="AOT369" s="1"/>
      <c r="AOU369" s="1"/>
      <c r="AOV369" s="1"/>
      <c r="AOW369" s="1"/>
      <c r="AOX369" s="1"/>
      <c r="AOY369" s="1"/>
      <c r="AOZ369" s="1"/>
      <c r="APA369" s="1"/>
      <c r="APB369" s="1"/>
      <c r="APC369" s="1"/>
      <c r="APD369" s="1"/>
      <c r="APE369" s="1"/>
      <c r="APF369" s="1"/>
      <c r="APG369" s="1"/>
      <c r="APH369" s="1"/>
      <c r="API369" s="1"/>
      <c r="APJ369" s="1"/>
      <c r="APK369" s="1"/>
      <c r="APL369" s="1"/>
      <c r="APM369" s="1"/>
      <c r="APN369" s="1"/>
      <c r="APO369" s="1"/>
      <c r="APP369" s="1"/>
      <c r="APQ369" s="1"/>
      <c r="APR369" s="1"/>
      <c r="APS369" s="1"/>
      <c r="APT369" s="1"/>
      <c r="APU369" s="1"/>
      <c r="APV369" s="1"/>
      <c r="APW369" s="1"/>
      <c r="APX369" s="1"/>
      <c r="APY369" s="1"/>
      <c r="APZ369" s="1"/>
      <c r="AQA369" s="1"/>
      <c r="AQB369" s="1"/>
      <c r="AQC369" s="1"/>
      <c r="AQD369" s="1"/>
      <c r="AQE369" s="1"/>
      <c r="AQF369" s="1"/>
      <c r="AQG369" s="1"/>
      <c r="AQH369" s="1"/>
      <c r="AQI369" s="1"/>
      <c r="AQJ369" s="1"/>
      <c r="AQK369" s="1"/>
      <c r="AQL369" s="1"/>
      <c r="AQM369" s="1"/>
      <c r="AQN369" s="1"/>
      <c r="AQO369" s="1"/>
      <c r="AQP369" s="1"/>
      <c r="AQQ369" s="1"/>
      <c r="AQR369" s="1"/>
      <c r="AQS369" s="1"/>
      <c r="AQT369" s="1"/>
      <c r="AQU369" s="1"/>
      <c r="AQV369" s="1"/>
      <c r="AQW369" s="1"/>
      <c r="AQX369" s="1"/>
      <c r="AQY369" s="1"/>
      <c r="AQZ369" s="1"/>
      <c r="ARA369" s="1"/>
      <c r="ARB369" s="1"/>
      <c r="ARC369" s="1"/>
      <c r="ARD369" s="1"/>
      <c r="ARE369" s="1"/>
      <c r="ARF369" s="1"/>
      <c r="ARG369" s="1"/>
      <c r="ARH369" s="1"/>
      <c r="ARI369" s="1"/>
      <c r="ARJ369" s="1"/>
      <c r="ARK369" s="1"/>
      <c r="ARL369" s="1"/>
      <c r="ARM369" s="1"/>
      <c r="ARN369" s="1"/>
      <c r="ARO369" s="1"/>
      <c r="ARP369" s="1"/>
      <c r="ARQ369" s="1"/>
      <c r="ARR369" s="1"/>
      <c r="ARS369" s="1"/>
      <c r="ART369" s="1"/>
      <c r="ARU369" s="1"/>
      <c r="ARV369" s="1"/>
      <c r="ARW369" s="1"/>
      <c r="ARX369" s="1"/>
      <c r="ARY369" s="1"/>
      <c r="ARZ369" s="1"/>
      <c r="ASA369" s="1"/>
      <c r="ASB369" s="1"/>
      <c r="ASC369" s="1"/>
      <c r="ASD369" s="1"/>
      <c r="ASE369" s="1"/>
      <c r="ASF369" s="1"/>
      <c r="ASG369" s="1"/>
      <c r="ASH369" s="1"/>
      <c r="ASI369" s="1"/>
      <c r="ASJ369" s="1"/>
      <c r="ASK369" s="1"/>
      <c r="ASL369" s="1"/>
      <c r="ASM369" s="1"/>
      <c r="ASN369" s="1"/>
      <c r="ASO369" s="1"/>
      <c r="ASP369" s="1"/>
      <c r="ASQ369" s="1"/>
      <c r="ASR369" s="1"/>
      <c r="ASS369" s="1"/>
      <c r="AST369" s="1"/>
      <c r="ASU369" s="1"/>
      <c r="ASV369" s="1"/>
      <c r="ASW369" s="1"/>
      <c r="ASX369" s="1"/>
      <c r="ASY369" s="1"/>
      <c r="ASZ369" s="1"/>
      <c r="ATA369" s="1"/>
      <c r="ATB369" s="1"/>
      <c r="ATC369" s="1"/>
      <c r="ATD369" s="1"/>
      <c r="ATE369" s="1"/>
      <c r="ATF369" s="1"/>
      <c r="ATG369" s="1"/>
      <c r="ATH369" s="1"/>
      <c r="ATI369" s="1"/>
      <c r="ATJ369" s="1"/>
      <c r="ATK369" s="1"/>
      <c r="ATL369" s="1"/>
      <c r="ATM369" s="1"/>
      <c r="ATN369" s="1"/>
      <c r="ATO369" s="1"/>
      <c r="ATP369" s="1"/>
      <c r="ATQ369" s="1"/>
      <c r="ATR369" s="1"/>
      <c r="ATS369" s="1"/>
      <c r="ATT369" s="1"/>
      <c r="ATU369" s="1"/>
      <c r="ATV369" s="1"/>
      <c r="ATW369" s="1"/>
      <c r="ATX369" s="1"/>
      <c r="ATY369" s="1"/>
      <c r="ATZ369" s="1"/>
      <c r="AUA369" s="1"/>
      <c r="AUB369" s="1"/>
      <c r="AUC369" s="1"/>
      <c r="AUD369" s="1"/>
      <c r="AUE369" s="1"/>
      <c r="AUF369" s="1"/>
      <c r="AUG369" s="1"/>
      <c r="AUH369" s="1"/>
      <c r="AUI369" s="1"/>
      <c r="AUJ369" s="1"/>
      <c r="AUK369" s="1"/>
      <c r="AUL369" s="1"/>
      <c r="AUM369" s="1"/>
      <c r="AUN369" s="1"/>
      <c r="AUO369" s="1"/>
      <c r="AUP369" s="1"/>
      <c r="AUQ369" s="1"/>
      <c r="AUR369" s="1"/>
      <c r="AUS369" s="1"/>
      <c r="AUT369" s="1"/>
      <c r="AUU369" s="1"/>
      <c r="AUV369" s="1"/>
      <c r="AUW369" s="1"/>
      <c r="AUX369" s="1"/>
      <c r="AUY369" s="1"/>
      <c r="AUZ369" s="1"/>
      <c r="AVA369" s="1"/>
      <c r="AVB369" s="1"/>
      <c r="AVC369" s="1"/>
      <c r="AVD369" s="1"/>
      <c r="AVE369" s="1"/>
      <c r="AVF369" s="1"/>
      <c r="AVG369" s="1"/>
      <c r="AVH369" s="1"/>
      <c r="AVI369" s="1"/>
      <c r="AVJ369" s="1"/>
      <c r="AVK369" s="1"/>
      <c r="AVL369" s="1"/>
      <c r="AVM369" s="1"/>
      <c r="AVN369" s="1"/>
      <c r="AVO369" s="1"/>
      <c r="AVP369" s="1"/>
      <c r="AVQ369" s="1"/>
      <c r="AVR369" s="1"/>
      <c r="AVS369" s="1"/>
      <c r="AVT369" s="1"/>
      <c r="AVU369" s="1"/>
      <c r="AVV369" s="1"/>
      <c r="AVW369" s="1"/>
      <c r="AVX369" s="1"/>
      <c r="AVY369" s="1"/>
      <c r="AVZ369" s="1"/>
      <c r="AWA369" s="1"/>
      <c r="AWB369" s="1"/>
      <c r="AWC369" s="1"/>
      <c r="AWD369" s="1"/>
      <c r="AWE369" s="1"/>
      <c r="AWF369" s="1"/>
      <c r="AWG369" s="1"/>
      <c r="AWH369" s="1"/>
      <c r="AWI369" s="1"/>
      <c r="AWJ369" s="1"/>
      <c r="AWK369" s="1"/>
      <c r="AWL369" s="1"/>
      <c r="AWM369" s="1"/>
      <c r="AWN369" s="1"/>
      <c r="AWO369" s="1"/>
      <c r="AWP369" s="1"/>
      <c r="AWQ369" s="1"/>
      <c r="AWR369" s="1"/>
      <c r="AWS369" s="1"/>
      <c r="AWT369" s="1"/>
      <c r="AWU369" s="1"/>
      <c r="AWV369" s="1"/>
      <c r="AWW369" s="1"/>
      <c r="AWX369" s="1"/>
      <c r="AWY369" s="1"/>
      <c r="AWZ369" s="1"/>
      <c r="AXA369" s="1"/>
      <c r="AXB369" s="1"/>
      <c r="AXC369" s="1"/>
      <c r="AXD369" s="1"/>
      <c r="AXE369" s="1"/>
      <c r="AXF369" s="1"/>
      <c r="AXG369" s="1"/>
      <c r="AXH369" s="1"/>
      <c r="AXI369" s="1"/>
      <c r="AXJ369" s="1"/>
      <c r="AXK369" s="1"/>
      <c r="AXL369" s="1"/>
      <c r="AXM369" s="1"/>
      <c r="AXN369" s="1"/>
      <c r="AXO369" s="1"/>
      <c r="AXP369" s="1"/>
      <c r="AXQ369" s="1"/>
      <c r="AXR369" s="1"/>
      <c r="AXS369" s="1"/>
      <c r="AXT369" s="1"/>
      <c r="AXU369" s="1"/>
      <c r="AXV369" s="1"/>
      <c r="AXW369" s="1"/>
      <c r="AXX369" s="1"/>
      <c r="AXY369" s="1"/>
      <c r="AXZ369" s="1"/>
      <c r="AYA369" s="1"/>
      <c r="AYB369" s="1"/>
      <c r="AYC369" s="1"/>
      <c r="AYD369" s="1"/>
      <c r="AYE369" s="1"/>
      <c r="AYF369" s="1"/>
      <c r="AYG369" s="1"/>
      <c r="AYH369" s="1"/>
      <c r="AYI369" s="1"/>
      <c r="AYJ369" s="1"/>
      <c r="AYK369" s="1"/>
      <c r="AYL369" s="1"/>
      <c r="AYM369" s="1"/>
      <c r="AYN369" s="1"/>
      <c r="AYO369" s="1"/>
      <c r="AYP369" s="1"/>
      <c r="AYQ369" s="1"/>
      <c r="AYR369" s="1"/>
      <c r="AYS369" s="1"/>
      <c r="AYT369" s="1"/>
      <c r="AYU369" s="1"/>
      <c r="AYV369" s="1"/>
      <c r="AYW369" s="1"/>
      <c r="AYX369" s="1"/>
      <c r="AYY369" s="1"/>
      <c r="AYZ369" s="1"/>
      <c r="AZA369" s="1"/>
      <c r="AZB369" s="1"/>
      <c r="AZC369" s="1"/>
      <c r="AZD369" s="1"/>
      <c r="AZE369" s="1"/>
      <c r="AZF369" s="1"/>
      <c r="AZG369" s="1"/>
      <c r="AZH369" s="1"/>
      <c r="AZI369" s="1"/>
      <c r="AZJ369" s="1"/>
      <c r="AZK369" s="1"/>
      <c r="AZL369" s="1"/>
      <c r="AZM369" s="1"/>
      <c r="AZN369" s="1"/>
      <c r="AZO369" s="1"/>
      <c r="AZP369" s="1"/>
      <c r="AZQ369" s="1"/>
      <c r="AZR369" s="1"/>
      <c r="AZS369" s="1"/>
      <c r="AZT369" s="1"/>
      <c r="AZU369" s="1"/>
      <c r="AZV369" s="1"/>
      <c r="AZW369" s="1"/>
      <c r="AZX369" s="1"/>
      <c r="AZY369" s="1"/>
      <c r="AZZ369" s="1"/>
      <c r="BAA369" s="1"/>
      <c r="BAB369" s="1"/>
      <c r="BAC369" s="1"/>
      <c r="BAD369" s="1"/>
      <c r="BAE369" s="1"/>
      <c r="BAF369" s="1"/>
      <c r="BAG369" s="1"/>
      <c r="BAH369" s="1"/>
      <c r="BAI369" s="1"/>
      <c r="BAJ369" s="1"/>
      <c r="BAK369" s="1"/>
      <c r="BAL369" s="1"/>
      <c r="BAM369" s="1"/>
      <c r="BAN369" s="1"/>
      <c r="BAO369" s="1"/>
      <c r="BAP369" s="1"/>
      <c r="BAQ369" s="1"/>
      <c r="BAR369" s="1"/>
      <c r="BAS369" s="1"/>
      <c r="BAT369" s="1"/>
      <c r="BAU369" s="1"/>
      <c r="BAV369" s="1"/>
      <c r="BAW369" s="1"/>
      <c r="BAX369" s="1"/>
      <c r="BAY369" s="1"/>
      <c r="BAZ369" s="1"/>
      <c r="BBA369" s="1"/>
      <c r="BBB369" s="1"/>
      <c r="BBC369" s="1"/>
      <c r="BBD369" s="1"/>
      <c r="BBE369" s="1"/>
      <c r="BBF369" s="1"/>
      <c r="BBG369" s="1"/>
      <c r="BBH369" s="1"/>
      <c r="BBI369" s="1"/>
      <c r="BBJ369" s="1"/>
      <c r="BBK369" s="1"/>
      <c r="BBL369" s="1"/>
      <c r="BBM369" s="1"/>
      <c r="BBN369" s="1"/>
      <c r="BBO369" s="1"/>
      <c r="BBP369" s="1"/>
      <c r="BBQ369" s="1"/>
      <c r="BBR369" s="1"/>
      <c r="BBS369" s="1"/>
      <c r="BBT369" s="1"/>
      <c r="BBU369" s="1"/>
      <c r="BBV369" s="1"/>
      <c r="BBW369" s="1"/>
      <c r="BBX369" s="1"/>
      <c r="BBY369" s="1"/>
      <c r="BBZ369" s="1"/>
      <c r="BCA369" s="1"/>
      <c r="BCB369" s="1"/>
      <c r="BCC369" s="1"/>
      <c r="BCD369" s="1"/>
      <c r="BCE369" s="1"/>
      <c r="BCF369" s="1"/>
      <c r="BCG369" s="1"/>
      <c r="BCH369" s="1"/>
      <c r="BCI369" s="1"/>
      <c r="BCJ369" s="1"/>
      <c r="BCK369" s="1"/>
      <c r="BCL369" s="1"/>
      <c r="BCM369" s="1"/>
      <c r="BCN369" s="1"/>
      <c r="BCO369" s="1"/>
      <c r="BCP369" s="1"/>
      <c r="BCQ369" s="1"/>
      <c r="BCR369" s="1"/>
      <c r="BCS369" s="1"/>
      <c r="BCT369" s="1"/>
      <c r="BCU369" s="1"/>
      <c r="BCV369" s="1"/>
      <c r="BCW369" s="1"/>
      <c r="BCX369" s="1"/>
      <c r="BCY369" s="1"/>
      <c r="BCZ369" s="1"/>
      <c r="BDA369" s="1"/>
      <c r="BDB369" s="1"/>
      <c r="BDC369" s="1"/>
      <c r="BDD369" s="1"/>
      <c r="BDE369" s="1"/>
      <c r="BDF369" s="1"/>
      <c r="BDG369" s="1"/>
      <c r="BDH369" s="1"/>
      <c r="BDI369" s="1"/>
      <c r="BDJ369" s="1"/>
      <c r="BDK369" s="1"/>
      <c r="BDL369" s="1"/>
      <c r="BDM369" s="1"/>
      <c r="BDN369" s="1"/>
      <c r="BDO369" s="1"/>
      <c r="BDP369" s="1"/>
      <c r="BDQ369" s="1"/>
      <c r="BDR369" s="1"/>
      <c r="BDS369" s="1"/>
      <c r="BDT369" s="1"/>
      <c r="BDU369" s="1"/>
      <c r="BDV369" s="1"/>
      <c r="BDW369" s="1"/>
      <c r="BDX369" s="1"/>
      <c r="BDY369" s="1"/>
      <c r="BDZ369" s="1"/>
      <c r="BEA369" s="1"/>
      <c r="BEB369" s="1"/>
      <c r="BEC369" s="1"/>
      <c r="BED369" s="1"/>
      <c r="BEE369" s="1"/>
      <c r="BEF369" s="1"/>
      <c r="BEG369" s="1"/>
      <c r="BEH369" s="1"/>
      <c r="BEI369" s="1"/>
      <c r="BEJ369" s="1"/>
      <c r="BEK369" s="1"/>
      <c r="BEL369" s="1"/>
      <c r="BEM369" s="1"/>
      <c r="BEN369" s="1"/>
      <c r="BEO369" s="1"/>
      <c r="BEP369" s="1"/>
      <c r="BEQ369" s="1"/>
      <c r="BER369" s="1"/>
      <c r="BES369" s="1"/>
      <c r="BET369" s="1"/>
      <c r="BEU369" s="1"/>
      <c r="BEV369" s="1"/>
      <c r="BEW369" s="1"/>
      <c r="BEX369" s="1"/>
      <c r="BEY369" s="1"/>
      <c r="BEZ369" s="1"/>
      <c r="BFA369" s="1"/>
      <c r="BFB369" s="1"/>
      <c r="BFC369" s="1"/>
      <c r="BFD369" s="1"/>
      <c r="BFE369" s="1"/>
      <c r="BFF369" s="1"/>
      <c r="BFG369" s="1"/>
      <c r="BFH369" s="1"/>
      <c r="BFI369" s="1"/>
      <c r="BFJ369" s="1"/>
      <c r="BFK369" s="1"/>
      <c r="BFL369" s="1"/>
      <c r="BFM369" s="1"/>
      <c r="BFN369" s="1"/>
      <c r="BFO369" s="1"/>
      <c r="BFP369" s="1"/>
      <c r="BFQ369" s="1"/>
      <c r="BFR369" s="1"/>
      <c r="BFS369" s="1"/>
      <c r="BFT369" s="1"/>
      <c r="BFU369" s="1"/>
      <c r="BFV369" s="1"/>
      <c r="BFW369" s="1"/>
      <c r="BFX369" s="1"/>
      <c r="BFY369" s="1"/>
      <c r="BFZ369" s="1"/>
      <c r="BGA369" s="1"/>
      <c r="BGB369" s="1"/>
      <c r="BGC369" s="1"/>
      <c r="BGD369" s="1"/>
      <c r="BGE369" s="1"/>
      <c r="BGF369" s="1"/>
      <c r="BGG369" s="1"/>
      <c r="BGH369" s="1"/>
      <c r="BGI369" s="1"/>
      <c r="BGJ369" s="1"/>
      <c r="BGK369" s="1"/>
      <c r="BGL369" s="1"/>
      <c r="BGM369" s="1"/>
      <c r="BGN369" s="1"/>
      <c r="BGO369" s="1"/>
      <c r="BGP369" s="1"/>
      <c r="BGQ369" s="1"/>
      <c r="BGR369" s="1"/>
      <c r="BGS369" s="1"/>
      <c r="BGT369" s="1"/>
      <c r="BGU369" s="1"/>
      <c r="BGV369" s="1"/>
      <c r="BGW369" s="1"/>
      <c r="BGX369" s="1"/>
      <c r="BGY369" s="1"/>
      <c r="BGZ369" s="1"/>
      <c r="BHA369" s="1"/>
      <c r="BHB369" s="1"/>
      <c r="BHC369" s="1"/>
      <c r="BHD369" s="1"/>
      <c r="BHE369" s="1"/>
      <c r="BHF369" s="1"/>
      <c r="BHG369" s="1"/>
      <c r="BHH369" s="1"/>
      <c r="BHI369" s="1"/>
      <c r="BHJ369" s="1"/>
      <c r="BHK369" s="1"/>
      <c r="BHL369" s="1"/>
      <c r="BHM369" s="1"/>
      <c r="BHN369" s="1"/>
      <c r="BHO369" s="1"/>
      <c r="BHP369" s="1"/>
      <c r="BHQ369" s="1"/>
      <c r="BHR369" s="1"/>
      <c r="BHS369" s="1"/>
      <c r="BHT369" s="1"/>
      <c r="BHU369" s="1"/>
      <c r="BHV369" s="1"/>
      <c r="BHW369" s="1"/>
      <c r="BHX369" s="1"/>
      <c r="BHY369" s="1"/>
      <c r="BHZ369" s="1"/>
      <c r="BIA369" s="1"/>
      <c r="BIB369" s="1"/>
      <c r="BIC369" s="1"/>
      <c r="BID369" s="1"/>
      <c r="BIE369" s="1"/>
      <c r="BIF369" s="1"/>
      <c r="BIG369" s="1"/>
      <c r="BIH369" s="1"/>
      <c r="BII369" s="1"/>
      <c r="BIJ369" s="1"/>
      <c r="BIK369" s="1"/>
      <c r="BIL369" s="1"/>
      <c r="BIM369" s="1"/>
      <c r="BIN369" s="1"/>
      <c r="BIO369" s="1"/>
      <c r="BIP369" s="1"/>
      <c r="BIQ369" s="1"/>
      <c r="BIR369" s="1"/>
      <c r="BIS369" s="1"/>
      <c r="BIT369" s="1"/>
      <c r="BIU369" s="1"/>
      <c r="BIV369" s="1"/>
      <c r="BIW369" s="1"/>
      <c r="BIX369" s="1"/>
      <c r="BIY369" s="1"/>
      <c r="BIZ369" s="1"/>
      <c r="BJA369" s="1"/>
      <c r="BJB369" s="1"/>
      <c r="BJC369" s="1"/>
      <c r="BJD369" s="1"/>
      <c r="BJE369" s="1"/>
      <c r="BJF369" s="1"/>
      <c r="BJG369" s="1"/>
      <c r="BJH369" s="1"/>
      <c r="BJI369" s="1"/>
      <c r="BJJ369" s="1"/>
      <c r="BJK369" s="1"/>
      <c r="BJL369" s="1"/>
      <c r="BJM369" s="1"/>
      <c r="BJN369" s="1"/>
      <c r="BJO369" s="1"/>
      <c r="BJP369" s="1"/>
      <c r="BJQ369" s="1"/>
      <c r="BJR369" s="1"/>
      <c r="BJS369" s="1"/>
      <c r="BJT369" s="1"/>
      <c r="BJU369" s="1"/>
      <c r="BJV369" s="1"/>
      <c r="BJW369" s="1"/>
      <c r="BJX369" s="1"/>
      <c r="BJY369" s="1"/>
      <c r="BJZ369" s="1"/>
      <c r="BKA369" s="1"/>
      <c r="BKB369" s="1"/>
      <c r="BKC369" s="1"/>
      <c r="BKD369" s="1"/>
      <c r="BKE369" s="1"/>
      <c r="BKF369" s="1"/>
      <c r="BKG369" s="1"/>
      <c r="BKH369" s="1"/>
      <c r="BKI369" s="1"/>
      <c r="BKJ369" s="1"/>
      <c r="BKK369" s="1"/>
      <c r="BKL369" s="1"/>
      <c r="BKM369" s="1"/>
      <c r="BKN369" s="1"/>
      <c r="BKO369" s="1"/>
      <c r="BKP369" s="1"/>
      <c r="BKQ369" s="1"/>
      <c r="BKR369" s="1"/>
      <c r="BKS369" s="1"/>
      <c r="BKT369" s="1"/>
      <c r="BKU369" s="1"/>
      <c r="BKV369" s="1"/>
      <c r="BKW369" s="1"/>
      <c r="BKX369" s="1"/>
      <c r="BKY369" s="1"/>
      <c r="BKZ369" s="1"/>
      <c r="BLA369" s="1"/>
      <c r="BLB369" s="1"/>
      <c r="BLC369" s="1"/>
      <c r="BLD369" s="1"/>
      <c r="BLE369" s="1"/>
      <c r="BLF369" s="1"/>
      <c r="BLG369" s="1"/>
      <c r="BLH369" s="1"/>
      <c r="BLI369" s="1"/>
      <c r="BLJ369" s="1"/>
      <c r="BLK369" s="1"/>
      <c r="BLL369" s="1"/>
      <c r="BLM369" s="1"/>
      <c r="BLN369" s="1"/>
      <c r="BLO369" s="1"/>
      <c r="BLP369" s="1"/>
      <c r="BLQ369" s="1"/>
      <c r="BLR369" s="1"/>
      <c r="BLS369" s="1"/>
      <c r="BLT369" s="1"/>
      <c r="BLU369" s="1"/>
      <c r="BLV369" s="1"/>
      <c r="BLW369" s="1"/>
      <c r="BLX369" s="1"/>
      <c r="BLY369" s="1"/>
      <c r="BLZ369" s="1"/>
      <c r="BMA369" s="1"/>
      <c r="BMB369" s="1"/>
      <c r="BMC369" s="1"/>
      <c r="BMD369" s="1"/>
      <c r="BME369" s="1"/>
      <c r="BMF369" s="1"/>
      <c r="BMG369" s="1"/>
      <c r="BMH369" s="1"/>
      <c r="BMI369" s="1"/>
      <c r="BMJ369" s="1"/>
      <c r="BMK369" s="1"/>
      <c r="BML369" s="1"/>
      <c r="BMM369" s="1"/>
      <c r="BMN369" s="1"/>
      <c r="BMO369" s="1"/>
      <c r="BMP369" s="1"/>
      <c r="BMQ369" s="1"/>
      <c r="BMR369" s="1"/>
      <c r="BMS369" s="1"/>
      <c r="BMT369" s="1"/>
      <c r="BMU369" s="1"/>
      <c r="BMV369" s="1"/>
      <c r="BMW369" s="1"/>
      <c r="BMX369" s="1"/>
      <c r="BMY369" s="1"/>
      <c r="BMZ369" s="1"/>
      <c r="BNA369" s="1"/>
      <c r="BNB369" s="1"/>
      <c r="BNC369" s="1"/>
      <c r="BND369" s="1"/>
      <c r="BNE369" s="1"/>
      <c r="BNF369" s="1"/>
      <c r="BNG369" s="1"/>
      <c r="BNH369" s="1"/>
      <c r="BNI369" s="1"/>
      <c r="BNJ369" s="1"/>
      <c r="BNK369" s="1"/>
      <c r="BNL369" s="1"/>
      <c r="BNM369" s="1"/>
      <c r="BNN369" s="1"/>
      <c r="BNO369" s="1"/>
      <c r="BNP369" s="1"/>
      <c r="BNQ369" s="1"/>
      <c r="BNR369" s="1"/>
      <c r="BNS369" s="1"/>
      <c r="BNT369" s="1"/>
      <c r="BNU369" s="1"/>
      <c r="BNV369" s="1"/>
      <c r="BNW369" s="1"/>
      <c r="BNX369" s="1"/>
      <c r="BNY369" s="1"/>
      <c r="BNZ369" s="1"/>
      <c r="BOA369" s="1"/>
      <c r="BOB369" s="1"/>
      <c r="BOC369" s="1"/>
      <c r="BOD369" s="1"/>
      <c r="BOE369" s="1"/>
      <c r="BOF369" s="1"/>
      <c r="BOG369" s="1"/>
      <c r="BOH369" s="1"/>
      <c r="BOI369" s="1"/>
      <c r="BOJ369" s="1"/>
      <c r="BOK369" s="1"/>
      <c r="BOL369" s="1"/>
      <c r="BOM369" s="1"/>
      <c r="BON369" s="1"/>
      <c r="BOO369" s="1"/>
      <c r="BOP369" s="1"/>
      <c r="BOQ369" s="1"/>
      <c r="BOR369" s="1"/>
      <c r="BOS369" s="1"/>
      <c r="BOT369" s="1"/>
      <c r="BOU369" s="1"/>
      <c r="BOV369" s="1"/>
      <c r="BOW369" s="1"/>
      <c r="BOX369" s="1"/>
      <c r="BOY369" s="1"/>
      <c r="BOZ369" s="1"/>
      <c r="BPA369" s="1"/>
      <c r="BPB369" s="1"/>
      <c r="BPC369" s="1"/>
      <c r="BPD369" s="1"/>
      <c r="BPE369" s="1"/>
      <c r="BPF369" s="1"/>
      <c r="BPG369" s="1"/>
      <c r="BPH369" s="1"/>
      <c r="BPI369" s="1"/>
      <c r="BPJ369" s="1"/>
      <c r="BPK369" s="1"/>
      <c r="BPL369" s="1"/>
      <c r="BPM369" s="1"/>
      <c r="BPN369" s="1"/>
      <c r="BPO369" s="1"/>
      <c r="BPP369" s="1"/>
      <c r="BPQ369" s="1"/>
      <c r="BPR369" s="1"/>
      <c r="BPS369" s="1"/>
      <c r="BPT369" s="1"/>
      <c r="BPU369" s="1"/>
      <c r="BPV369" s="1"/>
      <c r="BPW369" s="1"/>
      <c r="BPX369" s="1"/>
      <c r="BPY369" s="1"/>
      <c r="BPZ369" s="1"/>
      <c r="BQA369" s="1"/>
      <c r="BQB369" s="1"/>
      <c r="BQC369" s="1"/>
      <c r="BQD369" s="1"/>
      <c r="BQE369" s="1"/>
      <c r="BQF369" s="1"/>
      <c r="BQG369" s="1"/>
      <c r="BQH369" s="1"/>
      <c r="BQI369" s="1"/>
      <c r="BQJ369" s="1"/>
      <c r="BQK369" s="1"/>
      <c r="BQL369" s="1"/>
      <c r="BQM369" s="1"/>
      <c r="BQN369" s="1"/>
      <c r="BQO369" s="1"/>
      <c r="BQP369" s="1"/>
      <c r="BQQ369" s="1"/>
      <c r="BQR369" s="1"/>
      <c r="BQS369" s="1"/>
      <c r="BQT369" s="1"/>
      <c r="BQU369" s="1"/>
      <c r="BQV369" s="1"/>
      <c r="BQW369" s="1"/>
      <c r="BQX369" s="1"/>
      <c r="BQY369" s="1"/>
      <c r="BQZ369" s="1"/>
      <c r="BRA369" s="1"/>
      <c r="BRB369" s="1"/>
      <c r="BRC369" s="1"/>
      <c r="BRD369" s="1"/>
      <c r="BRE369" s="1"/>
      <c r="BRF369" s="1"/>
      <c r="BRG369" s="1"/>
      <c r="BRH369" s="1"/>
      <c r="BRI369" s="1"/>
      <c r="BRJ369" s="1"/>
      <c r="BRK369" s="1"/>
      <c r="BRL369" s="1"/>
      <c r="BRM369" s="1"/>
      <c r="BRN369" s="1"/>
      <c r="BRO369" s="1"/>
      <c r="BRP369" s="1"/>
      <c r="BRQ369" s="1"/>
      <c r="BRR369" s="1"/>
      <c r="BRS369" s="1"/>
      <c r="BRT369" s="1"/>
      <c r="BRU369" s="1"/>
      <c r="BRV369" s="1"/>
      <c r="BRW369" s="1"/>
      <c r="BRX369" s="1"/>
      <c r="BRY369" s="1"/>
      <c r="BRZ369" s="1"/>
      <c r="BSA369" s="1"/>
      <c r="BSB369" s="1"/>
      <c r="BSC369" s="1"/>
      <c r="BSD369" s="1"/>
      <c r="BSE369" s="1"/>
      <c r="BSF369" s="1"/>
      <c r="BSG369" s="1"/>
      <c r="BSH369" s="1"/>
      <c r="BSI369" s="1"/>
      <c r="BSJ369" s="1"/>
      <c r="BSK369" s="1"/>
      <c r="BSL369" s="1"/>
      <c r="BSM369" s="1"/>
      <c r="BSN369" s="1"/>
      <c r="BSO369" s="1"/>
      <c r="BSP369" s="1"/>
      <c r="BSQ369" s="1"/>
      <c r="BSR369" s="1"/>
      <c r="BSS369" s="1"/>
      <c r="BST369" s="1"/>
      <c r="BSU369" s="1"/>
      <c r="BSV369" s="1"/>
      <c r="BSW369" s="1"/>
      <c r="BSX369" s="1"/>
      <c r="BSY369" s="1"/>
      <c r="BSZ369" s="1"/>
      <c r="BTA369" s="1"/>
      <c r="BTB369" s="1"/>
      <c r="BTC369" s="1"/>
      <c r="BTD369" s="1"/>
      <c r="BTE369" s="1"/>
      <c r="BTF369" s="1"/>
      <c r="BTG369" s="1"/>
      <c r="BTH369" s="1"/>
      <c r="BTI369" s="1"/>
      <c r="BTJ369" s="1"/>
      <c r="BTK369" s="1"/>
      <c r="BTL369" s="1"/>
      <c r="BTM369" s="1"/>
      <c r="BTN369" s="1"/>
      <c r="BTO369" s="1"/>
      <c r="BTP369" s="1"/>
      <c r="BTQ369" s="1"/>
      <c r="BTR369" s="1"/>
      <c r="BTS369" s="1"/>
      <c r="BTT369" s="1"/>
      <c r="BTU369" s="1"/>
      <c r="BTV369" s="1"/>
      <c r="BTW369" s="1"/>
      <c r="BTX369" s="1"/>
      <c r="BTY369" s="1"/>
      <c r="BTZ369" s="1"/>
      <c r="BUA369" s="1"/>
      <c r="BUB369" s="1"/>
      <c r="BUC369" s="1"/>
      <c r="BUD369" s="1"/>
      <c r="BUE369" s="1"/>
      <c r="BUF369" s="1"/>
      <c r="BUG369" s="1"/>
      <c r="BUH369" s="1"/>
      <c r="BUI369" s="1"/>
      <c r="BUJ369" s="1"/>
      <c r="BUK369" s="1"/>
      <c r="BUL369" s="1"/>
      <c r="BUM369" s="1"/>
      <c r="BUN369" s="1"/>
      <c r="BUO369" s="1"/>
      <c r="BUP369" s="1"/>
      <c r="BUQ369" s="1"/>
      <c r="BUR369" s="1"/>
      <c r="BUS369" s="1"/>
      <c r="BUT369" s="1"/>
      <c r="BUU369" s="1"/>
      <c r="BUV369" s="1"/>
      <c r="BUW369" s="1"/>
      <c r="BUX369" s="1"/>
      <c r="BUY369" s="1"/>
      <c r="BUZ369" s="1"/>
      <c r="BVA369" s="1"/>
      <c r="BVB369" s="1"/>
      <c r="BVC369" s="1"/>
      <c r="BVD369" s="1"/>
      <c r="BVE369" s="1"/>
      <c r="BVF369" s="1"/>
      <c r="BVG369" s="1"/>
      <c r="BVH369" s="1"/>
      <c r="BVI369" s="1"/>
      <c r="BVJ369" s="1"/>
      <c r="BVK369" s="1"/>
      <c r="BVL369" s="1"/>
      <c r="BVM369" s="1"/>
      <c r="BVN369" s="1"/>
      <c r="BVO369" s="1"/>
      <c r="BVP369" s="1"/>
      <c r="BVQ369" s="1"/>
      <c r="BVR369" s="1"/>
      <c r="BVS369" s="1"/>
      <c r="BVT369" s="1"/>
      <c r="BVU369" s="1"/>
      <c r="BVV369" s="1"/>
      <c r="BVW369" s="1"/>
      <c r="BVX369" s="1"/>
      <c r="BVY369" s="1"/>
      <c r="BVZ369" s="1"/>
      <c r="BWA369" s="1"/>
      <c r="BWB369" s="1"/>
      <c r="BWC369" s="1"/>
      <c r="BWD369" s="1"/>
      <c r="BWE369" s="1"/>
      <c r="BWF369" s="1"/>
      <c r="BWG369" s="1"/>
      <c r="BWH369" s="1"/>
      <c r="BWI369" s="1"/>
      <c r="BWJ369" s="1"/>
      <c r="BWK369" s="1"/>
      <c r="BWL369" s="1"/>
      <c r="BWM369" s="1"/>
      <c r="BWN369" s="1"/>
      <c r="BWO369" s="1"/>
      <c r="BWP369" s="1"/>
      <c r="BWQ369" s="1"/>
      <c r="BWR369" s="1"/>
      <c r="BWS369" s="1"/>
      <c r="BWT369" s="1"/>
      <c r="BWU369" s="1"/>
      <c r="BWV369" s="1"/>
      <c r="BWW369" s="1"/>
      <c r="BWX369" s="1"/>
      <c r="BWY369" s="1"/>
      <c r="BWZ369" s="1"/>
      <c r="BXA369" s="1"/>
      <c r="BXB369" s="1"/>
      <c r="BXC369" s="1"/>
      <c r="BXD369" s="1"/>
      <c r="BXE369" s="1"/>
      <c r="BXF369" s="1"/>
      <c r="BXG369" s="1"/>
      <c r="BXH369" s="1"/>
      <c r="BXI369" s="1"/>
      <c r="BXJ369" s="1"/>
      <c r="BXK369" s="1"/>
      <c r="BXL369" s="1"/>
      <c r="BXM369" s="1"/>
      <c r="BXN369" s="1"/>
      <c r="BXO369" s="1"/>
      <c r="BXP369" s="1"/>
      <c r="BXQ369" s="1"/>
      <c r="BXR369" s="1"/>
      <c r="BXS369" s="1"/>
      <c r="BXT369" s="1"/>
      <c r="BXU369" s="1"/>
      <c r="BXV369" s="1"/>
      <c r="BXW369" s="1"/>
      <c r="BXX369" s="1"/>
      <c r="BXY369" s="1"/>
      <c r="BXZ369" s="1"/>
      <c r="BYA369" s="1"/>
      <c r="BYB369" s="1"/>
      <c r="BYC369" s="1"/>
      <c r="BYD369" s="1"/>
      <c r="BYE369" s="1"/>
      <c r="BYF369" s="1"/>
      <c r="BYG369" s="1"/>
      <c r="BYH369" s="1"/>
      <c r="BYI369" s="1"/>
      <c r="BYJ369" s="1"/>
      <c r="BYK369" s="1"/>
      <c r="BYL369" s="1"/>
      <c r="BYM369" s="1"/>
      <c r="BYN369" s="1"/>
      <c r="BYO369" s="1"/>
      <c r="BYP369" s="1"/>
      <c r="BYQ369" s="1"/>
      <c r="BYR369" s="1"/>
      <c r="BYS369" s="1"/>
      <c r="BYT369" s="1"/>
      <c r="BYU369" s="1"/>
      <c r="BYV369" s="1"/>
      <c r="BYW369" s="1"/>
      <c r="BYX369" s="1"/>
      <c r="BYY369" s="1"/>
      <c r="BYZ369" s="1"/>
      <c r="BZA369" s="1"/>
      <c r="BZB369" s="1"/>
      <c r="BZC369" s="1"/>
      <c r="BZD369" s="1"/>
      <c r="BZE369" s="1"/>
      <c r="BZF369" s="1"/>
      <c r="BZG369" s="1"/>
      <c r="BZH369" s="1"/>
      <c r="BZI369" s="1"/>
      <c r="BZJ369" s="1"/>
      <c r="BZK369" s="1"/>
      <c r="BZL369" s="1"/>
      <c r="BZM369" s="1"/>
      <c r="BZN369" s="1"/>
      <c r="BZO369" s="1"/>
      <c r="BZP369" s="1"/>
      <c r="BZQ369" s="1"/>
      <c r="BZR369" s="1"/>
      <c r="BZS369" s="1"/>
      <c r="BZT369" s="1"/>
      <c r="BZU369" s="1"/>
      <c r="BZV369" s="1"/>
      <c r="BZW369" s="1"/>
      <c r="BZX369" s="1"/>
      <c r="BZY369" s="1"/>
      <c r="BZZ369" s="1"/>
      <c r="CAA369" s="1"/>
      <c r="CAB369" s="1"/>
      <c r="CAC369" s="1"/>
      <c r="CAD369" s="1"/>
      <c r="CAE369" s="1"/>
      <c r="CAF369" s="1"/>
      <c r="CAG369" s="1"/>
      <c r="CAH369" s="1"/>
      <c r="CAI369" s="1"/>
      <c r="CAJ369" s="1"/>
      <c r="CAK369" s="1"/>
      <c r="CAL369" s="1"/>
      <c r="CAM369" s="1"/>
      <c r="CAN369" s="1"/>
      <c r="CAO369" s="1"/>
      <c r="CAP369" s="1"/>
      <c r="CAQ369" s="1"/>
      <c r="CAR369" s="1"/>
      <c r="CAS369" s="1"/>
      <c r="CAT369" s="1"/>
      <c r="CAU369" s="1"/>
      <c r="CAV369" s="1"/>
      <c r="CAW369" s="1"/>
      <c r="CAX369" s="1"/>
      <c r="CAY369" s="1"/>
      <c r="CAZ369" s="1"/>
      <c r="CBA369" s="1"/>
      <c r="CBB369" s="1"/>
      <c r="CBC369" s="1"/>
      <c r="CBD369" s="1"/>
      <c r="CBE369" s="1"/>
      <c r="CBF369" s="1"/>
      <c r="CBG369" s="1"/>
      <c r="CBH369" s="1"/>
      <c r="CBI369" s="1"/>
      <c r="CBJ369" s="1"/>
      <c r="CBK369" s="1"/>
      <c r="CBL369" s="1"/>
      <c r="CBM369" s="1"/>
      <c r="CBN369" s="1"/>
      <c r="CBO369" s="1"/>
      <c r="CBP369" s="1"/>
      <c r="CBQ369" s="1"/>
      <c r="CBR369" s="1"/>
      <c r="CBS369" s="1"/>
      <c r="CBT369" s="1"/>
      <c r="CBU369" s="1"/>
      <c r="CBV369" s="1"/>
      <c r="CBW369" s="1"/>
      <c r="CBX369" s="1"/>
      <c r="CBY369" s="1"/>
      <c r="CBZ369" s="1"/>
      <c r="CCA369" s="1"/>
      <c r="CCB369" s="1"/>
      <c r="CCC369" s="1"/>
      <c r="CCD369" s="1"/>
      <c r="CCE369" s="1"/>
      <c r="CCF369" s="1"/>
      <c r="CCG369" s="1"/>
      <c r="CCH369" s="1"/>
      <c r="CCI369" s="1"/>
      <c r="CCJ369" s="1"/>
      <c r="CCK369" s="1"/>
      <c r="CCL369" s="1"/>
      <c r="CCM369" s="1"/>
      <c r="CCN369" s="1"/>
      <c r="CCO369" s="1"/>
      <c r="CCP369" s="1"/>
      <c r="CCQ369" s="1"/>
      <c r="CCR369" s="1"/>
      <c r="CCS369" s="1"/>
      <c r="CCT369" s="1"/>
      <c r="CCU369" s="1"/>
      <c r="CCV369" s="1"/>
      <c r="CCW369" s="1"/>
      <c r="CCX369" s="1"/>
      <c r="CCY369" s="1"/>
      <c r="CCZ369" s="1"/>
      <c r="CDA369" s="1"/>
      <c r="CDB369" s="1"/>
      <c r="CDC369" s="1"/>
      <c r="CDD369" s="1"/>
      <c r="CDE369" s="1"/>
      <c r="CDF369" s="1"/>
      <c r="CDG369" s="1"/>
      <c r="CDH369" s="1"/>
      <c r="CDI369" s="1"/>
      <c r="CDJ369" s="1"/>
      <c r="CDK369" s="1"/>
      <c r="CDL369" s="1"/>
      <c r="CDM369" s="1"/>
      <c r="CDN369" s="1"/>
      <c r="CDO369" s="1"/>
      <c r="CDP369" s="1"/>
      <c r="CDQ369" s="1"/>
      <c r="CDR369" s="1"/>
      <c r="CDS369" s="1"/>
      <c r="CDT369" s="1"/>
      <c r="CDU369" s="1"/>
      <c r="CDV369" s="1"/>
      <c r="CDW369" s="1"/>
      <c r="CDX369" s="1"/>
      <c r="CDY369" s="1"/>
      <c r="CDZ369" s="1"/>
      <c r="CEA369" s="1"/>
      <c r="CEB369" s="1"/>
      <c r="CEC369" s="1"/>
      <c r="CED369" s="1"/>
      <c r="CEE369" s="1"/>
      <c r="CEF369" s="1"/>
      <c r="CEG369" s="1"/>
      <c r="CEH369" s="1"/>
      <c r="CEI369" s="1"/>
      <c r="CEJ369" s="1"/>
      <c r="CEK369" s="1"/>
      <c r="CEL369" s="1"/>
      <c r="CEM369" s="1"/>
      <c r="CEN369" s="1"/>
      <c r="CEO369" s="1"/>
      <c r="CEP369" s="1"/>
      <c r="CEQ369" s="1"/>
      <c r="CER369" s="1"/>
      <c r="CES369" s="1"/>
      <c r="CET369" s="1"/>
      <c r="CEU369" s="1"/>
      <c r="CEV369" s="1"/>
      <c r="CEW369" s="1"/>
      <c r="CEX369" s="1"/>
      <c r="CEY369" s="1"/>
      <c r="CEZ369" s="1"/>
      <c r="CFA369" s="1"/>
      <c r="CFB369" s="1"/>
      <c r="CFC369" s="1"/>
      <c r="CFD369" s="1"/>
      <c r="CFE369" s="1"/>
      <c r="CFF369" s="1"/>
      <c r="CFG369" s="1"/>
      <c r="CFH369" s="1"/>
      <c r="CFI369" s="1"/>
      <c r="CFJ369" s="1"/>
      <c r="CFK369" s="1"/>
      <c r="CFL369" s="1"/>
      <c r="CFM369" s="1"/>
      <c r="CFN369" s="1"/>
      <c r="CFO369" s="1"/>
      <c r="CFP369" s="1"/>
      <c r="CFQ369" s="1"/>
      <c r="CFR369" s="1"/>
      <c r="CFS369" s="1"/>
      <c r="CFT369" s="1"/>
      <c r="CFU369" s="1"/>
      <c r="CFV369" s="1"/>
      <c r="CFW369" s="1"/>
      <c r="CFX369" s="1"/>
      <c r="CFY369" s="1"/>
      <c r="CFZ369" s="1"/>
      <c r="CGA369" s="1"/>
      <c r="CGB369" s="1"/>
      <c r="CGC369" s="1"/>
      <c r="CGD369" s="1"/>
      <c r="CGE369" s="1"/>
      <c r="CGF369" s="1"/>
      <c r="CGG369" s="1"/>
      <c r="CGH369" s="1"/>
      <c r="CGI369" s="1"/>
      <c r="CGJ369" s="1"/>
      <c r="CGK369" s="1"/>
      <c r="CGL369" s="1"/>
      <c r="CGM369" s="1"/>
      <c r="CGN369" s="1"/>
      <c r="CGO369" s="1"/>
      <c r="CGP369" s="1"/>
      <c r="CGQ369" s="1"/>
      <c r="CGR369" s="1"/>
      <c r="CGS369" s="1"/>
      <c r="CGT369" s="1"/>
      <c r="CGU369" s="1"/>
      <c r="CGV369" s="1"/>
      <c r="CGW369" s="1"/>
      <c r="CGX369" s="1"/>
      <c r="CGY369" s="1"/>
      <c r="CGZ369" s="1"/>
      <c r="CHA369" s="1"/>
      <c r="CHB369" s="1"/>
      <c r="CHC369" s="1"/>
      <c r="CHD369" s="1"/>
      <c r="CHE369" s="1"/>
      <c r="CHF369" s="1"/>
      <c r="CHG369" s="1"/>
      <c r="CHH369" s="1"/>
      <c r="CHI369" s="1"/>
      <c r="CHJ369" s="1"/>
      <c r="CHK369" s="1"/>
      <c r="CHL369" s="1"/>
      <c r="CHM369" s="1"/>
      <c r="CHN369" s="1"/>
      <c r="CHO369" s="1"/>
      <c r="CHP369" s="1"/>
      <c r="CHQ369" s="1"/>
      <c r="CHR369" s="1"/>
      <c r="CHS369" s="1"/>
      <c r="CHT369" s="1"/>
      <c r="CHU369" s="1"/>
      <c r="CHV369" s="1"/>
      <c r="CHW369" s="1"/>
      <c r="CHX369" s="1"/>
      <c r="CHY369" s="1"/>
      <c r="CHZ369" s="1"/>
      <c r="CIA369" s="1"/>
      <c r="CIB369" s="1"/>
      <c r="CIC369" s="1"/>
      <c r="CID369" s="1"/>
      <c r="CIE369" s="1"/>
      <c r="CIF369" s="1"/>
      <c r="CIG369" s="1"/>
      <c r="CIH369" s="1"/>
      <c r="CII369" s="1"/>
      <c r="CIJ369" s="1"/>
      <c r="CIK369" s="1"/>
      <c r="CIL369" s="1"/>
      <c r="CIM369" s="1"/>
      <c r="CIN369" s="1"/>
      <c r="CIO369" s="1"/>
      <c r="CIP369" s="1"/>
      <c r="CIQ369" s="1"/>
      <c r="CIR369" s="1"/>
      <c r="CIS369" s="1"/>
      <c r="CIT369" s="1"/>
      <c r="CIU369" s="1"/>
      <c r="CIV369" s="1"/>
      <c r="CIW369" s="1"/>
      <c r="CIX369" s="1"/>
      <c r="CIY369" s="1"/>
      <c r="CIZ369" s="1"/>
      <c r="CJA369" s="1"/>
      <c r="CJB369" s="1"/>
      <c r="CJC369" s="1"/>
      <c r="CJD369" s="1"/>
      <c r="CJE369" s="1"/>
      <c r="CJF369" s="1"/>
      <c r="CJG369" s="1"/>
      <c r="CJH369" s="1"/>
      <c r="CJI369" s="1"/>
      <c r="CJJ369" s="1"/>
      <c r="CJK369" s="1"/>
      <c r="CJL369" s="1"/>
      <c r="CJM369" s="1"/>
      <c r="CJN369" s="1"/>
      <c r="CJO369" s="1"/>
      <c r="CJP369" s="1"/>
      <c r="CJQ369" s="1"/>
      <c r="CJR369" s="1"/>
      <c r="CJS369" s="1"/>
      <c r="CJT369" s="1"/>
      <c r="CJU369" s="1"/>
      <c r="CJV369" s="1"/>
      <c r="CJW369" s="1"/>
      <c r="CJX369" s="1"/>
      <c r="CJY369" s="1"/>
      <c r="CJZ369" s="1"/>
      <c r="CKA369" s="1"/>
      <c r="CKB369" s="1"/>
      <c r="CKC369" s="1"/>
      <c r="CKD369" s="1"/>
      <c r="CKE369" s="1"/>
      <c r="CKF369" s="1"/>
      <c r="CKG369" s="1"/>
      <c r="CKH369" s="1"/>
      <c r="CKI369" s="1"/>
      <c r="CKJ369" s="1"/>
      <c r="CKK369" s="1"/>
      <c r="CKL369" s="1"/>
      <c r="CKM369" s="1"/>
      <c r="CKN369" s="1"/>
      <c r="CKO369" s="1"/>
      <c r="CKP369" s="1"/>
      <c r="CKQ369" s="1"/>
      <c r="CKR369" s="1"/>
      <c r="CKS369" s="1"/>
      <c r="CKT369" s="1"/>
      <c r="CKU369" s="1"/>
      <c r="CKV369" s="1"/>
      <c r="CKW369" s="1"/>
      <c r="CKX369" s="1"/>
      <c r="CKY369" s="1"/>
      <c r="CKZ369" s="1"/>
      <c r="CLA369" s="1"/>
      <c r="CLB369" s="1"/>
      <c r="CLC369" s="1"/>
      <c r="CLD369" s="1"/>
      <c r="CLE369" s="1"/>
      <c r="CLF369" s="1"/>
      <c r="CLG369" s="1"/>
      <c r="CLH369" s="1"/>
      <c r="CLI369" s="1"/>
      <c r="CLJ369" s="1"/>
      <c r="CLK369" s="1"/>
      <c r="CLL369" s="1"/>
      <c r="CLM369" s="1"/>
      <c r="CLN369" s="1"/>
      <c r="CLO369" s="1"/>
      <c r="CLP369" s="1"/>
      <c r="CLQ369" s="1"/>
      <c r="CLR369" s="1"/>
      <c r="CLS369" s="1"/>
      <c r="CLT369" s="1"/>
      <c r="CLU369" s="1"/>
      <c r="CLV369" s="1"/>
      <c r="CLW369" s="1"/>
      <c r="CLX369" s="1"/>
      <c r="CLY369" s="1"/>
      <c r="CLZ369" s="1"/>
      <c r="CMA369" s="1"/>
      <c r="CMB369" s="1"/>
      <c r="CMC369" s="1"/>
      <c r="CMD369" s="1"/>
      <c r="CME369" s="1"/>
      <c r="CMF369" s="1"/>
      <c r="CMG369" s="1"/>
      <c r="CMH369" s="1"/>
      <c r="CMI369" s="1"/>
      <c r="CMJ369" s="1"/>
      <c r="CMK369" s="1"/>
      <c r="CML369" s="1"/>
      <c r="CMM369" s="1"/>
      <c r="CMN369" s="1"/>
      <c r="CMO369" s="1"/>
      <c r="CMP369" s="1"/>
      <c r="CMQ369" s="1"/>
      <c r="CMR369" s="1"/>
      <c r="CMS369" s="1"/>
      <c r="CMT369" s="1"/>
      <c r="CMU369" s="1"/>
      <c r="CMV369" s="1"/>
      <c r="CMW369" s="1"/>
      <c r="CMX369" s="1"/>
      <c r="CMY369" s="1"/>
      <c r="CMZ369" s="1"/>
      <c r="CNA369" s="1"/>
      <c r="CNB369" s="1"/>
      <c r="CNC369" s="1"/>
      <c r="CND369" s="1"/>
      <c r="CNE369" s="1"/>
      <c r="CNF369" s="1"/>
      <c r="CNG369" s="1"/>
      <c r="CNH369" s="1"/>
      <c r="CNI369" s="1"/>
      <c r="CNJ369" s="1"/>
      <c r="CNK369" s="1"/>
      <c r="CNL369" s="1"/>
      <c r="CNM369" s="1"/>
      <c r="CNN369" s="1"/>
      <c r="CNO369" s="1"/>
      <c r="CNP369" s="1"/>
      <c r="CNQ369" s="1"/>
      <c r="CNR369" s="1"/>
      <c r="CNS369" s="1"/>
      <c r="CNT369" s="1"/>
      <c r="CNU369" s="1"/>
      <c r="CNV369" s="1"/>
      <c r="CNW369" s="1"/>
      <c r="CNX369" s="1"/>
      <c r="CNY369" s="1"/>
      <c r="CNZ369" s="1"/>
      <c r="COA369" s="1"/>
      <c r="COB369" s="1"/>
      <c r="COC369" s="1"/>
      <c r="COD369" s="1"/>
      <c r="COE369" s="1"/>
      <c r="COF369" s="1"/>
      <c r="COG369" s="1"/>
      <c r="COH369" s="1"/>
      <c r="COI369" s="1"/>
      <c r="COJ369" s="1"/>
      <c r="COK369" s="1"/>
      <c r="COL369" s="1"/>
      <c r="COM369" s="1"/>
      <c r="CON369" s="1"/>
      <c r="COO369" s="1"/>
      <c r="COP369" s="1"/>
      <c r="COQ369" s="1"/>
      <c r="COR369" s="1"/>
      <c r="COS369" s="1"/>
      <c r="COT369" s="1"/>
      <c r="COU369" s="1"/>
      <c r="COV369" s="1"/>
      <c r="COW369" s="1"/>
      <c r="COX369" s="1"/>
      <c r="COY369" s="1"/>
      <c r="COZ369" s="1"/>
      <c r="CPA369" s="1"/>
      <c r="CPB369" s="1"/>
      <c r="CPC369" s="1"/>
      <c r="CPD369" s="1"/>
      <c r="CPE369" s="1"/>
      <c r="CPF369" s="1"/>
      <c r="CPG369" s="1"/>
      <c r="CPH369" s="1"/>
      <c r="CPI369" s="1"/>
      <c r="CPJ369" s="1"/>
      <c r="CPK369" s="1"/>
      <c r="CPL369" s="1"/>
      <c r="CPM369" s="1"/>
      <c r="CPN369" s="1"/>
      <c r="CPO369" s="1"/>
      <c r="CPP369" s="1"/>
      <c r="CPQ369" s="1"/>
      <c r="CPR369" s="1"/>
      <c r="CPS369" s="1"/>
      <c r="CPT369" s="1"/>
      <c r="CPU369" s="1"/>
      <c r="CPV369" s="1"/>
      <c r="CPW369" s="1"/>
      <c r="CPX369" s="1"/>
      <c r="CPY369" s="1"/>
      <c r="CPZ369" s="1"/>
      <c r="CQA369" s="1"/>
      <c r="CQB369" s="1"/>
      <c r="CQC369" s="1"/>
      <c r="CQD369" s="1"/>
      <c r="CQE369" s="1"/>
      <c r="CQF369" s="1"/>
      <c r="CQG369" s="1"/>
      <c r="CQH369" s="1"/>
      <c r="CQI369" s="1"/>
      <c r="CQJ369" s="1"/>
      <c r="CQK369" s="1"/>
      <c r="CQL369" s="1"/>
      <c r="CQM369" s="1"/>
      <c r="CQN369" s="1"/>
      <c r="CQO369" s="1"/>
      <c r="CQP369" s="1"/>
      <c r="CQQ369" s="1"/>
      <c r="CQR369" s="1"/>
      <c r="CQS369" s="1"/>
      <c r="CQT369" s="1"/>
      <c r="CQU369" s="1"/>
      <c r="CQV369" s="1"/>
      <c r="CQW369" s="1"/>
      <c r="CQX369" s="1"/>
      <c r="CQY369" s="1"/>
      <c r="CQZ369" s="1"/>
      <c r="CRA369" s="1"/>
      <c r="CRB369" s="1"/>
      <c r="CRC369" s="1"/>
      <c r="CRD369" s="1"/>
      <c r="CRE369" s="1"/>
      <c r="CRF369" s="1"/>
      <c r="CRG369" s="1"/>
      <c r="CRH369" s="1"/>
      <c r="CRI369" s="1"/>
      <c r="CRJ369" s="1"/>
      <c r="CRK369" s="1"/>
      <c r="CRL369" s="1"/>
      <c r="CRM369" s="1"/>
      <c r="CRN369" s="1"/>
      <c r="CRO369" s="1"/>
      <c r="CRP369" s="1"/>
      <c r="CRQ369" s="1"/>
      <c r="CRR369" s="1"/>
      <c r="CRS369" s="1"/>
      <c r="CRT369" s="1"/>
      <c r="CRU369" s="1"/>
      <c r="CRV369" s="1"/>
      <c r="CRW369" s="1"/>
      <c r="CRX369" s="1"/>
      <c r="CRY369" s="1"/>
      <c r="CRZ369" s="1"/>
      <c r="CSA369" s="1"/>
      <c r="CSB369" s="1"/>
      <c r="CSC369" s="1"/>
      <c r="CSD369" s="1"/>
      <c r="CSE369" s="1"/>
      <c r="CSF369" s="1"/>
      <c r="CSG369" s="1"/>
      <c r="CSH369" s="1"/>
      <c r="CSI369" s="1"/>
      <c r="CSJ369" s="1"/>
      <c r="CSK369" s="1"/>
      <c r="CSL369" s="1"/>
      <c r="CSM369" s="1"/>
      <c r="CSN369" s="1"/>
      <c r="CSO369" s="1"/>
      <c r="CSP369" s="1"/>
      <c r="CSQ369" s="1"/>
      <c r="CSR369" s="1"/>
      <c r="CSS369" s="1"/>
      <c r="CST369" s="1"/>
      <c r="CSU369" s="1"/>
      <c r="CSV369" s="1"/>
      <c r="CSW369" s="1"/>
      <c r="CSX369" s="1"/>
      <c r="CSY369" s="1"/>
      <c r="CSZ369" s="1"/>
      <c r="CTA369" s="1"/>
      <c r="CTB369" s="1"/>
      <c r="CTC369" s="1"/>
      <c r="CTD369" s="1"/>
      <c r="CTE369" s="1"/>
      <c r="CTF369" s="1"/>
      <c r="CTG369" s="1"/>
      <c r="CTH369" s="1"/>
      <c r="CTI369" s="1"/>
      <c r="CTJ369" s="1"/>
      <c r="CTK369" s="1"/>
      <c r="CTL369" s="1"/>
      <c r="CTM369" s="1"/>
      <c r="CTN369" s="1"/>
      <c r="CTO369" s="1"/>
      <c r="CTP369" s="1"/>
      <c r="CTQ369" s="1"/>
      <c r="CTR369" s="1"/>
      <c r="CTS369" s="1"/>
      <c r="CTT369" s="1"/>
      <c r="CTU369" s="1"/>
      <c r="CTV369" s="1"/>
      <c r="CTW369" s="1"/>
      <c r="CTX369" s="1"/>
      <c r="CTY369" s="1"/>
      <c r="CTZ369" s="1"/>
      <c r="CUA369" s="1"/>
      <c r="CUB369" s="1"/>
      <c r="CUC369" s="1"/>
      <c r="CUD369" s="1"/>
      <c r="CUE369" s="1"/>
      <c r="CUF369" s="1"/>
      <c r="CUG369" s="1"/>
      <c r="CUH369" s="1"/>
      <c r="CUI369" s="1"/>
      <c r="CUJ369" s="1"/>
      <c r="CUK369" s="1"/>
      <c r="CUL369" s="1"/>
      <c r="CUM369" s="1"/>
      <c r="CUN369" s="1"/>
      <c r="CUO369" s="1"/>
      <c r="CUP369" s="1"/>
      <c r="CUQ369" s="1"/>
      <c r="CUR369" s="1"/>
      <c r="CUS369" s="1"/>
      <c r="CUT369" s="1"/>
      <c r="CUU369" s="1"/>
      <c r="CUV369" s="1"/>
      <c r="CUW369" s="1"/>
      <c r="CUX369" s="1"/>
      <c r="CUY369" s="1"/>
      <c r="CUZ369" s="1"/>
      <c r="CVA369" s="1"/>
      <c r="CVB369" s="1"/>
      <c r="CVC369" s="1"/>
      <c r="CVD369" s="1"/>
      <c r="CVE369" s="1"/>
      <c r="CVF369" s="1"/>
      <c r="CVG369" s="1"/>
      <c r="CVH369" s="1"/>
      <c r="CVI369" s="1"/>
      <c r="CVJ369" s="1"/>
      <c r="CVK369" s="1"/>
      <c r="CVL369" s="1"/>
      <c r="CVM369" s="1"/>
      <c r="CVN369" s="1"/>
      <c r="CVO369" s="1"/>
      <c r="CVP369" s="1"/>
      <c r="CVQ369" s="1"/>
      <c r="CVR369" s="1"/>
      <c r="CVS369" s="1"/>
      <c r="CVT369" s="1"/>
      <c r="CVU369" s="1"/>
      <c r="CVV369" s="1"/>
      <c r="CVW369" s="1"/>
      <c r="CVX369" s="1"/>
      <c r="CVY369" s="1"/>
      <c r="CVZ369" s="1"/>
      <c r="CWA369" s="1"/>
      <c r="CWB369" s="1"/>
      <c r="CWC369" s="1"/>
      <c r="CWD369" s="1"/>
      <c r="CWE369" s="1"/>
      <c r="CWF369" s="1"/>
      <c r="CWG369" s="1"/>
      <c r="CWH369" s="1"/>
      <c r="CWI369" s="1"/>
      <c r="CWJ369" s="1"/>
      <c r="CWK369" s="1"/>
      <c r="CWL369" s="1"/>
      <c r="CWM369" s="1"/>
      <c r="CWN369" s="1"/>
      <c r="CWO369" s="1"/>
      <c r="CWP369" s="1"/>
      <c r="CWQ369" s="1"/>
      <c r="CWR369" s="1"/>
      <c r="CWS369" s="1"/>
      <c r="CWT369" s="1"/>
      <c r="CWU369" s="1"/>
      <c r="CWV369" s="1"/>
      <c r="CWW369" s="1"/>
      <c r="CWX369" s="1"/>
      <c r="CWY369" s="1"/>
      <c r="CWZ369" s="1"/>
      <c r="CXA369" s="1"/>
      <c r="CXB369" s="1"/>
      <c r="CXC369" s="1"/>
      <c r="CXD369" s="1"/>
      <c r="CXE369" s="1"/>
      <c r="CXF369" s="1"/>
      <c r="CXG369" s="1"/>
      <c r="CXH369" s="1"/>
      <c r="CXI369" s="1"/>
      <c r="CXJ369" s="1"/>
      <c r="CXK369" s="1"/>
      <c r="CXL369" s="1"/>
      <c r="CXM369" s="1"/>
      <c r="CXN369" s="1"/>
      <c r="CXO369" s="1"/>
      <c r="CXP369" s="1"/>
      <c r="CXQ369" s="1"/>
      <c r="CXR369" s="1"/>
      <c r="CXS369" s="1"/>
      <c r="CXT369" s="1"/>
      <c r="CXU369" s="1"/>
      <c r="CXV369" s="1"/>
      <c r="CXW369" s="1"/>
      <c r="CXX369" s="1"/>
      <c r="CXY369" s="1"/>
      <c r="CXZ369" s="1"/>
      <c r="CYA369" s="1"/>
      <c r="CYB369" s="1"/>
      <c r="CYC369" s="1"/>
      <c r="CYD369" s="1"/>
      <c r="CYE369" s="1"/>
      <c r="CYF369" s="1"/>
      <c r="CYG369" s="1"/>
      <c r="CYH369" s="1"/>
      <c r="CYI369" s="1"/>
      <c r="CYJ369" s="1"/>
      <c r="CYK369" s="1"/>
      <c r="CYL369" s="1"/>
      <c r="CYM369" s="1"/>
      <c r="CYN369" s="1"/>
      <c r="CYO369" s="1"/>
      <c r="CYP369" s="1"/>
      <c r="CYQ369" s="1"/>
      <c r="CYR369" s="1"/>
      <c r="CYS369" s="1"/>
      <c r="CYT369" s="1"/>
      <c r="CYU369" s="1"/>
      <c r="CYV369" s="1"/>
      <c r="CYW369" s="1"/>
      <c r="CYX369" s="1"/>
      <c r="CYY369" s="1"/>
      <c r="CYZ369" s="1"/>
      <c r="CZA369" s="1"/>
      <c r="CZB369" s="1"/>
      <c r="CZC369" s="1"/>
      <c r="CZD369" s="1"/>
      <c r="CZE369" s="1"/>
      <c r="CZF369" s="1"/>
      <c r="CZG369" s="1"/>
      <c r="CZH369" s="1"/>
      <c r="CZI369" s="1"/>
      <c r="CZJ369" s="1"/>
      <c r="CZK369" s="1"/>
      <c r="CZL369" s="1"/>
      <c r="CZM369" s="1"/>
      <c r="CZN369" s="1"/>
      <c r="CZO369" s="1"/>
      <c r="CZP369" s="1"/>
      <c r="CZQ369" s="1"/>
      <c r="CZR369" s="1"/>
      <c r="CZS369" s="1"/>
      <c r="CZT369" s="1"/>
      <c r="CZU369" s="1"/>
      <c r="CZV369" s="1"/>
      <c r="CZW369" s="1"/>
      <c r="CZX369" s="1"/>
      <c r="CZY369" s="1"/>
      <c r="CZZ369" s="1"/>
      <c r="DAA369" s="1"/>
      <c r="DAB369" s="1"/>
      <c r="DAC369" s="1"/>
      <c r="DAD369" s="1"/>
      <c r="DAE369" s="1"/>
      <c r="DAF369" s="1"/>
      <c r="DAG369" s="1"/>
      <c r="DAH369" s="1"/>
      <c r="DAI369" s="1"/>
      <c r="DAJ369" s="1"/>
      <c r="DAK369" s="1"/>
      <c r="DAL369" s="1"/>
      <c r="DAM369" s="1"/>
      <c r="DAN369" s="1"/>
      <c r="DAO369" s="1"/>
      <c r="DAP369" s="1"/>
      <c r="DAQ369" s="1"/>
      <c r="DAR369" s="1"/>
      <c r="DAS369" s="1"/>
      <c r="DAT369" s="1"/>
      <c r="DAU369" s="1"/>
      <c r="DAV369" s="1"/>
      <c r="DAW369" s="1"/>
      <c r="DAX369" s="1"/>
      <c r="DAY369" s="1"/>
      <c r="DAZ369" s="1"/>
      <c r="DBA369" s="1"/>
      <c r="DBB369" s="1"/>
      <c r="DBC369" s="1"/>
      <c r="DBD369" s="1"/>
      <c r="DBE369" s="1"/>
      <c r="DBF369" s="1"/>
      <c r="DBG369" s="1"/>
      <c r="DBH369" s="1"/>
      <c r="DBI369" s="1"/>
      <c r="DBJ369" s="1"/>
      <c r="DBK369" s="1"/>
      <c r="DBL369" s="1"/>
      <c r="DBM369" s="1"/>
      <c r="DBN369" s="1"/>
      <c r="DBO369" s="1"/>
      <c r="DBP369" s="1"/>
      <c r="DBQ369" s="1"/>
      <c r="DBR369" s="1"/>
      <c r="DBS369" s="1"/>
      <c r="DBT369" s="1"/>
      <c r="DBU369" s="1"/>
      <c r="DBV369" s="1"/>
      <c r="DBW369" s="1"/>
      <c r="DBX369" s="1"/>
      <c r="DBY369" s="1"/>
      <c r="DBZ369" s="1"/>
      <c r="DCA369" s="1"/>
      <c r="DCB369" s="1"/>
      <c r="DCC369" s="1"/>
      <c r="DCD369" s="1"/>
      <c r="DCE369" s="1"/>
      <c r="DCF369" s="1"/>
      <c r="DCG369" s="1"/>
      <c r="DCH369" s="1"/>
      <c r="DCI369" s="1"/>
      <c r="DCJ369" s="1"/>
      <c r="DCK369" s="1"/>
      <c r="DCL369" s="1"/>
      <c r="DCM369" s="1"/>
      <c r="DCN369" s="1"/>
      <c r="DCO369" s="1"/>
      <c r="DCP369" s="1"/>
      <c r="DCQ369" s="1"/>
      <c r="DCR369" s="1"/>
      <c r="DCS369" s="1"/>
      <c r="DCT369" s="1"/>
      <c r="DCU369" s="1"/>
      <c r="DCV369" s="1"/>
      <c r="DCW369" s="1"/>
      <c r="DCX369" s="1"/>
      <c r="DCY369" s="1"/>
      <c r="DCZ369" s="1"/>
      <c r="DDA369" s="1"/>
      <c r="DDB369" s="1"/>
      <c r="DDC369" s="1"/>
      <c r="DDD369" s="1"/>
      <c r="DDE369" s="1"/>
      <c r="DDF369" s="1"/>
      <c r="DDG369" s="1"/>
      <c r="DDH369" s="1"/>
      <c r="DDI369" s="1"/>
      <c r="DDJ369" s="1"/>
      <c r="DDK369" s="1"/>
      <c r="DDL369" s="1"/>
      <c r="DDM369" s="1"/>
      <c r="DDN369" s="1"/>
      <c r="DDO369" s="1"/>
      <c r="DDP369" s="1"/>
      <c r="DDQ369" s="1"/>
      <c r="DDR369" s="1"/>
      <c r="DDS369" s="1"/>
      <c r="DDT369" s="1"/>
      <c r="DDU369" s="1"/>
      <c r="DDV369" s="1"/>
      <c r="DDW369" s="1"/>
      <c r="DDX369" s="1"/>
      <c r="DDY369" s="1"/>
      <c r="DDZ369" s="1"/>
      <c r="DEA369" s="1"/>
      <c r="DEB369" s="1"/>
      <c r="DEC369" s="1"/>
      <c r="DED369" s="1"/>
      <c r="DEE369" s="1"/>
      <c r="DEF369" s="1"/>
      <c r="DEG369" s="1"/>
      <c r="DEH369" s="1"/>
      <c r="DEI369" s="1"/>
      <c r="DEJ369" s="1"/>
      <c r="DEK369" s="1"/>
      <c r="DEL369" s="1"/>
      <c r="DEM369" s="1"/>
      <c r="DEN369" s="1"/>
      <c r="DEO369" s="1"/>
      <c r="DEP369" s="1"/>
      <c r="DEQ369" s="1"/>
      <c r="DER369" s="1"/>
      <c r="DES369" s="1"/>
      <c r="DET369" s="1"/>
      <c r="DEU369" s="1"/>
      <c r="DEV369" s="1"/>
      <c r="DEW369" s="1"/>
      <c r="DEX369" s="1"/>
      <c r="DEY369" s="1"/>
      <c r="DEZ369" s="1"/>
      <c r="DFA369" s="1"/>
      <c r="DFB369" s="1"/>
      <c r="DFC369" s="1"/>
      <c r="DFD369" s="1"/>
      <c r="DFE369" s="1"/>
      <c r="DFF369" s="1"/>
      <c r="DFG369" s="1"/>
      <c r="DFH369" s="1"/>
      <c r="DFI369" s="1"/>
      <c r="DFJ369" s="1"/>
      <c r="DFK369" s="1"/>
      <c r="DFL369" s="1"/>
      <c r="DFM369" s="1"/>
      <c r="DFN369" s="1"/>
      <c r="DFO369" s="1"/>
      <c r="DFP369" s="1"/>
      <c r="DFQ369" s="1"/>
      <c r="DFR369" s="1"/>
      <c r="DFS369" s="1"/>
      <c r="DFT369" s="1"/>
      <c r="DFU369" s="1"/>
      <c r="DFV369" s="1"/>
      <c r="DFW369" s="1"/>
      <c r="DFX369" s="1"/>
      <c r="DFY369" s="1"/>
      <c r="DFZ369" s="1"/>
      <c r="DGA369" s="1"/>
      <c r="DGB369" s="1"/>
      <c r="DGC369" s="1"/>
      <c r="DGD369" s="1"/>
      <c r="DGE369" s="1"/>
      <c r="DGF369" s="1"/>
      <c r="DGG369" s="1"/>
      <c r="DGH369" s="1"/>
      <c r="DGI369" s="1"/>
      <c r="DGJ369" s="1"/>
      <c r="DGK369" s="1"/>
      <c r="DGL369" s="1"/>
      <c r="DGM369" s="1"/>
      <c r="DGN369" s="1"/>
      <c r="DGO369" s="1"/>
      <c r="DGP369" s="1"/>
      <c r="DGQ369" s="1"/>
      <c r="DGR369" s="1"/>
      <c r="DGS369" s="1"/>
      <c r="DGT369" s="1"/>
      <c r="DGU369" s="1"/>
      <c r="DGV369" s="1"/>
      <c r="DGW369" s="1"/>
      <c r="DGX369" s="1"/>
      <c r="DGY369" s="1"/>
      <c r="DGZ369" s="1"/>
      <c r="DHA369" s="1"/>
      <c r="DHB369" s="1"/>
      <c r="DHC369" s="1"/>
      <c r="DHD369" s="1"/>
      <c r="DHE369" s="1"/>
      <c r="DHF369" s="1"/>
      <c r="DHG369" s="1"/>
      <c r="DHH369" s="1"/>
      <c r="DHI369" s="1"/>
      <c r="DHJ369" s="1"/>
      <c r="DHK369" s="1"/>
      <c r="DHL369" s="1"/>
      <c r="DHM369" s="1"/>
      <c r="DHN369" s="1"/>
      <c r="DHO369" s="1"/>
      <c r="DHP369" s="1"/>
      <c r="DHQ369" s="1"/>
      <c r="DHR369" s="1"/>
      <c r="DHS369" s="1"/>
      <c r="DHT369" s="1"/>
      <c r="DHU369" s="1"/>
      <c r="DHV369" s="1"/>
      <c r="DHW369" s="1"/>
      <c r="DHX369" s="1"/>
      <c r="DHY369" s="1"/>
      <c r="DHZ369" s="1"/>
      <c r="DIA369" s="1"/>
      <c r="DIB369" s="1"/>
      <c r="DIC369" s="1"/>
      <c r="DID369" s="1"/>
      <c r="DIE369" s="1"/>
      <c r="DIF369" s="1"/>
      <c r="DIG369" s="1"/>
      <c r="DIH369" s="1"/>
      <c r="DII369" s="1"/>
      <c r="DIJ369" s="1"/>
      <c r="DIK369" s="1"/>
      <c r="DIL369" s="1"/>
      <c r="DIM369" s="1"/>
      <c r="DIN369" s="1"/>
      <c r="DIO369" s="1"/>
      <c r="DIP369" s="1"/>
      <c r="DIQ369" s="1"/>
      <c r="DIR369" s="1"/>
      <c r="DIS369" s="1"/>
      <c r="DIT369" s="1"/>
      <c r="DIU369" s="1"/>
      <c r="DIV369" s="1"/>
      <c r="DIW369" s="1"/>
      <c r="DIX369" s="1"/>
      <c r="DIY369" s="1"/>
      <c r="DIZ369" s="1"/>
      <c r="DJA369" s="1"/>
      <c r="DJB369" s="1"/>
      <c r="DJC369" s="1"/>
      <c r="DJD369" s="1"/>
      <c r="DJE369" s="1"/>
      <c r="DJF369" s="1"/>
      <c r="DJG369" s="1"/>
      <c r="DJH369" s="1"/>
      <c r="DJI369" s="1"/>
      <c r="DJJ369" s="1"/>
      <c r="DJK369" s="1"/>
      <c r="DJL369" s="1"/>
      <c r="DJM369" s="1"/>
      <c r="DJN369" s="1"/>
      <c r="DJO369" s="1"/>
      <c r="DJP369" s="1"/>
      <c r="DJQ369" s="1"/>
      <c r="DJR369" s="1"/>
      <c r="DJS369" s="1"/>
      <c r="DJT369" s="1"/>
      <c r="DJU369" s="1"/>
      <c r="DJV369" s="1"/>
      <c r="DJW369" s="1"/>
      <c r="DJX369" s="1"/>
      <c r="DJY369" s="1"/>
      <c r="DJZ369" s="1"/>
      <c r="DKA369" s="1"/>
      <c r="DKB369" s="1"/>
      <c r="DKC369" s="1"/>
      <c r="DKD369" s="1"/>
      <c r="DKE369" s="1"/>
      <c r="DKF369" s="1"/>
      <c r="DKG369" s="1"/>
      <c r="DKH369" s="1"/>
      <c r="DKI369" s="1"/>
      <c r="DKJ369" s="1"/>
      <c r="DKK369" s="1"/>
      <c r="DKL369" s="1"/>
      <c r="DKM369" s="1"/>
      <c r="DKN369" s="1"/>
      <c r="DKO369" s="1"/>
      <c r="DKP369" s="1"/>
      <c r="DKQ369" s="1"/>
      <c r="DKR369" s="1"/>
      <c r="DKS369" s="1"/>
      <c r="DKT369" s="1"/>
      <c r="DKU369" s="1"/>
      <c r="DKV369" s="1"/>
      <c r="DKW369" s="1"/>
      <c r="DKX369" s="1"/>
      <c r="DKY369" s="1"/>
      <c r="DKZ369" s="1"/>
      <c r="DLA369" s="1"/>
      <c r="DLB369" s="1"/>
      <c r="DLC369" s="1"/>
      <c r="DLD369" s="1"/>
      <c r="DLE369" s="1"/>
      <c r="DLF369" s="1"/>
      <c r="DLG369" s="1"/>
      <c r="DLH369" s="1"/>
      <c r="DLI369" s="1"/>
      <c r="DLJ369" s="1"/>
      <c r="DLK369" s="1"/>
      <c r="DLL369" s="1"/>
      <c r="DLM369" s="1"/>
      <c r="DLN369" s="1"/>
      <c r="DLO369" s="1"/>
      <c r="DLP369" s="1"/>
      <c r="DLQ369" s="1"/>
      <c r="DLR369" s="1"/>
      <c r="DLS369" s="1"/>
      <c r="DLT369" s="1"/>
      <c r="DLU369" s="1"/>
      <c r="DLV369" s="1"/>
      <c r="DLW369" s="1"/>
      <c r="DLX369" s="1"/>
      <c r="DLY369" s="1"/>
      <c r="DLZ369" s="1"/>
      <c r="DMA369" s="1"/>
      <c r="DMB369" s="1"/>
      <c r="DMC369" s="1"/>
      <c r="DMD369" s="1"/>
      <c r="DME369" s="1"/>
      <c r="DMF369" s="1"/>
      <c r="DMG369" s="1"/>
      <c r="DMH369" s="1"/>
      <c r="DMI369" s="1"/>
      <c r="DMJ369" s="1"/>
      <c r="DMK369" s="1"/>
      <c r="DML369" s="1"/>
      <c r="DMM369" s="1"/>
      <c r="DMN369" s="1"/>
      <c r="DMO369" s="1"/>
      <c r="DMP369" s="1"/>
      <c r="DMQ369" s="1"/>
      <c r="DMR369" s="1"/>
      <c r="DMS369" s="1"/>
      <c r="DMT369" s="1"/>
      <c r="DMU369" s="1"/>
      <c r="DMV369" s="1"/>
      <c r="DMW369" s="1"/>
      <c r="DMX369" s="1"/>
      <c r="DMY369" s="1"/>
      <c r="DMZ369" s="1"/>
      <c r="DNA369" s="1"/>
      <c r="DNB369" s="1"/>
      <c r="DNC369" s="1"/>
      <c r="DND369" s="1"/>
      <c r="DNE369" s="1"/>
      <c r="DNF369" s="1"/>
      <c r="DNG369" s="1"/>
      <c r="DNH369" s="1"/>
      <c r="DNI369" s="1"/>
      <c r="DNJ369" s="1"/>
      <c r="DNK369" s="1"/>
      <c r="DNL369" s="1"/>
      <c r="DNM369" s="1"/>
      <c r="DNN369" s="1"/>
      <c r="DNO369" s="1"/>
      <c r="DNP369" s="1"/>
      <c r="DNQ369" s="1"/>
      <c r="DNR369" s="1"/>
      <c r="DNS369" s="1"/>
      <c r="DNT369" s="1"/>
      <c r="DNU369" s="1"/>
      <c r="DNV369" s="1"/>
      <c r="DNW369" s="1"/>
      <c r="DNX369" s="1"/>
      <c r="DNY369" s="1"/>
      <c r="DNZ369" s="1"/>
      <c r="DOA369" s="1"/>
      <c r="DOB369" s="1"/>
      <c r="DOC369" s="1"/>
      <c r="DOD369" s="1"/>
      <c r="DOE369" s="1"/>
      <c r="DOF369" s="1"/>
      <c r="DOG369" s="1"/>
      <c r="DOH369" s="1"/>
      <c r="DOI369" s="1"/>
      <c r="DOJ369" s="1"/>
      <c r="DOK369" s="1"/>
      <c r="DOL369" s="1"/>
      <c r="DOM369" s="1"/>
      <c r="DON369" s="1"/>
      <c r="DOO369" s="1"/>
      <c r="DOP369" s="1"/>
      <c r="DOQ369" s="1"/>
      <c r="DOR369" s="1"/>
      <c r="DOS369" s="1"/>
      <c r="DOT369" s="1"/>
      <c r="DOU369" s="1"/>
      <c r="DOV369" s="1"/>
      <c r="DOW369" s="1"/>
      <c r="DOX369" s="1"/>
      <c r="DOY369" s="1"/>
      <c r="DOZ369" s="1"/>
      <c r="DPA369" s="1"/>
      <c r="DPB369" s="1"/>
      <c r="DPC369" s="1"/>
      <c r="DPD369" s="1"/>
      <c r="DPE369" s="1"/>
      <c r="DPF369" s="1"/>
      <c r="DPG369" s="1"/>
      <c r="DPH369" s="1"/>
      <c r="DPI369" s="1"/>
      <c r="DPJ369" s="1"/>
      <c r="DPK369" s="1"/>
      <c r="DPL369" s="1"/>
      <c r="DPM369" s="1"/>
      <c r="DPN369" s="1"/>
      <c r="DPO369" s="1"/>
      <c r="DPP369" s="1"/>
      <c r="DPQ369" s="1"/>
      <c r="DPR369" s="1"/>
      <c r="DPS369" s="1"/>
      <c r="DPT369" s="1"/>
      <c r="DPU369" s="1"/>
      <c r="DPV369" s="1"/>
      <c r="DPW369" s="1"/>
      <c r="DPX369" s="1"/>
      <c r="DPY369" s="1"/>
      <c r="DPZ369" s="1"/>
      <c r="DQA369" s="1"/>
      <c r="DQB369" s="1"/>
      <c r="DQC369" s="1"/>
      <c r="DQD369" s="1"/>
      <c r="DQE369" s="1"/>
      <c r="DQF369" s="1"/>
      <c r="DQG369" s="1"/>
      <c r="DQH369" s="1"/>
      <c r="DQI369" s="1"/>
      <c r="DQJ369" s="1"/>
      <c r="DQK369" s="1"/>
      <c r="DQL369" s="1"/>
      <c r="DQM369" s="1"/>
      <c r="DQN369" s="1"/>
      <c r="DQO369" s="1"/>
      <c r="DQP369" s="1"/>
      <c r="DQQ369" s="1"/>
      <c r="DQR369" s="1"/>
      <c r="DQS369" s="1"/>
      <c r="DQT369" s="1"/>
      <c r="DQU369" s="1"/>
      <c r="DQV369" s="1"/>
      <c r="DQW369" s="1"/>
      <c r="DQX369" s="1"/>
      <c r="DQY369" s="1"/>
      <c r="DQZ369" s="1"/>
      <c r="DRA369" s="1"/>
      <c r="DRB369" s="1"/>
      <c r="DRC369" s="1"/>
      <c r="DRD369" s="1"/>
      <c r="DRE369" s="1"/>
      <c r="DRF369" s="1"/>
      <c r="DRG369" s="1"/>
      <c r="DRH369" s="1"/>
      <c r="DRI369" s="1"/>
      <c r="DRJ369" s="1"/>
      <c r="DRK369" s="1"/>
      <c r="DRL369" s="1"/>
      <c r="DRM369" s="1"/>
      <c r="DRN369" s="1"/>
      <c r="DRO369" s="1"/>
      <c r="DRP369" s="1"/>
      <c r="DRQ369" s="1"/>
      <c r="DRR369" s="1"/>
      <c r="DRS369" s="1"/>
      <c r="DRT369" s="1"/>
      <c r="DRU369" s="1"/>
      <c r="DRV369" s="1"/>
      <c r="DRW369" s="1"/>
      <c r="DRX369" s="1"/>
      <c r="DRY369" s="1"/>
      <c r="DRZ369" s="1"/>
      <c r="DSA369" s="1"/>
      <c r="DSB369" s="1"/>
      <c r="DSC369" s="1"/>
      <c r="DSD369" s="1"/>
      <c r="DSE369" s="1"/>
      <c r="DSF369" s="1"/>
      <c r="DSG369" s="1"/>
      <c r="DSH369" s="1"/>
      <c r="DSI369" s="1"/>
      <c r="DSJ369" s="1"/>
      <c r="DSK369" s="1"/>
      <c r="DSL369" s="1"/>
      <c r="DSM369" s="1"/>
      <c r="DSN369" s="1"/>
      <c r="DSO369" s="1"/>
      <c r="DSP369" s="1"/>
      <c r="DSQ369" s="1"/>
      <c r="DSR369" s="1"/>
      <c r="DSS369" s="1"/>
      <c r="DST369" s="1"/>
      <c r="DSU369" s="1"/>
      <c r="DSV369" s="1"/>
      <c r="DSW369" s="1"/>
      <c r="DSX369" s="1"/>
      <c r="DSY369" s="1"/>
      <c r="DSZ369" s="1"/>
      <c r="DTA369" s="1"/>
      <c r="DTB369" s="1"/>
      <c r="DTC369" s="1"/>
      <c r="DTD369" s="1"/>
      <c r="DTE369" s="1"/>
      <c r="DTF369" s="1"/>
      <c r="DTG369" s="1"/>
      <c r="DTH369" s="1"/>
      <c r="DTI369" s="1"/>
      <c r="DTJ369" s="1"/>
      <c r="DTK369" s="1"/>
      <c r="DTL369" s="1"/>
      <c r="DTM369" s="1"/>
      <c r="DTN369" s="1"/>
      <c r="DTO369" s="1"/>
      <c r="DTP369" s="1"/>
      <c r="DTQ369" s="1"/>
      <c r="DTR369" s="1"/>
      <c r="DTS369" s="1"/>
      <c r="DTT369" s="1"/>
      <c r="DTU369" s="1"/>
      <c r="DTV369" s="1"/>
      <c r="DTW369" s="1"/>
      <c r="DTX369" s="1"/>
      <c r="DTY369" s="1"/>
      <c r="DTZ369" s="1"/>
      <c r="DUA369" s="1"/>
      <c r="DUB369" s="1"/>
      <c r="DUC369" s="1"/>
      <c r="DUD369" s="1"/>
      <c r="DUE369" s="1"/>
      <c r="DUF369" s="1"/>
      <c r="DUG369" s="1"/>
      <c r="DUH369" s="1"/>
      <c r="DUI369" s="1"/>
      <c r="DUJ369" s="1"/>
      <c r="DUK369" s="1"/>
      <c r="DUL369" s="1"/>
      <c r="DUM369" s="1"/>
      <c r="DUN369" s="1"/>
      <c r="DUO369" s="1"/>
      <c r="DUP369" s="1"/>
      <c r="DUQ369" s="1"/>
      <c r="DUR369" s="1"/>
      <c r="DUS369" s="1"/>
      <c r="DUT369" s="1"/>
      <c r="DUU369" s="1"/>
      <c r="DUV369" s="1"/>
      <c r="DUW369" s="1"/>
      <c r="DUX369" s="1"/>
      <c r="DUY369" s="1"/>
      <c r="DUZ369" s="1"/>
      <c r="DVA369" s="1"/>
      <c r="DVB369" s="1"/>
      <c r="DVC369" s="1"/>
      <c r="DVD369" s="1"/>
      <c r="DVE369" s="1"/>
      <c r="DVF369" s="1"/>
      <c r="DVG369" s="1"/>
      <c r="DVH369" s="1"/>
      <c r="DVI369" s="1"/>
      <c r="DVJ369" s="1"/>
      <c r="DVK369" s="1"/>
      <c r="DVL369" s="1"/>
      <c r="DVM369" s="1"/>
      <c r="DVN369" s="1"/>
      <c r="DVO369" s="1"/>
      <c r="DVP369" s="1"/>
      <c r="DVQ369" s="1"/>
      <c r="DVR369" s="1"/>
      <c r="DVS369" s="1"/>
      <c r="DVT369" s="1"/>
      <c r="DVU369" s="1"/>
      <c r="DVV369" s="1"/>
      <c r="DVW369" s="1"/>
      <c r="DVX369" s="1"/>
      <c r="DVY369" s="1"/>
      <c r="DVZ369" s="1"/>
      <c r="DWA369" s="1"/>
      <c r="DWB369" s="1"/>
      <c r="DWC369" s="1"/>
      <c r="DWD369" s="1"/>
      <c r="DWE369" s="1"/>
      <c r="DWF369" s="1"/>
      <c r="DWG369" s="1"/>
      <c r="DWH369" s="1"/>
      <c r="DWI369" s="1"/>
      <c r="DWJ369" s="1"/>
      <c r="DWK369" s="1"/>
      <c r="DWL369" s="1"/>
      <c r="DWM369" s="1"/>
      <c r="DWN369" s="1"/>
      <c r="DWO369" s="1"/>
      <c r="DWP369" s="1"/>
      <c r="DWQ369" s="1"/>
      <c r="DWR369" s="1"/>
      <c r="DWS369" s="1"/>
      <c r="DWT369" s="1"/>
      <c r="DWU369" s="1"/>
      <c r="DWV369" s="1"/>
      <c r="DWW369" s="1"/>
      <c r="DWX369" s="1"/>
      <c r="DWY369" s="1"/>
      <c r="DWZ369" s="1"/>
      <c r="DXA369" s="1"/>
      <c r="DXB369" s="1"/>
      <c r="DXC369" s="1"/>
      <c r="DXD369" s="1"/>
      <c r="DXE369" s="1"/>
      <c r="DXF369" s="1"/>
      <c r="DXG369" s="1"/>
      <c r="DXH369" s="1"/>
      <c r="DXI369" s="1"/>
      <c r="DXJ369" s="1"/>
      <c r="DXK369" s="1"/>
      <c r="DXL369" s="1"/>
      <c r="DXM369" s="1"/>
      <c r="DXN369" s="1"/>
      <c r="DXO369" s="1"/>
      <c r="DXP369" s="1"/>
      <c r="DXQ369" s="1"/>
      <c r="DXR369" s="1"/>
      <c r="DXS369" s="1"/>
      <c r="DXT369" s="1"/>
      <c r="DXU369" s="1"/>
      <c r="DXV369" s="1"/>
      <c r="DXW369" s="1"/>
      <c r="DXX369" s="1"/>
      <c r="DXY369" s="1"/>
      <c r="DXZ369" s="1"/>
      <c r="DYA369" s="1"/>
      <c r="DYB369" s="1"/>
      <c r="DYC369" s="1"/>
      <c r="DYD369" s="1"/>
      <c r="DYE369" s="1"/>
      <c r="DYF369" s="1"/>
      <c r="DYG369" s="1"/>
      <c r="DYH369" s="1"/>
      <c r="DYI369" s="1"/>
      <c r="DYJ369" s="1"/>
      <c r="DYK369" s="1"/>
      <c r="DYL369" s="1"/>
      <c r="DYM369" s="1"/>
      <c r="DYN369" s="1"/>
      <c r="DYO369" s="1"/>
      <c r="DYP369" s="1"/>
      <c r="DYQ369" s="1"/>
      <c r="DYR369" s="1"/>
      <c r="DYS369" s="1"/>
      <c r="DYT369" s="1"/>
      <c r="DYU369" s="1"/>
      <c r="DYV369" s="1"/>
      <c r="DYW369" s="1"/>
      <c r="DYX369" s="1"/>
      <c r="DYY369" s="1"/>
      <c r="DYZ369" s="1"/>
      <c r="DZA369" s="1"/>
      <c r="DZB369" s="1"/>
      <c r="DZC369" s="1"/>
      <c r="DZD369" s="1"/>
      <c r="DZE369" s="1"/>
      <c r="DZF369" s="1"/>
      <c r="DZG369" s="1"/>
      <c r="DZH369" s="1"/>
      <c r="DZI369" s="1"/>
      <c r="DZJ369" s="1"/>
      <c r="DZK369" s="1"/>
      <c r="DZL369" s="1"/>
      <c r="DZM369" s="1"/>
      <c r="DZN369" s="1"/>
      <c r="DZO369" s="1"/>
      <c r="DZP369" s="1"/>
      <c r="DZQ369" s="1"/>
      <c r="DZR369" s="1"/>
      <c r="DZS369" s="1"/>
      <c r="DZT369" s="1"/>
      <c r="DZU369" s="1"/>
      <c r="DZV369" s="1"/>
      <c r="DZW369" s="1"/>
      <c r="DZX369" s="1"/>
      <c r="DZY369" s="1"/>
      <c r="DZZ369" s="1"/>
      <c r="EAA369" s="1"/>
      <c r="EAB369" s="1"/>
      <c r="EAC369" s="1"/>
      <c r="EAD369" s="1"/>
      <c r="EAE369" s="1"/>
      <c r="EAF369" s="1"/>
      <c r="EAG369" s="1"/>
      <c r="EAH369" s="1"/>
      <c r="EAI369" s="1"/>
      <c r="EAJ369" s="1"/>
      <c r="EAK369" s="1"/>
      <c r="EAL369" s="1"/>
      <c r="EAM369" s="1"/>
      <c r="EAN369" s="1"/>
      <c r="EAO369" s="1"/>
      <c r="EAP369" s="1"/>
      <c r="EAQ369" s="1"/>
      <c r="EAR369" s="1"/>
      <c r="EAS369" s="1"/>
      <c r="EAT369" s="1"/>
      <c r="EAU369" s="1"/>
      <c r="EAV369" s="1"/>
      <c r="EAW369" s="1"/>
      <c r="EAX369" s="1"/>
      <c r="EAY369" s="1"/>
      <c r="EAZ369" s="1"/>
      <c r="EBA369" s="1"/>
      <c r="EBB369" s="1"/>
      <c r="EBC369" s="1"/>
      <c r="EBD369" s="1"/>
      <c r="EBE369" s="1"/>
      <c r="EBF369" s="1"/>
      <c r="EBG369" s="1"/>
      <c r="EBH369" s="1"/>
      <c r="EBI369" s="1"/>
      <c r="EBJ369" s="1"/>
      <c r="EBK369" s="1"/>
      <c r="EBL369" s="1"/>
      <c r="EBM369" s="1"/>
      <c r="EBN369" s="1"/>
      <c r="EBO369" s="1"/>
      <c r="EBP369" s="1"/>
      <c r="EBQ369" s="1"/>
      <c r="EBR369" s="1"/>
      <c r="EBS369" s="1"/>
      <c r="EBT369" s="1"/>
      <c r="EBU369" s="1"/>
      <c r="EBV369" s="1"/>
      <c r="EBW369" s="1"/>
      <c r="EBX369" s="1"/>
      <c r="EBY369" s="1"/>
      <c r="EBZ369" s="1"/>
      <c r="ECA369" s="1"/>
      <c r="ECB369" s="1"/>
      <c r="ECC369" s="1"/>
      <c r="ECD369" s="1"/>
      <c r="ECE369" s="1"/>
      <c r="ECF369" s="1"/>
      <c r="ECG369" s="1"/>
      <c r="ECH369" s="1"/>
      <c r="ECI369" s="1"/>
      <c r="ECJ369" s="1"/>
      <c r="ECK369" s="1"/>
      <c r="ECL369" s="1"/>
      <c r="ECM369" s="1"/>
      <c r="ECN369" s="1"/>
      <c r="ECO369" s="1"/>
      <c r="ECP369" s="1"/>
      <c r="ECQ369" s="1"/>
      <c r="ECR369" s="1"/>
      <c r="ECS369" s="1"/>
      <c r="ECT369" s="1"/>
      <c r="ECU369" s="1"/>
      <c r="ECV369" s="1"/>
      <c r="ECW369" s="1"/>
      <c r="ECX369" s="1"/>
      <c r="ECY369" s="1"/>
      <c r="ECZ369" s="1"/>
      <c r="EDA369" s="1"/>
      <c r="EDB369" s="1"/>
      <c r="EDC369" s="1"/>
      <c r="EDD369" s="1"/>
      <c r="EDE369" s="1"/>
      <c r="EDF369" s="1"/>
      <c r="EDG369" s="1"/>
      <c r="EDH369" s="1"/>
      <c r="EDI369" s="1"/>
      <c r="EDJ369" s="1"/>
      <c r="EDK369" s="1"/>
      <c r="EDL369" s="1"/>
      <c r="EDM369" s="1"/>
      <c r="EDN369" s="1"/>
      <c r="EDO369" s="1"/>
      <c r="EDP369" s="1"/>
      <c r="EDQ369" s="1"/>
      <c r="EDR369" s="1"/>
      <c r="EDS369" s="1"/>
      <c r="EDT369" s="1"/>
      <c r="EDU369" s="1"/>
      <c r="EDV369" s="1"/>
      <c r="EDW369" s="1"/>
      <c r="EDX369" s="1"/>
      <c r="EDY369" s="1"/>
      <c r="EDZ369" s="1"/>
      <c r="EEA369" s="1"/>
      <c r="EEB369" s="1"/>
      <c r="EEC369" s="1"/>
      <c r="EED369" s="1"/>
      <c r="EEE369" s="1"/>
      <c r="EEF369" s="1"/>
      <c r="EEG369" s="1"/>
      <c r="EEH369" s="1"/>
      <c r="EEI369" s="1"/>
      <c r="EEJ369" s="1"/>
      <c r="EEK369" s="1"/>
      <c r="EEL369" s="1"/>
      <c r="EEM369" s="1"/>
      <c r="EEN369" s="1"/>
      <c r="EEO369" s="1"/>
      <c r="EEP369" s="1"/>
      <c r="EEQ369" s="1"/>
      <c r="EER369" s="1"/>
      <c r="EES369" s="1"/>
      <c r="EET369" s="1"/>
      <c r="EEU369" s="1"/>
      <c r="EEV369" s="1"/>
      <c r="EEW369" s="1"/>
      <c r="EEX369" s="1"/>
      <c r="EEY369" s="1"/>
      <c r="EEZ369" s="1"/>
      <c r="EFA369" s="1"/>
      <c r="EFB369" s="1"/>
      <c r="EFC369" s="1"/>
      <c r="EFD369" s="1"/>
      <c r="EFE369" s="1"/>
      <c r="EFF369" s="1"/>
      <c r="EFG369" s="1"/>
      <c r="EFH369" s="1"/>
      <c r="EFI369" s="1"/>
      <c r="EFJ369" s="1"/>
      <c r="EFK369" s="1"/>
      <c r="EFL369" s="1"/>
      <c r="EFM369" s="1"/>
      <c r="EFN369" s="1"/>
      <c r="EFO369" s="1"/>
      <c r="EFP369" s="1"/>
      <c r="EFQ369" s="1"/>
      <c r="EFR369" s="1"/>
      <c r="EFS369" s="1"/>
      <c r="EFT369" s="1"/>
      <c r="EFU369" s="1"/>
      <c r="EFV369" s="1"/>
      <c r="EFW369" s="1"/>
      <c r="EFX369" s="1"/>
      <c r="EFY369" s="1"/>
      <c r="EFZ369" s="1"/>
      <c r="EGA369" s="1"/>
      <c r="EGB369" s="1"/>
      <c r="EGC369" s="1"/>
      <c r="EGD369" s="1"/>
      <c r="EGE369" s="1"/>
      <c r="EGF369" s="1"/>
      <c r="EGG369" s="1"/>
      <c r="EGH369" s="1"/>
      <c r="EGI369" s="1"/>
      <c r="EGJ369" s="1"/>
      <c r="EGK369" s="1"/>
      <c r="EGL369" s="1"/>
      <c r="EGM369" s="1"/>
      <c r="EGN369" s="1"/>
      <c r="EGO369" s="1"/>
      <c r="EGP369" s="1"/>
      <c r="EGQ369" s="1"/>
      <c r="EGR369" s="1"/>
      <c r="EGS369" s="1"/>
      <c r="EGT369" s="1"/>
      <c r="EGU369" s="1"/>
      <c r="EGV369" s="1"/>
      <c r="EGW369" s="1"/>
      <c r="EGX369" s="1"/>
      <c r="EGY369" s="1"/>
      <c r="EGZ369" s="1"/>
      <c r="EHA369" s="1"/>
      <c r="EHB369" s="1"/>
      <c r="EHC369" s="1"/>
      <c r="EHD369" s="1"/>
      <c r="EHE369" s="1"/>
      <c r="EHF369" s="1"/>
      <c r="EHG369" s="1"/>
      <c r="EHH369" s="1"/>
      <c r="EHI369" s="1"/>
      <c r="EHJ369" s="1"/>
      <c r="EHK369" s="1"/>
      <c r="EHL369" s="1"/>
      <c r="EHM369" s="1"/>
      <c r="EHN369" s="1"/>
      <c r="EHO369" s="1"/>
      <c r="EHP369" s="1"/>
      <c r="EHQ369" s="1"/>
      <c r="EHR369" s="1"/>
      <c r="EHS369" s="1"/>
      <c r="EHT369" s="1"/>
      <c r="EHU369" s="1"/>
      <c r="EHV369" s="1"/>
      <c r="EHW369" s="1"/>
      <c r="EHX369" s="1"/>
      <c r="EHY369" s="1"/>
      <c r="EHZ369" s="1"/>
      <c r="EIA369" s="1"/>
      <c r="EIB369" s="1"/>
      <c r="EIC369" s="1"/>
      <c r="EID369" s="1"/>
      <c r="EIE369" s="1"/>
      <c r="EIF369" s="1"/>
      <c r="EIG369" s="1"/>
      <c r="EIH369" s="1"/>
      <c r="EII369" s="1"/>
      <c r="EIJ369" s="1"/>
      <c r="EIK369" s="1"/>
      <c r="EIL369" s="1"/>
      <c r="EIM369" s="1"/>
      <c r="EIN369" s="1"/>
      <c r="EIO369" s="1"/>
      <c r="EIP369" s="1"/>
      <c r="EIQ369" s="1"/>
      <c r="EIR369" s="1"/>
      <c r="EIS369" s="1"/>
      <c r="EIT369" s="1"/>
      <c r="EIU369" s="1"/>
      <c r="EIV369" s="1"/>
      <c r="EIW369" s="1"/>
      <c r="EIX369" s="1"/>
      <c r="EIY369" s="1"/>
      <c r="EIZ369" s="1"/>
      <c r="EJA369" s="1"/>
      <c r="EJB369" s="1"/>
      <c r="EJC369" s="1"/>
      <c r="EJD369" s="1"/>
      <c r="EJE369" s="1"/>
      <c r="EJF369" s="1"/>
      <c r="EJG369" s="1"/>
      <c r="EJH369" s="1"/>
      <c r="EJI369" s="1"/>
      <c r="EJJ369" s="1"/>
      <c r="EJK369" s="1"/>
      <c r="EJL369" s="1"/>
      <c r="EJM369" s="1"/>
      <c r="EJN369" s="1"/>
      <c r="EJO369" s="1"/>
      <c r="EJP369" s="1"/>
      <c r="EJQ369" s="1"/>
      <c r="EJR369" s="1"/>
      <c r="EJS369" s="1"/>
      <c r="EJT369" s="1"/>
      <c r="EJU369" s="1"/>
      <c r="EJV369" s="1"/>
      <c r="EJW369" s="1"/>
      <c r="EJX369" s="1"/>
      <c r="EJY369" s="1"/>
      <c r="EJZ369" s="1"/>
      <c r="EKA369" s="1"/>
      <c r="EKB369" s="1"/>
      <c r="EKC369" s="1"/>
      <c r="EKD369" s="1"/>
      <c r="EKE369" s="1"/>
      <c r="EKF369" s="1"/>
      <c r="EKG369" s="1"/>
      <c r="EKH369" s="1"/>
      <c r="EKI369" s="1"/>
      <c r="EKJ369" s="1"/>
      <c r="EKK369" s="1"/>
      <c r="EKL369" s="1"/>
      <c r="EKM369" s="1"/>
      <c r="EKN369" s="1"/>
      <c r="EKO369" s="1"/>
      <c r="EKP369" s="1"/>
      <c r="EKQ369" s="1"/>
      <c r="EKR369" s="1"/>
      <c r="EKS369" s="1"/>
      <c r="EKT369" s="1"/>
      <c r="EKU369" s="1"/>
      <c r="EKV369" s="1"/>
      <c r="EKW369" s="1"/>
      <c r="EKX369" s="1"/>
      <c r="EKY369" s="1"/>
      <c r="EKZ369" s="1"/>
      <c r="ELA369" s="1"/>
      <c r="ELB369" s="1"/>
      <c r="ELC369" s="1"/>
      <c r="ELD369" s="1"/>
      <c r="ELE369" s="1"/>
      <c r="ELF369" s="1"/>
      <c r="ELG369" s="1"/>
      <c r="ELH369" s="1"/>
      <c r="ELI369" s="1"/>
      <c r="ELJ369" s="1"/>
      <c r="ELK369" s="1"/>
      <c r="ELL369" s="1"/>
      <c r="ELM369" s="1"/>
      <c r="ELN369" s="1"/>
      <c r="ELO369" s="1"/>
      <c r="ELP369" s="1"/>
      <c r="ELQ369" s="1"/>
      <c r="ELR369" s="1"/>
      <c r="ELS369" s="1"/>
      <c r="ELT369" s="1"/>
      <c r="ELU369" s="1"/>
      <c r="ELV369" s="1"/>
      <c r="ELW369" s="1"/>
      <c r="ELX369" s="1"/>
      <c r="ELY369" s="1"/>
      <c r="ELZ369" s="1"/>
      <c r="EMA369" s="1"/>
      <c r="EMB369" s="1"/>
      <c r="EMC369" s="1"/>
      <c r="EMD369" s="1"/>
      <c r="EME369" s="1"/>
      <c r="EMF369" s="1"/>
      <c r="EMG369" s="1"/>
      <c r="EMH369" s="1"/>
      <c r="EMI369" s="1"/>
      <c r="EMJ369" s="1"/>
      <c r="EMK369" s="1"/>
      <c r="EML369" s="1"/>
      <c r="EMM369" s="1"/>
      <c r="EMN369" s="1"/>
      <c r="EMO369" s="1"/>
      <c r="EMP369" s="1"/>
      <c r="EMQ369" s="1"/>
      <c r="EMR369" s="1"/>
      <c r="EMS369" s="1"/>
      <c r="EMT369" s="1"/>
      <c r="EMU369" s="1"/>
      <c r="EMV369" s="1"/>
      <c r="EMW369" s="1"/>
      <c r="EMX369" s="1"/>
      <c r="EMY369" s="1"/>
      <c r="EMZ369" s="1"/>
      <c r="ENA369" s="1"/>
      <c r="ENB369" s="1"/>
      <c r="ENC369" s="1"/>
      <c r="END369" s="1"/>
      <c r="ENE369" s="1"/>
      <c r="ENF369" s="1"/>
      <c r="ENG369" s="1"/>
      <c r="ENH369" s="1"/>
      <c r="ENI369" s="1"/>
      <c r="ENJ369" s="1"/>
      <c r="ENK369" s="1"/>
      <c r="ENL369" s="1"/>
      <c r="ENM369" s="1"/>
      <c r="ENN369" s="1"/>
      <c r="ENO369" s="1"/>
      <c r="ENP369" s="1"/>
      <c r="ENQ369" s="1"/>
      <c r="ENR369" s="1"/>
      <c r="ENS369" s="1"/>
      <c r="ENT369" s="1"/>
      <c r="ENU369" s="1"/>
      <c r="ENV369" s="1"/>
      <c r="ENW369" s="1"/>
      <c r="ENX369" s="1"/>
      <c r="ENY369" s="1"/>
      <c r="ENZ369" s="1"/>
      <c r="EOA369" s="1"/>
      <c r="EOB369" s="1"/>
      <c r="EOC369" s="1"/>
      <c r="EOD369" s="1"/>
      <c r="EOE369" s="1"/>
      <c r="EOF369" s="1"/>
      <c r="EOG369" s="1"/>
      <c r="EOH369" s="1"/>
      <c r="EOI369" s="1"/>
      <c r="EOJ369" s="1"/>
      <c r="EOK369" s="1"/>
      <c r="EOL369" s="1"/>
      <c r="EOM369" s="1"/>
      <c r="EON369" s="1"/>
      <c r="EOO369" s="1"/>
      <c r="EOP369" s="1"/>
      <c r="EOQ369" s="1"/>
      <c r="EOR369" s="1"/>
      <c r="EOS369" s="1"/>
      <c r="EOT369" s="1"/>
      <c r="EOU369" s="1"/>
      <c r="EOV369" s="1"/>
      <c r="EOW369" s="1"/>
      <c r="EOX369" s="1"/>
      <c r="EOY369" s="1"/>
      <c r="EOZ369" s="1"/>
      <c r="EPA369" s="1"/>
      <c r="EPB369" s="1"/>
      <c r="EPC369" s="1"/>
      <c r="EPD369" s="1"/>
      <c r="EPE369" s="1"/>
      <c r="EPF369" s="1"/>
      <c r="EPG369" s="1"/>
      <c r="EPH369" s="1"/>
      <c r="EPI369" s="1"/>
      <c r="EPJ369" s="1"/>
      <c r="EPK369" s="1"/>
      <c r="EPL369" s="1"/>
      <c r="EPM369" s="1"/>
      <c r="EPN369" s="1"/>
      <c r="EPO369" s="1"/>
      <c r="EPP369" s="1"/>
      <c r="EPQ369" s="1"/>
      <c r="EPR369" s="1"/>
      <c r="EPS369" s="1"/>
      <c r="EPT369" s="1"/>
      <c r="EPU369" s="1"/>
      <c r="EPV369" s="1"/>
      <c r="EPW369" s="1"/>
      <c r="EPX369" s="1"/>
      <c r="EPY369" s="1"/>
      <c r="EPZ369" s="1"/>
      <c r="EQA369" s="1"/>
      <c r="EQB369" s="1"/>
      <c r="EQC369" s="1"/>
      <c r="EQD369" s="1"/>
      <c r="EQE369" s="1"/>
      <c r="EQF369" s="1"/>
      <c r="EQG369" s="1"/>
      <c r="EQH369" s="1"/>
      <c r="EQI369" s="1"/>
      <c r="EQJ369" s="1"/>
      <c r="EQK369" s="1"/>
      <c r="EQL369" s="1"/>
      <c r="EQM369" s="1"/>
      <c r="EQN369" s="1"/>
      <c r="EQO369" s="1"/>
      <c r="EQP369" s="1"/>
      <c r="EQQ369" s="1"/>
      <c r="EQR369" s="1"/>
      <c r="EQS369" s="1"/>
      <c r="EQT369" s="1"/>
      <c r="EQU369" s="1"/>
      <c r="EQV369" s="1"/>
      <c r="EQW369" s="1"/>
      <c r="EQX369" s="1"/>
      <c r="EQY369" s="1"/>
      <c r="EQZ369" s="1"/>
      <c r="ERA369" s="1"/>
      <c r="ERB369" s="1"/>
      <c r="ERC369" s="1"/>
      <c r="ERD369" s="1"/>
      <c r="ERE369" s="1"/>
      <c r="ERF369" s="1"/>
      <c r="ERG369" s="1"/>
      <c r="ERH369" s="1"/>
      <c r="ERI369" s="1"/>
      <c r="ERJ369" s="1"/>
      <c r="ERK369" s="1"/>
      <c r="ERL369" s="1"/>
      <c r="ERM369" s="1"/>
      <c r="ERN369" s="1"/>
      <c r="ERO369" s="1"/>
      <c r="ERP369" s="1"/>
      <c r="ERQ369" s="1"/>
      <c r="ERR369" s="1"/>
      <c r="ERS369" s="1"/>
      <c r="ERT369" s="1"/>
      <c r="ERU369" s="1"/>
      <c r="ERV369" s="1"/>
      <c r="ERW369" s="1"/>
      <c r="ERX369" s="1"/>
      <c r="ERY369" s="1"/>
      <c r="ERZ369" s="1"/>
      <c r="ESA369" s="1"/>
      <c r="ESB369" s="1"/>
      <c r="ESC369" s="1"/>
      <c r="ESD369" s="1"/>
      <c r="ESE369" s="1"/>
      <c r="ESF369" s="1"/>
      <c r="ESG369" s="1"/>
      <c r="ESH369" s="1"/>
      <c r="ESI369" s="1"/>
      <c r="ESJ369" s="1"/>
      <c r="ESK369" s="1"/>
      <c r="ESL369" s="1"/>
      <c r="ESM369" s="1"/>
      <c r="ESN369" s="1"/>
      <c r="ESO369" s="1"/>
      <c r="ESP369" s="1"/>
      <c r="ESQ369" s="1"/>
      <c r="ESR369" s="1"/>
      <c r="ESS369" s="1"/>
      <c r="EST369" s="1"/>
      <c r="ESU369" s="1"/>
      <c r="ESV369" s="1"/>
      <c r="ESW369" s="1"/>
      <c r="ESX369" s="1"/>
      <c r="ESY369" s="1"/>
      <c r="ESZ369" s="1"/>
      <c r="ETA369" s="1"/>
      <c r="ETB369" s="1"/>
      <c r="ETC369" s="1"/>
      <c r="ETD369" s="1"/>
      <c r="ETE369" s="1"/>
      <c r="ETF369" s="1"/>
      <c r="ETG369" s="1"/>
      <c r="ETH369" s="1"/>
      <c r="ETI369" s="1"/>
      <c r="ETJ369" s="1"/>
      <c r="ETK369" s="1"/>
      <c r="ETL369" s="1"/>
      <c r="ETM369" s="1"/>
      <c r="ETN369" s="1"/>
      <c r="ETO369" s="1"/>
      <c r="ETP369" s="1"/>
      <c r="ETQ369" s="1"/>
      <c r="ETR369" s="1"/>
      <c r="ETS369" s="1"/>
      <c r="ETT369" s="1"/>
      <c r="ETU369" s="1"/>
      <c r="ETV369" s="1"/>
      <c r="ETW369" s="1"/>
      <c r="ETX369" s="1"/>
      <c r="ETY369" s="1"/>
      <c r="ETZ369" s="1"/>
      <c r="EUA369" s="1"/>
      <c r="EUB369" s="1"/>
      <c r="EUC369" s="1"/>
      <c r="EUD369" s="1"/>
      <c r="EUE369" s="1"/>
      <c r="EUF369" s="1"/>
      <c r="EUG369" s="1"/>
      <c r="EUH369" s="1"/>
      <c r="EUI369" s="1"/>
      <c r="EUJ369" s="1"/>
      <c r="EUK369" s="1"/>
      <c r="EUL369" s="1"/>
      <c r="EUM369" s="1"/>
      <c r="EUN369" s="1"/>
      <c r="EUO369" s="1"/>
      <c r="EUP369" s="1"/>
      <c r="EUQ369" s="1"/>
      <c r="EUR369" s="1"/>
      <c r="EUS369" s="1"/>
      <c r="EUT369" s="1"/>
      <c r="EUU369" s="1"/>
      <c r="EUV369" s="1"/>
      <c r="EUW369" s="1"/>
      <c r="EUX369" s="1"/>
      <c r="EUY369" s="1"/>
      <c r="EUZ369" s="1"/>
      <c r="EVA369" s="1"/>
      <c r="EVB369" s="1"/>
      <c r="EVC369" s="1"/>
      <c r="EVD369" s="1"/>
      <c r="EVE369" s="1"/>
      <c r="EVF369" s="1"/>
      <c r="EVG369" s="1"/>
      <c r="EVH369" s="1"/>
      <c r="EVI369" s="1"/>
      <c r="EVJ369" s="1"/>
      <c r="EVK369" s="1"/>
      <c r="EVL369" s="1"/>
      <c r="EVM369" s="1"/>
      <c r="EVN369" s="1"/>
      <c r="EVO369" s="1"/>
      <c r="EVP369" s="1"/>
      <c r="EVQ369" s="1"/>
      <c r="EVR369" s="1"/>
      <c r="EVS369" s="1"/>
      <c r="EVT369" s="1"/>
      <c r="EVU369" s="1"/>
      <c r="EVV369" s="1"/>
      <c r="EVW369" s="1"/>
      <c r="EVX369" s="1"/>
      <c r="EVY369" s="1"/>
      <c r="EVZ369" s="1"/>
      <c r="EWA369" s="1"/>
      <c r="EWB369" s="1"/>
      <c r="EWC369" s="1"/>
      <c r="EWD369" s="1"/>
      <c r="EWE369" s="1"/>
      <c r="EWF369" s="1"/>
      <c r="EWG369" s="1"/>
      <c r="EWH369" s="1"/>
      <c r="EWI369" s="1"/>
      <c r="EWJ369" s="1"/>
      <c r="EWK369" s="1"/>
      <c r="EWL369" s="1"/>
      <c r="EWM369" s="1"/>
      <c r="EWN369" s="1"/>
      <c r="EWO369" s="1"/>
      <c r="EWP369" s="1"/>
      <c r="EWQ369" s="1"/>
      <c r="EWR369" s="1"/>
      <c r="EWS369" s="1"/>
      <c r="EWT369" s="1"/>
      <c r="EWU369" s="1"/>
      <c r="EWV369" s="1"/>
      <c r="EWW369" s="1"/>
      <c r="EWX369" s="1"/>
      <c r="EWY369" s="1"/>
      <c r="EWZ369" s="1"/>
      <c r="EXA369" s="1"/>
      <c r="EXB369" s="1"/>
      <c r="EXC369" s="1"/>
      <c r="EXD369" s="1"/>
      <c r="EXE369" s="1"/>
      <c r="EXF369" s="1"/>
      <c r="EXG369" s="1"/>
      <c r="EXH369" s="1"/>
      <c r="EXI369" s="1"/>
      <c r="EXJ369" s="1"/>
      <c r="EXK369" s="1"/>
      <c r="EXL369" s="1"/>
      <c r="EXM369" s="1"/>
      <c r="EXN369" s="1"/>
      <c r="EXO369" s="1"/>
      <c r="EXP369" s="1"/>
      <c r="EXQ369" s="1"/>
      <c r="EXR369" s="1"/>
      <c r="EXS369" s="1"/>
      <c r="EXT369" s="1"/>
      <c r="EXU369" s="1"/>
      <c r="EXV369" s="1"/>
      <c r="EXW369" s="1"/>
      <c r="EXX369" s="1"/>
      <c r="EXY369" s="1"/>
      <c r="EXZ369" s="1"/>
      <c r="EYA369" s="1"/>
      <c r="EYB369" s="1"/>
      <c r="EYC369" s="1"/>
      <c r="EYD369" s="1"/>
      <c r="EYE369" s="1"/>
      <c r="EYF369" s="1"/>
      <c r="EYG369" s="1"/>
      <c r="EYH369" s="1"/>
      <c r="EYI369" s="1"/>
      <c r="EYJ369" s="1"/>
      <c r="EYK369" s="1"/>
      <c r="EYL369" s="1"/>
      <c r="EYM369" s="1"/>
      <c r="EYN369" s="1"/>
      <c r="EYO369" s="1"/>
      <c r="EYP369" s="1"/>
      <c r="EYQ369" s="1"/>
      <c r="EYR369" s="1"/>
      <c r="EYS369" s="1"/>
      <c r="EYT369" s="1"/>
      <c r="EYU369" s="1"/>
      <c r="EYV369" s="1"/>
      <c r="EYW369" s="1"/>
      <c r="EYX369" s="1"/>
      <c r="EYY369" s="1"/>
      <c r="EYZ369" s="1"/>
      <c r="EZA369" s="1"/>
      <c r="EZB369" s="1"/>
      <c r="EZC369" s="1"/>
      <c r="EZD369" s="1"/>
      <c r="EZE369" s="1"/>
      <c r="EZF369" s="1"/>
      <c r="EZG369" s="1"/>
      <c r="EZH369" s="1"/>
      <c r="EZI369" s="1"/>
      <c r="EZJ369" s="1"/>
      <c r="EZK369" s="1"/>
      <c r="EZL369" s="1"/>
      <c r="EZM369" s="1"/>
      <c r="EZN369" s="1"/>
      <c r="EZO369" s="1"/>
      <c r="EZP369" s="1"/>
      <c r="EZQ369" s="1"/>
      <c r="EZR369" s="1"/>
      <c r="EZS369" s="1"/>
      <c r="EZT369" s="1"/>
      <c r="EZU369" s="1"/>
      <c r="EZV369" s="1"/>
      <c r="EZW369" s="1"/>
      <c r="EZX369" s="1"/>
      <c r="EZY369" s="1"/>
      <c r="EZZ369" s="1"/>
      <c r="FAA369" s="1"/>
      <c r="FAB369" s="1"/>
      <c r="FAC369" s="1"/>
      <c r="FAD369" s="1"/>
      <c r="FAE369" s="1"/>
      <c r="FAF369" s="1"/>
      <c r="FAG369" s="1"/>
      <c r="FAH369" s="1"/>
      <c r="FAI369" s="1"/>
      <c r="FAJ369" s="1"/>
      <c r="FAK369" s="1"/>
      <c r="FAL369" s="1"/>
      <c r="FAM369" s="1"/>
      <c r="FAN369" s="1"/>
      <c r="FAO369" s="1"/>
      <c r="FAP369" s="1"/>
      <c r="FAQ369" s="1"/>
      <c r="FAR369" s="1"/>
      <c r="FAS369" s="1"/>
      <c r="FAT369" s="1"/>
      <c r="FAU369" s="1"/>
      <c r="FAV369" s="1"/>
      <c r="FAW369" s="1"/>
      <c r="FAX369" s="1"/>
      <c r="FAY369" s="1"/>
      <c r="FAZ369" s="1"/>
      <c r="FBA369" s="1"/>
      <c r="FBB369" s="1"/>
      <c r="FBC369" s="1"/>
      <c r="FBD369" s="1"/>
      <c r="FBE369" s="1"/>
      <c r="FBF369" s="1"/>
      <c r="FBG369" s="1"/>
      <c r="FBH369" s="1"/>
      <c r="FBI369" s="1"/>
      <c r="FBJ369" s="1"/>
      <c r="FBK369" s="1"/>
      <c r="FBL369" s="1"/>
      <c r="FBM369" s="1"/>
      <c r="FBN369" s="1"/>
      <c r="FBO369" s="1"/>
      <c r="FBP369" s="1"/>
      <c r="FBQ369" s="1"/>
      <c r="FBR369" s="1"/>
      <c r="FBS369" s="1"/>
      <c r="FBT369" s="1"/>
      <c r="FBU369" s="1"/>
      <c r="FBV369" s="1"/>
      <c r="FBW369" s="1"/>
      <c r="FBX369" s="1"/>
      <c r="FBY369" s="1"/>
      <c r="FBZ369" s="1"/>
      <c r="FCA369" s="1"/>
      <c r="FCB369" s="1"/>
      <c r="FCC369" s="1"/>
      <c r="FCD369" s="1"/>
      <c r="FCE369" s="1"/>
      <c r="FCF369" s="1"/>
      <c r="FCG369" s="1"/>
      <c r="FCH369" s="1"/>
      <c r="FCI369" s="1"/>
      <c r="FCJ369" s="1"/>
      <c r="FCK369" s="1"/>
      <c r="FCL369" s="1"/>
      <c r="FCM369" s="1"/>
      <c r="FCN369" s="1"/>
      <c r="FCO369" s="1"/>
      <c r="FCP369" s="1"/>
      <c r="FCQ369" s="1"/>
      <c r="FCR369" s="1"/>
      <c r="FCS369" s="1"/>
      <c r="FCT369" s="1"/>
      <c r="FCU369" s="1"/>
      <c r="FCV369" s="1"/>
      <c r="FCW369" s="1"/>
      <c r="FCX369" s="1"/>
      <c r="FCY369" s="1"/>
      <c r="FCZ369" s="1"/>
      <c r="FDA369" s="1"/>
      <c r="FDB369" s="1"/>
      <c r="FDC369" s="1"/>
      <c r="FDD369" s="1"/>
      <c r="FDE369" s="1"/>
      <c r="FDF369" s="1"/>
      <c r="FDG369" s="1"/>
      <c r="FDH369" s="1"/>
      <c r="FDI369" s="1"/>
      <c r="FDJ369" s="1"/>
      <c r="FDK369" s="1"/>
      <c r="FDL369" s="1"/>
      <c r="FDM369" s="1"/>
      <c r="FDN369" s="1"/>
      <c r="FDO369" s="1"/>
      <c r="FDP369" s="1"/>
      <c r="FDQ369" s="1"/>
      <c r="FDR369" s="1"/>
      <c r="FDS369" s="1"/>
      <c r="FDT369" s="1"/>
      <c r="FDU369" s="1"/>
      <c r="FDV369" s="1"/>
      <c r="FDW369" s="1"/>
      <c r="FDX369" s="1"/>
      <c r="FDY369" s="1"/>
      <c r="FDZ369" s="1"/>
      <c r="FEA369" s="1"/>
      <c r="FEB369" s="1"/>
      <c r="FEC369" s="1"/>
      <c r="FED369" s="1"/>
      <c r="FEE369" s="1"/>
      <c r="FEF369" s="1"/>
      <c r="FEG369" s="1"/>
      <c r="FEH369" s="1"/>
      <c r="FEI369" s="1"/>
      <c r="FEJ369" s="1"/>
      <c r="FEK369" s="1"/>
      <c r="FEL369" s="1"/>
      <c r="FEM369" s="1"/>
      <c r="FEN369" s="1"/>
      <c r="FEO369" s="1"/>
      <c r="FEP369" s="1"/>
      <c r="FEQ369" s="1"/>
      <c r="FER369" s="1"/>
      <c r="FES369" s="1"/>
      <c r="FET369" s="1"/>
      <c r="FEU369" s="1"/>
      <c r="FEV369" s="1"/>
      <c r="FEW369" s="1"/>
      <c r="FEX369" s="1"/>
      <c r="FEY369" s="1"/>
      <c r="FEZ369" s="1"/>
      <c r="FFA369" s="1"/>
      <c r="FFB369" s="1"/>
      <c r="FFC369" s="1"/>
      <c r="FFD369" s="1"/>
      <c r="FFE369" s="1"/>
      <c r="FFF369" s="1"/>
      <c r="FFG369" s="1"/>
      <c r="FFH369" s="1"/>
      <c r="FFI369" s="1"/>
      <c r="FFJ369" s="1"/>
      <c r="FFK369" s="1"/>
      <c r="FFL369" s="1"/>
      <c r="FFM369" s="1"/>
      <c r="FFN369" s="1"/>
      <c r="FFO369" s="1"/>
      <c r="FFP369" s="1"/>
      <c r="FFQ369" s="1"/>
      <c r="FFR369" s="1"/>
      <c r="FFS369" s="1"/>
      <c r="FFT369" s="1"/>
      <c r="FFU369" s="1"/>
      <c r="FFV369" s="1"/>
      <c r="FFW369" s="1"/>
      <c r="FFX369" s="1"/>
      <c r="FFY369" s="1"/>
      <c r="FFZ369" s="1"/>
      <c r="FGA369" s="1"/>
      <c r="FGB369" s="1"/>
      <c r="FGC369" s="1"/>
      <c r="FGD369" s="1"/>
      <c r="FGE369" s="1"/>
      <c r="FGF369" s="1"/>
      <c r="FGG369" s="1"/>
      <c r="FGH369" s="1"/>
      <c r="FGI369" s="1"/>
      <c r="FGJ369" s="1"/>
      <c r="FGK369" s="1"/>
      <c r="FGL369" s="1"/>
      <c r="FGM369" s="1"/>
      <c r="FGN369" s="1"/>
      <c r="FGO369" s="1"/>
      <c r="FGP369" s="1"/>
      <c r="FGQ369" s="1"/>
      <c r="FGR369" s="1"/>
      <c r="FGS369" s="1"/>
      <c r="FGT369" s="1"/>
      <c r="FGU369" s="1"/>
      <c r="FGV369" s="1"/>
      <c r="FGW369" s="1"/>
      <c r="FGX369" s="1"/>
      <c r="FGY369" s="1"/>
      <c r="FGZ369" s="1"/>
      <c r="FHA369" s="1"/>
      <c r="FHB369" s="1"/>
      <c r="FHC369" s="1"/>
      <c r="FHD369" s="1"/>
      <c r="FHE369" s="1"/>
      <c r="FHF369" s="1"/>
      <c r="FHG369" s="1"/>
      <c r="FHH369" s="1"/>
      <c r="FHI369" s="1"/>
      <c r="FHJ369" s="1"/>
      <c r="FHK369" s="1"/>
      <c r="FHL369" s="1"/>
      <c r="FHM369" s="1"/>
      <c r="FHN369" s="1"/>
      <c r="FHO369" s="1"/>
      <c r="FHP369" s="1"/>
      <c r="FHQ369" s="1"/>
      <c r="FHR369" s="1"/>
      <c r="FHS369" s="1"/>
      <c r="FHT369" s="1"/>
      <c r="FHU369" s="1"/>
      <c r="FHV369" s="1"/>
      <c r="FHW369" s="1"/>
      <c r="FHX369" s="1"/>
      <c r="FHY369" s="1"/>
      <c r="FHZ369" s="1"/>
      <c r="FIA369" s="1"/>
      <c r="FIB369" s="1"/>
      <c r="FIC369" s="1"/>
      <c r="FID369" s="1"/>
      <c r="FIE369" s="1"/>
      <c r="FIF369" s="1"/>
      <c r="FIG369" s="1"/>
      <c r="FIH369" s="1"/>
      <c r="FII369" s="1"/>
      <c r="FIJ369" s="1"/>
      <c r="FIK369" s="1"/>
      <c r="FIL369" s="1"/>
      <c r="FIM369" s="1"/>
      <c r="FIN369" s="1"/>
      <c r="FIO369" s="1"/>
      <c r="FIP369" s="1"/>
      <c r="FIQ369" s="1"/>
      <c r="FIR369" s="1"/>
      <c r="FIS369" s="1"/>
      <c r="FIT369" s="1"/>
      <c r="FIU369" s="1"/>
      <c r="FIV369" s="1"/>
      <c r="FIW369" s="1"/>
      <c r="FIX369" s="1"/>
      <c r="FIY369" s="1"/>
      <c r="FIZ369" s="1"/>
      <c r="FJA369" s="1"/>
      <c r="FJB369" s="1"/>
      <c r="FJC369" s="1"/>
      <c r="FJD369" s="1"/>
      <c r="FJE369" s="1"/>
      <c r="FJF369" s="1"/>
      <c r="FJG369" s="1"/>
      <c r="FJH369" s="1"/>
      <c r="FJI369" s="1"/>
      <c r="FJJ369" s="1"/>
      <c r="FJK369" s="1"/>
      <c r="FJL369" s="1"/>
      <c r="FJM369" s="1"/>
      <c r="FJN369" s="1"/>
      <c r="FJO369" s="1"/>
      <c r="FJP369" s="1"/>
      <c r="FJQ369" s="1"/>
      <c r="FJR369" s="1"/>
      <c r="FJS369" s="1"/>
      <c r="FJT369" s="1"/>
      <c r="FJU369" s="1"/>
      <c r="FJV369" s="1"/>
      <c r="FJW369" s="1"/>
      <c r="FJX369" s="1"/>
      <c r="FJY369" s="1"/>
      <c r="FJZ369" s="1"/>
      <c r="FKA369" s="1"/>
      <c r="FKB369" s="1"/>
      <c r="FKC369" s="1"/>
      <c r="FKD369" s="1"/>
      <c r="FKE369" s="1"/>
      <c r="FKF369" s="1"/>
      <c r="FKG369" s="1"/>
      <c r="FKH369" s="1"/>
      <c r="FKI369" s="1"/>
      <c r="FKJ369" s="1"/>
      <c r="FKK369" s="1"/>
      <c r="FKL369" s="1"/>
      <c r="FKM369" s="1"/>
      <c r="FKN369" s="1"/>
      <c r="FKO369" s="1"/>
      <c r="FKP369" s="1"/>
      <c r="FKQ369" s="1"/>
      <c r="FKR369" s="1"/>
      <c r="FKS369" s="1"/>
      <c r="FKT369" s="1"/>
      <c r="FKU369" s="1"/>
      <c r="FKV369" s="1"/>
      <c r="FKW369" s="1"/>
      <c r="FKX369" s="1"/>
      <c r="FKY369" s="1"/>
      <c r="FKZ369" s="1"/>
      <c r="FLA369" s="1"/>
      <c r="FLB369" s="1"/>
      <c r="FLC369" s="1"/>
      <c r="FLD369" s="1"/>
      <c r="FLE369" s="1"/>
      <c r="FLF369" s="1"/>
      <c r="FLG369" s="1"/>
      <c r="FLH369" s="1"/>
      <c r="FLI369" s="1"/>
      <c r="FLJ369" s="1"/>
      <c r="FLK369" s="1"/>
      <c r="FLL369" s="1"/>
      <c r="FLM369" s="1"/>
      <c r="FLN369" s="1"/>
      <c r="FLO369" s="1"/>
      <c r="FLP369" s="1"/>
      <c r="FLQ369" s="1"/>
      <c r="FLR369" s="1"/>
      <c r="FLS369" s="1"/>
      <c r="FLT369" s="1"/>
      <c r="FLU369" s="1"/>
      <c r="FLV369" s="1"/>
      <c r="FLW369" s="1"/>
      <c r="FLX369" s="1"/>
      <c r="FLY369" s="1"/>
      <c r="FLZ369" s="1"/>
      <c r="FMA369" s="1"/>
      <c r="FMB369" s="1"/>
      <c r="FMC369" s="1"/>
      <c r="FMD369" s="1"/>
      <c r="FME369" s="1"/>
      <c r="FMF369" s="1"/>
      <c r="FMG369" s="1"/>
      <c r="FMH369" s="1"/>
      <c r="FMI369" s="1"/>
      <c r="FMJ369" s="1"/>
      <c r="FMK369" s="1"/>
      <c r="FML369" s="1"/>
      <c r="FMM369" s="1"/>
      <c r="FMN369" s="1"/>
      <c r="FMO369" s="1"/>
      <c r="FMP369" s="1"/>
      <c r="FMQ369" s="1"/>
      <c r="FMR369" s="1"/>
      <c r="FMS369" s="1"/>
      <c r="FMT369" s="1"/>
      <c r="FMU369" s="1"/>
      <c r="FMV369" s="1"/>
      <c r="FMW369" s="1"/>
      <c r="FMX369" s="1"/>
      <c r="FMY369" s="1"/>
      <c r="FMZ369" s="1"/>
      <c r="FNA369" s="1"/>
      <c r="FNB369" s="1"/>
      <c r="FNC369" s="1"/>
      <c r="FND369" s="1"/>
      <c r="FNE369" s="1"/>
      <c r="FNF369" s="1"/>
      <c r="FNG369" s="1"/>
      <c r="FNH369" s="1"/>
      <c r="FNI369" s="1"/>
      <c r="FNJ369" s="1"/>
      <c r="FNK369" s="1"/>
      <c r="FNL369" s="1"/>
      <c r="FNM369" s="1"/>
      <c r="FNN369" s="1"/>
      <c r="FNO369" s="1"/>
      <c r="FNP369" s="1"/>
      <c r="FNQ369" s="1"/>
      <c r="FNR369" s="1"/>
      <c r="FNS369" s="1"/>
      <c r="FNT369" s="1"/>
      <c r="FNU369" s="1"/>
      <c r="FNV369" s="1"/>
      <c r="FNW369" s="1"/>
      <c r="FNX369" s="1"/>
      <c r="FNY369" s="1"/>
      <c r="FNZ369" s="1"/>
      <c r="FOA369" s="1"/>
      <c r="FOB369" s="1"/>
      <c r="FOC369" s="1"/>
      <c r="FOD369" s="1"/>
      <c r="FOE369" s="1"/>
      <c r="FOF369" s="1"/>
      <c r="FOG369" s="1"/>
      <c r="FOH369" s="1"/>
      <c r="FOI369" s="1"/>
      <c r="FOJ369" s="1"/>
      <c r="FOK369" s="1"/>
      <c r="FOL369" s="1"/>
      <c r="FOM369" s="1"/>
      <c r="FON369" s="1"/>
      <c r="FOO369" s="1"/>
      <c r="FOP369" s="1"/>
      <c r="FOQ369" s="1"/>
      <c r="FOR369" s="1"/>
      <c r="FOS369" s="1"/>
      <c r="FOT369" s="1"/>
      <c r="FOU369" s="1"/>
      <c r="FOV369" s="1"/>
      <c r="FOW369" s="1"/>
      <c r="FOX369" s="1"/>
      <c r="FOY369" s="1"/>
      <c r="FOZ369" s="1"/>
      <c r="FPA369" s="1"/>
      <c r="FPB369" s="1"/>
      <c r="FPC369" s="1"/>
      <c r="FPD369" s="1"/>
      <c r="FPE369" s="1"/>
      <c r="FPF369" s="1"/>
      <c r="FPG369" s="1"/>
      <c r="FPH369" s="1"/>
      <c r="FPI369" s="1"/>
      <c r="FPJ369" s="1"/>
      <c r="FPK369" s="1"/>
      <c r="FPL369" s="1"/>
      <c r="FPM369" s="1"/>
      <c r="FPN369" s="1"/>
      <c r="FPO369" s="1"/>
      <c r="FPP369" s="1"/>
      <c r="FPQ369" s="1"/>
      <c r="FPR369" s="1"/>
      <c r="FPS369" s="1"/>
      <c r="FPT369" s="1"/>
      <c r="FPU369" s="1"/>
      <c r="FPV369" s="1"/>
      <c r="FPW369" s="1"/>
      <c r="FPX369" s="1"/>
      <c r="FPY369" s="1"/>
      <c r="FPZ369" s="1"/>
      <c r="FQA369" s="1"/>
      <c r="FQB369" s="1"/>
      <c r="FQC369" s="1"/>
      <c r="FQD369" s="1"/>
      <c r="FQE369" s="1"/>
      <c r="FQF369" s="1"/>
      <c r="FQG369" s="1"/>
      <c r="FQH369" s="1"/>
      <c r="FQI369" s="1"/>
      <c r="FQJ369" s="1"/>
      <c r="FQK369" s="1"/>
      <c r="FQL369" s="1"/>
      <c r="FQM369" s="1"/>
      <c r="FQN369" s="1"/>
      <c r="FQO369" s="1"/>
      <c r="FQP369" s="1"/>
      <c r="FQQ369" s="1"/>
      <c r="FQR369" s="1"/>
      <c r="FQS369" s="1"/>
      <c r="FQT369" s="1"/>
      <c r="FQU369" s="1"/>
      <c r="FQV369" s="1"/>
      <c r="FQW369" s="1"/>
      <c r="FQX369" s="1"/>
      <c r="FQY369" s="1"/>
      <c r="FQZ369" s="1"/>
      <c r="FRA369" s="1"/>
      <c r="FRB369" s="1"/>
      <c r="FRC369" s="1"/>
      <c r="FRD369" s="1"/>
      <c r="FRE369" s="1"/>
      <c r="FRF369" s="1"/>
      <c r="FRG369" s="1"/>
      <c r="FRH369" s="1"/>
      <c r="FRI369" s="1"/>
      <c r="FRJ369" s="1"/>
      <c r="FRK369" s="1"/>
      <c r="FRL369" s="1"/>
      <c r="FRM369" s="1"/>
      <c r="FRN369" s="1"/>
      <c r="FRO369" s="1"/>
      <c r="FRP369" s="1"/>
      <c r="FRQ369" s="1"/>
      <c r="FRR369" s="1"/>
      <c r="FRS369" s="1"/>
      <c r="FRT369" s="1"/>
      <c r="FRU369" s="1"/>
      <c r="FRV369" s="1"/>
      <c r="FRW369" s="1"/>
      <c r="FRX369" s="1"/>
      <c r="FRY369" s="1"/>
      <c r="FRZ369" s="1"/>
      <c r="FSA369" s="1"/>
      <c r="FSB369" s="1"/>
      <c r="FSC369" s="1"/>
      <c r="FSD369" s="1"/>
      <c r="FSE369" s="1"/>
      <c r="FSF369" s="1"/>
      <c r="FSG369" s="1"/>
      <c r="FSH369" s="1"/>
      <c r="FSI369" s="1"/>
      <c r="FSJ369" s="1"/>
      <c r="FSK369" s="1"/>
      <c r="FSL369" s="1"/>
      <c r="FSM369" s="1"/>
      <c r="FSN369" s="1"/>
      <c r="FSO369" s="1"/>
      <c r="FSP369" s="1"/>
      <c r="FSQ369" s="1"/>
      <c r="FSR369" s="1"/>
      <c r="FSS369" s="1"/>
      <c r="FST369" s="1"/>
      <c r="FSU369" s="1"/>
      <c r="FSV369" s="1"/>
      <c r="FSW369" s="1"/>
      <c r="FSX369" s="1"/>
      <c r="FSY369" s="1"/>
      <c r="FSZ369" s="1"/>
      <c r="FTA369" s="1"/>
      <c r="FTB369" s="1"/>
      <c r="FTC369" s="1"/>
      <c r="FTD369" s="1"/>
      <c r="FTE369" s="1"/>
      <c r="FTF369" s="1"/>
      <c r="FTG369" s="1"/>
      <c r="FTH369" s="1"/>
      <c r="FTI369" s="1"/>
      <c r="FTJ369" s="1"/>
      <c r="FTK369" s="1"/>
      <c r="FTL369" s="1"/>
      <c r="FTM369" s="1"/>
      <c r="FTN369" s="1"/>
      <c r="FTO369" s="1"/>
      <c r="FTP369" s="1"/>
      <c r="FTQ369" s="1"/>
      <c r="FTR369" s="1"/>
      <c r="FTS369" s="1"/>
      <c r="FTT369" s="1"/>
      <c r="FTU369" s="1"/>
      <c r="FTV369" s="1"/>
      <c r="FTW369" s="1"/>
      <c r="FTX369" s="1"/>
      <c r="FTY369" s="1"/>
      <c r="FTZ369" s="1"/>
      <c r="FUA369" s="1"/>
      <c r="FUB369" s="1"/>
      <c r="FUC369" s="1"/>
      <c r="FUD369" s="1"/>
      <c r="FUE369" s="1"/>
      <c r="FUF369" s="1"/>
      <c r="FUG369" s="1"/>
      <c r="FUH369" s="1"/>
      <c r="FUI369" s="1"/>
      <c r="FUJ369" s="1"/>
      <c r="FUK369" s="1"/>
      <c r="FUL369" s="1"/>
      <c r="FUM369" s="1"/>
      <c r="FUN369" s="1"/>
      <c r="FUO369" s="1"/>
      <c r="FUP369" s="1"/>
      <c r="FUQ369" s="1"/>
      <c r="FUR369" s="1"/>
      <c r="FUS369" s="1"/>
      <c r="FUT369" s="1"/>
      <c r="FUU369" s="1"/>
      <c r="FUV369" s="1"/>
      <c r="FUW369" s="1"/>
      <c r="FUX369" s="1"/>
      <c r="FUY369" s="1"/>
      <c r="FUZ369" s="1"/>
      <c r="FVA369" s="1"/>
      <c r="FVB369" s="1"/>
      <c r="FVC369" s="1"/>
      <c r="FVD369" s="1"/>
      <c r="FVE369" s="1"/>
      <c r="FVF369" s="1"/>
      <c r="FVG369" s="1"/>
      <c r="FVH369" s="1"/>
      <c r="FVI369" s="1"/>
      <c r="FVJ369" s="1"/>
      <c r="FVK369" s="1"/>
      <c r="FVL369" s="1"/>
      <c r="FVM369" s="1"/>
      <c r="FVN369" s="1"/>
      <c r="FVO369" s="1"/>
      <c r="FVP369" s="1"/>
      <c r="FVQ369" s="1"/>
      <c r="FVR369" s="1"/>
      <c r="FVS369" s="1"/>
      <c r="FVT369" s="1"/>
      <c r="FVU369" s="1"/>
      <c r="FVV369" s="1"/>
      <c r="FVW369" s="1"/>
      <c r="FVX369" s="1"/>
      <c r="FVY369" s="1"/>
      <c r="FVZ369" s="1"/>
      <c r="FWA369" s="1"/>
      <c r="FWB369" s="1"/>
      <c r="FWC369" s="1"/>
      <c r="FWD369" s="1"/>
      <c r="FWE369" s="1"/>
      <c r="FWF369" s="1"/>
      <c r="FWG369" s="1"/>
      <c r="FWH369" s="1"/>
      <c r="FWI369" s="1"/>
      <c r="FWJ369" s="1"/>
      <c r="FWK369" s="1"/>
      <c r="FWL369" s="1"/>
      <c r="FWM369" s="1"/>
      <c r="FWN369" s="1"/>
      <c r="FWO369" s="1"/>
      <c r="FWP369" s="1"/>
      <c r="FWQ369" s="1"/>
      <c r="FWR369" s="1"/>
      <c r="FWS369" s="1"/>
      <c r="FWT369" s="1"/>
      <c r="FWU369" s="1"/>
      <c r="FWV369" s="1"/>
      <c r="FWW369" s="1"/>
      <c r="FWX369" s="1"/>
      <c r="FWY369" s="1"/>
      <c r="FWZ369" s="1"/>
      <c r="FXA369" s="1"/>
      <c r="FXB369" s="1"/>
      <c r="FXC369" s="1"/>
      <c r="FXD369" s="1"/>
      <c r="FXE369" s="1"/>
      <c r="FXF369" s="1"/>
      <c r="FXG369" s="1"/>
      <c r="FXH369" s="1"/>
      <c r="FXI369" s="1"/>
      <c r="FXJ369" s="1"/>
      <c r="FXK369" s="1"/>
      <c r="FXL369" s="1"/>
      <c r="FXM369" s="1"/>
      <c r="FXN369" s="1"/>
      <c r="FXO369" s="1"/>
      <c r="FXP369" s="1"/>
      <c r="FXQ369" s="1"/>
      <c r="FXR369" s="1"/>
      <c r="FXS369" s="1"/>
      <c r="FXT369" s="1"/>
      <c r="FXU369" s="1"/>
      <c r="FXV369" s="1"/>
      <c r="FXW369" s="1"/>
      <c r="FXX369" s="1"/>
      <c r="FXY369" s="1"/>
      <c r="FXZ369" s="1"/>
      <c r="FYA369" s="1"/>
      <c r="FYB369" s="1"/>
      <c r="FYC369" s="1"/>
      <c r="FYD369" s="1"/>
      <c r="FYE369" s="1"/>
      <c r="FYF369" s="1"/>
      <c r="FYG369" s="1"/>
      <c r="FYH369" s="1"/>
      <c r="FYI369" s="1"/>
      <c r="FYJ369" s="1"/>
      <c r="FYK369" s="1"/>
      <c r="FYL369" s="1"/>
      <c r="FYM369" s="1"/>
      <c r="FYN369" s="1"/>
      <c r="FYO369" s="1"/>
      <c r="FYP369" s="1"/>
      <c r="FYQ369" s="1"/>
      <c r="FYR369" s="1"/>
      <c r="FYS369" s="1"/>
      <c r="FYT369" s="1"/>
      <c r="FYU369" s="1"/>
      <c r="FYV369" s="1"/>
      <c r="FYW369" s="1"/>
      <c r="FYX369" s="1"/>
      <c r="FYY369" s="1"/>
      <c r="FYZ369" s="1"/>
      <c r="FZA369" s="1"/>
      <c r="FZB369" s="1"/>
      <c r="FZC369" s="1"/>
      <c r="FZD369" s="1"/>
      <c r="FZE369" s="1"/>
      <c r="FZF369" s="1"/>
      <c r="FZG369" s="1"/>
      <c r="FZH369" s="1"/>
      <c r="FZI369" s="1"/>
      <c r="FZJ369" s="1"/>
      <c r="FZK369" s="1"/>
      <c r="FZL369" s="1"/>
      <c r="FZM369" s="1"/>
      <c r="FZN369" s="1"/>
      <c r="FZO369" s="1"/>
      <c r="FZP369" s="1"/>
      <c r="FZQ369" s="1"/>
      <c r="FZR369" s="1"/>
      <c r="FZS369" s="1"/>
      <c r="FZT369" s="1"/>
      <c r="FZU369" s="1"/>
      <c r="FZV369" s="1"/>
      <c r="FZW369" s="1"/>
      <c r="FZX369" s="1"/>
      <c r="FZY369" s="1"/>
      <c r="FZZ369" s="1"/>
      <c r="GAA369" s="1"/>
      <c r="GAB369" s="1"/>
      <c r="GAC369" s="1"/>
      <c r="GAD369" s="1"/>
      <c r="GAE369" s="1"/>
      <c r="GAF369" s="1"/>
      <c r="GAG369" s="1"/>
      <c r="GAH369" s="1"/>
      <c r="GAI369" s="1"/>
      <c r="GAJ369" s="1"/>
      <c r="GAK369" s="1"/>
      <c r="GAL369" s="1"/>
      <c r="GAM369" s="1"/>
      <c r="GAN369" s="1"/>
      <c r="GAO369" s="1"/>
      <c r="GAP369" s="1"/>
      <c r="GAQ369" s="1"/>
      <c r="GAR369" s="1"/>
      <c r="GAS369" s="1"/>
      <c r="GAT369" s="1"/>
      <c r="GAU369" s="1"/>
      <c r="GAV369" s="1"/>
      <c r="GAW369" s="1"/>
      <c r="GAX369" s="1"/>
      <c r="GAY369" s="1"/>
      <c r="GAZ369" s="1"/>
      <c r="GBA369" s="1"/>
      <c r="GBB369" s="1"/>
      <c r="GBC369" s="1"/>
      <c r="GBD369" s="1"/>
      <c r="GBE369" s="1"/>
      <c r="GBF369" s="1"/>
      <c r="GBG369" s="1"/>
      <c r="GBH369" s="1"/>
      <c r="GBI369" s="1"/>
      <c r="GBJ369" s="1"/>
      <c r="GBK369" s="1"/>
      <c r="GBL369" s="1"/>
      <c r="GBM369" s="1"/>
      <c r="GBN369" s="1"/>
      <c r="GBO369" s="1"/>
      <c r="GBP369" s="1"/>
      <c r="GBQ369" s="1"/>
      <c r="GBR369" s="1"/>
      <c r="GBS369" s="1"/>
      <c r="GBT369" s="1"/>
      <c r="GBU369" s="1"/>
      <c r="GBV369" s="1"/>
      <c r="GBW369" s="1"/>
      <c r="GBX369" s="1"/>
      <c r="GBY369" s="1"/>
      <c r="GBZ369" s="1"/>
      <c r="GCA369" s="1"/>
      <c r="GCB369" s="1"/>
      <c r="GCC369" s="1"/>
      <c r="GCD369" s="1"/>
      <c r="GCE369" s="1"/>
      <c r="GCF369" s="1"/>
      <c r="GCG369" s="1"/>
      <c r="GCH369" s="1"/>
      <c r="GCI369" s="1"/>
      <c r="GCJ369" s="1"/>
      <c r="GCK369" s="1"/>
      <c r="GCL369" s="1"/>
      <c r="GCM369" s="1"/>
      <c r="GCN369" s="1"/>
      <c r="GCO369" s="1"/>
      <c r="GCP369" s="1"/>
      <c r="GCQ369" s="1"/>
      <c r="GCR369" s="1"/>
      <c r="GCS369" s="1"/>
      <c r="GCT369" s="1"/>
      <c r="GCU369" s="1"/>
      <c r="GCV369" s="1"/>
      <c r="GCW369" s="1"/>
      <c r="GCX369" s="1"/>
      <c r="GCY369" s="1"/>
      <c r="GCZ369" s="1"/>
      <c r="GDA369" s="1"/>
      <c r="GDB369" s="1"/>
      <c r="GDC369" s="1"/>
      <c r="GDD369" s="1"/>
      <c r="GDE369" s="1"/>
      <c r="GDF369" s="1"/>
      <c r="GDG369" s="1"/>
      <c r="GDH369" s="1"/>
      <c r="GDI369" s="1"/>
      <c r="GDJ369" s="1"/>
      <c r="GDK369" s="1"/>
      <c r="GDL369" s="1"/>
      <c r="GDM369" s="1"/>
      <c r="GDN369" s="1"/>
      <c r="GDO369" s="1"/>
      <c r="GDP369" s="1"/>
      <c r="GDQ369" s="1"/>
      <c r="GDR369" s="1"/>
      <c r="GDS369" s="1"/>
      <c r="GDT369" s="1"/>
      <c r="GDU369" s="1"/>
      <c r="GDV369" s="1"/>
      <c r="GDW369" s="1"/>
      <c r="GDX369" s="1"/>
      <c r="GDY369" s="1"/>
      <c r="GDZ369" s="1"/>
      <c r="GEA369" s="1"/>
      <c r="GEB369" s="1"/>
      <c r="GEC369" s="1"/>
      <c r="GED369" s="1"/>
      <c r="GEE369" s="1"/>
      <c r="GEF369" s="1"/>
      <c r="GEG369" s="1"/>
      <c r="GEH369" s="1"/>
      <c r="GEI369" s="1"/>
      <c r="GEJ369" s="1"/>
      <c r="GEK369" s="1"/>
      <c r="GEL369" s="1"/>
      <c r="GEM369" s="1"/>
      <c r="GEN369" s="1"/>
      <c r="GEO369" s="1"/>
      <c r="GEP369" s="1"/>
      <c r="GEQ369" s="1"/>
      <c r="GER369" s="1"/>
      <c r="GES369" s="1"/>
      <c r="GET369" s="1"/>
      <c r="GEU369" s="1"/>
      <c r="GEV369" s="1"/>
      <c r="GEW369" s="1"/>
      <c r="GEX369" s="1"/>
      <c r="GEY369" s="1"/>
      <c r="GEZ369" s="1"/>
      <c r="GFA369" s="1"/>
      <c r="GFB369" s="1"/>
      <c r="GFC369" s="1"/>
      <c r="GFD369" s="1"/>
      <c r="GFE369" s="1"/>
      <c r="GFF369" s="1"/>
      <c r="GFG369" s="1"/>
      <c r="GFH369" s="1"/>
      <c r="GFI369" s="1"/>
      <c r="GFJ369" s="1"/>
      <c r="GFK369" s="1"/>
      <c r="GFL369" s="1"/>
      <c r="GFM369" s="1"/>
      <c r="GFN369" s="1"/>
      <c r="GFO369" s="1"/>
      <c r="GFP369" s="1"/>
      <c r="GFQ369" s="1"/>
      <c r="GFR369" s="1"/>
      <c r="GFS369" s="1"/>
      <c r="GFT369" s="1"/>
      <c r="GFU369" s="1"/>
      <c r="GFV369" s="1"/>
      <c r="GFW369" s="1"/>
      <c r="GFX369" s="1"/>
      <c r="GFY369" s="1"/>
      <c r="GFZ369" s="1"/>
      <c r="GGA369" s="1"/>
      <c r="GGB369" s="1"/>
      <c r="GGC369" s="1"/>
      <c r="GGD369" s="1"/>
      <c r="GGE369" s="1"/>
      <c r="GGF369" s="1"/>
      <c r="GGG369" s="1"/>
      <c r="GGH369" s="1"/>
      <c r="GGI369" s="1"/>
      <c r="GGJ369" s="1"/>
      <c r="GGK369" s="1"/>
      <c r="GGL369" s="1"/>
      <c r="GGM369" s="1"/>
      <c r="GGN369" s="1"/>
      <c r="GGO369" s="1"/>
      <c r="GGP369" s="1"/>
      <c r="GGQ369" s="1"/>
      <c r="GGR369" s="1"/>
      <c r="GGS369" s="1"/>
      <c r="GGT369" s="1"/>
      <c r="GGU369" s="1"/>
      <c r="GGV369" s="1"/>
      <c r="GGW369" s="1"/>
      <c r="GGX369" s="1"/>
      <c r="GGY369" s="1"/>
      <c r="GGZ369" s="1"/>
      <c r="GHA369" s="1"/>
      <c r="GHB369" s="1"/>
      <c r="GHC369" s="1"/>
      <c r="GHD369" s="1"/>
      <c r="GHE369" s="1"/>
      <c r="GHF369" s="1"/>
      <c r="GHG369" s="1"/>
      <c r="GHH369" s="1"/>
      <c r="GHI369" s="1"/>
      <c r="GHJ369" s="1"/>
      <c r="GHK369" s="1"/>
      <c r="GHL369" s="1"/>
      <c r="GHM369" s="1"/>
      <c r="GHN369" s="1"/>
      <c r="GHO369" s="1"/>
      <c r="GHP369" s="1"/>
      <c r="GHQ369" s="1"/>
      <c r="GHR369" s="1"/>
      <c r="GHS369" s="1"/>
      <c r="GHT369" s="1"/>
      <c r="GHU369" s="1"/>
      <c r="GHV369" s="1"/>
      <c r="GHW369" s="1"/>
      <c r="GHX369" s="1"/>
      <c r="GHY369" s="1"/>
      <c r="GHZ369" s="1"/>
      <c r="GIA369" s="1"/>
      <c r="GIB369" s="1"/>
      <c r="GIC369" s="1"/>
      <c r="GID369" s="1"/>
      <c r="GIE369" s="1"/>
      <c r="GIF369" s="1"/>
      <c r="GIG369" s="1"/>
      <c r="GIH369" s="1"/>
      <c r="GII369" s="1"/>
      <c r="GIJ369" s="1"/>
      <c r="GIK369" s="1"/>
      <c r="GIL369" s="1"/>
      <c r="GIM369" s="1"/>
      <c r="GIN369" s="1"/>
      <c r="GIO369" s="1"/>
      <c r="GIP369" s="1"/>
      <c r="GIQ369" s="1"/>
      <c r="GIR369" s="1"/>
      <c r="GIS369" s="1"/>
      <c r="GIT369" s="1"/>
      <c r="GIU369" s="1"/>
      <c r="GIV369" s="1"/>
      <c r="GIW369" s="1"/>
      <c r="GIX369" s="1"/>
    </row>
    <row r="370" spans="1:4990" customFormat="1" ht="19.899999999999999" customHeight="1" x14ac:dyDescent="0.25">
      <c r="A370" s="641"/>
      <c r="B370" s="643"/>
      <c r="C370" s="645"/>
      <c r="D370" s="645"/>
      <c r="E370" s="645"/>
      <c r="F370" s="645"/>
      <c r="G370" s="645"/>
      <c r="H370" s="645"/>
      <c r="I370" s="219" t="s">
        <v>1212</v>
      </c>
      <c r="J370" s="411">
        <v>8722.5</v>
      </c>
      <c r="K370" s="411">
        <v>11478.8</v>
      </c>
      <c r="L370" s="411">
        <v>10411.5</v>
      </c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  <c r="ZL370" s="1"/>
      <c r="ZM370" s="1"/>
      <c r="ZN370" s="1"/>
      <c r="ZO370" s="1"/>
      <c r="ZP370" s="1"/>
      <c r="ZQ370" s="1"/>
      <c r="ZR370" s="1"/>
      <c r="ZS370" s="1"/>
      <c r="ZT370" s="1"/>
      <c r="ZU370" s="1"/>
      <c r="ZV370" s="1"/>
      <c r="ZW370" s="1"/>
      <c r="ZX370" s="1"/>
      <c r="ZY370" s="1"/>
      <c r="ZZ370" s="1"/>
      <c r="AAA370" s="1"/>
      <c r="AAB370" s="1"/>
      <c r="AAC370" s="1"/>
      <c r="AAD370" s="1"/>
      <c r="AAE370" s="1"/>
      <c r="AAF370" s="1"/>
      <c r="AAG370" s="1"/>
      <c r="AAH370" s="1"/>
      <c r="AAI370" s="1"/>
      <c r="AAJ370" s="1"/>
      <c r="AAK370" s="1"/>
      <c r="AAL370" s="1"/>
      <c r="AAM370" s="1"/>
      <c r="AAN370" s="1"/>
      <c r="AAO370" s="1"/>
      <c r="AAP370" s="1"/>
      <c r="AAQ370" s="1"/>
      <c r="AAR370" s="1"/>
      <c r="AAS370" s="1"/>
      <c r="AAT370" s="1"/>
      <c r="AAU370" s="1"/>
      <c r="AAV370" s="1"/>
      <c r="AAW370" s="1"/>
      <c r="AAX370" s="1"/>
      <c r="AAY370" s="1"/>
      <c r="AAZ370" s="1"/>
      <c r="ABA370" s="1"/>
      <c r="ABB370" s="1"/>
      <c r="ABC370" s="1"/>
      <c r="ABD370" s="1"/>
      <c r="ABE370" s="1"/>
      <c r="ABF370" s="1"/>
      <c r="ABG370" s="1"/>
      <c r="ABH370" s="1"/>
      <c r="ABI370" s="1"/>
      <c r="ABJ370" s="1"/>
      <c r="ABK370" s="1"/>
      <c r="ABL370" s="1"/>
      <c r="ABM370" s="1"/>
      <c r="ABN370" s="1"/>
      <c r="ABO370" s="1"/>
      <c r="ABP370" s="1"/>
      <c r="ABQ370" s="1"/>
      <c r="ABR370" s="1"/>
      <c r="ABS370" s="1"/>
      <c r="ABT370" s="1"/>
      <c r="ABU370" s="1"/>
      <c r="ABV370" s="1"/>
      <c r="ABW370" s="1"/>
      <c r="ABX370" s="1"/>
      <c r="ABY370" s="1"/>
      <c r="ABZ370" s="1"/>
      <c r="ACA370" s="1"/>
      <c r="ACB370" s="1"/>
      <c r="ACC370" s="1"/>
      <c r="ACD370" s="1"/>
      <c r="ACE370" s="1"/>
      <c r="ACF370" s="1"/>
      <c r="ACG370" s="1"/>
      <c r="ACH370" s="1"/>
      <c r="ACI370" s="1"/>
      <c r="ACJ370" s="1"/>
      <c r="ACK370" s="1"/>
      <c r="ACL370" s="1"/>
      <c r="ACM370" s="1"/>
      <c r="ACN370" s="1"/>
      <c r="ACO370" s="1"/>
      <c r="ACP370" s="1"/>
      <c r="ACQ370" s="1"/>
      <c r="ACR370" s="1"/>
      <c r="ACS370" s="1"/>
      <c r="ACT370" s="1"/>
      <c r="ACU370" s="1"/>
      <c r="ACV370" s="1"/>
      <c r="ACW370" s="1"/>
      <c r="ACX370" s="1"/>
      <c r="ACY370" s="1"/>
      <c r="ACZ370" s="1"/>
      <c r="ADA370" s="1"/>
      <c r="ADB370" s="1"/>
      <c r="ADC370" s="1"/>
      <c r="ADD370" s="1"/>
      <c r="ADE370" s="1"/>
      <c r="ADF370" s="1"/>
      <c r="ADG370" s="1"/>
      <c r="ADH370" s="1"/>
      <c r="ADI370" s="1"/>
      <c r="ADJ370" s="1"/>
      <c r="ADK370" s="1"/>
      <c r="ADL370" s="1"/>
      <c r="ADM370" s="1"/>
      <c r="ADN370" s="1"/>
      <c r="ADO370" s="1"/>
      <c r="ADP370" s="1"/>
      <c r="ADQ370" s="1"/>
      <c r="ADR370" s="1"/>
      <c r="ADS370" s="1"/>
      <c r="ADT370" s="1"/>
      <c r="ADU370" s="1"/>
      <c r="ADV370" s="1"/>
      <c r="ADW370" s="1"/>
      <c r="ADX370" s="1"/>
      <c r="ADY370" s="1"/>
      <c r="ADZ370" s="1"/>
      <c r="AEA370" s="1"/>
      <c r="AEB370" s="1"/>
      <c r="AEC370" s="1"/>
      <c r="AED370" s="1"/>
      <c r="AEE370" s="1"/>
      <c r="AEF370" s="1"/>
      <c r="AEG370" s="1"/>
      <c r="AEH370" s="1"/>
      <c r="AEI370" s="1"/>
      <c r="AEJ370" s="1"/>
      <c r="AEK370" s="1"/>
      <c r="AEL370" s="1"/>
      <c r="AEM370" s="1"/>
      <c r="AEN370" s="1"/>
      <c r="AEO370" s="1"/>
      <c r="AEP370" s="1"/>
      <c r="AEQ370" s="1"/>
      <c r="AER370" s="1"/>
      <c r="AES370" s="1"/>
      <c r="AET370" s="1"/>
      <c r="AEU370" s="1"/>
      <c r="AEV370" s="1"/>
      <c r="AEW370" s="1"/>
      <c r="AEX370" s="1"/>
      <c r="AEY370" s="1"/>
      <c r="AEZ370" s="1"/>
      <c r="AFA370" s="1"/>
      <c r="AFB370" s="1"/>
      <c r="AFC370" s="1"/>
      <c r="AFD370" s="1"/>
      <c r="AFE370" s="1"/>
      <c r="AFF370" s="1"/>
      <c r="AFG370" s="1"/>
      <c r="AFH370" s="1"/>
      <c r="AFI370" s="1"/>
      <c r="AFJ370" s="1"/>
      <c r="AFK370" s="1"/>
      <c r="AFL370" s="1"/>
      <c r="AFM370" s="1"/>
      <c r="AFN370" s="1"/>
      <c r="AFO370" s="1"/>
      <c r="AFP370" s="1"/>
      <c r="AFQ370" s="1"/>
      <c r="AFR370" s="1"/>
      <c r="AFS370" s="1"/>
      <c r="AFT370" s="1"/>
      <c r="AFU370" s="1"/>
      <c r="AFV370" s="1"/>
      <c r="AFW370" s="1"/>
      <c r="AFX370" s="1"/>
      <c r="AFY370" s="1"/>
      <c r="AFZ370" s="1"/>
      <c r="AGA370" s="1"/>
      <c r="AGB370" s="1"/>
      <c r="AGC370" s="1"/>
      <c r="AGD370" s="1"/>
      <c r="AGE370" s="1"/>
      <c r="AGF370" s="1"/>
      <c r="AGG370" s="1"/>
      <c r="AGH370" s="1"/>
      <c r="AGI370" s="1"/>
      <c r="AGJ370" s="1"/>
      <c r="AGK370" s="1"/>
      <c r="AGL370" s="1"/>
      <c r="AGM370" s="1"/>
      <c r="AGN370" s="1"/>
      <c r="AGO370" s="1"/>
      <c r="AGP370" s="1"/>
      <c r="AGQ370" s="1"/>
      <c r="AGR370" s="1"/>
      <c r="AGS370" s="1"/>
      <c r="AGT370" s="1"/>
      <c r="AGU370" s="1"/>
      <c r="AGV370" s="1"/>
      <c r="AGW370" s="1"/>
      <c r="AGX370" s="1"/>
      <c r="AGY370" s="1"/>
      <c r="AGZ370" s="1"/>
      <c r="AHA370" s="1"/>
      <c r="AHB370" s="1"/>
      <c r="AHC370" s="1"/>
      <c r="AHD370" s="1"/>
      <c r="AHE370" s="1"/>
      <c r="AHF370" s="1"/>
      <c r="AHG370" s="1"/>
      <c r="AHH370" s="1"/>
      <c r="AHI370" s="1"/>
      <c r="AHJ370" s="1"/>
      <c r="AHK370" s="1"/>
      <c r="AHL370" s="1"/>
      <c r="AHM370" s="1"/>
      <c r="AHN370" s="1"/>
      <c r="AHO370" s="1"/>
      <c r="AHP370" s="1"/>
      <c r="AHQ370" s="1"/>
      <c r="AHR370" s="1"/>
      <c r="AHS370" s="1"/>
      <c r="AHT370" s="1"/>
      <c r="AHU370" s="1"/>
      <c r="AHV370" s="1"/>
      <c r="AHW370" s="1"/>
      <c r="AHX370" s="1"/>
      <c r="AHY370" s="1"/>
      <c r="AHZ370" s="1"/>
      <c r="AIA370" s="1"/>
      <c r="AIB370" s="1"/>
      <c r="AIC370" s="1"/>
      <c r="AID370" s="1"/>
      <c r="AIE370" s="1"/>
      <c r="AIF370" s="1"/>
      <c r="AIG370" s="1"/>
      <c r="AIH370" s="1"/>
      <c r="AII370" s="1"/>
      <c r="AIJ370" s="1"/>
      <c r="AIK370" s="1"/>
      <c r="AIL370" s="1"/>
      <c r="AIM370" s="1"/>
      <c r="AIN370" s="1"/>
      <c r="AIO370" s="1"/>
      <c r="AIP370" s="1"/>
      <c r="AIQ370" s="1"/>
      <c r="AIR370" s="1"/>
      <c r="AIS370" s="1"/>
      <c r="AIT370" s="1"/>
      <c r="AIU370" s="1"/>
      <c r="AIV370" s="1"/>
      <c r="AIW370" s="1"/>
      <c r="AIX370" s="1"/>
      <c r="AIY370" s="1"/>
      <c r="AIZ370" s="1"/>
      <c r="AJA370" s="1"/>
      <c r="AJB370" s="1"/>
      <c r="AJC370" s="1"/>
      <c r="AJD370" s="1"/>
      <c r="AJE370" s="1"/>
      <c r="AJF370" s="1"/>
      <c r="AJG370" s="1"/>
      <c r="AJH370" s="1"/>
      <c r="AJI370" s="1"/>
      <c r="AJJ370" s="1"/>
      <c r="AJK370" s="1"/>
      <c r="AJL370" s="1"/>
      <c r="AJM370" s="1"/>
      <c r="AJN370" s="1"/>
      <c r="AJO370" s="1"/>
      <c r="AJP370" s="1"/>
      <c r="AJQ370" s="1"/>
      <c r="AJR370" s="1"/>
      <c r="AJS370" s="1"/>
      <c r="AJT370" s="1"/>
      <c r="AJU370" s="1"/>
      <c r="AJV370" s="1"/>
      <c r="AJW370" s="1"/>
      <c r="AJX370" s="1"/>
      <c r="AJY370" s="1"/>
      <c r="AJZ370" s="1"/>
      <c r="AKA370" s="1"/>
      <c r="AKB370" s="1"/>
      <c r="AKC370" s="1"/>
      <c r="AKD370" s="1"/>
      <c r="AKE370" s="1"/>
      <c r="AKF370" s="1"/>
      <c r="AKG370" s="1"/>
      <c r="AKH370" s="1"/>
      <c r="AKI370" s="1"/>
      <c r="AKJ370" s="1"/>
      <c r="AKK370" s="1"/>
      <c r="AKL370" s="1"/>
      <c r="AKM370" s="1"/>
      <c r="AKN370" s="1"/>
      <c r="AKO370" s="1"/>
      <c r="AKP370" s="1"/>
      <c r="AKQ370" s="1"/>
      <c r="AKR370" s="1"/>
      <c r="AKS370" s="1"/>
      <c r="AKT370" s="1"/>
      <c r="AKU370" s="1"/>
      <c r="AKV370" s="1"/>
      <c r="AKW370" s="1"/>
      <c r="AKX370" s="1"/>
      <c r="AKY370" s="1"/>
      <c r="AKZ370" s="1"/>
      <c r="ALA370" s="1"/>
      <c r="ALB370" s="1"/>
      <c r="ALC370" s="1"/>
      <c r="ALD370" s="1"/>
      <c r="ALE370" s="1"/>
      <c r="ALF370" s="1"/>
      <c r="ALG370" s="1"/>
      <c r="ALH370" s="1"/>
      <c r="ALI370" s="1"/>
      <c r="ALJ370" s="1"/>
      <c r="ALK370" s="1"/>
      <c r="ALL370" s="1"/>
      <c r="ALM370" s="1"/>
      <c r="ALN370" s="1"/>
      <c r="ALO370" s="1"/>
      <c r="ALP370" s="1"/>
      <c r="ALQ370" s="1"/>
      <c r="ALR370" s="1"/>
      <c r="ALS370" s="1"/>
      <c r="ALT370" s="1"/>
      <c r="ALU370" s="1"/>
      <c r="ALV370" s="1"/>
      <c r="ALW370" s="1"/>
      <c r="ALX370" s="1"/>
      <c r="ALY370" s="1"/>
      <c r="ALZ370" s="1"/>
      <c r="AMA370" s="1"/>
      <c r="AMB370" s="1"/>
      <c r="AMC370" s="1"/>
      <c r="AMD370" s="1"/>
      <c r="AME370" s="1"/>
      <c r="AMF370" s="1"/>
      <c r="AMG370" s="1"/>
      <c r="AMH370" s="1"/>
      <c r="AMI370" s="1"/>
      <c r="AMJ370" s="1"/>
      <c r="AMK370" s="1"/>
      <c r="AML370" s="1"/>
      <c r="AMM370" s="1"/>
      <c r="AMN370" s="1"/>
      <c r="AMO370" s="1"/>
      <c r="AMP370" s="1"/>
      <c r="AMQ370" s="1"/>
      <c r="AMR370" s="1"/>
      <c r="AMS370" s="1"/>
      <c r="AMT370" s="1"/>
      <c r="AMU370" s="1"/>
      <c r="AMV370" s="1"/>
      <c r="AMW370" s="1"/>
      <c r="AMX370" s="1"/>
      <c r="AMY370" s="1"/>
      <c r="AMZ370" s="1"/>
      <c r="ANA370" s="1"/>
      <c r="ANB370" s="1"/>
      <c r="ANC370" s="1"/>
      <c r="AND370" s="1"/>
      <c r="ANE370" s="1"/>
      <c r="ANF370" s="1"/>
      <c r="ANG370" s="1"/>
      <c r="ANH370" s="1"/>
      <c r="ANI370" s="1"/>
      <c r="ANJ370" s="1"/>
      <c r="ANK370" s="1"/>
      <c r="ANL370" s="1"/>
      <c r="ANM370" s="1"/>
      <c r="ANN370" s="1"/>
      <c r="ANO370" s="1"/>
      <c r="ANP370" s="1"/>
      <c r="ANQ370" s="1"/>
      <c r="ANR370" s="1"/>
      <c r="ANS370" s="1"/>
      <c r="ANT370" s="1"/>
      <c r="ANU370" s="1"/>
      <c r="ANV370" s="1"/>
      <c r="ANW370" s="1"/>
      <c r="ANX370" s="1"/>
      <c r="ANY370" s="1"/>
      <c r="ANZ370" s="1"/>
      <c r="AOA370" s="1"/>
      <c r="AOB370" s="1"/>
      <c r="AOC370" s="1"/>
      <c r="AOD370" s="1"/>
      <c r="AOE370" s="1"/>
      <c r="AOF370" s="1"/>
      <c r="AOG370" s="1"/>
      <c r="AOH370" s="1"/>
      <c r="AOI370" s="1"/>
      <c r="AOJ370" s="1"/>
      <c r="AOK370" s="1"/>
      <c r="AOL370" s="1"/>
      <c r="AOM370" s="1"/>
      <c r="AON370" s="1"/>
      <c r="AOO370" s="1"/>
      <c r="AOP370" s="1"/>
      <c r="AOQ370" s="1"/>
      <c r="AOR370" s="1"/>
      <c r="AOS370" s="1"/>
      <c r="AOT370" s="1"/>
      <c r="AOU370" s="1"/>
      <c r="AOV370" s="1"/>
      <c r="AOW370" s="1"/>
      <c r="AOX370" s="1"/>
      <c r="AOY370" s="1"/>
      <c r="AOZ370" s="1"/>
      <c r="APA370" s="1"/>
      <c r="APB370" s="1"/>
      <c r="APC370" s="1"/>
      <c r="APD370" s="1"/>
      <c r="APE370" s="1"/>
      <c r="APF370" s="1"/>
      <c r="APG370" s="1"/>
      <c r="APH370" s="1"/>
      <c r="API370" s="1"/>
      <c r="APJ370" s="1"/>
      <c r="APK370" s="1"/>
      <c r="APL370" s="1"/>
      <c r="APM370" s="1"/>
      <c r="APN370" s="1"/>
      <c r="APO370" s="1"/>
      <c r="APP370" s="1"/>
      <c r="APQ370" s="1"/>
      <c r="APR370" s="1"/>
      <c r="APS370" s="1"/>
      <c r="APT370" s="1"/>
      <c r="APU370" s="1"/>
      <c r="APV370" s="1"/>
      <c r="APW370" s="1"/>
      <c r="APX370" s="1"/>
      <c r="APY370" s="1"/>
      <c r="APZ370" s="1"/>
      <c r="AQA370" s="1"/>
      <c r="AQB370" s="1"/>
      <c r="AQC370" s="1"/>
      <c r="AQD370" s="1"/>
      <c r="AQE370" s="1"/>
      <c r="AQF370" s="1"/>
      <c r="AQG370" s="1"/>
      <c r="AQH370" s="1"/>
      <c r="AQI370" s="1"/>
      <c r="AQJ370" s="1"/>
      <c r="AQK370" s="1"/>
      <c r="AQL370" s="1"/>
      <c r="AQM370" s="1"/>
      <c r="AQN370" s="1"/>
      <c r="AQO370" s="1"/>
      <c r="AQP370" s="1"/>
      <c r="AQQ370" s="1"/>
      <c r="AQR370" s="1"/>
      <c r="AQS370" s="1"/>
      <c r="AQT370" s="1"/>
      <c r="AQU370" s="1"/>
      <c r="AQV370" s="1"/>
      <c r="AQW370" s="1"/>
      <c r="AQX370" s="1"/>
      <c r="AQY370" s="1"/>
      <c r="AQZ370" s="1"/>
      <c r="ARA370" s="1"/>
      <c r="ARB370" s="1"/>
      <c r="ARC370" s="1"/>
      <c r="ARD370" s="1"/>
      <c r="ARE370" s="1"/>
      <c r="ARF370" s="1"/>
      <c r="ARG370" s="1"/>
      <c r="ARH370" s="1"/>
      <c r="ARI370" s="1"/>
      <c r="ARJ370" s="1"/>
      <c r="ARK370" s="1"/>
      <c r="ARL370" s="1"/>
      <c r="ARM370" s="1"/>
      <c r="ARN370" s="1"/>
      <c r="ARO370" s="1"/>
      <c r="ARP370" s="1"/>
      <c r="ARQ370" s="1"/>
      <c r="ARR370" s="1"/>
      <c r="ARS370" s="1"/>
      <c r="ART370" s="1"/>
      <c r="ARU370" s="1"/>
      <c r="ARV370" s="1"/>
      <c r="ARW370" s="1"/>
      <c r="ARX370" s="1"/>
      <c r="ARY370" s="1"/>
      <c r="ARZ370" s="1"/>
      <c r="ASA370" s="1"/>
      <c r="ASB370" s="1"/>
      <c r="ASC370" s="1"/>
      <c r="ASD370" s="1"/>
      <c r="ASE370" s="1"/>
      <c r="ASF370" s="1"/>
      <c r="ASG370" s="1"/>
      <c r="ASH370" s="1"/>
      <c r="ASI370" s="1"/>
      <c r="ASJ370" s="1"/>
      <c r="ASK370" s="1"/>
      <c r="ASL370" s="1"/>
      <c r="ASM370" s="1"/>
      <c r="ASN370" s="1"/>
      <c r="ASO370" s="1"/>
      <c r="ASP370" s="1"/>
      <c r="ASQ370" s="1"/>
      <c r="ASR370" s="1"/>
      <c r="ASS370" s="1"/>
      <c r="AST370" s="1"/>
      <c r="ASU370" s="1"/>
      <c r="ASV370" s="1"/>
      <c r="ASW370" s="1"/>
      <c r="ASX370" s="1"/>
      <c r="ASY370" s="1"/>
      <c r="ASZ370" s="1"/>
      <c r="ATA370" s="1"/>
      <c r="ATB370" s="1"/>
      <c r="ATC370" s="1"/>
      <c r="ATD370" s="1"/>
      <c r="ATE370" s="1"/>
      <c r="ATF370" s="1"/>
      <c r="ATG370" s="1"/>
      <c r="ATH370" s="1"/>
      <c r="ATI370" s="1"/>
      <c r="ATJ370" s="1"/>
      <c r="ATK370" s="1"/>
      <c r="ATL370" s="1"/>
      <c r="ATM370" s="1"/>
      <c r="ATN370" s="1"/>
      <c r="ATO370" s="1"/>
      <c r="ATP370" s="1"/>
      <c r="ATQ370" s="1"/>
      <c r="ATR370" s="1"/>
      <c r="ATS370" s="1"/>
      <c r="ATT370" s="1"/>
      <c r="ATU370" s="1"/>
      <c r="ATV370" s="1"/>
      <c r="ATW370" s="1"/>
      <c r="ATX370" s="1"/>
      <c r="ATY370" s="1"/>
      <c r="ATZ370" s="1"/>
      <c r="AUA370" s="1"/>
      <c r="AUB370" s="1"/>
      <c r="AUC370" s="1"/>
      <c r="AUD370" s="1"/>
      <c r="AUE370" s="1"/>
      <c r="AUF370" s="1"/>
      <c r="AUG370" s="1"/>
      <c r="AUH370" s="1"/>
      <c r="AUI370" s="1"/>
      <c r="AUJ370" s="1"/>
      <c r="AUK370" s="1"/>
      <c r="AUL370" s="1"/>
      <c r="AUM370" s="1"/>
      <c r="AUN370" s="1"/>
      <c r="AUO370" s="1"/>
      <c r="AUP370" s="1"/>
      <c r="AUQ370" s="1"/>
      <c r="AUR370" s="1"/>
      <c r="AUS370" s="1"/>
      <c r="AUT370" s="1"/>
      <c r="AUU370" s="1"/>
      <c r="AUV370" s="1"/>
      <c r="AUW370" s="1"/>
      <c r="AUX370" s="1"/>
      <c r="AUY370" s="1"/>
      <c r="AUZ370" s="1"/>
      <c r="AVA370" s="1"/>
      <c r="AVB370" s="1"/>
      <c r="AVC370" s="1"/>
      <c r="AVD370" s="1"/>
      <c r="AVE370" s="1"/>
      <c r="AVF370" s="1"/>
      <c r="AVG370" s="1"/>
      <c r="AVH370" s="1"/>
      <c r="AVI370" s="1"/>
      <c r="AVJ370" s="1"/>
      <c r="AVK370" s="1"/>
      <c r="AVL370" s="1"/>
      <c r="AVM370" s="1"/>
      <c r="AVN370" s="1"/>
      <c r="AVO370" s="1"/>
      <c r="AVP370" s="1"/>
      <c r="AVQ370" s="1"/>
      <c r="AVR370" s="1"/>
      <c r="AVS370" s="1"/>
      <c r="AVT370" s="1"/>
      <c r="AVU370" s="1"/>
      <c r="AVV370" s="1"/>
      <c r="AVW370" s="1"/>
      <c r="AVX370" s="1"/>
      <c r="AVY370" s="1"/>
      <c r="AVZ370" s="1"/>
      <c r="AWA370" s="1"/>
      <c r="AWB370" s="1"/>
      <c r="AWC370" s="1"/>
      <c r="AWD370" s="1"/>
      <c r="AWE370" s="1"/>
      <c r="AWF370" s="1"/>
      <c r="AWG370" s="1"/>
      <c r="AWH370" s="1"/>
      <c r="AWI370" s="1"/>
      <c r="AWJ370" s="1"/>
      <c r="AWK370" s="1"/>
      <c r="AWL370" s="1"/>
      <c r="AWM370" s="1"/>
      <c r="AWN370" s="1"/>
      <c r="AWO370" s="1"/>
      <c r="AWP370" s="1"/>
      <c r="AWQ370" s="1"/>
      <c r="AWR370" s="1"/>
      <c r="AWS370" s="1"/>
      <c r="AWT370" s="1"/>
      <c r="AWU370" s="1"/>
      <c r="AWV370" s="1"/>
      <c r="AWW370" s="1"/>
      <c r="AWX370" s="1"/>
      <c r="AWY370" s="1"/>
      <c r="AWZ370" s="1"/>
      <c r="AXA370" s="1"/>
      <c r="AXB370" s="1"/>
      <c r="AXC370" s="1"/>
      <c r="AXD370" s="1"/>
      <c r="AXE370" s="1"/>
      <c r="AXF370" s="1"/>
      <c r="AXG370" s="1"/>
      <c r="AXH370" s="1"/>
      <c r="AXI370" s="1"/>
      <c r="AXJ370" s="1"/>
      <c r="AXK370" s="1"/>
      <c r="AXL370" s="1"/>
      <c r="AXM370" s="1"/>
      <c r="AXN370" s="1"/>
      <c r="AXO370" s="1"/>
      <c r="AXP370" s="1"/>
      <c r="AXQ370" s="1"/>
      <c r="AXR370" s="1"/>
      <c r="AXS370" s="1"/>
      <c r="AXT370" s="1"/>
      <c r="AXU370" s="1"/>
      <c r="AXV370" s="1"/>
      <c r="AXW370" s="1"/>
      <c r="AXX370" s="1"/>
      <c r="AXY370" s="1"/>
      <c r="AXZ370" s="1"/>
      <c r="AYA370" s="1"/>
      <c r="AYB370" s="1"/>
      <c r="AYC370" s="1"/>
      <c r="AYD370" s="1"/>
      <c r="AYE370" s="1"/>
      <c r="AYF370" s="1"/>
      <c r="AYG370" s="1"/>
      <c r="AYH370" s="1"/>
      <c r="AYI370" s="1"/>
      <c r="AYJ370" s="1"/>
      <c r="AYK370" s="1"/>
      <c r="AYL370" s="1"/>
      <c r="AYM370" s="1"/>
      <c r="AYN370" s="1"/>
      <c r="AYO370" s="1"/>
      <c r="AYP370" s="1"/>
      <c r="AYQ370" s="1"/>
      <c r="AYR370" s="1"/>
      <c r="AYS370" s="1"/>
      <c r="AYT370" s="1"/>
      <c r="AYU370" s="1"/>
      <c r="AYV370" s="1"/>
      <c r="AYW370" s="1"/>
      <c r="AYX370" s="1"/>
      <c r="AYY370" s="1"/>
      <c r="AYZ370" s="1"/>
      <c r="AZA370" s="1"/>
      <c r="AZB370" s="1"/>
      <c r="AZC370" s="1"/>
      <c r="AZD370" s="1"/>
      <c r="AZE370" s="1"/>
      <c r="AZF370" s="1"/>
      <c r="AZG370" s="1"/>
      <c r="AZH370" s="1"/>
      <c r="AZI370" s="1"/>
      <c r="AZJ370" s="1"/>
      <c r="AZK370" s="1"/>
      <c r="AZL370" s="1"/>
      <c r="AZM370" s="1"/>
      <c r="AZN370" s="1"/>
      <c r="AZO370" s="1"/>
      <c r="AZP370" s="1"/>
      <c r="AZQ370" s="1"/>
      <c r="AZR370" s="1"/>
      <c r="AZS370" s="1"/>
      <c r="AZT370" s="1"/>
      <c r="AZU370" s="1"/>
      <c r="AZV370" s="1"/>
      <c r="AZW370" s="1"/>
      <c r="AZX370" s="1"/>
      <c r="AZY370" s="1"/>
      <c r="AZZ370" s="1"/>
      <c r="BAA370" s="1"/>
      <c r="BAB370" s="1"/>
      <c r="BAC370" s="1"/>
      <c r="BAD370" s="1"/>
      <c r="BAE370" s="1"/>
      <c r="BAF370" s="1"/>
      <c r="BAG370" s="1"/>
      <c r="BAH370" s="1"/>
      <c r="BAI370" s="1"/>
      <c r="BAJ370" s="1"/>
      <c r="BAK370" s="1"/>
      <c r="BAL370" s="1"/>
      <c r="BAM370" s="1"/>
      <c r="BAN370" s="1"/>
      <c r="BAO370" s="1"/>
      <c r="BAP370" s="1"/>
      <c r="BAQ370" s="1"/>
      <c r="BAR370" s="1"/>
      <c r="BAS370" s="1"/>
      <c r="BAT370" s="1"/>
      <c r="BAU370" s="1"/>
      <c r="BAV370" s="1"/>
      <c r="BAW370" s="1"/>
      <c r="BAX370" s="1"/>
      <c r="BAY370" s="1"/>
      <c r="BAZ370" s="1"/>
      <c r="BBA370" s="1"/>
      <c r="BBB370" s="1"/>
      <c r="BBC370" s="1"/>
      <c r="BBD370" s="1"/>
      <c r="BBE370" s="1"/>
      <c r="BBF370" s="1"/>
      <c r="BBG370" s="1"/>
      <c r="BBH370" s="1"/>
      <c r="BBI370" s="1"/>
      <c r="BBJ370" s="1"/>
      <c r="BBK370" s="1"/>
      <c r="BBL370" s="1"/>
      <c r="BBM370" s="1"/>
      <c r="BBN370" s="1"/>
      <c r="BBO370" s="1"/>
      <c r="BBP370" s="1"/>
      <c r="BBQ370" s="1"/>
      <c r="BBR370" s="1"/>
      <c r="BBS370" s="1"/>
      <c r="BBT370" s="1"/>
      <c r="BBU370" s="1"/>
      <c r="BBV370" s="1"/>
      <c r="BBW370" s="1"/>
      <c r="BBX370" s="1"/>
      <c r="BBY370" s="1"/>
      <c r="BBZ370" s="1"/>
      <c r="BCA370" s="1"/>
      <c r="BCB370" s="1"/>
      <c r="BCC370" s="1"/>
      <c r="BCD370" s="1"/>
      <c r="BCE370" s="1"/>
      <c r="BCF370" s="1"/>
      <c r="BCG370" s="1"/>
      <c r="BCH370" s="1"/>
      <c r="BCI370" s="1"/>
      <c r="BCJ370" s="1"/>
      <c r="BCK370" s="1"/>
      <c r="BCL370" s="1"/>
      <c r="BCM370" s="1"/>
      <c r="BCN370" s="1"/>
      <c r="BCO370" s="1"/>
      <c r="BCP370" s="1"/>
      <c r="BCQ370" s="1"/>
      <c r="BCR370" s="1"/>
      <c r="BCS370" s="1"/>
      <c r="BCT370" s="1"/>
      <c r="BCU370" s="1"/>
      <c r="BCV370" s="1"/>
      <c r="BCW370" s="1"/>
      <c r="BCX370" s="1"/>
      <c r="BCY370" s="1"/>
      <c r="BCZ370" s="1"/>
      <c r="BDA370" s="1"/>
      <c r="BDB370" s="1"/>
      <c r="BDC370" s="1"/>
      <c r="BDD370" s="1"/>
      <c r="BDE370" s="1"/>
      <c r="BDF370" s="1"/>
      <c r="BDG370" s="1"/>
      <c r="BDH370" s="1"/>
      <c r="BDI370" s="1"/>
      <c r="BDJ370" s="1"/>
      <c r="BDK370" s="1"/>
      <c r="BDL370" s="1"/>
      <c r="BDM370" s="1"/>
      <c r="BDN370" s="1"/>
      <c r="BDO370" s="1"/>
      <c r="BDP370" s="1"/>
      <c r="BDQ370" s="1"/>
      <c r="BDR370" s="1"/>
      <c r="BDS370" s="1"/>
      <c r="BDT370" s="1"/>
      <c r="BDU370" s="1"/>
      <c r="BDV370" s="1"/>
      <c r="BDW370" s="1"/>
      <c r="BDX370" s="1"/>
      <c r="BDY370" s="1"/>
      <c r="BDZ370" s="1"/>
      <c r="BEA370" s="1"/>
      <c r="BEB370" s="1"/>
      <c r="BEC370" s="1"/>
      <c r="BED370" s="1"/>
      <c r="BEE370" s="1"/>
      <c r="BEF370" s="1"/>
      <c r="BEG370" s="1"/>
      <c r="BEH370" s="1"/>
      <c r="BEI370" s="1"/>
      <c r="BEJ370" s="1"/>
      <c r="BEK370" s="1"/>
      <c r="BEL370" s="1"/>
      <c r="BEM370" s="1"/>
      <c r="BEN370" s="1"/>
      <c r="BEO370" s="1"/>
      <c r="BEP370" s="1"/>
      <c r="BEQ370" s="1"/>
      <c r="BER370" s="1"/>
      <c r="BES370" s="1"/>
      <c r="BET370" s="1"/>
      <c r="BEU370" s="1"/>
      <c r="BEV370" s="1"/>
      <c r="BEW370" s="1"/>
      <c r="BEX370" s="1"/>
      <c r="BEY370" s="1"/>
      <c r="BEZ370" s="1"/>
      <c r="BFA370" s="1"/>
      <c r="BFB370" s="1"/>
      <c r="BFC370" s="1"/>
      <c r="BFD370" s="1"/>
      <c r="BFE370" s="1"/>
      <c r="BFF370" s="1"/>
      <c r="BFG370" s="1"/>
      <c r="BFH370" s="1"/>
      <c r="BFI370" s="1"/>
      <c r="BFJ370" s="1"/>
      <c r="BFK370" s="1"/>
      <c r="BFL370" s="1"/>
      <c r="BFM370" s="1"/>
      <c r="BFN370" s="1"/>
      <c r="BFO370" s="1"/>
      <c r="BFP370" s="1"/>
      <c r="BFQ370" s="1"/>
      <c r="BFR370" s="1"/>
      <c r="BFS370" s="1"/>
      <c r="BFT370" s="1"/>
      <c r="BFU370" s="1"/>
      <c r="BFV370" s="1"/>
      <c r="BFW370" s="1"/>
      <c r="BFX370" s="1"/>
      <c r="BFY370" s="1"/>
      <c r="BFZ370" s="1"/>
      <c r="BGA370" s="1"/>
      <c r="BGB370" s="1"/>
      <c r="BGC370" s="1"/>
      <c r="BGD370" s="1"/>
      <c r="BGE370" s="1"/>
      <c r="BGF370" s="1"/>
      <c r="BGG370" s="1"/>
      <c r="BGH370" s="1"/>
      <c r="BGI370" s="1"/>
      <c r="BGJ370" s="1"/>
      <c r="BGK370" s="1"/>
      <c r="BGL370" s="1"/>
      <c r="BGM370" s="1"/>
      <c r="BGN370" s="1"/>
      <c r="BGO370" s="1"/>
      <c r="BGP370" s="1"/>
      <c r="BGQ370" s="1"/>
      <c r="BGR370" s="1"/>
      <c r="BGS370" s="1"/>
      <c r="BGT370" s="1"/>
      <c r="BGU370" s="1"/>
      <c r="BGV370" s="1"/>
      <c r="BGW370" s="1"/>
      <c r="BGX370" s="1"/>
      <c r="BGY370" s="1"/>
      <c r="BGZ370" s="1"/>
      <c r="BHA370" s="1"/>
      <c r="BHB370" s="1"/>
      <c r="BHC370" s="1"/>
      <c r="BHD370" s="1"/>
      <c r="BHE370" s="1"/>
      <c r="BHF370" s="1"/>
      <c r="BHG370" s="1"/>
      <c r="BHH370" s="1"/>
      <c r="BHI370" s="1"/>
      <c r="BHJ370" s="1"/>
      <c r="BHK370" s="1"/>
      <c r="BHL370" s="1"/>
      <c r="BHM370" s="1"/>
      <c r="BHN370" s="1"/>
      <c r="BHO370" s="1"/>
      <c r="BHP370" s="1"/>
      <c r="BHQ370" s="1"/>
      <c r="BHR370" s="1"/>
      <c r="BHS370" s="1"/>
      <c r="BHT370" s="1"/>
      <c r="BHU370" s="1"/>
      <c r="BHV370" s="1"/>
      <c r="BHW370" s="1"/>
      <c r="BHX370" s="1"/>
      <c r="BHY370" s="1"/>
      <c r="BHZ370" s="1"/>
      <c r="BIA370" s="1"/>
      <c r="BIB370" s="1"/>
      <c r="BIC370" s="1"/>
      <c r="BID370" s="1"/>
      <c r="BIE370" s="1"/>
      <c r="BIF370" s="1"/>
      <c r="BIG370" s="1"/>
      <c r="BIH370" s="1"/>
      <c r="BII370" s="1"/>
      <c r="BIJ370" s="1"/>
      <c r="BIK370" s="1"/>
      <c r="BIL370" s="1"/>
      <c r="BIM370" s="1"/>
      <c r="BIN370" s="1"/>
      <c r="BIO370" s="1"/>
      <c r="BIP370" s="1"/>
      <c r="BIQ370" s="1"/>
      <c r="BIR370" s="1"/>
      <c r="BIS370" s="1"/>
      <c r="BIT370" s="1"/>
      <c r="BIU370" s="1"/>
      <c r="BIV370" s="1"/>
      <c r="BIW370" s="1"/>
      <c r="BIX370" s="1"/>
      <c r="BIY370" s="1"/>
      <c r="BIZ370" s="1"/>
      <c r="BJA370" s="1"/>
      <c r="BJB370" s="1"/>
      <c r="BJC370" s="1"/>
      <c r="BJD370" s="1"/>
      <c r="BJE370" s="1"/>
      <c r="BJF370" s="1"/>
      <c r="BJG370" s="1"/>
      <c r="BJH370" s="1"/>
      <c r="BJI370" s="1"/>
      <c r="BJJ370" s="1"/>
      <c r="BJK370" s="1"/>
      <c r="BJL370" s="1"/>
      <c r="BJM370" s="1"/>
      <c r="BJN370" s="1"/>
      <c r="BJO370" s="1"/>
      <c r="BJP370" s="1"/>
      <c r="BJQ370" s="1"/>
      <c r="BJR370" s="1"/>
      <c r="BJS370" s="1"/>
      <c r="BJT370" s="1"/>
      <c r="BJU370" s="1"/>
      <c r="BJV370" s="1"/>
      <c r="BJW370" s="1"/>
      <c r="BJX370" s="1"/>
      <c r="BJY370" s="1"/>
      <c r="BJZ370" s="1"/>
      <c r="BKA370" s="1"/>
      <c r="BKB370" s="1"/>
      <c r="BKC370" s="1"/>
      <c r="BKD370" s="1"/>
      <c r="BKE370" s="1"/>
      <c r="BKF370" s="1"/>
      <c r="BKG370" s="1"/>
      <c r="BKH370" s="1"/>
      <c r="BKI370" s="1"/>
      <c r="BKJ370" s="1"/>
      <c r="BKK370" s="1"/>
      <c r="BKL370" s="1"/>
      <c r="BKM370" s="1"/>
      <c r="BKN370" s="1"/>
      <c r="BKO370" s="1"/>
      <c r="BKP370" s="1"/>
      <c r="BKQ370" s="1"/>
      <c r="BKR370" s="1"/>
      <c r="BKS370" s="1"/>
      <c r="BKT370" s="1"/>
      <c r="BKU370" s="1"/>
      <c r="BKV370" s="1"/>
      <c r="BKW370" s="1"/>
      <c r="BKX370" s="1"/>
      <c r="BKY370" s="1"/>
      <c r="BKZ370" s="1"/>
      <c r="BLA370" s="1"/>
      <c r="BLB370" s="1"/>
      <c r="BLC370" s="1"/>
      <c r="BLD370" s="1"/>
      <c r="BLE370" s="1"/>
      <c r="BLF370" s="1"/>
      <c r="BLG370" s="1"/>
      <c r="BLH370" s="1"/>
      <c r="BLI370" s="1"/>
      <c r="BLJ370" s="1"/>
      <c r="BLK370" s="1"/>
      <c r="BLL370" s="1"/>
      <c r="BLM370" s="1"/>
      <c r="BLN370" s="1"/>
      <c r="BLO370" s="1"/>
      <c r="BLP370" s="1"/>
      <c r="BLQ370" s="1"/>
      <c r="BLR370" s="1"/>
      <c r="BLS370" s="1"/>
      <c r="BLT370" s="1"/>
      <c r="BLU370" s="1"/>
      <c r="BLV370" s="1"/>
      <c r="BLW370" s="1"/>
      <c r="BLX370" s="1"/>
      <c r="BLY370" s="1"/>
      <c r="BLZ370" s="1"/>
      <c r="BMA370" s="1"/>
      <c r="BMB370" s="1"/>
      <c r="BMC370" s="1"/>
      <c r="BMD370" s="1"/>
      <c r="BME370" s="1"/>
      <c r="BMF370" s="1"/>
      <c r="BMG370" s="1"/>
      <c r="BMH370" s="1"/>
      <c r="BMI370" s="1"/>
      <c r="BMJ370" s="1"/>
      <c r="BMK370" s="1"/>
      <c r="BML370" s="1"/>
      <c r="BMM370" s="1"/>
      <c r="BMN370" s="1"/>
      <c r="BMO370" s="1"/>
      <c r="BMP370" s="1"/>
      <c r="BMQ370" s="1"/>
      <c r="BMR370" s="1"/>
      <c r="BMS370" s="1"/>
      <c r="BMT370" s="1"/>
      <c r="BMU370" s="1"/>
      <c r="BMV370" s="1"/>
      <c r="BMW370" s="1"/>
      <c r="BMX370" s="1"/>
      <c r="BMY370" s="1"/>
      <c r="BMZ370" s="1"/>
      <c r="BNA370" s="1"/>
      <c r="BNB370" s="1"/>
      <c r="BNC370" s="1"/>
      <c r="BND370" s="1"/>
      <c r="BNE370" s="1"/>
      <c r="BNF370" s="1"/>
      <c r="BNG370" s="1"/>
      <c r="BNH370" s="1"/>
      <c r="BNI370" s="1"/>
      <c r="BNJ370" s="1"/>
      <c r="BNK370" s="1"/>
      <c r="BNL370" s="1"/>
      <c r="BNM370" s="1"/>
      <c r="BNN370" s="1"/>
      <c r="BNO370" s="1"/>
      <c r="BNP370" s="1"/>
      <c r="BNQ370" s="1"/>
      <c r="BNR370" s="1"/>
      <c r="BNS370" s="1"/>
      <c r="BNT370" s="1"/>
      <c r="BNU370" s="1"/>
      <c r="BNV370" s="1"/>
      <c r="BNW370" s="1"/>
      <c r="BNX370" s="1"/>
      <c r="BNY370" s="1"/>
      <c r="BNZ370" s="1"/>
      <c r="BOA370" s="1"/>
      <c r="BOB370" s="1"/>
      <c r="BOC370" s="1"/>
      <c r="BOD370" s="1"/>
      <c r="BOE370" s="1"/>
      <c r="BOF370" s="1"/>
      <c r="BOG370" s="1"/>
      <c r="BOH370" s="1"/>
      <c r="BOI370" s="1"/>
      <c r="BOJ370" s="1"/>
      <c r="BOK370" s="1"/>
      <c r="BOL370" s="1"/>
      <c r="BOM370" s="1"/>
      <c r="BON370" s="1"/>
      <c r="BOO370" s="1"/>
      <c r="BOP370" s="1"/>
      <c r="BOQ370" s="1"/>
      <c r="BOR370" s="1"/>
      <c r="BOS370" s="1"/>
      <c r="BOT370" s="1"/>
      <c r="BOU370" s="1"/>
      <c r="BOV370" s="1"/>
      <c r="BOW370" s="1"/>
      <c r="BOX370" s="1"/>
      <c r="BOY370" s="1"/>
      <c r="BOZ370" s="1"/>
      <c r="BPA370" s="1"/>
      <c r="BPB370" s="1"/>
      <c r="BPC370" s="1"/>
      <c r="BPD370" s="1"/>
      <c r="BPE370" s="1"/>
      <c r="BPF370" s="1"/>
      <c r="BPG370" s="1"/>
      <c r="BPH370" s="1"/>
      <c r="BPI370" s="1"/>
      <c r="BPJ370" s="1"/>
      <c r="BPK370" s="1"/>
      <c r="BPL370" s="1"/>
      <c r="BPM370" s="1"/>
      <c r="BPN370" s="1"/>
      <c r="BPO370" s="1"/>
      <c r="BPP370" s="1"/>
      <c r="BPQ370" s="1"/>
      <c r="BPR370" s="1"/>
      <c r="BPS370" s="1"/>
      <c r="BPT370" s="1"/>
      <c r="BPU370" s="1"/>
      <c r="BPV370" s="1"/>
      <c r="BPW370" s="1"/>
      <c r="BPX370" s="1"/>
      <c r="BPY370" s="1"/>
      <c r="BPZ370" s="1"/>
      <c r="BQA370" s="1"/>
      <c r="BQB370" s="1"/>
      <c r="BQC370" s="1"/>
      <c r="BQD370" s="1"/>
      <c r="BQE370" s="1"/>
      <c r="BQF370" s="1"/>
      <c r="BQG370" s="1"/>
      <c r="BQH370" s="1"/>
      <c r="BQI370" s="1"/>
      <c r="BQJ370" s="1"/>
      <c r="BQK370" s="1"/>
      <c r="BQL370" s="1"/>
      <c r="BQM370" s="1"/>
      <c r="BQN370" s="1"/>
      <c r="BQO370" s="1"/>
      <c r="BQP370" s="1"/>
      <c r="BQQ370" s="1"/>
      <c r="BQR370" s="1"/>
      <c r="BQS370" s="1"/>
      <c r="BQT370" s="1"/>
      <c r="BQU370" s="1"/>
      <c r="BQV370" s="1"/>
      <c r="BQW370" s="1"/>
      <c r="BQX370" s="1"/>
      <c r="BQY370" s="1"/>
      <c r="BQZ370" s="1"/>
      <c r="BRA370" s="1"/>
      <c r="BRB370" s="1"/>
      <c r="BRC370" s="1"/>
      <c r="BRD370" s="1"/>
      <c r="BRE370" s="1"/>
      <c r="BRF370" s="1"/>
      <c r="BRG370" s="1"/>
      <c r="BRH370" s="1"/>
      <c r="BRI370" s="1"/>
      <c r="BRJ370" s="1"/>
      <c r="BRK370" s="1"/>
      <c r="BRL370" s="1"/>
      <c r="BRM370" s="1"/>
      <c r="BRN370" s="1"/>
      <c r="BRO370" s="1"/>
      <c r="BRP370" s="1"/>
      <c r="BRQ370" s="1"/>
      <c r="BRR370" s="1"/>
      <c r="BRS370" s="1"/>
      <c r="BRT370" s="1"/>
      <c r="BRU370" s="1"/>
      <c r="BRV370" s="1"/>
      <c r="BRW370" s="1"/>
      <c r="BRX370" s="1"/>
      <c r="BRY370" s="1"/>
      <c r="BRZ370" s="1"/>
      <c r="BSA370" s="1"/>
      <c r="BSB370" s="1"/>
      <c r="BSC370" s="1"/>
      <c r="BSD370" s="1"/>
      <c r="BSE370" s="1"/>
      <c r="BSF370" s="1"/>
      <c r="BSG370" s="1"/>
      <c r="BSH370" s="1"/>
      <c r="BSI370" s="1"/>
      <c r="BSJ370" s="1"/>
      <c r="BSK370" s="1"/>
      <c r="BSL370" s="1"/>
      <c r="BSM370" s="1"/>
      <c r="BSN370" s="1"/>
      <c r="BSO370" s="1"/>
      <c r="BSP370" s="1"/>
      <c r="BSQ370" s="1"/>
      <c r="BSR370" s="1"/>
      <c r="BSS370" s="1"/>
      <c r="BST370" s="1"/>
      <c r="BSU370" s="1"/>
      <c r="BSV370" s="1"/>
      <c r="BSW370" s="1"/>
      <c r="BSX370" s="1"/>
      <c r="BSY370" s="1"/>
      <c r="BSZ370" s="1"/>
      <c r="BTA370" s="1"/>
      <c r="BTB370" s="1"/>
      <c r="BTC370" s="1"/>
      <c r="BTD370" s="1"/>
      <c r="BTE370" s="1"/>
      <c r="BTF370" s="1"/>
      <c r="BTG370" s="1"/>
      <c r="BTH370" s="1"/>
      <c r="BTI370" s="1"/>
      <c r="BTJ370" s="1"/>
      <c r="BTK370" s="1"/>
      <c r="BTL370" s="1"/>
      <c r="BTM370" s="1"/>
      <c r="BTN370" s="1"/>
      <c r="BTO370" s="1"/>
      <c r="BTP370" s="1"/>
      <c r="BTQ370" s="1"/>
      <c r="BTR370" s="1"/>
      <c r="BTS370" s="1"/>
      <c r="BTT370" s="1"/>
      <c r="BTU370" s="1"/>
      <c r="BTV370" s="1"/>
      <c r="BTW370" s="1"/>
      <c r="BTX370" s="1"/>
      <c r="BTY370" s="1"/>
      <c r="BTZ370" s="1"/>
      <c r="BUA370" s="1"/>
      <c r="BUB370" s="1"/>
      <c r="BUC370" s="1"/>
      <c r="BUD370" s="1"/>
      <c r="BUE370" s="1"/>
      <c r="BUF370" s="1"/>
      <c r="BUG370" s="1"/>
      <c r="BUH370" s="1"/>
      <c r="BUI370" s="1"/>
      <c r="BUJ370" s="1"/>
      <c r="BUK370" s="1"/>
      <c r="BUL370" s="1"/>
      <c r="BUM370" s="1"/>
      <c r="BUN370" s="1"/>
      <c r="BUO370" s="1"/>
      <c r="BUP370" s="1"/>
      <c r="BUQ370" s="1"/>
      <c r="BUR370" s="1"/>
      <c r="BUS370" s="1"/>
      <c r="BUT370" s="1"/>
      <c r="BUU370" s="1"/>
      <c r="BUV370" s="1"/>
      <c r="BUW370" s="1"/>
      <c r="BUX370" s="1"/>
      <c r="BUY370" s="1"/>
      <c r="BUZ370" s="1"/>
      <c r="BVA370" s="1"/>
      <c r="BVB370" s="1"/>
      <c r="BVC370" s="1"/>
      <c r="BVD370" s="1"/>
      <c r="BVE370" s="1"/>
      <c r="BVF370" s="1"/>
      <c r="BVG370" s="1"/>
      <c r="BVH370" s="1"/>
      <c r="BVI370" s="1"/>
      <c r="BVJ370" s="1"/>
      <c r="BVK370" s="1"/>
      <c r="BVL370" s="1"/>
      <c r="BVM370" s="1"/>
      <c r="BVN370" s="1"/>
      <c r="BVO370" s="1"/>
      <c r="BVP370" s="1"/>
      <c r="BVQ370" s="1"/>
      <c r="BVR370" s="1"/>
      <c r="BVS370" s="1"/>
      <c r="BVT370" s="1"/>
      <c r="BVU370" s="1"/>
      <c r="BVV370" s="1"/>
      <c r="BVW370" s="1"/>
      <c r="BVX370" s="1"/>
      <c r="BVY370" s="1"/>
      <c r="BVZ370" s="1"/>
      <c r="BWA370" s="1"/>
      <c r="BWB370" s="1"/>
      <c r="BWC370" s="1"/>
      <c r="BWD370" s="1"/>
      <c r="BWE370" s="1"/>
      <c r="BWF370" s="1"/>
      <c r="BWG370" s="1"/>
      <c r="BWH370" s="1"/>
      <c r="BWI370" s="1"/>
      <c r="BWJ370" s="1"/>
      <c r="BWK370" s="1"/>
      <c r="BWL370" s="1"/>
      <c r="BWM370" s="1"/>
      <c r="BWN370" s="1"/>
      <c r="BWO370" s="1"/>
      <c r="BWP370" s="1"/>
      <c r="BWQ370" s="1"/>
      <c r="BWR370" s="1"/>
      <c r="BWS370" s="1"/>
      <c r="BWT370" s="1"/>
      <c r="BWU370" s="1"/>
      <c r="BWV370" s="1"/>
      <c r="BWW370" s="1"/>
      <c r="BWX370" s="1"/>
      <c r="BWY370" s="1"/>
      <c r="BWZ370" s="1"/>
      <c r="BXA370" s="1"/>
      <c r="BXB370" s="1"/>
      <c r="BXC370" s="1"/>
      <c r="BXD370" s="1"/>
      <c r="BXE370" s="1"/>
      <c r="BXF370" s="1"/>
      <c r="BXG370" s="1"/>
      <c r="BXH370" s="1"/>
      <c r="BXI370" s="1"/>
      <c r="BXJ370" s="1"/>
      <c r="BXK370" s="1"/>
      <c r="BXL370" s="1"/>
      <c r="BXM370" s="1"/>
      <c r="BXN370" s="1"/>
      <c r="BXO370" s="1"/>
      <c r="BXP370" s="1"/>
      <c r="BXQ370" s="1"/>
      <c r="BXR370" s="1"/>
      <c r="BXS370" s="1"/>
      <c r="BXT370" s="1"/>
      <c r="BXU370" s="1"/>
      <c r="BXV370" s="1"/>
      <c r="BXW370" s="1"/>
      <c r="BXX370" s="1"/>
      <c r="BXY370" s="1"/>
      <c r="BXZ370" s="1"/>
      <c r="BYA370" s="1"/>
      <c r="BYB370" s="1"/>
      <c r="BYC370" s="1"/>
      <c r="BYD370" s="1"/>
      <c r="BYE370" s="1"/>
      <c r="BYF370" s="1"/>
      <c r="BYG370" s="1"/>
      <c r="BYH370" s="1"/>
      <c r="BYI370" s="1"/>
      <c r="BYJ370" s="1"/>
      <c r="BYK370" s="1"/>
      <c r="BYL370" s="1"/>
      <c r="BYM370" s="1"/>
      <c r="BYN370" s="1"/>
      <c r="BYO370" s="1"/>
      <c r="BYP370" s="1"/>
      <c r="BYQ370" s="1"/>
      <c r="BYR370" s="1"/>
      <c r="BYS370" s="1"/>
      <c r="BYT370" s="1"/>
      <c r="BYU370" s="1"/>
      <c r="BYV370" s="1"/>
      <c r="BYW370" s="1"/>
      <c r="BYX370" s="1"/>
      <c r="BYY370" s="1"/>
      <c r="BYZ370" s="1"/>
      <c r="BZA370" s="1"/>
      <c r="BZB370" s="1"/>
      <c r="BZC370" s="1"/>
      <c r="BZD370" s="1"/>
      <c r="BZE370" s="1"/>
      <c r="BZF370" s="1"/>
      <c r="BZG370" s="1"/>
      <c r="BZH370" s="1"/>
      <c r="BZI370" s="1"/>
      <c r="BZJ370" s="1"/>
      <c r="BZK370" s="1"/>
      <c r="BZL370" s="1"/>
      <c r="BZM370" s="1"/>
      <c r="BZN370" s="1"/>
      <c r="BZO370" s="1"/>
      <c r="BZP370" s="1"/>
      <c r="BZQ370" s="1"/>
      <c r="BZR370" s="1"/>
      <c r="BZS370" s="1"/>
      <c r="BZT370" s="1"/>
      <c r="BZU370" s="1"/>
      <c r="BZV370" s="1"/>
      <c r="BZW370" s="1"/>
      <c r="BZX370" s="1"/>
      <c r="BZY370" s="1"/>
      <c r="BZZ370" s="1"/>
      <c r="CAA370" s="1"/>
      <c r="CAB370" s="1"/>
      <c r="CAC370" s="1"/>
      <c r="CAD370" s="1"/>
      <c r="CAE370" s="1"/>
      <c r="CAF370" s="1"/>
      <c r="CAG370" s="1"/>
      <c r="CAH370" s="1"/>
      <c r="CAI370" s="1"/>
      <c r="CAJ370" s="1"/>
      <c r="CAK370" s="1"/>
      <c r="CAL370" s="1"/>
      <c r="CAM370" s="1"/>
      <c r="CAN370" s="1"/>
      <c r="CAO370" s="1"/>
      <c r="CAP370" s="1"/>
      <c r="CAQ370" s="1"/>
      <c r="CAR370" s="1"/>
      <c r="CAS370" s="1"/>
      <c r="CAT370" s="1"/>
      <c r="CAU370" s="1"/>
      <c r="CAV370" s="1"/>
      <c r="CAW370" s="1"/>
      <c r="CAX370" s="1"/>
      <c r="CAY370" s="1"/>
      <c r="CAZ370" s="1"/>
      <c r="CBA370" s="1"/>
      <c r="CBB370" s="1"/>
      <c r="CBC370" s="1"/>
      <c r="CBD370" s="1"/>
      <c r="CBE370" s="1"/>
      <c r="CBF370" s="1"/>
      <c r="CBG370" s="1"/>
      <c r="CBH370" s="1"/>
      <c r="CBI370" s="1"/>
      <c r="CBJ370" s="1"/>
      <c r="CBK370" s="1"/>
      <c r="CBL370" s="1"/>
      <c r="CBM370" s="1"/>
      <c r="CBN370" s="1"/>
      <c r="CBO370" s="1"/>
      <c r="CBP370" s="1"/>
      <c r="CBQ370" s="1"/>
      <c r="CBR370" s="1"/>
      <c r="CBS370" s="1"/>
      <c r="CBT370" s="1"/>
      <c r="CBU370" s="1"/>
      <c r="CBV370" s="1"/>
      <c r="CBW370" s="1"/>
      <c r="CBX370" s="1"/>
      <c r="CBY370" s="1"/>
      <c r="CBZ370" s="1"/>
      <c r="CCA370" s="1"/>
      <c r="CCB370" s="1"/>
      <c r="CCC370" s="1"/>
      <c r="CCD370" s="1"/>
      <c r="CCE370" s="1"/>
      <c r="CCF370" s="1"/>
      <c r="CCG370" s="1"/>
      <c r="CCH370" s="1"/>
      <c r="CCI370" s="1"/>
      <c r="CCJ370" s="1"/>
      <c r="CCK370" s="1"/>
      <c r="CCL370" s="1"/>
      <c r="CCM370" s="1"/>
      <c r="CCN370" s="1"/>
      <c r="CCO370" s="1"/>
      <c r="CCP370" s="1"/>
      <c r="CCQ370" s="1"/>
      <c r="CCR370" s="1"/>
      <c r="CCS370" s="1"/>
      <c r="CCT370" s="1"/>
      <c r="CCU370" s="1"/>
      <c r="CCV370" s="1"/>
      <c r="CCW370" s="1"/>
      <c r="CCX370" s="1"/>
      <c r="CCY370" s="1"/>
      <c r="CCZ370" s="1"/>
      <c r="CDA370" s="1"/>
      <c r="CDB370" s="1"/>
      <c r="CDC370" s="1"/>
      <c r="CDD370" s="1"/>
      <c r="CDE370" s="1"/>
      <c r="CDF370" s="1"/>
      <c r="CDG370" s="1"/>
      <c r="CDH370" s="1"/>
      <c r="CDI370" s="1"/>
      <c r="CDJ370" s="1"/>
      <c r="CDK370" s="1"/>
      <c r="CDL370" s="1"/>
      <c r="CDM370" s="1"/>
      <c r="CDN370" s="1"/>
      <c r="CDO370" s="1"/>
      <c r="CDP370" s="1"/>
      <c r="CDQ370" s="1"/>
      <c r="CDR370" s="1"/>
      <c r="CDS370" s="1"/>
      <c r="CDT370" s="1"/>
      <c r="CDU370" s="1"/>
      <c r="CDV370" s="1"/>
      <c r="CDW370" s="1"/>
      <c r="CDX370" s="1"/>
      <c r="CDY370" s="1"/>
      <c r="CDZ370" s="1"/>
      <c r="CEA370" s="1"/>
      <c r="CEB370" s="1"/>
      <c r="CEC370" s="1"/>
      <c r="CED370" s="1"/>
      <c r="CEE370" s="1"/>
      <c r="CEF370" s="1"/>
      <c r="CEG370" s="1"/>
      <c r="CEH370" s="1"/>
      <c r="CEI370" s="1"/>
      <c r="CEJ370" s="1"/>
      <c r="CEK370" s="1"/>
      <c r="CEL370" s="1"/>
      <c r="CEM370" s="1"/>
      <c r="CEN370" s="1"/>
      <c r="CEO370" s="1"/>
      <c r="CEP370" s="1"/>
      <c r="CEQ370" s="1"/>
      <c r="CER370" s="1"/>
      <c r="CES370" s="1"/>
      <c r="CET370" s="1"/>
      <c r="CEU370" s="1"/>
      <c r="CEV370" s="1"/>
      <c r="CEW370" s="1"/>
      <c r="CEX370" s="1"/>
      <c r="CEY370" s="1"/>
      <c r="CEZ370" s="1"/>
      <c r="CFA370" s="1"/>
      <c r="CFB370" s="1"/>
      <c r="CFC370" s="1"/>
      <c r="CFD370" s="1"/>
      <c r="CFE370" s="1"/>
      <c r="CFF370" s="1"/>
      <c r="CFG370" s="1"/>
      <c r="CFH370" s="1"/>
      <c r="CFI370" s="1"/>
      <c r="CFJ370" s="1"/>
      <c r="CFK370" s="1"/>
      <c r="CFL370" s="1"/>
      <c r="CFM370" s="1"/>
      <c r="CFN370" s="1"/>
      <c r="CFO370" s="1"/>
      <c r="CFP370" s="1"/>
      <c r="CFQ370" s="1"/>
      <c r="CFR370" s="1"/>
      <c r="CFS370" s="1"/>
      <c r="CFT370" s="1"/>
      <c r="CFU370" s="1"/>
      <c r="CFV370" s="1"/>
      <c r="CFW370" s="1"/>
      <c r="CFX370" s="1"/>
      <c r="CFY370" s="1"/>
      <c r="CFZ370" s="1"/>
      <c r="CGA370" s="1"/>
      <c r="CGB370" s="1"/>
      <c r="CGC370" s="1"/>
      <c r="CGD370" s="1"/>
      <c r="CGE370" s="1"/>
      <c r="CGF370" s="1"/>
      <c r="CGG370" s="1"/>
      <c r="CGH370" s="1"/>
      <c r="CGI370" s="1"/>
      <c r="CGJ370" s="1"/>
      <c r="CGK370" s="1"/>
      <c r="CGL370" s="1"/>
      <c r="CGM370" s="1"/>
      <c r="CGN370" s="1"/>
      <c r="CGO370" s="1"/>
      <c r="CGP370" s="1"/>
      <c r="CGQ370" s="1"/>
      <c r="CGR370" s="1"/>
      <c r="CGS370" s="1"/>
      <c r="CGT370" s="1"/>
      <c r="CGU370" s="1"/>
      <c r="CGV370" s="1"/>
      <c r="CGW370" s="1"/>
      <c r="CGX370" s="1"/>
      <c r="CGY370" s="1"/>
      <c r="CGZ370" s="1"/>
      <c r="CHA370" s="1"/>
      <c r="CHB370" s="1"/>
      <c r="CHC370" s="1"/>
      <c r="CHD370" s="1"/>
      <c r="CHE370" s="1"/>
      <c r="CHF370" s="1"/>
      <c r="CHG370" s="1"/>
      <c r="CHH370" s="1"/>
      <c r="CHI370" s="1"/>
      <c r="CHJ370" s="1"/>
      <c r="CHK370" s="1"/>
      <c r="CHL370" s="1"/>
      <c r="CHM370" s="1"/>
      <c r="CHN370" s="1"/>
      <c r="CHO370" s="1"/>
      <c r="CHP370" s="1"/>
      <c r="CHQ370" s="1"/>
      <c r="CHR370" s="1"/>
      <c r="CHS370" s="1"/>
      <c r="CHT370" s="1"/>
      <c r="CHU370" s="1"/>
      <c r="CHV370" s="1"/>
      <c r="CHW370" s="1"/>
      <c r="CHX370" s="1"/>
      <c r="CHY370" s="1"/>
      <c r="CHZ370" s="1"/>
      <c r="CIA370" s="1"/>
      <c r="CIB370" s="1"/>
      <c r="CIC370" s="1"/>
      <c r="CID370" s="1"/>
      <c r="CIE370" s="1"/>
      <c r="CIF370" s="1"/>
      <c r="CIG370" s="1"/>
      <c r="CIH370" s="1"/>
      <c r="CII370" s="1"/>
      <c r="CIJ370" s="1"/>
      <c r="CIK370" s="1"/>
      <c r="CIL370" s="1"/>
      <c r="CIM370" s="1"/>
      <c r="CIN370" s="1"/>
      <c r="CIO370" s="1"/>
      <c r="CIP370" s="1"/>
      <c r="CIQ370" s="1"/>
      <c r="CIR370" s="1"/>
      <c r="CIS370" s="1"/>
      <c r="CIT370" s="1"/>
      <c r="CIU370" s="1"/>
      <c r="CIV370" s="1"/>
      <c r="CIW370" s="1"/>
      <c r="CIX370" s="1"/>
      <c r="CIY370" s="1"/>
      <c r="CIZ370" s="1"/>
      <c r="CJA370" s="1"/>
      <c r="CJB370" s="1"/>
      <c r="CJC370" s="1"/>
      <c r="CJD370" s="1"/>
      <c r="CJE370" s="1"/>
      <c r="CJF370" s="1"/>
      <c r="CJG370" s="1"/>
      <c r="CJH370" s="1"/>
      <c r="CJI370" s="1"/>
      <c r="CJJ370" s="1"/>
      <c r="CJK370" s="1"/>
      <c r="CJL370" s="1"/>
      <c r="CJM370" s="1"/>
      <c r="CJN370" s="1"/>
      <c r="CJO370" s="1"/>
      <c r="CJP370" s="1"/>
      <c r="CJQ370" s="1"/>
      <c r="CJR370" s="1"/>
      <c r="CJS370" s="1"/>
      <c r="CJT370" s="1"/>
      <c r="CJU370" s="1"/>
      <c r="CJV370" s="1"/>
      <c r="CJW370" s="1"/>
      <c r="CJX370" s="1"/>
      <c r="CJY370" s="1"/>
      <c r="CJZ370" s="1"/>
      <c r="CKA370" s="1"/>
      <c r="CKB370" s="1"/>
      <c r="CKC370" s="1"/>
      <c r="CKD370" s="1"/>
      <c r="CKE370" s="1"/>
      <c r="CKF370" s="1"/>
      <c r="CKG370" s="1"/>
      <c r="CKH370" s="1"/>
      <c r="CKI370" s="1"/>
      <c r="CKJ370" s="1"/>
      <c r="CKK370" s="1"/>
      <c r="CKL370" s="1"/>
      <c r="CKM370" s="1"/>
      <c r="CKN370" s="1"/>
      <c r="CKO370" s="1"/>
      <c r="CKP370" s="1"/>
      <c r="CKQ370" s="1"/>
      <c r="CKR370" s="1"/>
      <c r="CKS370" s="1"/>
      <c r="CKT370" s="1"/>
      <c r="CKU370" s="1"/>
      <c r="CKV370" s="1"/>
      <c r="CKW370" s="1"/>
      <c r="CKX370" s="1"/>
      <c r="CKY370" s="1"/>
      <c r="CKZ370" s="1"/>
      <c r="CLA370" s="1"/>
      <c r="CLB370" s="1"/>
      <c r="CLC370" s="1"/>
      <c r="CLD370" s="1"/>
      <c r="CLE370" s="1"/>
      <c r="CLF370" s="1"/>
      <c r="CLG370" s="1"/>
      <c r="CLH370" s="1"/>
      <c r="CLI370" s="1"/>
      <c r="CLJ370" s="1"/>
      <c r="CLK370" s="1"/>
      <c r="CLL370" s="1"/>
      <c r="CLM370" s="1"/>
      <c r="CLN370" s="1"/>
      <c r="CLO370" s="1"/>
      <c r="CLP370" s="1"/>
      <c r="CLQ370" s="1"/>
      <c r="CLR370" s="1"/>
      <c r="CLS370" s="1"/>
      <c r="CLT370" s="1"/>
      <c r="CLU370" s="1"/>
      <c r="CLV370" s="1"/>
      <c r="CLW370" s="1"/>
      <c r="CLX370" s="1"/>
      <c r="CLY370" s="1"/>
      <c r="CLZ370" s="1"/>
      <c r="CMA370" s="1"/>
      <c r="CMB370" s="1"/>
      <c r="CMC370" s="1"/>
      <c r="CMD370" s="1"/>
      <c r="CME370" s="1"/>
      <c r="CMF370" s="1"/>
      <c r="CMG370" s="1"/>
      <c r="CMH370" s="1"/>
      <c r="CMI370" s="1"/>
      <c r="CMJ370" s="1"/>
      <c r="CMK370" s="1"/>
      <c r="CML370" s="1"/>
      <c r="CMM370" s="1"/>
      <c r="CMN370" s="1"/>
      <c r="CMO370" s="1"/>
      <c r="CMP370" s="1"/>
      <c r="CMQ370" s="1"/>
      <c r="CMR370" s="1"/>
      <c r="CMS370" s="1"/>
      <c r="CMT370" s="1"/>
      <c r="CMU370" s="1"/>
      <c r="CMV370" s="1"/>
      <c r="CMW370" s="1"/>
      <c r="CMX370" s="1"/>
      <c r="CMY370" s="1"/>
      <c r="CMZ370" s="1"/>
      <c r="CNA370" s="1"/>
      <c r="CNB370" s="1"/>
      <c r="CNC370" s="1"/>
      <c r="CND370" s="1"/>
      <c r="CNE370" s="1"/>
      <c r="CNF370" s="1"/>
      <c r="CNG370" s="1"/>
      <c r="CNH370" s="1"/>
      <c r="CNI370" s="1"/>
      <c r="CNJ370" s="1"/>
      <c r="CNK370" s="1"/>
      <c r="CNL370" s="1"/>
      <c r="CNM370" s="1"/>
      <c r="CNN370" s="1"/>
      <c r="CNO370" s="1"/>
      <c r="CNP370" s="1"/>
      <c r="CNQ370" s="1"/>
      <c r="CNR370" s="1"/>
      <c r="CNS370" s="1"/>
      <c r="CNT370" s="1"/>
      <c r="CNU370" s="1"/>
      <c r="CNV370" s="1"/>
      <c r="CNW370" s="1"/>
      <c r="CNX370" s="1"/>
      <c r="CNY370" s="1"/>
      <c r="CNZ370" s="1"/>
      <c r="COA370" s="1"/>
      <c r="COB370" s="1"/>
      <c r="COC370" s="1"/>
      <c r="COD370" s="1"/>
      <c r="COE370" s="1"/>
      <c r="COF370" s="1"/>
      <c r="COG370" s="1"/>
      <c r="COH370" s="1"/>
      <c r="COI370" s="1"/>
      <c r="COJ370" s="1"/>
      <c r="COK370" s="1"/>
      <c r="COL370" s="1"/>
      <c r="COM370" s="1"/>
      <c r="CON370" s="1"/>
      <c r="COO370" s="1"/>
      <c r="COP370" s="1"/>
      <c r="COQ370" s="1"/>
      <c r="COR370" s="1"/>
      <c r="COS370" s="1"/>
      <c r="COT370" s="1"/>
      <c r="COU370" s="1"/>
      <c r="COV370" s="1"/>
      <c r="COW370" s="1"/>
      <c r="COX370" s="1"/>
      <c r="COY370" s="1"/>
      <c r="COZ370" s="1"/>
      <c r="CPA370" s="1"/>
      <c r="CPB370" s="1"/>
      <c r="CPC370" s="1"/>
      <c r="CPD370" s="1"/>
      <c r="CPE370" s="1"/>
      <c r="CPF370" s="1"/>
      <c r="CPG370" s="1"/>
      <c r="CPH370" s="1"/>
      <c r="CPI370" s="1"/>
      <c r="CPJ370" s="1"/>
      <c r="CPK370" s="1"/>
      <c r="CPL370" s="1"/>
      <c r="CPM370" s="1"/>
      <c r="CPN370" s="1"/>
      <c r="CPO370" s="1"/>
      <c r="CPP370" s="1"/>
      <c r="CPQ370" s="1"/>
      <c r="CPR370" s="1"/>
      <c r="CPS370" s="1"/>
      <c r="CPT370" s="1"/>
      <c r="CPU370" s="1"/>
      <c r="CPV370" s="1"/>
      <c r="CPW370" s="1"/>
      <c r="CPX370" s="1"/>
      <c r="CPY370" s="1"/>
      <c r="CPZ370" s="1"/>
      <c r="CQA370" s="1"/>
      <c r="CQB370" s="1"/>
      <c r="CQC370" s="1"/>
      <c r="CQD370" s="1"/>
      <c r="CQE370" s="1"/>
      <c r="CQF370" s="1"/>
      <c r="CQG370" s="1"/>
      <c r="CQH370" s="1"/>
      <c r="CQI370" s="1"/>
      <c r="CQJ370" s="1"/>
      <c r="CQK370" s="1"/>
      <c r="CQL370" s="1"/>
      <c r="CQM370" s="1"/>
      <c r="CQN370" s="1"/>
      <c r="CQO370" s="1"/>
      <c r="CQP370" s="1"/>
      <c r="CQQ370" s="1"/>
      <c r="CQR370" s="1"/>
      <c r="CQS370" s="1"/>
      <c r="CQT370" s="1"/>
      <c r="CQU370" s="1"/>
      <c r="CQV370" s="1"/>
      <c r="CQW370" s="1"/>
      <c r="CQX370" s="1"/>
      <c r="CQY370" s="1"/>
      <c r="CQZ370" s="1"/>
      <c r="CRA370" s="1"/>
      <c r="CRB370" s="1"/>
      <c r="CRC370" s="1"/>
      <c r="CRD370" s="1"/>
      <c r="CRE370" s="1"/>
      <c r="CRF370" s="1"/>
      <c r="CRG370" s="1"/>
      <c r="CRH370" s="1"/>
      <c r="CRI370" s="1"/>
      <c r="CRJ370" s="1"/>
      <c r="CRK370" s="1"/>
      <c r="CRL370" s="1"/>
      <c r="CRM370" s="1"/>
      <c r="CRN370" s="1"/>
      <c r="CRO370" s="1"/>
      <c r="CRP370" s="1"/>
      <c r="CRQ370" s="1"/>
      <c r="CRR370" s="1"/>
      <c r="CRS370" s="1"/>
      <c r="CRT370" s="1"/>
      <c r="CRU370" s="1"/>
      <c r="CRV370" s="1"/>
      <c r="CRW370" s="1"/>
      <c r="CRX370" s="1"/>
      <c r="CRY370" s="1"/>
      <c r="CRZ370" s="1"/>
      <c r="CSA370" s="1"/>
      <c r="CSB370" s="1"/>
      <c r="CSC370" s="1"/>
      <c r="CSD370" s="1"/>
      <c r="CSE370" s="1"/>
      <c r="CSF370" s="1"/>
      <c r="CSG370" s="1"/>
      <c r="CSH370" s="1"/>
      <c r="CSI370" s="1"/>
      <c r="CSJ370" s="1"/>
      <c r="CSK370" s="1"/>
      <c r="CSL370" s="1"/>
      <c r="CSM370" s="1"/>
      <c r="CSN370" s="1"/>
      <c r="CSO370" s="1"/>
      <c r="CSP370" s="1"/>
      <c r="CSQ370" s="1"/>
      <c r="CSR370" s="1"/>
      <c r="CSS370" s="1"/>
      <c r="CST370" s="1"/>
      <c r="CSU370" s="1"/>
      <c r="CSV370" s="1"/>
      <c r="CSW370" s="1"/>
      <c r="CSX370" s="1"/>
      <c r="CSY370" s="1"/>
      <c r="CSZ370" s="1"/>
      <c r="CTA370" s="1"/>
      <c r="CTB370" s="1"/>
      <c r="CTC370" s="1"/>
      <c r="CTD370" s="1"/>
      <c r="CTE370" s="1"/>
      <c r="CTF370" s="1"/>
      <c r="CTG370" s="1"/>
      <c r="CTH370" s="1"/>
      <c r="CTI370" s="1"/>
      <c r="CTJ370" s="1"/>
      <c r="CTK370" s="1"/>
      <c r="CTL370" s="1"/>
      <c r="CTM370" s="1"/>
      <c r="CTN370" s="1"/>
      <c r="CTO370" s="1"/>
      <c r="CTP370" s="1"/>
      <c r="CTQ370" s="1"/>
      <c r="CTR370" s="1"/>
      <c r="CTS370" s="1"/>
      <c r="CTT370" s="1"/>
      <c r="CTU370" s="1"/>
      <c r="CTV370" s="1"/>
      <c r="CTW370" s="1"/>
      <c r="CTX370" s="1"/>
      <c r="CTY370" s="1"/>
      <c r="CTZ370" s="1"/>
      <c r="CUA370" s="1"/>
      <c r="CUB370" s="1"/>
      <c r="CUC370" s="1"/>
      <c r="CUD370" s="1"/>
      <c r="CUE370" s="1"/>
      <c r="CUF370" s="1"/>
      <c r="CUG370" s="1"/>
      <c r="CUH370" s="1"/>
      <c r="CUI370" s="1"/>
      <c r="CUJ370" s="1"/>
      <c r="CUK370" s="1"/>
      <c r="CUL370" s="1"/>
      <c r="CUM370" s="1"/>
      <c r="CUN370" s="1"/>
      <c r="CUO370" s="1"/>
      <c r="CUP370" s="1"/>
      <c r="CUQ370" s="1"/>
      <c r="CUR370" s="1"/>
      <c r="CUS370" s="1"/>
      <c r="CUT370" s="1"/>
      <c r="CUU370" s="1"/>
      <c r="CUV370" s="1"/>
      <c r="CUW370" s="1"/>
      <c r="CUX370" s="1"/>
      <c r="CUY370" s="1"/>
      <c r="CUZ370" s="1"/>
      <c r="CVA370" s="1"/>
      <c r="CVB370" s="1"/>
      <c r="CVC370" s="1"/>
      <c r="CVD370" s="1"/>
      <c r="CVE370" s="1"/>
      <c r="CVF370" s="1"/>
      <c r="CVG370" s="1"/>
      <c r="CVH370" s="1"/>
      <c r="CVI370" s="1"/>
      <c r="CVJ370" s="1"/>
      <c r="CVK370" s="1"/>
      <c r="CVL370" s="1"/>
      <c r="CVM370" s="1"/>
      <c r="CVN370" s="1"/>
      <c r="CVO370" s="1"/>
      <c r="CVP370" s="1"/>
      <c r="CVQ370" s="1"/>
      <c r="CVR370" s="1"/>
      <c r="CVS370" s="1"/>
      <c r="CVT370" s="1"/>
      <c r="CVU370" s="1"/>
      <c r="CVV370" s="1"/>
      <c r="CVW370" s="1"/>
      <c r="CVX370" s="1"/>
      <c r="CVY370" s="1"/>
      <c r="CVZ370" s="1"/>
      <c r="CWA370" s="1"/>
      <c r="CWB370" s="1"/>
      <c r="CWC370" s="1"/>
      <c r="CWD370" s="1"/>
      <c r="CWE370" s="1"/>
      <c r="CWF370" s="1"/>
      <c r="CWG370" s="1"/>
      <c r="CWH370" s="1"/>
      <c r="CWI370" s="1"/>
      <c r="CWJ370" s="1"/>
      <c r="CWK370" s="1"/>
      <c r="CWL370" s="1"/>
      <c r="CWM370" s="1"/>
      <c r="CWN370" s="1"/>
      <c r="CWO370" s="1"/>
      <c r="CWP370" s="1"/>
      <c r="CWQ370" s="1"/>
      <c r="CWR370" s="1"/>
      <c r="CWS370" s="1"/>
      <c r="CWT370" s="1"/>
      <c r="CWU370" s="1"/>
      <c r="CWV370" s="1"/>
      <c r="CWW370" s="1"/>
      <c r="CWX370" s="1"/>
      <c r="CWY370" s="1"/>
      <c r="CWZ370" s="1"/>
      <c r="CXA370" s="1"/>
      <c r="CXB370" s="1"/>
      <c r="CXC370" s="1"/>
      <c r="CXD370" s="1"/>
      <c r="CXE370" s="1"/>
      <c r="CXF370" s="1"/>
      <c r="CXG370" s="1"/>
      <c r="CXH370" s="1"/>
      <c r="CXI370" s="1"/>
      <c r="CXJ370" s="1"/>
      <c r="CXK370" s="1"/>
      <c r="CXL370" s="1"/>
      <c r="CXM370" s="1"/>
      <c r="CXN370" s="1"/>
      <c r="CXO370" s="1"/>
      <c r="CXP370" s="1"/>
      <c r="CXQ370" s="1"/>
      <c r="CXR370" s="1"/>
      <c r="CXS370" s="1"/>
      <c r="CXT370" s="1"/>
      <c r="CXU370" s="1"/>
      <c r="CXV370" s="1"/>
      <c r="CXW370" s="1"/>
      <c r="CXX370" s="1"/>
      <c r="CXY370" s="1"/>
      <c r="CXZ370" s="1"/>
      <c r="CYA370" s="1"/>
      <c r="CYB370" s="1"/>
      <c r="CYC370" s="1"/>
      <c r="CYD370" s="1"/>
      <c r="CYE370" s="1"/>
      <c r="CYF370" s="1"/>
      <c r="CYG370" s="1"/>
      <c r="CYH370" s="1"/>
      <c r="CYI370" s="1"/>
      <c r="CYJ370" s="1"/>
      <c r="CYK370" s="1"/>
      <c r="CYL370" s="1"/>
      <c r="CYM370" s="1"/>
      <c r="CYN370" s="1"/>
      <c r="CYO370" s="1"/>
      <c r="CYP370" s="1"/>
      <c r="CYQ370" s="1"/>
      <c r="CYR370" s="1"/>
      <c r="CYS370" s="1"/>
      <c r="CYT370" s="1"/>
      <c r="CYU370" s="1"/>
      <c r="CYV370" s="1"/>
      <c r="CYW370" s="1"/>
      <c r="CYX370" s="1"/>
      <c r="CYY370" s="1"/>
      <c r="CYZ370" s="1"/>
      <c r="CZA370" s="1"/>
      <c r="CZB370" s="1"/>
      <c r="CZC370" s="1"/>
      <c r="CZD370" s="1"/>
      <c r="CZE370" s="1"/>
      <c r="CZF370" s="1"/>
      <c r="CZG370" s="1"/>
      <c r="CZH370" s="1"/>
      <c r="CZI370" s="1"/>
      <c r="CZJ370" s="1"/>
      <c r="CZK370" s="1"/>
      <c r="CZL370" s="1"/>
      <c r="CZM370" s="1"/>
      <c r="CZN370" s="1"/>
      <c r="CZO370" s="1"/>
      <c r="CZP370" s="1"/>
      <c r="CZQ370" s="1"/>
      <c r="CZR370" s="1"/>
      <c r="CZS370" s="1"/>
      <c r="CZT370" s="1"/>
      <c r="CZU370" s="1"/>
      <c r="CZV370" s="1"/>
      <c r="CZW370" s="1"/>
      <c r="CZX370" s="1"/>
      <c r="CZY370" s="1"/>
      <c r="CZZ370" s="1"/>
      <c r="DAA370" s="1"/>
      <c r="DAB370" s="1"/>
      <c r="DAC370" s="1"/>
      <c r="DAD370" s="1"/>
      <c r="DAE370" s="1"/>
      <c r="DAF370" s="1"/>
      <c r="DAG370" s="1"/>
      <c r="DAH370" s="1"/>
      <c r="DAI370" s="1"/>
      <c r="DAJ370" s="1"/>
      <c r="DAK370" s="1"/>
      <c r="DAL370" s="1"/>
      <c r="DAM370" s="1"/>
      <c r="DAN370" s="1"/>
      <c r="DAO370" s="1"/>
      <c r="DAP370" s="1"/>
      <c r="DAQ370" s="1"/>
      <c r="DAR370" s="1"/>
      <c r="DAS370" s="1"/>
      <c r="DAT370" s="1"/>
      <c r="DAU370" s="1"/>
      <c r="DAV370" s="1"/>
      <c r="DAW370" s="1"/>
      <c r="DAX370" s="1"/>
      <c r="DAY370" s="1"/>
      <c r="DAZ370" s="1"/>
      <c r="DBA370" s="1"/>
      <c r="DBB370" s="1"/>
      <c r="DBC370" s="1"/>
      <c r="DBD370" s="1"/>
      <c r="DBE370" s="1"/>
      <c r="DBF370" s="1"/>
      <c r="DBG370" s="1"/>
      <c r="DBH370" s="1"/>
      <c r="DBI370" s="1"/>
      <c r="DBJ370" s="1"/>
      <c r="DBK370" s="1"/>
      <c r="DBL370" s="1"/>
      <c r="DBM370" s="1"/>
      <c r="DBN370" s="1"/>
      <c r="DBO370" s="1"/>
      <c r="DBP370" s="1"/>
      <c r="DBQ370" s="1"/>
      <c r="DBR370" s="1"/>
      <c r="DBS370" s="1"/>
      <c r="DBT370" s="1"/>
      <c r="DBU370" s="1"/>
      <c r="DBV370" s="1"/>
      <c r="DBW370" s="1"/>
      <c r="DBX370" s="1"/>
      <c r="DBY370" s="1"/>
      <c r="DBZ370" s="1"/>
      <c r="DCA370" s="1"/>
      <c r="DCB370" s="1"/>
      <c r="DCC370" s="1"/>
      <c r="DCD370" s="1"/>
      <c r="DCE370" s="1"/>
      <c r="DCF370" s="1"/>
      <c r="DCG370" s="1"/>
      <c r="DCH370" s="1"/>
      <c r="DCI370" s="1"/>
      <c r="DCJ370" s="1"/>
      <c r="DCK370" s="1"/>
      <c r="DCL370" s="1"/>
      <c r="DCM370" s="1"/>
      <c r="DCN370" s="1"/>
      <c r="DCO370" s="1"/>
      <c r="DCP370" s="1"/>
      <c r="DCQ370" s="1"/>
      <c r="DCR370" s="1"/>
      <c r="DCS370" s="1"/>
      <c r="DCT370" s="1"/>
      <c r="DCU370" s="1"/>
      <c r="DCV370" s="1"/>
      <c r="DCW370" s="1"/>
      <c r="DCX370" s="1"/>
      <c r="DCY370" s="1"/>
      <c r="DCZ370" s="1"/>
      <c r="DDA370" s="1"/>
      <c r="DDB370" s="1"/>
      <c r="DDC370" s="1"/>
      <c r="DDD370" s="1"/>
      <c r="DDE370" s="1"/>
      <c r="DDF370" s="1"/>
      <c r="DDG370" s="1"/>
      <c r="DDH370" s="1"/>
      <c r="DDI370" s="1"/>
      <c r="DDJ370" s="1"/>
      <c r="DDK370" s="1"/>
      <c r="DDL370" s="1"/>
      <c r="DDM370" s="1"/>
      <c r="DDN370" s="1"/>
      <c r="DDO370" s="1"/>
      <c r="DDP370" s="1"/>
      <c r="DDQ370" s="1"/>
      <c r="DDR370" s="1"/>
      <c r="DDS370" s="1"/>
      <c r="DDT370" s="1"/>
      <c r="DDU370" s="1"/>
      <c r="DDV370" s="1"/>
      <c r="DDW370" s="1"/>
      <c r="DDX370" s="1"/>
      <c r="DDY370" s="1"/>
      <c r="DDZ370" s="1"/>
      <c r="DEA370" s="1"/>
      <c r="DEB370" s="1"/>
      <c r="DEC370" s="1"/>
      <c r="DED370" s="1"/>
      <c r="DEE370" s="1"/>
      <c r="DEF370" s="1"/>
      <c r="DEG370" s="1"/>
      <c r="DEH370" s="1"/>
      <c r="DEI370" s="1"/>
      <c r="DEJ370" s="1"/>
      <c r="DEK370" s="1"/>
      <c r="DEL370" s="1"/>
      <c r="DEM370" s="1"/>
      <c r="DEN370" s="1"/>
      <c r="DEO370" s="1"/>
      <c r="DEP370" s="1"/>
      <c r="DEQ370" s="1"/>
      <c r="DER370" s="1"/>
      <c r="DES370" s="1"/>
      <c r="DET370" s="1"/>
      <c r="DEU370" s="1"/>
      <c r="DEV370" s="1"/>
      <c r="DEW370" s="1"/>
      <c r="DEX370" s="1"/>
      <c r="DEY370" s="1"/>
      <c r="DEZ370" s="1"/>
      <c r="DFA370" s="1"/>
      <c r="DFB370" s="1"/>
      <c r="DFC370" s="1"/>
      <c r="DFD370" s="1"/>
      <c r="DFE370" s="1"/>
      <c r="DFF370" s="1"/>
      <c r="DFG370" s="1"/>
      <c r="DFH370" s="1"/>
      <c r="DFI370" s="1"/>
      <c r="DFJ370" s="1"/>
      <c r="DFK370" s="1"/>
      <c r="DFL370" s="1"/>
      <c r="DFM370" s="1"/>
      <c r="DFN370" s="1"/>
      <c r="DFO370" s="1"/>
      <c r="DFP370" s="1"/>
      <c r="DFQ370" s="1"/>
      <c r="DFR370" s="1"/>
      <c r="DFS370" s="1"/>
      <c r="DFT370" s="1"/>
      <c r="DFU370" s="1"/>
      <c r="DFV370" s="1"/>
      <c r="DFW370" s="1"/>
      <c r="DFX370" s="1"/>
      <c r="DFY370" s="1"/>
      <c r="DFZ370" s="1"/>
      <c r="DGA370" s="1"/>
      <c r="DGB370" s="1"/>
      <c r="DGC370" s="1"/>
      <c r="DGD370" s="1"/>
      <c r="DGE370" s="1"/>
      <c r="DGF370" s="1"/>
      <c r="DGG370" s="1"/>
      <c r="DGH370" s="1"/>
      <c r="DGI370" s="1"/>
      <c r="DGJ370" s="1"/>
      <c r="DGK370" s="1"/>
      <c r="DGL370" s="1"/>
      <c r="DGM370" s="1"/>
      <c r="DGN370" s="1"/>
      <c r="DGO370" s="1"/>
      <c r="DGP370" s="1"/>
      <c r="DGQ370" s="1"/>
      <c r="DGR370" s="1"/>
      <c r="DGS370" s="1"/>
      <c r="DGT370" s="1"/>
      <c r="DGU370" s="1"/>
      <c r="DGV370" s="1"/>
      <c r="DGW370" s="1"/>
      <c r="DGX370" s="1"/>
      <c r="DGY370" s="1"/>
      <c r="DGZ370" s="1"/>
      <c r="DHA370" s="1"/>
      <c r="DHB370" s="1"/>
      <c r="DHC370" s="1"/>
      <c r="DHD370" s="1"/>
      <c r="DHE370" s="1"/>
      <c r="DHF370" s="1"/>
      <c r="DHG370" s="1"/>
      <c r="DHH370" s="1"/>
      <c r="DHI370" s="1"/>
      <c r="DHJ370" s="1"/>
      <c r="DHK370" s="1"/>
      <c r="DHL370" s="1"/>
      <c r="DHM370" s="1"/>
      <c r="DHN370" s="1"/>
      <c r="DHO370" s="1"/>
      <c r="DHP370" s="1"/>
      <c r="DHQ370" s="1"/>
      <c r="DHR370" s="1"/>
      <c r="DHS370" s="1"/>
      <c r="DHT370" s="1"/>
      <c r="DHU370" s="1"/>
      <c r="DHV370" s="1"/>
      <c r="DHW370" s="1"/>
      <c r="DHX370" s="1"/>
      <c r="DHY370" s="1"/>
      <c r="DHZ370" s="1"/>
      <c r="DIA370" s="1"/>
      <c r="DIB370" s="1"/>
      <c r="DIC370" s="1"/>
      <c r="DID370" s="1"/>
      <c r="DIE370" s="1"/>
      <c r="DIF370" s="1"/>
      <c r="DIG370" s="1"/>
      <c r="DIH370" s="1"/>
      <c r="DII370" s="1"/>
      <c r="DIJ370" s="1"/>
      <c r="DIK370" s="1"/>
      <c r="DIL370" s="1"/>
      <c r="DIM370" s="1"/>
      <c r="DIN370" s="1"/>
      <c r="DIO370" s="1"/>
      <c r="DIP370" s="1"/>
      <c r="DIQ370" s="1"/>
      <c r="DIR370" s="1"/>
      <c r="DIS370" s="1"/>
      <c r="DIT370" s="1"/>
      <c r="DIU370" s="1"/>
      <c r="DIV370" s="1"/>
      <c r="DIW370" s="1"/>
      <c r="DIX370" s="1"/>
      <c r="DIY370" s="1"/>
      <c r="DIZ370" s="1"/>
      <c r="DJA370" s="1"/>
      <c r="DJB370" s="1"/>
      <c r="DJC370" s="1"/>
      <c r="DJD370" s="1"/>
      <c r="DJE370" s="1"/>
      <c r="DJF370" s="1"/>
      <c r="DJG370" s="1"/>
      <c r="DJH370" s="1"/>
      <c r="DJI370" s="1"/>
      <c r="DJJ370" s="1"/>
      <c r="DJK370" s="1"/>
      <c r="DJL370" s="1"/>
      <c r="DJM370" s="1"/>
      <c r="DJN370" s="1"/>
      <c r="DJO370" s="1"/>
      <c r="DJP370" s="1"/>
      <c r="DJQ370" s="1"/>
      <c r="DJR370" s="1"/>
      <c r="DJS370" s="1"/>
      <c r="DJT370" s="1"/>
      <c r="DJU370" s="1"/>
      <c r="DJV370" s="1"/>
      <c r="DJW370" s="1"/>
      <c r="DJX370" s="1"/>
      <c r="DJY370" s="1"/>
      <c r="DJZ370" s="1"/>
      <c r="DKA370" s="1"/>
      <c r="DKB370" s="1"/>
      <c r="DKC370" s="1"/>
      <c r="DKD370" s="1"/>
      <c r="DKE370" s="1"/>
      <c r="DKF370" s="1"/>
      <c r="DKG370" s="1"/>
      <c r="DKH370" s="1"/>
      <c r="DKI370" s="1"/>
      <c r="DKJ370" s="1"/>
      <c r="DKK370" s="1"/>
      <c r="DKL370" s="1"/>
      <c r="DKM370" s="1"/>
      <c r="DKN370" s="1"/>
      <c r="DKO370" s="1"/>
      <c r="DKP370" s="1"/>
      <c r="DKQ370" s="1"/>
      <c r="DKR370" s="1"/>
      <c r="DKS370" s="1"/>
      <c r="DKT370" s="1"/>
      <c r="DKU370" s="1"/>
      <c r="DKV370" s="1"/>
      <c r="DKW370" s="1"/>
      <c r="DKX370" s="1"/>
      <c r="DKY370" s="1"/>
      <c r="DKZ370" s="1"/>
      <c r="DLA370" s="1"/>
      <c r="DLB370" s="1"/>
      <c r="DLC370" s="1"/>
      <c r="DLD370" s="1"/>
      <c r="DLE370" s="1"/>
      <c r="DLF370" s="1"/>
      <c r="DLG370" s="1"/>
      <c r="DLH370" s="1"/>
      <c r="DLI370" s="1"/>
      <c r="DLJ370" s="1"/>
      <c r="DLK370" s="1"/>
      <c r="DLL370" s="1"/>
      <c r="DLM370" s="1"/>
      <c r="DLN370" s="1"/>
      <c r="DLO370" s="1"/>
      <c r="DLP370" s="1"/>
      <c r="DLQ370" s="1"/>
      <c r="DLR370" s="1"/>
      <c r="DLS370" s="1"/>
      <c r="DLT370" s="1"/>
      <c r="DLU370" s="1"/>
      <c r="DLV370" s="1"/>
      <c r="DLW370" s="1"/>
      <c r="DLX370" s="1"/>
      <c r="DLY370" s="1"/>
      <c r="DLZ370" s="1"/>
      <c r="DMA370" s="1"/>
      <c r="DMB370" s="1"/>
      <c r="DMC370" s="1"/>
      <c r="DMD370" s="1"/>
      <c r="DME370" s="1"/>
      <c r="DMF370" s="1"/>
      <c r="DMG370" s="1"/>
      <c r="DMH370" s="1"/>
      <c r="DMI370" s="1"/>
      <c r="DMJ370" s="1"/>
      <c r="DMK370" s="1"/>
      <c r="DML370" s="1"/>
      <c r="DMM370" s="1"/>
      <c r="DMN370" s="1"/>
      <c r="DMO370" s="1"/>
      <c r="DMP370" s="1"/>
      <c r="DMQ370" s="1"/>
      <c r="DMR370" s="1"/>
      <c r="DMS370" s="1"/>
      <c r="DMT370" s="1"/>
      <c r="DMU370" s="1"/>
      <c r="DMV370" s="1"/>
      <c r="DMW370" s="1"/>
      <c r="DMX370" s="1"/>
      <c r="DMY370" s="1"/>
      <c r="DMZ370" s="1"/>
      <c r="DNA370" s="1"/>
      <c r="DNB370" s="1"/>
      <c r="DNC370" s="1"/>
      <c r="DND370" s="1"/>
      <c r="DNE370" s="1"/>
      <c r="DNF370" s="1"/>
      <c r="DNG370" s="1"/>
      <c r="DNH370" s="1"/>
      <c r="DNI370" s="1"/>
      <c r="DNJ370" s="1"/>
      <c r="DNK370" s="1"/>
      <c r="DNL370" s="1"/>
      <c r="DNM370" s="1"/>
      <c r="DNN370" s="1"/>
      <c r="DNO370" s="1"/>
      <c r="DNP370" s="1"/>
      <c r="DNQ370" s="1"/>
      <c r="DNR370" s="1"/>
      <c r="DNS370" s="1"/>
      <c r="DNT370" s="1"/>
      <c r="DNU370" s="1"/>
      <c r="DNV370" s="1"/>
      <c r="DNW370" s="1"/>
      <c r="DNX370" s="1"/>
      <c r="DNY370" s="1"/>
      <c r="DNZ370" s="1"/>
      <c r="DOA370" s="1"/>
      <c r="DOB370" s="1"/>
      <c r="DOC370" s="1"/>
      <c r="DOD370" s="1"/>
      <c r="DOE370" s="1"/>
      <c r="DOF370" s="1"/>
      <c r="DOG370" s="1"/>
      <c r="DOH370" s="1"/>
      <c r="DOI370" s="1"/>
      <c r="DOJ370" s="1"/>
      <c r="DOK370" s="1"/>
      <c r="DOL370" s="1"/>
      <c r="DOM370" s="1"/>
      <c r="DON370" s="1"/>
      <c r="DOO370" s="1"/>
      <c r="DOP370" s="1"/>
      <c r="DOQ370" s="1"/>
      <c r="DOR370" s="1"/>
      <c r="DOS370" s="1"/>
      <c r="DOT370" s="1"/>
      <c r="DOU370" s="1"/>
      <c r="DOV370" s="1"/>
      <c r="DOW370" s="1"/>
      <c r="DOX370" s="1"/>
      <c r="DOY370" s="1"/>
      <c r="DOZ370" s="1"/>
      <c r="DPA370" s="1"/>
      <c r="DPB370" s="1"/>
      <c r="DPC370" s="1"/>
      <c r="DPD370" s="1"/>
      <c r="DPE370" s="1"/>
      <c r="DPF370" s="1"/>
      <c r="DPG370" s="1"/>
      <c r="DPH370" s="1"/>
      <c r="DPI370" s="1"/>
      <c r="DPJ370" s="1"/>
      <c r="DPK370" s="1"/>
      <c r="DPL370" s="1"/>
      <c r="DPM370" s="1"/>
      <c r="DPN370" s="1"/>
      <c r="DPO370" s="1"/>
      <c r="DPP370" s="1"/>
      <c r="DPQ370" s="1"/>
      <c r="DPR370" s="1"/>
      <c r="DPS370" s="1"/>
      <c r="DPT370" s="1"/>
      <c r="DPU370" s="1"/>
      <c r="DPV370" s="1"/>
      <c r="DPW370" s="1"/>
      <c r="DPX370" s="1"/>
      <c r="DPY370" s="1"/>
      <c r="DPZ370" s="1"/>
      <c r="DQA370" s="1"/>
      <c r="DQB370" s="1"/>
      <c r="DQC370" s="1"/>
      <c r="DQD370" s="1"/>
      <c r="DQE370" s="1"/>
      <c r="DQF370" s="1"/>
      <c r="DQG370" s="1"/>
      <c r="DQH370" s="1"/>
      <c r="DQI370" s="1"/>
      <c r="DQJ370" s="1"/>
      <c r="DQK370" s="1"/>
      <c r="DQL370" s="1"/>
      <c r="DQM370" s="1"/>
      <c r="DQN370" s="1"/>
      <c r="DQO370" s="1"/>
      <c r="DQP370" s="1"/>
      <c r="DQQ370" s="1"/>
      <c r="DQR370" s="1"/>
      <c r="DQS370" s="1"/>
      <c r="DQT370" s="1"/>
      <c r="DQU370" s="1"/>
      <c r="DQV370" s="1"/>
      <c r="DQW370" s="1"/>
      <c r="DQX370" s="1"/>
      <c r="DQY370" s="1"/>
      <c r="DQZ370" s="1"/>
      <c r="DRA370" s="1"/>
      <c r="DRB370" s="1"/>
      <c r="DRC370" s="1"/>
      <c r="DRD370" s="1"/>
      <c r="DRE370" s="1"/>
      <c r="DRF370" s="1"/>
      <c r="DRG370" s="1"/>
      <c r="DRH370" s="1"/>
      <c r="DRI370" s="1"/>
      <c r="DRJ370" s="1"/>
      <c r="DRK370" s="1"/>
      <c r="DRL370" s="1"/>
      <c r="DRM370" s="1"/>
      <c r="DRN370" s="1"/>
      <c r="DRO370" s="1"/>
      <c r="DRP370" s="1"/>
      <c r="DRQ370" s="1"/>
      <c r="DRR370" s="1"/>
      <c r="DRS370" s="1"/>
      <c r="DRT370" s="1"/>
      <c r="DRU370" s="1"/>
      <c r="DRV370" s="1"/>
      <c r="DRW370" s="1"/>
      <c r="DRX370" s="1"/>
      <c r="DRY370" s="1"/>
      <c r="DRZ370" s="1"/>
      <c r="DSA370" s="1"/>
      <c r="DSB370" s="1"/>
      <c r="DSC370" s="1"/>
      <c r="DSD370" s="1"/>
      <c r="DSE370" s="1"/>
      <c r="DSF370" s="1"/>
      <c r="DSG370" s="1"/>
      <c r="DSH370" s="1"/>
      <c r="DSI370" s="1"/>
      <c r="DSJ370" s="1"/>
      <c r="DSK370" s="1"/>
      <c r="DSL370" s="1"/>
      <c r="DSM370" s="1"/>
      <c r="DSN370" s="1"/>
      <c r="DSO370" s="1"/>
      <c r="DSP370" s="1"/>
      <c r="DSQ370" s="1"/>
      <c r="DSR370" s="1"/>
      <c r="DSS370" s="1"/>
      <c r="DST370" s="1"/>
      <c r="DSU370" s="1"/>
      <c r="DSV370" s="1"/>
      <c r="DSW370" s="1"/>
      <c r="DSX370" s="1"/>
      <c r="DSY370" s="1"/>
      <c r="DSZ370" s="1"/>
      <c r="DTA370" s="1"/>
      <c r="DTB370" s="1"/>
      <c r="DTC370" s="1"/>
      <c r="DTD370" s="1"/>
      <c r="DTE370" s="1"/>
      <c r="DTF370" s="1"/>
      <c r="DTG370" s="1"/>
      <c r="DTH370" s="1"/>
      <c r="DTI370" s="1"/>
      <c r="DTJ370" s="1"/>
      <c r="DTK370" s="1"/>
      <c r="DTL370" s="1"/>
      <c r="DTM370" s="1"/>
      <c r="DTN370" s="1"/>
      <c r="DTO370" s="1"/>
      <c r="DTP370" s="1"/>
      <c r="DTQ370" s="1"/>
      <c r="DTR370" s="1"/>
      <c r="DTS370" s="1"/>
      <c r="DTT370" s="1"/>
      <c r="DTU370" s="1"/>
      <c r="DTV370" s="1"/>
      <c r="DTW370" s="1"/>
      <c r="DTX370" s="1"/>
      <c r="DTY370" s="1"/>
      <c r="DTZ370" s="1"/>
      <c r="DUA370" s="1"/>
      <c r="DUB370" s="1"/>
      <c r="DUC370" s="1"/>
      <c r="DUD370" s="1"/>
      <c r="DUE370" s="1"/>
      <c r="DUF370" s="1"/>
      <c r="DUG370" s="1"/>
      <c r="DUH370" s="1"/>
      <c r="DUI370" s="1"/>
      <c r="DUJ370" s="1"/>
      <c r="DUK370" s="1"/>
      <c r="DUL370" s="1"/>
      <c r="DUM370" s="1"/>
      <c r="DUN370" s="1"/>
      <c r="DUO370" s="1"/>
      <c r="DUP370" s="1"/>
      <c r="DUQ370" s="1"/>
      <c r="DUR370" s="1"/>
      <c r="DUS370" s="1"/>
      <c r="DUT370" s="1"/>
      <c r="DUU370" s="1"/>
      <c r="DUV370" s="1"/>
      <c r="DUW370" s="1"/>
      <c r="DUX370" s="1"/>
      <c r="DUY370" s="1"/>
      <c r="DUZ370" s="1"/>
      <c r="DVA370" s="1"/>
      <c r="DVB370" s="1"/>
      <c r="DVC370" s="1"/>
      <c r="DVD370" s="1"/>
      <c r="DVE370" s="1"/>
      <c r="DVF370" s="1"/>
      <c r="DVG370" s="1"/>
      <c r="DVH370" s="1"/>
      <c r="DVI370" s="1"/>
      <c r="DVJ370" s="1"/>
      <c r="DVK370" s="1"/>
      <c r="DVL370" s="1"/>
      <c r="DVM370" s="1"/>
      <c r="DVN370" s="1"/>
      <c r="DVO370" s="1"/>
      <c r="DVP370" s="1"/>
      <c r="DVQ370" s="1"/>
      <c r="DVR370" s="1"/>
      <c r="DVS370" s="1"/>
      <c r="DVT370" s="1"/>
      <c r="DVU370" s="1"/>
      <c r="DVV370" s="1"/>
      <c r="DVW370" s="1"/>
      <c r="DVX370" s="1"/>
      <c r="DVY370" s="1"/>
      <c r="DVZ370" s="1"/>
      <c r="DWA370" s="1"/>
      <c r="DWB370" s="1"/>
      <c r="DWC370" s="1"/>
      <c r="DWD370" s="1"/>
      <c r="DWE370" s="1"/>
      <c r="DWF370" s="1"/>
      <c r="DWG370" s="1"/>
      <c r="DWH370" s="1"/>
      <c r="DWI370" s="1"/>
      <c r="DWJ370" s="1"/>
      <c r="DWK370" s="1"/>
      <c r="DWL370" s="1"/>
      <c r="DWM370" s="1"/>
      <c r="DWN370" s="1"/>
      <c r="DWO370" s="1"/>
      <c r="DWP370" s="1"/>
      <c r="DWQ370" s="1"/>
      <c r="DWR370" s="1"/>
      <c r="DWS370" s="1"/>
      <c r="DWT370" s="1"/>
      <c r="DWU370" s="1"/>
      <c r="DWV370" s="1"/>
      <c r="DWW370" s="1"/>
      <c r="DWX370" s="1"/>
      <c r="DWY370" s="1"/>
      <c r="DWZ370" s="1"/>
      <c r="DXA370" s="1"/>
      <c r="DXB370" s="1"/>
      <c r="DXC370" s="1"/>
      <c r="DXD370" s="1"/>
      <c r="DXE370" s="1"/>
      <c r="DXF370" s="1"/>
      <c r="DXG370" s="1"/>
      <c r="DXH370" s="1"/>
      <c r="DXI370" s="1"/>
      <c r="DXJ370" s="1"/>
      <c r="DXK370" s="1"/>
      <c r="DXL370" s="1"/>
      <c r="DXM370" s="1"/>
      <c r="DXN370" s="1"/>
      <c r="DXO370" s="1"/>
      <c r="DXP370" s="1"/>
      <c r="DXQ370" s="1"/>
      <c r="DXR370" s="1"/>
      <c r="DXS370" s="1"/>
      <c r="DXT370" s="1"/>
      <c r="DXU370" s="1"/>
      <c r="DXV370" s="1"/>
      <c r="DXW370" s="1"/>
      <c r="DXX370" s="1"/>
      <c r="DXY370" s="1"/>
      <c r="DXZ370" s="1"/>
      <c r="DYA370" s="1"/>
      <c r="DYB370" s="1"/>
      <c r="DYC370" s="1"/>
      <c r="DYD370" s="1"/>
      <c r="DYE370" s="1"/>
      <c r="DYF370" s="1"/>
      <c r="DYG370" s="1"/>
      <c r="DYH370" s="1"/>
      <c r="DYI370" s="1"/>
      <c r="DYJ370" s="1"/>
      <c r="DYK370" s="1"/>
      <c r="DYL370" s="1"/>
      <c r="DYM370" s="1"/>
      <c r="DYN370" s="1"/>
      <c r="DYO370" s="1"/>
      <c r="DYP370" s="1"/>
      <c r="DYQ370" s="1"/>
      <c r="DYR370" s="1"/>
      <c r="DYS370" s="1"/>
      <c r="DYT370" s="1"/>
      <c r="DYU370" s="1"/>
      <c r="DYV370" s="1"/>
      <c r="DYW370" s="1"/>
      <c r="DYX370" s="1"/>
      <c r="DYY370" s="1"/>
      <c r="DYZ370" s="1"/>
      <c r="DZA370" s="1"/>
      <c r="DZB370" s="1"/>
      <c r="DZC370" s="1"/>
      <c r="DZD370" s="1"/>
      <c r="DZE370" s="1"/>
      <c r="DZF370" s="1"/>
      <c r="DZG370" s="1"/>
      <c r="DZH370" s="1"/>
      <c r="DZI370" s="1"/>
      <c r="DZJ370" s="1"/>
      <c r="DZK370" s="1"/>
      <c r="DZL370" s="1"/>
      <c r="DZM370" s="1"/>
      <c r="DZN370" s="1"/>
      <c r="DZO370" s="1"/>
      <c r="DZP370" s="1"/>
      <c r="DZQ370" s="1"/>
      <c r="DZR370" s="1"/>
      <c r="DZS370" s="1"/>
      <c r="DZT370" s="1"/>
      <c r="DZU370" s="1"/>
      <c r="DZV370" s="1"/>
      <c r="DZW370" s="1"/>
      <c r="DZX370" s="1"/>
      <c r="DZY370" s="1"/>
      <c r="DZZ370" s="1"/>
      <c r="EAA370" s="1"/>
      <c r="EAB370" s="1"/>
      <c r="EAC370" s="1"/>
      <c r="EAD370" s="1"/>
      <c r="EAE370" s="1"/>
      <c r="EAF370" s="1"/>
      <c r="EAG370" s="1"/>
      <c r="EAH370" s="1"/>
      <c r="EAI370" s="1"/>
      <c r="EAJ370" s="1"/>
      <c r="EAK370" s="1"/>
      <c r="EAL370" s="1"/>
      <c r="EAM370" s="1"/>
      <c r="EAN370" s="1"/>
      <c r="EAO370" s="1"/>
      <c r="EAP370" s="1"/>
      <c r="EAQ370" s="1"/>
      <c r="EAR370" s="1"/>
      <c r="EAS370" s="1"/>
      <c r="EAT370" s="1"/>
      <c r="EAU370" s="1"/>
      <c r="EAV370" s="1"/>
      <c r="EAW370" s="1"/>
      <c r="EAX370" s="1"/>
      <c r="EAY370" s="1"/>
      <c r="EAZ370" s="1"/>
      <c r="EBA370" s="1"/>
      <c r="EBB370" s="1"/>
      <c r="EBC370" s="1"/>
      <c r="EBD370" s="1"/>
      <c r="EBE370" s="1"/>
      <c r="EBF370" s="1"/>
      <c r="EBG370" s="1"/>
      <c r="EBH370" s="1"/>
      <c r="EBI370" s="1"/>
      <c r="EBJ370" s="1"/>
      <c r="EBK370" s="1"/>
      <c r="EBL370" s="1"/>
      <c r="EBM370" s="1"/>
      <c r="EBN370" s="1"/>
      <c r="EBO370" s="1"/>
      <c r="EBP370" s="1"/>
      <c r="EBQ370" s="1"/>
      <c r="EBR370" s="1"/>
      <c r="EBS370" s="1"/>
      <c r="EBT370" s="1"/>
      <c r="EBU370" s="1"/>
      <c r="EBV370" s="1"/>
      <c r="EBW370" s="1"/>
      <c r="EBX370" s="1"/>
      <c r="EBY370" s="1"/>
      <c r="EBZ370" s="1"/>
      <c r="ECA370" s="1"/>
      <c r="ECB370" s="1"/>
      <c r="ECC370" s="1"/>
      <c r="ECD370" s="1"/>
      <c r="ECE370" s="1"/>
      <c r="ECF370" s="1"/>
      <c r="ECG370" s="1"/>
      <c r="ECH370" s="1"/>
      <c r="ECI370" s="1"/>
      <c r="ECJ370" s="1"/>
      <c r="ECK370" s="1"/>
      <c r="ECL370" s="1"/>
      <c r="ECM370" s="1"/>
      <c r="ECN370" s="1"/>
      <c r="ECO370" s="1"/>
      <c r="ECP370" s="1"/>
      <c r="ECQ370" s="1"/>
      <c r="ECR370" s="1"/>
      <c r="ECS370" s="1"/>
      <c r="ECT370" s="1"/>
      <c r="ECU370" s="1"/>
      <c r="ECV370" s="1"/>
      <c r="ECW370" s="1"/>
      <c r="ECX370" s="1"/>
      <c r="ECY370" s="1"/>
      <c r="ECZ370" s="1"/>
      <c r="EDA370" s="1"/>
      <c r="EDB370" s="1"/>
      <c r="EDC370" s="1"/>
      <c r="EDD370" s="1"/>
      <c r="EDE370" s="1"/>
      <c r="EDF370" s="1"/>
      <c r="EDG370" s="1"/>
      <c r="EDH370" s="1"/>
      <c r="EDI370" s="1"/>
      <c r="EDJ370" s="1"/>
      <c r="EDK370" s="1"/>
      <c r="EDL370" s="1"/>
      <c r="EDM370" s="1"/>
      <c r="EDN370" s="1"/>
      <c r="EDO370" s="1"/>
      <c r="EDP370" s="1"/>
      <c r="EDQ370" s="1"/>
      <c r="EDR370" s="1"/>
      <c r="EDS370" s="1"/>
      <c r="EDT370" s="1"/>
      <c r="EDU370" s="1"/>
      <c r="EDV370" s="1"/>
      <c r="EDW370" s="1"/>
      <c r="EDX370" s="1"/>
      <c r="EDY370" s="1"/>
      <c r="EDZ370" s="1"/>
      <c r="EEA370" s="1"/>
      <c r="EEB370" s="1"/>
      <c r="EEC370" s="1"/>
      <c r="EED370" s="1"/>
      <c r="EEE370" s="1"/>
      <c r="EEF370" s="1"/>
      <c r="EEG370" s="1"/>
      <c r="EEH370" s="1"/>
      <c r="EEI370" s="1"/>
      <c r="EEJ370" s="1"/>
      <c r="EEK370" s="1"/>
      <c r="EEL370" s="1"/>
      <c r="EEM370" s="1"/>
      <c r="EEN370" s="1"/>
      <c r="EEO370" s="1"/>
      <c r="EEP370" s="1"/>
      <c r="EEQ370" s="1"/>
      <c r="EER370" s="1"/>
      <c r="EES370" s="1"/>
      <c r="EET370" s="1"/>
      <c r="EEU370" s="1"/>
      <c r="EEV370" s="1"/>
      <c r="EEW370" s="1"/>
      <c r="EEX370" s="1"/>
      <c r="EEY370" s="1"/>
      <c r="EEZ370" s="1"/>
      <c r="EFA370" s="1"/>
      <c r="EFB370" s="1"/>
      <c r="EFC370" s="1"/>
      <c r="EFD370" s="1"/>
      <c r="EFE370" s="1"/>
      <c r="EFF370" s="1"/>
      <c r="EFG370" s="1"/>
      <c r="EFH370" s="1"/>
      <c r="EFI370" s="1"/>
      <c r="EFJ370" s="1"/>
      <c r="EFK370" s="1"/>
      <c r="EFL370" s="1"/>
      <c r="EFM370" s="1"/>
      <c r="EFN370" s="1"/>
      <c r="EFO370" s="1"/>
      <c r="EFP370" s="1"/>
      <c r="EFQ370" s="1"/>
      <c r="EFR370" s="1"/>
      <c r="EFS370" s="1"/>
      <c r="EFT370" s="1"/>
      <c r="EFU370" s="1"/>
      <c r="EFV370" s="1"/>
      <c r="EFW370" s="1"/>
      <c r="EFX370" s="1"/>
      <c r="EFY370" s="1"/>
      <c r="EFZ370" s="1"/>
      <c r="EGA370" s="1"/>
      <c r="EGB370" s="1"/>
      <c r="EGC370" s="1"/>
      <c r="EGD370" s="1"/>
      <c r="EGE370" s="1"/>
      <c r="EGF370" s="1"/>
      <c r="EGG370" s="1"/>
      <c r="EGH370" s="1"/>
      <c r="EGI370" s="1"/>
      <c r="EGJ370" s="1"/>
      <c r="EGK370" s="1"/>
      <c r="EGL370" s="1"/>
      <c r="EGM370" s="1"/>
      <c r="EGN370" s="1"/>
      <c r="EGO370" s="1"/>
      <c r="EGP370" s="1"/>
      <c r="EGQ370" s="1"/>
      <c r="EGR370" s="1"/>
      <c r="EGS370" s="1"/>
      <c r="EGT370" s="1"/>
      <c r="EGU370" s="1"/>
      <c r="EGV370" s="1"/>
      <c r="EGW370" s="1"/>
      <c r="EGX370" s="1"/>
      <c r="EGY370" s="1"/>
      <c r="EGZ370" s="1"/>
      <c r="EHA370" s="1"/>
      <c r="EHB370" s="1"/>
      <c r="EHC370" s="1"/>
      <c r="EHD370" s="1"/>
      <c r="EHE370" s="1"/>
      <c r="EHF370" s="1"/>
      <c r="EHG370" s="1"/>
      <c r="EHH370" s="1"/>
      <c r="EHI370" s="1"/>
      <c r="EHJ370" s="1"/>
      <c r="EHK370" s="1"/>
      <c r="EHL370" s="1"/>
      <c r="EHM370" s="1"/>
      <c r="EHN370" s="1"/>
      <c r="EHO370" s="1"/>
      <c r="EHP370" s="1"/>
      <c r="EHQ370" s="1"/>
      <c r="EHR370" s="1"/>
      <c r="EHS370" s="1"/>
      <c r="EHT370" s="1"/>
      <c r="EHU370" s="1"/>
      <c r="EHV370" s="1"/>
      <c r="EHW370" s="1"/>
      <c r="EHX370" s="1"/>
      <c r="EHY370" s="1"/>
      <c r="EHZ370" s="1"/>
      <c r="EIA370" s="1"/>
      <c r="EIB370" s="1"/>
      <c r="EIC370" s="1"/>
      <c r="EID370" s="1"/>
      <c r="EIE370" s="1"/>
      <c r="EIF370" s="1"/>
      <c r="EIG370" s="1"/>
      <c r="EIH370" s="1"/>
      <c r="EII370" s="1"/>
      <c r="EIJ370" s="1"/>
      <c r="EIK370" s="1"/>
      <c r="EIL370" s="1"/>
      <c r="EIM370" s="1"/>
      <c r="EIN370" s="1"/>
      <c r="EIO370" s="1"/>
      <c r="EIP370" s="1"/>
      <c r="EIQ370" s="1"/>
      <c r="EIR370" s="1"/>
      <c r="EIS370" s="1"/>
      <c r="EIT370" s="1"/>
      <c r="EIU370" s="1"/>
      <c r="EIV370" s="1"/>
      <c r="EIW370" s="1"/>
      <c r="EIX370" s="1"/>
      <c r="EIY370" s="1"/>
      <c r="EIZ370" s="1"/>
      <c r="EJA370" s="1"/>
      <c r="EJB370" s="1"/>
      <c r="EJC370" s="1"/>
      <c r="EJD370" s="1"/>
      <c r="EJE370" s="1"/>
      <c r="EJF370" s="1"/>
      <c r="EJG370" s="1"/>
      <c r="EJH370" s="1"/>
      <c r="EJI370" s="1"/>
      <c r="EJJ370" s="1"/>
      <c r="EJK370" s="1"/>
      <c r="EJL370" s="1"/>
      <c r="EJM370" s="1"/>
      <c r="EJN370" s="1"/>
      <c r="EJO370" s="1"/>
      <c r="EJP370" s="1"/>
      <c r="EJQ370" s="1"/>
      <c r="EJR370" s="1"/>
      <c r="EJS370" s="1"/>
      <c r="EJT370" s="1"/>
      <c r="EJU370" s="1"/>
      <c r="EJV370" s="1"/>
      <c r="EJW370" s="1"/>
      <c r="EJX370" s="1"/>
      <c r="EJY370" s="1"/>
      <c r="EJZ370" s="1"/>
      <c r="EKA370" s="1"/>
      <c r="EKB370" s="1"/>
      <c r="EKC370" s="1"/>
      <c r="EKD370" s="1"/>
      <c r="EKE370" s="1"/>
      <c r="EKF370" s="1"/>
      <c r="EKG370" s="1"/>
      <c r="EKH370" s="1"/>
      <c r="EKI370" s="1"/>
      <c r="EKJ370" s="1"/>
      <c r="EKK370" s="1"/>
      <c r="EKL370" s="1"/>
      <c r="EKM370" s="1"/>
      <c r="EKN370" s="1"/>
      <c r="EKO370" s="1"/>
      <c r="EKP370" s="1"/>
      <c r="EKQ370" s="1"/>
      <c r="EKR370" s="1"/>
      <c r="EKS370" s="1"/>
      <c r="EKT370" s="1"/>
      <c r="EKU370" s="1"/>
      <c r="EKV370" s="1"/>
      <c r="EKW370" s="1"/>
      <c r="EKX370" s="1"/>
      <c r="EKY370" s="1"/>
      <c r="EKZ370" s="1"/>
      <c r="ELA370" s="1"/>
      <c r="ELB370" s="1"/>
      <c r="ELC370" s="1"/>
      <c r="ELD370" s="1"/>
      <c r="ELE370" s="1"/>
      <c r="ELF370" s="1"/>
      <c r="ELG370" s="1"/>
      <c r="ELH370" s="1"/>
      <c r="ELI370" s="1"/>
      <c r="ELJ370" s="1"/>
      <c r="ELK370" s="1"/>
      <c r="ELL370" s="1"/>
      <c r="ELM370" s="1"/>
      <c r="ELN370" s="1"/>
      <c r="ELO370" s="1"/>
      <c r="ELP370" s="1"/>
      <c r="ELQ370" s="1"/>
      <c r="ELR370" s="1"/>
      <c r="ELS370" s="1"/>
      <c r="ELT370" s="1"/>
      <c r="ELU370" s="1"/>
      <c r="ELV370" s="1"/>
      <c r="ELW370" s="1"/>
      <c r="ELX370" s="1"/>
      <c r="ELY370" s="1"/>
      <c r="ELZ370" s="1"/>
      <c r="EMA370" s="1"/>
      <c r="EMB370" s="1"/>
      <c r="EMC370" s="1"/>
      <c r="EMD370" s="1"/>
      <c r="EME370" s="1"/>
      <c r="EMF370" s="1"/>
      <c r="EMG370" s="1"/>
      <c r="EMH370" s="1"/>
      <c r="EMI370" s="1"/>
      <c r="EMJ370" s="1"/>
      <c r="EMK370" s="1"/>
      <c r="EML370" s="1"/>
      <c r="EMM370" s="1"/>
      <c r="EMN370" s="1"/>
      <c r="EMO370" s="1"/>
      <c r="EMP370" s="1"/>
      <c r="EMQ370" s="1"/>
      <c r="EMR370" s="1"/>
      <c r="EMS370" s="1"/>
      <c r="EMT370" s="1"/>
      <c r="EMU370" s="1"/>
      <c r="EMV370" s="1"/>
      <c r="EMW370" s="1"/>
      <c r="EMX370" s="1"/>
      <c r="EMY370" s="1"/>
      <c r="EMZ370" s="1"/>
      <c r="ENA370" s="1"/>
      <c r="ENB370" s="1"/>
      <c r="ENC370" s="1"/>
      <c r="END370" s="1"/>
      <c r="ENE370" s="1"/>
      <c r="ENF370" s="1"/>
      <c r="ENG370" s="1"/>
      <c r="ENH370" s="1"/>
      <c r="ENI370" s="1"/>
      <c r="ENJ370" s="1"/>
      <c r="ENK370" s="1"/>
      <c r="ENL370" s="1"/>
      <c r="ENM370" s="1"/>
      <c r="ENN370" s="1"/>
      <c r="ENO370" s="1"/>
      <c r="ENP370" s="1"/>
      <c r="ENQ370" s="1"/>
      <c r="ENR370" s="1"/>
      <c r="ENS370" s="1"/>
      <c r="ENT370" s="1"/>
      <c r="ENU370" s="1"/>
      <c r="ENV370" s="1"/>
      <c r="ENW370" s="1"/>
      <c r="ENX370" s="1"/>
      <c r="ENY370" s="1"/>
      <c r="ENZ370" s="1"/>
      <c r="EOA370" s="1"/>
      <c r="EOB370" s="1"/>
      <c r="EOC370" s="1"/>
      <c r="EOD370" s="1"/>
      <c r="EOE370" s="1"/>
      <c r="EOF370" s="1"/>
      <c r="EOG370" s="1"/>
      <c r="EOH370" s="1"/>
      <c r="EOI370" s="1"/>
      <c r="EOJ370" s="1"/>
      <c r="EOK370" s="1"/>
      <c r="EOL370" s="1"/>
      <c r="EOM370" s="1"/>
      <c r="EON370" s="1"/>
      <c r="EOO370" s="1"/>
      <c r="EOP370" s="1"/>
      <c r="EOQ370" s="1"/>
      <c r="EOR370" s="1"/>
      <c r="EOS370" s="1"/>
      <c r="EOT370" s="1"/>
      <c r="EOU370" s="1"/>
      <c r="EOV370" s="1"/>
      <c r="EOW370" s="1"/>
      <c r="EOX370" s="1"/>
      <c r="EOY370" s="1"/>
      <c r="EOZ370" s="1"/>
      <c r="EPA370" s="1"/>
      <c r="EPB370" s="1"/>
      <c r="EPC370" s="1"/>
      <c r="EPD370" s="1"/>
      <c r="EPE370" s="1"/>
      <c r="EPF370" s="1"/>
      <c r="EPG370" s="1"/>
      <c r="EPH370" s="1"/>
      <c r="EPI370" s="1"/>
      <c r="EPJ370" s="1"/>
      <c r="EPK370" s="1"/>
      <c r="EPL370" s="1"/>
      <c r="EPM370" s="1"/>
      <c r="EPN370" s="1"/>
      <c r="EPO370" s="1"/>
      <c r="EPP370" s="1"/>
      <c r="EPQ370" s="1"/>
      <c r="EPR370" s="1"/>
      <c r="EPS370" s="1"/>
      <c r="EPT370" s="1"/>
      <c r="EPU370" s="1"/>
      <c r="EPV370" s="1"/>
      <c r="EPW370" s="1"/>
      <c r="EPX370" s="1"/>
      <c r="EPY370" s="1"/>
      <c r="EPZ370" s="1"/>
      <c r="EQA370" s="1"/>
      <c r="EQB370" s="1"/>
      <c r="EQC370" s="1"/>
      <c r="EQD370" s="1"/>
      <c r="EQE370" s="1"/>
      <c r="EQF370" s="1"/>
      <c r="EQG370" s="1"/>
      <c r="EQH370" s="1"/>
      <c r="EQI370" s="1"/>
      <c r="EQJ370" s="1"/>
      <c r="EQK370" s="1"/>
      <c r="EQL370" s="1"/>
      <c r="EQM370" s="1"/>
      <c r="EQN370" s="1"/>
      <c r="EQO370" s="1"/>
      <c r="EQP370" s="1"/>
      <c r="EQQ370" s="1"/>
      <c r="EQR370" s="1"/>
      <c r="EQS370" s="1"/>
      <c r="EQT370" s="1"/>
      <c r="EQU370" s="1"/>
      <c r="EQV370" s="1"/>
      <c r="EQW370" s="1"/>
      <c r="EQX370" s="1"/>
      <c r="EQY370" s="1"/>
      <c r="EQZ370" s="1"/>
      <c r="ERA370" s="1"/>
      <c r="ERB370" s="1"/>
      <c r="ERC370" s="1"/>
      <c r="ERD370" s="1"/>
      <c r="ERE370" s="1"/>
      <c r="ERF370" s="1"/>
      <c r="ERG370" s="1"/>
      <c r="ERH370" s="1"/>
      <c r="ERI370" s="1"/>
      <c r="ERJ370" s="1"/>
      <c r="ERK370" s="1"/>
      <c r="ERL370" s="1"/>
      <c r="ERM370" s="1"/>
      <c r="ERN370" s="1"/>
      <c r="ERO370" s="1"/>
      <c r="ERP370" s="1"/>
      <c r="ERQ370" s="1"/>
      <c r="ERR370" s="1"/>
      <c r="ERS370" s="1"/>
      <c r="ERT370" s="1"/>
      <c r="ERU370" s="1"/>
      <c r="ERV370" s="1"/>
      <c r="ERW370" s="1"/>
      <c r="ERX370" s="1"/>
      <c r="ERY370" s="1"/>
      <c r="ERZ370" s="1"/>
      <c r="ESA370" s="1"/>
      <c r="ESB370" s="1"/>
      <c r="ESC370" s="1"/>
      <c r="ESD370" s="1"/>
      <c r="ESE370" s="1"/>
      <c r="ESF370" s="1"/>
      <c r="ESG370" s="1"/>
      <c r="ESH370" s="1"/>
      <c r="ESI370" s="1"/>
      <c r="ESJ370" s="1"/>
      <c r="ESK370" s="1"/>
      <c r="ESL370" s="1"/>
      <c r="ESM370" s="1"/>
      <c r="ESN370" s="1"/>
      <c r="ESO370" s="1"/>
      <c r="ESP370" s="1"/>
      <c r="ESQ370" s="1"/>
      <c r="ESR370" s="1"/>
      <c r="ESS370" s="1"/>
      <c r="EST370" s="1"/>
      <c r="ESU370" s="1"/>
      <c r="ESV370" s="1"/>
      <c r="ESW370" s="1"/>
      <c r="ESX370" s="1"/>
      <c r="ESY370" s="1"/>
      <c r="ESZ370" s="1"/>
      <c r="ETA370" s="1"/>
      <c r="ETB370" s="1"/>
      <c r="ETC370" s="1"/>
      <c r="ETD370" s="1"/>
      <c r="ETE370" s="1"/>
      <c r="ETF370" s="1"/>
      <c r="ETG370" s="1"/>
      <c r="ETH370" s="1"/>
      <c r="ETI370" s="1"/>
      <c r="ETJ370" s="1"/>
      <c r="ETK370" s="1"/>
      <c r="ETL370" s="1"/>
      <c r="ETM370" s="1"/>
      <c r="ETN370" s="1"/>
      <c r="ETO370" s="1"/>
      <c r="ETP370" s="1"/>
      <c r="ETQ370" s="1"/>
      <c r="ETR370" s="1"/>
      <c r="ETS370" s="1"/>
      <c r="ETT370" s="1"/>
      <c r="ETU370" s="1"/>
      <c r="ETV370" s="1"/>
      <c r="ETW370" s="1"/>
      <c r="ETX370" s="1"/>
      <c r="ETY370" s="1"/>
      <c r="ETZ370" s="1"/>
      <c r="EUA370" s="1"/>
      <c r="EUB370" s="1"/>
      <c r="EUC370" s="1"/>
      <c r="EUD370" s="1"/>
      <c r="EUE370" s="1"/>
      <c r="EUF370" s="1"/>
      <c r="EUG370" s="1"/>
      <c r="EUH370" s="1"/>
      <c r="EUI370" s="1"/>
      <c r="EUJ370" s="1"/>
      <c r="EUK370" s="1"/>
      <c r="EUL370" s="1"/>
      <c r="EUM370" s="1"/>
      <c r="EUN370" s="1"/>
      <c r="EUO370" s="1"/>
      <c r="EUP370" s="1"/>
      <c r="EUQ370" s="1"/>
      <c r="EUR370" s="1"/>
      <c r="EUS370" s="1"/>
      <c r="EUT370" s="1"/>
      <c r="EUU370" s="1"/>
      <c r="EUV370" s="1"/>
      <c r="EUW370" s="1"/>
      <c r="EUX370" s="1"/>
      <c r="EUY370" s="1"/>
      <c r="EUZ370" s="1"/>
      <c r="EVA370" s="1"/>
      <c r="EVB370" s="1"/>
      <c r="EVC370" s="1"/>
      <c r="EVD370" s="1"/>
      <c r="EVE370" s="1"/>
      <c r="EVF370" s="1"/>
      <c r="EVG370" s="1"/>
      <c r="EVH370" s="1"/>
      <c r="EVI370" s="1"/>
      <c r="EVJ370" s="1"/>
      <c r="EVK370" s="1"/>
      <c r="EVL370" s="1"/>
      <c r="EVM370" s="1"/>
      <c r="EVN370" s="1"/>
      <c r="EVO370" s="1"/>
      <c r="EVP370" s="1"/>
      <c r="EVQ370" s="1"/>
      <c r="EVR370" s="1"/>
      <c r="EVS370" s="1"/>
      <c r="EVT370" s="1"/>
      <c r="EVU370" s="1"/>
      <c r="EVV370" s="1"/>
      <c r="EVW370" s="1"/>
      <c r="EVX370" s="1"/>
      <c r="EVY370" s="1"/>
      <c r="EVZ370" s="1"/>
      <c r="EWA370" s="1"/>
      <c r="EWB370" s="1"/>
      <c r="EWC370" s="1"/>
      <c r="EWD370" s="1"/>
      <c r="EWE370" s="1"/>
      <c r="EWF370" s="1"/>
      <c r="EWG370" s="1"/>
      <c r="EWH370" s="1"/>
      <c r="EWI370" s="1"/>
      <c r="EWJ370" s="1"/>
      <c r="EWK370" s="1"/>
      <c r="EWL370" s="1"/>
      <c r="EWM370" s="1"/>
      <c r="EWN370" s="1"/>
      <c r="EWO370" s="1"/>
      <c r="EWP370" s="1"/>
      <c r="EWQ370" s="1"/>
      <c r="EWR370" s="1"/>
      <c r="EWS370" s="1"/>
      <c r="EWT370" s="1"/>
      <c r="EWU370" s="1"/>
      <c r="EWV370" s="1"/>
      <c r="EWW370" s="1"/>
      <c r="EWX370" s="1"/>
      <c r="EWY370" s="1"/>
      <c r="EWZ370" s="1"/>
      <c r="EXA370" s="1"/>
      <c r="EXB370" s="1"/>
      <c r="EXC370" s="1"/>
      <c r="EXD370" s="1"/>
      <c r="EXE370" s="1"/>
      <c r="EXF370" s="1"/>
      <c r="EXG370" s="1"/>
      <c r="EXH370" s="1"/>
      <c r="EXI370" s="1"/>
      <c r="EXJ370" s="1"/>
      <c r="EXK370" s="1"/>
      <c r="EXL370" s="1"/>
      <c r="EXM370" s="1"/>
      <c r="EXN370" s="1"/>
      <c r="EXO370" s="1"/>
      <c r="EXP370" s="1"/>
      <c r="EXQ370" s="1"/>
      <c r="EXR370" s="1"/>
      <c r="EXS370" s="1"/>
      <c r="EXT370" s="1"/>
      <c r="EXU370" s="1"/>
      <c r="EXV370" s="1"/>
      <c r="EXW370" s="1"/>
      <c r="EXX370" s="1"/>
      <c r="EXY370" s="1"/>
      <c r="EXZ370" s="1"/>
      <c r="EYA370" s="1"/>
      <c r="EYB370" s="1"/>
      <c r="EYC370" s="1"/>
      <c r="EYD370" s="1"/>
      <c r="EYE370" s="1"/>
      <c r="EYF370" s="1"/>
      <c r="EYG370" s="1"/>
      <c r="EYH370" s="1"/>
      <c r="EYI370" s="1"/>
      <c r="EYJ370" s="1"/>
      <c r="EYK370" s="1"/>
      <c r="EYL370" s="1"/>
      <c r="EYM370" s="1"/>
      <c r="EYN370" s="1"/>
      <c r="EYO370" s="1"/>
      <c r="EYP370" s="1"/>
      <c r="EYQ370" s="1"/>
      <c r="EYR370" s="1"/>
      <c r="EYS370" s="1"/>
      <c r="EYT370" s="1"/>
      <c r="EYU370" s="1"/>
      <c r="EYV370" s="1"/>
      <c r="EYW370" s="1"/>
      <c r="EYX370" s="1"/>
      <c r="EYY370" s="1"/>
      <c r="EYZ370" s="1"/>
      <c r="EZA370" s="1"/>
      <c r="EZB370" s="1"/>
      <c r="EZC370" s="1"/>
      <c r="EZD370" s="1"/>
      <c r="EZE370" s="1"/>
      <c r="EZF370" s="1"/>
      <c r="EZG370" s="1"/>
      <c r="EZH370" s="1"/>
      <c r="EZI370" s="1"/>
      <c r="EZJ370" s="1"/>
      <c r="EZK370" s="1"/>
      <c r="EZL370" s="1"/>
      <c r="EZM370" s="1"/>
      <c r="EZN370" s="1"/>
      <c r="EZO370" s="1"/>
      <c r="EZP370" s="1"/>
      <c r="EZQ370" s="1"/>
      <c r="EZR370" s="1"/>
      <c r="EZS370" s="1"/>
      <c r="EZT370" s="1"/>
      <c r="EZU370" s="1"/>
      <c r="EZV370" s="1"/>
      <c r="EZW370" s="1"/>
      <c r="EZX370" s="1"/>
      <c r="EZY370" s="1"/>
      <c r="EZZ370" s="1"/>
      <c r="FAA370" s="1"/>
      <c r="FAB370" s="1"/>
      <c r="FAC370" s="1"/>
      <c r="FAD370" s="1"/>
      <c r="FAE370" s="1"/>
      <c r="FAF370" s="1"/>
      <c r="FAG370" s="1"/>
      <c r="FAH370" s="1"/>
      <c r="FAI370" s="1"/>
      <c r="FAJ370" s="1"/>
      <c r="FAK370" s="1"/>
      <c r="FAL370" s="1"/>
      <c r="FAM370" s="1"/>
      <c r="FAN370" s="1"/>
      <c r="FAO370" s="1"/>
      <c r="FAP370" s="1"/>
      <c r="FAQ370" s="1"/>
      <c r="FAR370" s="1"/>
      <c r="FAS370" s="1"/>
      <c r="FAT370" s="1"/>
      <c r="FAU370" s="1"/>
      <c r="FAV370" s="1"/>
      <c r="FAW370" s="1"/>
      <c r="FAX370" s="1"/>
      <c r="FAY370" s="1"/>
      <c r="FAZ370" s="1"/>
      <c r="FBA370" s="1"/>
      <c r="FBB370" s="1"/>
      <c r="FBC370" s="1"/>
      <c r="FBD370" s="1"/>
      <c r="FBE370" s="1"/>
      <c r="FBF370" s="1"/>
      <c r="FBG370" s="1"/>
      <c r="FBH370" s="1"/>
      <c r="FBI370" s="1"/>
      <c r="FBJ370" s="1"/>
      <c r="FBK370" s="1"/>
      <c r="FBL370" s="1"/>
      <c r="FBM370" s="1"/>
      <c r="FBN370" s="1"/>
      <c r="FBO370" s="1"/>
      <c r="FBP370" s="1"/>
      <c r="FBQ370" s="1"/>
      <c r="FBR370" s="1"/>
      <c r="FBS370" s="1"/>
      <c r="FBT370" s="1"/>
      <c r="FBU370" s="1"/>
      <c r="FBV370" s="1"/>
      <c r="FBW370" s="1"/>
      <c r="FBX370" s="1"/>
      <c r="FBY370" s="1"/>
      <c r="FBZ370" s="1"/>
      <c r="FCA370" s="1"/>
      <c r="FCB370" s="1"/>
      <c r="FCC370" s="1"/>
      <c r="FCD370" s="1"/>
      <c r="FCE370" s="1"/>
      <c r="FCF370" s="1"/>
      <c r="FCG370" s="1"/>
      <c r="FCH370" s="1"/>
      <c r="FCI370" s="1"/>
      <c r="FCJ370" s="1"/>
      <c r="FCK370" s="1"/>
      <c r="FCL370" s="1"/>
      <c r="FCM370" s="1"/>
      <c r="FCN370" s="1"/>
      <c r="FCO370" s="1"/>
      <c r="FCP370" s="1"/>
      <c r="FCQ370" s="1"/>
      <c r="FCR370" s="1"/>
      <c r="FCS370" s="1"/>
      <c r="FCT370" s="1"/>
      <c r="FCU370" s="1"/>
      <c r="FCV370" s="1"/>
      <c r="FCW370" s="1"/>
      <c r="FCX370" s="1"/>
      <c r="FCY370" s="1"/>
      <c r="FCZ370" s="1"/>
      <c r="FDA370" s="1"/>
      <c r="FDB370" s="1"/>
      <c r="FDC370" s="1"/>
      <c r="FDD370" s="1"/>
      <c r="FDE370" s="1"/>
      <c r="FDF370" s="1"/>
      <c r="FDG370" s="1"/>
      <c r="FDH370" s="1"/>
      <c r="FDI370" s="1"/>
      <c r="FDJ370" s="1"/>
      <c r="FDK370" s="1"/>
      <c r="FDL370" s="1"/>
      <c r="FDM370" s="1"/>
      <c r="FDN370" s="1"/>
      <c r="FDO370" s="1"/>
      <c r="FDP370" s="1"/>
      <c r="FDQ370" s="1"/>
      <c r="FDR370" s="1"/>
      <c r="FDS370" s="1"/>
      <c r="FDT370" s="1"/>
      <c r="FDU370" s="1"/>
      <c r="FDV370" s="1"/>
      <c r="FDW370" s="1"/>
      <c r="FDX370" s="1"/>
      <c r="FDY370" s="1"/>
      <c r="FDZ370" s="1"/>
      <c r="FEA370" s="1"/>
      <c r="FEB370" s="1"/>
      <c r="FEC370" s="1"/>
      <c r="FED370" s="1"/>
      <c r="FEE370" s="1"/>
      <c r="FEF370" s="1"/>
      <c r="FEG370" s="1"/>
      <c r="FEH370" s="1"/>
      <c r="FEI370" s="1"/>
      <c r="FEJ370" s="1"/>
      <c r="FEK370" s="1"/>
      <c r="FEL370" s="1"/>
      <c r="FEM370" s="1"/>
      <c r="FEN370" s="1"/>
      <c r="FEO370" s="1"/>
      <c r="FEP370" s="1"/>
      <c r="FEQ370" s="1"/>
      <c r="FER370" s="1"/>
      <c r="FES370" s="1"/>
      <c r="FET370" s="1"/>
      <c r="FEU370" s="1"/>
      <c r="FEV370" s="1"/>
      <c r="FEW370" s="1"/>
      <c r="FEX370" s="1"/>
      <c r="FEY370" s="1"/>
      <c r="FEZ370" s="1"/>
      <c r="FFA370" s="1"/>
      <c r="FFB370" s="1"/>
      <c r="FFC370" s="1"/>
      <c r="FFD370" s="1"/>
      <c r="FFE370" s="1"/>
      <c r="FFF370" s="1"/>
      <c r="FFG370" s="1"/>
      <c r="FFH370" s="1"/>
      <c r="FFI370" s="1"/>
      <c r="FFJ370" s="1"/>
      <c r="FFK370" s="1"/>
      <c r="FFL370" s="1"/>
      <c r="FFM370" s="1"/>
      <c r="FFN370" s="1"/>
      <c r="FFO370" s="1"/>
      <c r="FFP370" s="1"/>
      <c r="FFQ370" s="1"/>
      <c r="FFR370" s="1"/>
      <c r="FFS370" s="1"/>
      <c r="FFT370" s="1"/>
      <c r="FFU370" s="1"/>
      <c r="FFV370" s="1"/>
      <c r="FFW370" s="1"/>
      <c r="FFX370" s="1"/>
      <c r="FFY370" s="1"/>
      <c r="FFZ370" s="1"/>
      <c r="FGA370" s="1"/>
      <c r="FGB370" s="1"/>
      <c r="FGC370" s="1"/>
      <c r="FGD370" s="1"/>
      <c r="FGE370" s="1"/>
      <c r="FGF370" s="1"/>
      <c r="FGG370" s="1"/>
      <c r="FGH370" s="1"/>
      <c r="FGI370" s="1"/>
      <c r="FGJ370" s="1"/>
      <c r="FGK370" s="1"/>
      <c r="FGL370" s="1"/>
      <c r="FGM370" s="1"/>
      <c r="FGN370" s="1"/>
      <c r="FGO370" s="1"/>
      <c r="FGP370" s="1"/>
      <c r="FGQ370" s="1"/>
      <c r="FGR370" s="1"/>
      <c r="FGS370" s="1"/>
      <c r="FGT370" s="1"/>
      <c r="FGU370" s="1"/>
      <c r="FGV370" s="1"/>
      <c r="FGW370" s="1"/>
      <c r="FGX370" s="1"/>
      <c r="FGY370" s="1"/>
      <c r="FGZ370" s="1"/>
      <c r="FHA370" s="1"/>
      <c r="FHB370" s="1"/>
      <c r="FHC370" s="1"/>
      <c r="FHD370" s="1"/>
      <c r="FHE370" s="1"/>
      <c r="FHF370" s="1"/>
      <c r="FHG370" s="1"/>
      <c r="FHH370" s="1"/>
      <c r="FHI370" s="1"/>
      <c r="FHJ370" s="1"/>
      <c r="FHK370" s="1"/>
      <c r="FHL370" s="1"/>
      <c r="FHM370" s="1"/>
      <c r="FHN370" s="1"/>
      <c r="FHO370" s="1"/>
      <c r="FHP370" s="1"/>
      <c r="FHQ370" s="1"/>
      <c r="FHR370" s="1"/>
      <c r="FHS370" s="1"/>
      <c r="FHT370" s="1"/>
      <c r="FHU370" s="1"/>
      <c r="FHV370" s="1"/>
      <c r="FHW370" s="1"/>
      <c r="FHX370" s="1"/>
      <c r="FHY370" s="1"/>
      <c r="FHZ370" s="1"/>
      <c r="FIA370" s="1"/>
      <c r="FIB370" s="1"/>
      <c r="FIC370" s="1"/>
      <c r="FID370" s="1"/>
      <c r="FIE370" s="1"/>
      <c r="FIF370" s="1"/>
      <c r="FIG370" s="1"/>
      <c r="FIH370" s="1"/>
      <c r="FII370" s="1"/>
      <c r="FIJ370" s="1"/>
      <c r="FIK370" s="1"/>
      <c r="FIL370" s="1"/>
      <c r="FIM370" s="1"/>
      <c r="FIN370" s="1"/>
      <c r="FIO370" s="1"/>
      <c r="FIP370" s="1"/>
      <c r="FIQ370" s="1"/>
      <c r="FIR370" s="1"/>
      <c r="FIS370" s="1"/>
      <c r="FIT370" s="1"/>
      <c r="FIU370" s="1"/>
      <c r="FIV370" s="1"/>
      <c r="FIW370" s="1"/>
      <c r="FIX370" s="1"/>
      <c r="FIY370" s="1"/>
      <c r="FIZ370" s="1"/>
      <c r="FJA370" s="1"/>
      <c r="FJB370" s="1"/>
      <c r="FJC370" s="1"/>
      <c r="FJD370" s="1"/>
      <c r="FJE370" s="1"/>
      <c r="FJF370" s="1"/>
      <c r="FJG370" s="1"/>
      <c r="FJH370" s="1"/>
      <c r="FJI370" s="1"/>
      <c r="FJJ370" s="1"/>
      <c r="FJK370" s="1"/>
      <c r="FJL370" s="1"/>
      <c r="FJM370" s="1"/>
      <c r="FJN370" s="1"/>
      <c r="FJO370" s="1"/>
      <c r="FJP370" s="1"/>
      <c r="FJQ370" s="1"/>
      <c r="FJR370" s="1"/>
      <c r="FJS370" s="1"/>
      <c r="FJT370" s="1"/>
      <c r="FJU370" s="1"/>
      <c r="FJV370" s="1"/>
      <c r="FJW370" s="1"/>
      <c r="FJX370" s="1"/>
      <c r="FJY370" s="1"/>
      <c r="FJZ370" s="1"/>
      <c r="FKA370" s="1"/>
      <c r="FKB370" s="1"/>
      <c r="FKC370" s="1"/>
      <c r="FKD370" s="1"/>
      <c r="FKE370" s="1"/>
      <c r="FKF370" s="1"/>
      <c r="FKG370" s="1"/>
      <c r="FKH370" s="1"/>
      <c r="FKI370" s="1"/>
      <c r="FKJ370" s="1"/>
      <c r="FKK370" s="1"/>
      <c r="FKL370" s="1"/>
      <c r="FKM370" s="1"/>
      <c r="FKN370" s="1"/>
      <c r="FKO370" s="1"/>
      <c r="FKP370" s="1"/>
      <c r="FKQ370" s="1"/>
      <c r="FKR370" s="1"/>
      <c r="FKS370" s="1"/>
      <c r="FKT370" s="1"/>
      <c r="FKU370" s="1"/>
      <c r="FKV370" s="1"/>
      <c r="FKW370" s="1"/>
      <c r="FKX370" s="1"/>
      <c r="FKY370" s="1"/>
      <c r="FKZ370" s="1"/>
      <c r="FLA370" s="1"/>
      <c r="FLB370" s="1"/>
      <c r="FLC370" s="1"/>
      <c r="FLD370" s="1"/>
      <c r="FLE370" s="1"/>
      <c r="FLF370" s="1"/>
      <c r="FLG370" s="1"/>
      <c r="FLH370" s="1"/>
      <c r="FLI370" s="1"/>
      <c r="FLJ370" s="1"/>
      <c r="FLK370" s="1"/>
      <c r="FLL370" s="1"/>
      <c r="FLM370" s="1"/>
      <c r="FLN370" s="1"/>
      <c r="FLO370" s="1"/>
      <c r="FLP370" s="1"/>
      <c r="FLQ370" s="1"/>
      <c r="FLR370" s="1"/>
      <c r="FLS370" s="1"/>
      <c r="FLT370" s="1"/>
      <c r="FLU370" s="1"/>
      <c r="FLV370" s="1"/>
      <c r="FLW370" s="1"/>
      <c r="FLX370" s="1"/>
      <c r="FLY370" s="1"/>
      <c r="FLZ370" s="1"/>
      <c r="FMA370" s="1"/>
      <c r="FMB370" s="1"/>
      <c r="FMC370" s="1"/>
      <c r="FMD370" s="1"/>
      <c r="FME370" s="1"/>
      <c r="FMF370" s="1"/>
      <c r="FMG370" s="1"/>
      <c r="FMH370" s="1"/>
      <c r="FMI370" s="1"/>
      <c r="FMJ370" s="1"/>
      <c r="FMK370" s="1"/>
      <c r="FML370" s="1"/>
      <c r="FMM370" s="1"/>
      <c r="FMN370" s="1"/>
      <c r="FMO370" s="1"/>
      <c r="FMP370" s="1"/>
      <c r="FMQ370" s="1"/>
      <c r="FMR370" s="1"/>
      <c r="FMS370" s="1"/>
      <c r="FMT370" s="1"/>
      <c r="FMU370" s="1"/>
      <c r="FMV370" s="1"/>
      <c r="FMW370" s="1"/>
      <c r="FMX370" s="1"/>
      <c r="FMY370" s="1"/>
      <c r="FMZ370" s="1"/>
      <c r="FNA370" s="1"/>
      <c r="FNB370" s="1"/>
      <c r="FNC370" s="1"/>
      <c r="FND370" s="1"/>
      <c r="FNE370" s="1"/>
      <c r="FNF370" s="1"/>
      <c r="FNG370" s="1"/>
      <c r="FNH370" s="1"/>
      <c r="FNI370" s="1"/>
      <c r="FNJ370" s="1"/>
      <c r="FNK370" s="1"/>
      <c r="FNL370" s="1"/>
      <c r="FNM370" s="1"/>
      <c r="FNN370" s="1"/>
      <c r="FNO370" s="1"/>
      <c r="FNP370" s="1"/>
      <c r="FNQ370" s="1"/>
      <c r="FNR370" s="1"/>
      <c r="FNS370" s="1"/>
      <c r="FNT370" s="1"/>
      <c r="FNU370" s="1"/>
      <c r="FNV370" s="1"/>
      <c r="FNW370" s="1"/>
      <c r="FNX370" s="1"/>
      <c r="FNY370" s="1"/>
      <c r="FNZ370" s="1"/>
      <c r="FOA370" s="1"/>
      <c r="FOB370" s="1"/>
      <c r="FOC370" s="1"/>
      <c r="FOD370" s="1"/>
      <c r="FOE370" s="1"/>
      <c r="FOF370" s="1"/>
      <c r="FOG370" s="1"/>
      <c r="FOH370" s="1"/>
      <c r="FOI370" s="1"/>
      <c r="FOJ370" s="1"/>
      <c r="FOK370" s="1"/>
      <c r="FOL370" s="1"/>
      <c r="FOM370" s="1"/>
      <c r="FON370" s="1"/>
      <c r="FOO370" s="1"/>
      <c r="FOP370" s="1"/>
      <c r="FOQ370" s="1"/>
      <c r="FOR370" s="1"/>
      <c r="FOS370" s="1"/>
      <c r="FOT370" s="1"/>
      <c r="FOU370" s="1"/>
      <c r="FOV370" s="1"/>
      <c r="FOW370" s="1"/>
      <c r="FOX370" s="1"/>
      <c r="FOY370" s="1"/>
      <c r="FOZ370" s="1"/>
      <c r="FPA370" s="1"/>
      <c r="FPB370" s="1"/>
      <c r="FPC370" s="1"/>
      <c r="FPD370" s="1"/>
      <c r="FPE370" s="1"/>
      <c r="FPF370" s="1"/>
      <c r="FPG370" s="1"/>
      <c r="FPH370" s="1"/>
      <c r="FPI370" s="1"/>
      <c r="FPJ370" s="1"/>
      <c r="FPK370" s="1"/>
      <c r="FPL370" s="1"/>
      <c r="FPM370" s="1"/>
      <c r="FPN370" s="1"/>
      <c r="FPO370" s="1"/>
      <c r="FPP370" s="1"/>
      <c r="FPQ370" s="1"/>
      <c r="FPR370" s="1"/>
      <c r="FPS370" s="1"/>
      <c r="FPT370" s="1"/>
      <c r="FPU370" s="1"/>
      <c r="FPV370" s="1"/>
      <c r="FPW370" s="1"/>
      <c r="FPX370" s="1"/>
      <c r="FPY370" s="1"/>
      <c r="FPZ370" s="1"/>
      <c r="FQA370" s="1"/>
      <c r="FQB370" s="1"/>
      <c r="FQC370" s="1"/>
      <c r="FQD370" s="1"/>
      <c r="FQE370" s="1"/>
      <c r="FQF370" s="1"/>
      <c r="FQG370" s="1"/>
      <c r="FQH370" s="1"/>
      <c r="FQI370" s="1"/>
      <c r="FQJ370" s="1"/>
      <c r="FQK370" s="1"/>
      <c r="FQL370" s="1"/>
      <c r="FQM370" s="1"/>
      <c r="FQN370" s="1"/>
      <c r="FQO370" s="1"/>
      <c r="FQP370" s="1"/>
      <c r="FQQ370" s="1"/>
      <c r="FQR370" s="1"/>
      <c r="FQS370" s="1"/>
      <c r="FQT370" s="1"/>
      <c r="FQU370" s="1"/>
      <c r="FQV370" s="1"/>
      <c r="FQW370" s="1"/>
      <c r="FQX370" s="1"/>
      <c r="FQY370" s="1"/>
      <c r="FQZ370" s="1"/>
      <c r="FRA370" s="1"/>
      <c r="FRB370" s="1"/>
      <c r="FRC370" s="1"/>
      <c r="FRD370" s="1"/>
      <c r="FRE370" s="1"/>
      <c r="FRF370" s="1"/>
      <c r="FRG370" s="1"/>
      <c r="FRH370" s="1"/>
      <c r="FRI370" s="1"/>
      <c r="FRJ370" s="1"/>
      <c r="FRK370" s="1"/>
      <c r="FRL370" s="1"/>
      <c r="FRM370" s="1"/>
      <c r="FRN370" s="1"/>
      <c r="FRO370" s="1"/>
      <c r="FRP370" s="1"/>
      <c r="FRQ370" s="1"/>
      <c r="FRR370" s="1"/>
      <c r="FRS370" s="1"/>
      <c r="FRT370" s="1"/>
      <c r="FRU370" s="1"/>
      <c r="FRV370" s="1"/>
      <c r="FRW370" s="1"/>
      <c r="FRX370" s="1"/>
      <c r="FRY370" s="1"/>
      <c r="FRZ370" s="1"/>
      <c r="FSA370" s="1"/>
      <c r="FSB370" s="1"/>
      <c r="FSC370" s="1"/>
      <c r="FSD370" s="1"/>
      <c r="FSE370" s="1"/>
      <c r="FSF370" s="1"/>
      <c r="FSG370" s="1"/>
      <c r="FSH370" s="1"/>
      <c r="FSI370" s="1"/>
      <c r="FSJ370" s="1"/>
      <c r="FSK370" s="1"/>
      <c r="FSL370" s="1"/>
      <c r="FSM370" s="1"/>
      <c r="FSN370" s="1"/>
      <c r="FSO370" s="1"/>
      <c r="FSP370" s="1"/>
      <c r="FSQ370" s="1"/>
      <c r="FSR370" s="1"/>
      <c r="FSS370" s="1"/>
      <c r="FST370" s="1"/>
      <c r="FSU370" s="1"/>
      <c r="FSV370" s="1"/>
      <c r="FSW370" s="1"/>
      <c r="FSX370" s="1"/>
      <c r="FSY370" s="1"/>
      <c r="FSZ370" s="1"/>
      <c r="FTA370" s="1"/>
      <c r="FTB370" s="1"/>
      <c r="FTC370" s="1"/>
      <c r="FTD370" s="1"/>
      <c r="FTE370" s="1"/>
      <c r="FTF370" s="1"/>
      <c r="FTG370" s="1"/>
      <c r="FTH370" s="1"/>
      <c r="FTI370" s="1"/>
      <c r="FTJ370" s="1"/>
      <c r="FTK370" s="1"/>
      <c r="FTL370" s="1"/>
      <c r="FTM370" s="1"/>
      <c r="FTN370" s="1"/>
      <c r="FTO370" s="1"/>
      <c r="FTP370" s="1"/>
      <c r="FTQ370" s="1"/>
      <c r="FTR370" s="1"/>
      <c r="FTS370" s="1"/>
      <c r="FTT370" s="1"/>
      <c r="FTU370" s="1"/>
      <c r="FTV370" s="1"/>
      <c r="FTW370" s="1"/>
      <c r="FTX370" s="1"/>
      <c r="FTY370" s="1"/>
      <c r="FTZ370" s="1"/>
      <c r="FUA370" s="1"/>
      <c r="FUB370" s="1"/>
      <c r="FUC370" s="1"/>
      <c r="FUD370" s="1"/>
      <c r="FUE370" s="1"/>
      <c r="FUF370" s="1"/>
      <c r="FUG370" s="1"/>
      <c r="FUH370" s="1"/>
      <c r="FUI370" s="1"/>
      <c r="FUJ370" s="1"/>
      <c r="FUK370" s="1"/>
      <c r="FUL370" s="1"/>
      <c r="FUM370" s="1"/>
      <c r="FUN370" s="1"/>
      <c r="FUO370" s="1"/>
      <c r="FUP370" s="1"/>
      <c r="FUQ370" s="1"/>
      <c r="FUR370" s="1"/>
      <c r="FUS370" s="1"/>
      <c r="FUT370" s="1"/>
      <c r="FUU370" s="1"/>
      <c r="FUV370" s="1"/>
      <c r="FUW370" s="1"/>
      <c r="FUX370" s="1"/>
      <c r="FUY370" s="1"/>
      <c r="FUZ370" s="1"/>
      <c r="FVA370" s="1"/>
      <c r="FVB370" s="1"/>
      <c r="FVC370" s="1"/>
      <c r="FVD370" s="1"/>
      <c r="FVE370" s="1"/>
      <c r="FVF370" s="1"/>
      <c r="FVG370" s="1"/>
      <c r="FVH370" s="1"/>
      <c r="FVI370" s="1"/>
      <c r="FVJ370" s="1"/>
      <c r="FVK370" s="1"/>
      <c r="FVL370" s="1"/>
      <c r="FVM370" s="1"/>
      <c r="FVN370" s="1"/>
      <c r="FVO370" s="1"/>
      <c r="FVP370" s="1"/>
      <c r="FVQ370" s="1"/>
      <c r="FVR370" s="1"/>
      <c r="FVS370" s="1"/>
      <c r="FVT370" s="1"/>
      <c r="FVU370" s="1"/>
      <c r="FVV370" s="1"/>
      <c r="FVW370" s="1"/>
      <c r="FVX370" s="1"/>
      <c r="FVY370" s="1"/>
      <c r="FVZ370" s="1"/>
      <c r="FWA370" s="1"/>
      <c r="FWB370" s="1"/>
      <c r="FWC370" s="1"/>
      <c r="FWD370" s="1"/>
      <c r="FWE370" s="1"/>
      <c r="FWF370" s="1"/>
      <c r="FWG370" s="1"/>
      <c r="FWH370" s="1"/>
      <c r="FWI370" s="1"/>
      <c r="FWJ370" s="1"/>
      <c r="FWK370" s="1"/>
      <c r="FWL370" s="1"/>
      <c r="FWM370" s="1"/>
      <c r="FWN370" s="1"/>
      <c r="FWO370" s="1"/>
      <c r="FWP370" s="1"/>
      <c r="FWQ370" s="1"/>
      <c r="FWR370" s="1"/>
      <c r="FWS370" s="1"/>
      <c r="FWT370" s="1"/>
      <c r="FWU370" s="1"/>
      <c r="FWV370" s="1"/>
      <c r="FWW370" s="1"/>
      <c r="FWX370" s="1"/>
      <c r="FWY370" s="1"/>
      <c r="FWZ370" s="1"/>
      <c r="FXA370" s="1"/>
      <c r="FXB370" s="1"/>
      <c r="FXC370" s="1"/>
      <c r="FXD370" s="1"/>
      <c r="FXE370" s="1"/>
      <c r="FXF370" s="1"/>
      <c r="FXG370" s="1"/>
      <c r="FXH370" s="1"/>
      <c r="FXI370" s="1"/>
      <c r="FXJ370" s="1"/>
      <c r="FXK370" s="1"/>
      <c r="FXL370" s="1"/>
      <c r="FXM370" s="1"/>
      <c r="FXN370" s="1"/>
      <c r="FXO370" s="1"/>
      <c r="FXP370" s="1"/>
      <c r="FXQ370" s="1"/>
      <c r="FXR370" s="1"/>
      <c r="FXS370" s="1"/>
      <c r="FXT370" s="1"/>
      <c r="FXU370" s="1"/>
      <c r="FXV370" s="1"/>
      <c r="FXW370" s="1"/>
      <c r="FXX370" s="1"/>
      <c r="FXY370" s="1"/>
      <c r="FXZ370" s="1"/>
      <c r="FYA370" s="1"/>
      <c r="FYB370" s="1"/>
      <c r="FYC370" s="1"/>
      <c r="FYD370" s="1"/>
      <c r="FYE370" s="1"/>
      <c r="FYF370" s="1"/>
      <c r="FYG370" s="1"/>
      <c r="FYH370" s="1"/>
      <c r="FYI370" s="1"/>
      <c r="FYJ370" s="1"/>
      <c r="FYK370" s="1"/>
      <c r="FYL370" s="1"/>
      <c r="FYM370" s="1"/>
      <c r="FYN370" s="1"/>
      <c r="FYO370" s="1"/>
      <c r="FYP370" s="1"/>
      <c r="FYQ370" s="1"/>
      <c r="FYR370" s="1"/>
      <c r="FYS370" s="1"/>
      <c r="FYT370" s="1"/>
      <c r="FYU370" s="1"/>
      <c r="FYV370" s="1"/>
      <c r="FYW370" s="1"/>
      <c r="FYX370" s="1"/>
      <c r="FYY370" s="1"/>
      <c r="FYZ370" s="1"/>
      <c r="FZA370" s="1"/>
      <c r="FZB370" s="1"/>
      <c r="FZC370" s="1"/>
      <c r="FZD370" s="1"/>
      <c r="FZE370" s="1"/>
      <c r="FZF370" s="1"/>
      <c r="FZG370" s="1"/>
      <c r="FZH370" s="1"/>
      <c r="FZI370" s="1"/>
      <c r="FZJ370" s="1"/>
      <c r="FZK370" s="1"/>
      <c r="FZL370" s="1"/>
      <c r="FZM370" s="1"/>
      <c r="FZN370" s="1"/>
      <c r="FZO370" s="1"/>
      <c r="FZP370" s="1"/>
      <c r="FZQ370" s="1"/>
      <c r="FZR370" s="1"/>
      <c r="FZS370" s="1"/>
      <c r="FZT370" s="1"/>
      <c r="FZU370" s="1"/>
      <c r="FZV370" s="1"/>
      <c r="FZW370" s="1"/>
      <c r="FZX370" s="1"/>
      <c r="FZY370" s="1"/>
      <c r="FZZ370" s="1"/>
      <c r="GAA370" s="1"/>
      <c r="GAB370" s="1"/>
      <c r="GAC370" s="1"/>
      <c r="GAD370" s="1"/>
      <c r="GAE370" s="1"/>
      <c r="GAF370" s="1"/>
      <c r="GAG370" s="1"/>
      <c r="GAH370" s="1"/>
      <c r="GAI370" s="1"/>
      <c r="GAJ370" s="1"/>
      <c r="GAK370" s="1"/>
      <c r="GAL370" s="1"/>
      <c r="GAM370" s="1"/>
      <c r="GAN370" s="1"/>
      <c r="GAO370" s="1"/>
      <c r="GAP370" s="1"/>
      <c r="GAQ370" s="1"/>
      <c r="GAR370" s="1"/>
      <c r="GAS370" s="1"/>
      <c r="GAT370" s="1"/>
      <c r="GAU370" s="1"/>
      <c r="GAV370" s="1"/>
      <c r="GAW370" s="1"/>
      <c r="GAX370" s="1"/>
      <c r="GAY370" s="1"/>
      <c r="GAZ370" s="1"/>
      <c r="GBA370" s="1"/>
      <c r="GBB370" s="1"/>
      <c r="GBC370" s="1"/>
      <c r="GBD370" s="1"/>
      <c r="GBE370" s="1"/>
      <c r="GBF370" s="1"/>
      <c r="GBG370" s="1"/>
      <c r="GBH370" s="1"/>
      <c r="GBI370" s="1"/>
      <c r="GBJ370" s="1"/>
      <c r="GBK370" s="1"/>
      <c r="GBL370" s="1"/>
      <c r="GBM370" s="1"/>
      <c r="GBN370" s="1"/>
      <c r="GBO370" s="1"/>
      <c r="GBP370" s="1"/>
      <c r="GBQ370" s="1"/>
      <c r="GBR370" s="1"/>
      <c r="GBS370" s="1"/>
      <c r="GBT370" s="1"/>
      <c r="GBU370" s="1"/>
      <c r="GBV370" s="1"/>
      <c r="GBW370" s="1"/>
      <c r="GBX370" s="1"/>
      <c r="GBY370" s="1"/>
      <c r="GBZ370" s="1"/>
      <c r="GCA370" s="1"/>
      <c r="GCB370" s="1"/>
      <c r="GCC370" s="1"/>
      <c r="GCD370" s="1"/>
      <c r="GCE370" s="1"/>
      <c r="GCF370" s="1"/>
      <c r="GCG370" s="1"/>
      <c r="GCH370" s="1"/>
      <c r="GCI370" s="1"/>
      <c r="GCJ370" s="1"/>
      <c r="GCK370" s="1"/>
      <c r="GCL370" s="1"/>
      <c r="GCM370" s="1"/>
      <c r="GCN370" s="1"/>
      <c r="GCO370" s="1"/>
      <c r="GCP370" s="1"/>
      <c r="GCQ370" s="1"/>
      <c r="GCR370" s="1"/>
      <c r="GCS370" s="1"/>
      <c r="GCT370" s="1"/>
      <c r="GCU370" s="1"/>
      <c r="GCV370" s="1"/>
      <c r="GCW370" s="1"/>
      <c r="GCX370" s="1"/>
      <c r="GCY370" s="1"/>
      <c r="GCZ370" s="1"/>
      <c r="GDA370" s="1"/>
      <c r="GDB370" s="1"/>
      <c r="GDC370" s="1"/>
      <c r="GDD370" s="1"/>
      <c r="GDE370" s="1"/>
      <c r="GDF370" s="1"/>
      <c r="GDG370" s="1"/>
      <c r="GDH370" s="1"/>
      <c r="GDI370" s="1"/>
      <c r="GDJ370" s="1"/>
      <c r="GDK370" s="1"/>
      <c r="GDL370" s="1"/>
      <c r="GDM370" s="1"/>
      <c r="GDN370" s="1"/>
      <c r="GDO370" s="1"/>
      <c r="GDP370" s="1"/>
      <c r="GDQ370" s="1"/>
      <c r="GDR370" s="1"/>
      <c r="GDS370" s="1"/>
      <c r="GDT370" s="1"/>
      <c r="GDU370" s="1"/>
      <c r="GDV370" s="1"/>
      <c r="GDW370" s="1"/>
      <c r="GDX370" s="1"/>
      <c r="GDY370" s="1"/>
      <c r="GDZ370" s="1"/>
      <c r="GEA370" s="1"/>
      <c r="GEB370" s="1"/>
      <c r="GEC370" s="1"/>
      <c r="GED370" s="1"/>
      <c r="GEE370" s="1"/>
      <c r="GEF370" s="1"/>
      <c r="GEG370" s="1"/>
      <c r="GEH370" s="1"/>
      <c r="GEI370" s="1"/>
      <c r="GEJ370" s="1"/>
      <c r="GEK370" s="1"/>
      <c r="GEL370" s="1"/>
      <c r="GEM370" s="1"/>
      <c r="GEN370" s="1"/>
      <c r="GEO370" s="1"/>
      <c r="GEP370" s="1"/>
      <c r="GEQ370" s="1"/>
      <c r="GER370" s="1"/>
      <c r="GES370" s="1"/>
      <c r="GET370" s="1"/>
      <c r="GEU370" s="1"/>
      <c r="GEV370" s="1"/>
      <c r="GEW370" s="1"/>
      <c r="GEX370" s="1"/>
      <c r="GEY370" s="1"/>
      <c r="GEZ370" s="1"/>
      <c r="GFA370" s="1"/>
      <c r="GFB370" s="1"/>
      <c r="GFC370" s="1"/>
      <c r="GFD370" s="1"/>
      <c r="GFE370" s="1"/>
      <c r="GFF370" s="1"/>
      <c r="GFG370" s="1"/>
      <c r="GFH370" s="1"/>
      <c r="GFI370" s="1"/>
      <c r="GFJ370" s="1"/>
      <c r="GFK370" s="1"/>
      <c r="GFL370" s="1"/>
      <c r="GFM370" s="1"/>
      <c r="GFN370" s="1"/>
      <c r="GFO370" s="1"/>
      <c r="GFP370" s="1"/>
      <c r="GFQ370" s="1"/>
      <c r="GFR370" s="1"/>
      <c r="GFS370" s="1"/>
      <c r="GFT370" s="1"/>
      <c r="GFU370" s="1"/>
      <c r="GFV370" s="1"/>
      <c r="GFW370" s="1"/>
      <c r="GFX370" s="1"/>
      <c r="GFY370" s="1"/>
      <c r="GFZ370" s="1"/>
      <c r="GGA370" s="1"/>
      <c r="GGB370" s="1"/>
      <c r="GGC370" s="1"/>
      <c r="GGD370" s="1"/>
      <c r="GGE370" s="1"/>
      <c r="GGF370" s="1"/>
      <c r="GGG370" s="1"/>
      <c r="GGH370" s="1"/>
      <c r="GGI370" s="1"/>
      <c r="GGJ370" s="1"/>
      <c r="GGK370" s="1"/>
      <c r="GGL370" s="1"/>
      <c r="GGM370" s="1"/>
      <c r="GGN370" s="1"/>
      <c r="GGO370" s="1"/>
      <c r="GGP370" s="1"/>
      <c r="GGQ370" s="1"/>
      <c r="GGR370" s="1"/>
      <c r="GGS370" s="1"/>
      <c r="GGT370" s="1"/>
      <c r="GGU370" s="1"/>
      <c r="GGV370" s="1"/>
      <c r="GGW370" s="1"/>
      <c r="GGX370" s="1"/>
      <c r="GGY370" s="1"/>
      <c r="GGZ370" s="1"/>
      <c r="GHA370" s="1"/>
      <c r="GHB370" s="1"/>
      <c r="GHC370" s="1"/>
      <c r="GHD370" s="1"/>
      <c r="GHE370" s="1"/>
      <c r="GHF370" s="1"/>
      <c r="GHG370" s="1"/>
      <c r="GHH370" s="1"/>
      <c r="GHI370" s="1"/>
      <c r="GHJ370" s="1"/>
      <c r="GHK370" s="1"/>
      <c r="GHL370" s="1"/>
      <c r="GHM370" s="1"/>
      <c r="GHN370" s="1"/>
      <c r="GHO370" s="1"/>
      <c r="GHP370" s="1"/>
      <c r="GHQ370" s="1"/>
      <c r="GHR370" s="1"/>
      <c r="GHS370" s="1"/>
      <c r="GHT370" s="1"/>
      <c r="GHU370" s="1"/>
      <c r="GHV370" s="1"/>
      <c r="GHW370" s="1"/>
      <c r="GHX370" s="1"/>
      <c r="GHY370" s="1"/>
      <c r="GHZ370" s="1"/>
      <c r="GIA370" s="1"/>
      <c r="GIB370" s="1"/>
      <c r="GIC370" s="1"/>
      <c r="GID370" s="1"/>
      <c r="GIE370" s="1"/>
      <c r="GIF370" s="1"/>
      <c r="GIG370" s="1"/>
      <c r="GIH370" s="1"/>
      <c r="GII370" s="1"/>
      <c r="GIJ370" s="1"/>
      <c r="GIK370" s="1"/>
      <c r="GIL370" s="1"/>
      <c r="GIM370" s="1"/>
      <c r="GIN370" s="1"/>
      <c r="GIO370" s="1"/>
      <c r="GIP370" s="1"/>
      <c r="GIQ370" s="1"/>
      <c r="GIR370" s="1"/>
      <c r="GIS370" s="1"/>
      <c r="GIT370" s="1"/>
      <c r="GIU370" s="1"/>
      <c r="GIV370" s="1"/>
      <c r="GIW370" s="1"/>
      <c r="GIX370" s="1"/>
    </row>
    <row r="371" spans="1:4990" customFormat="1" ht="19.899999999999999" customHeight="1" x14ac:dyDescent="0.25">
      <c r="A371" s="641"/>
      <c r="B371" s="643"/>
      <c r="C371" s="645"/>
      <c r="D371" s="645"/>
      <c r="E371" s="645"/>
      <c r="F371" s="645"/>
      <c r="G371" s="645"/>
      <c r="H371" s="645"/>
      <c r="I371" s="219" t="s">
        <v>1213</v>
      </c>
      <c r="J371" s="411">
        <v>3620</v>
      </c>
      <c r="K371" s="411">
        <v>3528.85</v>
      </c>
      <c r="L371" s="411">
        <v>3528.9</v>
      </c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  <c r="ZL371" s="1"/>
      <c r="ZM371" s="1"/>
      <c r="ZN371" s="1"/>
      <c r="ZO371" s="1"/>
      <c r="ZP371" s="1"/>
      <c r="ZQ371" s="1"/>
      <c r="ZR371" s="1"/>
      <c r="ZS371" s="1"/>
      <c r="ZT371" s="1"/>
      <c r="ZU371" s="1"/>
      <c r="ZV371" s="1"/>
      <c r="ZW371" s="1"/>
      <c r="ZX371" s="1"/>
      <c r="ZY371" s="1"/>
      <c r="ZZ371" s="1"/>
      <c r="AAA371" s="1"/>
      <c r="AAB371" s="1"/>
      <c r="AAC371" s="1"/>
      <c r="AAD371" s="1"/>
      <c r="AAE371" s="1"/>
      <c r="AAF371" s="1"/>
      <c r="AAG371" s="1"/>
      <c r="AAH371" s="1"/>
      <c r="AAI371" s="1"/>
      <c r="AAJ371" s="1"/>
      <c r="AAK371" s="1"/>
      <c r="AAL371" s="1"/>
      <c r="AAM371" s="1"/>
      <c r="AAN371" s="1"/>
      <c r="AAO371" s="1"/>
      <c r="AAP371" s="1"/>
      <c r="AAQ371" s="1"/>
      <c r="AAR371" s="1"/>
      <c r="AAS371" s="1"/>
      <c r="AAT371" s="1"/>
      <c r="AAU371" s="1"/>
      <c r="AAV371" s="1"/>
      <c r="AAW371" s="1"/>
      <c r="AAX371" s="1"/>
      <c r="AAY371" s="1"/>
      <c r="AAZ371" s="1"/>
      <c r="ABA371" s="1"/>
      <c r="ABB371" s="1"/>
      <c r="ABC371" s="1"/>
      <c r="ABD371" s="1"/>
      <c r="ABE371" s="1"/>
      <c r="ABF371" s="1"/>
      <c r="ABG371" s="1"/>
      <c r="ABH371" s="1"/>
      <c r="ABI371" s="1"/>
      <c r="ABJ371" s="1"/>
      <c r="ABK371" s="1"/>
      <c r="ABL371" s="1"/>
      <c r="ABM371" s="1"/>
      <c r="ABN371" s="1"/>
      <c r="ABO371" s="1"/>
      <c r="ABP371" s="1"/>
      <c r="ABQ371" s="1"/>
      <c r="ABR371" s="1"/>
      <c r="ABS371" s="1"/>
      <c r="ABT371" s="1"/>
      <c r="ABU371" s="1"/>
      <c r="ABV371" s="1"/>
      <c r="ABW371" s="1"/>
      <c r="ABX371" s="1"/>
      <c r="ABY371" s="1"/>
      <c r="ABZ371" s="1"/>
      <c r="ACA371" s="1"/>
      <c r="ACB371" s="1"/>
      <c r="ACC371" s="1"/>
      <c r="ACD371" s="1"/>
      <c r="ACE371" s="1"/>
      <c r="ACF371" s="1"/>
      <c r="ACG371" s="1"/>
      <c r="ACH371" s="1"/>
      <c r="ACI371" s="1"/>
      <c r="ACJ371" s="1"/>
      <c r="ACK371" s="1"/>
      <c r="ACL371" s="1"/>
      <c r="ACM371" s="1"/>
      <c r="ACN371" s="1"/>
      <c r="ACO371" s="1"/>
      <c r="ACP371" s="1"/>
      <c r="ACQ371" s="1"/>
      <c r="ACR371" s="1"/>
      <c r="ACS371" s="1"/>
      <c r="ACT371" s="1"/>
      <c r="ACU371" s="1"/>
      <c r="ACV371" s="1"/>
      <c r="ACW371" s="1"/>
      <c r="ACX371" s="1"/>
      <c r="ACY371" s="1"/>
      <c r="ACZ371" s="1"/>
      <c r="ADA371" s="1"/>
      <c r="ADB371" s="1"/>
      <c r="ADC371" s="1"/>
      <c r="ADD371" s="1"/>
      <c r="ADE371" s="1"/>
      <c r="ADF371" s="1"/>
      <c r="ADG371" s="1"/>
      <c r="ADH371" s="1"/>
      <c r="ADI371" s="1"/>
      <c r="ADJ371" s="1"/>
      <c r="ADK371" s="1"/>
      <c r="ADL371" s="1"/>
      <c r="ADM371" s="1"/>
      <c r="ADN371" s="1"/>
      <c r="ADO371" s="1"/>
      <c r="ADP371" s="1"/>
      <c r="ADQ371" s="1"/>
      <c r="ADR371" s="1"/>
      <c r="ADS371" s="1"/>
      <c r="ADT371" s="1"/>
      <c r="ADU371" s="1"/>
      <c r="ADV371" s="1"/>
      <c r="ADW371" s="1"/>
      <c r="ADX371" s="1"/>
      <c r="ADY371" s="1"/>
      <c r="ADZ371" s="1"/>
      <c r="AEA371" s="1"/>
      <c r="AEB371" s="1"/>
      <c r="AEC371" s="1"/>
      <c r="AED371" s="1"/>
      <c r="AEE371" s="1"/>
      <c r="AEF371" s="1"/>
      <c r="AEG371" s="1"/>
      <c r="AEH371" s="1"/>
      <c r="AEI371" s="1"/>
      <c r="AEJ371" s="1"/>
      <c r="AEK371" s="1"/>
      <c r="AEL371" s="1"/>
      <c r="AEM371" s="1"/>
      <c r="AEN371" s="1"/>
      <c r="AEO371" s="1"/>
      <c r="AEP371" s="1"/>
      <c r="AEQ371" s="1"/>
      <c r="AER371" s="1"/>
      <c r="AES371" s="1"/>
      <c r="AET371" s="1"/>
      <c r="AEU371" s="1"/>
      <c r="AEV371" s="1"/>
      <c r="AEW371" s="1"/>
      <c r="AEX371" s="1"/>
      <c r="AEY371" s="1"/>
      <c r="AEZ371" s="1"/>
      <c r="AFA371" s="1"/>
      <c r="AFB371" s="1"/>
      <c r="AFC371" s="1"/>
      <c r="AFD371" s="1"/>
      <c r="AFE371" s="1"/>
      <c r="AFF371" s="1"/>
      <c r="AFG371" s="1"/>
      <c r="AFH371" s="1"/>
      <c r="AFI371" s="1"/>
      <c r="AFJ371" s="1"/>
      <c r="AFK371" s="1"/>
      <c r="AFL371" s="1"/>
      <c r="AFM371" s="1"/>
      <c r="AFN371" s="1"/>
      <c r="AFO371" s="1"/>
      <c r="AFP371" s="1"/>
      <c r="AFQ371" s="1"/>
      <c r="AFR371" s="1"/>
      <c r="AFS371" s="1"/>
      <c r="AFT371" s="1"/>
      <c r="AFU371" s="1"/>
      <c r="AFV371" s="1"/>
      <c r="AFW371" s="1"/>
      <c r="AFX371" s="1"/>
      <c r="AFY371" s="1"/>
      <c r="AFZ371" s="1"/>
      <c r="AGA371" s="1"/>
      <c r="AGB371" s="1"/>
      <c r="AGC371" s="1"/>
      <c r="AGD371" s="1"/>
      <c r="AGE371" s="1"/>
      <c r="AGF371" s="1"/>
      <c r="AGG371" s="1"/>
      <c r="AGH371" s="1"/>
      <c r="AGI371" s="1"/>
      <c r="AGJ371" s="1"/>
      <c r="AGK371" s="1"/>
      <c r="AGL371" s="1"/>
      <c r="AGM371" s="1"/>
      <c r="AGN371" s="1"/>
      <c r="AGO371" s="1"/>
      <c r="AGP371" s="1"/>
      <c r="AGQ371" s="1"/>
      <c r="AGR371" s="1"/>
      <c r="AGS371" s="1"/>
      <c r="AGT371" s="1"/>
      <c r="AGU371" s="1"/>
      <c r="AGV371" s="1"/>
      <c r="AGW371" s="1"/>
      <c r="AGX371" s="1"/>
      <c r="AGY371" s="1"/>
      <c r="AGZ371" s="1"/>
      <c r="AHA371" s="1"/>
      <c r="AHB371" s="1"/>
      <c r="AHC371" s="1"/>
      <c r="AHD371" s="1"/>
      <c r="AHE371" s="1"/>
      <c r="AHF371" s="1"/>
      <c r="AHG371" s="1"/>
      <c r="AHH371" s="1"/>
      <c r="AHI371" s="1"/>
      <c r="AHJ371" s="1"/>
      <c r="AHK371" s="1"/>
      <c r="AHL371" s="1"/>
      <c r="AHM371" s="1"/>
      <c r="AHN371" s="1"/>
      <c r="AHO371" s="1"/>
      <c r="AHP371" s="1"/>
      <c r="AHQ371" s="1"/>
      <c r="AHR371" s="1"/>
      <c r="AHS371" s="1"/>
      <c r="AHT371" s="1"/>
      <c r="AHU371" s="1"/>
      <c r="AHV371" s="1"/>
      <c r="AHW371" s="1"/>
      <c r="AHX371" s="1"/>
      <c r="AHY371" s="1"/>
      <c r="AHZ371" s="1"/>
      <c r="AIA371" s="1"/>
      <c r="AIB371" s="1"/>
      <c r="AIC371" s="1"/>
      <c r="AID371" s="1"/>
      <c r="AIE371" s="1"/>
      <c r="AIF371" s="1"/>
      <c r="AIG371" s="1"/>
      <c r="AIH371" s="1"/>
      <c r="AII371" s="1"/>
      <c r="AIJ371" s="1"/>
      <c r="AIK371" s="1"/>
      <c r="AIL371" s="1"/>
      <c r="AIM371" s="1"/>
      <c r="AIN371" s="1"/>
      <c r="AIO371" s="1"/>
      <c r="AIP371" s="1"/>
      <c r="AIQ371" s="1"/>
      <c r="AIR371" s="1"/>
      <c r="AIS371" s="1"/>
      <c r="AIT371" s="1"/>
      <c r="AIU371" s="1"/>
      <c r="AIV371" s="1"/>
      <c r="AIW371" s="1"/>
      <c r="AIX371" s="1"/>
      <c r="AIY371" s="1"/>
      <c r="AIZ371" s="1"/>
      <c r="AJA371" s="1"/>
      <c r="AJB371" s="1"/>
      <c r="AJC371" s="1"/>
      <c r="AJD371" s="1"/>
      <c r="AJE371" s="1"/>
      <c r="AJF371" s="1"/>
      <c r="AJG371" s="1"/>
      <c r="AJH371" s="1"/>
      <c r="AJI371" s="1"/>
      <c r="AJJ371" s="1"/>
      <c r="AJK371" s="1"/>
      <c r="AJL371" s="1"/>
      <c r="AJM371" s="1"/>
      <c r="AJN371" s="1"/>
      <c r="AJO371" s="1"/>
      <c r="AJP371" s="1"/>
      <c r="AJQ371" s="1"/>
      <c r="AJR371" s="1"/>
      <c r="AJS371" s="1"/>
      <c r="AJT371" s="1"/>
      <c r="AJU371" s="1"/>
      <c r="AJV371" s="1"/>
      <c r="AJW371" s="1"/>
      <c r="AJX371" s="1"/>
      <c r="AJY371" s="1"/>
      <c r="AJZ371" s="1"/>
      <c r="AKA371" s="1"/>
      <c r="AKB371" s="1"/>
      <c r="AKC371" s="1"/>
      <c r="AKD371" s="1"/>
      <c r="AKE371" s="1"/>
      <c r="AKF371" s="1"/>
      <c r="AKG371" s="1"/>
      <c r="AKH371" s="1"/>
      <c r="AKI371" s="1"/>
      <c r="AKJ371" s="1"/>
      <c r="AKK371" s="1"/>
      <c r="AKL371" s="1"/>
      <c r="AKM371" s="1"/>
      <c r="AKN371" s="1"/>
      <c r="AKO371" s="1"/>
      <c r="AKP371" s="1"/>
      <c r="AKQ371" s="1"/>
      <c r="AKR371" s="1"/>
      <c r="AKS371" s="1"/>
      <c r="AKT371" s="1"/>
      <c r="AKU371" s="1"/>
      <c r="AKV371" s="1"/>
      <c r="AKW371" s="1"/>
      <c r="AKX371" s="1"/>
      <c r="AKY371" s="1"/>
      <c r="AKZ371" s="1"/>
      <c r="ALA371" s="1"/>
      <c r="ALB371" s="1"/>
      <c r="ALC371" s="1"/>
      <c r="ALD371" s="1"/>
      <c r="ALE371" s="1"/>
      <c r="ALF371" s="1"/>
      <c r="ALG371" s="1"/>
      <c r="ALH371" s="1"/>
      <c r="ALI371" s="1"/>
      <c r="ALJ371" s="1"/>
      <c r="ALK371" s="1"/>
      <c r="ALL371" s="1"/>
      <c r="ALM371" s="1"/>
      <c r="ALN371" s="1"/>
      <c r="ALO371" s="1"/>
      <c r="ALP371" s="1"/>
      <c r="ALQ371" s="1"/>
      <c r="ALR371" s="1"/>
      <c r="ALS371" s="1"/>
      <c r="ALT371" s="1"/>
      <c r="ALU371" s="1"/>
      <c r="ALV371" s="1"/>
      <c r="ALW371" s="1"/>
      <c r="ALX371" s="1"/>
      <c r="ALY371" s="1"/>
      <c r="ALZ371" s="1"/>
      <c r="AMA371" s="1"/>
      <c r="AMB371" s="1"/>
      <c r="AMC371" s="1"/>
      <c r="AMD371" s="1"/>
      <c r="AME371" s="1"/>
      <c r="AMF371" s="1"/>
      <c r="AMG371" s="1"/>
      <c r="AMH371" s="1"/>
      <c r="AMI371" s="1"/>
      <c r="AMJ371" s="1"/>
      <c r="AMK371" s="1"/>
      <c r="AML371" s="1"/>
      <c r="AMM371" s="1"/>
      <c r="AMN371" s="1"/>
      <c r="AMO371" s="1"/>
      <c r="AMP371" s="1"/>
      <c r="AMQ371" s="1"/>
      <c r="AMR371" s="1"/>
      <c r="AMS371" s="1"/>
      <c r="AMT371" s="1"/>
      <c r="AMU371" s="1"/>
      <c r="AMV371" s="1"/>
      <c r="AMW371" s="1"/>
      <c r="AMX371" s="1"/>
      <c r="AMY371" s="1"/>
      <c r="AMZ371" s="1"/>
      <c r="ANA371" s="1"/>
      <c r="ANB371" s="1"/>
      <c r="ANC371" s="1"/>
      <c r="AND371" s="1"/>
      <c r="ANE371" s="1"/>
      <c r="ANF371" s="1"/>
      <c r="ANG371" s="1"/>
      <c r="ANH371" s="1"/>
      <c r="ANI371" s="1"/>
      <c r="ANJ371" s="1"/>
      <c r="ANK371" s="1"/>
      <c r="ANL371" s="1"/>
      <c r="ANM371" s="1"/>
      <c r="ANN371" s="1"/>
      <c r="ANO371" s="1"/>
      <c r="ANP371" s="1"/>
      <c r="ANQ371" s="1"/>
      <c r="ANR371" s="1"/>
      <c r="ANS371" s="1"/>
      <c r="ANT371" s="1"/>
      <c r="ANU371" s="1"/>
      <c r="ANV371" s="1"/>
      <c r="ANW371" s="1"/>
      <c r="ANX371" s="1"/>
      <c r="ANY371" s="1"/>
      <c r="ANZ371" s="1"/>
      <c r="AOA371" s="1"/>
      <c r="AOB371" s="1"/>
      <c r="AOC371" s="1"/>
      <c r="AOD371" s="1"/>
      <c r="AOE371" s="1"/>
      <c r="AOF371" s="1"/>
      <c r="AOG371" s="1"/>
      <c r="AOH371" s="1"/>
      <c r="AOI371" s="1"/>
      <c r="AOJ371" s="1"/>
      <c r="AOK371" s="1"/>
      <c r="AOL371" s="1"/>
      <c r="AOM371" s="1"/>
      <c r="AON371" s="1"/>
      <c r="AOO371" s="1"/>
      <c r="AOP371" s="1"/>
      <c r="AOQ371" s="1"/>
      <c r="AOR371" s="1"/>
      <c r="AOS371" s="1"/>
      <c r="AOT371" s="1"/>
      <c r="AOU371" s="1"/>
      <c r="AOV371" s="1"/>
      <c r="AOW371" s="1"/>
      <c r="AOX371" s="1"/>
      <c r="AOY371" s="1"/>
      <c r="AOZ371" s="1"/>
      <c r="APA371" s="1"/>
      <c r="APB371" s="1"/>
      <c r="APC371" s="1"/>
      <c r="APD371" s="1"/>
      <c r="APE371" s="1"/>
      <c r="APF371" s="1"/>
      <c r="APG371" s="1"/>
      <c r="APH371" s="1"/>
      <c r="API371" s="1"/>
      <c r="APJ371" s="1"/>
      <c r="APK371" s="1"/>
      <c r="APL371" s="1"/>
      <c r="APM371" s="1"/>
      <c r="APN371" s="1"/>
      <c r="APO371" s="1"/>
      <c r="APP371" s="1"/>
      <c r="APQ371" s="1"/>
      <c r="APR371" s="1"/>
      <c r="APS371" s="1"/>
      <c r="APT371" s="1"/>
      <c r="APU371" s="1"/>
      <c r="APV371" s="1"/>
      <c r="APW371" s="1"/>
      <c r="APX371" s="1"/>
      <c r="APY371" s="1"/>
      <c r="APZ371" s="1"/>
      <c r="AQA371" s="1"/>
      <c r="AQB371" s="1"/>
      <c r="AQC371" s="1"/>
      <c r="AQD371" s="1"/>
      <c r="AQE371" s="1"/>
      <c r="AQF371" s="1"/>
      <c r="AQG371" s="1"/>
      <c r="AQH371" s="1"/>
      <c r="AQI371" s="1"/>
      <c r="AQJ371" s="1"/>
      <c r="AQK371" s="1"/>
      <c r="AQL371" s="1"/>
      <c r="AQM371" s="1"/>
      <c r="AQN371" s="1"/>
      <c r="AQO371" s="1"/>
      <c r="AQP371" s="1"/>
      <c r="AQQ371" s="1"/>
      <c r="AQR371" s="1"/>
      <c r="AQS371" s="1"/>
      <c r="AQT371" s="1"/>
      <c r="AQU371" s="1"/>
      <c r="AQV371" s="1"/>
      <c r="AQW371" s="1"/>
      <c r="AQX371" s="1"/>
      <c r="AQY371" s="1"/>
      <c r="AQZ371" s="1"/>
      <c r="ARA371" s="1"/>
      <c r="ARB371" s="1"/>
      <c r="ARC371" s="1"/>
      <c r="ARD371" s="1"/>
      <c r="ARE371" s="1"/>
      <c r="ARF371" s="1"/>
      <c r="ARG371" s="1"/>
      <c r="ARH371" s="1"/>
      <c r="ARI371" s="1"/>
      <c r="ARJ371" s="1"/>
      <c r="ARK371" s="1"/>
      <c r="ARL371" s="1"/>
      <c r="ARM371" s="1"/>
      <c r="ARN371" s="1"/>
      <c r="ARO371" s="1"/>
      <c r="ARP371" s="1"/>
      <c r="ARQ371" s="1"/>
      <c r="ARR371" s="1"/>
      <c r="ARS371" s="1"/>
      <c r="ART371" s="1"/>
      <c r="ARU371" s="1"/>
      <c r="ARV371" s="1"/>
      <c r="ARW371" s="1"/>
      <c r="ARX371" s="1"/>
      <c r="ARY371" s="1"/>
      <c r="ARZ371" s="1"/>
      <c r="ASA371" s="1"/>
      <c r="ASB371" s="1"/>
      <c r="ASC371" s="1"/>
      <c r="ASD371" s="1"/>
      <c r="ASE371" s="1"/>
      <c r="ASF371" s="1"/>
      <c r="ASG371" s="1"/>
      <c r="ASH371" s="1"/>
      <c r="ASI371" s="1"/>
      <c r="ASJ371" s="1"/>
      <c r="ASK371" s="1"/>
      <c r="ASL371" s="1"/>
      <c r="ASM371" s="1"/>
      <c r="ASN371" s="1"/>
      <c r="ASO371" s="1"/>
      <c r="ASP371" s="1"/>
      <c r="ASQ371" s="1"/>
      <c r="ASR371" s="1"/>
      <c r="ASS371" s="1"/>
      <c r="AST371" s="1"/>
      <c r="ASU371" s="1"/>
      <c r="ASV371" s="1"/>
      <c r="ASW371" s="1"/>
      <c r="ASX371" s="1"/>
      <c r="ASY371" s="1"/>
      <c r="ASZ371" s="1"/>
      <c r="ATA371" s="1"/>
      <c r="ATB371" s="1"/>
      <c r="ATC371" s="1"/>
      <c r="ATD371" s="1"/>
      <c r="ATE371" s="1"/>
      <c r="ATF371" s="1"/>
      <c r="ATG371" s="1"/>
      <c r="ATH371" s="1"/>
      <c r="ATI371" s="1"/>
      <c r="ATJ371" s="1"/>
      <c r="ATK371" s="1"/>
      <c r="ATL371" s="1"/>
      <c r="ATM371" s="1"/>
      <c r="ATN371" s="1"/>
      <c r="ATO371" s="1"/>
      <c r="ATP371" s="1"/>
      <c r="ATQ371" s="1"/>
      <c r="ATR371" s="1"/>
      <c r="ATS371" s="1"/>
      <c r="ATT371" s="1"/>
      <c r="ATU371" s="1"/>
      <c r="ATV371" s="1"/>
      <c r="ATW371" s="1"/>
      <c r="ATX371" s="1"/>
      <c r="ATY371" s="1"/>
      <c r="ATZ371" s="1"/>
      <c r="AUA371" s="1"/>
      <c r="AUB371" s="1"/>
      <c r="AUC371" s="1"/>
      <c r="AUD371" s="1"/>
      <c r="AUE371" s="1"/>
      <c r="AUF371" s="1"/>
      <c r="AUG371" s="1"/>
      <c r="AUH371" s="1"/>
      <c r="AUI371" s="1"/>
      <c r="AUJ371" s="1"/>
      <c r="AUK371" s="1"/>
      <c r="AUL371" s="1"/>
      <c r="AUM371" s="1"/>
      <c r="AUN371" s="1"/>
      <c r="AUO371" s="1"/>
      <c r="AUP371" s="1"/>
      <c r="AUQ371" s="1"/>
      <c r="AUR371" s="1"/>
      <c r="AUS371" s="1"/>
      <c r="AUT371" s="1"/>
      <c r="AUU371" s="1"/>
      <c r="AUV371" s="1"/>
      <c r="AUW371" s="1"/>
      <c r="AUX371" s="1"/>
      <c r="AUY371" s="1"/>
      <c r="AUZ371" s="1"/>
      <c r="AVA371" s="1"/>
      <c r="AVB371" s="1"/>
      <c r="AVC371" s="1"/>
      <c r="AVD371" s="1"/>
      <c r="AVE371" s="1"/>
      <c r="AVF371" s="1"/>
      <c r="AVG371" s="1"/>
      <c r="AVH371" s="1"/>
      <c r="AVI371" s="1"/>
      <c r="AVJ371" s="1"/>
      <c r="AVK371" s="1"/>
      <c r="AVL371" s="1"/>
      <c r="AVM371" s="1"/>
      <c r="AVN371" s="1"/>
      <c r="AVO371" s="1"/>
      <c r="AVP371" s="1"/>
      <c r="AVQ371" s="1"/>
      <c r="AVR371" s="1"/>
      <c r="AVS371" s="1"/>
      <c r="AVT371" s="1"/>
      <c r="AVU371" s="1"/>
      <c r="AVV371" s="1"/>
      <c r="AVW371" s="1"/>
      <c r="AVX371" s="1"/>
      <c r="AVY371" s="1"/>
      <c r="AVZ371" s="1"/>
      <c r="AWA371" s="1"/>
      <c r="AWB371" s="1"/>
      <c r="AWC371" s="1"/>
      <c r="AWD371" s="1"/>
      <c r="AWE371" s="1"/>
      <c r="AWF371" s="1"/>
      <c r="AWG371" s="1"/>
      <c r="AWH371" s="1"/>
      <c r="AWI371" s="1"/>
      <c r="AWJ371" s="1"/>
      <c r="AWK371" s="1"/>
      <c r="AWL371" s="1"/>
      <c r="AWM371" s="1"/>
      <c r="AWN371" s="1"/>
      <c r="AWO371" s="1"/>
      <c r="AWP371" s="1"/>
      <c r="AWQ371" s="1"/>
      <c r="AWR371" s="1"/>
      <c r="AWS371" s="1"/>
      <c r="AWT371" s="1"/>
      <c r="AWU371" s="1"/>
      <c r="AWV371" s="1"/>
      <c r="AWW371" s="1"/>
      <c r="AWX371" s="1"/>
      <c r="AWY371" s="1"/>
      <c r="AWZ371" s="1"/>
      <c r="AXA371" s="1"/>
      <c r="AXB371" s="1"/>
      <c r="AXC371" s="1"/>
      <c r="AXD371" s="1"/>
      <c r="AXE371" s="1"/>
      <c r="AXF371" s="1"/>
      <c r="AXG371" s="1"/>
      <c r="AXH371" s="1"/>
      <c r="AXI371" s="1"/>
      <c r="AXJ371" s="1"/>
      <c r="AXK371" s="1"/>
      <c r="AXL371" s="1"/>
      <c r="AXM371" s="1"/>
      <c r="AXN371" s="1"/>
      <c r="AXO371" s="1"/>
      <c r="AXP371" s="1"/>
      <c r="AXQ371" s="1"/>
      <c r="AXR371" s="1"/>
      <c r="AXS371" s="1"/>
      <c r="AXT371" s="1"/>
      <c r="AXU371" s="1"/>
      <c r="AXV371" s="1"/>
      <c r="AXW371" s="1"/>
      <c r="AXX371" s="1"/>
      <c r="AXY371" s="1"/>
      <c r="AXZ371" s="1"/>
      <c r="AYA371" s="1"/>
      <c r="AYB371" s="1"/>
      <c r="AYC371" s="1"/>
      <c r="AYD371" s="1"/>
      <c r="AYE371" s="1"/>
      <c r="AYF371" s="1"/>
      <c r="AYG371" s="1"/>
      <c r="AYH371" s="1"/>
      <c r="AYI371" s="1"/>
      <c r="AYJ371" s="1"/>
      <c r="AYK371" s="1"/>
      <c r="AYL371" s="1"/>
      <c r="AYM371" s="1"/>
      <c r="AYN371" s="1"/>
      <c r="AYO371" s="1"/>
      <c r="AYP371" s="1"/>
      <c r="AYQ371" s="1"/>
      <c r="AYR371" s="1"/>
      <c r="AYS371" s="1"/>
      <c r="AYT371" s="1"/>
      <c r="AYU371" s="1"/>
      <c r="AYV371" s="1"/>
      <c r="AYW371" s="1"/>
      <c r="AYX371" s="1"/>
      <c r="AYY371" s="1"/>
      <c r="AYZ371" s="1"/>
      <c r="AZA371" s="1"/>
      <c r="AZB371" s="1"/>
      <c r="AZC371" s="1"/>
      <c r="AZD371" s="1"/>
      <c r="AZE371" s="1"/>
      <c r="AZF371" s="1"/>
      <c r="AZG371" s="1"/>
      <c r="AZH371" s="1"/>
      <c r="AZI371" s="1"/>
      <c r="AZJ371" s="1"/>
      <c r="AZK371" s="1"/>
      <c r="AZL371" s="1"/>
      <c r="AZM371" s="1"/>
      <c r="AZN371" s="1"/>
      <c r="AZO371" s="1"/>
      <c r="AZP371" s="1"/>
      <c r="AZQ371" s="1"/>
      <c r="AZR371" s="1"/>
      <c r="AZS371" s="1"/>
      <c r="AZT371" s="1"/>
      <c r="AZU371" s="1"/>
      <c r="AZV371" s="1"/>
      <c r="AZW371" s="1"/>
      <c r="AZX371" s="1"/>
      <c r="AZY371" s="1"/>
      <c r="AZZ371" s="1"/>
      <c r="BAA371" s="1"/>
      <c r="BAB371" s="1"/>
      <c r="BAC371" s="1"/>
      <c r="BAD371" s="1"/>
      <c r="BAE371" s="1"/>
      <c r="BAF371" s="1"/>
      <c r="BAG371" s="1"/>
      <c r="BAH371" s="1"/>
      <c r="BAI371" s="1"/>
      <c r="BAJ371" s="1"/>
      <c r="BAK371" s="1"/>
      <c r="BAL371" s="1"/>
      <c r="BAM371" s="1"/>
      <c r="BAN371" s="1"/>
      <c r="BAO371" s="1"/>
      <c r="BAP371" s="1"/>
      <c r="BAQ371" s="1"/>
      <c r="BAR371" s="1"/>
      <c r="BAS371" s="1"/>
      <c r="BAT371" s="1"/>
      <c r="BAU371" s="1"/>
      <c r="BAV371" s="1"/>
      <c r="BAW371" s="1"/>
      <c r="BAX371" s="1"/>
      <c r="BAY371" s="1"/>
      <c r="BAZ371" s="1"/>
      <c r="BBA371" s="1"/>
      <c r="BBB371" s="1"/>
      <c r="BBC371" s="1"/>
      <c r="BBD371" s="1"/>
      <c r="BBE371" s="1"/>
      <c r="BBF371" s="1"/>
      <c r="BBG371" s="1"/>
      <c r="BBH371" s="1"/>
      <c r="BBI371" s="1"/>
      <c r="BBJ371" s="1"/>
      <c r="BBK371" s="1"/>
      <c r="BBL371" s="1"/>
      <c r="BBM371" s="1"/>
      <c r="BBN371" s="1"/>
      <c r="BBO371" s="1"/>
      <c r="BBP371" s="1"/>
      <c r="BBQ371" s="1"/>
      <c r="BBR371" s="1"/>
      <c r="BBS371" s="1"/>
      <c r="BBT371" s="1"/>
      <c r="BBU371" s="1"/>
      <c r="BBV371" s="1"/>
      <c r="BBW371" s="1"/>
      <c r="BBX371" s="1"/>
      <c r="BBY371" s="1"/>
      <c r="BBZ371" s="1"/>
      <c r="BCA371" s="1"/>
      <c r="BCB371" s="1"/>
      <c r="BCC371" s="1"/>
      <c r="BCD371" s="1"/>
      <c r="BCE371" s="1"/>
      <c r="BCF371" s="1"/>
      <c r="BCG371" s="1"/>
      <c r="BCH371" s="1"/>
      <c r="BCI371" s="1"/>
      <c r="BCJ371" s="1"/>
      <c r="BCK371" s="1"/>
      <c r="BCL371" s="1"/>
      <c r="BCM371" s="1"/>
      <c r="BCN371" s="1"/>
      <c r="BCO371" s="1"/>
      <c r="BCP371" s="1"/>
      <c r="BCQ371" s="1"/>
      <c r="BCR371" s="1"/>
      <c r="BCS371" s="1"/>
      <c r="BCT371" s="1"/>
      <c r="BCU371" s="1"/>
      <c r="BCV371" s="1"/>
      <c r="BCW371" s="1"/>
      <c r="BCX371" s="1"/>
      <c r="BCY371" s="1"/>
      <c r="BCZ371" s="1"/>
      <c r="BDA371" s="1"/>
      <c r="BDB371" s="1"/>
      <c r="BDC371" s="1"/>
      <c r="BDD371" s="1"/>
      <c r="BDE371" s="1"/>
      <c r="BDF371" s="1"/>
      <c r="BDG371" s="1"/>
      <c r="BDH371" s="1"/>
      <c r="BDI371" s="1"/>
      <c r="BDJ371" s="1"/>
      <c r="BDK371" s="1"/>
      <c r="BDL371" s="1"/>
      <c r="BDM371" s="1"/>
      <c r="BDN371" s="1"/>
      <c r="BDO371" s="1"/>
      <c r="BDP371" s="1"/>
      <c r="BDQ371" s="1"/>
      <c r="BDR371" s="1"/>
      <c r="BDS371" s="1"/>
      <c r="BDT371" s="1"/>
      <c r="BDU371" s="1"/>
      <c r="BDV371" s="1"/>
      <c r="BDW371" s="1"/>
      <c r="BDX371" s="1"/>
      <c r="BDY371" s="1"/>
      <c r="BDZ371" s="1"/>
      <c r="BEA371" s="1"/>
      <c r="BEB371" s="1"/>
      <c r="BEC371" s="1"/>
      <c r="BED371" s="1"/>
      <c r="BEE371" s="1"/>
      <c r="BEF371" s="1"/>
      <c r="BEG371" s="1"/>
      <c r="BEH371" s="1"/>
      <c r="BEI371" s="1"/>
      <c r="BEJ371" s="1"/>
      <c r="BEK371" s="1"/>
      <c r="BEL371" s="1"/>
      <c r="BEM371" s="1"/>
      <c r="BEN371" s="1"/>
      <c r="BEO371" s="1"/>
      <c r="BEP371" s="1"/>
      <c r="BEQ371" s="1"/>
      <c r="BER371" s="1"/>
      <c r="BES371" s="1"/>
      <c r="BET371" s="1"/>
      <c r="BEU371" s="1"/>
      <c r="BEV371" s="1"/>
      <c r="BEW371" s="1"/>
      <c r="BEX371" s="1"/>
      <c r="BEY371" s="1"/>
      <c r="BEZ371" s="1"/>
      <c r="BFA371" s="1"/>
      <c r="BFB371" s="1"/>
      <c r="BFC371" s="1"/>
      <c r="BFD371" s="1"/>
      <c r="BFE371" s="1"/>
      <c r="BFF371" s="1"/>
      <c r="BFG371" s="1"/>
      <c r="BFH371" s="1"/>
      <c r="BFI371" s="1"/>
      <c r="BFJ371" s="1"/>
      <c r="BFK371" s="1"/>
      <c r="BFL371" s="1"/>
      <c r="BFM371" s="1"/>
      <c r="BFN371" s="1"/>
      <c r="BFO371" s="1"/>
      <c r="BFP371" s="1"/>
      <c r="BFQ371" s="1"/>
      <c r="BFR371" s="1"/>
      <c r="BFS371" s="1"/>
      <c r="BFT371" s="1"/>
      <c r="BFU371" s="1"/>
      <c r="BFV371" s="1"/>
      <c r="BFW371" s="1"/>
      <c r="BFX371" s="1"/>
      <c r="BFY371" s="1"/>
      <c r="BFZ371" s="1"/>
      <c r="BGA371" s="1"/>
      <c r="BGB371" s="1"/>
      <c r="BGC371" s="1"/>
      <c r="BGD371" s="1"/>
      <c r="BGE371" s="1"/>
      <c r="BGF371" s="1"/>
      <c r="BGG371" s="1"/>
      <c r="BGH371" s="1"/>
      <c r="BGI371" s="1"/>
      <c r="BGJ371" s="1"/>
      <c r="BGK371" s="1"/>
      <c r="BGL371" s="1"/>
      <c r="BGM371" s="1"/>
      <c r="BGN371" s="1"/>
      <c r="BGO371" s="1"/>
      <c r="BGP371" s="1"/>
      <c r="BGQ371" s="1"/>
      <c r="BGR371" s="1"/>
      <c r="BGS371" s="1"/>
      <c r="BGT371" s="1"/>
      <c r="BGU371" s="1"/>
      <c r="BGV371" s="1"/>
      <c r="BGW371" s="1"/>
      <c r="BGX371" s="1"/>
      <c r="BGY371" s="1"/>
      <c r="BGZ371" s="1"/>
      <c r="BHA371" s="1"/>
      <c r="BHB371" s="1"/>
      <c r="BHC371" s="1"/>
      <c r="BHD371" s="1"/>
      <c r="BHE371" s="1"/>
      <c r="BHF371" s="1"/>
      <c r="BHG371" s="1"/>
      <c r="BHH371" s="1"/>
      <c r="BHI371" s="1"/>
      <c r="BHJ371" s="1"/>
      <c r="BHK371" s="1"/>
      <c r="BHL371" s="1"/>
      <c r="BHM371" s="1"/>
      <c r="BHN371" s="1"/>
      <c r="BHO371" s="1"/>
      <c r="BHP371" s="1"/>
      <c r="BHQ371" s="1"/>
      <c r="BHR371" s="1"/>
      <c r="BHS371" s="1"/>
      <c r="BHT371" s="1"/>
      <c r="BHU371" s="1"/>
      <c r="BHV371" s="1"/>
      <c r="BHW371" s="1"/>
      <c r="BHX371" s="1"/>
      <c r="BHY371" s="1"/>
      <c r="BHZ371" s="1"/>
      <c r="BIA371" s="1"/>
      <c r="BIB371" s="1"/>
      <c r="BIC371" s="1"/>
      <c r="BID371" s="1"/>
      <c r="BIE371" s="1"/>
      <c r="BIF371" s="1"/>
      <c r="BIG371" s="1"/>
      <c r="BIH371" s="1"/>
      <c r="BII371" s="1"/>
      <c r="BIJ371" s="1"/>
      <c r="BIK371" s="1"/>
      <c r="BIL371" s="1"/>
      <c r="BIM371" s="1"/>
      <c r="BIN371" s="1"/>
      <c r="BIO371" s="1"/>
      <c r="BIP371" s="1"/>
      <c r="BIQ371" s="1"/>
      <c r="BIR371" s="1"/>
      <c r="BIS371" s="1"/>
      <c r="BIT371" s="1"/>
      <c r="BIU371" s="1"/>
      <c r="BIV371" s="1"/>
      <c r="BIW371" s="1"/>
      <c r="BIX371" s="1"/>
      <c r="BIY371" s="1"/>
      <c r="BIZ371" s="1"/>
      <c r="BJA371" s="1"/>
      <c r="BJB371" s="1"/>
      <c r="BJC371" s="1"/>
      <c r="BJD371" s="1"/>
      <c r="BJE371" s="1"/>
      <c r="BJF371" s="1"/>
      <c r="BJG371" s="1"/>
      <c r="BJH371" s="1"/>
      <c r="BJI371" s="1"/>
      <c r="BJJ371" s="1"/>
      <c r="BJK371" s="1"/>
      <c r="BJL371" s="1"/>
      <c r="BJM371" s="1"/>
      <c r="BJN371" s="1"/>
      <c r="BJO371" s="1"/>
      <c r="BJP371" s="1"/>
      <c r="BJQ371" s="1"/>
      <c r="BJR371" s="1"/>
      <c r="BJS371" s="1"/>
      <c r="BJT371" s="1"/>
      <c r="BJU371" s="1"/>
      <c r="BJV371" s="1"/>
      <c r="BJW371" s="1"/>
      <c r="BJX371" s="1"/>
      <c r="BJY371" s="1"/>
      <c r="BJZ371" s="1"/>
      <c r="BKA371" s="1"/>
      <c r="BKB371" s="1"/>
      <c r="BKC371" s="1"/>
      <c r="BKD371" s="1"/>
      <c r="BKE371" s="1"/>
      <c r="BKF371" s="1"/>
      <c r="BKG371" s="1"/>
      <c r="BKH371" s="1"/>
      <c r="BKI371" s="1"/>
      <c r="BKJ371" s="1"/>
      <c r="BKK371" s="1"/>
      <c r="BKL371" s="1"/>
      <c r="BKM371" s="1"/>
      <c r="BKN371" s="1"/>
      <c r="BKO371" s="1"/>
      <c r="BKP371" s="1"/>
      <c r="BKQ371" s="1"/>
      <c r="BKR371" s="1"/>
      <c r="BKS371" s="1"/>
      <c r="BKT371" s="1"/>
      <c r="BKU371" s="1"/>
      <c r="BKV371" s="1"/>
      <c r="BKW371" s="1"/>
      <c r="BKX371" s="1"/>
      <c r="BKY371" s="1"/>
      <c r="BKZ371" s="1"/>
      <c r="BLA371" s="1"/>
      <c r="BLB371" s="1"/>
      <c r="BLC371" s="1"/>
      <c r="BLD371" s="1"/>
      <c r="BLE371" s="1"/>
      <c r="BLF371" s="1"/>
      <c r="BLG371" s="1"/>
      <c r="BLH371" s="1"/>
      <c r="BLI371" s="1"/>
      <c r="BLJ371" s="1"/>
      <c r="BLK371" s="1"/>
      <c r="BLL371" s="1"/>
      <c r="BLM371" s="1"/>
      <c r="BLN371" s="1"/>
      <c r="BLO371" s="1"/>
      <c r="BLP371" s="1"/>
      <c r="BLQ371" s="1"/>
      <c r="BLR371" s="1"/>
      <c r="BLS371" s="1"/>
      <c r="BLT371" s="1"/>
      <c r="BLU371" s="1"/>
      <c r="BLV371" s="1"/>
      <c r="BLW371" s="1"/>
      <c r="BLX371" s="1"/>
      <c r="BLY371" s="1"/>
      <c r="BLZ371" s="1"/>
      <c r="BMA371" s="1"/>
      <c r="BMB371" s="1"/>
      <c r="BMC371" s="1"/>
      <c r="BMD371" s="1"/>
      <c r="BME371" s="1"/>
      <c r="BMF371" s="1"/>
      <c r="BMG371" s="1"/>
      <c r="BMH371" s="1"/>
      <c r="BMI371" s="1"/>
      <c r="BMJ371" s="1"/>
      <c r="BMK371" s="1"/>
      <c r="BML371" s="1"/>
      <c r="BMM371" s="1"/>
      <c r="BMN371" s="1"/>
      <c r="BMO371" s="1"/>
      <c r="BMP371" s="1"/>
      <c r="BMQ371" s="1"/>
      <c r="BMR371" s="1"/>
      <c r="BMS371" s="1"/>
      <c r="BMT371" s="1"/>
      <c r="BMU371" s="1"/>
      <c r="BMV371" s="1"/>
      <c r="BMW371" s="1"/>
      <c r="BMX371" s="1"/>
      <c r="BMY371" s="1"/>
      <c r="BMZ371" s="1"/>
      <c r="BNA371" s="1"/>
      <c r="BNB371" s="1"/>
      <c r="BNC371" s="1"/>
      <c r="BND371" s="1"/>
      <c r="BNE371" s="1"/>
      <c r="BNF371" s="1"/>
      <c r="BNG371" s="1"/>
      <c r="BNH371" s="1"/>
      <c r="BNI371" s="1"/>
      <c r="BNJ371" s="1"/>
      <c r="BNK371" s="1"/>
      <c r="BNL371" s="1"/>
      <c r="BNM371" s="1"/>
      <c r="BNN371" s="1"/>
      <c r="BNO371" s="1"/>
      <c r="BNP371" s="1"/>
      <c r="BNQ371" s="1"/>
      <c r="BNR371" s="1"/>
      <c r="BNS371" s="1"/>
      <c r="BNT371" s="1"/>
      <c r="BNU371" s="1"/>
      <c r="BNV371" s="1"/>
      <c r="BNW371" s="1"/>
      <c r="BNX371" s="1"/>
      <c r="BNY371" s="1"/>
      <c r="BNZ371" s="1"/>
      <c r="BOA371" s="1"/>
      <c r="BOB371" s="1"/>
      <c r="BOC371" s="1"/>
      <c r="BOD371" s="1"/>
      <c r="BOE371" s="1"/>
      <c r="BOF371" s="1"/>
      <c r="BOG371" s="1"/>
      <c r="BOH371" s="1"/>
      <c r="BOI371" s="1"/>
      <c r="BOJ371" s="1"/>
      <c r="BOK371" s="1"/>
      <c r="BOL371" s="1"/>
      <c r="BOM371" s="1"/>
      <c r="BON371" s="1"/>
      <c r="BOO371" s="1"/>
      <c r="BOP371" s="1"/>
      <c r="BOQ371" s="1"/>
      <c r="BOR371" s="1"/>
      <c r="BOS371" s="1"/>
      <c r="BOT371" s="1"/>
      <c r="BOU371" s="1"/>
      <c r="BOV371" s="1"/>
      <c r="BOW371" s="1"/>
      <c r="BOX371" s="1"/>
      <c r="BOY371" s="1"/>
      <c r="BOZ371" s="1"/>
      <c r="BPA371" s="1"/>
      <c r="BPB371" s="1"/>
      <c r="BPC371" s="1"/>
      <c r="BPD371" s="1"/>
      <c r="BPE371" s="1"/>
      <c r="BPF371" s="1"/>
      <c r="BPG371" s="1"/>
      <c r="BPH371" s="1"/>
      <c r="BPI371" s="1"/>
      <c r="BPJ371" s="1"/>
      <c r="BPK371" s="1"/>
      <c r="BPL371" s="1"/>
      <c r="BPM371" s="1"/>
      <c r="BPN371" s="1"/>
      <c r="BPO371" s="1"/>
      <c r="BPP371" s="1"/>
      <c r="BPQ371" s="1"/>
      <c r="BPR371" s="1"/>
      <c r="BPS371" s="1"/>
      <c r="BPT371" s="1"/>
      <c r="BPU371" s="1"/>
      <c r="BPV371" s="1"/>
      <c r="BPW371" s="1"/>
      <c r="BPX371" s="1"/>
      <c r="BPY371" s="1"/>
      <c r="BPZ371" s="1"/>
      <c r="BQA371" s="1"/>
      <c r="BQB371" s="1"/>
      <c r="BQC371" s="1"/>
      <c r="BQD371" s="1"/>
      <c r="BQE371" s="1"/>
      <c r="BQF371" s="1"/>
      <c r="BQG371" s="1"/>
      <c r="BQH371" s="1"/>
      <c r="BQI371" s="1"/>
      <c r="BQJ371" s="1"/>
      <c r="BQK371" s="1"/>
      <c r="BQL371" s="1"/>
      <c r="BQM371" s="1"/>
      <c r="BQN371" s="1"/>
      <c r="BQO371" s="1"/>
      <c r="BQP371" s="1"/>
      <c r="BQQ371" s="1"/>
      <c r="BQR371" s="1"/>
      <c r="BQS371" s="1"/>
      <c r="BQT371" s="1"/>
      <c r="BQU371" s="1"/>
      <c r="BQV371" s="1"/>
      <c r="BQW371" s="1"/>
      <c r="BQX371" s="1"/>
      <c r="BQY371" s="1"/>
      <c r="BQZ371" s="1"/>
      <c r="BRA371" s="1"/>
      <c r="BRB371" s="1"/>
      <c r="BRC371" s="1"/>
      <c r="BRD371" s="1"/>
      <c r="BRE371" s="1"/>
      <c r="BRF371" s="1"/>
      <c r="BRG371" s="1"/>
      <c r="BRH371" s="1"/>
      <c r="BRI371" s="1"/>
      <c r="BRJ371" s="1"/>
      <c r="BRK371" s="1"/>
      <c r="BRL371" s="1"/>
      <c r="BRM371" s="1"/>
      <c r="BRN371" s="1"/>
      <c r="BRO371" s="1"/>
      <c r="BRP371" s="1"/>
      <c r="BRQ371" s="1"/>
      <c r="BRR371" s="1"/>
      <c r="BRS371" s="1"/>
      <c r="BRT371" s="1"/>
      <c r="BRU371" s="1"/>
      <c r="BRV371" s="1"/>
      <c r="BRW371" s="1"/>
      <c r="BRX371" s="1"/>
      <c r="BRY371" s="1"/>
      <c r="BRZ371" s="1"/>
      <c r="BSA371" s="1"/>
      <c r="BSB371" s="1"/>
      <c r="BSC371" s="1"/>
      <c r="BSD371" s="1"/>
      <c r="BSE371" s="1"/>
      <c r="BSF371" s="1"/>
      <c r="BSG371" s="1"/>
      <c r="BSH371" s="1"/>
      <c r="BSI371" s="1"/>
      <c r="BSJ371" s="1"/>
      <c r="BSK371" s="1"/>
      <c r="BSL371" s="1"/>
      <c r="BSM371" s="1"/>
      <c r="BSN371" s="1"/>
      <c r="BSO371" s="1"/>
      <c r="BSP371" s="1"/>
      <c r="BSQ371" s="1"/>
      <c r="BSR371" s="1"/>
      <c r="BSS371" s="1"/>
      <c r="BST371" s="1"/>
      <c r="BSU371" s="1"/>
      <c r="BSV371" s="1"/>
      <c r="BSW371" s="1"/>
      <c r="BSX371" s="1"/>
      <c r="BSY371" s="1"/>
      <c r="BSZ371" s="1"/>
      <c r="BTA371" s="1"/>
      <c r="BTB371" s="1"/>
      <c r="BTC371" s="1"/>
      <c r="BTD371" s="1"/>
      <c r="BTE371" s="1"/>
      <c r="BTF371" s="1"/>
      <c r="BTG371" s="1"/>
      <c r="BTH371" s="1"/>
      <c r="BTI371" s="1"/>
      <c r="BTJ371" s="1"/>
      <c r="BTK371" s="1"/>
      <c r="BTL371" s="1"/>
      <c r="BTM371" s="1"/>
      <c r="BTN371" s="1"/>
      <c r="BTO371" s="1"/>
      <c r="BTP371" s="1"/>
      <c r="BTQ371" s="1"/>
      <c r="BTR371" s="1"/>
      <c r="BTS371" s="1"/>
      <c r="BTT371" s="1"/>
      <c r="BTU371" s="1"/>
      <c r="BTV371" s="1"/>
      <c r="BTW371" s="1"/>
      <c r="BTX371" s="1"/>
      <c r="BTY371" s="1"/>
      <c r="BTZ371" s="1"/>
      <c r="BUA371" s="1"/>
      <c r="BUB371" s="1"/>
      <c r="BUC371" s="1"/>
      <c r="BUD371" s="1"/>
      <c r="BUE371" s="1"/>
      <c r="BUF371" s="1"/>
      <c r="BUG371" s="1"/>
      <c r="BUH371" s="1"/>
      <c r="BUI371" s="1"/>
      <c r="BUJ371" s="1"/>
      <c r="BUK371" s="1"/>
      <c r="BUL371" s="1"/>
      <c r="BUM371" s="1"/>
      <c r="BUN371" s="1"/>
      <c r="BUO371" s="1"/>
      <c r="BUP371" s="1"/>
      <c r="BUQ371" s="1"/>
      <c r="BUR371" s="1"/>
      <c r="BUS371" s="1"/>
      <c r="BUT371" s="1"/>
      <c r="BUU371" s="1"/>
      <c r="BUV371" s="1"/>
      <c r="BUW371" s="1"/>
      <c r="BUX371" s="1"/>
      <c r="BUY371" s="1"/>
      <c r="BUZ371" s="1"/>
      <c r="BVA371" s="1"/>
      <c r="BVB371" s="1"/>
      <c r="BVC371" s="1"/>
      <c r="BVD371" s="1"/>
      <c r="BVE371" s="1"/>
      <c r="BVF371" s="1"/>
      <c r="BVG371" s="1"/>
      <c r="BVH371" s="1"/>
      <c r="BVI371" s="1"/>
      <c r="BVJ371" s="1"/>
      <c r="BVK371" s="1"/>
      <c r="BVL371" s="1"/>
      <c r="BVM371" s="1"/>
      <c r="BVN371" s="1"/>
      <c r="BVO371" s="1"/>
      <c r="BVP371" s="1"/>
      <c r="BVQ371" s="1"/>
      <c r="BVR371" s="1"/>
      <c r="BVS371" s="1"/>
      <c r="BVT371" s="1"/>
      <c r="BVU371" s="1"/>
      <c r="BVV371" s="1"/>
      <c r="BVW371" s="1"/>
      <c r="BVX371" s="1"/>
      <c r="BVY371" s="1"/>
      <c r="BVZ371" s="1"/>
      <c r="BWA371" s="1"/>
      <c r="BWB371" s="1"/>
      <c r="BWC371" s="1"/>
      <c r="BWD371" s="1"/>
      <c r="BWE371" s="1"/>
      <c r="BWF371" s="1"/>
      <c r="BWG371" s="1"/>
      <c r="BWH371" s="1"/>
      <c r="BWI371" s="1"/>
      <c r="BWJ371" s="1"/>
      <c r="BWK371" s="1"/>
      <c r="BWL371" s="1"/>
      <c r="BWM371" s="1"/>
      <c r="BWN371" s="1"/>
      <c r="BWO371" s="1"/>
      <c r="BWP371" s="1"/>
      <c r="BWQ371" s="1"/>
      <c r="BWR371" s="1"/>
      <c r="BWS371" s="1"/>
      <c r="BWT371" s="1"/>
      <c r="BWU371" s="1"/>
      <c r="BWV371" s="1"/>
      <c r="BWW371" s="1"/>
      <c r="BWX371" s="1"/>
      <c r="BWY371" s="1"/>
      <c r="BWZ371" s="1"/>
      <c r="BXA371" s="1"/>
      <c r="BXB371" s="1"/>
      <c r="BXC371" s="1"/>
      <c r="BXD371" s="1"/>
      <c r="BXE371" s="1"/>
      <c r="BXF371" s="1"/>
      <c r="BXG371" s="1"/>
      <c r="BXH371" s="1"/>
      <c r="BXI371" s="1"/>
      <c r="BXJ371" s="1"/>
      <c r="BXK371" s="1"/>
      <c r="BXL371" s="1"/>
      <c r="BXM371" s="1"/>
      <c r="BXN371" s="1"/>
      <c r="BXO371" s="1"/>
      <c r="BXP371" s="1"/>
      <c r="BXQ371" s="1"/>
      <c r="BXR371" s="1"/>
      <c r="BXS371" s="1"/>
      <c r="BXT371" s="1"/>
      <c r="BXU371" s="1"/>
      <c r="BXV371" s="1"/>
      <c r="BXW371" s="1"/>
      <c r="BXX371" s="1"/>
      <c r="BXY371" s="1"/>
      <c r="BXZ371" s="1"/>
      <c r="BYA371" s="1"/>
      <c r="BYB371" s="1"/>
      <c r="BYC371" s="1"/>
      <c r="BYD371" s="1"/>
      <c r="BYE371" s="1"/>
      <c r="BYF371" s="1"/>
      <c r="BYG371" s="1"/>
      <c r="BYH371" s="1"/>
      <c r="BYI371" s="1"/>
      <c r="BYJ371" s="1"/>
      <c r="BYK371" s="1"/>
      <c r="BYL371" s="1"/>
      <c r="BYM371" s="1"/>
      <c r="BYN371" s="1"/>
      <c r="BYO371" s="1"/>
      <c r="BYP371" s="1"/>
      <c r="BYQ371" s="1"/>
      <c r="BYR371" s="1"/>
      <c r="BYS371" s="1"/>
      <c r="BYT371" s="1"/>
      <c r="BYU371" s="1"/>
      <c r="BYV371" s="1"/>
      <c r="BYW371" s="1"/>
      <c r="BYX371" s="1"/>
      <c r="BYY371" s="1"/>
      <c r="BYZ371" s="1"/>
      <c r="BZA371" s="1"/>
      <c r="BZB371" s="1"/>
      <c r="BZC371" s="1"/>
      <c r="BZD371" s="1"/>
      <c r="BZE371" s="1"/>
      <c r="BZF371" s="1"/>
      <c r="BZG371" s="1"/>
      <c r="BZH371" s="1"/>
      <c r="BZI371" s="1"/>
      <c r="BZJ371" s="1"/>
      <c r="BZK371" s="1"/>
      <c r="BZL371" s="1"/>
      <c r="BZM371" s="1"/>
      <c r="BZN371" s="1"/>
      <c r="BZO371" s="1"/>
      <c r="BZP371" s="1"/>
      <c r="BZQ371" s="1"/>
      <c r="BZR371" s="1"/>
      <c r="BZS371" s="1"/>
      <c r="BZT371" s="1"/>
      <c r="BZU371" s="1"/>
      <c r="BZV371" s="1"/>
      <c r="BZW371" s="1"/>
      <c r="BZX371" s="1"/>
      <c r="BZY371" s="1"/>
      <c r="BZZ371" s="1"/>
      <c r="CAA371" s="1"/>
      <c r="CAB371" s="1"/>
      <c r="CAC371" s="1"/>
      <c r="CAD371" s="1"/>
      <c r="CAE371" s="1"/>
      <c r="CAF371" s="1"/>
      <c r="CAG371" s="1"/>
      <c r="CAH371" s="1"/>
      <c r="CAI371" s="1"/>
      <c r="CAJ371" s="1"/>
      <c r="CAK371" s="1"/>
      <c r="CAL371" s="1"/>
      <c r="CAM371" s="1"/>
      <c r="CAN371" s="1"/>
      <c r="CAO371" s="1"/>
      <c r="CAP371" s="1"/>
      <c r="CAQ371" s="1"/>
      <c r="CAR371" s="1"/>
      <c r="CAS371" s="1"/>
      <c r="CAT371" s="1"/>
      <c r="CAU371" s="1"/>
      <c r="CAV371" s="1"/>
      <c r="CAW371" s="1"/>
      <c r="CAX371" s="1"/>
      <c r="CAY371" s="1"/>
      <c r="CAZ371" s="1"/>
      <c r="CBA371" s="1"/>
      <c r="CBB371" s="1"/>
      <c r="CBC371" s="1"/>
      <c r="CBD371" s="1"/>
      <c r="CBE371" s="1"/>
      <c r="CBF371" s="1"/>
      <c r="CBG371" s="1"/>
      <c r="CBH371" s="1"/>
      <c r="CBI371" s="1"/>
      <c r="CBJ371" s="1"/>
      <c r="CBK371" s="1"/>
      <c r="CBL371" s="1"/>
      <c r="CBM371" s="1"/>
      <c r="CBN371" s="1"/>
      <c r="CBO371" s="1"/>
      <c r="CBP371" s="1"/>
      <c r="CBQ371" s="1"/>
      <c r="CBR371" s="1"/>
      <c r="CBS371" s="1"/>
      <c r="CBT371" s="1"/>
      <c r="CBU371" s="1"/>
      <c r="CBV371" s="1"/>
      <c r="CBW371" s="1"/>
      <c r="CBX371" s="1"/>
      <c r="CBY371" s="1"/>
      <c r="CBZ371" s="1"/>
      <c r="CCA371" s="1"/>
      <c r="CCB371" s="1"/>
      <c r="CCC371" s="1"/>
      <c r="CCD371" s="1"/>
      <c r="CCE371" s="1"/>
      <c r="CCF371" s="1"/>
      <c r="CCG371" s="1"/>
      <c r="CCH371" s="1"/>
      <c r="CCI371" s="1"/>
      <c r="CCJ371" s="1"/>
      <c r="CCK371" s="1"/>
      <c r="CCL371" s="1"/>
      <c r="CCM371" s="1"/>
      <c r="CCN371" s="1"/>
      <c r="CCO371" s="1"/>
      <c r="CCP371" s="1"/>
      <c r="CCQ371" s="1"/>
      <c r="CCR371" s="1"/>
      <c r="CCS371" s="1"/>
      <c r="CCT371" s="1"/>
      <c r="CCU371" s="1"/>
      <c r="CCV371" s="1"/>
      <c r="CCW371" s="1"/>
      <c r="CCX371" s="1"/>
      <c r="CCY371" s="1"/>
      <c r="CCZ371" s="1"/>
      <c r="CDA371" s="1"/>
      <c r="CDB371" s="1"/>
      <c r="CDC371" s="1"/>
      <c r="CDD371" s="1"/>
      <c r="CDE371" s="1"/>
      <c r="CDF371" s="1"/>
      <c r="CDG371" s="1"/>
      <c r="CDH371" s="1"/>
      <c r="CDI371" s="1"/>
      <c r="CDJ371" s="1"/>
      <c r="CDK371" s="1"/>
      <c r="CDL371" s="1"/>
      <c r="CDM371" s="1"/>
      <c r="CDN371" s="1"/>
      <c r="CDO371" s="1"/>
      <c r="CDP371" s="1"/>
      <c r="CDQ371" s="1"/>
      <c r="CDR371" s="1"/>
      <c r="CDS371" s="1"/>
      <c r="CDT371" s="1"/>
      <c r="CDU371" s="1"/>
      <c r="CDV371" s="1"/>
      <c r="CDW371" s="1"/>
      <c r="CDX371" s="1"/>
      <c r="CDY371" s="1"/>
      <c r="CDZ371" s="1"/>
      <c r="CEA371" s="1"/>
      <c r="CEB371" s="1"/>
      <c r="CEC371" s="1"/>
      <c r="CED371" s="1"/>
      <c r="CEE371" s="1"/>
      <c r="CEF371" s="1"/>
      <c r="CEG371" s="1"/>
      <c r="CEH371" s="1"/>
      <c r="CEI371" s="1"/>
      <c r="CEJ371" s="1"/>
      <c r="CEK371" s="1"/>
      <c r="CEL371" s="1"/>
      <c r="CEM371" s="1"/>
      <c r="CEN371" s="1"/>
      <c r="CEO371" s="1"/>
      <c r="CEP371" s="1"/>
      <c r="CEQ371" s="1"/>
      <c r="CER371" s="1"/>
      <c r="CES371" s="1"/>
      <c r="CET371" s="1"/>
      <c r="CEU371" s="1"/>
      <c r="CEV371" s="1"/>
      <c r="CEW371" s="1"/>
      <c r="CEX371" s="1"/>
      <c r="CEY371" s="1"/>
      <c r="CEZ371" s="1"/>
      <c r="CFA371" s="1"/>
      <c r="CFB371" s="1"/>
      <c r="CFC371" s="1"/>
      <c r="CFD371" s="1"/>
      <c r="CFE371" s="1"/>
      <c r="CFF371" s="1"/>
      <c r="CFG371" s="1"/>
      <c r="CFH371" s="1"/>
      <c r="CFI371" s="1"/>
      <c r="CFJ371" s="1"/>
      <c r="CFK371" s="1"/>
      <c r="CFL371" s="1"/>
      <c r="CFM371" s="1"/>
      <c r="CFN371" s="1"/>
      <c r="CFO371" s="1"/>
      <c r="CFP371" s="1"/>
      <c r="CFQ371" s="1"/>
      <c r="CFR371" s="1"/>
      <c r="CFS371" s="1"/>
      <c r="CFT371" s="1"/>
      <c r="CFU371" s="1"/>
      <c r="CFV371" s="1"/>
      <c r="CFW371" s="1"/>
      <c r="CFX371" s="1"/>
      <c r="CFY371" s="1"/>
      <c r="CFZ371" s="1"/>
      <c r="CGA371" s="1"/>
      <c r="CGB371" s="1"/>
      <c r="CGC371" s="1"/>
      <c r="CGD371" s="1"/>
      <c r="CGE371" s="1"/>
      <c r="CGF371" s="1"/>
      <c r="CGG371" s="1"/>
      <c r="CGH371" s="1"/>
      <c r="CGI371" s="1"/>
      <c r="CGJ371" s="1"/>
      <c r="CGK371" s="1"/>
      <c r="CGL371" s="1"/>
      <c r="CGM371" s="1"/>
      <c r="CGN371" s="1"/>
      <c r="CGO371" s="1"/>
      <c r="CGP371" s="1"/>
      <c r="CGQ371" s="1"/>
      <c r="CGR371" s="1"/>
      <c r="CGS371" s="1"/>
      <c r="CGT371" s="1"/>
      <c r="CGU371" s="1"/>
      <c r="CGV371" s="1"/>
      <c r="CGW371" s="1"/>
      <c r="CGX371" s="1"/>
      <c r="CGY371" s="1"/>
      <c r="CGZ371" s="1"/>
      <c r="CHA371" s="1"/>
      <c r="CHB371" s="1"/>
      <c r="CHC371" s="1"/>
      <c r="CHD371" s="1"/>
      <c r="CHE371" s="1"/>
      <c r="CHF371" s="1"/>
      <c r="CHG371" s="1"/>
      <c r="CHH371" s="1"/>
      <c r="CHI371" s="1"/>
      <c r="CHJ371" s="1"/>
      <c r="CHK371" s="1"/>
      <c r="CHL371" s="1"/>
      <c r="CHM371" s="1"/>
      <c r="CHN371" s="1"/>
      <c r="CHO371" s="1"/>
      <c r="CHP371" s="1"/>
      <c r="CHQ371" s="1"/>
      <c r="CHR371" s="1"/>
      <c r="CHS371" s="1"/>
      <c r="CHT371" s="1"/>
      <c r="CHU371" s="1"/>
      <c r="CHV371" s="1"/>
      <c r="CHW371" s="1"/>
      <c r="CHX371" s="1"/>
      <c r="CHY371" s="1"/>
      <c r="CHZ371" s="1"/>
      <c r="CIA371" s="1"/>
      <c r="CIB371" s="1"/>
      <c r="CIC371" s="1"/>
      <c r="CID371" s="1"/>
      <c r="CIE371" s="1"/>
      <c r="CIF371" s="1"/>
      <c r="CIG371" s="1"/>
      <c r="CIH371" s="1"/>
      <c r="CII371" s="1"/>
      <c r="CIJ371" s="1"/>
      <c r="CIK371" s="1"/>
      <c r="CIL371" s="1"/>
      <c r="CIM371" s="1"/>
      <c r="CIN371" s="1"/>
      <c r="CIO371" s="1"/>
      <c r="CIP371" s="1"/>
      <c r="CIQ371" s="1"/>
      <c r="CIR371" s="1"/>
      <c r="CIS371" s="1"/>
      <c r="CIT371" s="1"/>
      <c r="CIU371" s="1"/>
      <c r="CIV371" s="1"/>
      <c r="CIW371" s="1"/>
      <c r="CIX371" s="1"/>
      <c r="CIY371" s="1"/>
      <c r="CIZ371" s="1"/>
      <c r="CJA371" s="1"/>
      <c r="CJB371" s="1"/>
      <c r="CJC371" s="1"/>
      <c r="CJD371" s="1"/>
      <c r="CJE371" s="1"/>
      <c r="CJF371" s="1"/>
      <c r="CJG371" s="1"/>
      <c r="CJH371" s="1"/>
      <c r="CJI371" s="1"/>
      <c r="CJJ371" s="1"/>
      <c r="CJK371" s="1"/>
      <c r="CJL371" s="1"/>
      <c r="CJM371" s="1"/>
      <c r="CJN371" s="1"/>
      <c r="CJO371" s="1"/>
      <c r="CJP371" s="1"/>
      <c r="CJQ371" s="1"/>
      <c r="CJR371" s="1"/>
      <c r="CJS371" s="1"/>
      <c r="CJT371" s="1"/>
      <c r="CJU371" s="1"/>
      <c r="CJV371" s="1"/>
      <c r="CJW371" s="1"/>
      <c r="CJX371" s="1"/>
      <c r="CJY371" s="1"/>
      <c r="CJZ371" s="1"/>
      <c r="CKA371" s="1"/>
      <c r="CKB371" s="1"/>
      <c r="CKC371" s="1"/>
      <c r="CKD371" s="1"/>
      <c r="CKE371" s="1"/>
      <c r="CKF371" s="1"/>
      <c r="CKG371" s="1"/>
      <c r="CKH371" s="1"/>
      <c r="CKI371" s="1"/>
      <c r="CKJ371" s="1"/>
      <c r="CKK371" s="1"/>
      <c r="CKL371" s="1"/>
      <c r="CKM371" s="1"/>
      <c r="CKN371" s="1"/>
      <c r="CKO371" s="1"/>
      <c r="CKP371" s="1"/>
      <c r="CKQ371" s="1"/>
      <c r="CKR371" s="1"/>
      <c r="CKS371" s="1"/>
      <c r="CKT371" s="1"/>
      <c r="CKU371" s="1"/>
      <c r="CKV371" s="1"/>
      <c r="CKW371" s="1"/>
      <c r="CKX371" s="1"/>
      <c r="CKY371" s="1"/>
      <c r="CKZ371" s="1"/>
      <c r="CLA371" s="1"/>
      <c r="CLB371" s="1"/>
      <c r="CLC371" s="1"/>
      <c r="CLD371" s="1"/>
      <c r="CLE371" s="1"/>
      <c r="CLF371" s="1"/>
      <c r="CLG371" s="1"/>
      <c r="CLH371" s="1"/>
      <c r="CLI371" s="1"/>
      <c r="CLJ371" s="1"/>
      <c r="CLK371" s="1"/>
      <c r="CLL371" s="1"/>
      <c r="CLM371" s="1"/>
      <c r="CLN371" s="1"/>
      <c r="CLO371" s="1"/>
      <c r="CLP371" s="1"/>
      <c r="CLQ371" s="1"/>
      <c r="CLR371" s="1"/>
      <c r="CLS371" s="1"/>
      <c r="CLT371" s="1"/>
      <c r="CLU371" s="1"/>
      <c r="CLV371" s="1"/>
      <c r="CLW371" s="1"/>
      <c r="CLX371" s="1"/>
      <c r="CLY371" s="1"/>
      <c r="CLZ371" s="1"/>
      <c r="CMA371" s="1"/>
      <c r="CMB371" s="1"/>
      <c r="CMC371" s="1"/>
      <c r="CMD371" s="1"/>
      <c r="CME371" s="1"/>
      <c r="CMF371" s="1"/>
      <c r="CMG371" s="1"/>
      <c r="CMH371" s="1"/>
      <c r="CMI371" s="1"/>
      <c r="CMJ371" s="1"/>
      <c r="CMK371" s="1"/>
      <c r="CML371" s="1"/>
      <c r="CMM371" s="1"/>
      <c r="CMN371" s="1"/>
      <c r="CMO371" s="1"/>
      <c r="CMP371" s="1"/>
      <c r="CMQ371" s="1"/>
      <c r="CMR371" s="1"/>
      <c r="CMS371" s="1"/>
      <c r="CMT371" s="1"/>
      <c r="CMU371" s="1"/>
      <c r="CMV371" s="1"/>
      <c r="CMW371" s="1"/>
      <c r="CMX371" s="1"/>
      <c r="CMY371" s="1"/>
      <c r="CMZ371" s="1"/>
      <c r="CNA371" s="1"/>
      <c r="CNB371" s="1"/>
      <c r="CNC371" s="1"/>
      <c r="CND371" s="1"/>
      <c r="CNE371" s="1"/>
      <c r="CNF371" s="1"/>
      <c r="CNG371" s="1"/>
      <c r="CNH371" s="1"/>
      <c r="CNI371" s="1"/>
      <c r="CNJ371" s="1"/>
      <c r="CNK371" s="1"/>
      <c r="CNL371" s="1"/>
      <c r="CNM371" s="1"/>
      <c r="CNN371" s="1"/>
      <c r="CNO371" s="1"/>
      <c r="CNP371" s="1"/>
      <c r="CNQ371" s="1"/>
      <c r="CNR371" s="1"/>
      <c r="CNS371" s="1"/>
      <c r="CNT371" s="1"/>
      <c r="CNU371" s="1"/>
      <c r="CNV371" s="1"/>
      <c r="CNW371" s="1"/>
      <c r="CNX371" s="1"/>
      <c r="CNY371" s="1"/>
      <c r="CNZ371" s="1"/>
      <c r="COA371" s="1"/>
      <c r="COB371" s="1"/>
      <c r="COC371" s="1"/>
      <c r="COD371" s="1"/>
      <c r="COE371" s="1"/>
      <c r="COF371" s="1"/>
      <c r="COG371" s="1"/>
      <c r="COH371" s="1"/>
      <c r="COI371" s="1"/>
      <c r="COJ371" s="1"/>
      <c r="COK371" s="1"/>
      <c r="COL371" s="1"/>
      <c r="COM371" s="1"/>
      <c r="CON371" s="1"/>
      <c r="COO371" s="1"/>
      <c r="COP371" s="1"/>
      <c r="COQ371" s="1"/>
      <c r="COR371" s="1"/>
      <c r="COS371" s="1"/>
      <c r="COT371" s="1"/>
      <c r="COU371" s="1"/>
      <c r="COV371" s="1"/>
      <c r="COW371" s="1"/>
      <c r="COX371" s="1"/>
      <c r="COY371" s="1"/>
      <c r="COZ371" s="1"/>
      <c r="CPA371" s="1"/>
      <c r="CPB371" s="1"/>
      <c r="CPC371" s="1"/>
      <c r="CPD371" s="1"/>
      <c r="CPE371" s="1"/>
      <c r="CPF371" s="1"/>
      <c r="CPG371" s="1"/>
      <c r="CPH371" s="1"/>
      <c r="CPI371" s="1"/>
      <c r="CPJ371" s="1"/>
      <c r="CPK371" s="1"/>
      <c r="CPL371" s="1"/>
      <c r="CPM371" s="1"/>
      <c r="CPN371" s="1"/>
      <c r="CPO371" s="1"/>
      <c r="CPP371" s="1"/>
      <c r="CPQ371" s="1"/>
      <c r="CPR371" s="1"/>
      <c r="CPS371" s="1"/>
      <c r="CPT371" s="1"/>
      <c r="CPU371" s="1"/>
      <c r="CPV371" s="1"/>
      <c r="CPW371" s="1"/>
      <c r="CPX371" s="1"/>
      <c r="CPY371" s="1"/>
      <c r="CPZ371" s="1"/>
      <c r="CQA371" s="1"/>
      <c r="CQB371" s="1"/>
      <c r="CQC371" s="1"/>
      <c r="CQD371" s="1"/>
      <c r="CQE371" s="1"/>
      <c r="CQF371" s="1"/>
      <c r="CQG371" s="1"/>
      <c r="CQH371" s="1"/>
      <c r="CQI371" s="1"/>
      <c r="CQJ371" s="1"/>
      <c r="CQK371" s="1"/>
      <c r="CQL371" s="1"/>
      <c r="CQM371" s="1"/>
      <c r="CQN371" s="1"/>
      <c r="CQO371" s="1"/>
      <c r="CQP371" s="1"/>
      <c r="CQQ371" s="1"/>
      <c r="CQR371" s="1"/>
      <c r="CQS371" s="1"/>
      <c r="CQT371" s="1"/>
      <c r="CQU371" s="1"/>
      <c r="CQV371" s="1"/>
      <c r="CQW371" s="1"/>
      <c r="CQX371" s="1"/>
      <c r="CQY371" s="1"/>
      <c r="CQZ371" s="1"/>
      <c r="CRA371" s="1"/>
      <c r="CRB371" s="1"/>
      <c r="CRC371" s="1"/>
      <c r="CRD371" s="1"/>
      <c r="CRE371" s="1"/>
      <c r="CRF371" s="1"/>
      <c r="CRG371" s="1"/>
      <c r="CRH371" s="1"/>
      <c r="CRI371" s="1"/>
      <c r="CRJ371" s="1"/>
      <c r="CRK371" s="1"/>
      <c r="CRL371" s="1"/>
      <c r="CRM371" s="1"/>
      <c r="CRN371" s="1"/>
      <c r="CRO371" s="1"/>
      <c r="CRP371" s="1"/>
      <c r="CRQ371" s="1"/>
      <c r="CRR371" s="1"/>
      <c r="CRS371" s="1"/>
      <c r="CRT371" s="1"/>
      <c r="CRU371" s="1"/>
      <c r="CRV371" s="1"/>
      <c r="CRW371" s="1"/>
      <c r="CRX371" s="1"/>
      <c r="CRY371" s="1"/>
      <c r="CRZ371" s="1"/>
      <c r="CSA371" s="1"/>
      <c r="CSB371" s="1"/>
      <c r="CSC371" s="1"/>
      <c r="CSD371" s="1"/>
      <c r="CSE371" s="1"/>
      <c r="CSF371" s="1"/>
      <c r="CSG371" s="1"/>
      <c r="CSH371" s="1"/>
      <c r="CSI371" s="1"/>
      <c r="CSJ371" s="1"/>
      <c r="CSK371" s="1"/>
      <c r="CSL371" s="1"/>
      <c r="CSM371" s="1"/>
      <c r="CSN371" s="1"/>
      <c r="CSO371" s="1"/>
      <c r="CSP371" s="1"/>
      <c r="CSQ371" s="1"/>
      <c r="CSR371" s="1"/>
      <c r="CSS371" s="1"/>
      <c r="CST371" s="1"/>
      <c r="CSU371" s="1"/>
      <c r="CSV371" s="1"/>
      <c r="CSW371" s="1"/>
      <c r="CSX371" s="1"/>
      <c r="CSY371" s="1"/>
      <c r="CSZ371" s="1"/>
      <c r="CTA371" s="1"/>
      <c r="CTB371" s="1"/>
      <c r="CTC371" s="1"/>
      <c r="CTD371" s="1"/>
      <c r="CTE371" s="1"/>
      <c r="CTF371" s="1"/>
      <c r="CTG371" s="1"/>
      <c r="CTH371" s="1"/>
      <c r="CTI371" s="1"/>
      <c r="CTJ371" s="1"/>
      <c r="CTK371" s="1"/>
      <c r="CTL371" s="1"/>
      <c r="CTM371" s="1"/>
      <c r="CTN371" s="1"/>
      <c r="CTO371" s="1"/>
      <c r="CTP371" s="1"/>
      <c r="CTQ371" s="1"/>
      <c r="CTR371" s="1"/>
      <c r="CTS371" s="1"/>
      <c r="CTT371" s="1"/>
      <c r="CTU371" s="1"/>
      <c r="CTV371" s="1"/>
      <c r="CTW371" s="1"/>
      <c r="CTX371" s="1"/>
      <c r="CTY371" s="1"/>
      <c r="CTZ371" s="1"/>
      <c r="CUA371" s="1"/>
      <c r="CUB371" s="1"/>
      <c r="CUC371" s="1"/>
      <c r="CUD371" s="1"/>
      <c r="CUE371" s="1"/>
      <c r="CUF371" s="1"/>
      <c r="CUG371" s="1"/>
      <c r="CUH371" s="1"/>
      <c r="CUI371" s="1"/>
      <c r="CUJ371" s="1"/>
      <c r="CUK371" s="1"/>
      <c r="CUL371" s="1"/>
      <c r="CUM371" s="1"/>
      <c r="CUN371" s="1"/>
      <c r="CUO371" s="1"/>
      <c r="CUP371" s="1"/>
      <c r="CUQ371" s="1"/>
      <c r="CUR371" s="1"/>
      <c r="CUS371" s="1"/>
      <c r="CUT371" s="1"/>
      <c r="CUU371" s="1"/>
      <c r="CUV371" s="1"/>
      <c r="CUW371" s="1"/>
      <c r="CUX371" s="1"/>
      <c r="CUY371" s="1"/>
      <c r="CUZ371" s="1"/>
      <c r="CVA371" s="1"/>
      <c r="CVB371" s="1"/>
      <c r="CVC371" s="1"/>
      <c r="CVD371" s="1"/>
      <c r="CVE371" s="1"/>
      <c r="CVF371" s="1"/>
      <c r="CVG371" s="1"/>
      <c r="CVH371" s="1"/>
      <c r="CVI371" s="1"/>
      <c r="CVJ371" s="1"/>
      <c r="CVK371" s="1"/>
      <c r="CVL371" s="1"/>
      <c r="CVM371" s="1"/>
      <c r="CVN371" s="1"/>
      <c r="CVO371" s="1"/>
      <c r="CVP371" s="1"/>
      <c r="CVQ371" s="1"/>
      <c r="CVR371" s="1"/>
      <c r="CVS371" s="1"/>
      <c r="CVT371" s="1"/>
      <c r="CVU371" s="1"/>
      <c r="CVV371" s="1"/>
      <c r="CVW371" s="1"/>
      <c r="CVX371" s="1"/>
      <c r="CVY371" s="1"/>
      <c r="CVZ371" s="1"/>
      <c r="CWA371" s="1"/>
      <c r="CWB371" s="1"/>
      <c r="CWC371" s="1"/>
      <c r="CWD371" s="1"/>
      <c r="CWE371" s="1"/>
      <c r="CWF371" s="1"/>
      <c r="CWG371" s="1"/>
      <c r="CWH371" s="1"/>
      <c r="CWI371" s="1"/>
      <c r="CWJ371" s="1"/>
      <c r="CWK371" s="1"/>
      <c r="CWL371" s="1"/>
      <c r="CWM371" s="1"/>
      <c r="CWN371" s="1"/>
      <c r="CWO371" s="1"/>
      <c r="CWP371" s="1"/>
      <c r="CWQ371" s="1"/>
      <c r="CWR371" s="1"/>
      <c r="CWS371" s="1"/>
      <c r="CWT371" s="1"/>
      <c r="CWU371" s="1"/>
      <c r="CWV371" s="1"/>
      <c r="CWW371" s="1"/>
      <c r="CWX371" s="1"/>
      <c r="CWY371" s="1"/>
      <c r="CWZ371" s="1"/>
      <c r="CXA371" s="1"/>
      <c r="CXB371" s="1"/>
      <c r="CXC371" s="1"/>
      <c r="CXD371" s="1"/>
      <c r="CXE371" s="1"/>
      <c r="CXF371" s="1"/>
      <c r="CXG371" s="1"/>
      <c r="CXH371" s="1"/>
      <c r="CXI371" s="1"/>
      <c r="CXJ371" s="1"/>
      <c r="CXK371" s="1"/>
      <c r="CXL371" s="1"/>
      <c r="CXM371" s="1"/>
      <c r="CXN371" s="1"/>
      <c r="CXO371" s="1"/>
      <c r="CXP371" s="1"/>
      <c r="CXQ371" s="1"/>
      <c r="CXR371" s="1"/>
      <c r="CXS371" s="1"/>
      <c r="CXT371" s="1"/>
      <c r="CXU371" s="1"/>
      <c r="CXV371" s="1"/>
      <c r="CXW371" s="1"/>
      <c r="CXX371" s="1"/>
      <c r="CXY371" s="1"/>
      <c r="CXZ371" s="1"/>
      <c r="CYA371" s="1"/>
      <c r="CYB371" s="1"/>
      <c r="CYC371" s="1"/>
      <c r="CYD371" s="1"/>
      <c r="CYE371" s="1"/>
      <c r="CYF371" s="1"/>
      <c r="CYG371" s="1"/>
      <c r="CYH371" s="1"/>
      <c r="CYI371" s="1"/>
      <c r="CYJ371" s="1"/>
      <c r="CYK371" s="1"/>
      <c r="CYL371" s="1"/>
      <c r="CYM371" s="1"/>
      <c r="CYN371" s="1"/>
      <c r="CYO371" s="1"/>
      <c r="CYP371" s="1"/>
      <c r="CYQ371" s="1"/>
      <c r="CYR371" s="1"/>
      <c r="CYS371" s="1"/>
      <c r="CYT371" s="1"/>
      <c r="CYU371" s="1"/>
      <c r="CYV371" s="1"/>
      <c r="CYW371" s="1"/>
      <c r="CYX371" s="1"/>
      <c r="CYY371" s="1"/>
      <c r="CYZ371" s="1"/>
      <c r="CZA371" s="1"/>
      <c r="CZB371" s="1"/>
      <c r="CZC371" s="1"/>
      <c r="CZD371" s="1"/>
      <c r="CZE371" s="1"/>
      <c r="CZF371" s="1"/>
      <c r="CZG371" s="1"/>
      <c r="CZH371" s="1"/>
      <c r="CZI371" s="1"/>
      <c r="CZJ371" s="1"/>
      <c r="CZK371" s="1"/>
      <c r="CZL371" s="1"/>
      <c r="CZM371" s="1"/>
      <c r="CZN371" s="1"/>
      <c r="CZO371" s="1"/>
      <c r="CZP371" s="1"/>
      <c r="CZQ371" s="1"/>
      <c r="CZR371" s="1"/>
      <c r="CZS371" s="1"/>
      <c r="CZT371" s="1"/>
      <c r="CZU371" s="1"/>
      <c r="CZV371" s="1"/>
      <c r="CZW371" s="1"/>
      <c r="CZX371" s="1"/>
      <c r="CZY371" s="1"/>
      <c r="CZZ371" s="1"/>
      <c r="DAA371" s="1"/>
      <c r="DAB371" s="1"/>
      <c r="DAC371" s="1"/>
      <c r="DAD371" s="1"/>
      <c r="DAE371" s="1"/>
      <c r="DAF371" s="1"/>
      <c r="DAG371" s="1"/>
      <c r="DAH371" s="1"/>
      <c r="DAI371" s="1"/>
      <c r="DAJ371" s="1"/>
      <c r="DAK371" s="1"/>
      <c r="DAL371" s="1"/>
      <c r="DAM371" s="1"/>
      <c r="DAN371" s="1"/>
      <c r="DAO371" s="1"/>
      <c r="DAP371" s="1"/>
      <c r="DAQ371" s="1"/>
      <c r="DAR371" s="1"/>
      <c r="DAS371" s="1"/>
      <c r="DAT371" s="1"/>
      <c r="DAU371" s="1"/>
      <c r="DAV371" s="1"/>
      <c r="DAW371" s="1"/>
      <c r="DAX371" s="1"/>
      <c r="DAY371" s="1"/>
      <c r="DAZ371" s="1"/>
      <c r="DBA371" s="1"/>
      <c r="DBB371" s="1"/>
      <c r="DBC371" s="1"/>
      <c r="DBD371" s="1"/>
      <c r="DBE371" s="1"/>
      <c r="DBF371" s="1"/>
      <c r="DBG371" s="1"/>
      <c r="DBH371" s="1"/>
      <c r="DBI371" s="1"/>
      <c r="DBJ371" s="1"/>
      <c r="DBK371" s="1"/>
      <c r="DBL371" s="1"/>
      <c r="DBM371" s="1"/>
      <c r="DBN371" s="1"/>
      <c r="DBO371" s="1"/>
      <c r="DBP371" s="1"/>
      <c r="DBQ371" s="1"/>
      <c r="DBR371" s="1"/>
      <c r="DBS371" s="1"/>
      <c r="DBT371" s="1"/>
      <c r="DBU371" s="1"/>
      <c r="DBV371" s="1"/>
      <c r="DBW371" s="1"/>
      <c r="DBX371" s="1"/>
      <c r="DBY371" s="1"/>
      <c r="DBZ371" s="1"/>
      <c r="DCA371" s="1"/>
      <c r="DCB371" s="1"/>
      <c r="DCC371" s="1"/>
      <c r="DCD371" s="1"/>
      <c r="DCE371" s="1"/>
      <c r="DCF371" s="1"/>
      <c r="DCG371" s="1"/>
      <c r="DCH371" s="1"/>
      <c r="DCI371" s="1"/>
      <c r="DCJ371" s="1"/>
      <c r="DCK371" s="1"/>
      <c r="DCL371" s="1"/>
      <c r="DCM371" s="1"/>
      <c r="DCN371" s="1"/>
      <c r="DCO371" s="1"/>
      <c r="DCP371" s="1"/>
      <c r="DCQ371" s="1"/>
      <c r="DCR371" s="1"/>
      <c r="DCS371" s="1"/>
      <c r="DCT371" s="1"/>
      <c r="DCU371" s="1"/>
      <c r="DCV371" s="1"/>
      <c r="DCW371" s="1"/>
      <c r="DCX371" s="1"/>
      <c r="DCY371" s="1"/>
      <c r="DCZ371" s="1"/>
      <c r="DDA371" s="1"/>
      <c r="DDB371" s="1"/>
      <c r="DDC371" s="1"/>
      <c r="DDD371" s="1"/>
      <c r="DDE371" s="1"/>
      <c r="DDF371" s="1"/>
      <c r="DDG371" s="1"/>
      <c r="DDH371" s="1"/>
      <c r="DDI371" s="1"/>
      <c r="DDJ371" s="1"/>
      <c r="DDK371" s="1"/>
      <c r="DDL371" s="1"/>
      <c r="DDM371" s="1"/>
      <c r="DDN371" s="1"/>
      <c r="DDO371" s="1"/>
      <c r="DDP371" s="1"/>
      <c r="DDQ371" s="1"/>
      <c r="DDR371" s="1"/>
      <c r="DDS371" s="1"/>
      <c r="DDT371" s="1"/>
      <c r="DDU371" s="1"/>
      <c r="DDV371" s="1"/>
      <c r="DDW371" s="1"/>
      <c r="DDX371" s="1"/>
      <c r="DDY371" s="1"/>
      <c r="DDZ371" s="1"/>
      <c r="DEA371" s="1"/>
      <c r="DEB371" s="1"/>
      <c r="DEC371" s="1"/>
      <c r="DED371" s="1"/>
      <c r="DEE371" s="1"/>
      <c r="DEF371" s="1"/>
      <c r="DEG371" s="1"/>
      <c r="DEH371" s="1"/>
      <c r="DEI371" s="1"/>
      <c r="DEJ371" s="1"/>
      <c r="DEK371" s="1"/>
      <c r="DEL371" s="1"/>
      <c r="DEM371" s="1"/>
      <c r="DEN371" s="1"/>
      <c r="DEO371" s="1"/>
      <c r="DEP371" s="1"/>
      <c r="DEQ371" s="1"/>
      <c r="DER371" s="1"/>
      <c r="DES371" s="1"/>
      <c r="DET371" s="1"/>
      <c r="DEU371" s="1"/>
      <c r="DEV371" s="1"/>
      <c r="DEW371" s="1"/>
      <c r="DEX371" s="1"/>
      <c r="DEY371" s="1"/>
      <c r="DEZ371" s="1"/>
      <c r="DFA371" s="1"/>
      <c r="DFB371" s="1"/>
      <c r="DFC371" s="1"/>
      <c r="DFD371" s="1"/>
      <c r="DFE371" s="1"/>
      <c r="DFF371" s="1"/>
      <c r="DFG371" s="1"/>
      <c r="DFH371" s="1"/>
      <c r="DFI371" s="1"/>
      <c r="DFJ371" s="1"/>
      <c r="DFK371" s="1"/>
      <c r="DFL371" s="1"/>
      <c r="DFM371" s="1"/>
      <c r="DFN371" s="1"/>
      <c r="DFO371" s="1"/>
      <c r="DFP371" s="1"/>
      <c r="DFQ371" s="1"/>
      <c r="DFR371" s="1"/>
      <c r="DFS371" s="1"/>
      <c r="DFT371" s="1"/>
      <c r="DFU371" s="1"/>
      <c r="DFV371" s="1"/>
      <c r="DFW371" s="1"/>
      <c r="DFX371" s="1"/>
      <c r="DFY371" s="1"/>
      <c r="DFZ371" s="1"/>
      <c r="DGA371" s="1"/>
      <c r="DGB371" s="1"/>
      <c r="DGC371" s="1"/>
      <c r="DGD371" s="1"/>
      <c r="DGE371" s="1"/>
      <c r="DGF371" s="1"/>
      <c r="DGG371" s="1"/>
      <c r="DGH371" s="1"/>
      <c r="DGI371" s="1"/>
      <c r="DGJ371" s="1"/>
      <c r="DGK371" s="1"/>
      <c r="DGL371" s="1"/>
      <c r="DGM371" s="1"/>
      <c r="DGN371" s="1"/>
      <c r="DGO371" s="1"/>
      <c r="DGP371" s="1"/>
      <c r="DGQ371" s="1"/>
      <c r="DGR371" s="1"/>
      <c r="DGS371" s="1"/>
      <c r="DGT371" s="1"/>
      <c r="DGU371" s="1"/>
      <c r="DGV371" s="1"/>
      <c r="DGW371" s="1"/>
      <c r="DGX371" s="1"/>
      <c r="DGY371" s="1"/>
      <c r="DGZ371" s="1"/>
      <c r="DHA371" s="1"/>
      <c r="DHB371" s="1"/>
      <c r="DHC371" s="1"/>
      <c r="DHD371" s="1"/>
      <c r="DHE371" s="1"/>
      <c r="DHF371" s="1"/>
      <c r="DHG371" s="1"/>
      <c r="DHH371" s="1"/>
      <c r="DHI371" s="1"/>
      <c r="DHJ371" s="1"/>
      <c r="DHK371" s="1"/>
      <c r="DHL371" s="1"/>
      <c r="DHM371" s="1"/>
      <c r="DHN371" s="1"/>
      <c r="DHO371" s="1"/>
      <c r="DHP371" s="1"/>
      <c r="DHQ371" s="1"/>
      <c r="DHR371" s="1"/>
      <c r="DHS371" s="1"/>
      <c r="DHT371" s="1"/>
      <c r="DHU371" s="1"/>
      <c r="DHV371" s="1"/>
      <c r="DHW371" s="1"/>
      <c r="DHX371" s="1"/>
      <c r="DHY371" s="1"/>
      <c r="DHZ371" s="1"/>
      <c r="DIA371" s="1"/>
      <c r="DIB371" s="1"/>
      <c r="DIC371" s="1"/>
      <c r="DID371" s="1"/>
      <c r="DIE371" s="1"/>
      <c r="DIF371" s="1"/>
      <c r="DIG371" s="1"/>
      <c r="DIH371" s="1"/>
      <c r="DII371" s="1"/>
      <c r="DIJ371" s="1"/>
      <c r="DIK371" s="1"/>
      <c r="DIL371" s="1"/>
      <c r="DIM371" s="1"/>
      <c r="DIN371" s="1"/>
      <c r="DIO371" s="1"/>
      <c r="DIP371" s="1"/>
      <c r="DIQ371" s="1"/>
      <c r="DIR371" s="1"/>
      <c r="DIS371" s="1"/>
      <c r="DIT371" s="1"/>
      <c r="DIU371" s="1"/>
      <c r="DIV371" s="1"/>
      <c r="DIW371" s="1"/>
      <c r="DIX371" s="1"/>
      <c r="DIY371" s="1"/>
      <c r="DIZ371" s="1"/>
      <c r="DJA371" s="1"/>
      <c r="DJB371" s="1"/>
      <c r="DJC371" s="1"/>
      <c r="DJD371" s="1"/>
      <c r="DJE371" s="1"/>
      <c r="DJF371" s="1"/>
      <c r="DJG371" s="1"/>
      <c r="DJH371" s="1"/>
      <c r="DJI371" s="1"/>
      <c r="DJJ371" s="1"/>
      <c r="DJK371" s="1"/>
      <c r="DJL371" s="1"/>
      <c r="DJM371" s="1"/>
      <c r="DJN371" s="1"/>
      <c r="DJO371" s="1"/>
      <c r="DJP371" s="1"/>
      <c r="DJQ371" s="1"/>
      <c r="DJR371" s="1"/>
      <c r="DJS371" s="1"/>
      <c r="DJT371" s="1"/>
      <c r="DJU371" s="1"/>
      <c r="DJV371" s="1"/>
      <c r="DJW371" s="1"/>
      <c r="DJX371" s="1"/>
      <c r="DJY371" s="1"/>
      <c r="DJZ371" s="1"/>
      <c r="DKA371" s="1"/>
      <c r="DKB371" s="1"/>
      <c r="DKC371" s="1"/>
      <c r="DKD371" s="1"/>
      <c r="DKE371" s="1"/>
      <c r="DKF371" s="1"/>
      <c r="DKG371" s="1"/>
      <c r="DKH371" s="1"/>
      <c r="DKI371" s="1"/>
      <c r="DKJ371" s="1"/>
      <c r="DKK371" s="1"/>
      <c r="DKL371" s="1"/>
      <c r="DKM371" s="1"/>
      <c r="DKN371" s="1"/>
      <c r="DKO371" s="1"/>
      <c r="DKP371" s="1"/>
      <c r="DKQ371" s="1"/>
      <c r="DKR371" s="1"/>
      <c r="DKS371" s="1"/>
      <c r="DKT371" s="1"/>
      <c r="DKU371" s="1"/>
      <c r="DKV371" s="1"/>
      <c r="DKW371" s="1"/>
      <c r="DKX371" s="1"/>
      <c r="DKY371" s="1"/>
      <c r="DKZ371" s="1"/>
      <c r="DLA371" s="1"/>
      <c r="DLB371" s="1"/>
      <c r="DLC371" s="1"/>
      <c r="DLD371" s="1"/>
      <c r="DLE371" s="1"/>
      <c r="DLF371" s="1"/>
      <c r="DLG371" s="1"/>
      <c r="DLH371" s="1"/>
      <c r="DLI371" s="1"/>
      <c r="DLJ371" s="1"/>
      <c r="DLK371" s="1"/>
      <c r="DLL371" s="1"/>
      <c r="DLM371" s="1"/>
      <c r="DLN371" s="1"/>
      <c r="DLO371" s="1"/>
      <c r="DLP371" s="1"/>
      <c r="DLQ371" s="1"/>
      <c r="DLR371" s="1"/>
      <c r="DLS371" s="1"/>
      <c r="DLT371" s="1"/>
      <c r="DLU371" s="1"/>
      <c r="DLV371" s="1"/>
      <c r="DLW371" s="1"/>
      <c r="DLX371" s="1"/>
      <c r="DLY371" s="1"/>
      <c r="DLZ371" s="1"/>
      <c r="DMA371" s="1"/>
      <c r="DMB371" s="1"/>
      <c r="DMC371" s="1"/>
      <c r="DMD371" s="1"/>
      <c r="DME371" s="1"/>
      <c r="DMF371" s="1"/>
      <c r="DMG371" s="1"/>
      <c r="DMH371" s="1"/>
      <c r="DMI371" s="1"/>
      <c r="DMJ371" s="1"/>
      <c r="DMK371" s="1"/>
      <c r="DML371" s="1"/>
      <c r="DMM371" s="1"/>
      <c r="DMN371" s="1"/>
      <c r="DMO371" s="1"/>
      <c r="DMP371" s="1"/>
      <c r="DMQ371" s="1"/>
      <c r="DMR371" s="1"/>
      <c r="DMS371" s="1"/>
      <c r="DMT371" s="1"/>
      <c r="DMU371" s="1"/>
      <c r="DMV371" s="1"/>
      <c r="DMW371" s="1"/>
      <c r="DMX371" s="1"/>
      <c r="DMY371" s="1"/>
      <c r="DMZ371" s="1"/>
      <c r="DNA371" s="1"/>
      <c r="DNB371" s="1"/>
      <c r="DNC371" s="1"/>
      <c r="DND371" s="1"/>
      <c r="DNE371" s="1"/>
      <c r="DNF371" s="1"/>
      <c r="DNG371" s="1"/>
      <c r="DNH371" s="1"/>
      <c r="DNI371" s="1"/>
      <c r="DNJ371" s="1"/>
      <c r="DNK371" s="1"/>
      <c r="DNL371" s="1"/>
      <c r="DNM371" s="1"/>
      <c r="DNN371" s="1"/>
      <c r="DNO371" s="1"/>
      <c r="DNP371" s="1"/>
      <c r="DNQ371" s="1"/>
      <c r="DNR371" s="1"/>
      <c r="DNS371" s="1"/>
      <c r="DNT371" s="1"/>
      <c r="DNU371" s="1"/>
      <c r="DNV371" s="1"/>
      <c r="DNW371" s="1"/>
      <c r="DNX371" s="1"/>
      <c r="DNY371" s="1"/>
      <c r="DNZ371" s="1"/>
      <c r="DOA371" s="1"/>
      <c r="DOB371" s="1"/>
      <c r="DOC371" s="1"/>
      <c r="DOD371" s="1"/>
      <c r="DOE371" s="1"/>
      <c r="DOF371" s="1"/>
      <c r="DOG371" s="1"/>
      <c r="DOH371" s="1"/>
      <c r="DOI371" s="1"/>
      <c r="DOJ371" s="1"/>
      <c r="DOK371" s="1"/>
      <c r="DOL371" s="1"/>
      <c r="DOM371" s="1"/>
      <c r="DON371" s="1"/>
      <c r="DOO371" s="1"/>
      <c r="DOP371" s="1"/>
      <c r="DOQ371" s="1"/>
      <c r="DOR371" s="1"/>
      <c r="DOS371" s="1"/>
      <c r="DOT371" s="1"/>
      <c r="DOU371" s="1"/>
      <c r="DOV371" s="1"/>
      <c r="DOW371" s="1"/>
      <c r="DOX371" s="1"/>
      <c r="DOY371" s="1"/>
      <c r="DOZ371" s="1"/>
      <c r="DPA371" s="1"/>
      <c r="DPB371" s="1"/>
      <c r="DPC371" s="1"/>
      <c r="DPD371" s="1"/>
      <c r="DPE371" s="1"/>
      <c r="DPF371" s="1"/>
      <c r="DPG371" s="1"/>
      <c r="DPH371" s="1"/>
      <c r="DPI371" s="1"/>
      <c r="DPJ371" s="1"/>
      <c r="DPK371" s="1"/>
      <c r="DPL371" s="1"/>
      <c r="DPM371" s="1"/>
      <c r="DPN371" s="1"/>
      <c r="DPO371" s="1"/>
      <c r="DPP371" s="1"/>
      <c r="DPQ371" s="1"/>
      <c r="DPR371" s="1"/>
      <c r="DPS371" s="1"/>
      <c r="DPT371" s="1"/>
      <c r="DPU371" s="1"/>
      <c r="DPV371" s="1"/>
      <c r="DPW371" s="1"/>
      <c r="DPX371" s="1"/>
      <c r="DPY371" s="1"/>
      <c r="DPZ371" s="1"/>
      <c r="DQA371" s="1"/>
      <c r="DQB371" s="1"/>
      <c r="DQC371" s="1"/>
      <c r="DQD371" s="1"/>
      <c r="DQE371" s="1"/>
      <c r="DQF371" s="1"/>
      <c r="DQG371" s="1"/>
      <c r="DQH371" s="1"/>
      <c r="DQI371" s="1"/>
      <c r="DQJ371" s="1"/>
      <c r="DQK371" s="1"/>
      <c r="DQL371" s="1"/>
      <c r="DQM371" s="1"/>
      <c r="DQN371" s="1"/>
      <c r="DQO371" s="1"/>
      <c r="DQP371" s="1"/>
      <c r="DQQ371" s="1"/>
      <c r="DQR371" s="1"/>
      <c r="DQS371" s="1"/>
      <c r="DQT371" s="1"/>
      <c r="DQU371" s="1"/>
      <c r="DQV371" s="1"/>
      <c r="DQW371" s="1"/>
      <c r="DQX371" s="1"/>
      <c r="DQY371" s="1"/>
      <c r="DQZ371" s="1"/>
      <c r="DRA371" s="1"/>
      <c r="DRB371" s="1"/>
      <c r="DRC371" s="1"/>
      <c r="DRD371" s="1"/>
      <c r="DRE371" s="1"/>
      <c r="DRF371" s="1"/>
      <c r="DRG371" s="1"/>
      <c r="DRH371" s="1"/>
      <c r="DRI371" s="1"/>
      <c r="DRJ371" s="1"/>
      <c r="DRK371" s="1"/>
      <c r="DRL371" s="1"/>
      <c r="DRM371" s="1"/>
      <c r="DRN371" s="1"/>
      <c r="DRO371" s="1"/>
      <c r="DRP371" s="1"/>
      <c r="DRQ371" s="1"/>
      <c r="DRR371" s="1"/>
      <c r="DRS371" s="1"/>
      <c r="DRT371" s="1"/>
      <c r="DRU371" s="1"/>
      <c r="DRV371" s="1"/>
      <c r="DRW371" s="1"/>
      <c r="DRX371" s="1"/>
      <c r="DRY371" s="1"/>
      <c r="DRZ371" s="1"/>
      <c r="DSA371" s="1"/>
      <c r="DSB371" s="1"/>
      <c r="DSC371" s="1"/>
      <c r="DSD371" s="1"/>
      <c r="DSE371" s="1"/>
      <c r="DSF371" s="1"/>
      <c r="DSG371" s="1"/>
      <c r="DSH371" s="1"/>
      <c r="DSI371" s="1"/>
      <c r="DSJ371" s="1"/>
      <c r="DSK371" s="1"/>
      <c r="DSL371" s="1"/>
      <c r="DSM371" s="1"/>
      <c r="DSN371" s="1"/>
      <c r="DSO371" s="1"/>
      <c r="DSP371" s="1"/>
      <c r="DSQ371" s="1"/>
      <c r="DSR371" s="1"/>
      <c r="DSS371" s="1"/>
      <c r="DST371" s="1"/>
      <c r="DSU371" s="1"/>
      <c r="DSV371" s="1"/>
      <c r="DSW371" s="1"/>
      <c r="DSX371" s="1"/>
      <c r="DSY371" s="1"/>
      <c r="DSZ371" s="1"/>
      <c r="DTA371" s="1"/>
      <c r="DTB371" s="1"/>
      <c r="DTC371" s="1"/>
      <c r="DTD371" s="1"/>
      <c r="DTE371" s="1"/>
      <c r="DTF371" s="1"/>
      <c r="DTG371" s="1"/>
      <c r="DTH371" s="1"/>
      <c r="DTI371" s="1"/>
      <c r="DTJ371" s="1"/>
      <c r="DTK371" s="1"/>
      <c r="DTL371" s="1"/>
      <c r="DTM371" s="1"/>
      <c r="DTN371" s="1"/>
      <c r="DTO371" s="1"/>
      <c r="DTP371" s="1"/>
      <c r="DTQ371" s="1"/>
      <c r="DTR371" s="1"/>
      <c r="DTS371" s="1"/>
      <c r="DTT371" s="1"/>
      <c r="DTU371" s="1"/>
      <c r="DTV371" s="1"/>
      <c r="DTW371" s="1"/>
      <c r="DTX371" s="1"/>
      <c r="DTY371" s="1"/>
      <c r="DTZ371" s="1"/>
      <c r="DUA371" s="1"/>
      <c r="DUB371" s="1"/>
      <c r="DUC371" s="1"/>
      <c r="DUD371" s="1"/>
      <c r="DUE371" s="1"/>
      <c r="DUF371" s="1"/>
      <c r="DUG371" s="1"/>
      <c r="DUH371" s="1"/>
      <c r="DUI371" s="1"/>
      <c r="DUJ371" s="1"/>
      <c r="DUK371" s="1"/>
      <c r="DUL371" s="1"/>
      <c r="DUM371" s="1"/>
      <c r="DUN371" s="1"/>
      <c r="DUO371" s="1"/>
      <c r="DUP371" s="1"/>
      <c r="DUQ371" s="1"/>
      <c r="DUR371" s="1"/>
      <c r="DUS371" s="1"/>
      <c r="DUT371" s="1"/>
      <c r="DUU371" s="1"/>
      <c r="DUV371" s="1"/>
      <c r="DUW371" s="1"/>
      <c r="DUX371" s="1"/>
      <c r="DUY371" s="1"/>
      <c r="DUZ371" s="1"/>
      <c r="DVA371" s="1"/>
      <c r="DVB371" s="1"/>
      <c r="DVC371" s="1"/>
      <c r="DVD371" s="1"/>
      <c r="DVE371" s="1"/>
      <c r="DVF371" s="1"/>
      <c r="DVG371" s="1"/>
      <c r="DVH371" s="1"/>
      <c r="DVI371" s="1"/>
      <c r="DVJ371" s="1"/>
      <c r="DVK371" s="1"/>
      <c r="DVL371" s="1"/>
      <c r="DVM371" s="1"/>
      <c r="DVN371" s="1"/>
      <c r="DVO371" s="1"/>
      <c r="DVP371" s="1"/>
      <c r="DVQ371" s="1"/>
      <c r="DVR371" s="1"/>
      <c r="DVS371" s="1"/>
      <c r="DVT371" s="1"/>
      <c r="DVU371" s="1"/>
      <c r="DVV371" s="1"/>
      <c r="DVW371" s="1"/>
      <c r="DVX371" s="1"/>
      <c r="DVY371" s="1"/>
      <c r="DVZ371" s="1"/>
      <c r="DWA371" s="1"/>
      <c r="DWB371" s="1"/>
      <c r="DWC371" s="1"/>
      <c r="DWD371" s="1"/>
      <c r="DWE371" s="1"/>
      <c r="DWF371" s="1"/>
      <c r="DWG371" s="1"/>
      <c r="DWH371" s="1"/>
      <c r="DWI371" s="1"/>
      <c r="DWJ371" s="1"/>
      <c r="DWK371" s="1"/>
      <c r="DWL371" s="1"/>
      <c r="DWM371" s="1"/>
      <c r="DWN371" s="1"/>
      <c r="DWO371" s="1"/>
      <c r="DWP371" s="1"/>
      <c r="DWQ371" s="1"/>
      <c r="DWR371" s="1"/>
      <c r="DWS371" s="1"/>
      <c r="DWT371" s="1"/>
      <c r="DWU371" s="1"/>
      <c r="DWV371" s="1"/>
      <c r="DWW371" s="1"/>
      <c r="DWX371" s="1"/>
      <c r="DWY371" s="1"/>
      <c r="DWZ371" s="1"/>
      <c r="DXA371" s="1"/>
      <c r="DXB371" s="1"/>
      <c r="DXC371" s="1"/>
      <c r="DXD371" s="1"/>
      <c r="DXE371" s="1"/>
      <c r="DXF371" s="1"/>
      <c r="DXG371" s="1"/>
      <c r="DXH371" s="1"/>
      <c r="DXI371" s="1"/>
      <c r="DXJ371" s="1"/>
      <c r="DXK371" s="1"/>
      <c r="DXL371" s="1"/>
      <c r="DXM371" s="1"/>
      <c r="DXN371" s="1"/>
      <c r="DXO371" s="1"/>
      <c r="DXP371" s="1"/>
      <c r="DXQ371" s="1"/>
      <c r="DXR371" s="1"/>
      <c r="DXS371" s="1"/>
      <c r="DXT371" s="1"/>
      <c r="DXU371" s="1"/>
      <c r="DXV371" s="1"/>
      <c r="DXW371" s="1"/>
      <c r="DXX371" s="1"/>
      <c r="DXY371" s="1"/>
      <c r="DXZ371" s="1"/>
      <c r="DYA371" s="1"/>
      <c r="DYB371" s="1"/>
      <c r="DYC371" s="1"/>
      <c r="DYD371" s="1"/>
      <c r="DYE371" s="1"/>
      <c r="DYF371" s="1"/>
      <c r="DYG371" s="1"/>
      <c r="DYH371" s="1"/>
      <c r="DYI371" s="1"/>
      <c r="DYJ371" s="1"/>
      <c r="DYK371" s="1"/>
      <c r="DYL371" s="1"/>
      <c r="DYM371" s="1"/>
      <c r="DYN371" s="1"/>
      <c r="DYO371" s="1"/>
      <c r="DYP371" s="1"/>
      <c r="DYQ371" s="1"/>
      <c r="DYR371" s="1"/>
      <c r="DYS371" s="1"/>
      <c r="DYT371" s="1"/>
      <c r="DYU371" s="1"/>
      <c r="DYV371" s="1"/>
      <c r="DYW371" s="1"/>
      <c r="DYX371" s="1"/>
      <c r="DYY371" s="1"/>
      <c r="DYZ371" s="1"/>
      <c r="DZA371" s="1"/>
      <c r="DZB371" s="1"/>
      <c r="DZC371" s="1"/>
      <c r="DZD371" s="1"/>
      <c r="DZE371" s="1"/>
      <c r="DZF371" s="1"/>
      <c r="DZG371" s="1"/>
      <c r="DZH371" s="1"/>
      <c r="DZI371" s="1"/>
      <c r="DZJ371" s="1"/>
      <c r="DZK371" s="1"/>
      <c r="DZL371" s="1"/>
      <c r="DZM371" s="1"/>
      <c r="DZN371" s="1"/>
      <c r="DZO371" s="1"/>
      <c r="DZP371" s="1"/>
      <c r="DZQ371" s="1"/>
      <c r="DZR371" s="1"/>
      <c r="DZS371" s="1"/>
      <c r="DZT371" s="1"/>
      <c r="DZU371" s="1"/>
      <c r="DZV371" s="1"/>
      <c r="DZW371" s="1"/>
      <c r="DZX371" s="1"/>
      <c r="DZY371" s="1"/>
      <c r="DZZ371" s="1"/>
      <c r="EAA371" s="1"/>
      <c r="EAB371" s="1"/>
      <c r="EAC371" s="1"/>
      <c r="EAD371" s="1"/>
      <c r="EAE371" s="1"/>
      <c r="EAF371" s="1"/>
      <c r="EAG371" s="1"/>
      <c r="EAH371" s="1"/>
      <c r="EAI371" s="1"/>
      <c r="EAJ371" s="1"/>
      <c r="EAK371" s="1"/>
      <c r="EAL371" s="1"/>
      <c r="EAM371" s="1"/>
      <c r="EAN371" s="1"/>
      <c r="EAO371" s="1"/>
      <c r="EAP371" s="1"/>
      <c r="EAQ371" s="1"/>
      <c r="EAR371" s="1"/>
      <c r="EAS371" s="1"/>
      <c r="EAT371" s="1"/>
      <c r="EAU371" s="1"/>
      <c r="EAV371" s="1"/>
      <c r="EAW371" s="1"/>
      <c r="EAX371" s="1"/>
      <c r="EAY371" s="1"/>
      <c r="EAZ371" s="1"/>
      <c r="EBA371" s="1"/>
      <c r="EBB371" s="1"/>
      <c r="EBC371" s="1"/>
      <c r="EBD371" s="1"/>
      <c r="EBE371" s="1"/>
      <c r="EBF371" s="1"/>
      <c r="EBG371" s="1"/>
      <c r="EBH371" s="1"/>
      <c r="EBI371" s="1"/>
      <c r="EBJ371" s="1"/>
      <c r="EBK371" s="1"/>
      <c r="EBL371" s="1"/>
      <c r="EBM371" s="1"/>
      <c r="EBN371" s="1"/>
      <c r="EBO371" s="1"/>
      <c r="EBP371" s="1"/>
      <c r="EBQ371" s="1"/>
      <c r="EBR371" s="1"/>
      <c r="EBS371" s="1"/>
      <c r="EBT371" s="1"/>
      <c r="EBU371" s="1"/>
      <c r="EBV371" s="1"/>
      <c r="EBW371" s="1"/>
      <c r="EBX371" s="1"/>
      <c r="EBY371" s="1"/>
      <c r="EBZ371" s="1"/>
      <c r="ECA371" s="1"/>
      <c r="ECB371" s="1"/>
      <c r="ECC371" s="1"/>
      <c r="ECD371" s="1"/>
      <c r="ECE371" s="1"/>
      <c r="ECF371" s="1"/>
      <c r="ECG371" s="1"/>
      <c r="ECH371" s="1"/>
      <c r="ECI371" s="1"/>
      <c r="ECJ371" s="1"/>
      <c r="ECK371" s="1"/>
      <c r="ECL371" s="1"/>
      <c r="ECM371" s="1"/>
      <c r="ECN371" s="1"/>
      <c r="ECO371" s="1"/>
      <c r="ECP371" s="1"/>
      <c r="ECQ371" s="1"/>
      <c r="ECR371" s="1"/>
      <c r="ECS371" s="1"/>
      <c r="ECT371" s="1"/>
      <c r="ECU371" s="1"/>
      <c r="ECV371" s="1"/>
      <c r="ECW371" s="1"/>
      <c r="ECX371" s="1"/>
      <c r="ECY371" s="1"/>
      <c r="ECZ371" s="1"/>
      <c r="EDA371" s="1"/>
      <c r="EDB371" s="1"/>
      <c r="EDC371" s="1"/>
      <c r="EDD371" s="1"/>
      <c r="EDE371" s="1"/>
      <c r="EDF371" s="1"/>
      <c r="EDG371" s="1"/>
      <c r="EDH371" s="1"/>
      <c r="EDI371" s="1"/>
      <c r="EDJ371" s="1"/>
      <c r="EDK371" s="1"/>
      <c r="EDL371" s="1"/>
      <c r="EDM371" s="1"/>
      <c r="EDN371" s="1"/>
      <c r="EDO371" s="1"/>
      <c r="EDP371" s="1"/>
      <c r="EDQ371" s="1"/>
      <c r="EDR371" s="1"/>
      <c r="EDS371" s="1"/>
      <c r="EDT371" s="1"/>
      <c r="EDU371" s="1"/>
      <c r="EDV371" s="1"/>
      <c r="EDW371" s="1"/>
      <c r="EDX371" s="1"/>
      <c r="EDY371" s="1"/>
      <c r="EDZ371" s="1"/>
      <c r="EEA371" s="1"/>
      <c r="EEB371" s="1"/>
      <c r="EEC371" s="1"/>
      <c r="EED371" s="1"/>
      <c r="EEE371" s="1"/>
      <c r="EEF371" s="1"/>
      <c r="EEG371" s="1"/>
      <c r="EEH371" s="1"/>
      <c r="EEI371" s="1"/>
      <c r="EEJ371" s="1"/>
      <c r="EEK371" s="1"/>
      <c r="EEL371" s="1"/>
      <c r="EEM371" s="1"/>
      <c r="EEN371" s="1"/>
      <c r="EEO371" s="1"/>
      <c r="EEP371" s="1"/>
      <c r="EEQ371" s="1"/>
      <c r="EER371" s="1"/>
      <c r="EES371" s="1"/>
      <c r="EET371" s="1"/>
      <c r="EEU371" s="1"/>
      <c r="EEV371" s="1"/>
      <c r="EEW371" s="1"/>
      <c r="EEX371" s="1"/>
      <c r="EEY371" s="1"/>
      <c r="EEZ371" s="1"/>
      <c r="EFA371" s="1"/>
      <c r="EFB371" s="1"/>
      <c r="EFC371" s="1"/>
      <c r="EFD371" s="1"/>
      <c r="EFE371" s="1"/>
      <c r="EFF371" s="1"/>
      <c r="EFG371" s="1"/>
      <c r="EFH371" s="1"/>
      <c r="EFI371" s="1"/>
      <c r="EFJ371" s="1"/>
      <c r="EFK371" s="1"/>
      <c r="EFL371" s="1"/>
      <c r="EFM371" s="1"/>
      <c r="EFN371" s="1"/>
      <c r="EFO371" s="1"/>
      <c r="EFP371" s="1"/>
      <c r="EFQ371" s="1"/>
      <c r="EFR371" s="1"/>
      <c r="EFS371" s="1"/>
      <c r="EFT371" s="1"/>
      <c r="EFU371" s="1"/>
      <c r="EFV371" s="1"/>
      <c r="EFW371" s="1"/>
      <c r="EFX371" s="1"/>
      <c r="EFY371" s="1"/>
      <c r="EFZ371" s="1"/>
      <c r="EGA371" s="1"/>
      <c r="EGB371" s="1"/>
      <c r="EGC371" s="1"/>
      <c r="EGD371" s="1"/>
      <c r="EGE371" s="1"/>
      <c r="EGF371" s="1"/>
      <c r="EGG371" s="1"/>
      <c r="EGH371" s="1"/>
      <c r="EGI371" s="1"/>
      <c r="EGJ371" s="1"/>
      <c r="EGK371" s="1"/>
      <c r="EGL371" s="1"/>
      <c r="EGM371" s="1"/>
      <c r="EGN371" s="1"/>
      <c r="EGO371" s="1"/>
      <c r="EGP371" s="1"/>
      <c r="EGQ371" s="1"/>
      <c r="EGR371" s="1"/>
      <c r="EGS371" s="1"/>
      <c r="EGT371" s="1"/>
      <c r="EGU371" s="1"/>
      <c r="EGV371" s="1"/>
      <c r="EGW371" s="1"/>
      <c r="EGX371" s="1"/>
      <c r="EGY371" s="1"/>
      <c r="EGZ371" s="1"/>
      <c r="EHA371" s="1"/>
      <c r="EHB371" s="1"/>
      <c r="EHC371" s="1"/>
      <c r="EHD371" s="1"/>
      <c r="EHE371" s="1"/>
      <c r="EHF371" s="1"/>
      <c r="EHG371" s="1"/>
      <c r="EHH371" s="1"/>
      <c r="EHI371" s="1"/>
      <c r="EHJ371" s="1"/>
      <c r="EHK371" s="1"/>
      <c r="EHL371" s="1"/>
      <c r="EHM371" s="1"/>
      <c r="EHN371" s="1"/>
      <c r="EHO371" s="1"/>
      <c r="EHP371" s="1"/>
      <c r="EHQ371" s="1"/>
      <c r="EHR371" s="1"/>
      <c r="EHS371" s="1"/>
      <c r="EHT371" s="1"/>
      <c r="EHU371" s="1"/>
      <c r="EHV371" s="1"/>
      <c r="EHW371" s="1"/>
      <c r="EHX371" s="1"/>
      <c r="EHY371" s="1"/>
      <c r="EHZ371" s="1"/>
      <c r="EIA371" s="1"/>
      <c r="EIB371" s="1"/>
      <c r="EIC371" s="1"/>
      <c r="EID371" s="1"/>
      <c r="EIE371" s="1"/>
      <c r="EIF371" s="1"/>
      <c r="EIG371" s="1"/>
      <c r="EIH371" s="1"/>
      <c r="EII371" s="1"/>
      <c r="EIJ371" s="1"/>
      <c r="EIK371" s="1"/>
      <c r="EIL371" s="1"/>
      <c r="EIM371" s="1"/>
      <c r="EIN371" s="1"/>
      <c r="EIO371" s="1"/>
      <c r="EIP371" s="1"/>
      <c r="EIQ371" s="1"/>
      <c r="EIR371" s="1"/>
      <c r="EIS371" s="1"/>
      <c r="EIT371" s="1"/>
      <c r="EIU371" s="1"/>
      <c r="EIV371" s="1"/>
      <c r="EIW371" s="1"/>
      <c r="EIX371" s="1"/>
      <c r="EIY371" s="1"/>
      <c r="EIZ371" s="1"/>
      <c r="EJA371" s="1"/>
      <c r="EJB371" s="1"/>
      <c r="EJC371" s="1"/>
      <c r="EJD371" s="1"/>
      <c r="EJE371" s="1"/>
      <c r="EJF371" s="1"/>
      <c r="EJG371" s="1"/>
      <c r="EJH371" s="1"/>
      <c r="EJI371" s="1"/>
      <c r="EJJ371" s="1"/>
      <c r="EJK371" s="1"/>
      <c r="EJL371" s="1"/>
      <c r="EJM371" s="1"/>
      <c r="EJN371" s="1"/>
      <c r="EJO371" s="1"/>
      <c r="EJP371" s="1"/>
      <c r="EJQ371" s="1"/>
      <c r="EJR371" s="1"/>
      <c r="EJS371" s="1"/>
      <c r="EJT371" s="1"/>
      <c r="EJU371" s="1"/>
      <c r="EJV371" s="1"/>
      <c r="EJW371" s="1"/>
      <c r="EJX371" s="1"/>
      <c r="EJY371" s="1"/>
      <c r="EJZ371" s="1"/>
      <c r="EKA371" s="1"/>
      <c r="EKB371" s="1"/>
      <c r="EKC371" s="1"/>
      <c r="EKD371" s="1"/>
      <c r="EKE371" s="1"/>
      <c r="EKF371" s="1"/>
      <c r="EKG371" s="1"/>
      <c r="EKH371" s="1"/>
      <c r="EKI371" s="1"/>
      <c r="EKJ371" s="1"/>
      <c r="EKK371" s="1"/>
      <c r="EKL371" s="1"/>
      <c r="EKM371" s="1"/>
      <c r="EKN371" s="1"/>
      <c r="EKO371" s="1"/>
      <c r="EKP371" s="1"/>
      <c r="EKQ371" s="1"/>
      <c r="EKR371" s="1"/>
      <c r="EKS371" s="1"/>
      <c r="EKT371" s="1"/>
      <c r="EKU371" s="1"/>
      <c r="EKV371" s="1"/>
      <c r="EKW371" s="1"/>
      <c r="EKX371" s="1"/>
      <c r="EKY371" s="1"/>
      <c r="EKZ371" s="1"/>
      <c r="ELA371" s="1"/>
      <c r="ELB371" s="1"/>
      <c r="ELC371" s="1"/>
      <c r="ELD371" s="1"/>
      <c r="ELE371" s="1"/>
      <c r="ELF371" s="1"/>
      <c r="ELG371" s="1"/>
      <c r="ELH371" s="1"/>
      <c r="ELI371" s="1"/>
      <c r="ELJ371" s="1"/>
      <c r="ELK371" s="1"/>
      <c r="ELL371" s="1"/>
      <c r="ELM371" s="1"/>
      <c r="ELN371" s="1"/>
      <c r="ELO371" s="1"/>
      <c r="ELP371" s="1"/>
      <c r="ELQ371" s="1"/>
      <c r="ELR371" s="1"/>
      <c r="ELS371" s="1"/>
      <c r="ELT371" s="1"/>
      <c r="ELU371" s="1"/>
      <c r="ELV371" s="1"/>
      <c r="ELW371" s="1"/>
      <c r="ELX371" s="1"/>
      <c r="ELY371" s="1"/>
      <c r="ELZ371" s="1"/>
      <c r="EMA371" s="1"/>
      <c r="EMB371" s="1"/>
      <c r="EMC371" s="1"/>
      <c r="EMD371" s="1"/>
      <c r="EME371" s="1"/>
      <c r="EMF371" s="1"/>
      <c r="EMG371" s="1"/>
      <c r="EMH371" s="1"/>
      <c r="EMI371" s="1"/>
      <c r="EMJ371" s="1"/>
      <c r="EMK371" s="1"/>
      <c r="EML371" s="1"/>
      <c r="EMM371" s="1"/>
      <c r="EMN371" s="1"/>
      <c r="EMO371" s="1"/>
      <c r="EMP371" s="1"/>
      <c r="EMQ371" s="1"/>
      <c r="EMR371" s="1"/>
      <c r="EMS371" s="1"/>
      <c r="EMT371" s="1"/>
      <c r="EMU371" s="1"/>
      <c r="EMV371" s="1"/>
      <c r="EMW371" s="1"/>
      <c r="EMX371" s="1"/>
      <c r="EMY371" s="1"/>
      <c r="EMZ371" s="1"/>
      <c r="ENA371" s="1"/>
      <c r="ENB371" s="1"/>
      <c r="ENC371" s="1"/>
      <c r="END371" s="1"/>
      <c r="ENE371" s="1"/>
      <c r="ENF371" s="1"/>
      <c r="ENG371" s="1"/>
      <c r="ENH371" s="1"/>
      <c r="ENI371" s="1"/>
      <c r="ENJ371" s="1"/>
      <c r="ENK371" s="1"/>
      <c r="ENL371" s="1"/>
      <c r="ENM371" s="1"/>
      <c r="ENN371" s="1"/>
      <c r="ENO371" s="1"/>
      <c r="ENP371" s="1"/>
      <c r="ENQ371" s="1"/>
      <c r="ENR371" s="1"/>
      <c r="ENS371" s="1"/>
      <c r="ENT371" s="1"/>
      <c r="ENU371" s="1"/>
      <c r="ENV371" s="1"/>
      <c r="ENW371" s="1"/>
      <c r="ENX371" s="1"/>
      <c r="ENY371" s="1"/>
      <c r="ENZ371" s="1"/>
      <c r="EOA371" s="1"/>
      <c r="EOB371" s="1"/>
      <c r="EOC371" s="1"/>
      <c r="EOD371" s="1"/>
      <c r="EOE371" s="1"/>
      <c r="EOF371" s="1"/>
      <c r="EOG371" s="1"/>
      <c r="EOH371" s="1"/>
      <c r="EOI371" s="1"/>
      <c r="EOJ371" s="1"/>
      <c r="EOK371" s="1"/>
      <c r="EOL371" s="1"/>
      <c r="EOM371" s="1"/>
      <c r="EON371" s="1"/>
      <c r="EOO371" s="1"/>
      <c r="EOP371" s="1"/>
      <c r="EOQ371" s="1"/>
      <c r="EOR371" s="1"/>
      <c r="EOS371" s="1"/>
      <c r="EOT371" s="1"/>
      <c r="EOU371" s="1"/>
      <c r="EOV371" s="1"/>
      <c r="EOW371" s="1"/>
      <c r="EOX371" s="1"/>
      <c r="EOY371" s="1"/>
      <c r="EOZ371" s="1"/>
      <c r="EPA371" s="1"/>
      <c r="EPB371" s="1"/>
      <c r="EPC371" s="1"/>
      <c r="EPD371" s="1"/>
      <c r="EPE371" s="1"/>
      <c r="EPF371" s="1"/>
      <c r="EPG371" s="1"/>
      <c r="EPH371" s="1"/>
      <c r="EPI371" s="1"/>
      <c r="EPJ371" s="1"/>
      <c r="EPK371" s="1"/>
      <c r="EPL371" s="1"/>
      <c r="EPM371" s="1"/>
      <c r="EPN371" s="1"/>
      <c r="EPO371" s="1"/>
      <c r="EPP371" s="1"/>
      <c r="EPQ371" s="1"/>
      <c r="EPR371" s="1"/>
      <c r="EPS371" s="1"/>
      <c r="EPT371" s="1"/>
      <c r="EPU371" s="1"/>
      <c r="EPV371" s="1"/>
      <c r="EPW371" s="1"/>
      <c r="EPX371" s="1"/>
      <c r="EPY371" s="1"/>
      <c r="EPZ371" s="1"/>
      <c r="EQA371" s="1"/>
      <c r="EQB371" s="1"/>
      <c r="EQC371" s="1"/>
      <c r="EQD371" s="1"/>
      <c r="EQE371" s="1"/>
      <c r="EQF371" s="1"/>
      <c r="EQG371" s="1"/>
      <c r="EQH371" s="1"/>
      <c r="EQI371" s="1"/>
      <c r="EQJ371" s="1"/>
      <c r="EQK371" s="1"/>
      <c r="EQL371" s="1"/>
      <c r="EQM371" s="1"/>
      <c r="EQN371" s="1"/>
      <c r="EQO371" s="1"/>
      <c r="EQP371" s="1"/>
      <c r="EQQ371" s="1"/>
      <c r="EQR371" s="1"/>
      <c r="EQS371" s="1"/>
      <c r="EQT371" s="1"/>
      <c r="EQU371" s="1"/>
      <c r="EQV371" s="1"/>
      <c r="EQW371" s="1"/>
      <c r="EQX371" s="1"/>
      <c r="EQY371" s="1"/>
      <c r="EQZ371" s="1"/>
      <c r="ERA371" s="1"/>
      <c r="ERB371" s="1"/>
      <c r="ERC371" s="1"/>
      <c r="ERD371" s="1"/>
      <c r="ERE371" s="1"/>
      <c r="ERF371" s="1"/>
      <c r="ERG371" s="1"/>
      <c r="ERH371" s="1"/>
      <c r="ERI371" s="1"/>
      <c r="ERJ371" s="1"/>
      <c r="ERK371" s="1"/>
      <c r="ERL371" s="1"/>
      <c r="ERM371" s="1"/>
      <c r="ERN371" s="1"/>
      <c r="ERO371" s="1"/>
      <c r="ERP371" s="1"/>
      <c r="ERQ371" s="1"/>
      <c r="ERR371" s="1"/>
      <c r="ERS371" s="1"/>
      <c r="ERT371" s="1"/>
      <c r="ERU371" s="1"/>
      <c r="ERV371" s="1"/>
      <c r="ERW371" s="1"/>
      <c r="ERX371" s="1"/>
      <c r="ERY371" s="1"/>
      <c r="ERZ371" s="1"/>
      <c r="ESA371" s="1"/>
      <c r="ESB371" s="1"/>
      <c r="ESC371" s="1"/>
      <c r="ESD371" s="1"/>
      <c r="ESE371" s="1"/>
      <c r="ESF371" s="1"/>
      <c r="ESG371" s="1"/>
      <c r="ESH371" s="1"/>
      <c r="ESI371" s="1"/>
      <c r="ESJ371" s="1"/>
      <c r="ESK371" s="1"/>
      <c r="ESL371" s="1"/>
      <c r="ESM371" s="1"/>
      <c r="ESN371" s="1"/>
      <c r="ESO371" s="1"/>
      <c r="ESP371" s="1"/>
      <c r="ESQ371" s="1"/>
      <c r="ESR371" s="1"/>
      <c r="ESS371" s="1"/>
      <c r="EST371" s="1"/>
      <c r="ESU371" s="1"/>
      <c r="ESV371" s="1"/>
      <c r="ESW371" s="1"/>
      <c r="ESX371" s="1"/>
      <c r="ESY371" s="1"/>
      <c r="ESZ371" s="1"/>
      <c r="ETA371" s="1"/>
      <c r="ETB371" s="1"/>
      <c r="ETC371" s="1"/>
      <c r="ETD371" s="1"/>
      <c r="ETE371" s="1"/>
      <c r="ETF371" s="1"/>
      <c r="ETG371" s="1"/>
      <c r="ETH371" s="1"/>
      <c r="ETI371" s="1"/>
      <c r="ETJ371" s="1"/>
      <c r="ETK371" s="1"/>
      <c r="ETL371" s="1"/>
      <c r="ETM371" s="1"/>
      <c r="ETN371" s="1"/>
      <c r="ETO371" s="1"/>
      <c r="ETP371" s="1"/>
      <c r="ETQ371" s="1"/>
      <c r="ETR371" s="1"/>
      <c r="ETS371" s="1"/>
      <c r="ETT371" s="1"/>
      <c r="ETU371" s="1"/>
      <c r="ETV371" s="1"/>
      <c r="ETW371" s="1"/>
      <c r="ETX371" s="1"/>
      <c r="ETY371" s="1"/>
      <c r="ETZ371" s="1"/>
      <c r="EUA371" s="1"/>
      <c r="EUB371" s="1"/>
      <c r="EUC371" s="1"/>
      <c r="EUD371" s="1"/>
      <c r="EUE371" s="1"/>
      <c r="EUF371" s="1"/>
      <c r="EUG371" s="1"/>
      <c r="EUH371" s="1"/>
      <c r="EUI371" s="1"/>
      <c r="EUJ371" s="1"/>
      <c r="EUK371" s="1"/>
      <c r="EUL371" s="1"/>
      <c r="EUM371" s="1"/>
      <c r="EUN371" s="1"/>
      <c r="EUO371" s="1"/>
      <c r="EUP371" s="1"/>
      <c r="EUQ371" s="1"/>
      <c r="EUR371" s="1"/>
      <c r="EUS371" s="1"/>
      <c r="EUT371" s="1"/>
      <c r="EUU371" s="1"/>
      <c r="EUV371" s="1"/>
      <c r="EUW371" s="1"/>
      <c r="EUX371" s="1"/>
      <c r="EUY371" s="1"/>
      <c r="EUZ371" s="1"/>
      <c r="EVA371" s="1"/>
      <c r="EVB371" s="1"/>
      <c r="EVC371" s="1"/>
      <c r="EVD371" s="1"/>
      <c r="EVE371" s="1"/>
      <c r="EVF371" s="1"/>
      <c r="EVG371" s="1"/>
      <c r="EVH371" s="1"/>
      <c r="EVI371" s="1"/>
      <c r="EVJ371" s="1"/>
      <c r="EVK371" s="1"/>
      <c r="EVL371" s="1"/>
      <c r="EVM371" s="1"/>
      <c r="EVN371" s="1"/>
      <c r="EVO371" s="1"/>
      <c r="EVP371" s="1"/>
      <c r="EVQ371" s="1"/>
      <c r="EVR371" s="1"/>
      <c r="EVS371" s="1"/>
      <c r="EVT371" s="1"/>
      <c r="EVU371" s="1"/>
      <c r="EVV371" s="1"/>
      <c r="EVW371" s="1"/>
      <c r="EVX371" s="1"/>
      <c r="EVY371" s="1"/>
      <c r="EVZ371" s="1"/>
      <c r="EWA371" s="1"/>
      <c r="EWB371" s="1"/>
      <c r="EWC371" s="1"/>
      <c r="EWD371" s="1"/>
      <c r="EWE371" s="1"/>
      <c r="EWF371" s="1"/>
      <c r="EWG371" s="1"/>
      <c r="EWH371" s="1"/>
      <c r="EWI371" s="1"/>
      <c r="EWJ371" s="1"/>
      <c r="EWK371" s="1"/>
      <c r="EWL371" s="1"/>
      <c r="EWM371" s="1"/>
      <c r="EWN371" s="1"/>
      <c r="EWO371" s="1"/>
      <c r="EWP371" s="1"/>
      <c r="EWQ371" s="1"/>
      <c r="EWR371" s="1"/>
      <c r="EWS371" s="1"/>
      <c r="EWT371" s="1"/>
      <c r="EWU371" s="1"/>
      <c r="EWV371" s="1"/>
      <c r="EWW371" s="1"/>
      <c r="EWX371" s="1"/>
      <c r="EWY371" s="1"/>
      <c r="EWZ371" s="1"/>
      <c r="EXA371" s="1"/>
      <c r="EXB371" s="1"/>
      <c r="EXC371" s="1"/>
      <c r="EXD371" s="1"/>
      <c r="EXE371" s="1"/>
      <c r="EXF371" s="1"/>
      <c r="EXG371" s="1"/>
      <c r="EXH371" s="1"/>
      <c r="EXI371" s="1"/>
      <c r="EXJ371" s="1"/>
      <c r="EXK371" s="1"/>
      <c r="EXL371" s="1"/>
      <c r="EXM371" s="1"/>
      <c r="EXN371" s="1"/>
      <c r="EXO371" s="1"/>
      <c r="EXP371" s="1"/>
      <c r="EXQ371" s="1"/>
      <c r="EXR371" s="1"/>
      <c r="EXS371" s="1"/>
      <c r="EXT371" s="1"/>
      <c r="EXU371" s="1"/>
      <c r="EXV371" s="1"/>
      <c r="EXW371" s="1"/>
      <c r="EXX371" s="1"/>
      <c r="EXY371" s="1"/>
      <c r="EXZ371" s="1"/>
      <c r="EYA371" s="1"/>
      <c r="EYB371" s="1"/>
      <c r="EYC371" s="1"/>
      <c r="EYD371" s="1"/>
      <c r="EYE371" s="1"/>
      <c r="EYF371" s="1"/>
      <c r="EYG371" s="1"/>
      <c r="EYH371" s="1"/>
      <c r="EYI371" s="1"/>
      <c r="EYJ371" s="1"/>
      <c r="EYK371" s="1"/>
      <c r="EYL371" s="1"/>
      <c r="EYM371" s="1"/>
      <c r="EYN371" s="1"/>
      <c r="EYO371" s="1"/>
      <c r="EYP371" s="1"/>
      <c r="EYQ371" s="1"/>
      <c r="EYR371" s="1"/>
      <c r="EYS371" s="1"/>
      <c r="EYT371" s="1"/>
      <c r="EYU371" s="1"/>
      <c r="EYV371" s="1"/>
      <c r="EYW371" s="1"/>
      <c r="EYX371" s="1"/>
      <c r="EYY371" s="1"/>
      <c r="EYZ371" s="1"/>
      <c r="EZA371" s="1"/>
      <c r="EZB371" s="1"/>
      <c r="EZC371" s="1"/>
      <c r="EZD371" s="1"/>
      <c r="EZE371" s="1"/>
      <c r="EZF371" s="1"/>
      <c r="EZG371" s="1"/>
      <c r="EZH371" s="1"/>
      <c r="EZI371" s="1"/>
      <c r="EZJ371" s="1"/>
      <c r="EZK371" s="1"/>
      <c r="EZL371" s="1"/>
      <c r="EZM371" s="1"/>
      <c r="EZN371" s="1"/>
      <c r="EZO371" s="1"/>
      <c r="EZP371" s="1"/>
      <c r="EZQ371" s="1"/>
      <c r="EZR371" s="1"/>
      <c r="EZS371" s="1"/>
      <c r="EZT371" s="1"/>
      <c r="EZU371" s="1"/>
      <c r="EZV371" s="1"/>
      <c r="EZW371" s="1"/>
      <c r="EZX371" s="1"/>
      <c r="EZY371" s="1"/>
      <c r="EZZ371" s="1"/>
      <c r="FAA371" s="1"/>
      <c r="FAB371" s="1"/>
      <c r="FAC371" s="1"/>
      <c r="FAD371" s="1"/>
      <c r="FAE371" s="1"/>
      <c r="FAF371" s="1"/>
      <c r="FAG371" s="1"/>
      <c r="FAH371" s="1"/>
      <c r="FAI371" s="1"/>
      <c r="FAJ371" s="1"/>
      <c r="FAK371" s="1"/>
      <c r="FAL371" s="1"/>
      <c r="FAM371" s="1"/>
      <c r="FAN371" s="1"/>
      <c r="FAO371" s="1"/>
      <c r="FAP371" s="1"/>
      <c r="FAQ371" s="1"/>
      <c r="FAR371" s="1"/>
      <c r="FAS371" s="1"/>
      <c r="FAT371" s="1"/>
      <c r="FAU371" s="1"/>
      <c r="FAV371" s="1"/>
      <c r="FAW371" s="1"/>
      <c r="FAX371" s="1"/>
      <c r="FAY371" s="1"/>
      <c r="FAZ371" s="1"/>
      <c r="FBA371" s="1"/>
      <c r="FBB371" s="1"/>
      <c r="FBC371" s="1"/>
      <c r="FBD371" s="1"/>
      <c r="FBE371" s="1"/>
      <c r="FBF371" s="1"/>
      <c r="FBG371" s="1"/>
      <c r="FBH371" s="1"/>
      <c r="FBI371" s="1"/>
      <c r="FBJ371" s="1"/>
      <c r="FBK371" s="1"/>
      <c r="FBL371" s="1"/>
      <c r="FBM371" s="1"/>
      <c r="FBN371" s="1"/>
      <c r="FBO371" s="1"/>
      <c r="FBP371" s="1"/>
      <c r="FBQ371" s="1"/>
      <c r="FBR371" s="1"/>
      <c r="FBS371" s="1"/>
      <c r="FBT371" s="1"/>
      <c r="FBU371" s="1"/>
      <c r="FBV371" s="1"/>
      <c r="FBW371" s="1"/>
      <c r="FBX371" s="1"/>
      <c r="FBY371" s="1"/>
      <c r="FBZ371" s="1"/>
      <c r="FCA371" s="1"/>
      <c r="FCB371" s="1"/>
      <c r="FCC371" s="1"/>
      <c r="FCD371" s="1"/>
      <c r="FCE371" s="1"/>
      <c r="FCF371" s="1"/>
      <c r="FCG371" s="1"/>
      <c r="FCH371" s="1"/>
      <c r="FCI371" s="1"/>
      <c r="FCJ371" s="1"/>
      <c r="FCK371" s="1"/>
      <c r="FCL371" s="1"/>
      <c r="FCM371" s="1"/>
      <c r="FCN371" s="1"/>
      <c r="FCO371" s="1"/>
      <c r="FCP371" s="1"/>
      <c r="FCQ371" s="1"/>
      <c r="FCR371" s="1"/>
      <c r="FCS371" s="1"/>
      <c r="FCT371" s="1"/>
      <c r="FCU371" s="1"/>
      <c r="FCV371" s="1"/>
      <c r="FCW371" s="1"/>
      <c r="FCX371" s="1"/>
      <c r="FCY371" s="1"/>
      <c r="FCZ371" s="1"/>
      <c r="FDA371" s="1"/>
      <c r="FDB371" s="1"/>
      <c r="FDC371" s="1"/>
      <c r="FDD371" s="1"/>
      <c r="FDE371" s="1"/>
      <c r="FDF371" s="1"/>
      <c r="FDG371" s="1"/>
      <c r="FDH371" s="1"/>
      <c r="FDI371" s="1"/>
      <c r="FDJ371" s="1"/>
      <c r="FDK371" s="1"/>
      <c r="FDL371" s="1"/>
      <c r="FDM371" s="1"/>
      <c r="FDN371" s="1"/>
      <c r="FDO371" s="1"/>
      <c r="FDP371" s="1"/>
      <c r="FDQ371" s="1"/>
      <c r="FDR371" s="1"/>
      <c r="FDS371" s="1"/>
      <c r="FDT371" s="1"/>
      <c r="FDU371" s="1"/>
      <c r="FDV371" s="1"/>
      <c r="FDW371" s="1"/>
      <c r="FDX371" s="1"/>
      <c r="FDY371" s="1"/>
      <c r="FDZ371" s="1"/>
      <c r="FEA371" s="1"/>
      <c r="FEB371" s="1"/>
      <c r="FEC371" s="1"/>
      <c r="FED371" s="1"/>
      <c r="FEE371" s="1"/>
      <c r="FEF371" s="1"/>
      <c r="FEG371" s="1"/>
      <c r="FEH371" s="1"/>
      <c r="FEI371" s="1"/>
      <c r="FEJ371" s="1"/>
      <c r="FEK371" s="1"/>
      <c r="FEL371" s="1"/>
      <c r="FEM371" s="1"/>
      <c r="FEN371" s="1"/>
      <c r="FEO371" s="1"/>
      <c r="FEP371" s="1"/>
      <c r="FEQ371" s="1"/>
      <c r="FER371" s="1"/>
      <c r="FES371" s="1"/>
      <c r="FET371" s="1"/>
      <c r="FEU371" s="1"/>
      <c r="FEV371" s="1"/>
      <c r="FEW371" s="1"/>
      <c r="FEX371" s="1"/>
      <c r="FEY371" s="1"/>
      <c r="FEZ371" s="1"/>
      <c r="FFA371" s="1"/>
      <c r="FFB371" s="1"/>
      <c r="FFC371" s="1"/>
      <c r="FFD371" s="1"/>
      <c r="FFE371" s="1"/>
      <c r="FFF371" s="1"/>
      <c r="FFG371" s="1"/>
      <c r="FFH371" s="1"/>
      <c r="FFI371" s="1"/>
      <c r="FFJ371" s="1"/>
      <c r="FFK371" s="1"/>
      <c r="FFL371" s="1"/>
      <c r="FFM371" s="1"/>
      <c r="FFN371" s="1"/>
      <c r="FFO371" s="1"/>
      <c r="FFP371" s="1"/>
      <c r="FFQ371" s="1"/>
      <c r="FFR371" s="1"/>
      <c r="FFS371" s="1"/>
      <c r="FFT371" s="1"/>
      <c r="FFU371" s="1"/>
      <c r="FFV371" s="1"/>
      <c r="FFW371" s="1"/>
      <c r="FFX371" s="1"/>
      <c r="FFY371" s="1"/>
      <c r="FFZ371" s="1"/>
      <c r="FGA371" s="1"/>
      <c r="FGB371" s="1"/>
      <c r="FGC371" s="1"/>
      <c r="FGD371" s="1"/>
      <c r="FGE371" s="1"/>
      <c r="FGF371" s="1"/>
      <c r="FGG371" s="1"/>
      <c r="FGH371" s="1"/>
      <c r="FGI371" s="1"/>
      <c r="FGJ371" s="1"/>
      <c r="FGK371" s="1"/>
      <c r="FGL371" s="1"/>
      <c r="FGM371" s="1"/>
      <c r="FGN371" s="1"/>
      <c r="FGO371" s="1"/>
      <c r="FGP371" s="1"/>
      <c r="FGQ371" s="1"/>
      <c r="FGR371" s="1"/>
      <c r="FGS371" s="1"/>
      <c r="FGT371" s="1"/>
      <c r="FGU371" s="1"/>
      <c r="FGV371" s="1"/>
      <c r="FGW371" s="1"/>
      <c r="FGX371" s="1"/>
      <c r="FGY371" s="1"/>
      <c r="FGZ371" s="1"/>
      <c r="FHA371" s="1"/>
      <c r="FHB371" s="1"/>
      <c r="FHC371" s="1"/>
      <c r="FHD371" s="1"/>
      <c r="FHE371" s="1"/>
      <c r="FHF371" s="1"/>
      <c r="FHG371" s="1"/>
      <c r="FHH371" s="1"/>
      <c r="FHI371" s="1"/>
      <c r="FHJ371" s="1"/>
      <c r="FHK371" s="1"/>
      <c r="FHL371" s="1"/>
      <c r="FHM371" s="1"/>
      <c r="FHN371" s="1"/>
      <c r="FHO371" s="1"/>
      <c r="FHP371" s="1"/>
      <c r="FHQ371" s="1"/>
      <c r="FHR371" s="1"/>
      <c r="FHS371" s="1"/>
      <c r="FHT371" s="1"/>
      <c r="FHU371" s="1"/>
      <c r="FHV371" s="1"/>
      <c r="FHW371" s="1"/>
      <c r="FHX371" s="1"/>
      <c r="FHY371" s="1"/>
      <c r="FHZ371" s="1"/>
      <c r="FIA371" s="1"/>
      <c r="FIB371" s="1"/>
      <c r="FIC371" s="1"/>
      <c r="FID371" s="1"/>
      <c r="FIE371" s="1"/>
      <c r="FIF371" s="1"/>
      <c r="FIG371" s="1"/>
      <c r="FIH371" s="1"/>
      <c r="FII371" s="1"/>
      <c r="FIJ371" s="1"/>
      <c r="FIK371" s="1"/>
      <c r="FIL371" s="1"/>
      <c r="FIM371" s="1"/>
      <c r="FIN371" s="1"/>
      <c r="FIO371" s="1"/>
      <c r="FIP371" s="1"/>
      <c r="FIQ371" s="1"/>
      <c r="FIR371" s="1"/>
      <c r="FIS371" s="1"/>
      <c r="FIT371" s="1"/>
      <c r="FIU371" s="1"/>
      <c r="FIV371" s="1"/>
      <c r="FIW371" s="1"/>
      <c r="FIX371" s="1"/>
      <c r="FIY371" s="1"/>
      <c r="FIZ371" s="1"/>
      <c r="FJA371" s="1"/>
      <c r="FJB371" s="1"/>
      <c r="FJC371" s="1"/>
      <c r="FJD371" s="1"/>
      <c r="FJE371" s="1"/>
      <c r="FJF371" s="1"/>
      <c r="FJG371" s="1"/>
      <c r="FJH371" s="1"/>
      <c r="FJI371" s="1"/>
      <c r="FJJ371" s="1"/>
      <c r="FJK371" s="1"/>
      <c r="FJL371" s="1"/>
      <c r="FJM371" s="1"/>
      <c r="FJN371" s="1"/>
      <c r="FJO371" s="1"/>
      <c r="FJP371" s="1"/>
      <c r="FJQ371" s="1"/>
      <c r="FJR371" s="1"/>
      <c r="FJS371" s="1"/>
      <c r="FJT371" s="1"/>
      <c r="FJU371" s="1"/>
      <c r="FJV371" s="1"/>
      <c r="FJW371" s="1"/>
      <c r="FJX371" s="1"/>
      <c r="FJY371" s="1"/>
      <c r="FJZ371" s="1"/>
      <c r="FKA371" s="1"/>
      <c r="FKB371" s="1"/>
      <c r="FKC371" s="1"/>
      <c r="FKD371" s="1"/>
      <c r="FKE371" s="1"/>
      <c r="FKF371" s="1"/>
      <c r="FKG371" s="1"/>
      <c r="FKH371" s="1"/>
      <c r="FKI371" s="1"/>
      <c r="FKJ371" s="1"/>
      <c r="FKK371" s="1"/>
      <c r="FKL371" s="1"/>
      <c r="FKM371" s="1"/>
      <c r="FKN371" s="1"/>
      <c r="FKO371" s="1"/>
      <c r="FKP371" s="1"/>
      <c r="FKQ371" s="1"/>
      <c r="FKR371" s="1"/>
      <c r="FKS371" s="1"/>
      <c r="FKT371" s="1"/>
      <c r="FKU371" s="1"/>
      <c r="FKV371" s="1"/>
      <c r="FKW371" s="1"/>
      <c r="FKX371" s="1"/>
      <c r="FKY371" s="1"/>
      <c r="FKZ371" s="1"/>
      <c r="FLA371" s="1"/>
      <c r="FLB371" s="1"/>
      <c r="FLC371" s="1"/>
      <c r="FLD371" s="1"/>
      <c r="FLE371" s="1"/>
      <c r="FLF371" s="1"/>
      <c r="FLG371" s="1"/>
      <c r="FLH371" s="1"/>
      <c r="FLI371" s="1"/>
      <c r="FLJ371" s="1"/>
      <c r="FLK371" s="1"/>
      <c r="FLL371" s="1"/>
      <c r="FLM371" s="1"/>
      <c r="FLN371" s="1"/>
      <c r="FLO371" s="1"/>
      <c r="FLP371" s="1"/>
      <c r="FLQ371" s="1"/>
      <c r="FLR371" s="1"/>
      <c r="FLS371" s="1"/>
      <c r="FLT371" s="1"/>
      <c r="FLU371" s="1"/>
      <c r="FLV371" s="1"/>
      <c r="FLW371" s="1"/>
      <c r="FLX371" s="1"/>
      <c r="FLY371" s="1"/>
      <c r="FLZ371" s="1"/>
      <c r="FMA371" s="1"/>
      <c r="FMB371" s="1"/>
      <c r="FMC371" s="1"/>
      <c r="FMD371" s="1"/>
      <c r="FME371" s="1"/>
      <c r="FMF371" s="1"/>
      <c r="FMG371" s="1"/>
      <c r="FMH371" s="1"/>
      <c r="FMI371" s="1"/>
      <c r="FMJ371" s="1"/>
      <c r="FMK371" s="1"/>
      <c r="FML371" s="1"/>
      <c r="FMM371" s="1"/>
      <c r="FMN371" s="1"/>
      <c r="FMO371" s="1"/>
      <c r="FMP371" s="1"/>
      <c r="FMQ371" s="1"/>
      <c r="FMR371" s="1"/>
      <c r="FMS371" s="1"/>
      <c r="FMT371" s="1"/>
      <c r="FMU371" s="1"/>
      <c r="FMV371" s="1"/>
      <c r="FMW371" s="1"/>
      <c r="FMX371" s="1"/>
      <c r="FMY371" s="1"/>
      <c r="FMZ371" s="1"/>
      <c r="FNA371" s="1"/>
      <c r="FNB371" s="1"/>
      <c r="FNC371" s="1"/>
      <c r="FND371" s="1"/>
      <c r="FNE371" s="1"/>
      <c r="FNF371" s="1"/>
      <c r="FNG371" s="1"/>
      <c r="FNH371" s="1"/>
      <c r="FNI371" s="1"/>
      <c r="FNJ371" s="1"/>
      <c r="FNK371" s="1"/>
      <c r="FNL371" s="1"/>
      <c r="FNM371" s="1"/>
      <c r="FNN371" s="1"/>
      <c r="FNO371" s="1"/>
      <c r="FNP371" s="1"/>
      <c r="FNQ371" s="1"/>
      <c r="FNR371" s="1"/>
      <c r="FNS371" s="1"/>
      <c r="FNT371" s="1"/>
      <c r="FNU371" s="1"/>
      <c r="FNV371" s="1"/>
      <c r="FNW371" s="1"/>
      <c r="FNX371" s="1"/>
      <c r="FNY371" s="1"/>
      <c r="FNZ371" s="1"/>
      <c r="FOA371" s="1"/>
      <c r="FOB371" s="1"/>
      <c r="FOC371" s="1"/>
      <c r="FOD371" s="1"/>
      <c r="FOE371" s="1"/>
      <c r="FOF371" s="1"/>
      <c r="FOG371" s="1"/>
      <c r="FOH371" s="1"/>
      <c r="FOI371" s="1"/>
      <c r="FOJ371" s="1"/>
      <c r="FOK371" s="1"/>
      <c r="FOL371" s="1"/>
      <c r="FOM371" s="1"/>
      <c r="FON371" s="1"/>
      <c r="FOO371" s="1"/>
      <c r="FOP371" s="1"/>
      <c r="FOQ371" s="1"/>
      <c r="FOR371" s="1"/>
      <c r="FOS371" s="1"/>
      <c r="FOT371" s="1"/>
      <c r="FOU371" s="1"/>
      <c r="FOV371" s="1"/>
      <c r="FOW371" s="1"/>
      <c r="FOX371" s="1"/>
      <c r="FOY371" s="1"/>
      <c r="FOZ371" s="1"/>
      <c r="FPA371" s="1"/>
      <c r="FPB371" s="1"/>
      <c r="FPC371" s="1"/>
      <c r="FPD371" s="1"/>
      <c r="FPE371" s="1"/>
      <c r="FPF371" s="1"/>
      <c r="FPG371" s="1"/>
      <c r="FPH371" s="1"/>
      <c r="FPI371" s="1"/>
      <c r="FPJ371" s="1"/>
      <c r="FPK371" s="1"/>
      <c r="FPL371" s="1"/>
      <c r="FPM371" s="1"/>
      <c r="FPN371" s="1"/>
      <c r="FPO371" s="1"/>
      <c r="FPP371" s="1"/>
      <c r="FPQ371" s="1"/>
      <c r="FPR371" s="1"/>
      <c r="FPS371" s="1"/>
      <c r="FPT371" s="1"/>
      <c r="FPU371" s="1"/>
      <c r="FPV371" s="1"/>
      <c r="FPW371" s="1"/>
      <c r="FPX371" s="1"/>
      <c r="FPY371" s="1"/>
      <c r="FPZ371" s="1"/>
      <c r="FQA371" s="1"/>
      <c r="FQB371" s="1"/>
      <c r="FQC371" s="1"/>
      <c r="FQD371" s="1"/>
      <c r="FQE371" s="1"/>
      <c r="FQF371" s="1"/>
      <c r="FQG371" s="1"/>
      <c r="FQH371" s="1"/>
      <c r="FQI371" s="1"/>
      <c r="FQJ371" s="1"/>
      <c r="FQK371" s="1"/>
      <c r="FQL371" s="1"/>
      <c r="FQM371" s="1"/>
      <c r="FQN371" s="1"/>
      <c r="FQO371" s="1"/>
      <c r="FQP371" s="1"/>
      <c r="FQQ371" s="1"/>
      <c r="FQR371" s="1"/>
      <c r="FQS371" s="1"/>
      <c r="FQT371" s="1"/>
      <c r="FQU371" s="1"/>
      <c r="FQV371" s="1"/>
      <c r="FQW371" s="1"/>
      <c r="FQX371" s="1"/>
      <c r="FQY371" s="1"/>
      <c r="FQZ371" s="1"/>
      <c r="FRA371" s="1"/>
      <c r="FRB371" s="1"/>
      <c r="FRC371" s="1"/>
      <c r="FRD371" s="1"/>
      <c r="FRE371" s="1"/>
      <c r="FRF371" s="1"/>
      <c r="FRG371" s="1"/>
      <c r="FRH371" s="1"/>
      <c r="FRI371" s="1"/>
      <c r="FRJ371" s="1"/>
      <c r="FRK371" s="1"/>
      <c r="FRL371" s="1"/>
      <c r="FRM371" s="1"/>
      <c r="FRN371" s="1"/>
      <c r="FRO371" s="1"/>
      <c r="FRP371" s="1"/>
      <c r="FRQ371" s="1"/>
      <c r="FRR371" s="1"/>
      <c r="FRS371" s="1"/>
      <c r="FRT371" s="1"/>
      <c r="FRU371" s="1"/>
      <c r="FRV371" s="1"/>
      <c r="FRW371" s="1"/>
      <c r="FRX371" s="1"/>
      <c r="FRY371" s="1"/>
      <c r="FRZ371" s="1"/>
      <c r="FSA371" s="1"/>
      <c r="FSB371" s="1"/>
      <c r="FSC371" s="1"/>
      <c r="FSD371" s="1"/>
      <c r="FSE371" s="1"/>
      <c r="FSF371" s="1"/>
      <c r="FSG371" s="1"/>
      <c r="FSH371" s="1"/>
      <c r="FSI371" s="1"/>
      <c r="FSJ371" s="1"/>
      <c r="FSK371" s="1"/>
      <c r="FSL371" s="1"/>
      <c r="FSM371" s="1"/>
      <c r="FSN371" s="1"/>
      <c r="FSO371" s="1"/>
      <c r="FSP371" s="1"/>
      <c r="FSQ371" s="1"/>
      <c r="FSR371" s="1"/>
      <c r="FSS371" s="1"/>
      <c r="FST371" s="1"/>
      <c r="FSU371" s="1"/>
      <c r="FSV371" s="1"/>
      <c r="FSW371" s="1"/>
      <c r="FSX371" s="1"/>
      <c r="FSY371" s="1"/>
      <c r="FSZ371" s="1"/>
      <c r="FTA371" s="1"/>
      <c r="FTB371" s="1"/>
      <c r="FTC371" s="1"/>
      <c r="FTD371" s="1"/>
      <c r="FTE371" s="1"/>
      <c r="FTF371" s="1"/>
      <c r="FTG371" s="1"/>
      <c r="FTH371" s="1"/>
      <c r="FTI371" s="1"/>
      <c r="FTJ371" s="1"/>
      <c r="FTK371" s="1"/>
      <c r="FTL371" s="1"/>
      <c r="FTM371" s="1"/>
      <c r="FTN371" s="1"/>
      <c r="FTO371" s="1"/>
      <c r="FTP371" s="1"/>
      <c r="FTQ371" s="1"/>
      <c r="FTR371" s="1"/>
      <c r="FTS371" s="1"/>
      <c r="FTT371" s="1"/>
      <c r="FTU371" s="1"/>
      <c r="FTV371" s="1"/>
      <c r="FTW371" s="1"/>
      <c r="FTX371" s="1"/>
      <c r="FTY371" s="1"/>
      <c r="FTZ371" s="1"/>
      <c r="FUA371" s="1"/>
      <c r="FUB371" s="1"/>
      <c r="FUC371" s="1"/>
      <c r="FUD371" s="1"/>
      <c r="FUE371" s="1"/>
      <c r="FUF371" s="1"/>
      <c r="FUG371" s="1"/>
      <c r="FUH371" s="1"/>
      <c r="FUI371" s="1"/>
      <c r="FUJ371" s="1"/>
      <c r="FUK371" s="1"/>
      <c r="FUL371" s="1"/>
      <c r="FUM371" s="1"/>
      <c r="FUN371" s="1"/>
      <c r="FUO371" s="1"/>
      <c r="FUP371" s="1"/>
      <c r="FUQ371" s="1"/>
      <c r="FUR371" s="1"/>
      <c r="FUS371" s="1"/>
      <c r="FUT371" s="1"/>
      <c r="FUU371" s="1"/>
      <c r="FUV371" s="1"/>
      <c r="FUW371" s="1"/>
      <c r="FUX371" s="1"/>
      <c r="FUY371" s="1"/>
      <c r="FUZ371" s="1"/>
      <c r="FVA371" s="1"/>
      <c r="FVB371" s="1"/>
      <c r="FVC371" s="1"/>
      <c r="FVD371" s="1"/>
      <c r="FVE371" s="1"/>
      <c r="FVF371" s="1"/>
      <c r="FVG371" s="1"/>
      <c r="FVH371" s="1"/>
      <c r="FVI371" s="1"/>
      <c r="FVJ371" s="1"/>
      <c r="FVK371" s="1"/>
      <c r="FVL371" s="1"/>
      <c r="FVM371" s="1"/>
      <c r="FVN371" s="1"/>
      <c r="FVO371" s="1"/>
      <c r="FVP371" s="1"/>
      <c r="FVQ371" s="1"/>
      <c r="FVR371" s="1"/>
      <c r="FVS371" s="1"/>
      <c r="FVT371" s="1"/>
      <c r="FVU371" s="1"/>
      <c r="FVV371" s="1"/>
      <c r="FVW371" s="1"/>
      <c r="FVX371" s="1"/>
      <c r="FVY371" s="1"/>
      <c r="FVZ371" s="1"/>
      <c r="FWA371" s="1"/>
      <c r="FWB371" s="1"/>
      <c r="FWC371" s="1"/>
      <c r="FWD371" s="1"/>
      <c r="FWE371" s="1"/>
      <c r="FWF371" s="1"/>
      <c r="FWG371" s="1"/>
      <c r="FWH371" s="1"/>
      <c r="FWI371" s="1"/>
      <c r="FWJ371" s="1"/>
      <c r="FWK371" s="1"/>
      <c r="FWL371" s="1"/>
      <c r="FWM371" s="1"/>
      <c r="FWN371" s="1"/>
      <c r="FWO371" s="1"/>
      <c r="FWP371" s="1"/>
      <c r="FWQ371" s="1"/>
      <c r="FWR371" s="1"/>
      <c r="FWS371" s="1"/>
      <c r="FWT371" s="1"/>
      <c r="FWU371" s="1"/>
      <c r="FWV371" s="1"/>
      <c r="FWW371" s="1"/>
      <c r="FWX371" s="1"/>
      <c r="FWY371" s="1"/>
      <c r="FWZ371" s="1"/>
      <c r="FXA371" s="1"/>
      <c r="FXB371" s="1"/>
      <c r="FXC371" s="1"/>
      <c r="FXD371" s="1"/>
      <c r="FXE371" s="1"/>
      <c r="FXF371" s="1"/>
      <c r="FXG371" s="1"/>
      <c r="FXH371" s="1"/>
      <c r="FXI371" s="1"/>
      <c r="FXJ371" s="1"/>
      <c r="FXK371" s="1"/>
      <c r="FXL371" s="1"/>
      <c r="FXM371" s="1"/>
      <c r="FXN371" s="1"/>
      <c r="FXO371" s="1"/>
      <c r="FXP371" s="1"/>
      <c r="FXQ371" s="1"/>
      <c r="FXR371" s="1"/>
      <c r="FXS371" s="1"/>
      <c r="FXT371" s="1"/>
      <c r="FXU371" s="1"/>
      <c r="FXV371" s="1"/>
      <c r="FXW371" s="1"/>
      <c r="FXX371" s="1"/>
      <c r="FXY371" s="1"/>
      <c r="FXZ371" s="1"/>
      <c r="FYA371" s="1"/>
      <c r="FYB371" s="1"/>
      <c r="FYC371" s="1"/>
      <c r="FYD371" s="1"/>
      <c r="FYE371" s="1"/>
      <c r="FYF371" s="1"/>
      <c r="FYG371" s="1"/>
      <c r="FYH371" s="1"/>
      <c r="FYI371" s="1"/>
      <c r="FYJ371" s="1"/>
      <c r="FYK371" s="1"/>
      <c r="FYL371" s="1"/>
      <c r="FYM371" s="1"/>
      <c r="FYN371" s="1"/>
      <c r="FYO371" s="1"/>
      <c r="FYP371" s="1"/>
      <c r="FYQ371" s="1"/>
      <c r="FYR371" s="1"/>
      <c r="FYS371" s="1"/>
      <c r="FYT371" s="1"/>
      <c r="FYU371" s="1"/>
      <c r="FYV371" s="1"/>
      <c r="FYW371" s="1"/>
      <c r="FYX371" s="1"/>
      <c r="FYY371" s="1"/>
      <c r="FYZ371" s="1"/>
      <c r="FZA371" s="1"/>
      <c r="FZB371" s="1"/>
      <c r="FZC371" s="1"/>
      <c r="FZD371" s="1"/>
      <c r="FZE371" s="1"/>
      <c r="FZF371" s="1"/>
      <c r="FZG371" s="1"/>
      <c r="FZH371" s="1"/>
      <c r="FZI371" s="1"/>
      <c r="FZJ371" s="1"/>
      <c r="FZK371" s="1"/>
      <c r="FZL371" s="1"/>
      <c r="FZM371" s="1"/>
      <c r="FZN371" s="1"/>
      <c r="FZO371" s="1"/>
      <c r="FZP371" s="1"/>
      <c r="FZQ371" s="1"/>
      <c r="FZR371" s="1"/>
      <c r="FZS371" s="1"/>
      <c r="FZT371" s="1"/>
      <c r="FZU371" s="1"/>
      <c r="FZV371" s="1"/>
      <c r="FZW371" s="1"/>
      <c r="FZX371" s="1"/>
      <c r="FZY371" s="1"/>
      <c r="FZZ371" s="1"/>
      <c r="GAA371" s="1"/>
      <c r="GAB371" s="1"/>
      <c r="GAC371" s="1"/>
      <c r="GAD371" s="1"/>
      <c r="GAE371" s="1"/>
      <c r="GAF371" s="1"/>
      <c r="GAG371" s="1"/>
      <c r="GAH371" s="1"/>
      <c r="GAI371" s="1"/>
      <c r="GAJ371" s="1"/>
      <c r="GAK371" s="1"/>
      <c r="GAL371" s="1"/>
      <c r="GAM371" s="1"/>
      <c r="GAN371" s="1"/>
      <c r="GAO371" s="1"/>
      <c r="GAP371" s="1"/>
      <c r="GAQ371" s="1"/>
      <c r="GAR371" s="1"/>
      <c r="GAS371" s="1"/>
      <c r="GAT371" s="1"/>
      <c r="GAU371" s="1"/>
      <c r="GAV371" s="1"/>
      <c r="GAW371" s="1"/>
      <c r="GAX371" s="1"/>
      <c r="GAY371" s="1"/>
      <c r="GAZ371" s="1"/>
      <c r="GBA371" s="1"/>
      <c r="GBB371" s="1"/>
      <c r="GBC371" s="1"/>
      <c r="GBD371" s="1"/>
      <c r="GBE371" s="1"/>
      <c r="GBF371" s="1"/>
      <c r="GBG371" s="1"/>
      <c r="GBH371" s="1"/>
      <c r="GBI371" s="1"/>
      <c r="GBJ371" s="1"/>
      <c r="GBK371" s="1"/>
      <c r="GBL371" s="1"/>
      <c r="GBM371" s="1"/>
      <c r="GBN371" s="1"/>
      <c r="GBO371" s="1"/>
      <c r="GBP371" s="1"/>
      <c r="GBQ371" s="1"/>
      <c r="GBR371" s="1"/>
      <c r="GBS371" s="1"/>
      <c r="GBT371" s="1"/>
      <c r="GBU371" s="1"/>
      <c r="GBV371" s="1"/>
      <c r="GBW371" s="1"/>
      <c r="GBX371" s="1"/>
      <c r="GBY371" s="1"/>
      <c r="GBZ371" s="1"/>
      <c r="GCA371" s="1"/>
      <c r="GCB371" s="1"/>
      <c r="GCC371" s="1"/>
      <c r="GCD371" s="1"/>
      <c r="GCE371" s="1"/>
      <c r="GCF371" s="1"/>
      <c r="GCG371" s="1"/>
      <c r="GCH371" s="1"/>
      <c r="GCI371" s="1"/>
      <c r="GCJ371" s="1"/>
      <c r="GCK371" s="1"/>
      <c r="GCL371" s="1"/>
      <c r="GCM371" s="1"/>
      <c r="GCN371" s="1"/>
      <c r="GCO371" s="1"/>
      <c r="GCP371" s="1"/>
      <c r="GCQ371" s="1"/>
      <c r="GCR371" s="1"/>
      <c r="GCS371" s="1"/>
      <c r="GCT371" s="1"/>
      <c r="GCU371" s="1"/>
      <c r="GCV371" s="1"/>
      <c r="GCW371" s="1"/>
      <c r="GCX371" s="1"/>
      <c r="GCY371" s="1"/>
      <c r="GCZ371" s="1"/>
      <c r="GDA371" s="1"/>
      <c r="GDB371" s="1"/>
      <c r="GDC371" s="1"/>
      <c r="GDD371" s="1"/>
      <c r="GDE371" s="1"/>
      <c r="GDF371" s="1"/>
      <c r="GDG371" s="1"/>
      <c r="GDH371" s="1"/>
      <c r="GDI371" s="1"/>
      <c r="GDJ371" s="1"/>
      <c r="GDK371" s="1"/>
      <c r="GDL371" s="1"/>
      <c r="GDM371" s="1"/>
      <c r="GDN371" s="1"/>
      <c r="GDO371" s="1"/>
      <c r="GDP371" s="1"/>
      <c r="GDQ371" s="1"/>
      <c r="GDR371" s="1"/>
      <c r="GDS371" s="1"/>
      <c r="GDT371" s="1"/>
      <c r="GDU371" s="1"/>
      <c r="GDV371" s="1"/>
      <c r="GDW371" s="1"/>
      <c r="GDX371" s="1"/>
      <c r="GDY371" s="1"/>
      <c r="GDZ371" s="1"/>
      <c r="GEA371" s="1"/>
      <c r="GEB371" s="1"/>
      <c r="GEC371" s="1"/>
      <c r="GED371" s="1"/>
      <c r="GEE371" s="1"/>
      <c r="GEF371" s="1"/>
      <c r="GEG371" s="1"/>
      <c r="GEH371" s="1"/>
      <c r="GEI371" s="1"/>
      <c r="GEJ371" s="1"/>
      <c r="GEK371" s="1"/>
      <c r="GEL371" s="1"/>
      <c r="GEM371" s="1"/>
      <c r="GEN371" s="1"/>
      <c r="GEO371" s="1"/>
      <c r="GEP371" s="1"/>
      <c r="GEQ371" s="1"/>
      <c r="GER371" s="1"/>
      <c r="GES371" s="1"/>
      <c r="GET371" s="1"/>
      <c r="GEU371" s="1"/>
      <c r="GEV371" s="1"/>
      <c r="GEW371" s="1"/>
      <c r="GEX371" s="1"/>
      <c r="GEY371" s="1"/>
      <c r="GEZ371" s="1"/>
      <c r="GFA371" s="1"/>
      <c r="GFB371" s="1"/>
      <c r="GFC371" s="1"/>
      <c r="GFD371" s="1"/>
      <c r="GFE371" s="1"/>
      <c r="GFF371" s="1"/>
      <c r="GFG371" s="1"/>
      <c r="GFH371" s="1"/>
      <c r="GFI371" s="1"/>
      <c r="GFJ371" s="1"/>
      <c r="GFK371" s="1"/>
      <c r="GFL371" s="1"/>
      <c r="GFM371" s="1"/>
      <c r="GFN371" s="1"/>
      <c r="GFO371" s="1"/>
      <c r="GFP371" s="1"/>
      <c r="GFQ371" s="1"/>
      <c r="GFR371" s="1"/>
      <c r="GFS371" s="1"/>
      <c r="GFT371" s="1"/>
      <c r="GFU371" s="1"/>
      <c r="GFV371" s="1"/>
      <c r="GFW371" s="1"/>
      <c r="GFX371" s="1"/>
      <c r="GFY371" s="1"/>
      <c r="GFZ371" s="1"/>
      <c r="GGA371" s="1"/>
      <c r="GGB371" s="1"/>
      <c r="GGC371" s="1"/>
      <c r="GGD371" s="1"/>
      <c r="GGE371" s="1"/>
      <c r="GGF371" s="1"/>
      <c r="GGG371" s="1"/>
      <c r="GGH371" s="1"/>
      <c r="GGI371" s="1"/>
      <c r="GGJ371" s="1"/>
      <c r="GGK371" s="1"/>
      <c r="GGL371" s="1"/>
      <c r="GGM371" s="1"/>
      <c r="GGN371" s="1"/>
      <c r="GGO371" s="1"/>
      <c r="GGP371" s="1"/>
      <c r="GGQ371" s="1"/>
      <c r="GGR371" s="1"/>
      <c r="GGS371" s="1"/>
      <c r="GGT371" s="1"/>
      <c r="GGU371" s="1"/>
      <c r="GGV371" s="1"/>
      <c r="GGW371" s="1"/>
      <c r="GGX371" s="1"/>
      <c r="GGY371" s="1"/>
      <c r="GGZ371" s="1"/>
      <c r="GHA371" s="1"/>
      <c r="GHB371" s="1"/>
      <c r="GHC371" s="1"/>
      <c r="GHD371" s="1"/>
      <c r="GHE371" s="1"/>
      <c r="GHF371" s="1"/>
      <c r="GHG371" s="1"/>
      <c r="GHH371" s="1"/>
      <c r="GHI371" s="1"/>
      <c r="GHJ371" s="1"/>
      <c r="GHK371" s="1"/>
      <c r="GHL371" s="1"/>
      <c r="GHM371" s="1"/>
      <c r="GHN371" s="1"/>
      <c r="GHO371" s="1"/>
      <c r="GHP371" s="1"/>
      <c r="GHQ371" s="1"/>
      <c r="GHR371" s="1"/>
      <c r="GHS371" s="1"/>
      <c r="GHT371" s="1"/>
      <c r="GHU371" s="1"/>
      <c r="GHV371" s="1"/>
      <c r="GHW371" s="1"/>
      <c r="GHX371" s="1"/>
      <c r="GHY371" s="1"/>
      <c r="GHZ371" s="1"/>
      <c r="GIA371" s="1"/>
      <c r="GIB371" s="1"/>
      <c r="GIC371" s="1"/>
      <c r="GID371" s="1"/>
      <c r="GIE371" s="1"/>
      <c r="GIF371" s="1"/>
      <c r="GIG371" s="1"/>
      <c r="GIH371" s="1"/>
      <c r="GII371" s="1"/>
      <c r="GIJ371" s="1"/>
      <c r="GIK371" s="1"/>
      <c r="GIL371" s="1"/>
      <c r="GIM371" s="1"/>
      <c r="GIN371" s="1"/>
      <c r="GIO371" s="1"/>
      <c r="GIP371" s="1"/>
      <c r="GIQ371" s="1"/>
      <c r="GIR371" s="1"/>
      <c r="GIS371" s="1"/>
      <c r="GIT371" s="1"/>
      <c r="GIU371" s="1"/>
      <c r="GIV371" s="1"/>
      <c r="GIW371" s="1"/>
      <c r="GIX371" s="1"/>
    </row>
    <row r="372" spans="1:4990" customFormat="1" ht="19.899999999999999" customHeight="1" x14ac:dyDescent="0.25">
      <c r="A372" s="641"/>
      <c r="B372" s="643"/>
      <c r="C372" s="645"/>
      <c r="D372" s="645"/>
      <c r="E372" s="645"/>
      <c r="F372" s="645"/>
      <c r="G372" s="645"/>
      <c r="H372" s="645"/>
      <c r="I372" s="219" t="s">
        <v>1221</v>
      </c>
      <c r="J372" s="411">
        <v>200.7</v>
      </c>
      <c r="K372" s="411">
        <v>200.7</v>
      </c>
      <c r="L372" s="411">
        <v>197.7</v>
      </c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  <c r="ZL372" s="1"/>
      <c r="ZM372" s="1"/>
      <c r="ZN372" s="1"/>
      <c r="ZO372" s="1"/>
      <c r="ZP372" s="1"/>
      <c r="ZQ372" s="1"/>
      <c r="ZR372" s="1"/>
      <c r="ZS372" s="1"/>
      <c r="ZT372" s="1"/>
      <c r="ZU372" s="1"/>
      <c r="ZV372" s="1"/>
      <c r="ZW372" s="1"/>
      <c r="ZX372" s="1"/>
      <c r="ZY372" s="1"/>
      <c r="ZZ372" s="1"/>
      <c r="AAA372" s="1"/>
      <c r="AAB372" s="1"/>
      <c r="AAC372" s="1"/>
      <c r="AAD372" s="1"/>
      <c r="AAE372" s="1"/>
      <c r="AAF372" s="1"/>
      <c r="AAG372" s="1"/>
      <c r="AAH372" s="1"/>
      <c r="AAI372" s="1"/>
      <c r="AAJ372" s="1"/>
      <c r="AAK372" s="1"/>
      <c r="AAL372" s="1"/>
      <c r="AAM372" s="1"/>
      <c r="AAN372" s="1"/>
      <c r="AAO372" s="1"/>
      <c r="AAP372" s="1"/>
      <c r="AAQ372" s="1"/>
      <c r="AAR372" s="1"/>
      <c r="AAS372" s="1"/>
      <c r="AAT372" s="1"/>
      <c r="AAU372" s="1"/>
      <c r="AAV372" s="1"/>
      <c r="AAW372" s="1"/>
      <c r="AAX372" s="1"/>
      <c r="AAY372" s="1"/>
      <c r="AAZ372" s="1"/>
      <c r="ABA372" s="1"/>
      <c r="ABB372" s="1"/>
      <c r="ABC372" s="1"/>
      <c r="ABD372" s="1"/>
      <c r="ABE372" s="1"/>
      <c r="ABF372" s="1"/>
      <c r="ABG372" s="1"/>
      <c r="ABH372" s="1"/>
      <c r="ABI372" s="1"/>
      <c r="ABJ372" s="1"/>
      <c r="ABK372" s="1"/>
      <c r="ABL372" s="1"/>
      <c r="ABM372" s="1"/>
      <c r="ABN372" s="1"/>
      <c r="ABO372" s="1"/>
      <c r="ABP372" s="1"/>
      <c r="ABQ372" s="1"/>
      <c r="ABR372" s="1"/>
      <c r="ABS372" s="1"/>
      <c r="ABT372" s="1"/>
      <c r="ABU372" s="1"/>
      <c r="ABV372" s="1"/>
      <c r="ABW372" s="1"/>
      <c r="ABX372" s="1"/>
      <c r="ABY372" s="1"/>
      <c r="ABZ372" s="1"/>
      <c r="ACA372" s="1"/>
      <c r="ACB372" s="1"/>
      <c r="ACC372" s="1"/>
      <c r="ACD372" s="1"/>
      <c r="ACE372" s="1"/>
      <c r="ACF372" s="1"/>
      <c r="ACG372" s="1"/>
      <c r="ACH372" s="1"/>
      <c r="ACI372" s="1"/>
      <c r="ACJ372" s="1"/>
      <c r="ACK372" s="1"/>
      <c r="ACL372" s="1"/>
      <c r="ACM372" s="1"/>
      <c r="ACN372" s="1"/>
      <c r="ACO372" s="1"/>
      <c r="ACP372" s="1"/>
      <c r="ACQ372" s="1"/>
      <c r="ACR372" s="1"/>
      <c r="ACS372" s="1"/>
      <c r="ACT372" s="1"/>
      <c r="ACU372" s="1"/>
      <c r="ACV372" s="1"/>
      <c r="ACW372" s="1"/>
      <c r="ACX372" s="1"/>
      <c r="ACY372" s="1"/>
      <c r="ACZ372" s="1"/>
      <c r="ADA372" s="1"/>
      <c r="ADB372" s="1"/>
      <c r="ADC372" s="1"/>
      <c r="ADD372" s="1"/>
      <c r="ADE372" s="1"/>
      <c r="ADF372" s="1"/>
      <c r="ADG372" s="1"/>
      <c r="ADH372" s="1"/>
      <c r="ADI372" s="1"/>
      <c r="ADJ372" s="1"/>
      <c r="ADK372" s="1"/>
      <c r="ADL372" s="1"/>
      <c r="ADM372" s="1"/>
      <c r="ADN372" s="1"/>
      <c r="ADO372" s="1"/>
      <c r="ADP372" s="1"/>
      <c r="ADQ372" s="1"/>
      <c r="ADR372" s="1"/>
      <c r="ADS372" s="1"/>
      <c r="ADT372" s="1"/>
      <c r="ADU372" s="1"/>
      <c r="ADV372" s="1"/>
      <c r="ADW372" s="1"/>
      <c r="ADX372" s="1"/>
      <c r="ADY372" s="1"/>
      <c r="ADZ372" s="1"/>
      <c r="AEA372" s="1"/>
      <c r="AEB372" s="1"/>
      <c r="AEC372" s="1"/>
      <c r="AED372" s="1"/>
      <c r="AEE372" s="1"/>
      <c r="AEF372" s="1"/>
      <c r="AEG372" s="1"/>
      <c r="AEH372" s="1"/>
      <c r="AEI372" s="1"/>
      <c r="AEJ372" s="1"/>
      <c r="AEK372" s="1"/>
      <c r="AEL372" s="1"/>
      <c r="AEM372" s="1"/>
      <c r="AEN372" s="1"/>
      <c r="AEO372" s="1"/>
      <c r="AEP372" s="1"/>
      <c r="AEQ372" s="1"/>
      <c r="AER372" s="1"/>
      <c r="AES372" s="1"/>
      <c r="AET372" s="1"/>
      <c r="AEU372" s="1"/>
      <c r="AEV372" s="1"/>
      <c r="AEW372" s="1"/>
      <c r="AEX372" s="1"/>
      <c r="AEY372" s="1"/>
      <c r="AEZ372" s="1"/>
      <c r="AFA372" s="1"/>
      <c r="AFB372" s="1"/>
      <c r="AFC372" s="1"/>
      <c r="AFD372" s="1"/>
      <c r="AFE372" s="1"/>
      <c r="AFF372" s="1"/>
      <c r="AFG372" s="1"/>
      <c r="AFH372" s="1"/>
      <c r="AFI372" s="1"/>
      <c r="AFJ372" s="1"/>
      <c r="AFK372" s="1"/>
      <c r="AFL372" s="1"/>
      <c r="AFM372" s="1"/>
      <c r="AFN372" s="1"/>
      <c r="AFO372" s="1"/>
      <c r="AFP372" s="1"/>
      <c r="AFQ372" s="1"/>
      <c r="AFR372" s="1"/>
      <c r="AFS372" s="1"/>
      <c r="AFT372" s="1"/>
      <c r="AFU372" s="1"/>
      <c r="AFV372" s="1"/>
      <c r="AFW372" s="1"/>
      <c r="AFX372" s="1"/>
      <c r="AFY372" s="1"/>
      <c r="AFZ372" s="1"/>
      <c r="AGA372" s="1"/>
      <c r="AGB372" s="1"/>
      <c r="AGC372" s="1"/>
      <c r="AGD372" s="1"/>
      <c r="AGE372" s="1"/>
      <c r="AGF372" s="1"/>
      <c r="AGG372" s="1"/>
      <c r="AGH372" s="1"/>
      <c r="AGI372" s="1"/>
      <c r="AGJ372" s="1"/>
      <c r="AGK372" s="1"/>
      <c r="AGL372" s="1"/>
      <c r="AGM372" s="1"/>
      <c r="AGN372" s="1"/>
      <c r="AGO372" s="1"/>
      <c r="AGP372" s="1"/>
      <c r="AGQ372" s="1"/>
      <c r="AGR372" s="1"/>
      <c r="AGS372" s="1"/>
      <c r="AGT372" s="1"/>
      <c r="AGU372" s="1"/>
      <c r="AGV372" s="1"/>
      <c r="AGW372" s="1"/>
      <c r="AGX372" s="1"/>
      <c r="AGY372" s="1"/>
      <c r="AGZ372" s="1"/>
      <c r="AHA372" s="1"/>
      <c r="AHB372" s="1"/>
      <c r="AHC372" s="1"/>
      <c r="AHD372" s="1"/>
      <c r="AHE372" s="1"/>
      <c r="AHF372" s="1"/>
      <c r="AHG372" s="1"/>
      <c r="AHH372" s="1"/>
      <c r="AHI372" s="1"/>
      <c r="AHJ372" s="1"/>
      <c r="AHK372" s="1"/>
      <c r="AHL372" s="1"/>
      <c r="AHM372" s="1"/>
      <c r="AHN372" s="1"/>
      <c r="AHO372" s="1"/>
      <c r="AHP372" s="1"/>
      <c r="AHQ372" s="1"/>
      <c r="AHR372" s="1"/>
      <c r="AHS372" s="1"/>
      <c r="AHT372" s="1"/>
      <c r="AHU372" s="1"/>
      <c r="AHV372" s="1"/>
      <c r="AHW372" s="1"/>
      <c r="AHX372" s="1"/>
      <c r="AHY372" s="1"/>
      <c r="AHZ372" s="1"/>
      <c r="AIA372" s="1"/>
      <c r="AIB372" s="1"/>
      <c r="AIC372" s="1"/>
      <c r="AID372" s="1"/>
      <c r="AIE372" s="1"/>
      <c r="AIF372" s="1"/>
      <c r="AIG372" s="1"/>
      <c r="AIH372" s="1"/>
      <c r="AII372" s="1"/>
      <c r="AIJ372" s="1"/>
      <c r="AIK372" s="1"/>
      <c r="AIL372" s="1"/>
      <c r="AIM372" s="1"/>
      <c r="AIN372" s="1"/>
      <c r="AIO372" s="1"/>
      <c r="AIP372" s="1"/>
      <c r="AIQ372" s="1"/>
      <c r="AIR372" s="1"/>
      <c r="AIS372" s="1"/>
      <c r="AIT372" s="1"/>
      <c r="AIU372" s="1"/>
      <c r="AIV372" s="1"/>
      <c r="AIW372" s="1"/>
      <c r="AIX372" s="1"/>
      <c r="AIY372" s="1"/>
      <c r="AIZ372" s="1"/>
      <c r="AJA372" s="1"/>
      <c r="AJB372" s="1"/>
      <c r="AJC372" s="1"/>
      <c r="AJD372" s="1"/>
      <c r="AJE372" s="1"/>
      <c r="AJF372" s="1"/>
      <c r="AJG372" s="1"/>
      <c r="AJH372" s="1"/>
      <c r="AJI372" s="1"/>
      <c r="AJJ372" s="1"/>
      <c r="AJK372" s="1"/>
      <c r="AJL372" s="1"/>
      <c r="AJM372" s="1"/>
      <c r="AJN372" s="1"/>
      <c r="AJO372" s="1"/>
      <c r="AJP372" s="1"/>
      <c r="AJQ372" s="1"/>
      <c r="AJR372" s="1"/>
      <c r="AJS372" s="1"/>
      <c r="AJT372" s="1"/>
      <c r="AJU372" s="1"/>
      <c r="AJV372" s="1"/>
      <c r="AJW372" s="1"/>
      <c r="AJX372" s="1"/>
      <c r="AJY372" s="1"/>
      <c r="AJZ372" s="1"/>
      <c r="AKA372" s="1"/>
      <c r="AKB372" s="1"/>
      <c r="AKC372" s="1"/>
      <c r="AKD372" s="1"/>
      <c r="AKE372" s="1"/>
      <c r="AKF372" s="1"/>
      <c r="AKG372" s="1"/>
      <c r="AKH372" s="1"/>
      <c r="AKI372" s="1"/>
      <c r="AKJ372" s="1"/>
      <c r="AKK372" s="1"/>
      <c r="AKL372" s="1"/>
      <c r="AKM372" s="1"/>
      <c r="AKN372" s="1"/>
      <c r="AKO372" s="1"/>
      <c r="AKP372" s="1"/>
      <c r="AKQ372" s="1"/>
      <c r="AKR372" s="1"/>
      <c r="AKS372" s="1"/>
      <c r="AKT372" s="1"/>
      <c r="AKU372" s="1"/>
      <c r="AKV372" s="1"/>
      <c r="AKW372" s="1"/>
      <c r="AKX372" s="1"/>
      <c r="AKY372" s="1"/>
      <c r="AKZ372" s="1"/>
      <c r="ALA372" s="1"/>
      <c r="ALB372" s="1"/>
      <c r="ALC372" s="1"/>
      <c r="ALD372" s="1"/>
      <c r="ALE372" s="1"/>
      <c r="ALF372" s="1"/>
      <c r="ALG372" s="1"/>
      <c r="ALH372" s="1"/>
      <c r="ALI372" s="1"/>
      <c r="ALJ372" s="1"/>
      <c r="ALK372" s="1"/>
      <c r="ALL372" s="1"/>
      <c r="ALM372" s="1"/>
      <c r="ALN372" s="1"/>
      <c r="ALO372" s="1"/>
      <c r="ALP372" s="1"/>
      <c r="ALQ372" s="1"/>
      <c r="ALR372" s="1"/>
      <c r="ALS372" s="1"/>
      <c r="ALT372" s="1"/>
      <c r="ALU372" s="1"/>
      <c r="ALV372" s="1"/>
      <c r="ALW372" s="1"/>
      <c r="ALX372" s="1"/>
      <c r="ALY372" s="1"/>
      <c r="ALZ372" s="1"/>
      <c r="AMA372" s="1"/>
      <c r="AMB372" s="1"/>
      <c r="AMC372" s="1"/>
      <c r="AMD372" s="1"/>
      <c r="AME372" s="1"/>
      <c r="AMF372" s="1"/>
      <c r="AMG372" s="1"/>
      <c r="AMH372" s="1"/>
      <c r="AMI372" s="1"/>
      <c r="AMJ372" s="1"/>
      <c r="AMK372" s="1"/>
      <c r="AML372" s="1"/>
      <c r="AMM372" s="1"/>
      <c r="AMN372" s="1"/>
      <c r="AMO372" s="1"/>
      <c r="AMP372" s="1"/>
      <c r="AMQ372" s="1"/>
      <c r="AMR372" s="1"/>
      <c r="AMS372" s="1"/>
      <c r="AMT372" s="1"/>
      <c r="AMU372" s="1"/>
      <c r="AMV372" s="1"/>
      <c r="AMW372" s="1"/>
      <c r="AMX372" s="1"/>
      <c r="AMY372" s="1"/>
      <c r="AMZ372" s="1"/>
      <c r="ANA372" s="1"/>
      <c r="ANB372" s="1"/>
      <c r="ANC372" s="1"/>
      <c r="AND372" s="1"/>
      <c r="ANE372" s="1"/>
      <c r="ANF372" s="1"/>
      <c r="ANG372" s="1"/>
      <c r="ANH372" s="1"/>
      <c r="ANI372" s="1"/>
      <c r="ANJ372" s="1"/>
      <c r="ANK372" s="1"/>
      <c r="ANL372" s="1"/>
      <c r="ANM372" s="1"/>
      <c r="ANN372" s="1"/>
      <c r="ANO372" s="1"/>
      <c r="ANP372" s="1"/>
      <c r="ANQ372" s="1"/>
      <c r="ANR372" s="1"/>
      <c r="ANS372" s="1"/>
      <c r="ANT372" s="1"/>
      <c r="ANU372" s="1"/>
      <c r="ANV372" s="1"/>
      <c r="ANW372" s="1"/>
      <c r="ANX372" s="1"/>
      <c r="ANY372" s="1"/>
      <c r="ANZ372" s="1"/>
      <c r="AOA372" s="1"/>
      <c r="AOB372" s="1"/>
      <c r="AOC372" s="1"/>
      <c r="AOD372" s="1"/>
      <c r="AOE372" s="1"/>
      <c r="AOF372" s="1"/>
      <c r="AOG372" s="1"/>
      <c r="AOH372" s="1"/>
      <c r="AOI372" s="1"/>
      <c r="AOJ372" s="1"/>
      <c r="AOK372" s="1"/>
      <c r="AOL372" s="1"/>
      <c r="AOM372" s="1"/>
      <c r="AON372" s="1"/>
      <c r="AOO372" s="1"/>
      <c r="AOP372" s="1"/>
      <c r="AOQ372" s="1"/>
      <c r="AOR372" s="1"/>
      <c r="AOS372" s="1"/>
      <c r="AOT372" s="1"/>
      <c r="AOU372" s="1"/>
      <c r="AOV372" s="1"/>
      <c r="AOW372" s="1"/>
      <c r="AOX372" s="1"/>
      <c r="AOY372" s="1"/>
      <c r="AOZ372" s="1"/>
      <c r="APA372" s="1"/>
      <c r="APB372" s="1"/>
      <c r="APC372" s="1"/>
      <c r="APD372" s="1"/>
      <c r="APE372" s="1"/>
      <c r="APF372" s="1"/>
      <c r="APG372" s="1"/>
      <c r="APH372" s="1"/>
      <c r="API372" s="1"/>
      <c r="APJ372" s="1"/>
      <c r="APK372" s="1"/>
      <c r="APL372" s="1"/>
      <c r="APM372" s="1"/>
      <c r="APN372" s="1"/>
      <c r="APO372" s="1"/>
      <c r="APP372" s="1"/>
      <c r="APQ372" s="1"/>
      <c r="APR372" s="1"/>
      <c r="APS372" s="1"/>
      <c r="APT372" s="1"/>
      <c r="APU372" s="1"/>
      <c r="APV372" s="1"/>
      <c r="APW372" s="1"/>
      <c r="APX372" s="1"/>
      <c r="APY372" s="1"/>
      <c r="APZ372" s="1"/>
      <c r="AQA372" s="1"/>
      <c r="AQB372" s="1"/>
      <c r="AQC372" s="1"/>
      <c r="AQD372" s="1"/>
      <c r="AQE372" s="1"/>
      <c r="AQF372" s="1"/>
      <c r="AQG372" s="1"/>
      <c r="AQH372" s="1"/>
      <c r="AQI372" s="1"/>
      <c r="AQJ372" s="1"/>
      <c r="AQK372" s="1"/>
      <c r="AQL372" s="1"/>
      <c r="AQM372" s="1"/>
      <c r="AQN372" s="1"/>
      <c r="AQO372" s="1"/>
      <c r="AQP372" s="1"/>
      <c r="AQQ372" s="1"/>
      <c r="AQR372" s="1"/>
      <c r="AQS372" s="1"/>
      <c r="AQT372" s="1"/>
      <c r="AQU372" s="1"/>
      <c r="AQV372" s="1"/>
      <c r="AQW372" s="1"/>
      <c r="AQX372" s="1"/>
      <c r="AQY372" s="1"/>
      <c r="AQZ372" s="1"/>
      <c r="ARA372" s="1"/>
      <c r="ARB372" s="1"/>
      <c r="ARC372" s="1"/>
      <c r="ARD372" s="1"/>
      <c r="ARE372" s="1"/>
      <c r="ARF372" s="1"/>
      <c r="ARG372" s="1"/>
      <c r="ARH372" s="1"/>
      <c r="ARI372" s="1"/>
      <c r="ARJ372" s="1"/>
      <c r="ARK372" s="1"/>
      <c r="ARL372" s="1"/>
      <c r="ARM372" s="1"/>
      <c r="ARN372" s="1"/>
      <c r="ARO372" s="1"/>
      <c r="ARP372" s="1"/>
      <c r="ARQ372" s="1"/>
      <c r="ARR372" s="1"/>
      <c r="ARS372" s="1"/>
      <c r="ART372" s="1"/>
      <c r="ARU372" s="1"/>
      <c r="ARV372" s="1"/>
      <c r="ARW372" s="1"/>
      <c r="ARX372" s="1"/>
      <c r="ARY372" s="1"/>
      <c r="ARZ372" s="1"/>
      <c r="ASA372" s="1"/>
      <c r="ASB372" s="1"/>
      <c r="ASC372" s="1"/>
      <c r="ASD372" s="1"/>
      <c r="ASE372" s="1"/>
      <c r="ASF372" s="1"/>
      <c r="ASG372" s="1"/>
      <c r="ASH372" s="1"/>
      <c r="ASI372" s="1"/>
      <c r="ASJ372" s="1"/>
      <c r="ASK372" s="1"/>
      <c r="ASL372" s="1"/>
      <c r="ASM372" s="1"/>
      <c r="ASN372" s="1"/>
      <c r="ASO372" s="1"/>
      <c r="ASP372" s="1"/>
      <c r="ASQ372" s="1"/>
      <c r="ASR372" s="1"/>
      <c r="ASS372" s="1"/>
      <c r="AST372" s="1"/>
      <c r="ASU372" s="1"/>
      <c r="ASV372" s="1"/>
      <c r="ASW372" s="1"/>
      <c r="ASX372" s="1"/>
      <c r="ASY372" s="1"/>
      <c r="ASZ372" s="1"/>
      <c r="ATA372" s="1"/>
      <c r="ATB372" s="1"/>
      <c r="ATC372" s="1"/>
      <c r="ATD372" s="1"/>
      <c r="ATE372" s="1"/>
      <c r="ATF372" s="1"/>
      <c r="ATG372" s="1"/>
      <c r="ATH372" s="1"/>
      <c r="ATI372" s="1"/>
      <c r="ATJ372" s="1"/>
      <c r="ATK372" s="1"/>
      <c r="ATL372" s="1"/>
      <c r="ATM372" s="1"/>
      <c r="ATN372" s="1"/>
      <c r="ATO372" s="1"/>
      <c r="ATP372" s="1"/>
      <c r="ATQ372" s="1"/>
      <c r="ATR372" s="1"/>
      <c r="ATS372" s="1"/>
      <c r="ATT372" s="1"/>
      <c r="ATU372" s="1"/>
      <c r="ATV372" s="1"/>
      <c r="ATW372" s="1"/>
      <c r="ATX372" s="1"/>
      <c r="ATY372" s="1"/>
      <c r="ATZ372" s="1"/>
      <c r="AUA372" s="1"/>
      <c r="AUB372" s="1"/>
      <c r="AUC372" s="1"/>
      <c r="AUD372" s="1"/>
      <c r="AUE372" s="1"/>
      <c r="AUF372" s="1"/>
      <c r="AUG372" s="1"/>
      <c r="AUH372" s="1"/>
      <c r="AUI372" s="1"/>
      <c r="AUJ372" s="1"/>
      <c r="AUK372" s="1"/>
      <c r="AUL372" s="1"/>
      <c r="AUM372" s="1"/>
      <c r="AUN372" s="1"/>
      <c r="AUO372" s="1"/>
      <c r="AUP372" s="1"/>
      <c r="AUQ372" s="1"/>
      <c r="AUR372" s="1"/>
      <c r="AUS372" s="1"/>
      <c r="AUT372" s="1"/>
      <c r="AUU372" s="1"/>
      <c r="AUV372" s="1"/>
      <c r="AUW372" s="1"/>
      <c r="AUX372" s="1"/>
      <c r="AUY372" s="1"/>
      <c r="AUZ372" s="1"/>
      <c r="AVA372" s="1"/>
      <c r="AVB372" s="1"/>
      <c r="AVC372" s="1"/>
      <c r="AVD372" s="1"/>
      <c r="AVE372" s="1"/>
      <c r="AVF372" s="1"/>
      <c r="AVG372" s="1"/>
      <c r="AVH372" s="1"/>
      <c r="AVI372" s="1"/>
      <c r="AVJ372" s="1"/>
      <c r="AVK372" s="1"/>
      <c r="AVL372" s="1"/>
      <c r="AVM372" s="1"/>
      <c r="AVN372" s="1"/>
      <c r="AVO372" s="1"/>
      <c r="AVP372" s="1"/>
      <c r="AVQ372" s="1"/>
      <c r="AVR372" s="1"/>
      <c r="AVS372" s="1"/>
      <c r="AVT372" s="1"/>
      <c r="AVU372" s="1"/>
      <c r="AVV372" s="1"/>
      <c r="AVW372" s="1"/>
      <c r="AVX372" s="1"/>
      <c r="AVY372" s="1"/>
      <c r="AVZ372" s="1"/>
      <c r="AWA372" s="1"/>
      <c r="AWB372" s="1"/>
      <c r="AWC372" s="1"/>
      <c r="AWD372" s="1"/>
      <c r="AWE372" s="1"/>
      <c r="AWF372" s="1"/>
      <c r="AWG372" s="1"/>
      <c r="AWH372" s="1"/>
      <c r="AWI372" s="1"/>
      <c r="AWJ372" s="1"/>
      <c r="AWK372" s="1"/>
      <c r="AWL372" s="1"/>
      <c r="AWM372" s="1"/>
      <c r="AWN372" s="1"/>
      <c r="AWO372" s="1"/>
      <c r="AWP372" s="1"/>
      <c r="AWQ372" s="1"/>
      <c r="AWR372" s="1"/>
      <c r="AWS372" s="1"/>
      <c r="AWT372" s="1"/>
      <c r="AWU372" s="1"/>
      <c r="AWV372" s="1"/>
      <c r="AWW372" s="1"/>
      <c r="AWX372" s="1"/>
      <c r="AWY372" s="1"/>
      <c r="AWZ372" s="1"/>
      <c r="AXA372" s="1"/>
      <c r="AXB372" s="1"/>
      <c r="AXC372" s="1"/>
      <c r="AXD372" s="1"/>
      <c r="AXE372" s="1"/>
      <c r="AXF372" s="1"/>
      <c r="AXG372" s="1"/>
      <c r="AXH372" s="1"/>
      <c r="AXI372" s="1"/>
      <c r="AXJ372" s="1"/>
      <c r="AXK372" s="1"/>
      <c r="AXL372" s="1"/>
      <c r="AXM372" s="1"/>
      <c r="AXN372" s="1"/>
      <c r="AXO372" s="1"/>
      <c r="AXP372" s="1"/>
      <c r="AXQ372" s="1"/>
      <c r="AXR372" s="1"/>
      <c r="AXS372" s="1"/>
      <c r="AXT372" s="1"/>
      <c r="AXU372" s="1"/>
      <c r="AXV372" s="1"/>
      <c r="AXW372" s="1"/>
      <c r="AXX372" s="1"/>
      <c r="AXY372" s="1"/>
      <c r="AXZ372" s="1"/>
      <c r="AYA372" s="1"/>
      <c r="AYB372" s="1"/>
      <c r="AYC372" s="1"/>
      <c r="AYD372" s="1"/>
      <c r="AYE372" s="1"/>
      <c r="AYF372" s="1"/>
      <c r="AYG372" s="1"/>
      <c r="AYH372" s="1"/>
      <c r="AYI372" s="1"/>
      <c r="AYJ372" s="1"/>
      <c r="AYK372" s="1"/>
      <c r="AYL372" s="1"/>
      <c r="AYM372" s="1"/>
      <c r="AYN372" s="1"/>
      <c r="AYO372" s="1"/>
      <c r="AYP372" s="1"/>
      <c r="AYQ372" s="1"/>
      <c r="AYR372" s="1"/>
      <c r="AYS372" s="1"/>
      <c r="AYT372" s="1"/>
      <c r="AYU372" s="1"/>
      <c r="AYV372" s="1"/>
      <c r="AYW372" s="1"/>
      <c r="AYX372" s="1"/>
      <c r="AYY372" s="1"/>
      <c r="AYZ372" s="1"/>
      <c r="AZA372" s="1"/>
      <c r="AZB372" s="1"/>
      <c r="AZC372" s="1"/>
      <c r="AZD372" s="1"/>
      <c r="AZE372" s="1"/>
      <c r="AZF372" s="1"/>
      <c r="AZG372" s="1"/>
      <c r="AZH372" s="1"/>
      <c r="AZI372" s="1"/>
      <c r="AZJ372" s="1"/>
      <c r="AZK372" s="1"/>
      <c r="AZL372" s="1"/>
      <c r="AZM372" s="1"/>
      <c r="AZN372" s="1"/>
      <c r="AZO372" s="1"/>
      <c r="AZP372" s="1"/>
      <c r="AZQ372" s="1"/>
      <c r="AZR372" s="1"/>
      <c r="AZS372" s="1"/>
      <c r="AZT372" s="1"/>
      <c r="AZU372" s="1"/>
      <c r="AZV372" s="1"/>
      <c r="AZW372" s="1"/>
      <c r="AZX372" s="1"/>
      <c r="AZY372" s="1"/>
      <c r="AZZ372" s="1"/>
      <c r="BAA372" s="1"/>
      <c r="BAB372" s="1"/>
      <c r="BAC372" s="1"/>
      <c r="BAD372" s="1"/>
      <c r="BAE372" s="1"/>
      <c r="BAF372" s="1"/>
      <c r="BAG372" s="1"/>
      <c r="BAH372" s="1"/>
      <c r="BAI372" s="1"/>
      <c r="BAJ372" s="1"/>
      <c r="BAK372" s="1"/>
      <c r="BAL372" s="1"/>
      <c r="BAM372" s="1"/>
      <c r="BAN372" s="1"/>
      <c r="BAO372" s="1"/>
      <c r="BAP372" s="1"/>
      <c r="BAQ372" s="1"/>
      <c r="BAR372" s="1"/>
      <c r="BAS372" s="1"/>
      <c r="BAT372" s="1"/>
      <c r="BAU372" s="1"/>
      <c r="BAV372" s="1"/>
      <c r="BAW372" s="1"/>
      <c r="BAX372" s="1"/>
      <c r="BAY372" s="1"/>
      <c r="BAZ372" s="1"/>
      <c r="BBA372" s="1"/>
      <c r="BBB372" s="1"/>
      <c r="BBC372" s="1"/>
      <c r="BBD372" s="1"/>
      <c r="BBE372" s="1"/>
      <c r="BBF372" s="1"/>
      <c r="BBG372" s="1"/>
      <c r="BBH372" s="1"/>
      <c r="BBI372" s="1"/>
      <c r="BBJ372" s="1"/>
      <c r="BBK372" s="1"/>
      <c r="BBL372" s="1"/>
      <c r="BBM372" s="1"/>
      <c r="BBN372" s="1"/>
      <c r="BBO372" s="1"/>
      <c r="BBP372" s="1"/>
      <c r="BBQ372" s="1"/>
      <c r="BBR372" s="1"/>
      <c r="BBS372" s="1"/>
      <c r="BBT372" s="1"/>
      <c r="BBU372" s="1"/>
      <c r="BBV372" s="1"/>
      <c r="BBW372" s="1"/>
      <c r="BBX372" s="1"/>
      <c r="BBY372" s="1"/>
      <c r="BBZ372" s="1"/>
      <c r="BCA372" s="1"/>
      <c r="BCB372" s="1"/>
      <c r="BCC372" s="1"/>
      <c r="BCD372" s="1"/>
      <c r="BCE372" s="1"/>
      <c r="BCF372" s="1"/>
      <c r="BCG372" s="1"/>
      <c r="BCH372" s="1"/>
      <c r="BCI372" s="1"/>
      <c r="BCJ372" s="1"/>
      <c r="BCK372" s="1"/>
      <c r="BCL372" s="1"/>
      <c r="BCM372" s="1"/>
      <c r="BCN372" s="1"/>
      <c r="BCO372" s="1"/>
      <c r="BCP372" s="1"/>
      <c r="BCQ372" s="1"/>
      <c r="BCR372" s="1"/>
      <c r="BCS372" s="1"/>
      <c r="BCT372" s="1"/>
      <c r="BCU372" s="1"/>
      <c r="BCV372" s="1"/>
      <c r="BCW372" s="1"/>
      <c r="BCX372" s="1"/>
      <c r="BCY372" s="1"/>
      <c r="BCZ372" s="1"/>
      <c r="BDA372" s="1"/>
      <c r="BDB372" s="1"/>
      <c r="BDC372" s="1"/>
      <c r="BDD372" s="1"/>
      <c r="BDE372" s="1"/>
      <c r="BDF372" s="1"/>
      <c r="BDG372" s="1"/>
      <c r="BDH372" s="1"/>
      <c r="BDI372" s="1"/>
      <c r="BDJ372" s="1"/>
      <c r="BDK372" s="1"/>
      <c r="BDL372" s="1"/>
      <c r="BDM372" s="1"/>
      <c r="BDN372" s="1"/>
      <c r="BDO372" s="1"/>
      <c r="BDP372" s="1"/>
      <c r="BDQ372" s="1"/>
      <c r="BDR372" s="1"/>
      <c r="BDS372" s="1"/>
      <c r="BDT372" s="1"/>
      <c r="BDU372" s="1"/>
      <c r="BDV372" s="1"/>
      <c r="BDW372" s="1"/>
      <c r="BDX372" s="1"/>
      <c r="BDY372" s="1"/>
      <c r="BDZ372" s="1"/>
      <c r="BEA372" s="1"/>
      <c r="BEB372" s="1"/>
      <c r="BEC372" s="1"/>
      <c r="BED372" s="1"/>
      <c r="BEE372" s="1"/>
      <c r="BEF372" s="1"/>
      <c r="BEG372" s="1"/>
      <c r="BEH372" s="1"/>
      <c r="BEI372" s="1"/>
      <c r="BEJ372" s="1"/>
      <c r="BEK372" s="1"/>
      <c r="BEL372" s="1"/>
      <c r="BEM372" s="1"/>
      <c r="BEN372" s="1"/>
      <c r="BEO372" s="1"/>
      <c r="BEP372" s="1"/>
      <c r="BEQ372" s="1"/>
      <c r="BER372" s="1"/>
      <c r="BES372" s="1"/>
      <c r="BET372" s="1"/>
      <c r="BEU372" s="1"/>
      <c r="BEV372" s="1"/>
      <c r="BEW372" s="1"/>
      <c r="BEX372" s="1"/>
      <c r="BEY372" s="1"/>
      <c r="BEZ372" s="1"/>
      <c r="BFA372" s="1"/>
      <c r="BFB372" s="1"/>
      <c r="BFC372" s="1"/>
      <c r="BFD372" s="1"/>
      <c r="BFE372" s="1"/>
      <c r="BFF372" s="1"/>
      <c r="BFG372" s="1"/>
      <c r="BFH372" s="1"/>
      <c r="BFI372" s="1"/>
      <c r="BFJ372" s="1"/>
      <c r="BFK372" s="1"/>
      <c r="BFL372" s="1"/>
      <c r="BFM372" s="1"/>
      <c r="BFN372" s="1"/>
      <c r="BFO372" s="1"/>
      <c r="BFP372" s="1"/>
      <c r="BFQ372" s="1"/>
      <c r="BFR372" s="1"/>
      <c r="BFS372" s="1"/>
      <c r="BFT372" s="1"/>
      <c r="BFU372" s="1"/>
      <c r="BFV372" s="1"/>
      <c r="BFW372" s="1"/>
      <c r="BFX372" s="1"/>
      <c r="BFY372" s="1"/>
      <c r="BFZ372" s="1"/>
      <c r="BGA372" s="1"/>
      <c r="BGB372" s="1"/>
      <c r="BGC372" s="1"/>
      <c r="BGD372" s="1"/>
      <c r="BGE372" s="1"/>
      <c r="BGF372" s="1"/>
      <c r="BGG372" s="1"/>
      <c r="BGH372" s="1"/>
      <c r="BGI372" s="1"/>
      <c r="BGJ372" s="1"/>
      <c r="BGK372" s="1"/>
      <c r="BGL372" s="1"/>
      <c r="BGM372" s="1"/>
      <c r="BGN372" s="1"/>
      <c r="BGO372" s="1"/>
      <c r="BGP372" s="1"/>
      <c r="BGQ372" s="1"/>
      <c r="BGR372" s="1"/>
      <c r="BGS372" s="1"/>
      <c r="BGT372" s="1"/>
      <c r="BGU372" s="1"/>
      <c r="BGV372" s="1"/>
      <c r="BGW372" s="1"/>
      <c r="BGX372" s="1"/>
      <c r="BGY372" s="1"/>
      <c r="BGZ372" s="1"/>
      <c r="BHA372" s="1"/>
      <c r="BHB372" s="1"/>
      <c r="BHC372" s="1"/>
      <c r="BHD372" s="1"/>
      <c r="BHE372" s="1"/>
      <c r="BHF372" s="1"/>
      <c r="BHG372" s="1"/>
      <c r="BHH372" s="1"/>
      <c r="BHI372" s="1"/>
      <c r="BHJ372" s="1"/>
      <c r="BHK372" s="1"/>
      <c r="BHL372" s="1"/>
      <c r="BHM372" s="1"/>
      <c r="BHN372" s="1"/>
      <c r="BHO372" s="1"/>
      <c r="BHP372" s="1"/>
      <c r="BHQ372" s="1"/>
      <c r="BHR372" s="1"/>
      <c r="BHS372" s="1"/>
      <c r="BHT372" s="1"/>
      <c r="BHU372" s="1"/>
      <c r="BHV372" s="1"/>
      <c r="BHW372" s="1"/>
      <c r="BHX372" s="1"/>
      <c r="BHY372" s="1"/>
      <c r="BHZ372" s="1"/>
      <c r="BIA372" s="1"/>
      <c r="BIB372" s="1"/>
      <c r="BIC372" s="1"/>
      <c r="BID372" s="1"/>
      <c r="BIE372" s="1"/>
      <c r="BIF372" s="1"/>
      <c r="BIG372" s="1"/>
      <c r="BIH372" s="1"/>
      <c r="BII372" s="1"/>
      <c r="BIJ372" s="1"/>
      <c r="BIK372" s="1"/>
      <c r="BIL372" s="1"/>
      <c r="BIM372" s="1"/>
      <c r="BIN372" s="1"/>
      <c r="BIO372" s="1"/>
      <c r="BIP372" s="1"/>
      <c r="BIQ372" s="1"/>
      <c r="BIR372" s="1"/>
      <c r="BIS372" s="1"/>
      <c r="BIT372" s="1"/>
      <c r="BIU372" s="1"/>
      <c r="BIV372" s="1"/>
      <c r="BIW372" s="1"/>
      <c r="BIX372" s="1"/>
      <c r="BIY372" s="1"/>
      <c r="BIZ372" s="1"/>
      <c r="BJA372" s="1"/>
      <c r="BJB372" s="1"/>
      <c r="BJC372" s="1"/>
      <c r="BJD372" s="1"/>
      <c r="BJE372" s="1"/>
      <c r="BJF372" s="1"/>
      <c r="BJG372" s="1"/>
      <c r="BJH372" s="1"/>
      <c r="BJI372" s="1"/>
      <c r="BJJ372" s="1"/>
      <c r="BJK372" s="1"/>
      <c r="BJL372" s="1"/>
      <c r="BJM372" s="1"/>
      <c r="BJN372" s="1"/>
      <c r="BJO372" s="1"/>
      <c r="BJP372" s="1"/>
      <c r="BJQ372" s="1"/>
      <c r="BJR372" s="1"/>
      <c r="BJS372" s="1"/>
      <c r="BJT372" s="1"/>
      <c r="BJU372" s="1"/>
      <c r="BJV372" s="1"/>
      <c r="BJW372" s="1"/>
      <c r="BJX372" s="1"/>
      <c r="BJY372" s="1"/>
      <c r="BJZ372" s="1"/>
      <c r="BKA372" s="1"/>
      <c r="BKB372" s="1"/>
      <c r="BKC372" s="1"/>
      <c r="BKD372" s="1"/>
      <c r="BKE372" s="1"/>
      <c r="BKF372" s="1"/>
      <c r="BKG372" s="1"/>
      <c r="BKH372" s="1"/>
      <c r="BKI372" s="1"/>
      <c r="BKJ372" s="1"/>
      <c r="BKK372" s="1"/>
      <c r="BKL372" s="1"/>
      <c r="BKM372" s="1"/>
      <c r="BKN372" s="1"/>
      <c r="BKO372" s="1"/>
      <c r="BKP372" s="1"/>
      <c r="BKQ372" s="1"/>
      <c r="BKR372" s="1"/>
      <c r="BKS372" s="1"/>
      <c r="BKT372" s="1"/>
      <c r="BKU372" s="1"/>
      <c r="BKV372" s="1"/>
      <c r="BKW372" s="1"/>
      <c r="BKX372" s="1"/>
      <c r="BKY372" s="1"/>
      <c r="BKZ372" s="1"/>
      <c r="BLA372" s="1"/>
      <c r="BLB372" s="1"/>
      <c r="BLC372" s="1"/>
      <c r="BLD372" s="1"/>
      <c r="BLE372" s="1"/>
      <c r="BLF372" s="1"/>
      <c r="BLG372" s="1"/>
      <c r="BLH372" s="1"/>
      <c r="BLI372" s="1"/>
      <c r="BLJ372" s="1"/>
      <c r="BLK372" s="1"/>
      <c r="BLL372" s="1"/>
      <c r="BLM372" s="1"/>
      <c r="BLN372" s="1"/>
      <c r="BLO372" s="1"/>
      <c r="BLP372" s="1"/>
      <c r="BLQ372" s="1"/>
      <c r="BLR372" s="1"/>
      <c r="BLS372" s="1"/>
      <c r="BLT372" s="1"/>
      <c r="BLU372" s="1"/>
      <c r="BLV372" s="1"/>
      <c r="BLW372" s="1"/>
      <c r="BLX372" s="1"/>
      <c r="BLY372" s="1"/>
      <c r="BLZ372" s="1"/>
      <c r="BMA372" s="1"/>
      <c r="BMB372" s="1"/>
      <c r="BMC372" s="1"/>
      <c r="BMD372" s="1"/>
      <c r="BME372" s="1"/>
      <c r="BMF372" s="1"/>
      <c r="BMG372" s="1"/>
      <c r="BMH372" s="1"/>
      <c r="BMI372" s="1"/>
      <c r="BMJ372" s="1"/>
      <c r="BMK372" s="1"/>
      <c r="BML372" s="1"/>
      <c r="BMM372" s="1"/>
      <c r="BMN372" s="1"/>
      <c r="BMO372" s="1"/>
      <c r="BMP372" s="1"/>
      <c r="BMQ372" s="1"/>
      <c r="BMR372" s="1"/>
      <c r="BMS372" s="1"/>
      <c r="BMT372" s="1"/>
      <c r="BMU372" s="1"/>
      <c r="BMV372" s="1"/>
      <c r="BMW372" s="1"/>
      <c r="BMX372" s="1"/>
      <c r="BMY372" s="1"/>
      <c r="BMZ372" s="1"/>
      <c r="BNA372" s="1"/>
      <c r="BNB372" s="1"/>
      <c r="BNC372" s="1"/>
      <c r="BND372" s="1"/>
      <c r="BNE372" s="1"/>
      <c r="BNF372" s="1"/>
      <c r="BNG372" s="1"/>
      <c r="BNH372" s="1"/>
      <c r="BNI372" s="1"/>
      <c r="BNJ372" s="1"/>
      <c r="BNK372" s="1"/>
      <c r="BNL372" s="1"/>
      <c r="BNM372" s="1"/>
      <c r="BNN372" s="1"/>
      <c r="BNO372" s="1"/>
      <c r="BNP372" s="1"/>
      <c r="BNQ372" s="1"/>
      <c r="BNR372" s="1"/>
      <c r="BNS372" s="1"/>
      <c r="BNT372" s="1"/>
      <c r="BNU372" s="1"/>
      <c r="BNV372" s="1"/>
      <c r="BNW372" s="1"/>
      <c r="BNX372" s="1"/>
      <c r="BNY372" s="1"/>
      <c r="BNZ372" s="1"/>
      <c r="BOA372" s="1"/>
      <c r="BOB372" s="1"/>
      <c r="BOC372" s="1"/>
      <c r="BOD372" s="1"/>
      <c r="BOE372" s="1"/>
      <c r="BOF372" s="1"/>
      <c r="BOG372" s="1"/>
      <c r="BOH372" s="1"/>
      <c r="BOI372" s="1"/>
      <c r="BOJ372" s="1"/>
      <c r="BOK372" s="1"/>
      <c r="BOL372" s="1"/>
      <c r="BOM372" s="1"/>
      <c r="BON372" s="1"/>
      <c r="BOO372" s="1"/>
      <c r="BOP372" s="1"/>
      <c r="BOQ372" s="1"/>
      <c r="BOR372" s="1"/>
      <c r="BOS372" s="1"/>
      <c r="BOT372" s="1"/>
      <c r="BOU372" s="1"/>
      <c r="BOV372" s="1"/>
      <c r="BOW372" s="1"/>
      <c r="BOX372" s="1"/>
      <c r="BOY372" s="1"/>
      <c r="BOZ372" s="1"/>
      <c r="BPA372" s="1"/>
      <c r="BPB372" s="1"/>
      <c r="BPC372" s="1"/>
      <c r="BPD372" s="1"/>
      <c r="BPE372" s="1"/>
      <c r="BPF372" s="1"/>
      <c r="BPG372" s="1"/>
      <c r="BPH372" s="1"/>
      <c r="BPI372" s="1"/>
      <c r="BPJ372" s="1"/>
      <c r="BPK372" s="1"/>
      <c r="BPL372" s="1"/>
      <c r="BPM372" s="1"/>
      <c r="BPN372" s="1"/>
      <c r="BPO372" s="1"/>
      <c r="BPP372" s="1"/>
      <c r="BPQ372" s="1"/>
      <c r="BPR372" s="1"/>
      <c r="BPS372" s="1"/>
      <c r="BPT372" s="1"/>
      <c r="BPU372" s="1"/>
      <c r="BPV372" s="1"/>
      <c r="BPW372" s="1"/>
      <c r="BPX372" s="1"/>
      <c r="BPY372" s="1"/>
      <c r="BPZ372" s="1"/>
      <c r="BQA372" s="1"/>
      <c r="BQB372" s="1"/>
      <c r="BQC372" s="1"/>
      <c r="BQD372" s="1"/>
      <c r="BQE372" s="1"/>
      <c r="BQF372" s="1"/>
      <c r="BQG372" s="1"/>
      <c r="BQH372" s="1"/>
      <c r="BQI372" s="1"/>
      <c r="BQJ372" s="1"/>
      <c r="BQK372" s="1"/>
      <c r="BQL372" s="1"/>
      <c r="BQM372" s="1"/>
      <c r="BQN372" s="1"/>
      <c r="BQO372" s="1"/>
      <c r="BQP372" s="1"/>
      <c r="BQQ372" s="1"/>
      <c r="BQR372" s="1"/>
      <c r="BQS372" s="1"/>
      <c r="BQT372" s="1"/>
      <c r="BQU372" s="1"/>
      <c r="BQV372" s="1"/>
      <c r="BQW372" s="1"/>
      <c r="BQX372" s="1"/>
      <c r="BQY372" s="1"/>
      <c r="BQZ372" s="1"/>
      <c r="BRA372" s="1"/>
      <c r="BRB372" s="1"/>
      <c r="BRC372" s="1"/>
      <c r="BRD372" s="1"/>
      <c r="BRE372" s="1"/>
      <c r="BRF372" s="1"/>
      <c r="BRG372" s="1"/>
      <c r="BRH372" s="1"/>
      <c r="BRI372" s="1"/>
      <c r="BRJ372" s="1"/>
      <c r="BRK372" s="1"/>
      <c r="BRL372" s="1"/>
      <c r="BRM372" s="1"/>
      <c r="BRN372" s="1"/>
      <c r="BRO372" s="1"/>
      <c r="BRP372" s="1"/>
      <c r="BRQ372" s="1"/>
      <c r="BRR372" s="1"/>
      <c r="BRS372" s="1"/>
      <c r="BRT372" s="1"/>
      <c r="BRU372" s="1"/>
      <c r="BRV372" s="1"/>
      <c r="BRW372" s="1"/>
      <c r="BRX372" s="1"/>
      <c r="BRY372" s="1"/>
      <c r="BRZ372" s="1"/>
      <c r="BSA372" s="1"/>
      <c r="BSB372" s="1"/>
      <c r="BSC372" s="1"/>
      <c r="BSD372" s="1"/>
      <c r="BSE372" s="1"/>
      <c r="BSF372" s="1"/>
      <c r="BSG372" s="1"/>
      <c r="BSH372" s="1"/>
      <c r="BSI372" s="1"/>
      <c r="BSJ372" s="1"/>
      <c r="BSK372" s="1"/>
      <c r="BSL372" s="1"/>
      <c r="BSM372" s="1"/>
      <c r="BSN372" s="1"/>
      <c r="BSO372" s="1"/>
      <c r="BSP372" s="1"/>
      <c r="BSQ372" s="1"/>
      <c r="BSR372" s="1"/>
      <c r="BSS372" s="1"/>
      <c r="BST372" s="1"/>
      <c r="BSU372" s="1"/>
      <c r="BSV372" s="1"/>
      <c r="BSW372" s="1"/>
      <c r="BSX372" s="1"/>
      <c r="BSY372" s="1"/>
      <c r="BSZ372" s="1"/>
      <c r="BTA372" s="1"/>
      <c r="BTB372" s="1"/>
      <c r="BTC372" s="1"/>
      <c r="BTD372" s="1"/>
      <c r="BTE372" s="1"/>
      <c r="BTF372" s="1"/>
      <c r="BTG372" s="1"/>
      <c r="BTH372" s="1"/>
      <c r="BTI372" s="1"/>
      <c r="BTJ372" s="1"/>
      <c r="BTK372" s="1"/>
      <c r="BTL372" s="1"/>
      <c r="BTM372" s="1"/>
      <c r="BTN372" s="1"/>
      <c r="BTO372" s="1"/>
      <c r="BTP372" s="1"/>
      <c r="BTQ372" s="1"/>
      <c r="BTR372" s="1"/>
      <c r="BTS372" s="1"/>
      <c r="BTT372" s="1"/>
      <c r="BTU372" s="1"/>
      <c r="BTV372" s="1"/>
      <c r="BTW372" s="1"/>
      <c r="BTX372" s="1"/>
      <c r="BTY372" s="1"/>
      <c r="BTZ372" s="1"/>
      <c r="BUA372" s="1"/>
      <c r="BUB372" s="1"/>
      <c r="BUC372" s="1"/>
      <c r="BUD372" s="1"/>
      <c r="BUE372" s="1"/>
      <c r="BUF372" s="1"/>
      <c r="BUG372" s="1"/>
      <c r="BUH372" s="1"/>
      <c r="BUI372" s="1"/>
      <c r="BUJ372" s="1"/>
      <c r="BUK372" s="1"/>
      <c r="BUL372" s="1"/>
      <c r="BUM372" s="1"/>
      <c r="BUN372" s="1"/>
      <c r="BUO372" s="1"/>
      <c r="BUP372" s="1"/>
      <c r="BUQ372" s="1"/>
      <c r="BUR372" s="1"/>
      <c r="BUS372" s="1"/>
      <c r="BUT372" s="1"/>
      <c r="BUU372" s="1"/>
      <c r="BUV372" s="1"/>
      <c r="BUW372" s="1"/>
      <c r="BUX372" s="1"/>
      <c r="BUY372" s="1"/>
      <c r="BUZ372" s="1"/>
      <c r="BVA372" s="1"/>
      <c r="BVB372" s="1"/>
      <c r="BVC372" s="1"/>
      <c r="BVD372" s="1"/>
      <c r="BVE372" s="1"/>
      <c r="BVF372" s="1"/>
      <c r="BVG372" s="1"/>
      <c r="BVH372" s="1"/>
      <c r="BVI372" s="1"/>
      <c r="BVJ372" s="1"/>
      <c r="BVK372" s="1"/>
      <c r="BVL372" s="1"/>
      <c r="BVM372" s="1"/>
      <c r="BVN372" s="1"/>
      <c r="BVO372" s="1"/>
      <c r="BVP372" s="1"/>
      <c r="BVQ372" s="1"/>
      <c r="BVR372" s="1"/>
      <c r="BVS372" s="1"/>
      <c r="BVT372" s="1"/>
      <c r="BVU372" s="1"/>
      <c r="BVV372" s="1"/>
      <c r="BVW372" s="1"/>
      <c r="BVX372" s="1"/>
      <c r="BVY372" s="1"/>
      <c r="BVZ372" s="1"/>
      <c r="BWA372" s="1"/>
      <c r="BWB372" s="1"/>
      <c r="BWC372" s="1"/>
      <c r="BWD372" s="1"/>
      <c r="BWE372" s="1"/>
      <c r="BWF372" s="1"/>
      <c r="BWG372" s="1"/>
      <c r="BWH372" s="1"/>
      <c r="BWI372" s="1"/>
      <c r="BWJ372" s="1"/>
      <c r="BWK372" s="1"/>
      <c r="BWL372" s="1"/>
      <c r="BWM372" s="1"/>
      <c r="BWN372" s="1"/>
      <c r="BWO372" s="1"/>
      <c r="BWP372" s="1"/>
      <c r="BWQ372" s="1"/>
      <c r="BWR372" s="1"/>
      <c r="BWS372" s="1"/>
      <c r="BWT372" s="1"/>
      <c r="BWU372" s="1"/>
      <c r="BWV372" s="1"/>
      <c r="BWW372" s="1"/>
      <c r="BWX372" s="1"/>
      <c r="BWY372" s="1"/>
      <c r="BWZ372" s="1"/>
      <c r="BXA372" s="1"/>
      <c r="BXB372" s="1"/>
      <c r="BXC372" s="1"/>
      <c r="BXD372" s="1"/>
      <c r="BXE372" s="1"/>
      <c r="BXF372" s="1"/>
      <c r="BXG372" s="1"/>
      <c r="BXH372" s="1"/>
      <c r="BXI372" s="1"/>
      <c r="BXJ372" s="1"/>
      <c r="BXK372" s="1"/>
      <c r="BXL372" s="1"/>
      <c r="BXM372" s="1"/>
      <c r="BXN372" s="1"/>
      <c r="BXO372" s="1"/>
      <c r="BXP372" s="1"/>
      <c r="BXQ372" s="1"/>
      <c r="BXR372" s="1"/>
      <c r="BXS372" s="1"/>
      <c r="BXT372" s="1"/>
      <c r="BXU372" s="1"/>
      <c r="BXV372" s="1"/>
      <c r="BXW372" s="1"/>
      <c r="BXX372" s="1"/>
      <c r="BXY372" s="1"/>
      <c r="BXZ372" s="1"/>
      <c r="BYA372" s="1"/>
      <c r="BYB372" s="1"/>
      <c r="BYC372" s="1"/>
      <c r="BYD372" s="1"/>
      <c r="BYE372" s="1"/>
      <c r="BYF372" s="1"/>
      <c r="BYG372" s="1"/>
      <c r="BYH372" s="1"/>
      <c r="BYI372" s="1"/>
      <c r="BYJ372" s="1"/>
      <c r="BYK372" s="1"/>
      <c r="BYL372" s="1"/>
      <c r="BYM372" s="1"/>
      <c r="BYN372" s="1"/>
      <c r="BYO372" s="1"/>
      <c r="BYP372" s="1"/>
      <c r="BYQ372" s="1"/>
      <c r="BYR372" s="1"/>
      <c r="BYS372" s="1"/>
      <c r="BYT372" s="1"/>
      <c r="BYU372" s="1"/>
      <c r="BYV372" s="1"/>
      <c r="BYW372" s="1"/>
      <c r="BYX372" s="1"/>
      <c r="BYY372" s="1"/>
      <c r="BYZ372" s="1"/>
      <c r="BZA372" s="1"/>
      <c r="BZB372" s="1"/>
      <c r="BZC372" s="1"/>
      <c r="BZD372" s="1"/>
      <c r="BZE372" s="1"/>
      <c r="BZF372" s="1"/>
      <c r="BZG372" s="1"/>
      <c r="BZH372" s="1"/>
      <c r="BZI372" s="1"/>
      <c r="BZJ372" s="1"/>
      <c r="BZK372" s="1"/>
      <c r="BZL372" s="1"/>
      <c r="BZM372" s="1"/>
      <c r="BZN372" s="1"/>
      <c r="BZO372" s="1"/>
      <c r="BZP372" s="1"/>
      <c r="BZQ372" s="1"/>
      <c r="BZR372" s="1"/>
      <c r="BZS372" s="1"/>
      <c r="BZT372" s="1"/>
      <c r="BZU372" s="1"/>
      <c r="BZV372" s="1"/>
      <c r="BZW372" s="1"/>
      <c r="BZX372" s="1"/>
      <c r="BZY372" s="1"/>
      <c r="BZZ372" s="1"/>
      <c r="CAA372" s="1"/>
      <c r="CAB372" s="1"/>
      <c r="CAC372" s="1"/>
      <c r="CAD372" s="1"/>
      <c r="CAE372" s="1"/>
      <c r="CAF372" s="1"/>
      <c r="CAG372" s="1"/>
      <c r="CAH372" s="1"/>
      <c r="CAI372" s="1"/>
      <c r="CAJ372" s="1"/>
      <c r="CAK372" s="1"/>
      <c r="CAL372" s="1"/>
      <c r="CAM372" s="1"/>
      <c r="CAN372" s="1"/>
      <c r="CAO372" s="1"/>
      <c r="CAP372" s="1"/>
      <c r="CAQ372" s="1"/>
      <c r="CAR372" s="1"/>
      <c r="CAS372" s="1"/>
      <c r="CAT372" s="1"/>
      <c r="CAU372" s="1"/>
      <c r="CAV372" s="1"/>
      <c r="CAW372" s="1"/>
      <c r="CAX372" s="1"/>
      <c r="CAY372" s="1"/>
      <c r="CAZ372" s="1"/>
      <c r="CBA372" s="1"/>
      <c r="CBB372" s="1"/>
      <c r="CBC372" s="1"/>
      <c r="CBD372" s="1"/>
      <c r="CBE372" s="1"/>
      <c r="CBF372" s="1"/>
      <c r="CBG372" s="1"/>
      <c r="CBH372" s="1"/>
      <c r="CBI372" s="1"/>
      <c r="CBJ372" s="1"/>
      <c r="CBK372" s="1"/>
      <c r="CBL372" s="1"/>
      <c r="CBM372" s="1"/>
      <c r="CBN372" s="1"/>
      <c r="CBO372" s="1"/>
      <c r="CBP372" s="1"/>
      <c r="CBQ372" s="1"/>
      <c r="CBR372" s="1"/>
      <c r="CBS372" s="1"/>
      <c r="CBT372" s="1"/>
      <c r="CBU372" s="1"/>
      <c r="CBV372" s="1"/>
      <c r="CBW372" s="1"/>
      <c r="CBX372" s="1"/>
      <c r="CBY372" s="1"/>
      <c r="CBZ372" s="1"/>
      <c r="CCA372" s="1"/>
      <c r="CCB372" s="1"/>
      <c r="CCC372" s="1"/>
      <c r="CCD372" s="1"/>
      <c r="CCE372" s="1"/>
      <c r="CCF372" s="1"/>
      <c r="CCG372" s="1"/>
      <c r="CCH372" s="1"/>
      <c r="CCI372" s="1"/>
      <c r="CCJ372" s="1"/>
      <c r="CCK372" s="1"/>
      <c r="CCL372" s="1"/>
      <c r="CCM372" s="1"/>
      <c r="CCN372" s="1"/>
      <c r="CCO372" s="1"/>
      <c r="CCP372" s="1"/>
      <c r="CCQ372" s="1"/>
      <c r="CCR372" s="1"/>
      <c r="CCS372" s="1"/>
      <c r="CCT372" s="1"/>
      <c r="CCU372" s="1"/>
      <c r="CCV372" s="1"/>
      <c r="CCW372" s="1"/>
      <c r="CCX372" s="1"/>
      <c r="CCY372" s="1"/>
      <c r="CCZ372" s="1"/>
      <c r="CDA372" s="1"/>
      <c r="CDB372" s="1"/>
      <c r="CDC372" s="1"/>
      <c r="CDD372" s="1"/>
      <c r="CDE372" s="1"/>
      <c r="CDF372" s="1"/>
      <c r="CDG372" s="1"/>
      <c r="CDH372" s="1"/>
      <c r="CDI372" s="1"/>
      <c r="CDJ372" s="1"/>
      <c r="CDK372" s="1"/>
      <c r="CDL372" s="1"/>
      <c r="CDM372" s="1"/>
      <c r="CDN372" s="1"/>
      <c r="CDO372" s="1"/>
      <c r="CDP372" s="1"/>
      <c r="CDQ372" s="1"/>
      <c r="CDR372" s="1"/>
      <c r="CDS372" s="1"/>
      <c r="CDT372" s="1"/>
      <c r="CDU372" s="1"/>
      <c r="CDV372" s="1"/>
      <c r="CDW372" s="1"/>
      <c r="CDX372" s="1"/>
      <c r="CDY372" s="1"/>
      <c r="CDZ372" s="1"/>
      <c r="CEA372" s="1"/>
      <c r="CEB372" s="1"/>
      <c r="CEC372" s="1"/>
      <c r="CED372" s="1"/>
      <c r="CEE372" s="1"/>
      <c r="CEF372" s="1"/>
      <c r="CEG372" s="1"/>
      <c r="CEH372" s="1"/>
      <c r="CEI372" s="1"/>
      <c r="CEJ372" s="1"/>
      <c r="CEK372" s="1"/>
      <c r="CEL372" s="1"/>
      <c r="CEM372" s="1"/>
      <c r="CEN372" s="1"/>
      <c r="CEO372" s="1"/>
      <c r="CEP372" s="1"/>
      <c r="CEQ372" s="1"/>
      <c r="CER372" s="1"/>
      <c r="CES372" s="1"/>
      <c r="CET372" s="1"/>
      <c r="CEU372" s="1"/>
      <c r="CEV372" s="1"/>
      <c r="CEW372" s="1"/>
      <c r="CEX372" s="1"/>
      <c r="CEY372" s="1"/>
      <c r="CEZ372" s="1"/>
      <c r="CFA372" s="1"/>
      <c r="CFB372" s="1"/>
      <c r="CFC372" s="1"/>
      <c r="CFD372" s="1"/>
      <c r="CFE372" s="1"/>
      <c r="CFF372" s="1"/>
      <c r="CFG372" s="1"/>
      <c r="CFH372" s="1"/>
      <c r="CFI372" s="1"/>
      <c r="CFJ372" s="1"/>
      <c r="CFK372" s="1"/>
      <c r="CFL372" s="1"/>
      <c r="CFM372" s="1"/>
      <c r="CFN372" s="1"/>
      <c r="CFO372" s="1"/>
      <c r="CFP372" s="1"/>
      <c r="CFQ372" s="1"/>
      <c r="CFR372" s="1"/>
      <c r="CFS372" s="1"/>
      <c r="CFT372" s="1"/>
      <c r="CFU372" s="1"/>
      <c r="CFV372" s="1"/>
      <c r="CFW372" s="1"/>
      <c r="CFX372" s="1"/>
      <c r="CFY372" s="1"/>
      <c r="CFZ372" s="1"/>
      <c r="CGA372" s="1"/>
      <c r="CGB372" s="1"/>
      <c r="CGC372" s="1"/>
      <c r="CGD372" s="1"/>
      <c r="CGE372" s="1"/>
      <c r="CGF372" s="1"/>
      <c r="CGG372" s="1"/>
      <c r="CGH372" s="1"/>
      <c r="CGI372" s="1"/>
      <c r="CGJ372" s="1"/>
      <c r="CGK372" s="1"/>
      <c r="CGL372" s="1"/>
      <c r="CGM372" s="1"/>
      <c r="CGN372" s="1"/>
      <c r="CGO372" s="1"/>
      <c r="CGP372" s="1"/>
      <c r="CGQ372" s="1"/>
      <c r="CGR372" s="1"/>
      <c r="CGS372" s="1"/>
      <c r="CGT372" s="1"/>
      <c r="CGU372" s="1"/>
      <c r="CGV372" s="1"/>
      <c r="CGW372" s="1"/>
      <c r="CGX372" s="1"/>
      <c r="CGY372" s="1"/>
      <c r="CGZ372" s="1"/>
      <c r="CHA372" s="1"/>
      <c r="CHB372" s="1"/>
      <c r="CHC372" s="1"/>
      <c r="CHD372" s="1"/>
      <c r="CHE372" s="1"/>
      <c r="CHF372" s="1"/>
      <c r="CHG372" s="1"/>
      <c r="CHH372" s="1"/>
      <c r="CHI372" s="1"/>
      <c r="CHJ372" s="1"/>
      <c r="CHK372" s="1"/>
      <c r="CHL372" s="1"/>
      <c r="CHM372" s="1"/>
      <c r="CHN372" s="1"/>
      <c r="CHO372" s="1"/>
      <c r="CHP372" s="1"/>
      <c r="CHQ372" s="1"/>
      <c r="CHR372" s="1"/>
      <c r="CHS372" s="1"/>
      <c r="CHT372" s="1"/>
      <c r="CHU372" s="1"/>
      <c r="CHV372" s="1"/>
      <c r="CHW372" s="1"/>
      <c r="CHX372" s="1"/>
      <c r="CHY372" s="1"/>
      <c r="CHZ372" s="1"/>
      <c r="CIA372" s="1"/>
      <c r="CIB372" s="1"/>
      <c r="CIC372" s="1"/>
      <c r="CID372" s="1"/>
      <c r="CIE372" s="1"/>
      <c r="CIF372" s="1"/>
      <c r="CIG372" s="1"/>
      <c r="CIH372" s="1"/>
      <c r="CII372" s="1"/>
      <c r="CIJ372" s="1"/>
      <c r="CIK372" s="1"/>
      <c r="CIL372" s="1"/>
      <c r="CIM372" s="1"/>
      <c r="CIN372" s="1"/>
      <c r="CIO372" s="1"/>
      <c r="CIP372" s="1"/>
      <c r="CIQ372" s="1"/>
      <c r="CIR372" s="1"/>
      <c r="CIS372" s="1"/>
      <c r="CIT372" s="1"/>
      <c r="CIU372" s="1"/>
      <c r="CIV372" s="1"/>
      <c r="CIW372" s="1"/>
      <c r="CIX372" s="1"/>
      <c r="CIY372" s="1"/>
      <c r="CIZ372" s="1"/>
      <c r="CJA372" s="1"/>
      <c r="CJB372" s="1"/>
      <c r="CJC372" s="1"/>
      <c r="CJD372" s="1"/>
      <c r="CJE372" s="1"/>
      <c r="CJF372" s="1"/>
      <c r="CJG372" s="1"/>
      <c r="CJH372" s="1"/>
      <c r="CJI372" s="1"/>
      <c r="CJJ372" s="1"/>
      <c r="CJK372" s="1"/>
      <c r="CJL372" s="1"/>
      <c r="CJM372" s="1"/>
      <c r="CJN372" s="1"/>
      <c r="CJO372" s="1"/>
      <c r="CJP372" s="1"/>
      <c r="CJQ372" s="1"/>
      <c r="CJR372" s="1"/>
      <c r="CJS372" s="1"/>
      <c r="CJT372" s="1"/>
      <c r="CJU372" s="1"/>
      <c r="CJV372" s="1"/>
      <c r="CJW372" s="1"/>
      <c r="CJX372" s="1"/>
      <c r="CJY372" s="1"/>
      <c r="CJZ372" s="1"/>
      <c r="CKA372" s="1"/>
      <c r="CKB372" s="1"/>
      <c r="CKC372" s="1"/>
      <c r="CKD372" s="1"/>
      <c r="CKE372" s="1"/>
      <c r="CKF372" s="1"/>
      <c r="CKG372" s="1"/>
      <c r="CKH372" s="1"/>
      <c r="CKI372" s="1"/>
      <c r="CKJ372" s="1"/>
      <c r="CKK372" s="1"/>
      <c r="CKL372" s="1"/>
      <c r="CKM372" s="1"/>
      <c r="CKN372" s="1"/>
      <c r="CKO372" s="1"/>
      <c r="CKP372" s="1"/>
      <c r="CKQ372" s="1"/>
      <c r="CKR372" s="1"/>
      <c r="CKS372" s="1"/>
      <c r="CKT372" s="1"/>
      <c r="CKU372" s="1"/>
      <c r="CKV372" s="1"/>
      <c r="CKW372" s="1"/>
      <c r="CKX372" s="1"/>
      <c r="CKY372" s="1"/>
      <c r="CKZ372" s="1"/>
      <c r="CLA372" s="1"/>
      <c r="CLB372" s="1"/>
      <c r="CLC372" s="1"/>
      <c r="CLD372" s="1"/>
      <c r="CLE372" s="1"/>
      <c r="CLF372" s="1"/>
      <c r="CLG372" s="1"/>
      <c r="CLH372" s="1"/>
      <c r="CLI372" s="1"/>
      <c r="CLJ372" s="1"/>
      <c r="CLK372" s="1"/>
      <c r="CLL372" s="1"/>
      <c r="CLM372" s="1"/>
      <c r="CLN372" s="1"/>
      <c r="CLO372" s="1"/>
      <c r="CLP372" s="1"/>
      <c r="CLQ372" s="1"/>
      <c r="CLR372" s="1"/>
      <c r="CLS372" s="1"/>
      <c r="CLT372" s="1"/>
      <c r="CLU372" s="1"/>
      <c r="CLV372" s="1"/>
      <c r="CLW372" s="1"/>
      <c r="CLX372" s="1"/>
      <c r="CLY372" s="1"/>
      <c r="CLZ372" s="1"/>
      <c r="CMA372" s="1"/>
      <c r="CMB372" s="1"/>
      <c r="CMC372" s="1"/>
      <c r="CMD372" s="1"/>
      <c r="CME372" s="1"/>
      <c r="CMF372" s="1"/>
      <c r="CMG372" s="1"/>
      <c r="CMH372" s="1"/>
      <c r="CMI372" s="1"/>
      <c r="CMJ372" s="1"/>
      <c r="CMK372" s="1"/>
      <c r="CML372" s="1"/>
      <c r="CMM372" s="1"/>
      <c r="CMN372" s="1"/>
      <c r="CMO372" s="1"/>
      <c r="CMP372" s="1"/>
      <c r="CMQ372" s="1"/>
      <c r="CMR372" s="1"/>
      <c r="CMS372" s="1"/>
      <c r="CMT372" s="1"/>
      <c r="CMU372" s="1"/>
      <c r="CMV372" s="1"/>
      <c r="CMW372" s="1"/>
      <c r="CMX372" s="1"/>
      <c r="CMY372" s="1"/>
      <c r="CMZ372" s="1"/>
      <c r="CNA372" s="1"/>
      <c r="CNB372" s="1"/>
      <c r="CNC372" s="1"/>
      <c r="CND372" s="1"/>
      <c r="CNE372" s="1"/>
      <c r="CNF372" s="1"/>
      <c r="CNG372" s="1"/>
      <c r="CNH372" s="1"/>
      <c r="CNI372" s="1"/>
      <c r="CNJ372" s="1"/>
      <c r="CNK372" s="1"/>
      <c r="CNL372" s="1"/>
      <c r="CNM372" s="1"/>
      <c r="CNN372" s="1"/>
      <c r="CNO372" s="1"/>
      <c r="CNP372" s="1"/>
      <c r="CNQ372" s="1"/>
      <c r="CNR372" s="1"/>
      <c r="CNS372" s="1"/>
      <c r="CNT372" s="1"/>
      <c r="CNU372" s="1"/>
      <c r="CNV372" s="1"/>
      <c r="CNW372" s="1"/>
      <c r="CNX372" s="1"/>
      <c r="CNY372" s="1"/>
      <c r="CNZ372" s="1"/>
      <c r="COA372" s="1"/>
      <c r="COB372" s="1"/>
      <c r="COC372" s="1"/>
      <c r="COD372" s="1"/>
      <c r="COE372" s="1"/>
      <c r="COF372" s="1"/>
      <c r="COG372" s="1"/>
      <c r="COH372" s="1"/>
      <c r="COI372" s="1"/>
      <c r="COJ372" s="1"/>
      <c r="COK372" s="1"/>
      <c r="COL372" s="1"/>
      <c r="COM372" s="1"/>
      <c r="CON372" s="1"/>
      <c r="COO372" s="1"/>
      <c r="COP372" s="1"/>
      <c r="COQ372" s="1"/>
      <c r="COR372" s="1"/>
      <c r="COS372" s="1"/>
      <c r="COT372" s="1"/>
      <c r="COU372" s="1"/>
      <c r="COV372" s="1"/>
      <c r="COW372" s="1"/>
      <c r="COX372" s="1"/>
      <c r="COY372" s="1"/>
      <c r="COZ372" s="1"/>
      <c r="CPA372" s="1"/>
      <c r="CPB372" s="1"/>
      <c r="CPC372" s="1"/>
      <c r="CPD372" s="1"/>
      <c r="CPE372" s="1"/>
      <c r="CPF372" s="1"/>
      <c r="CPG372" s="1"/>
      <c r="CPH372" s="1"/>
      <c r="CPI372" s="1"/>
      <c r="CPJ372" s="1"/>
      <c r="CPK372" s="1"/>
      <c r="CPL372" s="1"/>
      <c r="CPM372" s="1"/>
      <c r="CPN372" s="1"/>
      <c r="CPO372" s="1"/>
      <c r="CPP372" s="1"/>
      <c r="CPQ372" s="1"/>
      <c r="CPR372" s="1"/>
      <c r="CPS372" s="1"/>
      <c r="CPT372" s="1"/>
      <c r="CPU372" s="1"/>
      <c r="CPV372" s="1"/>
      <c r="CPW372" s="1"/>
      <c r="CPX372" s="1"/>
      <c r="CPY372" s="1"/>
      <c r="CPZ372" s="1"/>
      <c r="CQA372" s="1"/>
      <c r="CQB372" s="1"/>
      <c r="CQC372" s="1"/>
      <c r="CQD372" s="1"/>
      <c r="CQE372" s="1"/>
      <c r="CQF372" s="1"/>
      <c r="CQG372" s="1"/>
      <c r="CQH372" s="1"/>
      <c r="CQI372" s="1"/>
      <c r="CQJ372" s="1"/>
      <c r="CQK372" s="1"/>
      <c r="CQL372" s="1"/>
      <c r="CQM372" s="1"/>
      <c r="CQN372" s="1"/>
      <c r="CQO372" s="1"/>
      <c r="CQP372" s="1"/>
      <c r="CQQ372" s="1"/>
      <c r="CQR372" s="1"/>
      <c r="CQS372" s="1"/>
      <c r="CQT372" s="1"/>
      <c r="CQU372" s="1"/>
      <c r="CQV372" s="1"/>
      <c r="CQW372" s="1"/>
      <c r="CQX372" s="1"/>
      <c r="CQY372" s="1"/>
      <c r="CQZ372" s="1"/>
      <c r="CRA372" s="1"/>
      <c r="CRB372" s="1"/>
      <c r="CRC372" s="1"/>
      <c r="CRD372" s="1"/>
      <c r="CRE372" s="1"/>
      <c r="CRF372" s="1"/>
      <c r="CRG372" s="1"/>
      <c r="CRH372" s="1"/>
      <c r="CRI372" s="1"/>
      <c r="CRJ372" s="1"/>
      <c r="CRK372" s="1"/>
      <c r="CRL372" s="1"/>
      <c r="CRM372" s="1"/>
      <c r="CRN372" s="1"/>
      <c r="CRO372" s="1"/>
      <c r="CRP372" s="1"/>
      <c r="CRQ372" s="1"/>
      <c r="CRR372" s="1"/>
      <c r="CRS372" s="1"/>
      <c r="CRT372" s="1"/>
      <c r="CRU372" s="1"/>
      <c r="CRV372" s="1"/>
      <c r="CRW372" s="1"/>
      <c r="CRX372" s="1"/>
      <c r="CRY372" s="1"/>
      <c r="CRZ372" s="1"/>
      <c r="CSA372" s="1"/>
      <c r="CSB372" s="1"/>
      <c r="CSC372" s="1"/>
      <c r="CSD372" s="1"/>
      <c r="CSE372" s="1"/>
      <c r="CSF372" s="1"/>
      <c r="CSG372" s="1"/>
      <c r="CSH372" s="1"/>
      <c r="CSI372" s="1"/>
      <c r="CSJ372" s="1"/>
      <c r="CSK372" s="1"/>
      <c r="CSL372" s="1"/>
      <c r="CSM372" s="1"/>
      <c r="CSN372" s="1"/>
      <c r="CSO372" s="1"/>
      <c r="CSP372" s="1"/>
      <c r="CSQ372" s="1"/>
      <c r="CSR372" s="1"/>
      <c r="CSS372" s="1"/>
      <c r="CST372" s="1"/>
      <c r="CSU372" s="1"/>
      <c r="CSV372" s="1"/>
      <c r="CSW372" s="1"/>
      <c r="CSX372" s="1"/>
      <c r="CSY372" s="1"/>
      <c r="CSZ372" s="1"/>
      <c r="CTA372" s="1"/>
      <c r="CTB372" s="1"/>
      <c r="CTC372" s="1"/>
      <c r="CTD372" s="1"/>
      <c r="CTE372" s="1"/>
      <c r="CTF372" s="1"/>
      <c r="CTG372" s="1"/>
      <c r="CTH372" s="1"/>
      <c r="CTI372" s="1"/>
      <c r="CTJ372" s="1"/>
      <c r="CTK372" s="1"/>
      <c r="CTL372" s="1"/>
      <c r="CTM372" s="1"/>
      <c r="CTN372" s="1"/>
      <c r="CTO372" s="1"/>
      <c r="CTP372" s="1"/>
      <c r="CTQ372" s="1"/>
      <c r="CTR372" s="1"/>
      <c r="CTS372" s="1"/>
      <c r="CTT372" s="1"/>
      <c r="CTU372" s="1"/>
      <c r="CTV372" s="1"/>
      <c r="CTW372" s="1"/>
      <c r="CTX372" s="1"/>
      <c r="CTY372" s="1"/>
      <c r="CTZ372" s="1"/>
      <c r="CUA372" s="1"/>
      <c r="CUB372" s="1"/>
      <c r="CUC372" s="1"/>
      <c r="CUD372" s="1"/>
      <c r="CUE372" s="1"/>
      <c r="CUF372" s="1"/>
      <c r="CUG372" s="1"/>
      <c r="CUH372" s="1"/>
      <c r="CUI372" s="1"/>
      <c r="CUJ372" s="1"/>
      <c r="CUK372" s="1"/>
      <c r="CUL372" s="1"/>
      <c r="CUM372" s="1"/>
      <c r="CUN372" s="1"/>
      <c r="CUO372" s="1"/>
      <c r="CUP372" s="1"/>
      <c r="CUQ372" s="1"/>
      <c r="CUR372" s="1"/>
      <c r="CUS372" s="1"/>
      <c r="CUT372" s="1"/>
      <c r="CUU372" s="1"/>
      <c r="CUV372" s="1"/>
      <c r="CUW372" s="1"/>
      <c r="CUX372" s="1"/>
      <c r="CUY372" s="1"/>
      <c r="CUZ372" s="1"/>
      <c r="CVA372" s="1"/>
      <c r="CVB372" s="1"/>
      <c r="CVC372" s="1"/>
      <c r="CVD372" s="1"/>
      <c r="CVE372" s="1"/>
      <c r="CVF372" s="1"/>
      <c r="CVG372" s="1"/>
      <c r="CVH372" s="1"/>
      <c r="CVI372" s="1"/>
      <c r="CVJ372" s="1"/>
      <c r="CVK372" s="1"/>
      <c r="CVL372" s="1"/>
      <c r="CVM372" s="1"/>
      <c r="CVN372" s="1"/>
      <c r="CVO372" s="1"/>
      <c r="CVP372" s="1"/>
      <c r="CVQ372" s="1"/>
      <c r="CVR372" s="1"/>
      <c r="CVS372" s="1"/>
      <c r="CVT372" s="1"/>
      <c r="CVU372" s="1"/>
      <c r="CVV372" s="1"/>
      <c r="CVW372" s="1"/>
      <c r="CVX372" s="1"/>
      <c r="CVY372" s="1"/>
      <c r="CVZ372" s="1"/>
      <c r="CWA372" s="1"/>
      <c r="CWB372" s="1"/>
      <c r="CWC372" s="1"/>
      <c r="CWD372" s="1"/>
      <c r="CWE372" s="1"/>
      <c r="CWF372" s="1"/>
      <c r="CWG372" s="1"/>
      <c r="CWH372" s="1"/>
      <c r="CWI372" s="1"/>
      <c r="CWJ372" s="1"/>
      <c r="CWK372" s="1"/>
      <c r="CWL372" s="1"/>
      <c r="CWM372" s="1"/>
      <c r="CWN372" s="1"/>
      <c r="CWO372" s="1"/>
      <c r="CWP372" s="1"/>
      <c r="CWQ372" s="1"/>
      <c r="CWR372" s="1"/>
      <c r="CWS372" s="1"/>
      <c r="CWT372" s="1"/>
      <c r="CWU372" s="1"/>
      <c r="CWV372" s="1"/>
      <c r="CWW372" s="1"/>
      <c r="CWX372" s="1"/>
      <c r="CWY372" s="1"/>
      <c r="CWZ372" s="1"/>
      <c r="CXA372" s="1"/>
      <c r="CXB372" s="1"/>
      <c r="CXC372" s="1"/>
      <c r="CXD372" s="1"/>
      <c r="CXE372" s="1"/>
      <c r="CXF372" s="1"/>
      <c r="CXG372" s="1"/>
      <c r="CXH372" s="1"/>
      <c r="CXI372" s="1"/>
      <c r="CXJ372" s="1"/>
      <c r="CXK372" s="1"/>
      <c r="CXL372" s="1"/>
      <c r="CXM372" s="1"/>
      <c r="CXN372" s="1"/>
      <c r="CXO372" s="1"/>
      <c r="CXP372" s="1"/>
      <c r="CXQ372" s="1"/>
      <c r="CXR372" s="1"/>
      <c r="CXS372" s="1"/>
      <c r="CXT372" s="1"/>
      <c r="CXU372" s="1"/>
      <c r="CXV372" s="1"/>
      <c r="CXW372" s="1"/>
      <c r="CXX372" s="1"/>
      <c r="CXY372" s="1"/>
      <c r="CXZ372" s="1"/>
      <c r="CYA372" s="1"/>
      <c r="CYB372" s="1"/>
      <c r="CYC372" s="1"/>
      <c r="CYD372" s="1"/>
      <c r="CYE372" s="1"/>
      <c r="CYF372" s="1"/>
      <c r="CYG372" s="1"/>
      <c r="CYH372" s="1"/>
      <c r="CYI372" s="1"/>
      <c r="CYJ372" s="1"/>
      <c r="CYK372" s="1"/>
      <c r="CYL372" s="1"/>
      <c r="CYM372" s="1"/>
      <c r="CYN372" s="1"/>
      <c r="CYO372" s="1"/>
      <c r="CYP372" s="1"/>
      <c r="CYQ372" s="1"/>
      <c r="CYR372" s="1"/>
      <c r="CYS372" s="1"/>
      <c r="CYT372" s="1"/>
      <c r="CYU372" s="1"/>
      <c r="CYV372" s="1"/>
      <c r="CYW372" s="1"/>
      <c r="CYX372" s="1"/>
      <c r="CYY372" s="1"/>
      <c r="CYZ372" s="1"/>
      <c r="CZA372" s="1"/>
      <c r="CZB372" s="1"/>
      <c r="CZC372" s="1"/>
      <c r="CZD372" s="1"/>
      <c r="CZE372" s="1"/>
      <c r="CZF372" s="1"/>
      <c r="CZG372" s="1"/>
      <c r="CZH372" s="1"/>
      <c r="CZI372" s="1"/>
      <c r="CZJ372" s="1"/>
      <c r="CZK372" s="1"/>
      <c r="CZL372" s="1"/>
      <c r="CZM372" s="1"/>
      <c r="CZN372" s="1"/>
      <c r="CZO372" s="1"/>
      <c r="CZP372" s="1"/>
      <c r="CZQ372" s="1"/>
      <c r="CZR372" s="1"/>
      <c r="CZS372" s="1"/>
      <c r="CZT372" s="1"/>
      <c r="CZU372" s="1"/>
      <c r="CZV372" s="1"/>
      <c r="CZW372" s="1"/>
      <c r="CZX372" s="1"/>
      <c r="CZY372" s="1"/>
      <c r="CZZ372" s="1"/>
      <c r="DAA372" s="1"/>
      <c r="DAB372" s="1"/>
      <c r="DAC372" s="1"/>
      <c r="DAD372" s="1"/>
      <c r="DAE372" s="1"/>
      <c r="DAF372" s="1"/>
      <c r="DAG372" s="1"/>
      <c r="DAH372" s="1"/>
      <c r="DAI372" s="1"/>
      <c r="DAJ372" s="1"/>
      <c r="DAK372" s="1"/>
      <c r="DAL372" s="1"/>
      <c r="DAM372" s="1"/>
      <c r="DAN372" s="1"/>
      <c r="DAO372" s="1"/>
      <c r="DAP372" s="1"/>
      <c r="DAQ372" s="1"/>
      <c r="DAR372" s="1"/>
      <c r="DAS372" s="1"/>
      <c r="DAT372" s="1"/>
      <c r="DAU372" s="1"/>
      <c r="DAV372" s="1"/>
      <c r="DAW372" s="1"/>
      <c r="DAX372" s="1"/>
      <c r="DAY372" s="1"/>
      <c r="DAZ372" s="1"/>
      <c r="DBA372" s="1"/>
      <c r="DBB372" s="1"/>
      <c r="DBC372" s="1"/>
      <c r="DBD372" s="1"/>
      <c r="DBE372" s="1"/>
      <c r="DBF372" s="1"/>
      <c r="DBG372" s="1"/>
      <c r="DBH372" s="1"/>
      <c r="DBI372" s="1"/>
      <c r="DBJ372" s="1"/>
      <c r="DBK372" s="1"/>
      <c r="DBL372" s="1"/>
      <c r="DBM372" s="1"/>
      <c r="DBN372" s="1"/>
      <c r="DBO372" s="1"/>
      <c r="DBP372" s="1"/>
      <c r="DBQ372" s="1"/>
      <c r="DBR372" s="1"/>
      <c r="DBS372" s="1"/>
      <c r="DBT372" s="1"/>
      <c r="DBU372" s="1"/>
      <c r="DBV372" s="1"/>
      <c r="DBW372" s="1"/>
      <c r="DBX372" s="1"/>
      <c r="DBY372" s="1"/>
      <c r="DBZ372" s="1"/>
      <c r="DCA372" s="1"/>
      <c r="DCB372" s="1"/>
      <c r="DCC372" s="1"/>
      <c r="DCD372" s="1"/>
      <c r="DCE372" s="1"/>
      <c r="DCF372" s="1"/>
      <c r="DCG372" s="1"/>
      <c r="DCH372" s="1"/>
      <c r="DCI372" s="1"/>
      <c r="DCJ372" s="1"/>
      <c r="DCK372" s="1"/>
      <c r="DCL372" s="1"/>
      <c r="DCM372" s="1"/>
      <c r="DCN372" s="1"/>
      <c r="DCO372" s="1"/>
      <c r="DCP372" s="1"/>
      <c r="DCQ372" s="1"/>
      <c r="DCR372" s="1"/>
      <c r="DCS372" s="1"/>
      <c r="DCT372" s="1"/>
      <c r="DCU372" s="1"/>
      <c r="DCV372" s="1"/>
      <c r="DCW372" s="1"/>
      <c r="DCX372" s="1"/>
      <c r="DCY372" s="1"/>
      <c r="DCZ372" s="1"/>
      <c r="DDA372" s="1"/>
      <c r="DDB372" s="1"/>
      <c r="DDC372" s="1"/>
      <c r="DDD372" s="1"/>
      <c r="DDE372" s="1"/>
      <c r="DDF372" s="1"/>
      <c r="DDG372" s="1"/>
      <c r="DDH372" s="1"/>
      <c r="DDI372" s="1"/>
      <c r="DDJ372" s="1"/>
      <c r="DDK372" s="1"/>
      <c r="DDL372" s="1"/>
      <c r="DDM372" s="1"/>
      <c r="DDN372" s="1"/>
      <c r="DDO372" s="1"/>
      <c r="DDP372" s="1"/>
      <c r="DDQ372" s="1"/>
      <c r="DDR372" s="1"/>
      <c r="DDS372" s="1"/>
      <c r="DDT372" s="1"/>
      <c r="DDU372" s="1"/>
      <c r="DDV372" s="1"/>
      <c r="DDW372" s="1"/>
      <c r="DDX372" s="1"/>
      <c r="DDY372" s="1"/>
      <c r="DDZ372" s="1"/>
      <c r="DEA372" s="1"/>
      <c r="DEB372" s="1"/>
      <c r="DEC372" s="1"/>
      <c r="DED372" s="1"/>
      <c r="DEE372" s="1"/>
      <c r="DEF372" s="1"/>
      <c r="DEG372" s="1"/>
      <c r="DEH372" s="1"/>
      <c r="DEI372" s="1"/>
      <c r="DEJ372" s="1"/>
      <c r="DEK372" s="1"/>
      <c r="DEL372" s="1"/>
      <c r="DEM372" s="1"/>
      <c r="DEN372" s="1"/>
      <c r="DEO372" s="1"/>
      <c r="DEP372" s="1"/>
      <c r="DEQ372" s="1"/>
      <c r="DER372" s="1"/>
      <c r="DES372" s="1"/>
      <c r="DET372" s="1"/>
      <c r="DEU372" s="1"/>
      <c r="DEV372" s="1"/>
      <c r="DEW372" s="1"/>
      <c r="DEX372" s="1"/>
      <c r="DEY372" s="1"/>
      <c r="DEZ372" s="1"/>
      <c r="DFA372" s="1"/>
      <c r="DFB372" s="1"/>
      <c r="DFC372" s="1"/>
      <c r="DFD372" s="1"/>
      <c r="DFE372" s="1"/>
      <c r="DFF372" s="1"/>
      <c r="DFG372" s="1"/>
      <c r="DFH372" s="1"/>
      <c r="DFI372" s="1"/>
      <c r="DFJ372" s="1"/>
      <c r="DFK372" s="1"/>
      <c r="DFL372" s="1"/>
      <c r="DFM372" s="1"/>
      <c r="DFN372" s="1"/>
      <c r="DFO372" s="1"/>
      <c r="DFP372" s="1"/>
      <c r="DFQ372" s="1"/>
      <c r="DFR372" s="1"/>
      <c r="DFS372" s="1"/>
      <c r="DFT372" s="1"/>
      <c r="DFU372" s="1"/>
      <c r="DFV372" s="1"/>
      <c r="DFW372" s="1"/>
      <c r="DFX372" s="1"/>
      <c r="DFY372" s="1"/>
      <c r="DFZ372" s="1"/>
      <c r="DGA372" s="1"/>
      <c r="DGB372" s="1"/>
      <c r="DGC372" s="1"/>
      <c r="DGD372" s="1"/>
      <c r="DGE372" s="1"/>
      <c r="DGF372" s="1"/>
      <c r="DGG372" s="1"/>
      <c r="DGH372" s="1"/>
      <c r="DGI372" s="1"/>
      <c r="DGJ372" s="1"/>
      <c r="DGK372" s="1"/>
      <c r="DGL372" s="1"/>
      <c r="DGM372" s="1"/>
      <c r="DGN372" s="1"/>
      <c r="DGO372" s="1"/>
      <c r="DGP372" s="1"/>
      <c r="DGQ372" s="1"/>
      <c r="DGR372" s="1"/>
      <c r="DGS372" s="1"/>
      <c r="DGT372" s="1"/>
      <c r="DGU372" s="1"/>
      <c r="DGV372" s="1"/>
      <c r="DGW372" s="1"/>
      <c r="DGX372" s="1"/>
      <c r="DGY372" s="1"/>
      <c r="DGZ372" s="1"/>
      <c r="DHA372" s="1"/>
      <c r="DHB372" s="1"/>
      <c r="DHC372" s="1"/>
      <c r="DHD372" s="1"/>
      <c r="DHE372" s="1"/>
      <c r="DHF372" s="1"/>
      <c r="DHG372" s="1"/>
      <c r="DHH372" s="1"/>
      <c r="DHI372" s="1"/>
      <c r="DHJ372" s="1"/>
      <c r="DHK372" s="1"/>
      <c r="DHL372" s="1"/>
      <c r="DHM372" s="1"/>
      <c r="DHN372" s="1"/>
      <c r="DHO372" s="1"/>
      <c r="DHP372" s="1"/>
      <c r="DHQ372" s="1"/>
      <c r="DHR372" s="1"/>
      <c r="DHS372" s="1"/>
      <c r="DHT372" s="1"/>
      <c r="DHU372" s="1"/>
      <c r="DHV372" s="1"/>
      <c r="DHW372" s="1"/>
      <c r="DHX372" s="1"/>
      <c r="DHY372" s="1"/>
      <c r="DHZ372" s="1"/>
      <c r="DIA372" s="1"/>
      <c r="DIB372" s="1"/>
      <c r="DIC372" s="1"/>
      <c r="DID372" s="1"/>
      <c r="DIE372" s="1"/>
      <c r="DIF372" s="1"/>
      <c r="DIG372" s="1"/>
      <c r="DIH372" s="1"/>
      <c r="DII372" s="1"/>
      <c r="DIJ372" s="1"/>
      <c r="DIK372" s="1"/>
      <c r="DIL372" s="1"/>
      <c r="DIM372" s="1"/>
      <c r="DIN372" s="1"/>
      <c r="DIO372" s="1"/>
      <c r="DIP372" s="1"/>
      <c r="DIQ372" s="1"/>
      <c r="DIR372" s="1"/>
      <c r="DIS372" s="1"/>
      <c r="DIT372" s="1"/>
      <c r="DIU372" s="1"/>
      <c r="DIV372" s="1"/>
      <c r="DIW372" s="1"/>
      <c r="DIX372" s="1"/>
      <c r="DIY372" s="1"/>
      <c r="DIZ372" s="1"/>
      <c r="DJA372" s="1"/>
      <c r="DJB372" s="1"/>
      <c r="DJC372" s="1"/>
      <c r="DJD372" s="1"/>
      <c r="DJE372" s="1"/>
      <c r="DJF372" s="1"/>
      <c r="DJG372" s="1"/>
      <c r="DJH372" s="1"/>
      <c r="DJI372" s="1"/>
      <c r="DJJ372" s="1"/>
      <c r="DJK372" s="1"/>
      <c r="DJL372" s="1"/>
      <c r="DJM372" s="1"/>
      <c r="DJN372" s="1"/>
      <c r="DJO372" s="1"/>
      <c r="DJP372" s="1"/>
      <c r="DJQ372" s="1"/>
      <c r="DJR372" s="1"/>
      <c r="DJS372" s="1"/>
      <c r="DJT372" s="1"/>
      <c r="DJU372" s="1"/>
      <c r="DJV372" s="1"/>
      <c r="DJW372" s="1"/>
      <c r="DJX372" s="1"/>
      <c r="DJY372" s="1"/>
      <c r="DJZ372" s="1"/>
      <c r="DKA372" s="1"/>
      <c r="DKB372" s="1"/>
      <c r="DKC372" s="1"/>
      <c r="DKD372" s="1"/>
      <c r="DKE372" s="1"/>
      <c r="DKF372" s="1"/>
      <c r="DKG372" s="1"/>
      <c r="DKH372" s="1"/>
      <c r="DKI372" s="1"/>
      <c r="DKJ372" s="1"/>
      <c r="DKK372" s="1"/>
      <c r="DKL372" s="1"/>
      <c r="DKM372" s="1"/>
      <c r="DKN372" s="1"/>
      <c r="DKO372" s="1"/>
      <c r="DKP372" s="1"/>
      <c r="DKQ372" s="1"/>
      <c r="DKR372" s="1"/>
      <c r="DKS372" s="1"/>
      <c r="DKT372" s="1"/>
      <c r="DKU372" s="1"/>
      <c r="DKV372" s="1"/>
      <c r="DKW372" s="1"/>
      <c r="DKX372" s="1"/>
      <c r="DKY372" s="1"/>
      <c r="DKZ372" s="1"/>
      <c r="DLA372" s="1"/>
      <c r="DLB372" s="1"/>
      <c r="DLC372" s="1"/>
      <c r="DLD372" s="1"/>
      <c r="DLE372" s="1"/>
      <c r="DLF372" s="1"/>
      <c r="DLG372" s="1"/>
      <c r="DLH372" s="1"/>
      <c r="DLI372" s="1"/>
      <c r="DLJ372" s="1"/>
      <c r="DLK372" s="1"/>
      <c r="DLL372" s="1"/>
      <c r="DLM372" s="1"/>
      <c r="DLN372" s="1"/>
      <c r="DLO372" s="1"/>
      <c r="DLP372" s="1"/>
      <c r="DLQ372" s="1"/>
      <c r="DLR372" s="1"/>
      <c r="DLS372" s="1"/>
      <c r="DLT372" s="1"/>
      <c r="DLU372" s="1"/>
      <c r="DLV372" s="1"/>
      <c r="DLW372" s="1"/>
      <c r="DLX372" s="1"/>
      <c r="DLY372" s="1"/>
      <c r="DLZ372" s="1"/>
      <c r="DMA372" s="1"/>
      <c r="DMB372" s="1"/>
      <c r="DMC372" s="1"/>
      <c r="DMD372" s="1"/>
      <c r="DME372" s="1"/>
      <c r="DMF372" s="1"/>
      <c r="DMG372" s="1"/>
      <c r="DMH372" s="1"/>
      <c r="DMI372" s="1"/>
      <c r="DMJ372" s="1"/>
      <c r="DMK372" s="1"/>
      <c r="DML372" s="1"/>
      <c r="DMM372" s="1"/>
      <c r="DMN372" s="1"/>
      <c r="DMO372" s="1"/>
      <c r="DMP372" s="1"/>
      <c r="DMQ372" s="1"/>
      <c r="DMR372" s="1"/>
      <c r="DMS372" s="1"/>
      <c r="DMT372" s="1"/>
      <c r="DMU372" s="1"/>
      <c r="DMV372" s="1"/>
      <c r="DMW372" s="1"/>
      <c r="DMX372" s="1"/>
      <c r="DMY372" s="1"/>
      <c r="DMZ372" s="1"/>
      <c r="DNA372" s="1"/>
      <c r="DNB372" s="1"/>
      <c r="DNC372" s="1"/>
      <c r="DND372" s="1"/>
      <c r="DNE372" s="1"/>
      <c r="DNF372" s="1"/>
      <c r="DNG372" s="1"/>
      <c r="DNH372" s="1"/>
      <c r="DNI372" s="1"/>
      <c r="DNJ372" s="1"/>
      <c r="DNK372" s="1"/>
      <c r="DNL372" s="1"/>
      <c r="DNM372" s="1"/>
      <c r="DNN372" s="1"/>
      <c r="DNO372" s="1"/>
      <c r="DNP372" s="1"/>
      <c r="DNQ372" s="1"/>
      <c r="DNR372" s="1"/>
      <c r="DNS372" s="1"/>
      <c r="DNT372" s="1"/>
      <c r="DNU372" s="1"/>
      <c r="DNV372" s="1"/>
      <c r="DNW372" s="1"/>
      <c r="DNX372" s="1"/>
      <c r="DNY372" s="1"/>
      <c r="DNZ372" s="1"/>
      <c r="DOA372" s="1"/>
      <c r="DOB372" s="1"/>
      <c r="DOC372" s="1"/>
      <c r="DOD372" s="1"/>
      <c r="DOE372" s="1"/>
      <c r="DOF372" s="1"/>
      <c r="DOG372" s="1"/>
      <c r="DOH372" s="1"/>
      <c r="DOI372" s="1"/>
      <c r="DOJ372" s="1"/>
      <c r="DOK372" s="1"/>
      <c r="DOL372" s="1"/>
      <c r="DOM372" s="1"/>
      <c r="DON372" s="1"/>
      <c r="DOO372" s="1"/>
      <c r="DOP372" s="1"/>
      <c r="DOQ372" s="1"/>
      <c r="DOR372" s="1"/>
      <c r="DOS372" s="1"/>
      <c r="DOT372" s="1"/>
      <c r="DOU372" s="1"/>
      <c r="DOV372" s="1"/>
      <c r="DOW372" s="1"/>
      <c r="DOX372" s="1"/>
      <c r="DOY372" s="1"/>
      <c r="DOZ372" s="1"/>
      <c r="DPA372" s="1"/>
      <c r="DPB372" s="1"/>
      <c r="DPC372" s="1"/>
      <c r="DPD372" s="1"/>
      <c r="DPE372" s="1"/>
      <c r="DPF372" s="1"/>
      <c r="DPG372" s="1"/>
      <c r="DPH372" s="1"/>
      <c r="DPI372" s="1"/>
      <c r="DPJ372" s="1"/>
      <c r="DPK372" s="1"/>
      <c r="DPL372" s="1"/>
      <c r="DPM372" s="1"/>
      <c r="DPN372" s="1"/>
      <c r="DPO372" s="1"/>
      <c r="DPP372" s="1"/>
      <c r="DPQ372" s="1"/>
      <c r="DPR372" s="1"/>
      <c r="DPS372" s="1"/>
      <c r="DPT372" s="1"/>
      <c r="DPU372" s="1"/>
      <c r="DPV372" s="1"/>
      <c r="DPW372" s="1"/>
      <c r="DPX372" s="1"/>
      <c r="DPY372" s="1"/>
      <c r="DPZ372" s="1"/>
      <c r="DQA372" s="1"/>
      <c r="DQB372" s="1"/>
      <c r="DQC372" s="1"/>
      <c r="DQD372" s="1"/>
      <c r="DQE372" s="1"/>
      <c r="DQF372" s="1"/>
      <c r="DQG372" s="1"/>
      <c r="DQH372" s="1"/>
      <c r="DQI372" s="1"/>
      <c r="DQJ372" s="1"/>
      <c r="DQK372" s="1"/>
      <c r="DQL372" s="1"/>
      <c r="DQM372" s="1"/>
      <c r="DQN372" s="1"/>
      <c r="DQO372" s="1"/>
      <c r="DQP372" s="1"/>
      <c r="DQQ372" s="1"/>
      <c r="DQR372" s="1"/>
      <c r="DQS372" s="1"/>
      <c r="DQT372" s="1"/>
      <c r="DQU372" s="1"/>
      <c r="DQV372" s="1"/>
      <c r="DQW372" s="1"/>
      <c r="DQX372" s="1"/>
      <c r="DQY372" s="1"/>
      <c r="DQZ372" s="1"/>
      <c r="DRA372" s="1"/>
      <c r="DRB372" s="1"/>
      <c r="DRC372" s="1"/>
      <c r="DRD372" s="1"/>
      <c r="DRE372" s="1"/>
      <c r="DRF372" s="1"/>
      <c r="DRG372" s="1"/>
      <c r="DRH372" s="1"/>
      <c r="DRI372" s="1"/>
      <c r="DRJ372" s="1"/>
      <c r="DRK372" s="1"/>
      <c r="DRL372" s="1"/>
      <c r="DRM372" s="1"/>
      <c r="DRN372" s="1"/>
      <c r="DRO372" s="1"/>
      <c r="DRP372" s="1"/>
      <c r="DRQ372" s="1"/>
      <c r="DRR372" s="1"/>
      <c r="DRS372" s="1"/>
      <c r="DRT372" s="1"/>
      <c r="DRU372" s="1"/>
      <c r="DRV372" s="1"/>
      <c r="DRW372" s="1"/>
      <c r="DRX372" s="1"/>
      <c r="DRY372" s="1"/>
      <c r="DRZ372" s="1"/>
      <c r="DSA372" s="1"/>
      <c r="DSB372" s="1"/>
      <c r="DSC372" s="1"/>
      <c r="DSD372" s="1"/>
      <c r="DSE372" s="1"/>
      <c r="DSF372" s="1"/>
      <c r="DSG372" s="1"/>
      <c r="DSH372" s="1"/>
      <c r="DSI372" s="1"/>
      <c r="DSJ372" s="1"/>
      <c r="DSK372" s="1"/>
      <c r="DSL372" s="1"/>
      <c r="DSM372" s="1"/>
      <c r="DSN372" s="1"/>
      <c r="DSO372" s="1"/>
      <c r="DSP372" s="1"/>
      <c r="DSQ372" s="1"/>
      <c r="DSR372" s="1"/>
      <c r="DSS372" s="1"/>
      <c r="DST372" s="1"/>
      <c r="DSU372" s="1"/>
      <c r="DSV372" s="1"/>
      <c r="DSW372" s="1"/>
      <c r="DSX372" s="1"/>
      <c r="DSY372" s="1"/>
      <c r="DSZ372" s="1"/>
      <c r="DTA372" s="1"/>
      <c r="DTB372" s="1"/>
      <c r="DTC372" s="1"/>
      <c r="DTD372" s="1"/>
      <c r="DTE372" s="1"/>
      <c r="DTF372" s="1"/>
      <c r="DTG372" s="1"/>
      <c r="DTH372" s="1"/>
      <c r="DTI372" s="1"/>
      <c r="DTJ372" s="1"/>
      <c r="DTK372" s="1"/>
      <c r="DTL372" s="1"/>
      <c r="DTM372" s="1"/>
      <c r="DTN372" s="1"/>
      <c r="DTO372" s="1"/>
      <c r="DTP372" s="1"/>
      <c r="DTQ372" s="1"/>
      <c r="DTR372" s="1"/>
      <c r="DTS372" s="1"/>
      <c r="DTT372" s="1"/>
      <c r="DTU372" s="1"/>
      <c r="DTV372" s="1"/>
      <c r="DTW372" s="1"/>
      <c r="DTX372" s="1"/>
      <c r="DTY372" s="1"/>
      <c r="DTZ372" s="1"/>
      <c r="DUA372" s="1"/>
      <c r="DUB372" s="1"/>
      <c r="DUC372" s="1"/>
      <c r="DUD372" s="1"/>
      <c r="DUE372" s="1"/>
      <c r="DUF372" s="1"/>
      <c r="DUG372" s="1"/>
      <c r="DUH372" s="1"/>
      <c r="DUI372" s="1"/>
      <c r="DUJ372" s="1"/>
      <c r="DUK372" s="1"/>
      <c r="DUL372" s="1"/>
      <c r="DUM372" s="1"/>
      <c r="DUN372" s="1"/>
      <c r="DUO372" s="1"/>
      <c r="DUP372" s="1"/>
      <c r="DUQ372" s="1"/>
      <c r="DUR372" s="1"/>
      <c r="DUS372" s="1"/>
      <c r="DUT372" s="1"/>
      <c r="DUU372" s="1"/>
      <c r="DUV372" s="1"/>
      <c r="DUW372" s="1"/>
      <c r="DUX372" s="1"/>
      <c r="DUY372" s="1"/>
      <c r="DUZ372" s="1"/>
      <c r="DVA372" s="1"/>
      <c r="DVB372" s="1"/>
      <c r="DVC372" s="1"/>
      <c r="DVD372" s="1"/>
      <c r="DVE372" s="1"/>
      <c r="DVF372" s="1"/>
      <c r="DVG372" s="1"/>
      <c r="DVH372" s="1"/>
      <c r="DVI372" s="1"/>
      <c r="DVJ372" s="1"/>
      <c r="DVK372" s="1"/>
      <c r="DVL372" s="1"/>
      <c r="DVM372" s="1"/>
      <c r="DVN372" s="1"/>
      <c r="DVO372" s="1"/>
      <c r="DVP372" s="1"/>
      <c r="DVQ372" s="1"/>
      <c r="DVR372" s="1"/>
      <c r="DVS372" s="1"/>
      <c r="DVT372" s="1"/>
      <c r="DVU372" s="1"/>
      <c r="DVV372" s="1"/>
      <c r="DVW372" s="1"/>
      <c r="DVX372" s="1"/>
      <c r="DVY372" s="1"/>
      <c r="DVZ372" s="1"/>
      <c r="DWA372" s="1"/>
      <c r="DWB372" s="1"/>
      <c r="DWC372" s="1"/>
      <c r="DWD372" s="1"/>
      <c r="DWE372" s="1"/>
      <c r="DWF372" s="1"/>
      <c r="DWG372" s="1"/>
      <c r="DWH372" s="1"/>
      <c r="DWI372" s="1"/>
      <c r="DWJ372" s="1"/>
      <c r="DWK372" s="1"/>
      <c r="DWL372" s="1"/>
      <c r="DWM372" s="1"/>
      <c r="DWN372" s="1"/>
      <c r="DWO372" s="1"/>
      <c r="DWP372" s="1"/>
      <c r="DWQ372" s="1"/>
      <c r="DWR372" s="1"/>
      <c r="DWS372" s="1"/>
      <c r="DWT372" s="1"/>
      <c r="DWU372" s="1"/>
      <c r="DWV372" s="1"/>
      <c r="DWW372" s="1"/>
      <c r="DWX372" s="1"/>
      <c r="DWY372" s="1"/>
      <c r="DWZ372" s="1"/>
      <c r="DXA372" s="1"/>
      <c r="DXB372" s="1"/>
      <c r="DXC372" s="1"/>
      <c r="DXD372" s="1"/>
      <c r="DXE372" s="1"/>
      <c r="DXF372" s="1"/>
      <c r="DXG372" s="1"/>
      <c r="DXH372" s="1"/>
      <c r="DXI372" s="1"/>
      <c r="DXJ372" s="1"/>
      <c r="DXK372" s="1"/>
      <c r="DXL372" s="1"/>
      <c r="DXM372" s="1"/>
      <c r="DXN372" s="1"/>
      <c r="DXO372" s="1"/>
      <c r="DXP372" s="1"/>
      <c r="DXQ372" s="1"/>
      <c r="DXR372" s="1"/>
      <c r="DXS372" s="1"/>
      <c r="DXT372" s="1"/>
      <c r="DXU372" s="1"/>
      <c r="DXV372" s="1"/>
      <c r="DXW372" s="1"/>
      <c r="DXX372" s="1"/>
      <c r="DXY372" s="1"/>
      <c r="DXZ372" s="1"/>
      <c r="DYA372" s="1"/>
      <c r="DYB372" s="1"/>
      <c r="DYC372" s="1"/>
      <c r="DYD372" s="1"/>
      <c r="DYE372" s="1"/>
      <c r="DYF372" s="1"/>
      <c r="DYG372" s="1"/>
      <c r="DYH372" s="1"/>
      <c r="DYI372" s="1"/>
      <c r="DYJ372" s="1"/>
      <c r="DYK372" s="1"/>
      <c r="DYL372" s="1"/>
      <c r="DYM372" s="1"/>
      <c r="DYN372" s="1"/>
      <c r="DYO372" s="1"/>
      <c r="DYP372" s="1"/>
      <c r="DYQ372" s="1"/>
      <c r="DYR372" s="1"/>
      <c r="DYS372" s="1"/>
      <c r="DYT372" s="1"/>
      <c r="DYU372" s="1"/>
      <c r="DYV372" s="1"/>
      <c r="DYW372" s="1"/>
      <c r="DYX372" s="1"/>
      <c r="DYY372" s="1"/>
      <c r="DYZ372" s="1"/>
      <c r="DZA372" s="1"/>
      <c r="DZB372" s="1"/>
      <c r="DZC372" s="1"/>
      <c r="DZD372" s="1"/>
      <c r="DZE372" s="1"/>
      <c r="DZF372" s="1"/>
      <c r="DZG372" s="1"/>
      <c r="DZH372" s="1"/>
      <c r="DZI372" s="1"/>
      <c r="DZJ372" s="1"/>
      <c r="DZK372" s="1"/>
      <c r="DZL372" s="1"/>
      <c r="DZM372" s="1"/>
      <c r="DZN372" s="1"/>
      <c r="DZO372" s="1"/>
      <c r="DZP372" s="1"/>
      <c r="DZQ372" s="1"/>
      <c r="DZR372" s="1"/>
      <c r="DZS372" s="1"/>
      <c r="DZT372" s="1"/>
      <c r="DZU372" s="1"/>
      <c r="DZV372" s="1"/>
      <c r="DZW372" s="1"/>
      <c r="DZX372" s="1"/>
      <c r="DZY372" s="1"/>
      <c r="DZZ372" s="1"/>
      <c r="EAA372" s="1"/>
      <c r="EAB372" s="1"/>
      <c r="EAC372" s="1"/>
      <c r="EAD372" s="1"/>
      <c r="EAE372" s="1"/>
      <c r="EAF372" s="1"/>
      <c r="EAG372" s="1"/>
      <c r="EAH372" s="1"/>
      <c r="EAI372" s="1"/>
      <c r="EAJ372" s="1"/>
      <c r="EAK372" s="1"/>
      <c r="EAL372" s="1"/>
      <c r="EAM372" s="1"/>
      <c r="EAN372" s="1"/>
      <c r="EAO372" s="1"/>
      <c r="EAP372" s="1"/>
      <c r="EAQ372" s="1"/>
      <c r="EAR372" s="1"/>
      <c r="EAS372" s="1"/>
      <c r="EAT372" s="1"/>
      <c r="EAU372" s="1"/>
      <c r="EAV372" s="1"/>
      <c r="EAW372" s="1"/>
      <c r="EAX372" s="1"/>
      <c r="EAY372" s="1"/>
      <c r="EAZ372" s="1"/>
      <c r="EBA372" s="1"/>
      <c r="EBB372" s="1"/>
      <c r="EBC372" s="1"/>
      <c r="EBD372" s="1"/>
      <c r="EBE372" s="1"/>
      <c r="EBF372" s="1"/>
      <c r="EBG372" s="1"/>
      <c r="EBH372" s="1"/>
      <c r="EBI372" s="1"/>
      <c r="EBJ372" s="1"/>
      <c r="EBK372" s="1"/>
      <c r="EBL372" s="1"/>
      <c r="EBM372" s="1"/>
      <c r="EBN372" s="1"/>
      <c r="EBO372" s="1"/>
      <c r="EBP372" s="1"/>
      <c r="EBQ372" s="1"/>
      <c r="EBR372" s="1"/>
      <c r="EBS372" s="1"/>
      <c r="EBT372" s="1"/>
      <c r="EBU372" s="1"/>
      <c r="EBV372" s="1"/>
      <c r="EBW372" s="1"/>
      <c r="EBX372" s="1"/>
      <c r="EBY372" s="1"/>
      <c r="EBZ372" s="1"/>
      <c r="ECA372" s="1"/>
      <c r="ECB372" s="1"/>
      <c r="ECC372" s="1"/>
      <c r="ECD372" s="1"/>
      <c r="ECE372" s="1"/>
      <c r="ECF372" s="1"/>
      <c r="ECG372" s="1"/>
      <c r="ECH372" s="1"/>
      <c r="ECI372" s="1"/>
      <c r="ECJ372" s="1"/>
      <c r="ECK372" s="1"/>
      <c r="ECL372" s="1"/>
      <c r="ECM372" s="1"/>
      <c r="ECN372" s="1"/>
      <c r="ECO372" s="1"/>
      <c r="ECP372" s="1"/>
      <c r="ECQ372" s="1"/>
      <c r="ECR372" s="1"/>
      <c r="ECS372" s="1"/>
      <c r="ECT372" s="1"/>
      <c r="ECU372" s="1"/>
      <c r="ECV372" s="1"/>
      <c r="ECW372" s="1"/>
      <c r="ECX372" s="1"/>
      <c r="ECY372" s="1"/>
      <c r="ECZ372" s="1"/>
      <c r="EDA372" s="1"/>
      <c r="EDB372" s="1"/>
      <c r="EDC372" s="1"/>
      <c r="EDD372" s="1"/>
      <c r="EDE372" s="1"/>
      <c r="EDF372" s="1"/>
      <c r="EDG372" s="1"/>
      <c r="EDH372" s="1"/>
      <c r="EDI372" s="1"/>
      <c r="EDJ372" s="1"/>
      <c r="EDK372" s="1"/>
      <c r="EDL372" s="1"/>
      <c r="EDM372" s="1"/>
      <c r="EDN372" s="1"/>
      <c r="EDO372" s="1"/>
      <c r="EDP372" s="1"/>
      <c r="EDQ372" s="1"/>
      <c r="EDR372" s="1"/>
      <c r="EDS372" s="1"/>
      <c r="EDT372" s="1"/>
      <c r="EDU372" s="1"/>
      <c r="EDV372" s="1"/>
      <c r="EDW372" s="1"/>
      <c r="EDX372" s="1"/>
      <c r="EDY372" s="1"/>
      <c r="EDZ372" s="1"/>
      <c r="EEA372" s="1"/>
      <c r="EEB372" s="1"/>
      <c r="EEC372" s="1"/>
      <c r="EED372" s="1"/>
      <c r="EEE372" s="1"/>
      <c r="EEF372" s="1"/>
      <c r="EEG372" s="1"/>
      <c r="EEH372" s="1"/>
      <c r="EEI372" s="1"/>
      <c r="EEJ372" s="1"/>
      <c r="EEK372" s="1"/>
      <c r="EEL372" s="1"/>
      <c r="EEM372" s="1"/>
      <c r="EEN372" s="1"/>
      <c r="EEO372" s="1"/>
      <c r="EEP372" s="1"/>
      <c r="EEQ372" s="1"/>
      <c r="EER372" s="1"/>
      <c r="EES372" s="1"/>
      <c r="EET372" s="1"/>
      <c r="EEU372" s="1"/>
      <c r="EEV372" s="1"/>
      <c r="EEW372" s="1"/>
      <c r="EEX372" s="1"/>
      <c r="EEY372" s="1"/>
      <c r="EEZ372" s="1"/>
      <c r="EFA372" s="1"/>
      <c r="EFB372" s="1"/>
      <c r="EFC372" s="1"/>
      <c r="EFD372" s="1"/>
      <c r="EFE372" s="1"/>
      <c r="EFF372" s="1"/>
      <c r="EFG372" s="1"/>
      <c r="EFH372" s="1"/>
      <c r="EFI372" s="1"/>
      <c r="EFJ372" s="1"/>
      <c r="EFK372" s="1"/>
      <c r="EFL372" s="1"/>
      <c r="EFM372" s="1"/>
      <c r="EFN372" s="1"/>
      <c r="EFO372" s="1"/>
      <c r="EFP372" s="1"/>
      <c r="EFQ372" s="1"/>
      <c r="EFR372" s="1"/>
      <c r="EFS372" s="1"/>
      <c r="EFT372" s="1"/>
      <c r="EFU372" s="1"/>
      <c r="EFV372" s="1"/>
      <c r="EFW372" s="1"/>
      <c r="EFX372" s="1"/>
      <c r="EFY372" s="1"/>
      <c r="EFZ372" s="1"/>
      <c r="EGA372" s="1"/>
      <c r="EGB372" s="1"/>
      <c r="EGC372" s="1"/>
      <c r="EGD372" s="1"/>
      <c r="EGE372" s="1"/>
      <c r="EGF372" s="1"/>
      <c r="EGG372" s="1"/>
      <c r="EGH372" s="1"/>
      <c r="EGI372" s="1"/>
      <c r="EGJ372" s="1"/>
      <c r="EGK372" s="1"/>
      <c r="EGL372" s="1"/>
      <c r="EGM372" s="1"/>
      <c r="EGN372" s="1"/>
      <c r="EGO372" s="1"/>
      <c r="EGP372" s="1"/>
      <c r="EGQ372" s="1"/>
      <c r="EGR372" s="1"/>
      <c r="EGS372" s="1"/>
      <c r="EGT372" s="1"/>
      <c r="EGU372" s="1"/>
      <c r="EGV372" s="1"/>
      <c r="EGW372" s="1"/>
      <c r="EGX372" s="1"/>
      <c r="EGY372" s="1"/>
      <c r="EGZ372" s="1"/>
      <c r="EHA372" s="1"/>
      <c r="EHB372" s="1"/>
      <c r="EHC372" s="1"/>
      <c r="EHD372" s="1"/>
      <c r="EHE372" s="1"/>
      <c r="EHF372" s="1"/>
      <c r="EHG372" s="1"/>
      <c r="EHH372" s="1"/>
      <c r="EHI372" s="1"/>
      <c r="EHJ372" s="1"/>
      <c r="EHK372" s="1"/>
      <c r="EHL372" s="1"/>
      <c r="EHM372" s="1"/>
      <c r="EHN372" s="1"/>
      <c r="EHO372" s="1"/>
      <c r="EHP372" s="1"/>
      <c r="EHQ372" s="1"/>
      <c r="EHR372" s="1"/>
      <c r="EHS372" s="1"/>
      <c r="EHT372" s="1"/>
      <c r="EHU372" s="1"/>
      <c r="EHV372" s="1"/>
      <c r="EHW372" s="1"/>
      <c r="EHX372" s="1"/>
      <c r="EHY372" s="1"/>
      <c r="EHZ372" s="1"/>
      <c r="EIA372" s="1"/>
      <c r="EIB372" s="1"/>
      <c r="EIC372" s="1"/>
      <c r="EID372" s="1"/>
      <c r="EIE372" s="1"/>
      <c r="EIF372" s="1"/>
      <c r="EIG372" s="1"/>
      <c r="EIH372" s="1"/>
      <c r="EII372" s="1"/>
      <c r="EIJ372" s="1"/>
      <c r="EIK372" s="1"/>
      <c r="EIL372" s="1"/>
      <c r="EIM372" s="1"/>
      <c r="EIN372" s="1"/>
      <c r="EIO372" s="1"/>
      <c r="EIP372" s="1"/>
      <c r="EIQ372" s="1"/>
      <c r="EIR372" s="1"/>
      <c r="EIS372" s="1"/>
      <c r="EIT372" s="1"/>
      <c r="EIU372" s="1"/>
      <c r="EIV372" s="1"/>
      <c r="EIW372" s="1"/>
      <c r="EIX372" s="1"/>
      <c r="EIY372" s="1"/>
      <c r="EIZ372" s="1"/>
      <c r="EJA372" s="1"/>
      <c r="EJB372" s="1"/>
      <c r="EJC372" s="1"/>
      <c r="EJD372" s="1"/>
      <c r="EJE372" s="1"/>
      <c r="EJF372" s="1"/>
      <c r="EJG372" s="1"/>
      <c r="EJH372" s="1"/>
      <c r="EJI372" s="1"/>
      <c r="EJJ372" s="1"/>
      <c r="EJK372" s="1"/>
      <c r="EJL372" s="1"/>
      <c r="EJM372" s="1"/>
      <c r="EJN372" s="1"/>
      <c r="EJO372" s="1"/>
      <c r="EJP372" s="1"/>
      <c r="EJQ372" s="1"/>
      <c r="EJR372" s="1"/>
      <c r="EJS372" s="1"/>
      <c r="EJT372" s="1"/>
      <c r="EJU372" s="1"/>
      <c r="EJV372" s="1"/>
      <c r="EJW372" s="1"/>
      <c r="EJX372" s="1"/>
      <c r="EJY372" s="1"/>
      <c r="EJZ372" s="1"/>
      <c r="EKA372" s="1"/>
      <c r="EKB372" s="1"/>
      <c r="EKC372" s="1"/>
      <c r="EKD372" s="1"/>
      <c r="EKE372" s="1"/>
      <c r="EKF372" s="1"/>
      <c r="EKG372" s="1"/>
      <c r="EKH372" s="1"/>
      <c r="EKI372" s="1"/>
      <c r="EKJ372" s="1"/>
      <c r="EKK372" s="1"/>
      <c r="EKL372" s="1"/>
      <c r="EKM372" s="1"/>
      <c r="EKN372" s="1"/>
      <c r="EKO372" s="1"/>
      <c r="EKP372" s="1"/>
      <c r="EKQ372" s="1"/>
      <c r="EKR372" s="1"/>
      <c r="EKS372" s="1"/>
      <c r="EKT372" s="1"/>
      <c r="EKU372" s="1"/>
      <c r="EKV372" s="1"/>
      <c r="EKW372" s="1"/>
      <c r="EKX372" s="1"/>
      <c r="EKY372" s="1"/>
      <c r="EKZ372" s="1"/>
      <c r="ELA372" s="1"/>
      <c r="ELB372" s="1"/>
      <c r="ELC372" s="1"/>
      <c r="ELD372" s="1"/>
      <c r="ELE372" s="1"/>
      <c r="ELF372" s="1"/>
      <c r="ELG372" s="1"/>
      <c r="ELH372" s="1"/>
      <c r="ELI372" s="1"/>
      <c r="ELJ372" s="1"/>
      <c r="ELK372" s="1"/>
      <c r="ELL372" s="1"/>
      <c r="ELM372" s="1"/>
      <c r="ELN372" s="1"/>
      <c r="ELO372" s="1"/>
      <c r="ELP372" s="1"/>
      <c r="ELQ372" s="1"/>
      <c r="ELR372" s="1"/>
      <c r="ELS372" s="1"/>
      <c r="ELT372" s="1"/>
      <c r="ELU372" s="1"/>
      <c r="ELV372" s="1"/>
      <c r="ELW372" s="1"/>
      <c r="ELX372" s="1"/>
      <c r="ELY372" s="1"/>
      <c r="ELZ372" s="1"/>
      <c r="EMA372" s="1"/>
      <c r="EMB372" s="1"/>
      <c r="EMC372" s="1"/>
      <c r="EMD372" s="1"/>
      <c r="EME372" s="1"/>
      <c r="EMF372" s="1"/>
      <c r="EMG372" s="1"/>
      <c r="EMH372" s="1"/>
      <c r="EMI372" s="1"/>
      <c r="EMJ372" s="1"/>
      <c r="EMK372" s="1"/>
      <c r="EML372" s="1"/>
      <c r="EMM372" s="1"/>
      <c r="EMN372" s="1"/>
      <c r="EMO372" s="1"/>
      <c r="EMP372" s="1"/>
      <c r="EMQ372" s="1"/>
      <c r="EMR372" s="1"/>
      <c r="EMS372" s="1"/>
      <c r="EMT372" s="1"/>
      <c r="EMU372" s="1"/>
      <c r="EMV372" s="1"/>
      <c r="EMW372" s="1"/>
      <c r="EMX372" s="1"/>
      <c r="EMY372" s="1"/>
      <c r="EMZ372" s="1"/>
      <c r="ENA372" s="1"/>
      <c r="ENB372" s="1"/>
      <c r="ENC372" s="1"/>
      <c r="END372" s="1"/>
      <c r="ENE372" s="1"/>
      <c r="ENF372" s="1"/>
      <c r="ENG372" s="1"/>
      <c r="ENH372" s="1"/>
      <c r="ENI372" s="1"/>
      <c r="ENJ372" s="1"/>
      <c r="ENK372" s="1"/>
      <c r="ENL372" s="1"/>
      <c r="ENM372" s="1"/>
      <c r="ENN372" s="1"/>
      <c r="ENO372" s="1"/>
      <c r="ENP372" s="1"/>
      <c r="ENQ372" s="1"/>
      <c r="ENR372" s="1"/>
      <c r="ENS372" s="1"/>
      <c r="ENT372" s="1"/>
      <c r="ENU372" s="1"/>
      <c r="ENV372" s="1"/>
      <c r="ENW372" s="1"/>
      <c r="ENX372" s="1"/>
      <c r="ENY372" s="1"/>
      <c r="ENZ372" s="1"/>
      <c r="EOA372" s="1"/>
      <c r="EOB372" s="1"/>
      <c r="EOC372" s="1"/>
      <c r="EOD372" s="1"/>
      <c r="EOE372" s="1"/>
      <c r="EOF372" s="1"/>
      <c r="EOG372" s="1"/>
      <c r="EOH372" s="1"/>
      <c r="EOI372" s="1"/>
      <c r="EOJ372" s="1"/>
      <c r="EOK372" s="1"/>
      <c r="EOL372" s="1"/>
      <c r="EOM372" s="1"/>
      <c r="EON372" s="1"/>
      <c r="EOO372" s="1"/>
      <c r="EOP372" s="1"/>
      <c r="EOQ372" s="1"/>
      <c r="EOR372" s="1"/>
      <c r="EOS372" s="1"/>
      <c r="EOT372" s="1"/>
      <c r="EOU372" s="1"/>
      <c r="EOV372" s="1"/>
      <c r="EOW372" s="1"/>
      <c r="EOX372" s="1"/>
      <c r="EOY372" s="1"/>
      <c r="EOZ372" s="1"/>
      <c r="EPA372" s="1"/>
      <c r="EPB372" s="1"/>
      <c r="EPC372" s="1"/>
      <c r="EPD372" s="1"/>
      <c r="EPE372" s="1"/>
      <c r="EPF372" s="1"/>
      <c r="EPG372" s="1"/>
      <c r="EPH372" s="1"/>
      <c r="EPI372" s="1"/>
      <c r="EPJ372" s="1"/>
      <c r="EPK372" s="1"/>
      <c r="EPL372" s="1"/>
      <c r="EPM372" s="1"/>
      <c r="EPN372" s="1"/>
      <c r="EPO372" s="1"/>
      <c r="EPP372" s="1"/>
      <c r="EPQ372" s="1"/>
      <c r="EPR372" s="1"/>
      <c r="EPS372" s="1"/>
      <c r="EPT372" s="1"/>
      <c r="EPU372" s="1"/>
      <c r="EPV372" s="1"/>
      <c r="EPW372" s="1"/>
      <c r="EPX372" s="1"/>
      <c r="EPY372" s="1"/>
      <c r="EPZ372" s="1"/>
      <c r="EQA372" s="1"/>
      <c r="EQB372" s="1"/>
      <c r="EQC372" s="1"/>
      <c r="EQD372" s="1"/>
      <c r="EQE372" s="1"/>
      <c r="EQF372" s="1"/>
      <c r="EQG372" s="1"/>
      <c r="EQH372" s="1"/>
      <c r="EQI372" s="1"/>
      <c r="EQJ372" s="1"/>
      <c r="EQK372" s="1"/>
      <c r="EQL372" s="1"/>
      <c r="EQM372" s="1"/>
      <c r="EQN372" s="1"/>
      <c r="EQO372" s="1"/>
      <c r="EQP372" s="1"/>
      <c r="EQQ372" s="1"/>
      <c r="EQR372" s="1"/>
      <c r="EQS372" s="1"/>
      <c r="EQT372" s="1"/>
      <c r="EQU372" s="1"/>
      <c r="EQV372" s="1"/>
      <c r="EQW372" s="1"/>
      <c r="EQX372" s="1"/>
      <c r="EQY372" s="1"/>
      <c r="EQZ372" s="1"/>
      <c r="ERA372" s="1"/>
      <c r="ERB372" s="1"/>
      <c r="ERC372" s="1"/>
      <c r="ERD372" s="1"/>
      <c r="ERE372" s="1"/>
      <c r="ERF372" s="1"/>
      <c r="ERG372" s="1"/>
      <c r="ERH372" s="1"/>
      <c r="ERI372" s="1"/>
      <c r="ERJ372" s="1"/>
      <c r="ERK372" s="1"/>
      <c r="ERL372" s="1"/>
      <c r="ERM372" s="1"/>
      <c r="ERN372" s="1"/>
      <c r="ERO372" s="1"/>
      <c r="ERP372" s="1"/>
      <c r="ERQ372" s="1"/>
      <c r="ERR372" s="1"/>
      <c r="ERS372" s="1"/>
      <c r="ERT372" s="1"/>
      <c r="ERU372" s="1"/>
      <c r="ERV372" s="1"/>
      <c r="ERW372" s="1"/>
      <c r="ERX372" s="1"/>
      <c r="ERY372" s="1"/>
      <c r="ERZ372" s="1"/>
      <c r="ESA372" s="1"/>
      <c r="ESB372" s="1"/>
      <c r="ESC372" s="1"/>
      <c r="ESD372" s="1"/>
      <c r="ESE372" s="1"/>
      <c r="ESF372" s="1"/>
      <c r="ESG372" s="1"/>
      <c r="ESH372" s="1"/>
      <c r="ESI372" s="1"/>
      <c r="ESJ372" s="1"/>
      <c r="ESK372" s="1"/>
      <c r="ESL372" s="1"/>
      <c r="ESM372" s="1"/>
      <c r="ESN372" s="1"/>
      <c r="ESO372" s="1"/>
      <c r="ESP372" s="1"/>
      <c r="ESQ372" s="1"/>
      <c r="ESR372" s="1"/>
      <c r="ESS372" s="1"/>
      <c r="EST372" s="1"/>
      <c r="ESU372" s="1"/>
      <c r="ESV372" s="1"/>
      <c r="ESW372" s="1"/>
      <c r="ESX372" s="1"/>
      <c r="ESY372" s="1"/>
      <c r="ESZ372" s="1"/>
      <c r="ETA372" s="1"/>
      <c r="ETB372" s="1"/>
      <c r="ETC372" s="1"/>
      <c r="ETD372" s="1"/>
      <c r="ETE372" s="1"/>
      <c r="ETF372" s="1"/>
      <c r="ETG372" s="1"/>
      <c r="ETH372" s="1"/>
      <c r="ETI372" s="1"/>
      <c r="ETJ372" s="1"/>
      <c r="ETK372" s="1"/>
      <c r="ETL372" s="1"/>
      <c r="ETM372" s="1"/>
      <c r="ETN372" s="1"/>
      <c r="ETO372" s="1"/>
      <c r="ETP372" s="1"/>
      <c r="ETQ372" s="1"/>
      <c r="ETR372" s="1"/>
      <c r="ETS372" s="1"/>
      <c r="ETT372" s="1"/>
      <c r="ETU372" s="1"/>
      <c r="ETV372" s="1"/>
      <c r="ETW372" s="1"/>
      <c r="ETX372" s="1"/>
      <c r="ETY372" s="1"/>
      <c r="ETZ372" s="1"/>
      <c r="EUA372" s="1"/>
      <c r="EUB372" s="1"/>
      <c r="EUC372" s="1"/>
      <c r="EUD372" s="1"/>
      <c r="EUE372" s="1"/>
      <c r="EUF372" s="1"/>
      <c r="EUG372" s="1"/>
      <c r="EUH372" s="1"/>
      <c r="EUI372" s="1"/>
      <c r="EUJ372" s="1"/>
      <c r="EUK372" s="1"/>
      <c r="EUL372" s="1"/>
      <c r="EUM372" s="1"/>
      <c r="EUN372" s="1"/>
      <c r="EUO372" s="1"/>
      <c r="EUP372" s="1"/>
      <c r="EUQ372" s="1"/>
      <c r="EUR372" s="1"/>
      <c r="EUS372" s="1"/>
      <c r="EUT372" s="1"/>
      <c r="EUU372" s="1"/>
      <c r="EUV372" s="1"/>
      <c r="EUW372" s="1"/>
      <c r="EUX372" s="1"/>
      <c r="EUY372" s="1"/>
      <c r="EUZ372" s="1"/>
      <c r="EVA372" s="1"/>
      <c r="EVB372" s="1"/>
      <c r="EVC372" s="1"/>
      <c r="EVD372" s="1"/>
      <c r="EVE372" s="1"/>
      <c r="EVF372" s="1"/>
      <c r="EVG372" s="1"/>
      <c r="EVH372" s="1"/>
      <c r="EVI372" s="1"/>
      <c r="EVJ372" s="1"/>
      <c r="EVK372" s="1"/>
      <c r="EVL372" s="1"/>
      <c r="EVM372" s="1"/>
      <c r="EVN372" s="1"/>
      <c r="EVO372" s="1"/>
      <c r="EVP372" s="1"/>
      <c r="EVQ372" s="1"/>
      <c r="EVR372" s="1"/>
      <c r="EVS372" s="1"/>
      <c r="EVT372" s="1"/>
      <c r="EVU372" s="1"/>
      <c r="EVV372" s="1"/>
      <c r="EVW372" s="1"/>
      <c r="EVX372" s="1"/>
      <c r="EVY372" s="1"/>
      <c r="EVZ372" s="1"/>
      <c r="EWA372" s="1"/>
      <c r="EWB372" s="1"/>
      <c r="EWC372" s="1"/>
      <c r="EWD372" s="1"/>
      <c r="EWE372" s="1"/>
      <c r="EWF372" s="1"/>
      <c r="EWG372" s="1"/>
      <c r="EWH372" s="1"/>
      <c r="EWI372" s="1"/>
      <c r="EWJ372" s="1"/>
      <c r="EWK372" s="1"/>
      <c r="EWL372" s="1"/>
      <c r="EWM372" s="1"/>
      <c r="EWN372" s="1"/>
      <c r="EWO372" s="1"/>
      <c r="EWP372" s="1"/>
      <c r="EWQ372" s="1"/>
      <c r="EWR372" s="1"/>
      <c r="EWS372" s="1"/>
      <c r="EWT372" s="1"/>
      <c r="EWU372" s="1"/>
      <c r="EWV372" s="1"/>
      <c r="EWW372" s="1"/>
      <c r="EWX372" s="1"/>
      <c r="EWY372" s="1"/>
      <c r="EWZ372" s="1"/>
      <c r="EXA372" s="1"/>
      <c r="EXB372" s="1"/>
      <c r="EXC372" s="1"/>
      <c r="EXD372" s="1"/>
      <c r="EXE372" s="1"/>
      <c r="EXF372" s="1"/>
      <c r="EXG372" s="1"/>
      <c r="EXH372" s="1"/>
      <c r="EXI372" s="1"/>
      <c r="EXJ372" s="1"/>
      <c r="EXK372" s="1"/>
      <c r="EXL372" s="1"/>
      <c r="EXM372" s="1"/>
      <c r="EXN372" s="1"/>
      <c r="EXO372" s="1"/>
      <c r="EXP372" s="1"/>
      <c r="EXQ372" s="1"/>
      <c r="EXR372" s="1"/>
      <c r="EXS372" s="1"/>
      <c r="EXT372" s="1"/>
      <c r="EXU372" s="1"/>
      <c r="EXV372" s="1"/>
      <c r="EXW372" s="1"/>
      <c r="EXX372" s="1"/>
      <c r="EXY372" s="1"/>
      <c r="EXZ372" s="1"/>
      <c r="EYA372" s="1"/>
      <c r="EYB372" s="1"/>
      <c r="EYC372" s="1"/>
      <c r="EYD372" s="1"/>
      <c r="EYE372" s="1"/>
      <c r="EYF372" s="1"/>
      <c r="EYG372" s="1"/>
      <c r="EYH372" s="1"/>
      <c r="EYI372" s="1"/>
      <c r="EYJ372" s="1"/>
      <c r="EYK372" s="1"/>
      <c r="EYL372" s="1"/>
      <c r="EYM372" s="1"/>
      <c r="EYN372" s="1"/>
      <c r="EYO372" s="1"/>
      <c r="EYP372" s="1"/>
      <c r="EYQ372" s="1"/>
      <c r="EYR372" s="1"/>
      <c r="EYS372" s="1"/>
      <c r="EYT372" s="1"/>
      <c r="EYU372" s="1"/>
      <c r="EYV372" s="1"/>
      <c r="EYW372" s="1"/>
      <c r="EYX372" s="1"/>
      <c r="EYY372" s="1"/>
      <c r="EYZ372" s="1"/>
      <c r="EZA372" s="1"/>
      <c r="EZB372" s="1"/>
      <c r="EZC372" s="1"/>
      <c r="EZD372" s="1"/>
      <c r="EZE372" s="1"/>
      <c r="EZF372" s="1"/>
      <c r="EZG372" s="1"/>
      <c r="EZH372" s="1"/>
      <c r="EZI372" s="1"/>
      <c r="EZJ372" s="1"/>
      <c r="EZK372" s="1"/>
      <c r="EZL372" s="1"/>
      <c r="EZM372" s="1"/>
      <c r="EZN372" s="1"/>
      <c r="EZO372" s="1"/>
      <c r="EZP372" s="1"/>
      <c r="EZQ372" s="1"/>
      <c r="EZR372" s="1"/>
      <c r="EZS372" s="1"/>
      <c r="EZT372" s="1"/>
      <c r="EZU372" s="1"/>
      <c r="EZV372" s="1"/>
      <c r="EZW372" s="1"/>
      <c r="EZX372" s="1"/>
      <c r="EZY372" s="1"/>
      <c r="EZZ372" s="1"/>
      <c r="FAA372" s="1"/>
      <c r="FAB372" s="1"/>
      <c r="FAC372" s="1"/>
      <c r="FAD372" s="1"/>
      <c r="FAE372" s="1"/>
      <c r="FAF372" s="1"/>
      <c r="FAG372" s="1"/>
      <c r="FAH372" s="1"/>
      <c r="FAI372" s="1"/>
      <c r="FAJ372" s="1"/>
      <c r="FAK372" s="1"/>
      <c r="FAL372" s="1"/>
      <c r="FAM372" s="1"/>
      <c r="FAN372" s="1"/>
      <c r="FAO372" s="1"/>
      <c r="FAP372" s="1"/>
      <c r="FAQ372" s="1"/>
      <c r="FAR372" s="1"/>
      <c r="FAS372" s="1"/>
      <c r="FAT372" s="1"/>
      <c r="FAU372" s="1"/>
      <c r="FAV372" s="1"/>
      <c r="FAW372" s="1"/>
      <c r="FAX372" s="1"/>
      <c r="FAY372" s="1"/>
      <c r="FAZ372" s="1"/>
      <c r="FBA372" s="1"/>
      <c r="FBB372" s="1"/>
      <c r="FBC372" s="1"/>
      <c r="FBD372" s="1"/>
      <c r="FBE372" s="1"/>
      <c r="FBF372" s="1"/>
      <c r="FBG372" s="1"/>
      <c r="FBH372" s="1"/>
      <c r="FBI372" s="1"/>
      <c r="FBJ372" s="1"/>
      <c r="FBK372" s="1"/>
      <c r="FBL372" s="1"/>
      <c r="FBM372" s="1"/>
      <c r="FBN372" s="1"/>
      <c r="FBO372" s="1"/>
      <c r="FBP372" s="1"/>
      <c r="FBQ372" s="1"/>
      <c r="FBR372" s="1"/>
      <c r="FBS372" s="1"/>
      <c r="FBT372" s="1"/>
      <c r="FBU372" s="1"/>
      <c r="FBV372" s="1"/>
      <c r="FBW372" s="1"/>
      <c r="FBX372" s="1"/>
      <c r="FBY372" s="1"/>
      <c r="FBZ372" s="1"/>
      <c r="FCA372" s="1"/>
      <c r="FCB372" s="1"/>
      <c r="FCC372" s="1"/>
      <c r="FCD372" s="1"/>
      <c r="FCE372" s="1"/>
      <c r="FCF372" s="1"/>
      <c r="FCG372" s="1"/>
      <c r="FCH372" s="1"/>
      <c r="FCI372" s="1"/>
      <c r="FCJ372" s="1"/>
      <c r="FCK372" s="1"/>
      <c r="FCL372" s="1"/>
      <c r="FCM372" s="1"/>
      <c r="FCN372" s="1"/>
      <c r="FCO372" s="1"/>
      <c r="FCP372" s="1"/>
      <c r="FCQ372" s="1"/>
      <c r="FCR372" s="1"/>
      <c r="FCS372" s="1"/>
      <c r="FCT372" s="1"/>
      <c r="FCU372" s="1"/>
      <c r="FCV372" s="1"/>
      <c r="FCW372" s="1"/>
      <c r="FCX372" s="1"/>
      <c r="FCY372" s="1"/>
      <c r="FCZ372" s="1"/>
      <c r="FDA372" s="1"/>
      <c r="FDB372" s="1"/>
      <c r="FDC372" s="1"/>
      <c r="FDD372" s="1"/>
      <c r="FDE372" s="1"/>
      <c r="FDF372" s="1"/>
      <c r="FDG372" s="1"/>
      <c r="FDH372" s="1"/>
      <c r="FDI372" s="1"/>
      <c r="FDJ372" s="1"/>
      <c r="FDK372" s="1"/>
      <c r="FDL372" s="1"/>
      <c r="FDM372" s="1"/>
      <c r="FDN372" s="1"/>
      <c r="FDO372" s="1"/>
      <c r="FDP372" s="1"/>
      <c r="FDQ372" s="1"/>
      <c r="FDR372" s="1"/>
      <c r="FDS372" s="1"/>
      <c r="FDT372" s="1"/>
      <c r="FDU372" s="1"/>
      <c r="FDV372" s="1"/>
      <c r="FDW372" s="1"/>
      <c r="FDX372" s="1"/>
      <c r="FDY372" s="1"/>
      <c r="FDZ372" s="1"/>
      <c r="FEA372" s="1"/>
      <c r="FEB372" s="1"/>
      <c r="FEC372" s="1"/>
      <c r="FED372" s="1"/>
      <c r="FEE372" s="1"/>
      <c r="FEF372" s="1"/>
      <c r="FEG372" s="1"/>
      <c r="FEH372" s="1"/>
      <c r="FEI372" s="1"/>
      <c r="FEJ372" s="1"/>
      <c r="FEK372" s="1"/>
      <c r="FEL372" s="1"/>
      <c r="FEM372" s="1"/>
      <c r="FEN372" s="1"/>
      <c r="FEO372" s="1"/>
      <c r="FEP372" s="1"/>
      <c r="FEQ372" s="1"/>
      <c r="FER372" s="1"/>
      <c r="FES372" s="1"/>
      <c r="FET372" s="1"/>
      <c r="FEU372" s="1"/>
      <c r="FEV372" s="1"/>
      <c r="FEW372" s="1"/>
      <c r="FEX372" s="1"/>
      <c r="FEY372" s="1"/>
      <c r="FEZ372" s="1"/>
      <c r="FFA372" s="1"/>
      <c r="FFB372" s="1"/>
      <c r="FFC372" s="1"/>
      <c r="FFD372" s="1"/>
      <c r="FFE372" s="1"/>
      <c r="FFF372" s="1"/>
      <c r="FFG372" s="1"/>
      <c r="FFH372" s="1"/>
      <c r="FFI372" s="1"/>
      <c r="FFJ372" s="1"/>
      <c r="FFK372" s="1"/>
      <c r="FFL372" s="1"/>
      <c r="FFM372" s="1"/>
      <c r="FFN372" s="1"/>
      <c r="FFO372" s="1"/>
      <c r="FFP372" s="1"/>
      <c r="FFQ372" s="1"/>
      <c r="FFR372" s="1"/>
      <c r="FFS372" s="1"/>
      <c r="FFT372" s="1"/>
      <c r="FFU372" s="1"/>
      <c r="FFV372" s="1"/>
      <c r="FFW372" s="1"/>
      <c r="FFX372" s="1"/>
      <c r="FFY372" s="1"/>
      <c r="FFZ372" s="1"/>
      <c r="FGA372" s="1"/>
      <c r="FGB372" s="1"/>
      <c r="FGC372" s="1"/>
      <c r="FGD372" s="1"/>
      <c r="FGE372" s="1"/>
      <c r="FGF372" s="1"/>
      <c r="FGG372" s="1"/>
      <c r="FGH372" s="1"/>
      <c r="FGI372" s="1"/>
      <c r="FGJ372" s="1"/>
      <c r="FGK372" s="1"/>
      <c r="FGL372" s="1"/>
      <c r="FGM372" s="1"/>
      <c r="FGN372" s="1"/>
      <c r="FGO372" s="1"/>
      <c r="FGP372" s="1"/>
      <c r="FGQ372" s="1"/>
      <c r="FGR372" s="1"/>
      <c r="FGS372" s="1"/>
      <c r="FGT372" s="1"/>
      <c r="FGU372" s="1"/>
      <c r="FGV372" s="1"/>
      <c r="FGW372" s="1"/>
      <c r="FGX372" s="1"/>
      <c r="FGY372" s="1"/>
      <c r="FGZ372" s="1"/>
      <c r="FHA372" s="1"/>
      <c r="FHB372" s="1"/>
      <c r="FHC372" s="1"/>
      <c r="FHD372" s="1"/>
      <c r="FHE372" s="1"/>
      <c r="FHF372" s="1"/>
      <c r="FHG372" s="1"/>
      <c r="FHH372" s="1"/>
      <c r="FHI372" s="1"/>
      <c r="FHJ372" s="1"/>
      <c r="FHK372" s="1"/>
      <c r="FHL372" s="1"/>
      <c r="FHM372" s="1"/>
      <c r="FHN372" s="1"/>
      <c r="FHO372" s="1"/>
      <c r="FHP372" s="1"/>
      <c r="FHQ372" s="1"/>
      <c r="FHR372" s="1"/>
      <c r="FHS372" s="1"/>
      <c r="FHT372" s="1"/>
      <c r="FHU372" s="1"/>
      <c r="FHV372" s="1"/>
      <c r="FHW372" s="1"/>
      <c r="FHX372" s="1"/>
      <c r="FHY372" s="1"/>
      <c r="FHZ372" s="1"/>
      <c r="FIA372" s="1"/>
      <c r="FIB372" s="1"/>
      <c r="FIC372" s="1"/>
      <c r="FID372" s="1"/>
      <c r="FIE372" s="1"/>
      <c r="FIF372" s="1"/>
      <c r="FIG372" s="1"/>
      <c r="FIH372" s="1"/>
      <c r="FII372" s="1"/>
      <c r="FIJ372" s="1"/>
      <c r="FIK372" s="1"/>
      <c r="FIL372" s="1"/>
      <c r="FIM372" s="1"/>
      <c r="FIN372" s="1"/>
      <c r="FIO372" s="1"/>
      <c r="FIP372" s="1"/>
      <c r="FIQ372" s="1"/>
      <c r="FIR372" s="1"/>
      <c r="FIS372" s="1"/>
      <c r="FIT372" s="1"/>
      <c r="FIU372" s="1"/>
      <c r="FIV372" s="1"/>
      <c r="FIW372" s="1"/>
      <c r="FIX372" s="1"/>
      <c r="FIY372" s="1"/>
      <c r="FIZ372" s="1"/>
      <c r="FJA372" s="1"/>
      <c r="FJB372" s="1"/>
      <c r="FJC372" s="1"/>
      <c r="FJD372" s="1"/>
      <c r="FJE372" s="1"/>
      <c r="FJF372" s="1"/>
      <c r="FJG372" s="1"/>
      <c r="FJH372" s="1"/>
      <c r="FJI372" s="1"/>
      <c r="FJJ372" s="1"/>
      <c r="FJK372" s="1"/>
      <c r="FJL372" s="1"/>
      <c r="FJM372" s="1"/>
      <c r="FJN372" s="1"/>
      <c r="FJO372" s="1"/>
      <c r="FJP372" s="1"/>
      <c r="FJQ372" s="1"/>
      <c r="FJR372" s="1"/>
      <c r="FJS372" s="1"/>
      <c r="FJT372" s="1"/>
      <c r="FJU372" s="1"/>
      <c r="FJV372" s="1"/>
      <c r="FJW372" s="1"/>
      <c r="FJX372" s="1"/>
      <c r="FJY372" s="1"/>
      <c r="FJZ372" s="1"/>
      <c r="FKA372" s="1"/>
      <c r="FKB372" s="1"/>
      <c r="FKC372" s="1"/>
      <c r="FKD372" s="1"/>
      <c r="FKE372" s="1"/>
      <c r="FKF372" s="1"/>
      <c r="FKG372" s="1"/>
      <c r="FKH372" s="1"/>
      <c r="FKI372" s="1"/>
      <c r="FKJ372" s="1"/>
      <c r="FKK372" s="1"/>
      <c r="FKL372" s="1"/>
      <c r="FKM372" s="1"/>
      <c r="FKN372" s="1"/>
      <c r="FKO372" s="1"/>
      <c r="FKP372" s="1"/>
      <c r="FKQ372" s="1"/>
      <c r="FKR372" s="1"/>
      <c r="FKS372" s="1"/>
      <c r="FKT372" s="1"/>
      <c r="FKU372" s="1"/>
      <c r="FKV372" s="1"/>
      <c r="FKW372" s="1"/>
      <c r="FKX372" s="1"/>
      <c r="FKY372" s="1"/>
      <c r="FKZ372" s="1"/>
      <c r="FLA372" s="1"/>
      <c r="FLB372" s="1"/>
      <c r="FLC372" s="1"/>
      <c r="FLD372" s="1"/>
      <c r="FLE372" s="1"/>
      <c r="FLF372" s="1"/>
      <c r="FLG372" s="1"/>
      <c r="FLH372" s="1"/>
      <c r="FLI372" s="1"/>
      <c r="FLJ372" s="1"/>
      <c r="FLK372" s="1"/>
      <c r="FLL372" s="1"/>
      <c r="FLM372" s="1"/>
      <c r="FLN372" s="1"/>
      <c r="FLO372" s="1"/>
      <c r="FLP372" s="1"/>
      <c r="FLQ372" s="1"/>
      <c r="FLR372" s="1"/>
      <c r="FLS372" s="1"/>
      <c r="FLT372" s="1"/>
      <c r="FLU372" s="1"/>
      <c r="FLV372" s="1"/>
      <c r="FLW372" s="1"/>
      <c r="FLX372" s="1"/>
      <c r="FLY372" s="1"/>
      <c r="FLZ372" s="1"/>
      <c r="FMA372" s="1"/>
      <c r="FMB372" s="1"/>
      <c r="FMC372" s="1"/>
      <c r="FMD372" s="1"/>
      <c r="FME372" s="1"/>
      <c r="FMF372" s="1"/>
      <c r="FMG372" s="1"/>
      <c r="FMH372" s="1"/>
      <c r="FMI372" s="1"/>
      <c r="FMJ372" s="1"/>
      <c r="FMK372" s="1"/>
      <c r="FML372" s="1"/>
      <c r="FMM372" s="1"/>
      <c r="FMN372" s="1"/>
      <c r="FMO372" s="1"/>
      <c r="FMP372" s="1"/>
      <c r="FMQ372" s="1"/>
      <c r="FMR372" s="1"/>
      <c r="FMS372" s="1"/>
      <c r="FMT372" s="1"/>
      <c r="FMU372" s="1"/>
      <c r="FMV372" s="1"/>
      <c r="FMW372" s="1"/>
      <c r="FMX372" s="1"/>
      <c r="FMY372" s="1"/>
      <c r="FMZ372" s="1"/>
      <c r="FNA372" s="1"/>
      <c r="FNB372" s="1"/>
      <c r="FNC372" s="1"/>
      <c r="FND372" s="1"/>
      <c r="FNE372" s="1"/>
      <c r="FNF372" s="1"/>
      <c r="FNG372" s="1"/>
      <c r="FNH372" s="1"/>
      <c r="FNI372" s="1"/>
      <c r="FNJ372" s="1"/>
      <c r="FNK372" s="1"/>
      <c r="FNL372" s="1"/>
      <c r="FNM372" s="1"/>
      <c r="FNN372" s="1"/>
      <c r="FNO372" s="1"/>
      <c r="FNP372" s="1"/>
      <c r="FNQ372" s="1"/>
      <c r="FNR372" s="1"/>
      <c r="FNS372" s="1"/>
      <c r="FNT372" s="1"/>
      <c r="FNU372" s="1"/>
      <c r="FNV372" s="1"/>
      <c r="FNW372" s="1"/>
      <c r="FNX372" s="1"/>
      <c r="FNY372" s="1"/>
      <c r="FNZ372" s="1"/>
      <c r="FOA372" s="1"/>
      <c r="FOB372" s="1"/>
      <c r="FOC372" s="1"/>
      <c r="FOD372" s="1"/>
      <c r="FOE372" s="1"/>
      <c r="FOF372" s="1"/>
      <c r="FOG372" s="1"/>
      <c r="FOH372" s="1"/>
      <c r="FOI372" s="1"/>
      <c r="FOJ372" s="1"/>
      <c r="FOK372" s="1"/>
      <c r="FOL372" s="1"/>
      <c r="FOM372" s="1"/>
      <c r="FON372" s="1"/>
      <c r="FOO372" s="1"/>
      <c r="FOP372" s="1"/>
      <c r="FOQ372" s="1"/>
      <c r="FOR372" s="1"/>
      <c r="FOS372" s="1"/>
      <c r="FOT372" s="1"/>
      <c r="FOU372" s="1"/>
      <c r="FOV372" s="1"/>
      <c r="FOW372" s="1"/>
      <c r="FOX372" s="1"/>
      <c r="FOY372" s="1"/>
      <c r="FOZ372" s="1"/>
      <c r="FPA372" s="1"/>
      <c r="FPB372" s="1"/>
      <c r="FPC372" s="1"/>
      <c r="FPD372" s="1"/>
      <c r="FPE372" s="1"/>
      <c r="FPF372" s="1"/>
      <c r="FPG372" s="1"/>
      <c r="FPH372" s="1"/>
      <c r="FPI372" s="1"/>
      <c r="FPJ372" s="1"/>
      <c r="FPK372" s="1"/>
      <c r="FPL372" s="1"/>
      <c r="FPM372" s="1"/>
      <c r="FPN372" s="1"/>
      <c r="FPO372" s="1"/>
      <c r="FPP372" s="1"/>
      <c r="FPQ372" s="1"/>
      <c r="FPR372" s="1"/>
      <c r="FPS372" s="1"/>
      <c r="FPT372" s="1"/>
      <c r="FPU372" s="1"/>
      <c r="FPV372" s="1"/>
      <c r="FPW372" s="1"/>
      <c r="FPX372" s="1"/>
      <c r="FPY372" s="1"/>
      <c r="FPZ372" s="1"/>
      <c r="FQA372" s="1"/>
      <c r="FQB372" s="1"/>
      <c r="FQC372" s="1"/>
      <c r="FQD372" s="1"/>
      <c r="FQE372" s="1"/>
      <c r="FQF372" s="1"/>
      <c r="FQG372" s="1"/>
      <c r="FQH372" s="1"/>
      <c r="FQI372" s="1"/>
      <c r="FQJ372" s="1"/>
      <c r="FQK372" s="1"/>
      <c r="FQL372" s="1"/>
      <c r="FQM372" s="1"/>
      <c r="FQN372" s="1"/>
      <c r="FQO372" s="1"/>
      <c r="FQP372" s="1"/>
      <c r="FQQ372" s="1"/>
      <c r="FQR372" s="1"/>
      <c r="FQS372" s="1"/>
      <c r="FQT372" s="1"/>
      <c r="FQU372" s="1"/>
      <c r="FQV372" s="1"/>
      <c r="FQW372" s="1"/>
      <c r="FQX372" s="1"/>
      <c r="FQY372" s="1"/>
      <c r="FQZ372" s="1"/>
      <c r="FRA372" s="1"/>
      <c r="FRB372" s="1"/>
      <c r="FRC372" s="1"/>
      <c r="FRD372" s="1"/>
      <c r="FRE372" s="1"/>
      <c r="FRF372" s="1"/>
      <c r="FRG372" s="1"/>
      <c r="FRH372" s="1"/>
      <c r="FRI372" s="1"/>
      <c r="FRJ372" s="1"/>
      <c r="FRK372" s="1"/>
      <c r="FRL372" s="1"/>
      <c r="FRM372" s="1"/>
      <c r="FRN372" s="1"/>
      <c r="FRO372" s="1"/>
      <c r="FRP372" s="1"/>
      <c r="FRQ372" s="1"/>
      <c r="FRR372" s="1"/>
      <c r="FRS372" s="1"/>
      <c r="FRT372" s="1"/>
      <c r="FRU372" s="1"/>
      <c r="FRV372" s="1"/>
      <c r="FRW372" s="1"/>
      <c r="FRX372" s="1"/>
      <c r="FRY372" s="1"/>
      <c r="FRZ372" s="1"/>
      <c r="FSA372" s="1"/>
      <c r="FSB372" s="1"/>
      <c r="FSC372" s="1"/>
      <c r="FSD372" s="1"/>
      <c r="FSE372" s="1"/>
      <c r="FSF372" s="1"/>
      <c r="FSG372" s="1"/>
      <c r="FSH372" s="1"/>
      <c r="FSI372" s="1"/>
      <c r="FSJ372" s="1"/>
      <c r="FSK372" s="1"/>
      <c r="FSL372" s="1"/>
      <c r="FSM372" s="1"/>
      <c r="FSN372" s="1"/>
      <c r="FSO372" s="1"/>
      <c r="FSP372" s="1"/>
      <c r="FSQ372" s="1"/>
      <c r="FSR372" s="1"/>
      <c r="FSS372" s="1"/>
      <c r="FST372" s="1"/>
      <c r="FSU372" s="1"/>
      <c r="FSV372" s="1"/>
      <c r="FSW372" s="1"/>
      <c r="FSX372" s="1"/>
      <c r="FSY372" s="1"/>
      <c r="FSZ372" s="1"/>
      <c r="FTA372" s="1"/>
      <c r="FTB372" s="1"/>
      <c r="FTC372" s="1"/>
      <c r="FTD372" s="1"/>
      <c r="FTE372" s="1"/>
      <c r="FTF372" s="1"/>
      <c r="FTG372" s="1"/>
      <c r="FTH372" s="1"/>
      <c r="FTI372" s="1"/>
      <c r="FTJ372" s="1"/>
      <c r="FTK372" s="1"/>
      <c r="FTL372" s="1"/>
      <c r="FTM372" s="1"/>
      <c r="FTN372" s="1"/>
      <c r="FTO372" s="1"/>
      <c r="FTP372" s="1"/>
      <c r="FTQ372" s="1"/>
      <c r="FTR372" s="1"/>
      <c r="FTS372" s="1"/>
      <c r="FTT372" s="1"/>
      <c r="FTU372" s="1"/>
      <c r="FTV372" s="1"/>
      <c r="FTW372" s="1"/>
      <c r="FTX372" s="1"/>
      <c r="FTY372" s="1"/>
      <c r="FTZ372" s="1"/>
      <c r="FUA372" s="1"/>
      <c r="FUB372" s="1"/>
      <c r="FUC372" s="1"/>
      <c r="FUD372" s="1"/>
      <c r="FUE372" s="1"/>
      <c r="FUF372" s="1"/>
      <c r="FUG372" s="1"/>
      <c r="FUH372" s="1"/>
      <c r="FUI372" s="1"/>
      <c r="FUJ372" s="1"/>
      <c r="FUK372" s="1"/>
      <c r="FUL372" s="1"/>
      <c r="FUM372" s="1"/>
      <c r="FUN372" s="1"/>
      <c r="FUO372" s="1"/>
      <c r="FUP372" s="1"/>
      <c r="FUQ372" s="1"/>
      <c r="FUR372" s="1"/>
      <c r="FUS372" s="1"/>
      <c r="FUT372" s="1"/>
      <c r="FUU372" s="1"/>
      <c r="FUV372" s="1"/>
      <c r="FUW372" s="1"/>
      <c r="FUX372" s="1"/>
      <c r="FUY372" s="1"/>
      <c r="FUZ372" s="1"/>
      <c r="FVA372" s="1"/>
      <c r="FVB372" s="1"/>
      <c r="FVC372" s="1"/>
      <c r="FVD372" s="1"/>
      <c r="FVE372" s="1"/>
      <c r="FVF372" s="1"/>
      <c r="FVG372" s="1"/>
      <c r="FVH372" s="1"/>
      <c r="FVI372" s="1"/>
      <c r="FVJ372" s="1"/>
      <c r="FVK372" s="1"/>
      <c r="FVL372" s="1"/>
      <c r="FVM372" s="1"/>
      <c r="FVN372" s="1"/>
      <c r="FVO372" s="1"/>
      <c r="FVP372" s="1"/>
      <c r="FVQ372" s="1"/>
      <c r="FVR372" s="1"/>
      <c r="FVS372" s="1"/>
      <c r="FVT372" s="1"/>
      <c r="FVU372" s="1"/>
      <c r="FVV372" s="1"/>
      <c r="FVW372" s="1"/>
      <c r="FVX372" s="1"/>
      <c r="FVY372" s="1"/>
      <c r="FVZ372" s="1"/>
      <c r="FWA372" s="1"/>
      <c r="FWB372" s="1"/>
      <c r="FWC372" s="1"/>
      <c r="FWD372" s="1"/>
      <c r="FWE372" s="1"/>
      <c r="FWF372" s="1"/>
      <c r="FWG372" s="1"/>
      <c r="FWH372" s="1"/>
      <c r="FWI372" s="1"/>
      <c r="FWJ372" s="1"/>
      <c r="FWK372" s="1"/>
      <c r="FWL372" s="1"/>
      <c r="FWM372" s="1"/>
      <c r="FWN372" s="1"/>
      <c r="FWO372" s="1"/>
      <c r="FWP372" s="1"/>
      <c r="FWQ372" s="1"/>
      <c r="FWR372" s="1"/>
      <c r="FWS372" s="1"/>
      <c r="FWT372" s="1"/>
      <c r="FWU372" s="1"/>
      <c r="FWV372" s="1"/>
      <c r="FWW372" s="1"/>
      <c r="FWX372" s="1"/>
      <c r="FWY372" s="1"/>
      <c r="FWZ372" s="1"/>
      <c r="FXA372" s="1"/>
      <c r="FXB372" s="1"/>
      <c r="FXC372" s="1"/>
      <c r="FXD372" s="1"/>
      <c r="FXE372" s="1"/>
      <c r="FXF372" s="1"/>
      <c r="FXG372" s="1"/>
      <c r="FXH372" s="1"/>
      <c r="FXI372" s="1"/>
      <c r="FXJ372" s="1"/>
      <c r="FXK372" s="1"/>
      <c r="FXL372" s="1"/>
      <c r="FXM372" s="1"/>
      <c r="FXN372" s="1"/>
      <c r="FXO372" s="1"/>
      <c r="FXP372" s="1"/>
      <c r="FXQ372" s="1"/>
      <c r="FXR372" s="1"/>
      <c r="FXS372" s="1"/>
      <c r="FXT372" s="1"/>
      <c r="FXU372" s="1"/>
      <c r="FXV372" s="1"/>
      <c r="FXW372" s="1"/>
      <c r="FXX372" s="1"/>
      <c r="FXY372" s="1"/>
      <c r="FXZ372" s="1"/>
      <c r="FYA372" s="1"/>
      <c r="FYB372" s="1"/>
      <c r="FYC372" s="1"/>
      <c r="FYD372" s="1"/>
      <c r="FYE372" s="1"/>
      <c r="FYF372" s="1"/>
      <c r="FYG372" s="1"/>
      <c r="FYH372" s="1"/>
      <c r="FYI372" s="1"/>
      <c r="FYJ372" s="1"/>
      <c r="FYK372" s="1"/>
      <c r="FYL372" s="1"/>
      <c r="FYM372" s="1"/>
      <c r="FYN372" s="1"/>
      <c r="FYO372" s="1"/>
      <c r="FYP372" s="1"/>
      <c r="FYQ372" s="1"/>
      <c r="FYR372" s="1"/>
      <c r="FYS372" s="1"/>
      <c r="FYT372" s="1"/>
      <c r="FYU372" s="1"/>
      <c r="FYV372" s="1"/>
      <c r="FYW372" s="1"/>
      <c r="FYX372" s="1"/>
      <c r="FYY372" s="1"/>
      <c r="FYZ372" s="1"/>
      <c r="FZA372" s="1"/>
      <c r="FZB372" s="1"/>
      <c r="FZC372" s="1"/>
      <c r="FZD372" s="1"/>
      <c r="FZE372" s="1"/>
      <c r="FZF372" s="1"/>
      <c r="FZG372" s="1"/>
      <c r="FZH372" s="1"/>
      <c r="FZI372" s="1"/>
      <c r="FZJ372" s="1"/>
      <c r="FZK372" s="1"/>
      <c r="FZL372" s="1"/>
      <c r="FZM372" s="1"/>
      <c r="FZN372" s="1"/>
      <c r="FZO372" s="1"/>
      <c r="FZP372" s="1"/>
      <c r="FZQ372" s="1"/>
      <c r="FZR372" s="1"/>
      <c r="FZS372" s="1"/>
      <c r="FZT372" s="1"/>
      <c r="FZU372" s="1"/>
      <c r="FZV372" s="1"/>
      <c r="FZW372" s="1"/>
      <c r="FZX372" s="1"/>
      <c r="FZY372" s="1"/>
      <c r="FZZ372" s="1"/>
      <c r="GAA372" s="1"/>
      <c r="GAB372" s="1"/>
      <c r="GAC372" s="1"/>
      <c r="GAD372" s="1"/>
      <c r="GAE372" s="1"/>
      <c r="GAF372" s="1"/>
      <c r="GAG372" s="1"/>
      <c r="GAH372" s="1"/>
      <c r="GAI372" s="1"/>
      <c r="GAJ372" s="1"/>
      <c r="GAK372" s="1"/>
      <c r="GAL372" s="1"/>
      <c r="GAM372" s="1"/>
      <c r="GAN372" s="1"/>
      <c r="GAO372" s="1"/>
      <c r="GAP372" s="1"/>
      <c r="GAQ372" s="1"/>
      <c r="GAR372" s="1"/>
      <c r="GAS372" s="1"/>
      <c r="GAT372" s="1"/>
      <c r="GAU372" s="1"/>
      <c r="GAV372" s="1"/>
      <c r="GAW372" s="1"/>
      <c r="GAX372" s="1"/>
      <c r="GAY372" s="1"/>
      <c r="GAZ372" s="1"/>
      <c r="GBA372" s="1"/>
      <c r="GBB372" s="1"/>
      <c r="GBC372" s="1"/>
      <c r="GBD372" s="1"/>
      <c r="GBE372" s="1"/>
      <c r="GBF372" s="1"/>
      <c r="GBG372" s="1"/>
      <c r="GBH372" s="1"/>
      <c r="GBI372" s="1"/>
      <c r="GBJ372" s="1"/>
      <c r="GBK372" s="1"/>
      <c r="GBL372" s="1"/>
      <c r="GBM372" s="1"/>
      <c r="GBN372" s="1"/>
      <c r="GBO372" s="1"/>
      <c r="GBP372" s="1"/>
      <c r="GBQ372" s="1"/>
      <c r="GBR372" s="1"/>
      <c r="GBS372" s="1"/>
      <c r="GBT372" s="1"/>
      <c r="GBU372" s="1"/>
      <c r="GBV372" s="1"/>
      <c r="GBW372" s="1"/>
      <c r="GBX372" s="1"/>
      <c r="GBY372" s="1"/>
      <c r="GBZ372" s="1"/>
      <c r="GCA372" s="1"/>
      <c r="GCB372" s="1"/>
      <c r="GCC372" s="1"/>
      <c r="GCD372" s="1"/>
      <c r="GCE372" s="1"/>
      <c r="GCF372" s="1"/>
      <c r="GCG372" s="1"/>
      <c r="GCH372" s="1"/>
      <c r="GCI372" s="1"/>
      <c r="GCJ372" s="1"/>
      <c r="GCK372" s="1"/>
      <c r="GCL372" s="1"/>
      <c r="GCM372" s="1"/>
      <c r="GCN372" s="1"/>
      <c r="GCO372" s="1"/>
      <c r="GCP372" s="1"/>
      <c r="GCQ372" s="1"/>
      <c r="GCR372" s="1"/>
      <c r="GCS372" s="1"/>
      <c r="GCT372" s="1"/>
      <c r="GCU372" s="1"/>
      <c r="GCV372" s="1"/>
      <c r="GCW372" s="1"/>
      <c r="GCX372" s="1"/>
      <c r="GCY372" s="1"/>
      <c r="GCZ372" s="1"/>
      <c r="GDA372" s="1"/>
      <c r="GDB372" s="1"/>
      <c r="GDC372" s="1"/>
      <c r="GDD372" s="1"/>
      <c r="GDE372" s="1"/>
      <c r="GDF372" s="1"/>
      <c r="GDG372" s="1"/>
      <c r="GDH372" s="1"/>
      <c r="GDI372" s="1"/>
      <c r="GDJ372" s="1"/>
      <c r="GDK372" s="1"/>
      <c r="GDL372" s="1"/>
      <c r="GDM372" s="1"/>
      <c r="GDN372" s="1"/>
      <c r="GDO372" s="1"/>
      <c r="GDP372" s="1"/>
      <c r="GDQ372" s="1"/>
      <c r="GDR372" s="1"/>
      <c r="GDS372" s="1"/>
      <c r="GDT372" s="1"/>
      <c r="GDU372" s="1"/>
      <c r="GDV372" s="1"/>
      <c r="GDW372" s="1"/>
      <c r="GDX372" s="1"/>
      <c r="GDY372" s="1"/>
      <c r="GDZ372" s="1"/>
      <c r="GEA372" s="1"/>
      <c r="GEB372" s="1"/>
      <c r="GEC372" s="1"/>
      <c r="GED372" s="1"/>
      <c r="GEE372" s="1"/>
      <c r="GEF372" s="1"/>
      <c r="GEG372" s="1"/>
      <c r="GEH372" s="1"/>
      <c r="GEI372" s="1"/>
      <c r="GEJ372" s="1"/>
      <c r="GEK372" s="1"/>
      <c r="GEL372" s="1"/>
      <c r="GEM372" s="1"/>
      <c r="GEN372" s="1"/>
      <c r="GEO372" s="1"/>
      <c r="GEP372" s="1"/>
      <c r="GEQ372" s="1"/>
      <c r="GER372" s="1"/>
      <c r="GES372" s="1"/>
      <c r="GET372" s="1"/>
      <c r="GEU372" s="1"/>
      <c r="GEV372" s="1"/>
      <c r="GEW372" s="1"/>
      <c r="GEX372" s="1"/>
      <c r="GEY372" s="1"/>
      <c r="GEZ372" s="1"/>
      <c r="GFA372" s="1"/>
      <c r="GFB372" s="1"/>
      <c r="GFC372" s="1"/>
      <c r="GFD372" s="1"/>
      <c r="GFE372" s="1"/>
      <c r="GFF372" s="1"/>
      <c r="GFG372" s="1"/>
      <c r="GFH372" s="1"/>
      <c r="GFI372" s="1"/>
      <c r="GFJ372" s="1"/>
      <c r="GFK372" s="1"/>
      <c r="GFL372" s="1"/>
      <c r="GFM372" s="1"/>
      <c r="GFN372" s="1"/>
      <c r="GFO372" s="1"/>
      <c r="GFP372" s="1"/>
      <c r="GFQ372" s="1"/>
      <c r="GFR372" s="1"/>
      <c r="GFS372" s="1"/>
      <c r="GFT372" s="1"/>
      <c r="GFU372" s="1"/>
      <c r="GFV372" s="1"/>
      <c r="GFW372" s="1"/>
      <c r="GFX372" s="1"/>
      <c r="GFY372" s="1"/>
      <c r="GFZ372" s="1"/>
      <c r="GGA372" s="1"/>
      <c r="GGB372" s="1"/>
      <c r="GGC372" s="1"/>
      <c r="GGD372" s="1"/>
      <c r="GGE372" s="1"/>
      <c r="GGF372" s="1"/>
      <c r="GGG372" s="1"/>
      <c r="GGH372" s="1"/>
      <c r="GGI372" s="1"/>
      <c r="GGJ372" s="1"/>
      <c r="GGK372" s="1"/>
      <c r="GGL372" s="1"/>
      <c r="GGM372" s="1"/>
      <c r="GGN372" s="1"/>
      <c r="GGO372" s="1"/>
      <c r="GGP372" s="1"/>
      <c r="GGQ372" s="1"/>
      <c r="GGR372" s="1"/>
      <c r="GGS372" s="1"/>
      <c r="GGT372" s="1"/>
      <c r="GGU372" s="1"/>
      <c r="GGV372" s="1"/>
      <c r="GGW372" s="1"/>
      <c r="GGX372" s="1"/>
      <c r="GGY372" s="1"/>
      <c r="GGZ372" s="1"/>
      <c r="GHA372" s="1"/>
      <c r="GHB372" s="1"/>
      <c r="GHC372" s="1"/>
      <c r="GHD372" s="1"/>
      <c r="GHE372" s="1"/>
      <c r="GHF372" s="1"/>
      <c r="GHG372" s="1"/>
      <c r="GHH372" s="1"/>
      <c r="GHI372" s="1"/>
      <c r="GHJ372" s="1"/>
      <c r="GHK372" s="1"/>
      <c r="GHL372" s="1"/>
      <c r="GHM372" s="1"/>
      <c r="GHN372" s="1"/>
      <c r="GHO372" s="1"/>
      <c r="GHP372" s="1"/>
      <c r="GHQ372" s="1"/>
      <c r="GHR372" s="1"/>
      <c r="GHS372" s="1"/>
      <c r="GHT372" s="1"/>
      <c r="GHU372" s="1"/>
      <c r="GHV372" s="1"/>
      <c r="GHW372" s="1"/>
      <c r="GHX372" s="1"/>
      <c r="GHY372" s="1"/>
      <c r="GHZ372" s="1"/>
      <c r="GIA372" s="1"/>
      <c r="GIB372" s="1"/>
      <c r="GIC372" s="1"/>
      <c r="GID372" s="1"/>
      <c r="GIE372" s="1"/>
      <c r="GIF372" s="1"/>
      <c r="GIG372" s="1"/>
      <c r="GIH372" s="1"/>
      <c r="GII372" s="1"/>
      <c r="GIJ372" s="1"/>
      <c r="GIK372" s="1"/>
      <c r="GIL372" s="1"/>
      <c r="GIM372" s="1"/>
      <c r="GIN372" s="1"/>
      <c r="GIO372" s="1"/>
      <c r="GIP372" s="1"/>
      <c r="GIQ372" s="1"/>
      <c r="GIR372" s="1"/>
      <c r="GIS372" s="1"/>
      <c r="GIT372" s="1"/>
      <c r="GIU372" s="1"/>
      <c r="GIV372" s="1"/>
      <c r="GIW372" s="1"/>
      <c r="GIX372" s="1"/>
    </row>
    <row r="373" spans="1:4990" customFormat="1" ht="19.899999999999999" customHeight="1" x14ac:dyDescent="0.25">
      <c r="A373" s="641"/>
      <c r="B373" s="643"/>
      <c r="C373" s="645"/>
      <c r="D373" s="645"/>
      <c r="E373" s="645"/>
      <c r="F373" s="645"/>
      <c r="G373" s="645"/>
      <c r="H373" s="645"/>
      <c r="I373" s="219" t="s">
        <v>1227</v>
      </c>
      <c r="J373" s="411">
        <v>1762</v>
      </c>
      <c r="K373" s="411">
        <v>1698.2</v>
      </c>
      <c r="L373" s="411">
        <v>1675.9</v>
      </c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  <c r="ZL373" s="1"/>
      <c r="ZM373" s="1"/>
      <c r="ZN373" s="1"/>
      <c r="ZO373" s="1"/>
      <c r="ZP373" s="1"/>
      <c r="ZQ373" s="1"/>
      <c r="ZR373" s="1"/>
      <c r="ZS373" s="1"/>
      <c r="ZT373" s="1"/>
      <c r="ZU373" s="1"/>
      <c r="ZV373" s="1"/>
      <c r="ZW373" s="1"/>
      <c r="ZX373" s="1"/>
      <c r="ZY373" s="1"/>
      <c r="ZZ373" s="1"/>
      <c r="AAA373" s="1"/>
      <c r="AAB373" s="1"/>
      <c r="AAC373" s="1"/>
      <c r="AAD373" s="1"/>
      <c r="AAE373" s="1"/>
      <c r="AAF373" s="1"/>
      <c r="AAG373" s="1"/>
      <c r="AAH373" s="1"/>
      <c r="AAI373" s="1"/>
      <c r="AAJ373" s="1"/>
      <c r="AAK373" s="1"/>
      <c r="AAL373" s="1"/>
      <c r="AAM373" s="1"/>
      <c r="AAN373" s="1"/>
      <c r="AAO373" s="1"/>
      <c r="AAP373" s="1"/>
      <c r="AAQ373" s="1"/>
      <c r="AAR373" s="1"/>
      <c r="AAS373" s="1"/>
      <c r="AAT373" s="1"/>
      <c r="AAU373" s="1"/>
      <c r="AAV373" s="1"/>
      <c r="AAW373" s="1"/>
      <c r="AAX373" s="1"/>
      <c r="AAY373" s="1"/>
      <c r="AAZ373" s="1"/>
      <c r="ABA373" s="1"/>
      <c r="ABB373" s="1"/>
      <c r="ABC373" s="1"/>
      <c r="ABD373" s="1"/>
      <c r="ABE373" s="1"/>
      <c r="ABF373" s="1"/>
      <c r="ABG373" s="1"/>
      <c r="ABH373" s="1"/>
      <c r="ABI373" s="1"/>
      <c r="ABJ373" s="1"/>
      <c r="ABK373" s="1"/>
      <c r="ABL373" s="1"/>
      <c r="ABM373" s="1"/>
      <c r="ABN373" s="1"/>
      <c r="ABO373" s="1"/>
      <c r="ABP373" s="1"/>
      <c r="ABQ373" s="1"/>
      <c r="ABR373" s="1"/>
      <c r="ABS373" s="1"/>
      <c r="ABT373" s="1"/>
      <c r="ABU373" s="1"/>
      <c r="ABV373" s="1"/>
      <c r="ABW373" s="1"/>
      <c r="ABX373" s="1"/>
      <c r="ABY373" s="1"/>
      <c r="ABZ373" s="1"/>
      <c r="ACA373" s="1"/>
      <c r="ACB373" s="1"/>
      <c r="ACC373" s="1"/>
      <c r="ACD373" s="1"/>
      <c r="ACE373" s="1"/>
      <c r="ACF373" s="1"/>
      <c r="ACG373" s="1"/>
      <c r="ACH373" s="1"/>
      <c r="ACI373" s="1"/>
      <c r="ACJ373" s="1"/>
      <c r="ACK373" s="1"/>
      <c r="ACL373" s="1"/>
      <c r="ACM373" s="1"/>
      <c r="ACN373" s="1"/>
      <c r="ACO373" s="1"/>
      <c r="ACP373" s="1"/>
      <c r="ACQ373" s="1"/>
      <c r="ACR373" s="1"/>
      <c r="ACS373" s="1"/>
      <c r="ACT373" s="1"/>
      <c r="ACU373" s="1"/>
      <c r="ACV373" s="1"/>
      <c r="ACW373" s="1"/>
      <c r="ACX373" s="1"/>
      <c r="ACY373" s="1"/>
      <c r="ACZ373" s="1"/>
      <c r="ADA373" s="1"/>
      <c r="ADB373" s="1"/>
      <c r="ADC373" s="1"/>
      <c r="ADD373" s="1"/>
      <c r="ADE373" s="1"/>
      <c r="ADF373" s="1"/>
      <c r="ADG373" s="1"/>
      <c r="ADH373" s="1"/>
      <c r="ADI373" s="1"/>
      <c r="ADJ373" s="1"/>
      <c r="ADK373" s="1"/>
      <c r="ADL373" s="1"/>
      <c r="ADM373" s="1"/>
      <c r="ADN373" s="1"/>
      <c r="ADO373" s="1"/>
      <c r="ADP373" s="1"/>
      <c r="ADQ373" s="1"/>
      <c r="ADR373" s="1"/>
      <c r="ADS373" s="1"/>
      <c r="ADT373" s="1"/>
      <c r="ADU373" s="1"/>
      <c r="ADV373" s="1"/>
      <c r="ADW373" s="1"/>
      <c r="ADX373" s="1"/>
      <c r="ADY373" s="1"/>
      <c r="ADZ373" s="1"/>
      <c r="AEA373" s="1"/>
      <c r="AEB373" s="1"/>
      <c r="AEC373" s="1"/>
      <c r="AED373" s="1"/>
      <c r="AEE373" s="1"/>
      <c r="AEF373" s="1"/>
      <c r="AEG373" s="1"/>
      <c r="AEH373" s="1"/>
      <c r="AEI373" s="1"/>
      <c r="AEJ373" s="1"/>
      <c r="AEK373" s="1"/>
      <c r="AEL373" s="1"/>
      <c r="AEM373" s="1"/>
      <c r="AEN373" s="1"/>
      <c r="AEO373" s="1"/>
      <c r="AEP373" s="1"/>
      <c r="AEQ373" s="1"/>
      <c r="AER373" s="1"/>
      <c r="AES373" s="1"/>
      <c r="AET373" s="1"/>
      <c r="AEU373" s="1"/>
      <c r="AEV373" s="1"/>
      <c r="AEW373" s="1"/>
      <c r="AEX373" s="1"/>
      <c r="AEY373" s="1"/>
      <c r="AEZ373" s="1"/>
      <c r="AFA373" s="1"/>
      <c r="AFB373" s="1"/>
      <c r="AFC373" s="1"/>
      <c r="AFD373" s="1"/>
      <c r="AFE373" s="1"/>
      <c r="AFF373" s="1"/>
      <c r="AFG373" s="1"/>
      <c r="AFH373" s="1"/>
      <c r="AFI373" s="1"/>
      <c r="AFJ373" s="1"/>
      <c r="AFK373" s="1"/>
      <c r="AFL373" s="1"/>
      <c r="AFM373" s="1"/>
      <c r="AFN373" s="1"/>
      <c r="AFO373" s="1"/>
      <c r="AFP373" s="1"/>
      <c r="AFQ373" s="1"/>
      <c r="AFR373" s="1"/>
      <c r="AFS373" s="1"/>
      <c r="AFT373" s="1"/>
      <c r="AFU373" s="1"/>
      <c r="AFV373" s="1"/>
      <c r="AFW373" s="1"/>
      <c r="AFX373" s="1"/>
      <c r="AFY373" s="1"/>
      <c r="AFZ373" s="1"/>
      <c r="AGA373" s="1"/>
      <c r="AGB373" s="1"/>
      <c r="AGC373" s="1"/>
      <c r="AGD373" s="1"/>
      <c r="AGE373" s="1"/>
      <c r="AGF373" s="1"/>
      <c r="AGG373" s="1"/>
      <c r="AGH373" s="1"/>
      <c r="AGI373" s="1"/>
      <c r="AGJ373" s="1"/>
      <c r="AGK373" s="1"/>
      <c r="AGL373" s="1"/>
      <c r="AGM373" s="1"/>
      <c r="AGN373" s="1"/>
      <c r="AGO373" s="1"/>
      <c r="AGP373" s="1"/>
      <c r="AGQ373" s="1"/>
      <c r="AGR373" s="1"/>
      <c r="AGS373" s="1"/>
      <c r="AGT373" s="1"/>
      <c r="AGU373" s="1"/>
      <c r="AGV373" s="1"/>
      <c r="AGW373" s="1"/>
      <c r="AGX373" s="1"/>
      <c r="AGY373" s="1"/>
      <c r="AGZ373" s="1"/>
      <c r="AHA373" s="1"/>
      <c r="AHB373" s="1"/>
      <c r="AHC373" s="1"/>
      <c r="AHD373" s="1"/>
      <c r="AHE373" s="1"/>
      <c r="AHF373" s="1"/>
      <c r="AHG373" s="1"/>
      <c r="AHH373" s="1"/>
      <c r="AHI373" s="1"/>
      <c r="AHJ373" s="1"/>
      <c r="AHK373" s="1"/>
      <c r="AHL373" s="1"/>
      <c r="AHM373" s="1"/>
      <c r="AHN373" s="1"/>
      <c r="AHO373" s="1"/>
      <c r="AHP373" s="1"/>
      <c r="AHQ373" s="1"/>
      <c r="AHR373" s="1"/>
      <c r="AHS373" s="1"/>
      <c r="AHT373" s="1"/>
      <c r="AHU373" s="1"/>
      <c r="AHV373" s="1"/>
      <c r="AHW373" s="1"/>
      <c r="AHX373" s="1"/>
      <c r="AHY373" s="1"/>
      <c r="AHZ373" s="1"/>
      <c r="AIA373" s="1"/>
      <c r="AIB373" s="1"/>
      <c r="AIC373" s="1"/>
      <c r="AID373" s="1"/>
      <c r="AIE373" s="1"/>
      <c r="AIF373" s="1"/>
      <c r="AIG373" s="1"/>
      <c r="AIH373" s="1"/>
      <c r="AII373" s="1"/>
      <c r="AIJ373" s="1"/>
      <c r="AIK373" s="1"/>
      <c r="AIL373" s="1"/>
      <c r="AIM373" s="1"/>
      <c r="AIN373" s="1"/>
      <c r="AIO373" s="1"/>
      <c r="AIP373" s="1"/>
      <c r="AIQ373" s="1"/>
      <c r="AIR373" s="1"/>
      <c r="AIS373" s="1"/>
      <c r="AIT373" s="1"/>
      <c r="AIU373" s="1"/>
      <c r="AIV373" s="1"/>
      <c r="AIW373" s="1"/>
      <c r="AIX373" s="1"/>
      <c r="AIY373" s="1"/>
      <c r="AIZ373" s="1"/>
      <c r="AJA373" s="1"/>
      <c r="AJB373" s="1"/>
      <c r="AJC373" s="1"/>
      <c r="AJD373" s="1"/>
      <c r="AJE373" s="1"/>
      <c r="AJF373" s="1"/>
      <c r="AJG373" s="1"/>
      <c r="AJH373" s="1"/>
      <c r="AJI373" s="1"/>
      <c r="AJJ373" s="1"/>
      <c r="AJK373" s="1"/>
      <c r="AJL373" s="1"/>
      <c r="AJM373" s="1"/>
      <c r="AJN373" s="1"/>
      <c r="AJO373" s="1"/>
      <c r="AJP373" s="1"/>
      <c r="AJQ373" s="1"/>
      <c r="AJR373" s="1"/>
      <c r="AJS373" s="1"/>
      <c r="AJT373" s="1"/>
      <c r="AJU373" s="1"/>
      <c r="AJV373" s="1"/>
      <c r="AJW373" s="1"/>
      <c r="AJX373" s="1"/>
      <c r="AJY373" s="1"/>
      <c r="AJZ373" s="1"/>
      <c r="AKA373" s="1"/>
      <c r="AKB373" s="1"/>
      <c r="AKC373" s="1"/>
      <c r="AKD373" s="1"/>
      <c r="AKE373" s="1"/>
      <c r="AKF373" s="1"/>
      <c r="AKG373" s="1"/>
      <c r="AKH373" s="1"/>
      <c r="AKI373" s="1"/>
      <c r="AKJ373" s="1"/>
      <c r="AKK373" s="1"/>
      <c r="AKL373" s="1"/>
      <c r="AKM373" s="1"/>
      <c r="AKN373" s="1"/>
      <c r="AKO373" s="1"/>
      <c r="AKP373" s="1"/>
      <c r="AKQ373" s="1"/>
      <c r="AKR373" s="1"/>
      <c r="AKS373" s="1"/>
      <c r="AKT373" s="1"/>
      <c r="AKU373" s="1"/>
      <c r="AKV373" s="1"/>
      <c r="AKW373" s="1"/>
      <c r="AKX373" s="1"/>
      <c r="AKY373" s="1"/>
      <c r="AKZ373" s="1"/>
      <c r="ALA373" s="1"/>
      <c r="ALB373" s="1"/>
      <c r="ALC373" s="1"/>
      <c r="ALD373" s="1"/>
      <c r="ALE373" s="1"/>
      <c r="ALF373" s="1"/>
      <c r="ALG373" s="1"/>
      <c r="ALH373" s="1"/>
      <c r="ALI373" s="1"/>
      <c r="ALJ373" s="1"/>
      <c r="ALK373" s="1"/>
      <c r="ALL373" s="1"/>
      <c r="ALM373" s="1"/>
      <c r="ALN373" s="1"/>
      <c r="ALO373" s="1"/>
      <c r="ALP373" s="1"/>
      <c r="ALQ373" s="1"/>
      <c r="ALR373" s="1"/>
      <c r="ALS373" s="1"/>
      <c r="ALT373" s="1"/>
      <c r="ALU373" s="1"/>
      <c r="ALV373" s="1"/>
      <c r="ALW373" s="1"/>
      <c r="ALX373" s="1"/>
      <c r="ALY373" s="1"/>
      <c r="ALZ373" s="1"/>
      <c r="AMA373" s="1"/>
      <c r="AMB373" s="1"/>
      <c r="AMC373" s="1"/>
      <c r="AMD373" s="1"/>
      <c r="AME373" s="1"/>
      <c r="AMF373" s="1"/>
      <c r="AMG373" s="1"/>
      <c r="AMH373" s="1"/>
      <c r="AMI373" s="1"/>
      <c r="AMJ373" s="1"/>
      <c r="AMK373" s="1"/>
      <c r="AML373" s="1"/>
      <c r="AMM373" s="1"/>
      <c r="AMN373" s="1"/>
      <c r="AMO373" s="1"/>
      <c r="AMP373" s="1"/>
      <c r="AMQ373" s="1"/>
      <c r="AMR373" s="1"/>
      <c r="AMS373" s="1"/>
      <c r="AMT373" s="1"/>
      <c r="AMU373" s="1"/>
      <c r="AMV373" s="1"/>
      <c r="AMW373" s="1"/>
      <c r="AMX373" s="1"/>
      <c r="AMY373" s="1"/>
      <c r="AMZ373" s="1"/>
      <c r="ANA373" s="1"/>
      <c r="ANB373" s="1"/>
      <c r="ANC373" s="1"/>
      <c r="AND373" s="1"/>
      <c r="ANE373" s="1"/>
      <c r="ANF373" s="1"/>
      <c r="ANG373" s="1"/>
      <c r="ANH373" s="1"/>
      <c r="ANI373" s="1"/>
      <c r="ANJ373" s="1"/>
      <c r="ANK373" s="1"/>
      <c r="ANL373" s="1"/>
      <c r="ANM373" s="1"/>
      <c r="ANN373" s="1"/>
      <c r="ANO373" s="1"/>
      <c r="ANP373" s="1"/>
      <c r="ANQ373" s="1"/>
      <c r="ANR373" s="1"/>
      <c r="ANS373" s="1"/>
      <c r="ANT373" s="1"/>
      <c r="ANU373" s="1"/>
      <c r="ANV373" s="1"/>
      <c r="ANW373" s="1"/>
      <c r="ANX373" s="1"/>
      <c r="ANY373" s="1"/>
      <c r="ANZ373" s="1"/>
      <c r="AOA373" s="1"/>
      <c r="AOB373" s="1"/>
      <c r="AOC373" s="1"/>
      <c r="AOD373" s="1"/>
      <c r="AOE373" s="1"/>
      <c r="AOF373" s="1"/>
      <c r="AOG373" s="1"/>
      <c r="AOH373" s="1"/>
      <c r="AOI373" s="1"/>
      <c r="AOJ373" s="1"/>
      <c r="AOK373" s="1"/>
      <c r="AOL373" s="1"/>
      <c r="AOM373" s="1"/>
      <c r="AON373" s="1"/>
      <c r="AOO373" s="1"/>
      <c r="AOP373" s="1"/>
      <c r="AOQ373" s="1"/>
      <c r="AOR373" s="1"/>
      <c r="AOS373" s="1"/>
      <c r="AOT373" s="1"/>
      <c r="AOU373" s="1"/>
      <c r="AOV373" s="1"/>
      <c r="AOW373" s="1"/>
      <c r="AOX373" s="1"/>
      <c r="AOY373" s="1"/>
      <c r="AOZ373" s="1"/>
      <c r="APA373" s="1"/>
      <c r="APB373" s="1"/>
      <c r="APC373" s="1"/>
      <c r="APD373" s="1"/>
      <c r="APE373" s="1"/>
      <c r="APF373" s="1"/>
      <c r="APG373" s="1"/>
      <c r="APH373" s="1"/>
      <c r="API373" s="1"/>
      <c r="APJ373" s="1"/>
      <c r="APK373" s="1"/>
      <c r="APL373" s="1"/>
      <c r="APM373" s="1"/>
      <c r="APN373" s="1"/>
      <c r="APO373" s="1"/>
      <c r="APP373" s="1"/>
      <c r="APQ373" s="1"/>
      <c r="APR373" s="1"/>
      <c r="APS373" s="1"/>
      <c r="APT373" s="1"/>
      <c r="APU373" s="1"/>
      <c r="APV373" s="1"/>
      <c r="APW373" s="1"/>
      <c r="APX373" s="1"/>
      <c r="APY373" s="1"/>
      <c r="APZ373" s="1"/>
      <c r="AQA373" s="1"/>
      <c r="AQB373" s="1"/>
      <c r="AQC373" s="1"/>
      <c r="AQD373" s="1"/>
      <c r="AQE373" s="1"/>
      <c r="AQF373" s="1"/>
      <c r="AQG373" s="1"/>
      <c r="AQH373" s="1"/>
      <c r="AQI373" s="1"/>
      <c r="AQJ373" s="1"/>
      <c r="AQK373" s="1"/>
      <c r="AQL373" s="1"/>
      <c r="AQM373" s="1"/>
      <c r="AQN373" s="1"/>
      <c r="AQO373" s="1"/>
      <c r="AQP373" s="1"/>
      <c r="AQQ373" s="1"/>
      <c r="AQR373" s="1"/>
      <c r="AQS373" s="1"/>
      <c r="AQT373" s="1"/>
      <c r="AQU373" s="1"/>
      <c r="AQV373" s="1"/>
      <c r="AQW373" s="1"/>
      <c r="AQX373" s="1"/>
      <c r="AQY373" s="1"/>
      <c r="AQZ373" s="1"/>
      <c r="ARA373" s="1"/>
      <c r="ARB373" s="1"/>
      <c r="ARC373" s="1"/>
      <c r="ARD373" s="1"/>
      <c r="ARE373" s="1"/>
      <c r="ARF373" s="1"/>
      <c r="ARG373" s="1"/>
      <c r="ARH373" s="1"/>
      <c r="ARI373" s="1"/>
      <c r="ARJ373" s="1"/>
      <c r="ARK373" s="1"/>
      <c r="ARL373" s="1"/>
      <c r="ARM373" s="1"/>
      <c r="ARN373" s="1"/>
      <c r="ARO373" s="1"/>
      <c r="ARP373" s="1"/>
      <c r="ARQ373" s="1"/>
      <c r="ARR373" s="1"/>
      <c r="ARS373" s="1"/>
      <c r="ART373" s="1"/>
      <c r="ARU373" s="1"/>
      <c r="ARV373" s="1"/>
      <c r="ARW373" s="1"/>
      <c r="ARX373" s="1"/>
      <c r="ARY373" s="1"/>
      <c r="ARZ373" s="1"/>
      <c r="ASA373" s="1"/>
      <c r="ASB373" s="1"/>
      <c r="ASC373" s="1"/>
      <c r="ASD373" s="1"/>
      <c r="ASE373" s="1"/>
      <c r="ASF373" s="1"/>
      <c r="ASG373" s="1"/>
      <c r="ASH373" s="1"/>
      <c r="ASI373" s="1"/>
      <c r="ASJ373" s="1"/>
      <c r="ASK373" s="1"/>
      <c r="ASL373" s="1"/>
      <c r="ASM373" s="1"/>
      <c r="ASN373" s="1"/>
      <c r="ASO373" s="1"/>
      <c r="ASP373" s="1"/>
      <c r="ASQ373" s="1"/>
      <c r="ASR373" s="1"/>
      <c r="ASS373" s="1"/>
      <c r="AST373" s="1"/>
      <c r="ASU373" s="1"/>
      <c r="ASV373" s="1"/>
      <c r="ASW373" s="1"/>
      <c r="ASX373" s="1"/>
      <c r="ASY373" s="1"/>
      <c r="ASZ373" s="1"/>
      <c r="ATA373" s="1"/>
      <c r="ATB373" s="1"/>
      <c r="ATC373" s="1"/>
      <c r="ATD373" s="1"/>
      <c r="ATE373" s="1"/>
      <c r="ATF373" s="1"/>
      <c r="ATG373" s="1"/>
      <c r="ATH373" s="1"/>
      <c r="ATI373" s="1"/>
      <c r="ATJ373" s="1"/>
      <c r="ATK373" s="1"/>
      <c r="ATL373" s="1"/>
      <c r="ATM373" s="1"/>
      <c r="ATN373" s="1"/>
      <c r="ATO373" s="1"/>
      <c r="ATP373" s="1"/>
      <c r="ATQ373" s="1"/>
      <c r="ATR373" s="1"/>
      <c r="ATS373" s="1"/>
      <c r="ATT373" s="1"/>
      <c r="ATU373" s="1"/>
      <c r="ATV373" s="1"/>
      <c r="ATW373" s="1"/>
      <c r="ATX373" s="1"/>
      <c r="ATY373" s="1"/>
      <c r="ATZ373" s="1"/>
      <c r="AUA373" s="1"/>
      <c r="AUB373" s="1"/>
      <c r="AUC373" s="1"/>
      <c r="AUD373" s="1"/>
      <c r="AUE373" s="1"/>
      <c r="AUF373" s="1"/>
      <c r="AUG373" s="1"/>
      <c r="AUH373" s="1"/>
      <c r="AUI373" s="1"/>
      <c r="AUJ373" s="1"/>
      <c r="AUK373" s="1"/>
      <c r="AUL373" s="1"/>
      <c r="AUM373" s="1"/>
      <c r="AUN373" s="1"/>
      <c r="AUO373" s="1"/>
      <c r="AUP373" s="1"/>
      <c r="AUQ373" s="1"/>
      <c r="AUR373" s="1"/>
      <c r="AUS373" s="1"/>
      <c r="AUT373" s="1"/>
      <c r="AUU373" s="1"/>
      <c r="AUV373" s="1"/>
      <c r="AUW373" s="1"/>
      <c r="AUX373" s="1"/>
      <c r="AUY373" s="1"/>
      <c r="AUZ373" s="1"/>
      <c r="AVA373" s="1"/>
      <c r="AVB373" s="1"/>
      <c r="AVC373" s="1"/>
      <c r="AVD373" s="1"/>
      <c r="AVE373" s="1"/>
      <c r="AVF373" s="1"/>
      <c r="AVG373" s="1"/>
      <c r="AVH373" s="1"/>
      <c r="AVI373" s="1"/>
      <c r="AVJ373" s="1"/>
      <c r="AVK373" s="1"/>
      <c r="AVL373" s="1"/>
      <c r="AVM373" s="1"/>
      <c r="AVN373" s="1"/>
      <c r="AVO373" s="1"/>
      <c r="AVP373" s="1"/>
      <c r="AVQ373" s="1"/>
      <c r="AVR373" s="1"/>
      <c r="AVS373" s="1"/>
      <c r="AVT373" s="1"/>
      <c r="AVU373" s="1"/>
      <c r="AVV373" s="1"/>
      <c r="AVW373" s="1"/>
      <c r="AVX373" s="1"/>
      <c r="AVY373" s="1"/>
      <c r="AVZ373" s="1"/>
      <c r="AWA373" s="1"/>
      <c r="AWB373" s="1"/>
      <c r="AWC373" s="1"/>
      <c r="AWD373" s="1"/>
      <c r="AWE373" s="1"/>
      <c r="AWF373" s="1"/>
      <c r="AWG373" s="1"/>
      <c r="AWH373" s="1"/>
      <c r="AWI373" s="1"/>
      <c r="AWJ373" s="1"/>
      <c r="AWK373" s="1"/>
      <c r="AWL373" s="1"/>
      <c r="AWM373" s="1"/>
      <c r="AWN373" s="1"/>
      <c r="AWO373" s="1"/>
      <c r="AWP373" s="1"/>
      <c r="AWQ373" s="1"/>
      <c r="AWR373" s="1"/>
      <c r="AWS373" s="1"/>
      <c r="AWT373" s="1"/>
      <c r="AWU373" s="1"/>
      <c r="AWV373" s="1"/>
      <c r="AWW373" s="1"/>
      <c r="AWX373" s="1"/>
      <c r="AWY373" s="1"/>
      <c r="AWZ373" s="1"/>
      <c r="AXA373" s="1"/>
      <c r="AXB373" s="1"/>
      <c r="AXC373" s="1"/>
      <c r="AXD373" s="1"/>
      <c r="AXE373" s="1"/>
      <c r="AXF373" s="1"/>
      <c r="AXG373" s="1"/>
      <c r="AXH373" s="1"/>
      <c r="AXI373" s="1"/>
      <c r="AXJ373" s="1"/>
      <c r="AXK373" s="1"/>
      <c r="AXL373" s="1"/>
      <c r="AXM373" s="1"/>
      <c r="AXN373" s="1"/>
      <c r="AXO373" s="1"/>
      <c r="AXP373" s="1"/>
      <c r="AXQ373" s="1"/>
      <c r="AXR373" s="1"/>
      <c r="AXS373" s="1"/>
      <c r="AXT373" s="1"/>
      <c r="AXU373" s="1"/>
      <c r="AXV373" s="1"/>
      <c r="AXW373" s="1"/>
      <c r="AXX373" s="1"/>
      <c r="AXY373" s="1"/>
      <c r="AXZ373" s="1"/>
      <c r="AYA373" s="1"/>
      <c r="AYB373" s="1"/>
      <c r="AYC373" s="1"/>
      <c r="AYD373" s="1"/>
      <c r="AYE373" s="1"/>
      <c r="AYF373" s="1"/>
      <c r="AYG373" s="1"/>
      <c r="AYH373" s="1"/>
      <c r="AYI373" s="1"/>
      <c r="AYJ373" s="1"/>
      <c r="AYK373" s="1"/>
      <c r="AYL373" s="1"/>
      <c r="AYM373" s="1"/>
      <c r="AYN373" s="1"/>
      <c r="AYO373" s="1"/>
      <c r="AYP373" s="1"/>
      <c r="AYQ373" s="1"/>
      <c r="AYR373" s="1"/>
      <c r="AYS373" s="1"/>
      <c r="AYT373" s="1"/>
      <c r="AYU373" s="1"/>
      <c r="AYV373" s="1"/>
      <c r="AYW373" s="1"/>
      <c r="AYX373" s="1"/>
      <c r="AYY373" s="1"/>
      <c r="AYZ373" s="1"/>
      <c r="AZA373" s="1"/>
      <c r="AZB373" s="1"/>
      <c r="AZC373" s="1"/>
      <c r="AZD373" s="1"/>
      <c r="AZE373" s="1"/>
      <c r="AZF373" s="1"/>
      <c r="AZG373" s="1"/>
      <c r="AZH373" s="1"/>
      <c r="AZI373" s="1"/>
      <c r="AZJ373" s="1"/>
      <c r="AZK373" s="1"/>
      <c r="AZL373" s="1"/>
      <c r="AZM373" s="1"/>
      <c r="AZN373" s="1"/>
      <c r="AZO373" s="1"/>
      <c r="AZP373" s="1"/>
      <c r="AZQ373" s="1"/>
      <c r="AZR373" s="1"/>
      <c r="AZS373" s="1"/>
      <c r="AZT373" s="1"/>
      <c r="AZU373" s="1"/>
      <c r="AZV373" s="1"/>
      <c r="AZW373" s="1"/>
      <c r="AZX373" s="1"/>
      <c r="AZY373" s="1"/>
      <c r="AZZ373" s="1"/>
      <c r="BAA373" s="1"/>
      <c r="BAB373" s="1"/>
      <c r="BAC373" s="1"/>
      <c r="BAD373" s="1"/>
      <c r="BAE373" s="1"/>
      <c r="BAF373" s="1"/>
      <c r="BAG373" s="1"/>
      <c r="BAH373" s="1"/>
      <c r="BAI373" s="1"/>
      <c r="BAJ373" s="1"/>
      <c r="BAK373" s="1"/>
      <c r="BAL373" s="1"/>
      <c r="BAM373" s="1"/>
      <c r="BAN373" s="1"/>
      <c r="BAO373" s="1"/>
      <c r="BAP373" s="1"/>
      <c r="BAQ373" s="1"/>
      <c r="BAR373" s="1"/>
      <c r="BAS373" s="1"/>
      <c r="BAT373" s="1"/>
      <c r="BAU373" s="1"/>
      <c r="BAV373" s="1"/>
      <c r="BAW373" s="1"/>
      <c r="BAX373" s="1"/>
      <c r="BAY373" s="1"/>
      <c r="BAZ373" s="1"/>
      <c r="BBA373" s="1"/>
      <c r="BBB373" s="1"/>
      <c r="BBC373" s="1"/>
      <c r="BBD373" s="1"/>
      <c r="BBE373" s="1"/>
      <c r="BBF373" s="1"/>
      <c r="BBG373" s="1"/>
      <c r="BBH373" s="1"/>
      <c r="BBI373" s="1"/>
      <c r="BBJ373" s="1"/>
      <c r="BBK373" s="1"/>
      <c r="BBL373" s="1"/>
      <c r="BBM373" s="1"/>
      <c r="BBN373" s="1"/>
      <c r="BBO373" s="1"/>
      <c r="BBP373" s="1"/>
      <c r="BBQ373" s="1"/>
      <c r="BBR373" s="1"/>
      <c r="BBS373" s="1"/>
      <c r="BBT373" s="1"/>
      <c r="BBU373" s="1"/>
      <c r="BBV373" s="1"/>
      <c r="BBW373" s="1"/>
      <c r="BBX373" s="1"/>
      <c r="BBY373" s="1"/>
      <c r="BBZ373" s="1"/>
      <c r="BCA373" s="1"/>
      <c r="BCB373" s="1"/>
      <c r="BCC373" s="1"/>
      <c r="BCD373" s="1"/>
      <c r="BCE373" s="1"/>
      <c r="BCF373" s="1"/>
      <c r="BCG373" s="1"/>
      <c r="BCH373" s="1"/>
      <c r="BCI373" s="1"/>
      <c r="BCJ373" s="1"/>
      <c r="BCK373" s="1"/>
      <c r="BCL373" s="1"/>
      <c r="BCM373" s="1"/>
      <c r="BCN373" s="1"/>
      <c r="BCO373" s="1"/>
      <c r="BCP373" s="1"/>
      <c r="BCQ373" s="1"/>
      <c r="BCR373" s="1"/>
      <c r="BCS373" s="1"/>
      <c r="BCT373" s="1"/>
      <c r="BCU373" s="1"/>
      <c r="BCV373" s="1"/>
      <c r="BCW373" s="1"/>
      <c r="BCX373" s="1"/>
      <c r="BCY373" s="1"/>
      <c r="BCZ373" s="1"/>
      <c r="BDA373" s="1"/>
      <c r="BDB373" s="1"/>
      <c r="BDC373" s="1"/>
      <c r="BDD373" s="1"/>
      <c r="BDE373" s="1"/>
      <c r="BDF373" s="1"/>
      <c r="BDG373" s="1"/>
      <c r="BDH373" s="1"/>
      <c r="BDI373" s="1"/>
      <c r="BDJ373" s="1"/>
      <c r="BDK373" s="1"/>
      <c r="BDL373" s="1"/>
      <c r="BDM373" s="1"/>
      <c r="BDN373" s="1"/>
      <c r="BDO373" s="1"/>
      <c r="BDP373" s="1"/>
      <c r="BDQ373" s="1"/>
      <c r="BDR373" s="1"/>
      <c r="BDS373" s="1"/>
      <c r="BDT373" s="1"/>
      <c r="BDU373" s="1"/>
      <c r="BDV373" s="1"/>
      <c r="BDW373" s="1"/>
      <c r="BDX373" s="1"/>
      <c r="BDY373" s="1"/>
      <c r="BDZ373" s="1"/>
      <c r="BEA373" s="1"/>
      <c r="BEB373" s="1"/>
      <c r="BEC373" s="1"/>
      <c r="BED373" s="1"/>
      <c r="BEE373" s="1"/>
      <c r="BEF373" s="1"/>
      <c r="BEG373" s="1"/>
      <c r="BEH373" s="1"/>
      <c r="BEI373" s="1"/>
      <c r="BEJ373" s="1"/>
      <c r="BEK373" s="1"/>
      <c r="BEL373" s="1"/>
      <c r="BEM373" s="1"/>
      <c r="BEN373" s="1"/>
      <c r="BEO373" s="1"/>
      <c r="BEP373" s="1"/>
      <c r="BEQ373" s="1"/>
      <c r="BER373" s="1"/>
      <c r="BES373" s="1"/>
      <c r="BET373" s="1"/>
      <c r="BEU373" s="1"/>
      <c r="BEV373" s="1"/>
      <c r="BEW373" s="1"/>
      <c r="BEX373" s="1"/>
      <c r="BEY373" s="1"/>
      <c r="BEZ373" s="1"/>
      <c r="BFA373" s="1"/>
      <c r="BFB373" s="1"/>
      <c r="BFC373" s="1"/>
      <c r="BFD373" s="1"/>
      <c r="BFE373" s="1"/>
      <c r="BFF373" s="1"/>
      <c r="BFG373" s="1"/>
      <c r="BFH373" s="1"/>
      <c r="BFI373" s="1"/>
      <c r="BFJ373" s="1"/>
      <c r="BFK373" s="1"/>
      <c r="BFL373" s="1"/>
      <c r="BFM373" s="1"/>
      <c r="BFN373" s="1"/>
      <c r="BFO373" s="1"/>
      <c r="BFP373" s="1"/>
      <c r="BFQ373" s="1"/>
      <c r="BFR373" s="1"/>
      <c r="BFS373" s="1"/>
      <c r="BFT373" s="1"/>
      <c r="BFU373" s="1"/>
      <c r="BFV373" s="1"/>
      <c r="BFW373" s="1"/>
      <c r="BFX373" s="1"/>
      <c r="BFY373" s="1"/>
      <c r="BFZ373" s="1"/>
      <c r="BGA373" s="1"/>
      <c r="BGB373" s="1"/>
      <c r="BGC373" s="1"/>
      <c r="BGD373" s="1"/>
      <c r="BGE373" s="1"/>
      <c r="BGF373" s="1"/>
      <c r="BGG373" s="1"/>
      <c r="BGH373" s="1"/>
      <c r="BGI373" s="1"/>
      <c r="BGJ373" s="1"/>
      <c r="BGK373" s="1"/>
      <c r="BGL373" s="1"/>
      <c r="BGM373" s="1"/>
      <c r="BGN373" s="1"/>
      <c r="BGO373" s="1"/>
      <c r="BGP373" s="1"/>
      <c r="BGQ373" s="1"/>
      <c r="BGR373" s="1"/>
      <c r="BGS373" s="1"/>
      <c r="BGT373" s="1"/>
      <c r="BGU373" s="1"/>
      <c r="BGV373" s="1"/>
      <c r="BGW373" s="1"/>
      <c r="BGX373" s="1"/>
      <c r="BGY373" s="1"/>
      <c r="BGZ373" s="1"/>
      <c r="BHA373" s="1"/>
      <c r="BHB373" s="1"/>
      <c r="BHC373" s="1"/>
      <c r="BHD373" s="1"/>
      <c r="BHE373" s="1"/>
      <c r="BHF373" s="1"/>
      <c r="BHG373" s="1"/>
      <c r="BHH373" s="1"/>
      <c r="BHI373" s="1"/>
      <c r="BHJ373" s="1"/>
      <c r="BHK373" s="1"/>
      <c r="BHL373" s="1"/>
      <c r="BHM373" s="1"/>
      <c r="BHN373" s="1"/>
      <c r="BHO373" s="1"/>
      <c r="BHP373" s="1"/>
      <c r="BHQ373" s="1"/>
      <c r="BHR373" s="1"/>
      <c r="BHS373" s="1"/>
      <c r="BHT373" s="1"/>
      <c r="BHU373" s="1"/>
      <c r="BHV373" s="1"/>
      <c r="BHW373" s="1"/>
      <c r="BHX373" s="1"/>
      <c r="BHY373" s="1"/>
      <c r="BHZ373" s="1"/>
      <c r="BIA373" s="1"/>
      <c r="BIB373" s="1"/>
      <c r="BIC373" s="1"/>
      <c r="BID373" s="1"/>
      <c r="BIE373" s="1"/>
      <c r="BIF373" s="1"/>
      <c r="BIG373" s="1"/>
      <c r="BIH373" s="1"/>
      <c r="BII373" s="1"/>
      <c r="BIJ373" s="1"/>
      <c r="BIK373" s="1"/>
      <c r="BIL373" s="1"/>
      <c r="BIM373" s="1"/>
      <c r="BIN373" s="1"/>
      <c r="BIO373" s="1"/>
      <c r="BIP373" s="1"/>
      <c r="BIQ373" s="1"/>
      <c r="BIR373" s="1"/>
      <c r="BIS373" s="1"/>
      <c r="BIT373" s="1"/>
      <c r="BIU373" s="1"/>
      <c r="BIV373" s="1"/>
      <c r="BIW373" s="1"/>
      <c r="BIX373" s="1"/>
      <c r="BIY373" s="1"/>
      <c r="BIZ373" s="1"/>
      <c r="BJA373" s="1"/>
      <c r="BJB373" s="1"/>
      <c r="BJC373" s="1"/>
      <c r="BJD373" s="1"/>
      <c r="BJE373" s="1"/>
      <c r="BJF373" s="1"/>
      <c r="BJG373" s="1"/>
      <c r="BJH373" s="1"/>
      <c r="BJI373" s="1"/>
      <c r="BJJ373" s="1"/>
      <c r="BJK373" s="1"/>
      <c r="BJL373" s="1"/>
      <c r="BJM373" s="1"/>
      <c r="BJN373" s="1"/>
      <c r="BJO373" s="1"/>
      <c r="BJP373" s="1"/>
      <c r="BJQ373" s="1"/>
      <c r="BJR373" s="1"/>
      <c r="BJS373" s="1"/>
      <c r="BJT373" s="1"/>
      <c r="BJU373" s="1"/>
      <c r="BJV373" s="1"/>
      <c r="BJW373" s="1"/>
      <c r="BJX373" s="1"/>
      <c r="BJY373" s="1"/>
      <c r="BJZ373" s="1"/>
      <c r="BKA373" s="1"/>
      <c r="BKB373" s="1"/>
      <c r="BKC373" s="1"/>
      <c r="BKD373" s="1"/>
      <c r="BKE373" s="1"/>
      <c r="BKF373" s="1"/>
      <c r="BKG373" s="1"/>
      <c r="BKH373" s="1"/>
      <c r="BKI373" s="1"/>
      <c r="BKJ373" s="1"/>
      <c r="BKK373" s="1"/>
      <c r="BKL373" s="1"/>
      <c r="BKM373" s="1"/>
      <c r="BKN373" s="1"/>
      <c r="BKO373" s="1"/>
      <c r="BKP373" s="1"/>
      <c r="BKQ373" s="1"/>
      <c r="BKR373" s="1"/>
      <c r="BKS373" s="1"/>
      <c r="BKT373" s="1"/>
      <c r="BKU373" s="1"/>
      <c r="BKV373" s="1"/>
      <c r="BKW373" s="1"/>
      <c r="BKX373" s="1"/>
      <c r="BKY373" s="1"/>
      <c r="BKZ373" s="1"/>
      <c r="BLA373" s="1"/>
      <c r="BLB373" s="1"/>
      <c r="BLC373" s="1"/>
      <c r="BLD373" s="1"/>
      <c r="BLE373" s="1"/>
      <c r="BLF373" s="1"/>
      <c r="BLG373" s="1"/>
      <c r="BLH373" s="1"/>
      <c r="BLI373" s="1"/>
      <c r="BLJ373" s="1"/>
      <c r="BLK373" s="1"/>
      <c r="BLL373" s="1"/>
      <c r="BLM373" s="1"/>
      <c r="BLN373" s="1"/>
      <c r="BLO373" s="1"/>
      <c r="BLP373" s="1"/>
      <c r="BLQ373" s="1"/>
      <c r="BLR373" s="1"/>
      <c r="BLS373" s="1"/>
      <c r="BLT373" s="1"/>
      <c r="BLU373" s="1"/>
      <c r="BLV373" s="1"/>
      <c r="BLW373" s="1"/>
      <c r="BLX373" s="1"/>
      <c r="BLY373" s="1"/>
      <c r="BLZ373" s="1"/>
      <c r="BMA373" s="1"/>
      <c r="BMB373" s="1"/>
      <c r="BMC373" s="1"/>
      <c r="BMD373" s="1"/>
      <c r="BME373" s="1"/>
      <c r="BMF373" s="1"/>
      <c r="BMG373" s="1"/>
      <c r="BMH373" s="1"/>
      <c r="BMI373" s="1"/>
      <c r="BMJ373" s="1"/>
      <c r="BMK373" s="1"/>
      <c r="BML373" s="1"/>
      <c r="BMM373" s="1"/>
      <c r="BMN373" s="1"/>
      <c r="BMO373" s="1"/>
      <c r="BMP373" s="1"/>
      <c r="BMQ373" s="1"/>
      <c r="BMR373" s="1"/>
      <c r="BMS373" s="1"/>
      <c r="BMT373" s="1"/>
      <c r="BMU373" s="1"/>
      <c r="BMV373" s="1"/>
      <c r="BMW373" s="1"/>
      <c r="BMX373" s="1"/>
      <c r="BMY373" s="1"/>
      <c r="BMZ373" s="1"/>
      <c r="BNA373" s="1"/>
      <c r="BNB373" s="1"/>
      <c r="BNC373" s="1"/>
      <c r="BND373" s="1"/>
      <c r="BNE373" s="1"/>
      <c r="BNF373" s="1"/>
      <c r="BNG373" s="1"/>
      <c r="BNH373" s="1"/>
      <c r="BNI373" s="1"/>
      <c r="BNJ373" s="1"/>
      <c r="BNK373" s="1"/>
      <c r="BNL373" s="1"/>
      <c r="BNM373" s="1"/>
      <c r="BNN373" s="1"/>
      <c r="BNO373" s="1"/>
      <c r="BNP373" s="1"/>
      <c r="BNQ373" s="1"/>
      <c r="BNR373" s="1"/>
      <c r="BNS373" s="1"/>
      <c r="BNT373" s="1"/>
      <c r="BNU373" s="1"/>
      <c r="BNV373" s="1"/>
      <c r="BNW373" s="1"/>
      <c r="BNX373" s="1"/>
      <c r="BNY373" s="1"/>
      <c r="BNZ373" s="1"/>
      <c r="BOA373" s="1"/>
      <c r="BOB373" s="1"/>
      <c r="BOC373" s="1"/>
      <c r="BOD373" s="1"/>
      <c r="BOE373" s="1"/>
      <c r="BOF373" s="1"/>
      <c r="BOG373" s="1"/>
      <c r="BOH373" s="1"/>
      <c r="BOI373" s="1"/>
      <c r="BOJ373" s="1"/>
      <c r="BOK373" s="1"/>
      <c r="BOL373" s="1"/>
      <c r="BOM373" s="1"/>
      <c r="BON373" s="1"/>
      <c r="BOO373" s="1"/>
      <c r="BOP373" s="1"/>
      <c r="BOQ373" s="1"/>
      <c r="BOR373" s="1"/>
      <c r="BOS373" s="1"/>
      <c r="BOT373" s="1"/>
      <c r="BOU373" s="1"/>
      <c r="BOV373" s="1"/>
      <c r="BOW373" s="1"/>
      <c r="BOX373" s="1"/>
      <c r="BOY373" s="1"/>
      <c r="BOZ373" s="1"/>
      <c r="BPA373" s="1"/>
      <c r="BPB373" s="1"/>
      <c r="BPC373" s="1"/>
      <c r="BPD373" s="1"/>
      <c r="BPE373" s="1"/>
      <c r="BPF373" s="1"/>
      <c r="BPG373" s="1"/>
      <c r="BPH373" s="1"/>
      <c r="BPI373" s="1"/>
      <c r="BPJ373" s="1"/>
      <c r="BPK373" s="1"/>
      <c r="BPL373" s="1"/>
      <c r="BPM373" s="1"/>
      <c r="BPN373" s="1"/>
      <c r="BPO373" s="1"/>
      <c r="BPP373" s="1"/>
      <c r="BPQ373" s="1"/>
      <c r="BPR373" s="1"/>
      <c r="BPS373" s="1"/>
      <c r="BPT373" s="1"/>
      <c r="BPU373" s="1"/>
      <c r="BPV373" s="1"/>
      <c r="BPW373" s="1"/>
      <c r="BPX373" s="1"/>
      <c r="BPY373" s="1"/>
      <c r="BPZ373" s="1"/>
      <c r="BQA373" s="1"/>
      <c r="BQB373" s="1"/>
      <c r="BQC373" s="1"/>
      <c r="BQD373" s="1"/>
      <c r="BQE373" s="1"/>
      <c r="BQF373" s="1"/>
      <c r="BQG373" s="1"/>
      <c r="BQH373" s="1"/>
      <c r="BQI373" s="1"/>
      <c r="BQJ373" s="1"/>
      <c r="BQK373" s="1"/>
      <c r="BQL373" s="1"/>
      <c r="BQM373" s="1"/>
      <c r="BQN373" s="1"/>
      <c r="BQO373" s="1"/>
      <c r="BQP373" s="1"/>
      <c r="BQQ373" s="1"/>
      <c r="BQR373" s="1"/>
      <c r="BQS373" s="1"/>
      <c r="BQT373" s="1"/>
      <c r="BQU373" s="1"/>
      <c r="BQV373" s="1"/>
      <c r="BQW373" s="1"/>
      <c r="BQX373" s="1"/>
      <c r="BQY373" s="1"/>
      <c r="BQZ373" s="1"/>
      <c r="BRA373" s="1"/>
      <c r="BRB373" s="1"/>
      <c r="BRC373" s="1"/>
      <c r="BRD373" s="1"/>
      <c r="BRE373" s="1"/>
      <c r="BRF373" s="1"/>
      <c r="BRG373" s="1"/>
      <c r="BRH373" s="1"/>
      <c r="BRI373" s="1"/>
      <c r="BRJ373" s="1"/>
      <c r="BRK373" s="1"/>
      <c r="BRL373" s="1"/>
      <c r="BRM373" s="1"/>
      <c r="BRN373" s="1"/>
      <c r="BRO373" s="1"/>
      <c r="BRP373" s="1"/>
      <c r="BRQ373" s="1"/>
      <c r="BRR373" s="1"/>
      <c r="BRS373" s="1"/>
      <c r="BRT373" s="1"/>
      <c r="BRU373" s="1"/>
      <c r="BRV373" s="1"/>
      <c r="BRW373" s="1"/>
      <c r="BRX373" s="1"/>
      <c r="BRY373" s="1"/>
      <c r="BRZ373" s="1"/>
      <c r="BSA373" s="1"/>
      <c r="BSB373" s="1"/>
      <c r="BSC373" s="1"/>
      <c r="BSD373" s="1"/>
      <c r="BSE373" s="1"/>
      <c r="BSF373" s="1"/>
      <c r="BSG373" s="1"/>
      <c r="BSH373" s="1"/>
      <c r="BSI373" s="1"/>
      <c r="BSJ373" s="1"/>
      <c r="BSK373" s="1"/>
      <c r="BSL373" s="1"/>
      <c r="BSM373" s="1"/>
      <c r="BSN373" s="1"/>
      <c r="BSO373" s="1"/>
      <c r="BSP373" s="1"/>
      <c r="BSQ373" s="1"/>
      <c r="BSR373" s="1"/>
      <c r="BSS373" s="1"/>
      <c r="BST373" s="1"/>
      <c r="BSU373" s="1"/>
      <c r="BSV373" s="1"/>
      <c r="BSW373" s="1"/>
      <c r="BSX373" s="1"/>
      <c r="BSY373" s="1"/>
      <c r="BSZ373" s="1"/>
      <c r="BTA373" s="1"/>
      <c r="BTB373" s="1"/>
      <c r="BTC373" s="1"/>
      <c r="BTD373" s="1"/>
      <c r="BTE373" s="1"/>
      <c r="BTF373" s="1"/>
      <c r="BTG373" s="1"/>
      <c r="BTH373" s="1"/>
      <c r="BTI373" s="1"/>
      <c r="BTJ373" s="1"/>
      <c r="BTK373" s="1"/>
      <c r="BTL373" s="1"/>
      <c r="BTM373" s="1"/>
      <c r="BTN373" s="1"/>
      <c r="BTO373" s="1"/>
      <c r="BTP373" s="1"/>
      <c r="BTQ373" s="1"/>
      <c r="BTR373" s="1"/>
      <c r="BTS373" s="1"/>
      <c r="BTT373" s="1"/>
      <c r="BTU373" s="1"/>
      <c r="BTV373" s="1"/>
      <c r="BTW373" s="1"/>
      <c r="BTX373" s="1"/>
      <c r="BTY373" s="1"/>
      <c r="BTZ373" s="1"/>
      <c r="BUA373" s="1"/>
      <c r="BUB373" s="1"/>
      <c r="BUC373" s="1"/>
      <c r="BUD373" s="1"/>
      <c r="BUE373" s="1"/>
      <c r="BUF373" s="1"/>
      <c r="BUG373" s="1"/>
      <c r="BUH373" s="1"/>
      <c r="BUI373" s="1"/>
      <c r="BUJ373" s="1"/>
      <c r="BUK373" s="1"/>
      <c r="BUL373" s="1"/>
      <c r="BUM373" s="1"/>
      <c r="BUN373" s="1"/>
      <c r="BUO373" s="1"/>
      <c r="BUP373" s="1"/>
      <c r="BUQ373" s="1"/>
      <c r="BUR373" s="1"/>
      <c r="BUS373" s="1"/>
      <c r="BUT373" s="1"/>
      <c r="BUU373" s="1"/>
      <c r="BUV373" s="1"/>
      <c r="BUW373" s="1"/>
      <c r="BUX373" s="1"/>
      <c r="BUY373" s="1"/>
      <c r="BUZ373" s="1"/>
      <c r="BVA373" s="1"/>
      <c r="BVB373" s="1"/>
      <c r="BVC373" s="1"/>
      <c r="BVD373" s="1"/>
      <c r="BVE373" s="1"/>
      <c r="BVF373" s="1"/>
      <c r="BVG373" s="1"/>
      <c r="BVH373" s="1"/>
      <c r="BVI373" s="1"/>
      <c r="BVJ373" s="1"/>
      <c r="BVK373" s="1"/>
      <c r="BVL373" s="1"/>
      <c r="BVM373" s="1"/>
      <c r="BVN373" s="1"/>
      <c r="BVO373" s="1"/>
      <c r="BVP373" s="1"/>
      <c r="BVQ373" s="1"/>
      <c r="BVR373" s="1"/>
      <c r="BVS373" s="1"/>
      <c r="BVT373" s="1"/>
      <c r="BVU373" s="1"/>
      <c r="BVV373" s="1"/>
      <c r="BVW373" s="1"/>
      <c r="BVX373" s="1"/>
      <c r="BVY373" s="1"/>
      <c r="BVZ373" s="1"/>
      <c r="BWA373" s="1"/>
      <c r="BWB373" s="1"/>
      <c r="BWC373" s="1"/>
      <c r="BWD373" s="1"/>
      <c r="BWE373" s="1"/>
      <c r="BWF373" s="1"/>
      <c r="BWG373" s="1"/>
      <c r="BWH373" s="1"/>
      <c r="BWI373" s="1"/>
      <c r="BWJ373" s="1"/>
      <c r="BWK373" s="1"/>
      <c r="BWL373" s="1"/>
      <c r="BWM373" s="1"/>
      <c r="BWN373" s="1"/>
      <c r="BWO373" s="1"/>
      <c r="BWP373" s="1"/>
      <c r="BWQ373" s="1"/>
      <c r="BWR373" s="1"/>
      <c r="BWS373" s="1"/>
      <c r="BWT373" s="1"/>
      <c r="BWU373" s="1"/>
      <c r="BWV373" s="1"/>
      <c r="BWW373" s="1"/>
      <c r="BWX373" s="1"/>
      <c r="BWY373" s="1"/>
      <c r="BWZ373" s="1"/>
      <c r="BXA373" s="1"/>
      <c r="BXB373" s="1"/>
      <c r="BXC373" s="1"/>
      <c r="BXD373" s="1"/>
      <c r="BXE373" s="1"/>
      <c r="BXF373" s="1"/>
      <c r="BXG373" s="1"/>
      <c r="BXH373" s="1"/>
      <c r="BXI373" s="1"/>
      <c r="BXJ373" s="1"/>
      <c r="BXK373" s="1"/>
      <c r="BXL373" s="1"/>
      <c r="BXM373" s="1"/>
      <c r="BXN373" s="1"/>
      <c r="BXO373" s="1"/>
      <c r="BXP373" s="1"/>
      <c r="BXQ373" s="1"/>
      <c r="BXR373" s="1"/>
      <c r="BXS373" s="1"/>
      <c r="BXT373" s="1"/>
      <c r="BXU373" s="1"/>
      <c r="BXV373" s="1"/>
      <c r="BXW373" s="1"/>
      <c r="BXX373" s="1"/>
      <c r="BXY373" s="1"/>
      <c r="BXZ373" s="1"/>
      <c r="BYA373" s="1"/>
      <c r="BYB373" s="1"/>
      <c r="BYC373" s="1"/>
      <c r="BYD373" s="1"/>
      <c r="BYE373" s="1"/>
      <c r="BYF373" s="1"/>
      <c r="BYG373" s="1"/>
      <c r="BYH373" s="1"/>
      <c r="BYI373" s="1"/>
      <c r="BYJ373" s="1"/>
      <c r="BYK373" s="1"/>
      <c r="BYL373" s="1"/>
      <c r="BYM373" s="1"/>
      <c r="BYN373" s="1"/>
      <c r="BYO373" s="1"/>
      <c r="BYP373" s="1"/>
      <c r="BYQ373" s="1"/>
      <c r="BYR373" s="1"/>
      <c r="BYS373" s="1"/>
      <c r="BYT373" s="1"/>
      <c r="BYU373" s="1"/>
      <c r="BYV373" s="1"/>
      <c r="BYW373" s="1"/>
      <c r="BYX373" s="1"/>
      <c r="BYY373" s="1"/>
      <c r="BYZ373" s="1"/>
      <c r="BZA373" s="1"/>
      <c r="BZB373" s="1"/>
      <c r="BZC373" s="1"/>
      <c r="BZD373" s="1"/>
      <c r="BZE373" s="1"/>
      <c r="BZF373" s="1"/>
      <c r="BZG373" s="1"/>
      <c r="BZH373" s="1"/>
      <c r="BZI373" s="1"/>
      <c r="BZJ373" s="1"/>
      <c r="BZK373" s="1"/>
      <c r="BZL373" s="1"/>
      <c r="BZM373" s="1"/>
      <c r="BZN373" s="1"/>
      <c r="BZO373" s="1"/>
      <c r="BZP373" s="1"/>
      <c r="BZQ373" s="1"/>
      <c r="BZR373" s="1"/>
      <c r="BZS373" s="1"/>
      <c r="BZT373" s="1"/>
      <c r="BZU373" s="1"/>
      <c r="BZV373" s="1"/>
      <c r="BZW373" s="1"/>
      <c r="BZX373" s="1"/>
      <c r="BZY373" s="1"/>
      <c r="BZZ373" s="1"/>
      <c r="CAA373" s="1"/>
      <c r="CAB373" s="1"/>
      <c r="CAC373" s="1"/>
      <c r="CAD373" s="1"/>
      <c r="CAE373" s="1"/>
      <c r="CAF373" s="1"/>
      <c r="CAG373" s="1"/>
      <c r="CAH373" s="1"/>
      <c r="CAI373" s="1"/>
      <c r="CAJ373" s="1"/>
      <c r="CAK373" s="1"/>
      <c r="CAL373" s="1"/>
      <c r="CAM373" s="1"/>
      <c r="CAN373" s="1"/>
      <c r="CAO373" s="1"/>
      <c r="CAP373" s="1"/>
      <c r="CAQ373" s="1"/>
      <c r="CAR373" s="1"/>
      <c r="CAS373" s="1"/>
      <c r="CAT373" s="1"/>
      <c r="CAU373" s="1"/>
      <c r="CAV373" s="1"/>
      <c r="CAW373" s="1"/>
      <c r="CAX373" s="1"/>
      <c r="CAY373" s="1"/>
      <c r="CAZ373" s="1"/>
      <c r="CBA373" s="1"/>
      <c r="CBB373" s="1"/>
      <c r="CBC373" s="1"/>
      <c r="CBD373" s="1"/>
      <c r="CBE373" s="1"/>
      <c r="CBF373" s="1"/>
      <c r="CBG373" s="1"/>
      <c r="CBH373" s="1"/>
      <c r="CBI373" s="1"/>
      <c r="CBJ373" s="1"/>
      <c r="CBK373" s="1"/>
      <c r="CBL373" s="1"/>
      <c r="CBM373" s="1"/>
      <c r="CBN373" s="1"/>
      <c r="CBO373" s="1"/>
      <c r="CBP373" s="1"/>
      <c r="CBQ373" s="1"/>
      <c r="CBR373" s="1"/>
      <c r="CBS373" s="1"/>
      <c r="CBT373" s="1"/>
      <c r="CBU373" s="1"/>
      <c r="CBV373" s="1"/>
      <c r="CBW373" s="1"/>
      <c r="CBX373" s="1"/>
      <c r="CBY373" s="1"/>
      <c r="CBZ373" s="1"/>
      <c r="CCA373" s="1"/>
      <c r="CCB373" s="1"/>
      <c r="CCC373" s="1"/>
      <c r="CCD373" s="1"/>
      <c r="CCE373" s="1"/>
      <c r="CCF373" s="1"/>
      <c r="CCG373" s="1"/>
      <c r="CCH373" s="1"/>
      <c r="CCI373" s="1"/>
      <c r="CCJ373" s="1"/>
      <c r="CCK373" s="1"/>
      <c r="CCL373" s="1"/>
      <c r="CCM373" s="1"/>
      <c r="CCN373" s="1"/>
      <c r="CCO373" s="1"/>
      <c r="CCP373" s="1"/>
      <c r="CCQ373" s="1"/>
      <c r="CCR373" s="1"/>
      <c r="CCS373" s="1"/>
      <c r="CCT373" s="1"/>
      <c r="CCU373" s="1"/>
      <c r="CCV373" s="1"/>
      <c r="CCW373" s="1"/>
      <c r="CCX373" s="1"/>
      <c r="CCY373" s="1"/>
      <c r="CCZ373" s="1"/>
      <c r="CDA373" s="1"/>
      <c r="CDB373" s="1"/>
      <c r="CDC373" s="1"/>
      <c r="CDD373" s="1"/>
      <c r="CDE373" s="1"/>
      <c r="CDF373" s="1"/>
      <c r="CDG373" s="1"/>
      <c r="CDH373" s="1"/>
      <c r="CDI373" s="1"/>
      <c r="CDJ373" s="1"/>
      <c r="CDK373" s="1"/>
      <c r="CDL373" s="1"/>
      <c r="CDM373" s="1"/>
      <c r="CDN373" s="1"/>
      <c r="CDO373" s="1"/>
      <c r="CDP373" s="1"/>
      <c r="CDQ373" s="1"/>
      <c r="CDR373" s="1"/>
      <c r="CDS373" s="1"/>
      <c r="CDT373" s="1"/>
      <c r="CDU373" s="1"/>
      <c r="CDV373" s="1"/>
      <c r="CDW373" s="1"/>
      <c r="CDX373" s="1"/>
      <c r="CDY373" s="1"/>
      <c r="CDZ373" s="1"/>
      <c r="CEA373" s="1"/>
      <c r="CEB373" s="1"/>
      <c r="CEC373" s="1"/>
      <c r="CED373" s="1"/>
      <c r="CEE373" s="1"/>
      <c r="CEF373" s="1"/>
      <c r="CEG373" s="1"/>
      <c r="CEH373" s="1"/>
      <c r="CEI373" s="1"/>
      <c r="CEJ373" s="1"/>
      <c r="CEK373" s="1"/>
      <c r="CEL373" s="1"/>
      <c r="CEM373" s="1"/>
      <c r="CEN373" s="1"/>
      <c r="CEO373" s="1"/>
      <c r="CEP373" s="1"/>
      <c r="CEQ373" s="1"/>
      <c r="CER373" s="1"/>
      <c r="CES373" s="1"/>
      <c r="CET373" s="1"/>
      <c r="CEU373" s="1"/>
      <c r="CEV373" s="1"/>
      <c r="CEW373" s="1"/>
      <c r="CEX373" s="1"/>
      <c r="CEY373" s="1"/>
      <c r="CEZ373" s="1"/>
      <c r="CFA373" s="1"/>
      <c r="CFB373" s="1"/>
      <c r="CFC373" s="1"/>
      <c r="CFD373" s="1"/>
      <c r="CFE373" s="1"/>
      <c r="CFF373" s="1"/>
      <c r="CFG373" s="1"/>
      <c r="CFH373" s="1"/>
      <c r="CFI373" s="1"/>
      <c r="CFJ373" s="1"/>
      <c r="CFK373" s="1"/>
      <c r="CFL373" s="1"/>
      <c r="CFM373" s="1"/>
      <c r="CFN373" s="1"/>
      <c r="CFO373" s="1"/>
      <c r="CFP373" s="1"/>
      <c r="CFQ373" s="1"/>
      <c r="CFR373" s="1"/>
      <c r="CFS373" s="1"/>
      <c r="CFT373" s="1"/>
      <c r="CFU373" s="1"/>
      <c r="CFV373" s="1"/>
      <c r="CFW373" s="1"/>
      <c r="CFX373" s="1"/>
      <c r="CFY373" s="1"/>
      <c r="CFZ373" s="1"/>
      <c r="CGA373" s="1"/>
      <c r="CGB373" s="1"/>
      <c r="CGC373" s="1"/>
      <c r="CGD373" s="1"/>
      <c r="CGE373" s="1"/>
      <c r="CGF373" s="1"/>
      <c r="CGG373" s="1"/>
      <c r="CGH373" s="1"/>
      <c r="CGI373" s="1"/>
      <c r="CGJ373" s="1"/>
      <c r="CGK373" s="1"/>
      <c r="CGL373" s="1"/>
      <c r="CGM373" s="1"/>
      <c r="CGN373" s="1"/>
      <c r="CGO373" s="1"/>
      <c r="CGP373" s="1"/>
      <c r="CGQ373" s="1"/>
      <c r="CGR373" s="1"/>
      <c r="CGS373" s="1"/>
      <c r="CGT373" s="1"/>
      <c r="CGU373" s="1"/>
      <c r="CGV373" s="1"/>
      <c r="CGW373" s="1"/>
      <c r="CGX373" s="1"/>
      <c r="CGY373" s="1"/>
      <c r="CGZ373" s="1"/>
      <c r="CHA373" s="1"/>
      <c r="CHB373" s="1"/>
      <c r="CHC373" s="1"/>
      <c r="CHD373" s="1"/>
      <c r="CHE373" s="1"/>
      <c r="CHF373" s="1"/>
      <c r="CHG373" s="1"/>
      <c r="CHH373" s="1"/>
      <c r="CHI373" s="1"/>
      <c r="CHJ373" s="1"/>
      <c r="CHK373" s="1"/>
      <c r="CHL373" s="1"/>
      <c r="CHM373" s="1"/>
      <c r="CHN373" s="1"/>
      <c r="CHO373" s="1"/>
      <c r="CHP373" s="1"/>
      <c r="CHQ373" s="1"/>
      <c r="CHR373" s="1"/>
      <c r="CHS373" s="1"/>
      <c r="CHT373" s="1"/>
      <c r="CHU373" s="1"/>
      <c r="CHV373" s="1"/>
      <c r="CHW373" s="1"/>
      <c r="CHX373" s="1"/>
      <c r="CHY373" s="1"/>
      <c r="CHZ373" s="1"/>
      <c r="CIA373" s="1"/>
      <c r="CIB373" s="1"/>
      <c r="CIC373" s="1"/>
      <c r="CID373" s="1"/>
      <c r="CIE373" s="1"/>
      <c r="CIF373" s="1"/>
      <c r="CIG373" s="1"/>
      <c r="CIH373" s="1"/>
      <c r="CII373" s="1"/>
      <c r="CIJ373" s="1"/>
      <c r="CIK373" s="1"/>
      <c r="CIL373" s="1"/>
      <c r="CIM373" s="1"/>
      <c r="CIN373" s="1"/>
      <c r="CIO373" s="1"/>
      <c r="CIP373" s="1"/>
      <c r="CIQ373" s="1"/>
      <c r="CIR373" s="1"/>
      <c r="CIS373" s="1"/>
      <c r="CIT373" s="1"/>
      <c r="CIU373" s="1"/>
      <c r="CIV373" s="1"/>
      <c r="CIW373" s="1"/>
      <c r="CIX373" s="1"/>
      <c r="CIY373" s="1"/>
      <c r="CIZ373" s="1"/>
      <c r="CJA373" s="1"/>
      <c r="CJB373" s="1"/>
      <c r="CJC373" s="1"/>
      <c r="CJD373" s="1"/>
      <c r="CJE373" s="1"/>
      <c r="CJF373" s="1"/>
      <c r="CJG373" s="1"/>
      <c r="CJH373" s="1"/>
      <c r="CJI373" s="1"/>
      <c r="CJJ373" s="1"/>
      <c r="CJK373" s="1"/>
      <c r="CJL373" s="1"/>
      <c r="CJM373" s="1"/>
      <c r="CJN373" s="1"/>
      <c r="CJO373" s="1"/>
      <c r="CJP373" s="1"/>
      <c r="CJQ373" s="1"/>
      <c r="CJR373" s="1"/>
      <c r="CJS373" s="1"/>
      <c r="CJT373" s="1"/>
      <c r="CJU373" s="1"/>
      <c r="CJV373" s="1"/>
      <c r="CJW373" s="1"/>
      <c r="CJX373" s="1"/>
      <c r="CJY373" s="1"/>
      <c r="CJZ373" s="1"/>
      <c r="CKA373" s="1"/>
      <c r="CKB373" s="1"/>
      <c r="CKC373" s="1"/>
      <c r="CKD373" s="1"/>
      <c r="CKE373" s="1"/>
      <c r="CKF373" s="1"/>
      <c r="CKG373" s="1"/>
      <c r="CKH373" s="1"/>
      <c r="CKI373" s="1"/>
      <c r="CKJ373" s="1"/>
      <c r="CKK373" s="1"/>
      <c r="CKL373" s="1"/>
      <c r="CKM373" s="1"/>
      <c r="CKN373" s="1"/>
      <c r="CKO373" s="1"/>
      <c r="CKP373" s="1"/>
      <c r="CKQ373" s="1"/>
      <c r="CKR373" s="1"/>
      <c r="CKS373" s="1"/>
      <c r="CKT373" s="1"/>
      <c r="CKU373" s="1"/>
      <c r="CKV373" s="1"/>
      <c r="CKW373" s="1"/>
      <c r="CKX373" s="1"/>
      <c r="CKY373" s="1"/>
      <c r="CKZ373" s="1"/>
      <c r="CLA373" s="1"/>
      <c r="CLB373" s="1"/>
      <c r="CLC373" s="1"/>
      <c r="CLD373" s="1"/>
      <c r="CLE373" s="1"/>
      <c r="CLF373" s="1"/>
      <c r="CLG373" s="1"/>
      <c r="CLH373" s="1"/>
      <c r="CLI373" s="1"/>
      <c r="CLJ373" s="1"/>
      <c r="CLK373" s="1"/>
      <c r="CLL373" s="1"/>
      <c r="CLM373" s="1"/>
      <c r="CLN373" s="1"/>
      <c r="CLO373" s="1"/>
      <c r="CLP373" s="1"/>
      <c r="CLQ373" s="1"/>
      <c r="CLR373" s="1"/>
      <c r="CLS373" s="1"/>
      <c r="CLT373" s="1"/>
      <c r="CLU373" s="1"/>
      <c r="CLV373" s="1"/>
      <c r="CLW373" s="1"/>
      <c r="CLX373" s="1"/>
      <c r="CLY373" s="1"/>
      <c r="CLZ373" s="1"/>
      <c r="CMA373" s="1"/>
      <c r="CMB373" s="1"/>
      <c r="CMC373" s="1"/>
      <c r="CMD373" s="1"/>
      <c r="CME373" s="1"/>
      <c r="CMF373" s="1"/>
      <c r="CMG373" s="1"/>
      <c r="CMH373" s="1"/>
      <c r="CMI373" s="1"/>
      <c r="CMJ373" s="1"/>
      <c r="CMK373" s="1"/>
      <c r="CML373" s="1"/>
      <c r="CMM373" s="1"/>
      <c r="CMN373" s="1"/>
      <c r="CMO373" s="1"/>
      <c r="CMP373" s="1"/>
      <c r="CMQ373" s="1"/>
      <c r="CMR373" s="1"/>
      <c r="CMS373" s="1"/>
      <c r="CMT373" s="1"/>
      <c r="CMU373" s="1"/>
      <c r="CMV373" s="1"/>
      <c r="CMW373" s="1"/>
      <c r="CMX373" s="1"/>
      <c r="CMY373" s="1"/>
      <c r="CMZ373" s="1"/>
      <c r="CNA373" s="1"/>
      <c r="CNB373" s="1"/>
      <c r="CNC373" s="1"/>
      <c r="CND373" s="1"/>
      <c r="CNE373" s="1"/>
      <c r="CNF373" s="1"/>
      <c r="CNG373" s="1"/>
      <c r="CNH373" s="1"/>
      <c r="CNI373" s="1"/>
      <c r="CNJ373" s="1"/>
      <c r="CNK373" s="1"/>
      <c r="CNL373" s="1"/>
      <c r="CNM373" s="1"/>
      <c r="CNN373" s="1"/>
      <c r="CNO373" s="1"/>
      <c r="CNP373" s="1"/>
      <c r="CNQ373" s="1"/>
      <c r="CNR373" s="1"/>
      <c r="CNS373" s="1"/>
      <c r="CNT373" s="1"/>
      <c r="CNU373" s="1"/>
      <c r="CNV373" s="1"/>
      <c r="CNW373" s="1"/>
      <c r="CNX373" s="1"/>
      <c r="CNY373" s="1"/>
      <c r="CNZ373" s="1"/>
      <c r="COA373" s="1"/>
      <c r="COB373" s="1"/>
      <c r="COC373" s="1"/>
      <c r="COD373" s="1"/>
      <c r="COE373" s="1"/>
      <c r="COF373" s="1"/>
      <c r="COG373" s="1"/>
      <c r="COH373" s="1"/>
      <c r="COI373" s="1"/>
      <c r="COJ373" s="1"/>
      <c r="COK373" s="1"/>
      <c r="COL373" s="1"/>
      <c r="COM373" s="1"/>
      <c r="CON373" s="1"/>
      <c r="COO373" s="1"/>
      <c r="COP373" s="1"/>
      <c r="COQ373" s="1"/>
      <c r="COR373" s="1"/>
      <c r="COS373" s="1"/>
      <c r="COT373" s="1"/>
      <c r="COU373" s="1"/>
      <c r="COV373" s="1"/>
      <c r="COW373" s="1"/>
      <c r="COX373" s="1"/>
      <c r="COY373" s="1"/>
      <c r="COZ373" s="1"/>
      <c r="CPA373" s="1"/>
      <c r="CPB373" s="1"/>
      <c r="CPC373" s="1"/>
      <c r="CPD373" s="1"/>
      <c r="CPE373" s="1"/>
      <c r="CPF373" s="1"/>
      <c r="CPG373" s="1"/>
      <c r="CPH373" s="1"/>
      <c r="CPI373" s="1"/>
      <c r="CPJ373" s="1"/>
      <c r="CPK373" s="1"/>
      <c r="CPL373" s="1"/>
      <c r="CPM373" s="1"/>
      <c r="CPN373" s="1"/>
      <c r="CPO373" s="1"/>
      <c r="CPP373" s="1"/>
      <c r="CPQ373" s="1"/>
      <c r="CPR373" s="1"/>
      <c r="CPS373" s="1"/>
      <c r="CPT373" s="1"/>
      <c r="CPU373" s="1"/>
      <c r="CPV373" s="1"/>
      <c r="CPW373" s="1"/>
      <c r="CPX373" s="1"/>
      <c r="CPY373" s="1"/>
      <c r="CPZ373" s="1"/>
      <c r="CQA373" s="1"/>
      <c r="CQB373" s="1"/>
      <c r="CQC373" s="1"/>
      <c r="CQD373" s="1"/>
      <c r="CQE373" s="1"/>
      <c r="CQF373" s="1"/>
      <c r="CQG373" s="1"/>
      <c r="CQH373" s="1"/>
      <c r="CQI373" s="1"/>
      <c r="CQJ373" s="1"/>
      <c r="CQK373" s="1"/>
      <c r="CQL373" s="1"/>
      <c r="CQM373" s="1"/>
      <c r="CQN373" s="1"/>
      <c r="CQO373" s="1"/>
      <c r="CQP373" s="1"/>
      <c r="CQQ373" s="1"/>
      <c r="CQR373" s="1"/>
      <c r="CQS373" s="1"/>
      <c r="CQT373" s="1"/>
      <c r="CQU373" s="1"/>
      <c r="CQV373" s="1"/>
      <c r="CQW373" s="1"/>
      <c r="CQX373" s="1"/>
      <c r="CQY373" s="1"/>
      <c r="CQZ373" s="1"/>
      <c r="CRA373" s="1"/>
      <c r="CRB373" s="1"/>
      <c r="CRC373" s="1"/>
      <c r="CRD373" s="1"/>
      <c r="CRE373" s="1"/>
      <c r="CRF373" s="1"/>
      <c r="CRG373" s="1"/>
      <c r="CRH373" s="1"/>
      <c r="CRI373" s="1"/>
      <c r="CRJ373" s="1"/>
      <c r="CRK373" s="1"/>
      <c r="CRL373" s="1"/>
      <c r="CRM373" s="1"/>
      <c r="CRN373" s="1"/>
      <c r="CRO373" s="1"/>
      <c r="CRP373" s="1"/>
      <c r="CRQ373" s="1"/>
      <c r="CRR373" s="1"/>
      <c r="CRS373" s="1"/>
      <c r="CRT373" s="1"/>
      <c r="CRU373" s="1"/>
      <c r="CRV373" s="1"/>
      <c r="CRW373" s="1"/>
      <c r="CRX373" s="1"/>
      <c r="CRY373" s="1"/>
      <c r="CRZ373" s="1"/>
      <c r="CSA373" s="1"/>
      <c r="CSB373" s="1"/>
      <c r="CSC373" s="1"/>
      <c r="CSD373" s="1"/>
      <c r="CSE373" s="1"/>
      <c r="CSF373" s="1"/>
      <c r="CSG373" s="1"/>
      <c r="CSH373" s="1"/>
      <c r="CSI373" s="1"/>
      <c r="CSJ373" s="1"/>
      <c r="CSK373" s="1"/>
      <c r="CSL373" s="1"/>
      <c r="CSM373" s="1"/>
      <c r="CSN373" s="1"/>
      <c r="CSO373" s="1"/>
      <c r="CSP373" s="1"/>
      <c r="CSQ373" s="1"/>
      <c r="CSR373" s="1"/>
      <c r="CSS373" s="1"/>
      <c r="CST373" s="1"/>
      <c r="CSU373" s="1"/>
      <c r="CSV373" s="1"/>
      <c r="CSW373" s="1"/>
      <c r="CSX373" s="1"/>
      <c r="CSY373" s="1"/>
      <c r="CSZ373" s="1"/>
      <c r="CTA373" s="1"/>
      <c r="CTB373" s="1"/>
      <c r="CTC373" s="1"/>
      <c r="CTD373" s="1"/>
      <c r="CTE373" s="1"/>
      <c r="CTF373" s="1"/>
      <c r="CTG373" s="1"/>
      <c r="CTH373" s="1"/>
      <c r="CTI373" s="1"/>
      <c r="CTJ373" s="1"/>
      <c r="CTK373" s="1"/>
      <c r="CTL373" s="1"/>
      <c r="CTM373" s="1"/>
      <c r="CTN373" s="1"/>
      <c r="CTO373" s="1"/>
      <c r="CTP373" s="1"/>
      <c r="CTQ373" s="1"/>
      <c r="CTR373" s="1"/>
      <c r="CTS373" s="1"/>
      <c r="CTT373" s="1"/>
      <c r="CTU373" s="1"/>
      <c r="CTV373" s="1"/>
      <c r="CTW373" s="1"/>
      <c r="CTX373" s="1"/>
      <c r="CTY373" s="1"/>
      <c r="CTZ373" s="1"/>
      <c r="CUA373" s="1"/>
      <c r="CUB373" s="1"/>
      <c r="CUC373" s="1"/>
      <c r="CUD373" s="1"/>
      <c r="CUE373" s="1"/>
      <c r="CUF373" s="1"/>
      <c r="CUG373" s="1"/>
      <c r="CUH373" s="1"/>
      <c r="CUI373" s="1"/>
      <c r="CUJ373" s="1"/>
      <c r="CUK373" s="1"/>
      <c r="CUL373" s="1"/>
      <c r="CUM373" s="1"/>
      <c r="CUN373" s="1"/>
      <c r="CUO373" s="1"/>
      <c r="CUP373" s="1"/>
      <c r="CUQ373" s="1"/>
      <c r="CUR373" s="1"/>
      <c r="CUS373" s="1"/>
      <c r="CUT373" s="1"/>
      <c r="CUU373" s="1"/>
      <c r="CUV373" s="1"/>
      <c r="CUW373" s="1"/>
      <c r="CUX373" s="1"/>
      <c r="CUY373" s="1"/>
      <c r="CUZ373" s="1"/>
      <c r="CVA373" s="1"/>
      <c r="CVB373" s="1"/>
      <c r="CVC373" s="1"/>
      <c r="CVD373" s="1"/>
      <c r="CVE373" s="1"/>
      <c r="CVF373" s="1"/>
      <c r="CVG373" s="1"/>
      <c r="CVH373" s="1"/>
      <c r="CVI373" s="1"/>
      <c r="CVJ373" s="1"/>
      <c r="CVK373" s="1"/>
      <c r="CVL373" s="1"/>
      <c r="CVM373" s="1"/>
      <c r="CVN373" s="1"/>
      <c r="CVO373" s="1"/>
      <c r="CVP373" s="1"/>
      <c r="CVQ373" s="1"/>
      <c r="CVR373" s="1"/>
      <c r="CVS373" s="1"/>
      <c r="CVT373" s="1"/>
      <c r="CVU373" s="1"/>
      <c r="CVV373" s="1"/>
      <c r="CVW373" s="1"/>
      <c r="CVX373" s="1"/>
      <c r="CVY373" s="1"/>
      <c r="CVZ373" s="1"/>
      <c r="CWA373" s="1"/>
      <c r="CWB373" s="1"/>
      <c r="CWC373" s="1"/>
      <c r="CWD373" s="1"/>
      <c r="CWE373" s="1"/>
      <c r="CWF373" s="1"/>
      <c r="CWG373" s="1"/>
      <c r="CWH373" s="1"/>
      <c r="CWI373" s="1"/>
      <c r="CWJ373" s="1"/>
      <c r="CWK373" s="1"/>
      <c r="CWL373" s="1"/>
      <c r="CWM373" s="1"/>
      <c r="CWN373" s="1"/>
      <c r="CWO373" s="1"/>
      <c r="CWP373" s="1"/>
      <c r="CWQ373" s="1"/>
      <c r="CWR373" s="1"/>
      <c r="CWS373" s="1"/>
      <c r="CWT373" s="1"/>
      <c r="CWU373" s="1"/>
      <c r="CWV373" s="1"/>
      <c r="CWW373" s="1"/>
      <c r="CWX373" s="1"/>
      <c r="CWY373" s="1"/>
      <c r="CWZ373" s="1"/>
      <c r="CXA373" s="1"/>
      <c r="CXB373" s="1"/>
      <c r="CXC373" s="1"/>
      <c r="CXD373" s="1"/>
      <c r="CXE373" s="1"/>
      <c r="CXF373" s="1"/>
      <c r="CXG373" s="1"/>
      <c r="CXH373" s="1"/>
      <c r="CXI373" s="1"/>
      <c r="CXJ373" s="1"/>
      <c r="CXK373" s="1"/>
      <c r="CXL373" s="1"/>
      <c r="CXM373" s="1"/>
      <c r="CXN373" s="1"/>
      <c r="CXO373" s="1"/>
      <c r="CXP373" s="1"/>
      <c r="CXQ373" s="1"/>
      <c r="CXR373" s="1"/>
      <c r="CXS373" s="1"/>
      <c r="CXT373" s="1"/>
      <c r="CXU373" s="1"/>
      <c r="CXV373" s="1"/>
      <c r="CXW373" s="1"/>
      <c r="CXX373" s="1"/>
      <c r="CXY373" s="1"/>
      <c r="CXZ373" s="1"/>
      <c r="CYA373" s="1"/>
      <c r="CYB373" s="1"/>
      <c r="CYC373" s="1"/>
      <c r="CYD373" s="1"/>
      <c r="CYE373" s="1"/>
      <c r="CYF373" s="1"/>
      <c r="CYG373" s="1"/>
      <c r="CYH373" s="1"/>
      <c r="CYI373" s="1"/>
      <c r="CYJ373" s="1"/>
      <c r="CYK373" s="1"/>
      <c r="CYL373" s="1"/>
      <c r="CYM373" s="1"/>
      <c r="CYN373" s="1"/>
      <c r="CYO373" s="1"/>
      <c r="CYP373" s="1"/>
      <c r="CYQ373" s="1"/>
      <c r="CYR373" s="1"/>
      <c r="CYS373" s="1"/>
      <c r="CYT373" s="1"/>
      <c r="CYU373" s="1"/>
      <c r="CYV373" s="1"/>
      <c r="CYW373" s="1"/>
      <c r="CYX373" s="1"/>
      <c r="CYY373" s="1"/>
      <c r="CYZ373" s="1"/>
      <c r="CZA373" s="1"/>
      <c r="CZB373" s="1"/>
      <c r="CZC373" s="1"/>
      <c r="CZD373" s="1"/>
      <c r="CZE373" s="1"/>
      <c r="CZF373" s="1"/>
      <c r="CZG373" s="1"/>
      <c r="CZH373" s="1"/>
      <c r="CZI373" s="1"/>
      <c r="CZJ373" s="1"/>
      <c r="CZK373" s="1"/>
      <c r="CZL373" s="1"/>
      <c r="CZM373" s="1"/>
      <c r="CZN373" s="1"/>
      <c r="CZO373" s="1"/>
      <c r="CZP373" s="1"/>
      <c r="CZQ373" s="1"/>
      <c r="CZR373" s="1"/>
      <c r="CZS373" s="1"/>
      <c r="CZT373" s="1"/>
      <c r="CZU373" s="1"/>
      <c r="CZV373" s="1"/>
      <c r="CZW373" s="1"/>
      <c r="CZX373" s="1"/>
      <c r="CZY373" s="1"/>
      <c r="CZZ373" s="1"/>
      <c r="DAA373" s="1"/>
      <c r="DAB373" s="1"/>
      <c r="DAC373" s="1"/>
      <c r="DAD373" s="1"/>
      <c r="DAE373" s="1"/>
      <c r="DAF373" s="1"/>
      <c r="DAG373" s="1"/>
      <c r="DAH373" s="1"/>
      <c r="DAI373" s="1"/>
      <c r="DAJ373" s="1"/>
      <c r="DAK373" s="1"/>
      <c r="DAL373" s="1"/>
      <c r="DAM373" s="1"/>
      <c r="DAN373" s="1"/>
      <c r="DAO373" s="1"/>
      <c r="DAP373" s="1"/>
      <c r="DAQ373" s="1"/>
      <c r="DAR373" s="1"/>
      <c r="DAS373" s="1"/>
      <c r="DAT373" s="1"/>
      <c r="DAU373" s="1"/>
      <c r="DAV373" s="1"/>
      <c r="DAW373" s="1"/>
      <c r="DAX373" s="1"/>
      <c r="DAY373" s="1"/>
      <c r="DAZ373" s="1"/>
      <c r="DBA373" s="1"/>
      <c r="DBB373" s="1"/>
      <c r="DBC373" s="1"/>
      <c r="DBD373" s="1"/>
      <c r="DBE373" s="1"/>
      <c r="DBF373" s="1"/>
      <c r="DBG373" s="1"/>
      <c r="DBH373" s="1"/>
      <c r="DBI373" s="1"/>
      <c r="DBJ373" s="1"/>
      <c r="DBK373" s="1"/>
      <c r="DBL373" s="1"/>
      <c r="DBM373" s="1"/>
      <c r="DBN373" s="1"/>
      <c r="DBO373" s="1"/>
      <c r="DBP373" s="1"/>
      <c r="DBQ373" s="1"/>
      <c r="DBR373" s="1"/>
      <c r="DBS373" s="1"/>
      <c r="DBT373" s="1"/>
      <c r="DBU373" s="1"/>
      <c r="DBV373" s="1"/>
      <c r="DBW373" s="1"/>
      <c r="DBX373" s="1"/>
      <c r="DBY373" s="1"/>
      <c r="DBZ373" s="1"/>
      <c r="DCA373" s="1"/>
      <c r="DCB373" s="1"/>
      <c r="DCC373" s="1"/>
      <c r="DCD373" s="1"/>
      <c r="DCE373" s="1"/>
      <c r="DCF373" s="1"/>
      <c r="DCG373" s="1"/>
      <c r="DCH373" s="1"/>
      <c r="DCI373" s="1"/>
      <c r="DCJ373" s="1"/>
      <c r="DCK373" s="1"/>
      <c r="DCL373" s="1"/>
      <c r="DCM373" s="1"/>
      <c r="DCN373" s="1"/>
      <c r="DCO373" s="1"/>
      <c r="DCP373" s="1"/>
      <c r="DCQ373" s="1"/>
      <c r="DCR373" s="1"/>
      <c r="DCS373" s="1"/>
      <c r="DCT373" s="1"/>
      <c r="DCU373" s="1"/>
      <c r="DCV373" s="1"/>
      <c r="DCW373" s="1"/>
      <c r="DCX373" s="1"/>
      <c r="DCY373" s="1"/>
      <c r="DCZ373" s="1"/>
      <c r="DDA373" s="1"/>
      <c r="DDB373" s="1"/>
      <c r="DDC373" s="1"/>
      <c r="DDD373" s="1"/>
      <c r="DDE373" s="1"/>
      <c r="DDF373" s="1"/>
      <c r="DDG373" s="1"/>
      <c r="DDH373" s="1"/>
      <c r="DDI373" s="1"/>
      <c r="DDJ373" s="1"/>
      <c r="DDK373" s="1"/>
      <c r="DDL373" s="1"/>
      <c r="DDM373" s="1"/>
      <c r="DDN373" s="1"/>
      <c r="DDO373" s="1"/>
      <c r="DDP373" s="1"/>
      <c r="DDQ373" s="1"/>
      <c r="DDR373" s="1"/>
      <c r="DDS373" s="1"/>
      <c r="DDT373" s="1"/>
      <c r="DDU373" s="1"/>
      <c r="DDV373" s="1"/>
      <c r="DDW373" s="1"/>
      <c r="DDX373" s="1"/>
      <c r="DDY373" s="1"/>
      <c r="DDZ373" s="1"/>
      <c r="DEA373" s="1"/>
      <c r="DEB373" s="1"/>
      <c r="DEC373" s="1"/>
      <c r="DED373" s="1"/>
      <c r="DEE373" s="1"/>
      <c r="DEF373" s="1"/>
      <c r="DEG373" s="1"/>
      <c r="DEH373" s="1"/>
      <c r="DEI373" s="1"/>
      <c r="DEJ373" s="1"/>
      <c r="DEK373" s="1"/>
      <c r="DEL373" s="1"/>
      <c r="DEM373" s="1"/>
      <c r="DEN373" s="1"/>
      <c r="DEO373" s="1"/>
      <c r="DEP373" s="1"/>
      <c r="DEQ373" s="1"/>
      <c r="DER373" s="1"/>
      <c r="DES373" s="1"/>
      <c r="DET373" s="1"/>
      <c r="DEU373" s="1"/>
      <c r="DEV373" s="1"/>
      <c r="DEW373" s="1"/>
      <c r="DEX373" s="1"/>
      <c r="DEY373" s="1"/>
      <c r="DEZ373" s="1"/>
      <c r="DFA373" s="1"/>
      <c r="DFB373" s="1"/>
      <c r="DFC373" s="1"/>
      <c r="DFD373" s="1"/>
      <c r="DFE373" s="1"/>
      <c r="DFF373" s="1"/>
      <c r="DFG373" s="1"/>
      <c r="DFH373" s="1"/>
      <c r="DFI373" s="1"/>
      <c r="DFJ373" s="1"/>
      <c r="DFK373" s="1"/>
      <c r="DFL373" s="1"/>
      <c r="DFM373" s="1"/>
      <c r="DFN373" s="1"/>
      <c r="DFO373" s="1"/>
      <c r="DFP373" s="1"/>
      <c r="DFQ373" s="1"/>
      <c r="DFR373" s="1"/>
      <c r="DFS373" s="1"/>
      <c r="DFT373" s="1"/>
      <c r="DFU373" s="1"/>
      <c r="DFV373" s="1"/>
      <c r="DFW373" s="1"/>
      <c r="DFX373" s="1"/>
      <c r="DFY373" s="1"/>
      <c r="DFZ373" s="1"/>
      <c r="DGA373" s="1"/>
      <c r="DGB373" s="1"/>
      <c r="DGC373" s="1"/>
      <c r="DGD373" s="1"/>
      <c r="DGE373" s="1"/>
      <c r="DGF373" s="1"/>
      <c r="DGG373" s="1"/>
      <c r="DGH373" s="1"/>
      <c r="DGI373" s="1"/>
      <c r="DGJ373" s="1"/>
      <c r="DGK373" s="1"/>
      <c r="DGL373" s="1"/>
      <c r="DGM373" s="1"/>
      <c r="DGN373" s="1"/>
      <c r="DGO373" s="1"/>
      <c r="DGP373" s="1"/>
      <c r="DGQ373" s="1"/>
      <c r="DGR373" s="1"/>
      <c r="DGS373" s="1"/>
      <c r="DGT373" s="1"/>
      <c r="DGU373" s="1"/>
      <c r="DGV373" s="1"/>
      <c r="DGW373" s="1"/>
      <c r="DGX373" s="1"/>
      <c r="DGY373" s="1"/>
      <c r="DGZ373" s="1"/>
      <c r="DHA373" s="1"/>
      <c r="DHB373" s="1"/>
      <c r="DHC373" s="1"/>
      <c r="DHD373" s="1"/>
      <c r="DHE373" s="1"/>
      <c r="DHF373" s="1"/>
      <c r="DHG373" s="1"/>
      <c r="DHH373" s="1"/>
      <c r="DHI373" s="1"/>
      <c r="DHJ373" s="1"/>
      <c r="DHK373" s="1"/>
      <c r="DHL373" s="1"/>
      <c r="DHM373" s="1"/>
      <c r="DHN373" s="1"/>
      <c r="DHO373" s="1"/>
      <c r="DHP373" s="1"/>
      <c r="DHQ373" s="1"/>
      <c r="DHR373" s="1"/>
      <c r="DHS373" s="1"/>
      <c r="DHT373" s="1"/>
      <c r="DHU373" s="1"/>
      <c r="DHV373" s="1"/>
      <c r="DHW373" s="1"/>
      <c r="DHX373" s="1"/>
      <c r="DHY373" s="1"/>
      <c r="DHZ373" s="1"/>
      <c r="DIA373" s="1"/>
      <c r="DIB373" s="1"/>
      <c r="DIC373" s="1"/>
      <c r="DID373" s="1"/>
      <c r="DIE373" s="1"/>
      <c r="DIF373" s="1"/>
      <c r="DIG373" s="1"/>
      <c r="DIH373" s="1"/>
      <c r="DII373" s="1"/>
      <c r="DIJ373" s="1"/>
      <c r="DIK373" s="1"/>
      <c r="DIL373" s="1"/>
      <c r="DIM373" s="1"/>
      <c r="DIN373" s="1"/>
      <c r="DIO373" s="1"/>
      <c r="DIP373" s="1"/>
      <c r="DIQ373" s="1"/>
      <c r="DIR373" s="1"/>
      <c r="DIS373" s="1"/>
      <c r="DIT373" s="1"/>
      <c r="DIU373" s="1"/>
      <c r="DIV373" s="1"/>
      <c r="DIW373" s="1"/>
      <c r="DIX373" s="1"/>
      <c r="DIY373" s="1"/>
      <c r="DIZ373" s="1"/>
      <c r="DJA373" s="1"/>
      <c r="DJB373" s="1"/>
      <c r="DJC373" s="1"/>
      <c r="DJD373" s="1"/>
      <c r="DJE373" s="1"/>
      <c r="DJF373" s="1"/>
      <c r="DJG373" s="1"/>
      <c r="DJH373" s="1"/>
      <c r="DJI373" s="1"/>
      <c r="DJJ373" s="1"/>
      <c r="DJK373" s="1"/>
      <c r="DJL373" s="1"/>
      <c r="DJM373" s="1"/>
      <c r="DJN373" s="1"/>
      <c r="DJO373" s="1"/>
      <c r="DJP373" s="1"/>
      <c r="DJQ373" s="1"/>
      <c r="DJR373" s="1"/>
      <c r="DJS373" s="1"/>
      <c r="DJT373" s="1"/>
      <c r="DJU373" s="1"/>
      <c r="DJV373" s="1"/>
      <c r="DJW373" s="1"/>
      <c r="DJX373" s="1"/>
      <c r="DJY373" s="1"/>
      <c r="DJZ373" s="1"/>
      <c r="DKA373" s="1"/>
      <c r="DKB373" s="1"/>
      <c r="DKC373" s="1"/>
      <c r="DKD373" s="1"/>
      <c r="DKE373" s="1"/>
      <c r="DKF373" s="1"/>
      <c r="DKG373" s="1"/>
      <c r="DKH373" s="1"/>
      <c r="DKI373" s="1"/>
      <c r="DKJ373" s="1"/>
      <c r="DKK373" s="1"/>
      <c r="DKL373" s="1"/>
      <c r="DKM373" s="1"/>
      <c r="DKN373" s="1"/>
      <c r="DKO373" s="1"/>
      <c r="DKP373" s="1"/>
      <c r="DKQ373" s="1"/>
      <c r="DKR373" s="1"/>
      <c r="DKS373" s="1"/>
      <c r="DKT373" s="1"/>
      <c r="DKU373" s="1"/>
      <c r="DKV373" s="1"/>
      <c r="DKW373" s="1"/>
      <c r="DKX373" s="1"/>
      <c r="DKY373" s="1"/>
      <c r="DKZ373" s="1"/>
      <c r="DLA373" s="1"/>
      <c r="DLB373" s="1"/>
      <c r="DLC373" s="1"/>
      <c r="DLD373" s="1"/>
      <c r="DLE373" s="1"/>
      <c r="DLF373" s="1"/>
      <c r="DLG373" s="1"/>
      <c r="DLH373" s="1"/>
      <c r="DLI373" s="1"/>
      <c r="DLJ373" s="1"/>
      <c r="DLK373" s="1"/>
      <c r="DLL373" s="1"/>
      <c r="DLM373" s="1"/>
      <c r="DLN373" s="1"/>
      <c r="DLO373" s="1"/>
      <c r="DLP373" s="1"/>
      <c r="DLQ373" s="1"/>
      <c r="DLR373" s="1"/>
      <c r="DLS373" s="1"/>
      <c r="DLT373" s="1"/>
      <c r="DLU373" s="1"/>
      <c r="DLV373" s="1"/>
      <c r="DLW373" s="1"/>
      <c r="DLX373" s="1"/>
      <c r="DLY373" s="1"/>
      <c r="DLZ373" s="1"/>
      <c r="DMA373" s="1"/>
      <c r="DMB373" s="1"/>
      <c r="DMC373" s="1"/>
      <c r="DMD373" s="1"/>
      <c r="DME373" s="1"/>
      <c r="DMF373" s="1"/>
      <c r="DMG373" s="1"/>
      <c r="DMH373" s="1"/>
      <c r="DMI373" s="1"/>
      <c r="DMJ373" s="1"/>
      <c r="DMK373" s="1"/>
      <c r="DML373" s="1"/>
      <c r="DMM373" s="1"/>
      <c r="DMN373" s="1"/>
      <c r="DMO373" s="1"/>
      <c r="DMP373" s="1"/>
      <c r="DMQ373" s="1"/>
      <c r="DMR373" s="1"/>
      <c r="DMS373" s="1"/>
      <c r="DMT373" s="1"/>
      <c r="DMU373" s="1"/>
      <c r="DMV373" s="1"/>
      <c r="DMW373" s="1"/>
      <c r="DMX373" s="1"/>
      <c r="DMY373" s="1"/>
      <c r="DMZ373" s="1"/>
      <c r="DNA373" s="1"/>
      <c r="DNB373" s="1"/>
      <c r="DNC373" s="1"/>
      <c r="DND373" s="1"/>
      <c r="DNE373" s="1"/>
      <c r="DNF373" s="1"/>
      <c r="DNG373" s="1"/>
      <c r="DNH373" s="1"/>
      <c r="DNI373" s="1"/>
      <c r="DNJ373" s="1"/>
      <c r="DNK373" s="1"/>
      <c r="DNL373" s="1"/>
      <c r="DNM373" s="1"/>
      <c r="DNN373" s="1"/>
      <c r="DNO373" s="1"/>
      <c r="DNP373" s="1"/>
      <c r="DNQ373" s="1"/>
      <c r="DNR373" s="1"/>
      <c r="DNS373" s="1"/>
      <c r="DNT373" s="1"/>
      <c r="DNU373" s="1"/>
      <c r="DNV373" s="1"/>
      <c r="DNW373" s="1"/>
      <c r="DNX373" s="1"/>
      <c r="DNY373" s="1"/>
      <c r="DNZ373" s="1"/>
      <c r="DOA373" s="1"/>
      <c r="DOB373" s="1"/>
      <c r="DOC373" s="1"/>
      <c r="DOD373" s="1"/>
      <c r="DOE373" s="1"/>
      <c r="DOF373" s="1"/>
      <c r="DOG373" s="1"/>
      <c r="DOH373" s="1"/>
      <c r="DOI373" s="1"/>
      <c r="DOJ373" s="1"/>
      <c r="DOK373" s="1"/>
      <c r="DOL373" s="1"/>
      <c r="DOM373" s="1"/>
      <c r="DON373" s="1"/>
      <c r="DOO373" s="1"/>
      <c r="DOP373" s="1"/>
      <c r="DOQ373" s="1"/>
      <c r="DOR373" s="1"/>
      <c r="DOS373" s="1"/>
      <c r="DOT373" s="1"/>
      <c r="DOU373" s="1"/>
      <c r="DOV373" s="1"/>
      <c r="DOW373" s="1"/>
      <c r="DOX373" s="1"/>
      <c r="DOY373" s="1"/>
      <c r="DOZ373" s="1"/>
      <c r="DPA373" s="1"/>
      <c r="DPB373" s="1"/>
      <c r="DPC373" s="1"/>
      <c r="DPD373" s="1"/>
      <c r="DPE373" s="1"/>
      <c r="DPF373" s="1"/>
      <c r="DPG373" s="1"/>
      <c r="DPH373" s="1"/>
      <c r="DPI373" s="1"/>
      <c r="DPJ373" s="1"/>
      <c r="DPK373" s="1"/>
      <c r="DPL373" s="1"/>
      <c r="DPM373" s="1"/>
      <c r="DPN373" s="1"/>
      <c r="DPO373" s="1"/>
      <c r="DPP373" s="1"/>
      <c r="DPQ373" s="1"/>
      <c r="DPR373" s="1"/>
      <c r="DPS373" s="1"/>
      <c r="DPT373" s="1"/>
      <c r="DPU373" s="1"/>
      <c r="DPV373" s="1"/>
      <c r="DPW373" s="1"/>
      <c r="DPX373" s="1"/>
      <c r="DPY373" s="1"/>
      <c r="DPZ373" s="1"/>
      <c r="DQA373" s="1"/>
      <c r="DQB373" s="1"/>
      <c r="DQC373" s="1"/>
      <c r="DQD373" s="1"/>
      <c r="DQE373" s="1"/>
      <c r="DQF373" s="1"/>
      <c r="DQG373" s="1"/>
      <c r="DQH373" s="1"/>
      <c r="DQI373" s="1"/>
      <c r="DQJ373" s="1"/>
      <c r="DQK373" s="1"/>
      <c r="DQL373" s="1"/>
      <c r="DQM373" s="1"/>
      <c r="DQN373" s="1"/>
      <c r="DQO373" s="1"/>
      <c r="DQP373" s="1"/>
      <c r="DQQ373" s="1"/>
      <c r="DQR373" s="1"/>
      <c r="DQS373" s="1"/>
      <c r="DQT373" s="1"/>
      <c r="DQU373" s="1"/>
      <c r="DQV373" s="1"/>
      <c r="DQW373" s="1"/>
      <c r="DQX373" s="1"/>
      <c r="DQY373" s="1"/>
      <c r="DQZ373" s="1"/>
      <c r="DRA373" s="1"/>
      <c r="DRB373" s="1"/>
      <c r="DRC373" s="1"/>
      <c r="DRD373" s="1"/>
      <c r="DRE373" s="1"/>
      <c r="DRF373" s="1"/>
      <c r="DRG373" s="1"/>
      <c r="DRH373" s="1"/>
      <c r="DRI373" s="1"/>
      <c r="DRJ373" s="1"/>
      <c r="DRK373" s="1"/>
      <c r="DRL373" s="1"/>
      <c r="DRM373" s="1"/>
      <c r="DRN373" s="1"/>
      <c r="DRO373" s="1"/>
      <c r="DRP373" s="1"/>
      <c r="DRQ373" s="1"/>
      <c r="DRR373" s="1"/>
      <c r="DRS373" s="1"/>
      <c r="DRT373" s="1"/>
      <c r="DRU373" s="1"/>
      <c r="DRV373" s="1"/>
      <c r="DRW373" s="1"/>
      <c r="DRX373" s="1"/>
      <c r="DRY373" s="1"/>
      <c r="DRZ373" s="1"/>
      <c r="DSA373" s="1"/>
      <c r="DSB373" s="1"/>
      <c r="DSC373" s="1"/>
      <c r="DSD373" s="1"/>
      <c r="DSE373" s="1"/>
      <c r="DSF373" s="1"/>
      <c r="DSG373" s="1"/>
      <c r="DSH373" s="1"/>
      <c r="DSI373" s="1"/>
      <c r="DSJ373" s="1"/>
      <c r="DSK373" s="1"/>
      <c r="DSL373" s="1"/>
      <c r="DSM373" s="1"/>
      <c r="DSN373" s="1"/>
      <c r="DSO373" s="1"/>
      <c r="DSP373" s="1"/>
      <c r="DSQ373" s="1"/>
      <c r="DSR373" s="1"/>
      <c r="DSS373" s="1"/>
      <c r="DST373" s="1"/>
      <c r="DSU373" s="1"/>
      <c r="DSV373" s="1"/>
      <c r="DSW373" s="1"/>
      <c r="DSX373" s="1"/>
      <c r="DSY373" s="1"/>
      <c r="DSZ373" s="1"/>
      <c r="DTA373" s="1"/>
      <c r="DTB373" s="1"/>
      <c r="DTC373" s="1"/>
      <c r="DTD373" s="1"/>
      <c r="DTE373" s="1"/>
      <c r="DTF373" s="1"/>
      <c r="DTG373" s="1"/>
      <c r="DTH373" s="1"/>
      <c r="DTI373" s="1"/>
      <c r="DTJ373" s="1"/>
      <c r="DTK373" s="1"/>
      <c r="DTL373" s="1"/>
      <c r="DTM373" s="1"/>
      <c r="DTN373" s="1"/>
      <c r="DTO373" s="1"/>
      <c r="DTP373" s="1"/>
      <c r="DTQ373" s="1"/>
      <c r="DTR373" s="1"/>
      <c r="DTS373" s="1"/>
      <c r="DTT373" s="1"/>
      <c r="DTU373" s="1"/>
      <c r="DTV373" s="1"/>
      <c r="DTW373" s="1"/>
      <c r="DTX373" s="1"/>
      <c r="DTY373" s="1"/>
      <c r="DTZ373" s="1"/>
      <c r="DUA373" s="1"/>
      <c r="DUB373" s="1"/>
      <c r="DUC373" s="1"/>
      <c r="DUD373" s="1"/>
      <c r="DUE373" s="1"/>
      <c r="DUF373" s="1"/>
      <c r="DUG373" s="1"/>
      <c r="DUH373" s="1"/>
      <c r="DUI373" s="1"/>
      <c r="DUJ373" s="1"/>
      <c r="DUK373" s="1"/>
      <c r="DUL373" s="1"/>
      <c r="DUM373" s="1"/>
      <c r="DUN373" s="1"/>
      <c r="DUO373" s="1"/>
      <c r="DUP373" s="1"/>
      <c r="DUQ373" s="1"/>
      <c r="DUR373" s="1"/>
      <c r="DUS373" s="1"/>
      <c r="DUT373" s="1"/>
      <c r="DUU373" s="1"/>
      <c r="DUV373" s="1"/>
      <c r="DUW373" s="1"/>
      <c r="DUX373" s="1"/>
      <c r="DUY373" s="1"/>
      <c r="DUZ373" s="1"/>
      <c r="DVA373" s="1"/>
      <c r="DVB373" s="1"/>
      <c r="DVC373" s="1"/>
      <c r="DVD373" s="1"/>
      <c r="DVE373" s="1"/>
      <c r="DVF373" s="1"/>
      <c r="DVG373" s="1"/>
      <c r="DVH373" s="1"/>
      <c r="DVI373" s="1"/>
      <c r="DVJ373" s="1"/>
      <c r="DVK373" s="1"/>
      <c r="DVL373" s="1"/>
      <c r="DVM373" s="1"/>
      <c r="DVN373" s="1"/>
      <c r="DVO373" s="1"/>
      <c r="DVP373" s="1"/>
      <c r="DVQ373" s="1"/>
      <c r="DVR373" s="1"/>
      <c r="DVS373" s="1"/>
      <c r="DVT373" s="1"/>
      <c r="DVU373" s="1"/>
      <c r="DVV373" s="1"/>
      <c r="DVW373" s="1"/>
      <c r="DVX373" s="1"/>
      <c r="DVY373" s="1"/>
      <c r="DVZ373" s="1"/>
      <c r="DWA373" s="1"/>
      <c r="DWB373" s="1"/>
      <c r="DWC373" s="1"/>
      <c r="DWD373" s="1"/>
      <c r="DWE373" s="1"/>
      <c r="DWF373" s="1"/>
      <c r="DWG373" s="1"/>
      <c r="DWH373" s="1"/>
      <c r="DWI373" s="1"/>
      <c r="DWJ373" s="1"/>
      <c r="DWK373" s="1"/>
      <c r="DWL373" s="1"/>
      <c r="DWM373" s="1"/>
      <c r="DWN373" s="1"/>
      <c r="DWO373" s="1"/>
      <c r="DWP373" s="1"/>
      <c r="DWQ373" s="1"/>
      <c r="DWR373" s="1"/>
      <c r="DWS373" s="1"/>
      <c r="DWT373" s="1"/>
      <c r="DWU373" s="1"/>
      <c r="DWV373" s="1"/>
      <c r="DWW373" s="1"/>
      <c r="DWX373" s="1"/>
      <c r="DWY373" s="1"/>
      <c r="DWZ373" s="1"/>
      <c r="DXA373" s="1"/>
      <c r="DXB373" s="1"/>
      <c r="DXC373" s="1"/>
      <c r="DXD373" s="1"/>
      <c r="DXE373" s="1"/>
      <c r="DXF373" s="1"/>
      <c r="DXG373" s="1"/>
      <c r="DXH373" s="1"/>
      <c r="DXI373" s="1"/>
      <c r="DXJ373" s="1"/>
      <c r="DXK373" s="1"/>
      <c r="DXL373" s="1"/>
      <c r="DXM373" s="1"/>
      <c r="DXN373" s="1"/>
      <c r="DXO373" s="1"/>
      <c r="DXP373" s="1"/>
      <c r="DXQ373" s="1"/>
      <c r="DXR373" s="1"/>
      <c r="DXS373" s="1"/>
      <c r="DXT373" s="1"/>
      <c r="DXU373" s="1"/>
      <c r="DXV373" s="1"/>
      <c r="DXW373" s="1"/>
      <c r="DXX373" s="1"/>
      <c r="DXY373" s="1"/>
      <c r="DXZ373" s="1"/>
      <c r="DYA373" s="1"/>
      <c r="DYB373" s="1"/>
      <c r="DYC373" s="1"/>
      <c r="DYD373" s="1"/>
      <c r="DYE373" s="1"/>
      <c r="DYF373" s="1"/>
      <c r="DYG373" s="1"/>
      <c r="DYH373" s="1"/>
      <c r="DYI373" s="1"/>
      <c r="DYJ373" s="1"/>
      <c r="DYK373" s="1"/>
      <c r="DYL373" s="1"/>
      <c r="DYM373" s="1"/>
      <c r="DYN373" s="1"/>
      <c r="DYO373" s="1"/>
      <c r="DYP373" s="1"/>
      <c r="DYQ373" s="1"/>
      <c r="DYR373" s="1"/>
      <c r="DYS373" s="1"/>
      <c r="DYT373" s="1"/>
      <c r="DYU373" s="1"/>
      <c r="DYV373" s="1"/>
      <c r="DYW373" s="1"/>
      <c r="DYX373" s="1"/>
      <c r="DYY373" s="1"/>
      <c r="DYZ373" s="1"/>
      <c r="DZA373" s="1"/>
      <c r="DZB373" s="1"/>
      <c r="DZC373" s="1"/>
      <c r="DZD373" s="1"/>
      <c r="DZE373" s="1"/>
      <c r="DZF373" s="1"/>
      <c r="DZG373" s="1"/>
      <c r="DZH373" s="1"/>
      <c r="DZI373" s="1"/>
      <c r="DZJ373" s="1"/>
      <c r="DZK373" s="1"/>
      <c r="DZL373" s="1"/>
      <c r="DZM373" s="1"/>
      <c r="DZN373" s="1"/>
      <c r="DZO373" s="1"/>
      <c r="DZP373" s="1"/>
      <c r="DZQ373" s="1"/>
      <c r="DZR373" s="1"/>
      <c r="DZS373" s="1"/>
      <c r="DZT373" s="1"/>
      <c r="DZU373" s="1"/>
      <c r="DZV373" s="1"/>
      <c r="DZW373" s="1"/>
      <c r="DZX373" s="1"/>
      <c r="DZY373" s="1"/>
      <c r="DZZ373" s="1"/>
      <c r="EAA373" s="1"/>
      <c r="EAB373" s="1"/>
      <c r="EAC373" s="1"/>
      <c r="EAD373" s="1"/>
      <c r="EAE373" s="1"/>
      <c r="EAF373" s="1"/>
      <c r="EAG373" s="1"/>
      <c r="EAH373" s="1"/>
      <c r="EAI373" s="1"/>
      <c r="EAJ373" s="1"/>
      <c r="EAK373" s="1"/>
      <c r="EAL373" s="1"/>
      <c r="EAM373" s="1"/>
      <c r="EAN373" s="1"/>
      <c r="EAO373" s="1"/>
      <c r="EAP373" s="1"/>
      <c r="EAQ373" s="1"/>
      <c r="EAR373" s="1"/>
      <c r="EAS373" s="1"/>
      <c r="EAT373" s="1"/>
      <c r="EAU373" s="1"/>
      <c r="EAV373" s="1"/>
      <c r="EAW373" s="1"/>
      <c r="EAX373" s="1"/>
      <c r="EAY373" s="1"/>
      <c r="EAZ373" s="1"/>
      <c r="EBA373" s="1"/>
      <c r="EBB373" s="1"/>
      <c r="EBC373" s="1"/>
      <c r="EBD373" s="1"/>
      <c r="EBE373" s="1"/>
      <c r="EBF373" s="1"/>
      <c r="EBG373" s="1"/>
      <c r="EBH373" s="1"/>
      <c r="EBI373" s="1"/>
      <c r="EBJ373" s="1"/>
      <c r="EBK373" s="1"/>
      <c r="EBL373" s="1"/>
      <c r="EBM373" s="1"/>
      <c r="EBN373" s="1"/>
      <c r="EBO373" s="1"/>
      <c r="EBP373" s="1"/>
      <c r="EBQ373" s="1"/>
      <c r="EBR373" s="1"/>
      <c r="EBS373" s="1"/>
      <c r="EBT373" s="1"/>
      <c r="EBU373" s="1"/>
      <c r="EBV373" s="1"/>
      <c r="EBW373" s="1"/>
      <c r="EBX373" s="1"/>
      <c r="EBY373" s="1"/>
      <c r="EBZ373" s="1"/>
      <c r="ECA373" s="1"/>
      <c r="ECB373" s="1"/>
      <c r="ECC373" s="1"/>
      <c r="ECD373" s="1"/>
      <c r="ECE373" s="1"/>
      <c r="ECF373" s="1"/>
      <c r="ECG373" s="1"/>
      <c r="ECH373" s="1"/>
      <c r="ECI373" s="1"/>
      <c r="ECJ373" s="1"/>
      <c r="ECK373" s="1"/>
      <c r="ECL373" s="1"/>
      <c r="ECM373" s="1"/>
      <c r="ECN373" s="1"/>
      <c r="ECO373" s="1"/>
      <c r="ECP373" s="1"/>
      <c r="ECQ373" s="1"/>
      <c r="ECR373" s="1"/>
      <c r="ECS373" s="1"/>
      <c r="ECT373" s="1"/>
      <c r="ECU373" s="1"/>
      <c r="ECV373" s="1"/>
      <c r="ECW373" s="1"/>
      <c r="ECX373" s="1"/>
      <c r="ECY373" s="1"/>
      <c r="ECZ373" s="1"/>
      <c r="EDA373" s="1"/>
      <c r="EDB373" s="1"/>
      <c r="EDC373" s="1"/>
      <c r="EDD373" s="1"/>
      <c r="EDE373" s="1"/>
      <c r="EDF373" s="1"/>
      <c r="EDG373" s="1"/>
      <c r="EDH373" s="1"/>
      <c r="EDI373" s="1"/>
      <c r="EDJ373" s="1"/>
      <c r="EDK373" s="1"/>
      <c r="EDL373" s="1"/>
      <c r="EDM373" s="1"/>
      <c r="EDN373" s="1"/>
      <c r="EDO373" s="1"/>
      <c r="EDP373" s="1"/>
      <c r="EDQ373" s="1"/>
      <c r="EDR373" s="1"/>
      <c r="EDS373" s="1"/>
      <c r="EDT373" s="1"/>
      <c r="EDU373" s="1"/>
      <c r="EDV373" s="1"/>
      <c r="EDW373" s="1"/>
      <c r="EDX373" s="1"/>
      <c r="EDY373" s="1"/>
      <c r="EDZ373" s="1"/>
      <c r="EEA373" s="1"/>
      <c r="EEB373" s="1"/>
      <c r="EEC373" s="1"/>
      <c r="EED373" s="1"/>
      <c r="EEE373" s="1"/>
      <c r="EEF373" s="1"/>
      <c r="EEG373" s="1"/>
      <c r="EEH373" s="1"/>
      <c r="EEI373" s="1"/>
      <c r="EEJ373" s="1"/>
      <c r="EEK373" s="1"/>
      <c r="EEL373" s="1"/>
      <c r="EEM373" s="1"/>
      <c r="EEN373" s="1"/>
      <c r="EEO373" s="1"/>
      <c r="EEP373" s="1"/>
      <c r="EEQ373" s="1"/>
      <c r="EER373" s="1"/>
      <c r="EES373" s="1"/>
      <c r="EET373" s="1"/>
      <c r="EEU373" s="1"/>
      <c r="EEV373" s="1"/>
      <c r="EEW373" s="1"/>
      <c r="EEX373" s="1"/>
      <c r="EEY373" s="1"/>
      <c r="EEZ373" s="1"/>
      <c r="EFA373" s="1"/>
      <c r="EFB373" s="1"/>
      <c r="EFC373" s="1"/>
      <c r="EFD373" s="1"/>
      <c r="EFE373" s="1"/>
      <c r="EFF373" s="1"/>
      <c r="EFG373" s="1"/>
      <c r="EFH373" s="1"/>
      <c r="EFI373" s="1"/>
      <c r="EFJ373" s="1"/>
      <c r="EFK373" s="1"/>
      <c r="EFL373" s="1"/>
      <c r="EFM373" s="1"/>
      <c r="EFN373" s="1"/>
      <c r="EFO373" s="1"/>
      <c r="EFP373" s="1"/>
      <c r="EFQ373" s="1"/>
      <c r="EFR373" s="1"/>
      <c r="EFS373" s="1"/>
      <c r="EFT373" s="1"/>
      <c r="EFU373" s="1"/>
      <c r="EFV373" s="1"/>
      <c r="EFW373" s="1"/>
      <c r="EFX373" s="1"/>
      <c r="EFY373" s="1"/>
      <c r="EFZ373" s="1"/>
      <c r="EGA373" s="1"/>
      <c r="EGB373" s="1"/>
      <c r="EGC373" s="1"/>
      <c r="EGD373" s="1"/>
      <c r="EGE373" s="1"/>
      <c r="EGF373" s="1"/>
      <c r="EGG373" s="1"/>
      <c r="EGH373" s="1"/>
      <c r="EGI373" s="1"/>
      <c r="EGJ373" s="1"/>
      <c r="EGK373" s="1"/>
      <c r="EGL373" s="1"/>
      <c r="EGM373" s="1"/>
      <c r="EGN373" s="1"/>
      <c r="EGO373" s="1"/>
      <c r="EGP373" s="1"/>
      <c r="EGQ373" s="1"/>
      <c r="EGR373" s="1"/>
      <c r="EGS373" s="1"/>
      <c r="EGT373" s="1"/>
      <c r="EGU373" s="1"/>
      <c r="EGV373" s="1"/>
      <c r="EGW373" s="1"/>
      <c r="EGX373" s="1"/>
      <c r="EGY373" s="1"/>
      <c r="EGZ373" s="1"/>
      <c r="EHA373" s="1"/>
      <c r="EHB373" s="1"/>
      <c r="EHC373" s="1"/>
      <c r="EHD373" s="1"/>
      <c r="EHE373" s="1"/>
      <c r="EHF373" s="1"/>
      <c r="EHG373" s="1"/>
      <c r="EHH373" s="1"/>
      <c r="EHI373" s="1"/>
      <c r="EHJ373" s="1"/>
      <c r="EHK373" s="1"/>
      <c r="EHL373" s="1"/>
      <c r="EHM373" s="1"/>
      <c r="EHN373" s="1"/>
      <c r="EHO373" s="1"/>
      <c r="EHP373" s="1"/>
      <c r="EHQ373" s="1"/>
      <c r="EHR373" s="1"/>
      <c r="EHS373" s="1"/>
      <c r="EHT373" s="1"/>
      <c r="EHU373" s="1"/>
      <c r="EHV373" s="1"/>
      <c r="EHW373" s="1"/>
      <c r="EHX373" s="1"/>
      <c r="EHY373" s="1"/>
      <c r="EHZ373" s="1"/>
      <c r="EIA373" s="1"/>
      <c r="EIB373" s="1"/>
      <c r="EIC373" s="1"/>
      <c r="EID373" s="1"/>
      <c r="EIE373" s="1"/>
      <c r="EIF373" s="1"/>
      <c r="EIG373" s="1"/>
      <c r="EIH373" s="1"/>
      <c r="EII373" s="1"/>
      <c r="EIJ373" s="1"/>
      <c r="EIK373" s="1"/>
      <c r="EIL373" s="1"/>
      <c r="EIM373" s="1"/>
      <c r="EIN373" s="1"/>
      <c r="EIO373" s="1"/>
      <c r="EIP373" s="1"/>
      <c r="EIQ373" s="1"/>
      <c r="EIR373" s="1"/>
      <c r="EIS373" s="1"/>
      <c r="EIT373" s="1"/>
      <c r="EIU373" s="1"/>
      <c r="EIV373" s="1"/>
      <c r="EIW373" s="1"/>
      <c r="EIX373" s="1"/>
      <c r="EIY373" s="1"/>
      <c r="EIZ373" s="1"/>
      <c r="EJA373" s="1"/>
      <c r="EJB373" s="1"/>
      <c r="EJC373" s="1"/>
      <c r="EJD373" s="1"/>
      <c r="EJE373" s="1"/>
      <c r="EJF373" s="1"/>
      <c r="EJG373" s="1"/>
      <c r="EJH373" s="1"/>
      <c r="EJI373" s="1"/>
      <c r="EJJ373" s="1"/>
      <c r="EJK373" s="1"/>
      <c r="EJL373" s="1"/>
      <c r="EJM373" s="1"/>
      <c r="EJN373" s="1"/>
      <c r="EJO373" s="1"/>
      <c r="EJP373" s="1"/>
      <c r="EJQ373" s="1"/>
      <c r="EJR373" s="1"/>
      <c r="EJS373" s="1"/>
      <c r="EJT373" s="1"/>
      <c r="EJU373" s="1"/>
      <c r="EJV373" s="1"/>
      <c r="EJW373" s="1"/>
      <c r="EJX373" s="1"/>
      <c r="EJY373" s="1"/>
      <c r="EJZ373" s="1"/>
      <c r="EKA373" s="1"/>
      <c r="EKB373" s="1"/>
      <c r="EKC373" s="1"/>
      <c r="EKD373" s="1"/>
      <c r="EKE373" s="1"/>
      <c r="EKF373" s="1"/>
      <c r="EKG373" s="1"/>
      <c r="EKH373" s="1"/>
      <c r="EKI373" s="1"/>
      <c r="EKJ373" s="1"/>
      <c r="EKK373" s="1"/>
      <c r="EKL373" s="1"/>
      <c r="EKM373" s="1"/>
      <c r="EKN373" s="1"/>
      <c r="EKO373" s="1"/>
      <c r="EKP373" s="1"/>
      <c r="EKQ373" s="1"/>
      <c r="EKR373" s="1"/>
      <c r="EKS373" s="1"/>
      <c r="EKT373" s="1"/>
      <c r="EKU373" s="1"/>
      <c r="EKV373" s="1"/>
      <c r="EKW373" s="1"/>
      <c r="EKX373" s="1"/>
      <c r="EKY373" s="1"/>
      <c r="EKZ373" s="1"/>
      <c r="ELA373" s="1"/>
      <c r="ELB373" s="1"/>
      <c r="ELC373" s="1"/>
      <c r="ELD373" s="1"/>
      <c r="ELE373" s="1"/>
      <c r="ELF373" s="1"/>
      <c r="ELG373" s="1"/>
      <c r="ELH373" s="1"/>
      <c r="ELI373" s="1"/>
      <c r="ELJ373" s="1"/>
      <c r="ELK373" s="1"/>
      <c r="ELL373" s="1"/>
      <c r="ELM373" s="1"/>
      <c r="ELN373" s="1"/>
      <c r="ELO373" s="1"/>
      <c r="ELP373" s="1"/>
      <c r="ELQ373" s="1"/>
      <c r="ELR373" s="1"/>
      <c r="ELS373" s="1"/>
      <c r="ELT373" s="1"/>
      <c r="ELU373" s="1"/>
      <c r="ELV373" s="1"/>
      <c r="ELW373" s="1"/>
      <c r="ELX373" s="1"/>
      <c r="ELY373" s="1"/>
      <c r="ELZ373" s="1"/>
      <c r="EMA373" s="1"/>
      <c r="EMB373" s="1"/>
      <c r="EMC373" s="1"/>
      <c r="EMD373" s="1"/>
      <c r="EME373" s="1"/>
      <c r="EMF373" s="1"/>
      <c r="EMG373" s="1"/>
      <c r="EMH373" s="1"/>
      <c r="EMI373" s="1"/>
      <c r="EMJ373" s="1"/>
      <c r="EMK373" s="1"/>
      <c r="EML373" s="1"/>
      <c r="EMM373" s="1"/>
      <c r="EMN373" s="1"/>
      <c r="EMO373" s="1"/>
      <c r="EMP373" s="1"/>
      <c r="EMQ373" s="1"/>
      <c r="EMR373" s="1"/>
      <c r="EMS373" s="1"/>
      <c r="EMT373" s="1"/>
      <c r="EMU373" s="1"/>
      <c r="EMV373" s="1"/>
      <c r="EMW373" s="1"/>
      <c r="EMX373" s="1"/>
      <c r="EMY373" s="1"/>
      <c r="EMZ373" s="1"/>
      <c r="ENA373" s="1"/>
      <c r="ENB373" s="1"/>
      <c r="ENC373" s="1"/>
      <c r="END373" s="1"/>
      <c r="ENE373" s="1"/>
      <c r="ENF373" s="1"/>
      <c r="ENG373" s="1"/>
      <c r="ENH373" s="1"/>
      <c r="ENI373" s="1"/>
      <c r="ENJ373" s="1"/>
      <c r="ENK373" s="1"/>
      <c r="ENL373" s="1"/>
      <c r="ENM373" s="1"/>
      <c r="ENN373" s="1"/>
      <c r="ENO373" s="1"/>
      <c r="ENP373" s="1"/>
      <c r="ENQ373" s="1"/>
      <c r="ENR373" s="1"/>
      <c r="ENS373" s="1"/>
      <c r="ENT373" s="1"/>
      <c r="ENU373" s="1"/>
      <c r="ENV373" s="1"/>
      <c r="ENW373" s="1"/>
      <c r="ENX373" s="1"/>
      <c r="ENY373" s="1"/>
      <c r="ENZ373" s="1"/>
      <c r="EOA373" s="1"/>
      <c r="EOB373" s="1"/>
      <c r="EOC373" s="1"/>
      <c r="EOD373" s="1"/>
      <c r="EOE373" s="1"/>
      <c r="EOF373" s="1"/>
      <c r="EOG373" s="1"/>
      <c r="EOH373" s="1"/>
      <c r="EOI373" s="1"/>
      <c r="EOJ373" s="1"/>
      <c r="EOK373" s="1"/>
      <c r="EOL373" s="1"/>
      <c r="EOM373" s="1"/>
      <c r="EON373" s="1"/>
      <c r="EOO373" s="1"/>
      <c r="EOP373" s="1"/>
      <c r="EOQ373" s="1"/>
      <c r="EOR373" s="1"/>
      <c r="EOS373" s="1"/>
      <c r="EOT373" s="1"/>
      <c r="EOU373" s="1"/>
      <c r="EOV373" s="1"/>
      <c r="EOW373" s="1"/>
      <c r="EOX373" s="1"/>
      <c r="EOY373" s="1"/>
      <c r="EOZ373" s="1"/>
      <c r="EPA373" s="1"/>
      <c r="EPB373" s="1"/>
      <c r="EPC373" s="1"/>
      <c r="EPD373" s="1"/>
      <c r="EPE373" s="1"/>
      <c r="EPF373" s="1"/>
      <c r="EPG373" s="1"/>
      <c r="EPH373" s="1"/>
      <c r="EPI373" s="1"/>
      <c r="EPJ373" s="1"/>
      <c r="EPK373" s="1"/>
      <c r="EPL373" s="1"/>
      <c r="EPM373" s="1"/>
      <c r="EPN373" s="1"/>
      <c r="EPO373" s="1"/>
      <c r="EPP373" s="1"/>
      <c r="EPQ373" s="1"/>
      <c r="EPR373" s="1"/>
      <c r="EPS373" s="1"/>
      <c r="EPT373" s="1"/>
      <c r="EPU373" s="1"/>
      <c r="EPV373" s="1"/>
      <c r="EPW373" s="1"/>
      <c r="EPX373" s="1"/>
      <c r="EPY373" s="1"/>
      <c r="EPZ373" s="1"/>
      <c r="EQA373" s="1"/>
      <c r="EQB373" s="1"/>
      <c r="EQC373" s="1"/>
      <c r="EQD373" s="1"/>
      <c r="EQE373" s="1"/>
      <c r="EQF373" s="1"/>
      <c r="EQG373" s="1"/>
      <c r="EQH373" s="1"/>
      <c r="EQI373" s="1"/>
      <c r="EQJ373" s="1"/>
      <c r="EQK373" s="1"/>
      <c r="EQL373" s="1"/>
      <c r="EQM373" s="1"/>
      <c r="EQN373" s="1"/>
      <c r="EQO373" s="1"/>
      <c r="EQP373" s="1"/>
      <c r="EQQ373" s="1"/>
      <c r="EQR373" s="1"/>
      <c r="EQS373" s="1"/>
      <c r="EQT373" s="1"/>
      <c r="EQU373" s="1"/>
      <c r="EQV373" s="1"/>
      <c r="EQW373" s="1"/>
      <c r="EQX373" s="1"/>
      <c r="EQY373" s="1"/>
      <c r="EQZ373" s="1"/>
      <c r="ERA373" s="1"/>
      <c r="ERB373" s="1"/>
      <c r="ERC373" s="1"/>
      <c r="ERD373" s="1"/>
      <c r="ERE373" s="1"/>
      <c r="ERF373" s="1"/>
      <c r="ERG373" s="1"/>
      <c r="ERH373" s="1"/>
      <c r="ERI373" s="1"/>
      <c r="ERJ373" s="1"/>
      <c r="ERK373" s="1"/>
      <c r="ERL373" s="1"/>
      <c r="ERM373" s="1"/>
      <c r="ERN373" s="1"/>
      <c r="ERO373" s="1"/>
      <c r="ERP373" s="1"/>
      <c r="ERQ373" s="1"/>
      <c r="ERR373" s="1"/>
      <c r="ERS373" s="1"/>
      <c r="ERT373" s="1"/>
      <c r="ERU373" s="1"/>
      <c r="ERV373" s="1"/>
      <c r="ERW373" s="1"/>
      <c r="ERX373" s="1"/>
      <c r="ERY373" s="1"/>
      <c r="ERZ373" s="1"/>
      <c r="ESA373" s="1"/>
      <c r="ESB373" s="1"/>
      <c r="ESC373" s="1"/>
      <c r="ESD373" s="1"/>
      <c r="ESE373" s="1"/>
      <c r="ESF373" s="1"/>
      <c r="ESG373" s="1"/>
      <c r="ESH373" s="1"/>
      <c r="ESI373" s="1"/>
      <c r="ESJ373" s="1"/>
      <c r="ESK373" s="1"/>
      <c r="ESL373" s="1"/>
      <c r="ESM373" s="1"/>
      <c r="ESN373" s="1"/>
      <c r="ESO373" s="1"/>
      <c r="ESP373" s="1"/>
      <c r="ESQ373" s="1"/>
      <c r="ESR373" s="1"/>
      <c r="ESS373" s="1"/>
      <c r="EST373" s="1"/>
      <c r="ESU373" s="1"/>
      <c r="ESV373" s="1"/>
      <c r="ESW373" s="1"/>
      <c r="ESX373" s="1"/>
      <c r="ESY373" s="1"/>
      <c r="ESZ373" s="1"/>
      <c r="ETA373" s="1"/>
      <c r="ETB373" s="1"/>
      <c r="ETC373" s="1"/>
      <c r="ETD373" s="1"/>
      <c r="ETE373" s="1"/>
      <c r="ETF373" s="1"/>
      <c r="ETG373" s="1"/>
      <c r="ETH373" s="1"/>
      <c r="ETI373" s="1"/>
      <c r="ETJ373" s="1"/>
      <c r="ETK373" s="1"/>
      <c r="ETL373" s="1"/>
      <c r="ETM373" s="1"/>
      <c r="ETN373" s="1"/>
      <c r="ETO373" s="1"/>
      <c r="ETP373" s="1"/>
      <c r="ETQ373" s="1"/>
      <c r="ETR373" s="1"/>
      <c r="ETS373" s="1"/>
      <c r="ETT373" s="1"/>
      <c r="ETU373" s="1"/>
      <c r="ETV373" s="1"/>
      <c r="ETW373" s="1"/>
      <c r="ETX373" s="1"/>
      <c r="ETY373" s="1"/>
      <c r="ETZ373" s="1"/>
      <c r="EUA373" s="1"/>
      <c r="EUB373" s="1"/>
      <c r="EUC373" s="1"/>
      <c r="EUD373" s="1"/>
      <c r="EUE373" s="1"/>
      <c r="EUF373" s="1"/>
      <c r="EUG373" s="1"/>
      <c r="EUH373" s="1"/>
      <c r="EUI373" s="1"/>
      <c r="EUJ373" s="1"/>
      <c r="EUK373" s="1"/>
      <c r="EUL373" s="1"/>
      <c r="EUM373" s="1"/>
      <c r="EUN373" s="1"/>
      <c r="EUO373" s="1"/>
      <c r="EUP373" s="1"/>
      <c r="EUQ373" s="1"/>
      <c r="EUR373" s="1"/>
      <c r="EUS373" s="1"/>
      <c r="EUT373" s="1"/>
      <c r="EUU373" s="1"/>
      <c r="EUV373" s="1"/>
      <c r="EUW373" s="1"/>
      <c r="EUX373" s="1"/>
      <c r="EUY373" s="1"/>
      <c r="EUZ373" s="1"/>
      <c r="EVA373" s="1"/>
      <c r="EVB373" s="1"/>
      <c r="EVC373" s="1"/>
      <c r="EVD373" s="1"/>
      <c r="EVE373" s="1"/>
      <c r="EVF373" s="1"/>
      <c r="EVG373" s="1"/>
      <c r="EVH373" s="1"/>
      <c r="EVI373" s="1"/>
      <c r="EVJ373" s="1"/>
      <c r="EVK373" s="1"/>
      <c r="EVL373" s="1"/>
      <c r="EVM373" s="1"/>
      <c r="EVN373" s="1"/>
      <c r="EVO373" s="1"/>
      <c r="EVP373" s="1"/>
      <c r="EVQ373" s="1"/>
      <c r="EVR373" s="1"/>
      <c r="EVS373" s="1"/>
      <c r="EVT373" s="1"/>
      <c r="EVU373" s="1"/>
      <c r="EVV373" s="1"/>
      <c r="EVW373" s="1"/>
      <c r="EVX373" s="1"/>
      <c r="EVY373" s="1"/>
      <c r="EVZ373" s="1"/>
      <c r="EWA373" s="1"/>
      <c r="EWB373" s="1"/>
      <c r="EWC373" s="1"/>
      <c r="EWD373" s="1"/>
      <c r="EWE373" s="1"/>
      <c r="EWF373" s="1"/>
      <c r="EWG373" s="1"/>
      <c r="EWH373" s="1"/>
      <c r="EWI373" s="1"/>
      <c r="EWJ373" s="1"/>
      <c r="EWK373" s="1"/>
      <c r="EWL373" s="1"/>
      <c r="EWM373" s="1"/>
      <c r="EWN373" s="1"/>
      <c r="EWO373" s="1"/>
      <c r="EWP373" s="1"/>
      <c r="EWQ373" s="1"/>
      <c r="EWR373" s="1"/>
      <c r="EWS373" s="1"/>
      <c r="EWT373" s="1"/>
      <c r="EWU373" s="1"/>
      <c r="EWV373" s="1"/>
      <c r="EWW373" s="1"/>
      <c r="EWX373" s="1"/>
      <c r="EWY373" s="1"/>
      <c r="EWZ373" s="1"/>
      <c r="EXA373" s="1"/>
      <c r="EXB373" s="1"/>
      <c r="EXC373" s="1"/>
      <c r="EXD373" s="1"/>
      <c r="EXE373" s="1"/>
      <c r="EXF373" s="1"/>
      <c r="EXG373" s="1"/>
      <c r="EXH373" s="1"/>
      <c r="EXI373" s="1"/>
      <c r="EXJ373" s="1"/>
      <c r="EXK373" s="1"/>
      <c r="EXL373" s="1"/>
      <c r="EXM373" s="1"/>
      <c r="EXN373" s="1"/>
      <c r="EXO373" s="1"/>
      <c r="EXP373" s="1"/>
      <c r="EXQ373" s="1"/>
      <c r="EXR373" s="1"/>
      <c r="EXS373" s="1"/>
      <c r="EXT373" s="1"/>
      <c r="EXU373" s="1"/>
      <c r="EXV373" s="1"/>
      <c r="EXW373" s="1"/>
      <c r="EXX373" s="1"/>
      <c r="EXY373" s="1"/>
      <c r="EXZ373" s="1"/>
      <c r="EYA373" s="1"/>
      <c r="EYB373" s="1"/>
      <c r="EYC373" s="1"/>
      <c r="EYD373" s="1"/>
      <c r="EYE373" s="1"/>
      <c r="EYF373" s="1"/>
      <c r="EYG373" s="1"/>
      <c r="EYH373" s="1"/>
      <c r="EYI373" s="1"/>
      <c r="EYJ373" s="1"/>
      <c r="EYK373" s="1"/>
      <c r="EYL373" s="1"/>
      <c r="EYM373" s="1"/>
      <c r="EYN373" s="1"/>
      <c r="EYO373" s="1"/>
      <c r="EYP373" s="1"/>
      <c r="EYQ373" s="1"/>
      <c r="EYR373" s="1"/>
      <c r="EYS373" s="1"/>
      <c r="EYT373" s="1"/>
      <c r="EYU373" s="1"/>
      <c r="EYV373" s="1"/>
      <c r="EYW373" s="1"/>
      <c r="EYX373" s="1"/>
      <c r="EYY373" s="1"/>
      <c r="EYZ373" s="1"/>
      <c r="EZA373" s="1"/>
      <c r="EZB373" s="1"/>
      <c r="EZC373" s="1"/>
      <c r="EZD373" s="1"/>
      <c r="EZE373" s="1"/>
      <c r="EZF373" s="1"/>
      <c r="EZG373" s="1"/>
      <c r="EZH373" s="1"/>
      <c r="EZI373" s="1"/>
      <c r="EZJ373" s="1"/>
      <c r="EZK373" s="1"/>
      <c r="EZL373" s="1"/>
      <c r="EZM373" s="1"/>
      <c r="EZN373" s="1"/>
      <c r="EZO373" s="1"/>
      <c r="EZP373" s="1"/>
      <c r="EZQ373" s="1"/>
      <c r="EZR373" s="1"/>
      <c r="EZS373" s="1"/>
      <c r="EZT373" s="1"/>
      <c r="EZU373" s="1"/>
      <c r="EZV373" s="1"/>
      <c r="EZW373" s="1"/>
      <c r="EZX373" s="1"/>
      <c r="EZY373" s="1"/>
      <c r="EZZ373" s="1"/>
      <c r="FAA373" s="1"/>
      <c r="FAB373" s="1"/>
      <c r="FAC373" s="1"/>
      <c r="FAD373" s="1"/>
      <c r="FAE373" s="1"/>
      <c r="FAF373" s="1"/>
      <c r="FAG373" s="1"/>
      <c r="FAH373" s="1"/>
      <c r="FAI373" s="1"/>
      <c r="FAJ373" s="1"/>
      <c r="FAK373" s="1"/>
      <c r="FAL373" s="1"/>
      <c r="FAM373" s="1"/>
      <c r="FAN373" s="1"/>
      <c r="FAO373" s="1"/>
      <c r="FAP373" s="1"/>
      <c r="FAQ373" s="1"/>
      <c r="FAR373" s="1"/>
      <c r="FAS373" s="1"/>
      <c r="FAT373" s="1"/>
      <c r="FAU373" s="1"/>
      <c r="FAV373" s="1"/>
      <c r="FAW373" s="1"/>
      <c r="FAX373" s="1"/>
      <c r="FAY373" s="1"/>
      <c r="FAZ373" s="1"/>
      <c r="FBA373" s="1"/>
      <c r="FBB373" s="1"/>
      <c r="FBC373" s="1"/>
      <c r="FBD373" s="1"/>
      <c r="FBE373" s="1"/>
      <c r="FBF373" s="1"/>
      <c r="FBG373" s="1"/>
      <c r="FBH373" s="1"/>
      <c r="FBI373" s="1"/>
      <c r="FBJ373" s="1"/>
      <c r="FBK373" s="1"/>
      <c r="FBL373" s="1"/>
      <c r="FBM373" s="1"/>
      <c r="FBN373" s="1"/>
      <c r="FBO373" s="1"/>
      <c r="FBP373" s="1"/>
      <c r="FBQ373" s="1"/>
      <c r="FBR373" s="1"/>
      <c r="FBS373" s="1"/>
      <c r="FBT373" s="1"/>
      <c r="FBU373" s="1"/>
      <c r="FBV373" s="1"/>
      <c r="FBW373" s="1"/>
      <c r="FBX373" s="1"/>
      <c r="FBY373" s="1"/>
      <c r="FBZ373" s="1"/>
      <c r="FCA373" s="1"/>
      <c r="FCB373" s="1"/>
      <c r="FCC373" s="1"/>
      <c r="FCD373" s="1"/>
      <c r="FCE373" s="1"/>
      <c r="FCF373" s="1"/>
      <c r="FCG373" s="1"/>
      <c r="FCH373" s="1"/>
      <c r="FCI373" s="1"/>
      <c r="FCJ373" s="1"/>
      <c r="FCK373" s="1"/>
      <c r="FCL373" s="1"/>
      <c r="FCM373" s="1"/>
      <c r="FCN373" s="1"/>
      <c r="FCO373" s="1"/>
      <c r="FCP373" s="1"/>
      <c r="FCQ373" s="1"/>
      <c r="FCR373" s="1"/>
      <c r="FCS373" s="1"/>
      <c r="FCT373" s="1"/>
      <c r="FCU373" s="1"/>
      <c r="FCV373" s="1"/>
      <c r="FCW373" s="1"/>
      <c r="FCX373" s="1"/>
      <c r="FCY373" s="1"/>
      <c r="FCZ373" s="1"/>
      <c r="FDA373" s="1"/>
      <c r="FDB373" s="1"/>
      <c r="FDC373" s="1"/>
      <c r="FDD373" s="1"/>
      <c r="FDE373" s="1"/>
      <c r="FDF373" s="1"/>
      <c r="FDG373" s="1"/>
      <c r="FDH373" s="1"/>
      <c r="FDI373" s="1"/>
      <c r="FDJ373" s="1"/>
      <c r="FDK373" s="1"/>
      <c r="FDL373" s="1"/>
      <c r="FDM373" s="1"/>
      <c r="FDN373" s="1"/>
      <c r="FDO373" s="1"/>
      <c r="FDP373" s="1"/>
      <c r="FDQ373" s="1"/>
      <c r="FDR373" s="1"/>
      <c r="FDS373" s="1"/>
      <c r="FDT373" s="1"/>
      <c r="FDU373" s="1"/>
      <c r="FDV373" s="1"/>
      <c r="FDW373" s="1"/>
      <c r="FDX373" s="1"/>
      <c r="FDY373" s="1"/>
      <c r="FDZ373" s="1"/>
      <c r="FEA373" s="1"/>
      <c r="FEB373" s="1"/>
      <c r="FEC373" s="1"/>
      <c r="FED373" s="1"/>
      <c r="FEE373" s="1"/>
      <c r="FEF373" s="1"/>
      <c r="FEG373" s="1"/>
      <c r="FEH373" s="1"/>
      <c r="FEI373" s="1"/>
      <c r="FEJ373" s="1"/>
      <c r="FEK373" s="1"/>
      <c r="FEL373" s="1"/>
      <c r="FEM373" s="1"/>
      <c r="FEN373" s="1"/>
      <c r="FEO373" s="1"/>
      <c r="FEP373" s="1"/>
      <c r="FEQ373" s="1"/>
      <c r="FER373" s="1"/>
      <c r="FES373" s="1"/>
      <c r="FET373" s="1"/>
      <c r="FEU373" s="1"/>
      <c r="FEV373" s="1"/>
      <c r="FEW373" s="1"/>
      <c r="FEX373" s="1"/>
      <c r="FEY373" s="1"/>
      <c r="FEZ373" s="1"/>
      <c r="FFA373" s="1"/>
      <c r="FFB373" s="1"/>
      <c r="FFC373" s="1"/>
      <c r="FFD373" s="1"/>
      <c r="FFE373" s="1"/>
      <c r="FFF373" s="1"/>
      <c r="FFG373" s="1"/>
      <c r="FFH373" s="1"/>
      <c r="FFI373" s="1"/>
      <c r="FFJ373" s="1"/>
      <c r="FFK373" s="1"/>
      <c r="FFL373" s="1"/>
      <c r="FFM373" s="1"/>
      <c r="FFN373" s="1"/>
      <c r="FFO373" s="1"/>
      <c r="FFP373" s="1"/>
      <c r="FFQ373" s="1"/>
      <c r="FFR373" s="1"/>
      <c r="FFS373" s="1"/>
      <c r="FFT373" s="1"/>
      <c r="FFU373" s="1"/>
      <c r="FFV373" s="1"/>
      <c r="FFW373" s="1"/>
      <c r="FFX373" s="1"/>
      <c r="FFY373" s="1"/>
      <c r="FFZ373" s="1"/>
      <c r="FGA373" s="1"/>
      <c r="FGB373" s="1"/>
      <c r="FGC373" s="1"/>
      <c r="FGD373" s="1"/>
      <c r="FGE373" s="1"/>
      <c r="FGF373" s="1"/>
      <c r="FGG373" s="1"/>
      <c r="FGH373" s="1"/>
      <c r="FGI373" s="1"/>
      <c r="FGJ373" s="1"/>
      <c r="FGK373" s="1"/>
      <c r="FGL373" s="1"/>
      <c r="FGM373" s="1"/>
      <c r="FGN373" s="1"/>
      <c r="FGO373" s="1"/>
      <c r="FGP373" s="1"/>
      <c r="FGQ373" s="1"/>
      <c r="FGR373" s="1"/>
      <c r="FGS373" s="1"/>
      <c r="FGT373" s="1"/>
      <c r="FGU373" s="1"/>
      <c r="FGV373" s="1"/>
      <c r="FGW373" s="1"/>
      <c r="FGX373" s="1"/>
      <c r="FGY373" s="1"/>
      <c r="FGZ373" s="1"/>
      <c r="FHA373" s="1"/>
      <c r="FHB373" s="1"/>
      <c r="FHC373" s="1"/>
      <c r="FHD373" s="1"/>
      <c r="FHE373" s="1"/>
      <c r="FHF373" s="1"/>
      <c r="FHG373" s="1"/>
      <c r="FHH373" s="1"/>
      <c r="FHI373" s="1"/>
      <c r="FHJ373" s="1"/>
      <c r="FHK373" s="1"/>
      <c r="FHL373" s="1"/>
      <c r="FHM373" s="1"/>
      <c r="FHN373" s="1"/>
      <c r="FHO373" s="1"/>
      <c r="FHP373" s="1"/>
      <c r="FHQ373" s="1"/>
      <c r="FHR373" s="1"/>
      <c r="FHS373" s="1"/>
      <c r="FHT373" s="1"/>
      <c r="FHU373" s="1"/>
      <c r="FHV373" s="1"/>
      <c r="FHW373" s="1"/>
      <c r="FHX373" s="1"/>
      <c r="FHY373" s="1"/>
      <c r="FHZ373" s="1"/>
      <c r="FIA373" s="1"/>
      <c r="FIB373" s="1"/>
      <c r="FIC373" s="1"/>
      <c r="FID373" s="1"/>
      <c r="FIE373" s="1"/>
      <c r="FIF373" s="1"/>
      <c r="FIG373" s="1"/>
      <c r="FIH373" s="1"/>
      <c r="FII373" s="1"/>
      <c r="FIJ373" s="1"/>
      <c r="FIK373" s="1"/>
      <c r="FIL373" s="1"/>
      <c r="FIM373" s="1"/>
      <c r="FIN373" s="1"/>
      <c r="FIO373" s="1"/>
      <c r="FIP373" s="1"/>
      <c r="FIQ373" s="1"/>
      <c r="FIR373" s="1"/>
      <c r="FIS373" s="1"/>
      <c r="FIT373" s="1"/>
      <c r="FIU373" s="1"/>
      <c r="FIV373" s="1"/>
      <c r="FIW373" s="1"/>
      <c r="FIX373" s="1"/>
      <c r="FIY373" s="1"/>
      <c r="FIZ373" s="1"/>
      <c r="FJA373" s="1"/>
      <c r="FJB373" s="1"/>
      <c r="FJC373" s="1"/>
      <c r="FJD373" s="1"/>
      <c r="FJE373" s="1"/>
      <c r="FJF373" s="1"/>
      <c r="FJG373" s="1"/>
      <c r="FJH373" s="1"/>
      <c r="FJI373" s="1"/>
      <c r="FJJ373" s="1"/>
      <c r="FJK373" s="1"/>
      <c r="FJL373" s="1"/>
      <c r="FJM373" s="1"/>
      <c r="FJN373" s="1"/>
      <c r="FJO373" s="1"/>
      <c r="FJP373" s="1"/>
      <c r="FJQ373" s="1"/>
      <c r="FJR373" s="1"/>
      <c r="FJS373" s="1"/>
      <c r="FJT373" s="1"/>
      <c r="FJU373" s="1"/>
      <c r="FJV373" s="1"/>
      <c r="FJW373" s="1"/>
      <c r="FJX373" s="1"/>
      <c r="FJY373" s="1"/>
      <c r="FJZ373" s="1"/>
      <c r="FKA373" s="1"/>
      <c r="FKB373" s="1"/>
      <c r="FKC373" s="1"/>
      <c r="FKD373" s="1"/>
      <c r="FKE373" s="1"/>
      <c r="FKF373" s="1"/>
      <c r="FKG373" s="1"/>
      <c r="FKH373" s="1"/>
      <c r="FKI373" s="1"/>
      <c r="FKJ373" s="1"/>
      <c r="FKK373" s="1"/>
      <c r="FKL373" s="1"/>
      <c r="FKM373" s="1"/>
      <c r="FKN373" s="1"/>
      <c r="FKO373" s="1"/>
      <c r="FKP373" s="1"/>
      <c r="FKQ373" s="1"/>
      <c r="FKR373" s="1"/>
      <c r="FKS373" s="1"/>
      <c r="FKT373" s="1"/>
      <c r="FKU373" s="1"/>
      <c r="FKV373" s="1"/>
      <c r="FKW373" s="1"/>
      <c r="FKX373" s="1"/>
      <c r="FKY373" s="1"/>
      <c r="FKZ373" s="1"/>
      <c r="FLA373" s="1"/>
      <c r="FLB373" s="1"/>
      <c r="FLC373" s="1"/>
      <c r="FLD373" s="1"/>
      <c r="FLE373" s="1"/>
      <c r="FLF373" s="1"/>
      <c r="FLG373" s="1"/>
      <c r="FLH373" s="1"/>
      <c r="FLI373" s="1"/>
      <c r="FLJ373" s="1"/>
      <c r="FLK373" s="1"/>
      <c r="FLL373" s="1"/>
      <c r="FLM373" s="1"/>
      <c r="FLN373" s="1"/>
      <c r="FLO373" s="1"/>
      <c r="FLP373" s="1"/>
      <c r="FLQ373" s="1"/>
      <c r="FLR373" s="1"/>
      <c r="FLS373" s="1"/>
      <c r="FLT373" s="1"/>
      <c r="FLU373" s="1"/>
      <c r="FLV373" s="1"/>
      <c r="FLW373" s="1"/>
      <c r="FLX373" s="1"/>
      <c r="FLY373" s="1"/>
      <c r="FLZ373" s="1"/>
      <c r="FMA373" s="1"/>
      <c r="FMB373" s="1"/>
      <c r="FMC373" s="1"/>
      <c r="FMD373" s="1"/>
      <c r="FME373" s="1"/>
      <c r="FMF373" s="1"/>
      <c r="FMG373" s="1"/>
      <c r="FMH373" s="1"/>
      <c r="FMI373" s="1"/>
      <c r="FMJ373" s="1"/>
      <c r="FMK373" s="1"/>
      <c r="FML373" s="1"/>
      <c r="FMM373" s="1"/>
      <c r="FMN373" s="1"/>
      <c r="FMO373" s="1"/>
      <c r="FMP373" s="1"/>
      <c r="FMQ373" s="1"/>
      <c r="FMR373" s="1"/>
      <c r="FMS373" s="1"/>
      <c r="FMT373" s="1"/>
      <c r="FMU373" s="1"/>
      <c r="FMV373" s="1"/>
      <c r="FMW373" s="1"/>
      <c r="FMX373" s="1"/>
      <c r="FMY373" s="1"/>
      <c r="FMZ373" s="1"/>
      <c r="FNA373" s="1"/>
      <c r="FNB373" s="1"/>
      <c r="FNC373" s="1"/>
      <c r="FND373" s="1"/>
      <c r="FNE373" s="1"/>
      <c r="FNF373" s="1"/>
      <c r="FNG373" s="1"/>
      <c r="FNH373" s="1"/>
      <c r="FNI373" s="1"/>
      <c r="FNJ373" s="1"/>
      <c r="FNK373" s="1"/>
      <c r="FNL373" s="1"/>
      <c r="FNM373" s="1"/>
      <c r="FNN373" s="1"/>
      <c r="FNO373" s="1"/>
      <c r="FNP373" s="1"/>
      <c r="FNQ373" s="1"/>
      <c r="FNR373" s="1"/>
      <c r="FNS373" s="1"/>
      <c r="FNT373" s="1"/>
      <c r="FNU373" s="1"/>
      <c r="FNV373" s="1"/>
      <c r="FNW373" s="1"/>
      <c r="FNX373" s="1"/>
      <c r="FNY373" s="1"/>
      <c r="FNZ373" s="1"/>
      <c r="FOA373" s="1"/>
      <c r="FOB373" s="1"/>
      <c r="FOC373" s="1"/>
      <c r="FOD373" s="1"/>
      <c r="FOE373" s="1"/>
      <c r="FOF373" s="1"/>
      <c r="FOG373" s="1"/>
      <c r="FOH373" s="1"/>
      <c r="FOI373" s="1"/>
      <c r="FOJ373" s="1"/>
      <c r="FOK373" s="1"/>
      <c r="FOL373" s="1"/>
      <c r="FOM373" s="1"/>
      <c r="FON373" s="1"/>
      <c r="FOO373" s="1"/>
      <c r="FOP373" s="1"/>
      <c r="FOQ373" s="1"/>
      <c r="FOR373" s="1"/>
      <c r="FOS373" s="1"/>
      <c r="FOT373" s="1"/>
      <c r="FOU373" s="1"/>
      <c r="FOV373" s="1"/>
      <c r="FOW373" s="1"/>
      <c r="FOX373" s="1"/>
      <c r="FOY373" s="1"/>
      <c r="FOZ373" s="1"/>
      <c r="FPA373" s="1"/>
      <c r="FPB373" s="1"/>
      <c r="FPC373" s="1"/>
      <c r="FPD373" s="1"/>
      <c r="FPE373" s="1"/>
      <c r="FPF373" s="1"/>
      <c r="FPG373" s="1"/>
      <c r="FPH373" s="1"/>
      <c r="FPI373" s="1"/>
      <c r="FPJ373" s="1"/>
      <c r="FPK373" s="1"/>
      <c r="FPL373" s="1"/>
      <c r="FPM373" s="1"/>
      <c r="FPN373" s="1"/>
      <c r="FPO373" s="1"/>
      <c r="FPP373" s="1"/>
      <c r="FPQ373" s="1"/>
      <c r="FPR373" s="1"/>
      <c r="FPS373" s="1"/>
      <c r="FPT373" s="1"/>
      <c r="FPU373" s="1"/>
      <c r="FPV373" s="1"/>
      <c r="FPW373" s="1"/>
      <c r="FPX373" s="1"/>
      <c r="FPY373" s="1"/>
      <c r="FPZ373" s="1"/>
      <c r="FQA373" s="1"/>
      <c r="FQB373" s="1"/>
      <c r="FQC373" s="1"/>
      <c r="FQD373" s="1"/>
      <c r="FQE373" s="1"/>
      <c r="FQF373" s="1"/>
      <c r="FQG373" s="1"/>
      <c r="FQH373" s="1"/>
      <c r="FQI373" s="1"/>
      <c r="FQJ373" s="1"/>
      <c r="FQK373" s="1"/>
      <c r="FQL373" s="1"/>
      <c r="FQM373" s="1"/>
      <c r="FQN373" s="1"/>
      <c r="FQO373" s="1"/>
      <c r="FQP373" s="1"/>
      <c r="FQQ373" s="1"/>
      <c r="FQR373" s="1"/>
      <c r="FQS373" s="1"/>
      <c r="FQT373" s="1"/>
      <c r="FQU373" s="1"/>
      <c r="FQV373" s="1"/>
      <c r="FQW373" s="1"/>
      <c r="FQX373" s="1"/>
      <c r="FQY373" s="1"/>
      <c r="FQZ373" s="1"/>
      <c r="FRA373" s="1"/>
      <c r="FRB373" s="1"/>
      <c r="FRC373" s="1"/>
      <c r="FRD373" s="1"/>
      <c r="FRE373" s="1"/>
      <c r="FRF373" s="1"/>
      <c r="FRG373" s="1"/>
      <c r="FRH373" s="1"/>
      <c r="FRI373" s="1"/>
      <c r="FRJ373" s="1"/>
      <c r="FRK373" s="1"/>
      <c r="FRL373" s="1"/>
      <c r="FRM373" s="1"/>
      <c r="FRN373" s="1"/>
      <c r="FRO373" s="1"/>
      <c r="FRP373" s="1"/>
      <c r="FRQ373" s="1"/>
      <c r="FRR373" s="1"/>
      <c r="FRS373" s="1"/>
      <c r="FRT373" s="1"/>
      <c r="FRU373" s="1"/>
      <c r="FRV373" s="1"/>
      <c r="FRW373" s="1"/>
      <c r="FRX373" s="1"/>
      <c r="FRY373" s="1"/>
      <c r="FRZ373" s="1"/>
      <c r="FSA373" s="1"/>
      <c r="FSB373" s="1"/>
      <c r="FSC373" s="1"/>
      <c r="FSD373" s="1"/>
      <c r="FSE373" s="1"/>
      <c r="FSF373" s="1"/>
      <c r="FSG373" s="1"/>
      <c r="FSH373" s="1"/>
      <c r="FSI373" s="1"/>
      <c r="FSJ373" s="1"/>
      <c r="FSK373" s="1"/>
      <c r="FSL373" s="1"/>
      <c r="FSM373" s="1"/>
      <c r="FSN373" s="1"/>
      <c r="FSO373" s="1"/>
      <c r="FSP373" s="1"/>
      <c r="FSQ373" s="1"/>
      <c r="FSR373" s="1"/>
      <c r="FSS373" s="1"/>
      <c r="FST373" s="1"/>
      <c r="FSU373" s="1"/>
      <c r="FSV373" s="1"/>
      <c r="FSW373" s="1"/>
      <c r="FSX373" s="1"/>
      <c r="FSY373" s="1"/>
      <c r="FSZ373" s="1"/>
      <c r="FTA373" s="1"/>
      <c r="FTB373" s="1"/>
      <c r="FTC373" s="1"/>
      <c r="FTD373" s="1"/>
      <c r="FTE373" s="1"/>
      <c r="FTF373" s="1"/>
      <c r="FTG373" s="1"/>
      <c r="FTH373" s="1"/>
      <c r="FTI373" s="1"/>
      <c r="FTJ373" s="1"/>
      <c r="FTK373" s="1"/>
      <c r="FTL373" s="1"/>
      <c r="FTM373" s="1"/>
      <c r="FTN373" s="1"/>
      <c r="FTO373" s="1"/>
      <c r="FTP373" s="1"/>
      <c r="FTQ373" s="1"/>
      <c r="FTR373" s="1"/>
      <c r="FTS373" s="1"/>
      <c r="FTT373" s="1"/>
      <c r="FTU373" s="1"/>
      <c r="FTV373" s="1"/>
      <c r="FTW373" s="1"/>
      <c r="FTX373" s="1"/>
      <c r="FTY373" s="1"/>
      <c r="FTZ373" s="1"/>
      <c r="FUA373" s="1"/>
      <c r="FUB373" s="1"/>
      <c r="FUC373" s="1"/>
      <c r="FUD373" s="1"/>
      <c r="FUE373" s="1"/>
      <c r="FUF373" s="1"/>
      <c r="FUG373" s="1"/>
      <c r="FUH373" s="1"/>
      <c r="FUI373" s="1"/>
      <c r="FUJ373" s="1"/>
      <c r="FUK373" s="1"/>
      <c r="FUL373" s="1"/>
      <c r="FUM373" s="1"/>
      <c r="FUN373" s="1"/>
      <c r="FUO373" s="1"/>
      <c r="FUP373" s="1"/>
      <c r="FUQ373" s="1"/>
      <c r="FUR373" s="1"/>
      <c r="FUS373" s="1"/>
      <c r="FUT373" s="1"/>
      <c r="FUU373" s="1"/>
      <c r="FUV373" s="1"/>
      <c r="FUW373" s="1"/>
      <c r="FUX373" s="1"/>
      <c r="FUY373" s="1"/>
      <c r="FUZ373" s="1"/>
      <c r="FVA373" s="1"/>
      <c r="FVB373" s="1"/>
      <c r="FVC373" s="1"/>
      <c r="FVD373" s="1"/>
      <c r="FVE373" s="1"/>
      <c r="FVF373" s="1"/>
      <c r="FVG373" s="1"/>
      <c r="FVH373" s="1"/>
      <c r="FVI373" s="1"/>
      <c r="FVJ373" s="1"/>
      <c r="FVK373" s="1"/>
      <c r="FVL373" s="1"/>
      <c r="FVM373" s="1"/>
      <c r="FVN373" s="1"/>
      <c r="FVO373" s="1"/>
      <c r="FVP373" s="1"/>
      <c r="FVQ373" s="1"/>
      <c r="FVR373" s="1"/>
      <c r="FVS373" s="1"/>
      <c r="FVT373" s="1"/>
      <c r="FVU373" s="1"/>
      <c r="FVV373" s="1"/>
      <c r="FVW373" s="1"/>
      <c r="FVX373" s="1"/>
      <c r="FVY373" s="1"/>
      <c r="FVZ373" s="1"/>
      <c r="FWA373" s="1"/>
      <c r="FWB373" s="1"/>
      <c r="FWC373" s="1"/>
      <c r="FWD373" s="1"/>
      <c r="FWE373" s="1"/>
      <c r="FWF373" s="1"/>
      <c r="FWG373" s="1"/>
      <c r="FWH373" s="1"/>
      <c r="FWI373" s="1"/>
      <c r="FWJ373" s="1"/>
      <c r="FWK373" s="1"/>
      <c r="FWL373" s="1"/>
      <c r="FWM373" s="1"/>
      <c r="FWN373" s="1"/>
      <c r="FWO373" s="1"/>
      <c r="FWP373" s="1"/>
      <c r="FWQ373" s="1"/>
      <c r="FWR373" s="1"/>
      <c r="FWS373" s="1"/>
      <c r="FWT373" s="1"/>
      <c r="FWU373" s="1"/>
      <c r="FWV373" s="1"/>
      <c r="FWW373" s="1"/>
      <c r="FWX373" s="1"/>
      <c r="FWY373" s="1"/>
      <c r="FWZ373" s="1"/>
      <c r="FXA373" s="1"/>
      <c r="FXB373" s="1"/>
      <c r="FXC373" s="1"/>
      <c r="FXD373" s="1"/>
      <c r="FXE373" s="1"/>
      <c r="FXF373" s="1"/>
      <c r="FXG373" s="1"/>
      <c r="FXH373" s="1"/>
      <c r="FXI373" s="1"/>
      <c r="FXJ373" s="1"/>
      <c r="FXK373" s="1"/>
      <c r="FXL373" s="1"/>
      <c r="FXM373" s="1"/>
      <c r="FXN373" s="1"/>
      <c r="FXO373" s="1"/>
      <c r="FXP373" s="1"/>
      <c r="FXQ373" s="1"/>
      <c r="FXR373" s="1"/>
      <c r="FXS373" s="1"/>
      <c r="FXT373" s="1"/>
      <c r="FXU373" s="1"/>
      <c r="FXV373" s="1"/>
      <c r="FXW373" s="1"/>
      <c r="FXX373" s="1"/>
      <c r="FXY373" s="1"/>
      <c r="FXZ373" s="1"/>
      <c r="FYA373" s="1"/>
      <c r="FYB373" s="1"/>
      <c r="FYC373" s="1"/>
      <c r="FYD373" s="1"/>
      <c r="FYE373" s="1"/>
      <c r="FYF373" s="1"/>
      <c r="FYG373" s="1"/>
      <c r="FYH373" s="1"/>
      <c r="FYI373" s="1"/>
      <c r="FYJ373" s="1"/>
      <c r="FYK373" s="1"/>
      <c r="FYL373" s="1"/>
      <c r="FYM373" s="1"/>
      <c r="FYN373" s="1"/>
      <c r="FYO373" s="1"/>
      <c r="FYP373" s="1"/>
      <c r="FYQ373" s="1"/>
      <c r="FYR373" s="1"/>
      <c r="FYS373" s="1"/>
      <c r="FYT373" s="1"/>
      <c r="FYU373" s="1"/>
      <c r="FYV373" s="1"/>
      <c r="FYW373" s="1"/>
      <c r="FYX373" s="1"/>
      <c r="FYY373" s="1"/>
      <c r="FYZ373" s="1"/>
      <c r="FZA373" s="1"/>
      <c r="FZB373" s="1"/>
      <c r="FZC373" s="1"/>
      <c r="FZD373" s="1"/>
      <c r="FZE373" s="1"/>
      <c r="FZF373" s="1"/>
      <c r="FZG373" s="1"/>
      <c r="FZH373" s="1"/>
      <c r="FZI373" s="1"/>
      <c r="FZJ373" s="1"/>
      <c r="FZK373" s="1"/>
      <c r="FZL373" s="1"/>
      <c r="FZM373" s="1"/>
      <c r="FZN373" s="1"/>
      <c r="FZO373" s="1"/>
      <c r="FZP373" s="1"/>
      <c r="FZQ373" s="1"/>
      <c r="FZR373" s="1"/>
      <c r="FZS373" s="1"/>
      <c r="FZT373" s="1"/>
      <c r="FZU373" s="1"/>
      <c r="FZV373" s="1"/>
      <c r="FZW373" s="1"/>
      <c r="FZX373" s="1"/>
      <c r="FZY373" s="1"/>
      <c r="FZZ373" s="1"/>
      <c r="GAA373" s="1"/>
      <c r="GAB373" s="1"/>
      <c r="GAC373" s="1"/>
      <c r="GAD373" s="1"/>
      <c r="GAE373" s="1"/>
      <c r="GAF373" s="1"/>
      <c r="GAG373" s="1"/>
      <c r="GAH373" s="1"/>
      <c r="GAI373" s="1"/>
      <c r="GAJ373" s="1"/>
      <c r="GAK373" s="1"/>
      <c r="GAL373" s="1"/>
      <c r="GAM373" s="1"/>
      <c r="GAN373" s="1"/>
      <c r="GAO373" s="1"/>
      <c r="GAP373" s="1"/>
      <c r="GAQ373" s="1"/>
      <c r="GAR373" s="1"/>
      <c r="GAS373" s="1"/>
      <c r="GAT373" s="1"/>
      <c r="GAU373" s="1"/>
      <c r="GAV373" s="1"/>
      <c r="GAW373" s="1"/>
      <c r="GAX373" s="1"/>
      <c r="GAY373" s="1"/>
      <c r="GAZ373" s="1"/>
      <c r="GBA373" s="1"/>
      <c r="GBB373" s="1"/>
      <c r="GBC373" s="1"/>
      <c r="GBD373" s="1"/>
      <c r="GBE373" s="1"/>
      <c r="GBF373" s="1"/>
      <c r="GBG373" s="1"/>
      <c r="GBH373" s="1"/>
      <c r="GBI373" s="1"/>
      <c r="GBJ373" s="1"/>
      <c r="GBK373" s="1"/>
      <c r="GBL373" s="1"/>
      <c r="GBM373" s="1"/>
      <c r="GBN373" s="1"/>
      <c r="GBO373" s="1"/>
      <c r="GBP373" s="1"/>
      <c r="GBQ373" s="1"/>
      <c r="GBR373" s="1"/>
      <c r="GBS373" s="1"/>
      <c r="GBT373" s="1"/>
      <c r="GBU373" s="1"/>
      <c r="GBV373" s="1"/>
      <c r="GBW373" s="1"/>
      <c r="GBX373" s="1"/>
      <c r="GBY373" s="1"/>
      <c r="GBZ373" s="1"/>
      <c r="GCA373" s="1"/>
      <c r="GCB373" s="1"/>
      <c r="GCC373" s="1"/>
      <c r="GCD373" s="1"/>
      <c r="GCE373" s="1"/>
      <c r="GCF373" s="1"/>
      <c r="GCG373" s="1"/>
      <c r="GCH373" s="1"/>
      <c r="GCI373" s="1"/>
      <c r="GCJ373" s="1"/>
      <c r="GCK373" s="1"/>
      <c r="GCL373" s="1"/>
      <c r="GCM373" s="1"/>
      <c r="GCN373" s="1"/>
      <c r="GCO373" s="1"/>
      <c r="GCP373" s="1"/>
      <c r="GCQ373" s="1"/>
      <c r="GCR373" s="1"/>
      <c r="GCS373" s="1"/>
      <c r="GCT373" s="1"/>
      <c r="GCU373" s="1"/>
      <c r="GCV373" s="1"/>
      <c r="GCW373" s="1"/>
      <c r="GCX373" s="1"/>
      <c r="GCY373" s="1"/>
      <c r="GCZ373" s="1"/>
      <c r="GDA373" s="1"/>
      <c r="GDB373" s="1"/>
      <c r="GDC373" s="1"/>
      <c r="GDD373" s="1"/>
      <c r="GDE373" s="1"/>
      <c r="GDF373" s="1"/>
      <c r="GDG373" s="1"/>
      <c r="GDH373" s="1"/>
      <c r="GDI373" s="1"/>
      <c r="GDJ373" s="1"/>
      <c r="GDK373" s="1"/>
      <c r="GDL373" s="1"/>
      <c r="GDM373" s="1"/>
      <c r="GDN373" s="1"/>
      <c r="GDO373" s="1"/>
      <c r="GDP373" s="1"/>
      <c r="GDQ373" s="1"/>
      <c r="GDR373" s="1"/>
      <c r="GDS373" s="1"/>
      <c r="GDT373" s="1"/>
      <c r="GDU373" s="1"/>
      <c r="GDV373" s="1"/>
      <c r="GDW373" s="1"/>
      <c r="GDX373" s="1"/>
      <c r="GDY373" s="1"/>
      <c r="GDZ373" s="1"/>
      <c r="GEA373" s="1"/>
      <c r="GEB373" s="1"/>
      <c r="GEC373" s="1"/>
      <c r="GED373" s="1"/>
      <c r="GEE373" s="1"/>
      <c r="GEF373" s="1"/>
      <c r="GEG373" s="1"/>
      <c r="GEH373" s="1"/>
      <c r="GEI373" s="1"/>
      <c r="GEJ373" s="1"/>
      <c r="GEK373" s="1"/>
      <c r="GEL373" s="1"/>
      <c r="GEM373" s="1"/>
      <c r="GEN373" s="1"/>
      <c r="GEO373" s="1"/>
      <c r="GEP373" s="1"/>
      <c r="GEQ373" s="1"/>
      <c r="GER373" s="1"/>
      <c r="GES373" s="1"/>
      <c r="GET373" s="1"/>
      <c r="GEU373" s="1"/>
      <c r="GEV373" s="1"/>
      <c r="GEW373" s="1"/>
      <c r="GEX373" s="1"/>
      <c r="GEY373" s="1"/>
      <c r="GEZ373" s="1"/>
      <c r="GFA373" s="1"/>
      <c r="GFB373" s="1"/>
      <c r="GFC373" s="1"/>
      <c r="GFD373" s="1"/>
      <c r="GFE373" s="1"/>
      <c r="GFF373" s="1"/>
      <c r="GFG373" s="1"/>
      <c r="GFH373" s="1"/>
      <c r="GFI373" s="1"/>
      <c r="GFJ373" s="1"/>
      <c r="GFK373" s="1"/>
      <c r="GFL373" s="1"/>
      <c r="GFM373" s="1"/>
      <c r="GFN373" s="1"/>
      <c r="GFO373" s="1"/>
      <c r="GFP373" s="1"/>
      <c r="GFQ373" s="1"/>
      <c r="GFR373" s="1"/>
      <c r="GFS373" s="1"/>
      <c r="GFT373" s="1"/>
      <c r="GFU373" s="1"/>
      <c r="GFV373" s="1"/>
      <c r="GFW373" s="1"/>
      <c r="GFX373" s="1"/>
      <c r="GFY373" s="1"/>
      <c r="GFZ373" s="1"/>
      <c r="GGA373" s="1"/>
      <c r="GGB373" s="1"/>
      <c r="GGC373" s="1"/>
      <c r="GGD373" s="1"/>
      <c r="GGE373" s="1"/>
      <c r="GGF373" s="1"/>
      <c r="GGG373" s="1"/>
      <c r="GGH373" s="1"/>
      <c r="GGI373" s="1"/>
      <c r="GGJ373" s="1"/>
      <c r="GGK373" s="1"/>
      <c r="GGL373" s="1"/>
      <c r="GGM373" s="1"/>
      <c r="GGN373" s="1"/>
      <c r="GGO373" s="1"/>
      <c r="GGP373" s="1"/>
      <c r="GGQ373" s="1"/>
      <c r="GGR373" s="1"/>
      <c r="GGS373" s="1"/>
      <c r="GGT373" s="1"/>
      <c r="GGU373" s="1"/>
      <c r="GGV373" s="1"/>
      <c r="GGW373" s="1"/>
      <c r="GGX373" s="1"/>
      <c r="GGY373" s="1"/>
      <c r="GGZ373" s="1"/>
      <c r="GHA373" s="1"/>
      <c r="GHB373" s="1"/>
      <c r="GHC373" s="1"/>
      <c r="GHD373" s="1"/>
      <c r="GHE373" s="1"/>
      <c r="GHF373" s="1"/>
      <c r="GHG373" s="1"/>
      <c r="GHH373" s="1"/>
      <c r="GHI373" s="1"/>
      <c r="GHJ373" s="1"/>
      <c r="GHK373" s="1"/>
      <c r="GHL373" s="1"/>
      <c r="GHM373" s="1"/>
      <c r="GHN373" s="1"/>
      <c r="GHO373" s="1"/>
      <c r="GHP373" s="1"/>
      <c r="GHQ373" s="1"/>
      <c r="GHR373" s="1"/>
      <c r="GHS373" s="1"/>
      <c r="GHT373" s="1"/>
      <c r="GHU373" s="1"/>
      <c r="GHV373" s="1"/>
      <c r="GHW373" s="1"/>
      <c r="GHX373" s="1"/>
      <c r="GHY373" s="1"/>
      <c r="GHZ373" s="1"/>
      <c r="GIA373" s="1"/>
      <c r="GIB373" s="1"/>
      <c r="GIC373" s="1"/>
      <c r="GID373" s="1"/>
      <c r="GIE373" s="1"/>
      <c r="GIF373" s="1"/>
      <c r="GIG373" s="1"/>
      <c r="GIH373" s="1"/>
      <c r="GII373" s="1"/>
      <c r="GIJ373" s="1"/>
      <c r="GIK373" s="1"/>
      <c r="GIL373" s="1"/>
      <c r="GIM373" s="1"/>
      <c r="GIN373" s="1"/>
      <c r="GIO373" s="1"/>
      <c r="GIP373" s="1"/>
      <c r="GIQ373" s="1"/>
      <c r="GIR373" s="1"/>
      <c r="GIS373" s="1"/>
      <c r="GIT373" s="1"/>
      <c r="GIU373" s="1"/>
      <c r="GIV373" s="1"/>
      <c r="GIW373" s="1"/>
      <c r="GIX373" s="1"/>
    </row>
    <row r="374" spans="1:4990" customFormat="1" ht="19.899999999999999" customHeight="1" x14ac:dyDescent="0.25">
      <c r="A374" s="641"/>
      <c r="B374" s="643"/>
      <c r="C374" s="645"/>
      <c r="D374" s="645"/>
      <c r="E374" s="645"/>
      <c r="F374" s="645"/>
      <c r="G374" s="645"/>
      <c r="H374" s="645"/>
      <c r="I374" s="219" t="s">
        <v>1228</v>
      </c>
      <c r="J374" s="411">
        <v>9450</v>
      </c>
      <c r="K374" s="411">
        <v>7199</v>
      </c>
      <c r="L374" s="411">
        <v>7072.96</v>
      </c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  <c r="ZL374" s="1"/>
      <c r="ZM374" s="1"/>
      <c r="ZN374" s="1"/>
      <c r="ZO374" s="1"/>
      <c r="ZP374" s="1"/>
      <c r="ZQ374" s="1"/>
      <c r="ZR374" s="1"/>
      <c r="ZS374" s="1"/>
      <c r="ZT374" s="1"/>
      <c r="ZU374" s="1"/>
      <c r="ZV374" s="1"/>
      <c r="ZW374" s="1"/>
      <c r="ZX374" s="1"/>
      <c r="ZY374" s="1"/>
      <c r="ZZ374" s="1"/>
      <c r="AAA374" s="1"/>
      <c r="AAB374" s="1"/>
      <c r="AAC374" s="1"/>
      <c r="AAD374" s="1"/>
      <c r="AAE374" s="1"/>
      <c r="AAF374" s="1"/>
      <c r="AAG374" s="1"/>
      <c r="AAH374" s="1"/>
      <c r="AAI374" s="1"/>
      <c r="AAJ374" s="1"/>
      <c r="AAK374" s="1"/>
      <c r="AAL374" s="1"/>
      <c r="AAM374" s="1"/>
      <c r="AAN374" s="1"/>
      <c r="AAO374" s="1"/>
      <c r="AAP374" s="1"/>
      <c r="AAQ374" s="1"/>
      <c r="AAR374" s="1"/>
      <c r="AAS374" s="1"/>
      <c r="AAT374" s="1"/>
      <c r="AAU374" s="1"/>
      <c r="AAV374" s="1"/>
      <c r="AAW374" s="1"/>
      <c r="AAX374" s="1"/>
      <c r="AAY374" s="1"/>
      <c r="AAZ374" s="1"/>
      <c r="ABA374" s="1"/>
      <c r="ABB374" s="1"/>
      <c r="ABC374" s="1"/>
      <c r="ABD374" s="1"/>
      <c r="ABE374" s="1"/>
      <c r="ABF374" s="1"/>
      <c r="ABG374" s="1"/>
      <c r="ABH374" s="1"/>
      <c r="ABI374" s="1"/>
      <c r="ABJ374" s="1"/>
      <c r="ABK374" s="1"/>
      <c r="ABL374" s="1"/>
      <c r="ABM374" s="1"/>
      <c r="ABN374" s="1"/>
      <c r="ABO374" s="1"/>
      <c r="ABP374" s="1"/>
      <c r="ABQ374" s="1"/>
      <c r="ABR374" s="1"/>
      <c r="ABS374" s="1"/>
      <c r="ABT374" s="1"/>
      <c r="ABU374" s="1"/>
      <c r="ABV374" s="1"/>
      <c r="ABW374" s="1"/>
      <c r="ABX374" s="1"/>
      <c r="ABY374" s="1"/>
      <c r="ABZ374" s="1"/>
      <c r="ACA374" s="1"/>
      <c r="ACB374" s="1"/>
      <c r="ACC374" s="1"/>
      <c r="ACD374" s="1"/>
      <c r="ACE374" s="1"/>
      <c r="ACF374" s="1"/>
      <c r="ACG374" s="1"/>
      <c r="ACH374" s="1"/>
      <c r="ACI374" s="1"/>
      <c r="ACJ374" s="1"/>
      <c r="ACK374" s="1"/>
      <c r="ACL374" s="1"/>
      <c r="ACM374" s="1"/>
      <c r="ACN374" s="1"/>
      <c r="ACO374" s="1"/>
      <c r="ACP374" s="1"/>
      <c r="ACQ374" s="1"/>
      <c r="ACR374" s="1"/>
      <c r="ACS374" s="1"/>
      <c r="ACT374" s="1"/>
      <c r="ACU374" s="1"/>
      <c r="ACV374" s="1"/>
      <c r="ACW374" s="1"/>
      <c r="ACX374" s="1"/>
      <c r="ACY374" s="1"/>
      <c r="ACZ374" s="1"/>
      <c r="ADA374" s="1"/>
      <c r="ADB374" s="1"/>
      <c r="ADC374" s="1"/>
      <c r="ADD374" s="1"/>
      <c r="ADE374" s="1"/>
      <c r="ADF374" s="1"/>
      <c r="ADG374" s="1"/>
      <c r="ADH374" s="1"/>
      <c r="ADI374" s="1"/>
      <c r="ADJ374" s="1"/>
      <c r="ADK374" s="1"/>
      <c r="ADL374" s="1"/>
      <c r="ADM374" s="1"/>
      <c r="ADN374" s="1"/>
      <c r="ADO374" s="1"/>
      <c r="ADP374" s="1"/>
      <c r="ADQ374" s="1"/>
      <c r="ADR374" s="1"/>
      <c r="ADS374" s="1"/>
      <c r="ADT374" s="1"/>
      <c r="ADU374" s="1"/>
      <c r="ADV374" s="1"/>
      <c r="ADW374" s="1"/>
      <c r="ADX374" s="1"/>
      <c r="ADY374" s="1"/>
      <c r="ADZ374" s="1"/>
      <c r="AEA374" s="1"/>
      <c r="AEB374" s="1"/>
      <c r="AEC374" s="1"/>
      <c r="AED374" s="1"/>
      <c r="AEE374" s="1"/>
      <c r="AEF374" s="1"/>
      <c r="AEG374" s="1"/>
      <c r="AEH374" s="1"/>
      <c r="AEI374" s="1"/>
      <c r="AEJ374" s="1"/>
      <c r="AEK374" s="1"/>
      <c r="AEL374" s="1"/>
      <c r="AEM374" s="1"/>
      <c r="AEN374" s="1"/>
      <c r="AEO374" s="1"/>
      <c r="AEP374" s="1"/>
      <c r="AEQ374" s="1"/>
      <c r="AER374" s="1"/>
      <c r="AES374" s="1"/>
      <c r="AET374" s="1"/>
      <c r="AEU374" s="1"/>
      <c r="AEV374" s="1"/>
      <c r="AEW374" s="1"/>
      <c r="AEX374" s="1"/>
      <c r="AEY374" s="1"/>
      <c r="AEZ374" s="1"/>
      <c r="AFA374" s="1"/>
      <c r="AFB374" s="1"/>
      <c r="AFC374" s="1"/>
      <c r="AFD374" s="1"/>
      <c r="AFE374" s="1"/>
      <c r="AFF374" s="1"/>
      <c r="AFG374" s="1"/>
      <c r="AFH374" s="1"/>
      <c r="AFI374" s="1"/>
      <c r="AFJ374" s="1"/>
      <c r="AFK374" s="1"/>
      <c r="AFL374" s="1"/>
      <c r="AFM374" s="1"/>
      <c r="AFN374" s="1"/>
      <c r="AFO374" s="1"/>
      <c r="AFP374" s="1"/>
      <c r="AFQ374" s="1"/>
      <c r="AFR374" s="1"/>
      <c r="AFS374" s="1"/>
      <c r="AFT374" s="1"/>
      <c r="AFU374" s="1"/>
      <c r="AFV374" s="1"/>
      <c r="AFW374" s="1"/>
      <c r="AFX374" s="1"/>
      <c r="AFY374" s="1"/>
      <c r="AFZ374" s="1"/>
      <c r="AGA374" s="1"/>
      <c r="AGB374" s="1"/>
      <c r="AGC374" s="1"/>
      <c r="AGD374" s="1"/>
      <c r="AGE374" s="1"/>
      <c r="AGF374" s="1"/>
      <c r="AGG374" s="1"/>
      <c r="AGH374" s="1"/>
      <c r="AGI374" s="1"/>
      <c r="AGJ374" s="1"/>
      <c r="AGK374" s="1"/>
      <c r="AGL374" s="1"/>
      <c r="AGM374" s="1"/>
      <c r="AGN374" s="1"/>
      <c r="AGO374" s="1"/>
      <c r="AGP374" s="1"/>
      <c r="AGQ374" s="1"/>
      <c r="AGR374" s="1"/>
      <c r="AGS374" s="1"/>
      <c r="AGT374" s="1"/>
      <c r="AGU374" s="1"/>
      <c r="AGV374" s="1"/>
      <c r="AGW374" s="1"/>
      <c r="AGX374" s="1"/>
      <c r="AGY374" s="1"/>
      <c r="AGZ374" s="1"/>
      <c r="AHA374" s="1"/>
      <c r="AHB374" s="1"/>
      <c r="AHC374" s="1"/>
      <c r="AHD374" s="1"/>
      <c r="AHE374" s="1"/>
      <c r="AHF374" s="1"/>
      <c r="AHG374" s="1"/>
      <c r="AHH374" s="1"/>
      <c r="AHI374" s="1"/>
      <c r="AHJ374" s="1"/>
      <c r="AHK374" s="1"/>
      <c r="AHL374" s="1"/>
      <c r="AHM374" s="1"/>
      <c r="AHN374" s="1"/>
      <c r="AHO374" s="1"/>
      <c r="AHP374" s="1"/>
      <c r="AHQ374" s="1"/>
      <c r="AHR374" s="1"/>
      <c r="AHS374" s="1"/>
      <c r="AHT374" s="1"/>
      <c r="AHU374" s="1"/>
      <c r="AHV374" s="1"/>
      <c r="AHW374" s="1"/>
      <c r="AHX374" s="1"/>
      <c r="AHY374" s="1"/>
      <c r="AHZ374" s="1"/>
      <c r="AIA374" s="1"/>
      <c r="AIB374" s="1"/>
      <c r="AIC374" s="1"/>
      <c r="AID374" s="1"/>
      <c r="AIE374" s="1"/>
      <c r="AIF374" s="1"/>
      <c r="AIG374" s="1"/>
      <c r="AIH374" s="1"/>
      <c r="AII374" s="1"/>
      <c r="AIJ374" s="1"/>
      <c r="AIK374" s="1"/>
      <c r="AIL374" s="1"/>
      <c r="AIM374" s="1"/>
      <c r="AIN374" s="1"/>
      <c r="AIO374" s="1"/>
      <c r="AIP374" s="1"/>
      <c r="AIQ374" s="1"/>
      <c r="AIR374" s="1"/>
      <c r="AIS374" s="1"/>
      <c r="AIT374" s="1"/>
      <c r="AIU374" s="1"/>
      <c r="AIV374" s="1"/>
      <c r="AIW374" s="1"/>
      <c r="AIX374" s="1"/>
      <c r="AIY374" s="1"/>
      <c r="AIZ374" s="1"/>
      <c r="AJA374" s="1"/>
      <c r="AJB374" s="1"/>
      <c r="AJC374" s="1"/>
      <c r="AJD374" s="1"/>
      <c r="AJE374" s="1"/>
      <c r="AJF374" s="1"/>
      <c r="AJG374" s="1"/>
      <c r="AJH374" s="1"/>
      <c r="AJI374" s="1"/>
      <c r="AJJ374" s="1"/>
      <c r="AJK374" s="1"/>
      <c r="AJL374" s="1"/>
      <c r="AJM374" s="1"/>
      <c r="AJN374" s="1"/>
      <c r="AJO374" s="1"/>
      <c r="AJP374" s="1"/>
      <c r="AJQ374" s="1"/>
      <c r="AJR374" s="1"/>
      <c r="AJS374" s="1"/>
      <c r="AJT374" s="1"/>
      <c r="AJU374" s="1"/>
      <c r="AJV374" s="1"/>
      <c r="AJW374" s="1"/>
      <c r="AJX374" s="1"/>
      <c r="AJY374" s="1"/>
      <c r="AJZ374" s="1"/>
      <c r="AKA374" s="1"/>
      <c r="AKB374" s="1"/>
      <c r="AKC374" s="1"/>
      <c r="AKD374" s="1"/>
      <c r="AKE374" s="1"/>
      <c r="AKF374" s="1"/>
      <c r="AKG374" s="1"/>
      <c r="AKH374" s="1"/>
      <c r="AKI374" s="1"/>
      <c r="AKJ374" s="1"/>
      <c r="AKK374" s="1"/>
      <c r="AKL374" s="1"/>
      <c r="AKM374" s="1"/>
      <c r="AKN374" s="1"/>
      <c r="AKO374" s="1"/>
      <c r="AKP374" s="1"/>
      <c r="AKQ374" s="1"/>
      <c r="AKR374" s="1"/>
      <c r="AKS374" s="1"/>
      <c r="AKT374" s="1"/>
      <c r="AKU374" s="1"/>
      <c r="AKV374" s="1"/>
      <c r="AKW374" s="1"/>
      <c r="AKX374" s="1"/>
      <c r="AKY374" s="1"/>
      <c r="AKZ374" s="1"/>
      <c r="ALA374" s="1"/>
      <c r="ALB374" s="1"/>
      <c r="ALC374" s="1"/>
      <c r="ALD374" s="1"/>
      <c r="ALE374" s="1"/>
      <c r="ALF374" s="1"/>
      <c r="ALG374" s="1"/>
      <c r="ALH374" s="1"/>
      <c r="ALI374" s="1"/>
      <c r="ALJ374" s="1"/>
      <c r="ALK374" s="1"/>
      <c r="ALL374" s="1"/>
      <c r="ALM374" s="1"/>
      <c r="ALN374" s="1"/>
      <c r="ALO374" s="1"/>
      <c r="ALP374" s="1"/>
      <c r="ALQ374" s="1"/>
      <c r="ALR374" s="1"/>
      <c r="ALS374" s="1"/>
      <c r="ALT374" s="1"/>
      <c r="ALU374" s="1"/>
      <c r="ALV374" s="1"/>
      <c r="ALW374" s="1"/>
      <c r="ALX374" s="1"/>
      <c r="ALY374" s="1"/>
      <c r="ALZ374" s="1"/>
      <c r="AMA374" s="1"/>
      <c r="AMB374" s="1"/>
      <c r="AMC374" s="1"/>
      <c r="AMD374" s="1"/>
      <c r="AME374" s="1"/>
      <c r="AMF374" s="1"/>
      <c r="AMG374" s="1"/>
      <c r="AMH374" s="1"/>
      <c r="AMI374" s="1"/>
      <c r="AMJ374" s="1"/>
      <c r="AMK374" s="1"/>
      <c r="AML374" s="1"/>
      <c r="AMM374" s="1"/>
      <c r="AMN374" s="1"/>
      <c r="AMO374" s="1"/>
      <c r="AMP374" s="1"/>
      <c r="AMQ374" s="1"/>
      <c r="AMR374" s="1"/>
      <c r="AMS374" s="1"/>
      <c r="AMT374" s="1"/>
      <c r="AMU374" s="1"/>
      <c r="AMV374" s="1"/>
      <c r="AMW374" s="1"/>
      <c r="AMX374" s="1"/>
      <c r="AMY374" s="1"/>
      <c r="AMZ374" s="1"/>
      <c r="ANA374" s="1"/>
      <c r="ANB374" s="1"/>
      <c r="ANC374" s="1"/>
      <c r="AND374" s="1"/>
      <c r="ANE374" s="1"/>
      <c r="ANF374" s="1"/>
      <c r="ANG374" s="1"/>
      <c r="ANH374" s="1"/>
      <c r="ANI374" s="1"/>
      <c r="ANJ374" s="1"/>
      <c r="ANK374" s="1"/>
      <c r="ANL374" s="1"/>
      <c r="ANM374" s="1"/>
      <c r="ANN374" s="1"/>
      <c r="ANO374" s="1"/>
      <c r="ANP374" s="1"/>
      <c r="ANQ374" s="1"/>
      <c r="ANR374" s="1"/>
      <c r="ANS374" s="1"/>
      <c r="ANT374" s="1"/>
      <c r="ANU374" s="1"/>
      <c r="ANV374" s="1"/>
      <c r="ANW374" s="1"/>
      <c r="ANX374" s="1"/>
      <c r="ANY374" s="1"/>
      <c r="ANZ374" s="1"/>
      <c r="AOA374" s="1"/>
      <c r="AOB374" s="1"/>
      <c r="AOC374" s="1"/>
      <c r="AOD374" s="1"/>
      <c r="AOE374" s="1"/>
      <c r="AOF374" s="1"/>
      <c r="AOG374" s="1"/>
      <c r="AOH374" s="1"/>
      <c r="AOI374" s="1"/>
      <c r="AOJ374" s="1"/>
      <c r="AOK374" s="1"/>
      <c r="AOL374" s="1"/>
      <c r="AOM374" s="1"/>
      <c r="AON374" s="1"/>
      <c r="AOO374" s="1"/>
      <c r="AOP374" s="1"/>
      <c r="AOQ374" s="1"/>
      <c r="AOR374" s="1"/>
      <c r="AOS374" s="1"/>
      <c r="AOT374" s="1"/>
      <c r="AOU374" s="1"/>
      <c r="AOV374" s="1"/>
      <c r="AOW374" s="1"/>
      <c r="AOX374" s="1"/>
      <c r="AOY374" s="1"/>
      <c r="AOZ374" s="1"/>
      <c r="APA374" s="1"/>
      <c r="APB374" s="1"/>
      <c r="APC374" s="1"/>
      <c r="APD374" s="1"/>
      <c r="APE374" s="1"/>
      <c r="APF374" s="1"/>
      <c r="APG374" s="1"/>
      <c r="APH374" s="1"/>
      <c r="API374" s="1"/>
      <c r="APJ374" s="1"/>
      <c r="APK374" s="1"/>
      <c r="APL374" s="1"/>
      <c r="APM374" s="1"/>
      <c r="APN374" s="1"/>
      <c r="APO374" s="1"/>
      <c r="APP374" s="1"/>
      <c r="APQ374" s="1"/>
      <c r="APR374" s="1"/>
      <c r="APS374" s="1"/>
      <c r="APT374" s="1"/>
      <c r="APU374" s="1"/>
      <c r="APV374" s="1"/>
      <c r="APW374" s="1"/>
      <c r="APX374" s="1"/>
      <c r="APY374" s="1"/>
      <c r="APZ374" s="1"/>
      <c r="AQA374" s="1"/>
      <c r="AQB374" s="1"/>
      <c r="AQC374" s="1"/>
      <c r="AQD374" s="1"/>
      <c r="AQE374" s="1"/>
      <c r="AQF374" s="1"/>
      <c r="AQG374" s="1"/>
      <c r="AQH374" s="1"/>
      <c r="AQI374" s="1"/>
      <c r="AQJ374" s="1"/>
      <c r="AQK374" s="1"/>
      <c r="AQL374" s="1"/>
      <c r="AQM374" s="1"/>
      <c r="AQN374" s="1"/>
      <c r="AQO374" s="1"/>
      <c r="AQP374" s="1"/>
      <c r="AQQ374" s="1"/>
      <c r="AQR374" s="1"/>
      <c r="AQS374" s="1"/>
      <c r="AQT374" s="1"/>
      <c r="AQU374" s="1"/>
      <c r="AQV374" s="1"/>
      <c r="AQW374" s="1"/>
      <c r="AQX374" s="1"/>
      <c r="AQY374" s="1"/>
      <c r="AQZ374" s="1"/>
      <c r="ARA374" s="1"/>
      <c r="ARB374" s="1"/>
      <c r="ARC374" s="1"/>
      <c r="ARD374" s="1"/>
      <c r="ARE374" s="1"/>
      <c r="ARF374" s="1"/>
      <c r="ARG374" s="1"/>
      <c r="ARH374" s="1"/>
      <c r="ARI374" s="1"/>
      <c r="ARJ374" s="1"/>
      <c r="ARK374" s="1"/>
      <c r="ARL374" s="1"/>
      <c r="ARM374" s="1"/>
      <c r="ARN374" s="1"/>
      <c r="ARO374" s="1"/>
      <c r="ARP374" s="1"/>
      <c r="ARQ374" s="1"/>
      <c r="ARR374" s="1"/>
      <c r="ARS374" s="1"/>
      <c r="ART374" s="1"/>
      <c r="ARU374" s="1"/>
      <c r="ARV374" s="1"/>
      <c r="ARW374" s="1"/>
      <c r="ARX374" s="1"/>
      <c r="ARY374" s="1"/>
      <c r="ARZ374" s="1"/>
      <c r="ASA374" s="1"/>
      <c r="ASB374" s="1"/>
      <c r="ASC374" s="1"/>
      <c r="ASD374" s="1"/>
      <c r="ASE374" s="1"/>
      <c r="ASF374" s="1"/>
      <c r="ASG374" s="1"/>
      <c r="ASH374" s="1"/>
      <c r="ASI374" s="1"/>
      <c r="ASJ374" s="1"/>
      <c r="ASK374" s="1"/>
      <c r="ASL374" s="1"/>
      <c r="ASM374" s="1"/>
      <c r="ASN374" s="1"/>
      <c r="ASO374" s="1"/>
      <c r="ASP374" s="1"/>
      <c r="ASQ374" s="1"/>
      <c r="ASR374" s="1"/>
      <c r="ASS374" s="1"/>
      <c r="AST374" s="1"/>
      <c r="ASU374" s="1"/>
      <c r="ASV374" s="1"/>
      <c r="ASW374" s="1"/>
      <c r="ASX374" s="1"/>
      <c r="ASY374" s="1"/>
      <c r="ASZ374" s="1"/>
      <c r="ATA374" s="1"/>
      <c r="ATB374" s="1"/>
      <c r="ATC374" s="1"/>
      <c r="ATD374" s="1"/>
      <c r="ATE374" s="1"/>
      <c r="ATF374" s="1"/>
      <c r="ATG374" s="1"/>
      <c r="ATH374" s="1"/>
      <c r="ATI374" s="1"/>
      <c r="ATJ374" s="1"/>
      <c r="ATK374" s="1"/>
      <c r="ATL374" s="1"/>
      <c r="ATM374" s="1"/>
      <c r="ATN374" s="1"/>
      <c r="ATO374" s="1"/>
      <c r="ATP374" s="1"/>
      <c r="ATQ374" s="1"/>
      <c r="ATR374" s="1"/>
      <c r="ATS374" s="1"/>
      <c r="ATT374" s="1"/>
      <c r="ATU374" s="1"/>
      <c r="ATV374" s="1"/>
      <c r="ATW374" s="1"/>
      <c r="ATX374" s="1"/>
      <c r="ATY374" s="1"/>
      <c r="ATZ374" s="1"/>
      <c r="AUA374" s="1"/>
      <c r="AUB374" s="1"/>
      <c r="AUC374" s="1"/>
      <c r="AUD374" s="1"/>
      <c r="AUE374" s="1"/>
      <c r="AUF374" s="1"/>
      <c r="AUG374" s="1"/>
      <c r="AUH374" s="1"/>
      <c r="AUI374" s="1"/>
      <c r="AUJ374" s="1"/>
      <c r="AUK374" s="1"/>
      <c r="AUL374" s="1"/>
      <c r="AUM374" s="1"/>
      <c r="AUN374" s="1"/>
      <c r="AUO374" s="1"/>
      <c r="AUP374" s="1"/>
      <c r="AUQ374" s="1"/>
      <c r="AUR374" s="1"/>
      <c r="AUS374" s="1"/>
      <c r="AUT374" s="1"/>
      <c r="AUU374" s="1"/>
      <c r="AUV374" s="1"/>
      <c r="AUW374" s="1"/>
      <c r="AUX374" s="1"/>
      <c r="AUY374" s="1"/>
      <c r="AUZ374" s="1"/>
      <c r="AVA374" s="1"/>
      <c r="AVB374" s="1"/>
      <c r="AVC374" s="1"/>
      <c r="AVD374" s="1"/>
      <c r="AVE374" s="1"/>
      <c r="AVF374" s="1"/>
      <c r="AVG374" s="1"/>
      <c r="AVH374" s="1"/>
      <c r="AVI374" s="1"/>
      <c r="AVJ374" s="1"/>
      <c r="AVK374" s="1"/>
      <c r="AVL374" s="1"/>
      <c r="AVM374" s="1"/>
      <c r="AVN374" s="1"/>
      <c r="AVO374" s="1"/>
      <c r="AVP374" s="1"/>
      <c r="AVQ374" s="1"/>
      <c r="AVR374" s="1"/>
      <c r="AVS374" s="1"/>
      <c r="AVT374" s="1"/>
      <c r="AVU374" s="1"/>
      <c r="AVV374" s="1"/>
      <c r="AVW374" s="1"/>
      <c r="AVX374" s="1"/>
      <c r="AVY374" s="1"/>
      <c r="AVZ374" s="1"/>
      <c r="AWA374" s="1"/>
      <c r="AWB374" s="1"/>
      <c r="AWC374" s="1"/>
      <c r="AWD374" s="1"/>
      <c r="AWE374" s="1"/>
      <c r="AWF374" s="1"/>
      <c r="AWG374" s="1"/>
      <c r="AWH374" s="1"/>
      <c r="AWI374" s="1"/>
      <c r="AWJ374" s="1"/>
      <c r="AWK374" s="1"/>
      <c r="AWL374" s="1"/>
      <c r="AWM374" s="1"/>
      <c r="AWN374" s="1"/>
      <c r="AWO374" s="1"/>
      <c r="AWP374" s="1"/>
      <c r="AWQ374" s="1"/>
      <c r="AWR374" s="1"/>
      <c r="AWS374" s="1"/>
      <c r="AWT374" s="1"/>
      <c r="AWU374" s="1"/>
      <c r="AWV374" s="1"/>
      <c r="AWW374" s="1"/>
      <c r="AWX374" s="1"/>
      <c r="AWY374" s="1"/>
      <c r="AWZ374" s="1"/>
      <c r="AXA374" s="1"/>
      <c r="AXB374" s="1"/>
      <c r="AXC374" s="1"/>
      <c r="AXD374" s="1"/>
      <c r="AXE374" s="1"/>
      <c r="AXF374" s="1"/>
      <c r="AXG374" s="1"/>
      <c r="AXH374" s="1"/>
      <c r="AXI374" s="1"/>
      <c r="AXJ374" s="1"/>
      <c r="AXK374" s="1"/>
      <c r="AXL374" s="1"/>
      <c r="AXM374" s="1"/>
      <c r="AXN374" s="1"/>
      <c r="AXO374" s="1"/>
      <c r="AXP374" s="1"/>
      <c r="AXQ374" s="1"/>
      <c r="AXR374" s="1"/>
      <c r="AXS374" s="1"/>
      <c r="AXT374" s="1"/>
      <c r="AXU374" s="1"/>
      <c r="AXV374" s="1"/>
      <c r="AXW374" s="1"/>
      <c r="AXX374" s="1"/>
      <c r="AXY374" s="1"/>
      <c r="AXZ374" s="1"/>
      <c r="AYA374" s="1"/>
      <c r="AYB374" s="1"/>
      <c r="AYC374" s="1"/>
      <c r="AYD374" s="1"/>
      <c r="AYE374" s="1"/>
      <c r="AYF374" s="1"/>
      <c r="AYG374" s="1"/>
      <c r="AYH374" s="1"/>
      <c r="AYI374" s="1"/>
      <c r="AYJ374" s="1"/>
      <c r="AYK374" s="1"/>
      <c r="AYL374" s="1"/>
      <c r="AYM374" s="1"/>
      <c r="AYN374" s="1"/>
      <c r="AYO374" s="1"/>
      <c r="AYP374" s="1"/>
      <c r="AYQ374" s="1"/>
      <c r="AYR374" s="1"/>
      <c r="AYS374" s="1"/>
      <c r="AYT374" s="1"/>
      <c r="AYU374" s="1"/>
      <c r="AYV374" s="1"/>
      <c r="AYW374" s="1"/>
      <c r="AYX374" s="1"/>
      <c r="AYY374" s="1"/>
      <c r="AYZ374" s="1"/>
      <c r="AZA374" s="1"/>
      <c r="AZB374" s="1"/>
      <c r="AZC374" s="1"/>
      <c r="AZD374" s="1"/>
      <c r="AZE374" s="1"/>
      <c r="AZF374" s="1"/>
      <c r="AZG374" s="1"/>
      <c r="AZH374" s="1"/>
      <c r="AZI374" s="1"/>
      <c r="AZJ374" s="1"/>
      <c r="AZK374" s="1"/>
      <c r="AZL374" s="1"/>
      <c r="AZM374" s="1"/>
      <c r="AZN374" s="1"/>
      <c r="AZO374" s="1"/>
      <c r="AZP374" s="1"/>
      <c r="AZQ374" s="1"/>
      <c r="AZR374" s="1"/>
      <c r="AZS374" s="1"/>
      <c r="AZT374" s="1"/>
      <c r="AZU374" s="1"/>
      <c r="AZV374" s="1"/>
      <c r="AZW374" s="1"/>
      <c r="AZX374" s="1"/>
      <c r="AZY374" s="1"/>
      <c r="AZZ374" s="1"/>
      <c r="BAA374" s="1"/>
      <c r="BAB374" s="1"/>
      <c r="BAC374" s="1"/>
      <c r="BAD374" s="1"/>
      <c r="BAE374" s="1"/>
      <c r="BAF374" s="1"/>
      <c r="BAG374" s="1"/>
      <c r="BAH374" s="1"/>
      <c r="BAI374" s="1"/>
      <c r="BAJ374" s="1"/>
      <c r="BAK374" s="1"/>
      <c r="BAL374" s="1"/>
      <c r="BAM374" s="1"/>
      <c r="BAN374" s="1"/>
      <c r="BAO374" s="1"/>
      <c r="BAP374" s="1"/>
      <c r="BAQ374" s="1"/>
      <c r="BAR374" s="1"/>
      <c r="BAS374" s="1"/>
      <c r="BAT374" s="1"/>
      <c r="BAU374" s="1"/>
      <c r="BAV374" s="1"/>
      <c r="BAW374" s="1"/>
      <c r="BAX374" s="1"/>
      <c r="BAY374" s="1"/>
      <c r="BAZ374" s="1"/>
      <c r="BBA374" s="1"/>
      <c r="BBB374" s="1"/>
      <c r="BBC374" s="1"/>
      <c r="BBD374" s="1"/>
      <c r="BBE374" s="1"/>
      <c r="BBF374" s="1"/>
      <c r="BBG374" s="1"/>
      <c r="BBH374" s="1"/>
      <c r="BBI374" s="1"/>
      <c r="BBJ374" s="1"/>
      <c r="BBK374" s="1"/>
      <c r="BBL374" s="1"/>
      <c r="BBM374" s="1"/>
      <c r="BBN374" s="1"/>
      <c r="BBO374" s="1"/>
      <c r="BBP374" s="1"/>
      <c r="BBQ374" s="1"/>
      <c r="BBR374" s="1"/>
      <c r="BBS374" s="1"/>
      <c r="BBT374" s="1"/>
      <c r="BBU374" s="1"/>
      <c r="BBV374" s="1"/>
      <c r="BBW374" s="1"/>
      <c r="BBX374" s="1"/>
      <c r="BBY374" s="1"/>
      <c r="BBZ374" s="1"/>
      <c r="BCA374" s="1"/>
      <c r="BCB374" s="1"/>
      <c r="BCC374" s="1"/>
      <c r="BCD374" s="1"/>
      <c r="BCE374" s="1"/>
      <c r="BCF374" s="1"/>
      <c r="BCG374" s="1"/>
      <c r="BCH374" s="1"/>
      <c r="BCI374" s="1"/>
      <c r="BCJ374" s="1"/>
      <c r="BCK374" s="1"/>
      <c r="BCL374" s="1"/>
      <c r="BCM374" s="1"/>
      <c r="BCN374" s="1"/>
      <c r="BCO374" s="1"/>
      <c r="BCP374" s="1"/>
      <c r="BCQ374" s="1"/>
      <c r="BCR374" s="1"/>
      <c r="BCS374" s="1"/>
      <c r="BCT374" s="1"/>
      <c r="BCU374" s="1"/>
      <c r="BCV374" s="1"/>
      <c r="BCW374" s="1"/>
      <c r="BCX374" s="1"/>
      <c r="BCY374" s="1"/>
      <c r="BCZ374" s="1"/>
      <c r="BDA374" s="1"/>
      <c r="BDB374" s="1"/>
      <c r="BDC374" s="1"/>
      <c r="BDD374" s="1"/>
      <c r="BDE374" s="1"/>
      <c r="BDF374" s="1"/>
      <c r="BDG374" s="1"/>
      <c r="BDH374" s="1"/>
      <c r="BDI374" s="1"/>
      <c r="BDJ374" s="1"/>
      <c r="BDK374" s="1"/>
      <c r="BDL374" s="1"/>
      <c r="BDM374" s="1"/>
      <c r="BDN374" s="1"/>
      <c r="BDO374" s="1"/>
      <c r="BDP374" s="1"/>
      <c r="BDQ374" s="1"/>
      <c r="BDR374" s="1"/>
      <c r="BDS374" s="1"/>
      <c r="BDT374" s="1"/>
      <c r="BDU374" s="1"/>
      <c r="BDV374" s="1"/>
      <c r="BDW374" s="1"/>
      <c r="BDX374" s="1"/>
      <c r="BDY374" s="1"/>
      <c r="BDZ374" s="1"/>
      <c r="BEA374" s="1"/>
      <c r="BEB374" s="1"/>
      <c r="BEC374" s="1"/>
      <c r="BED374" s="1"/>
      <c r="BEE374" s="1"/>
      <c r="BEF374" s="1"/>
      <c r="BEG374" s="1"/>
      <c r="BEH374" s="1"/>
      <c r="BEI374" s="1"/>
      <c r="BEJ374" s="1"/>
      <c r="BEK374" s="1"/>
      <c r="BEL374" s="1"/>
      <c r="BEM374" s="1"/>
      <c r="BEN374" s="1"/>
      <c r="BEO374" s="1"/>
      <c r="BEP374" s="1"/>
      <c r="BEQ374" s="1"/>
      <c r="BER374" s="1"/>
      <c r="BES374" s="1"/>
      <c r="BET374" s="1"/>
      <c r="BEU374" s="1"/>
      <c r="BEV374" s="1"/>
      <c r="BEW374" s="1"/>
      <c r="BEX374" s="1"/>
      <c r="BEY374" s="1"/>
      <c r="BEZ374" s="1"/>
      <c r="BFA374" s="1"/>
      <c r="BFB374" s="1"/>
      <c r="BFC374" s="1"/>
      <c r="BFD374" s="1"/>
      <c r="BFE374" s="1"/>
      <c r="BFF374" s="1"/>
      <c r="BFG374" s="1"/>
      <c r="BFH374" s="1"/>
      <c r="BFI374" s="1"/>
      <c r="BFJ374" s="1"/>
      <c r="BFK374" s="1"/>
      <c r="BFL374" s="1"/>
      <c r="BFM374" s="1"/>
      <c r="BFN374" s="1"/>
      <c r="BFO374" s="1"/>
      <c r="BFP374" s="1"/>
      <c r="BFQ374" s="1"/>
      <c r="BFR374" s="1"/>
      <c r="BFS374" s="1"/>
      <c r="BFT374" s="1"/>
      <c r="BFU374" s="1"/>
      <c r="BFV374" s="1"/>
      <c r="BFW374" s="1"/>
      <c r="BFX374" s="1"/>
      <c r="BFY374" s="1"/>
      <c r="BFZ374" s="1"/>
      <c r="BGA374" s="1"/>
      <c r="BGB374" s="1"/>
      <c r="BGC374" s="1"/>
      <c r="BGD374" s="1"/>
      <c r="BGE374" s="1"/>
      <c r="BGF374" s="1"/>
      <c r="BGG374" s="1"/>
      <c r="BGH374" s="1"/>
      <c r="BGI374" s="1"/>
      <c r="BGJ374" s="1"/>
      <c r="BGK374" s="1"/>
      <c r="BGL374" s="1"/>
      <c r="BGM374" s="1"/>
      <c r="BGN374" s="1"/>
      <c r="BGO374" s="1"/>
      <c r="BGP374" s="1"/>
      <c r="BGQ374" s="1"/>
      <c r="BGR374" s="1"/>
      <c r="BGS374" s="1"/>
      <c r="BGT374" s="1"/>
      <c r="BGU374" s="1"/>
      <c r="BGV374" s="1"/>
      <c r="BGW374" s="1"/>
      <c r="BGX374" s="1"/>
      <c r="BGY374" s="1"/>
      <c r="BGZ374" s="1"/>
      <c r="BHA374" s="1"/>
      <c r="BHB374" s="1"/>
      <c r="BHC374" s="1"/>
      <c r="BHD374" s="1"/>
      <c r="BHE374" s="1"/>
      <c r="BHF374" s="1"/>
      <c r="BHG374" s="1"/>
      <c r="BHH374" s="1"/>
      <c r="BHI374" s="1"/>
      <c r="BHJ374" s="1"/>
      <c r="BHK374" s="1"/>
      <c r="BHL374" s="1"/>
      <c r="BHM374" s="1"/>
      <c r="BHN374" s="1"/>
      <c r="BHO374" s="1"/>
      <c r="BHP374" s="1"/>
      <c r="BHQ374" s="1"/>
      <c r="BHR374" s="1"/>
      <c r="BHS374" s="1"/>
      <c r="BHT374" s="1"/>
      <c r="BHU374" s="1"/>
      <c r="BHV374" s="1"/>
      <c r="BHW374" s="1"/>
      <c r="BHX374" s="1"/>
      <c r="BHY374" s="1"/>
      <c r="BHZ374" s="1"/>
      <c r="BIA374" s="1"/>
      <c r="BIB374" s="1"/>
      <c r="BIC374" s="1"/>
      <c r="BID374" s="1"/>
      <c r="BIE374" s="1"/>
      <c r="BIF374" s="1"/>
      <c r="BIG374" s="1"/>
      <c r="BIH374" s="1"/>
      <c r="BII374" s="1"/>
      <c r="BIJ374" s="1"/>
      <c r="BIK374" s="1"/>
      <c r="BIL374" s="1"/>
      <c r="BIM374" s="1"/>
      <c r="BIN374" s="1"/>
      <c r="BIO374" s="1"/>
      <c r="BIP374" s="1"/>
      <c r="BIQ374" s="1"/>
      <c r="BIR374" s="1"/>
      <c r="BIS374" s="1"/>
      <c r="BIT374" s="1"/>
      <c r="BIU374" s="1"/>
      <c r="BIV374" s="1"/>
      <c r="BIW374" s="1"/>
      <c r="BIX374" s="1"/>
      <c r="BIY374" s="1"/>
      <c r="BIZ374" s="1"/>
      <c r="BJA374" s="1"/>
      <c r="BJB374" s="1"/>
      <c r="BJC374" s="1"/>
      <c r="BJD374" s="1"/>
      <c r="BJE374" s="1"/>
      <c r="BJF374" s="1"/>
      <c r="BJG374" s="1"/>
      <c r="BJH374" s="1"/>
      <c r="BJI374" s="1"/>
      <c r="BJJ374" s="1"/>
      <c r="BJK374" s="1"/>
      <c r="BJL374" s="1"/>
      <c r="BJM374" s="1"/>
      <c r="BJN374" s="1"/>
      <c r="BJO374" s="1"/>
      <c r="BJP374" s="1"/>
      <c r="BJQ374" s="1"/>
      <c r="BJR374" s="1"/>
      <c r="BJS374" s="1"/>
      <c r="BJT374" s="1"/>
      <c r="BJU374" s="1"/>
      <c r="BJV374" s="1"/>
      <c r="BJW374" s="1"/>
      <c r="BJX374" s="1"/>
      <c r="BJY374" s="1"/>
      <c r="BJZ374" s="1"/>
      <c r="BKA374" s="1"/>
      <c r="BKB374" s="1"/>
      <c r="BKC374" s="1"/>
      <c r="BKD374" s="1"/>
      <c r="BKE374" s="1"/>
      <c r="BKF374" s="1"/>
      <c r="BKG374" s="1"/>
      <c r="BKH374" s="1"/>
      <c r="BKI374" s="1"/>
      <c r="BKJ374" s="1"/>
      <c r="BKK374" s="1"/>
      <c r="BKL374" s="1"/>
      <c r="BKM374" s="1"/>
      <c r="BKN374" s="1"/>
      <c r="BKO374" s="1"/>
      <c r="BKP374" s="1"/>
      <c r="BKQ374" s="1"/>
      <c r="BKR374" s="1"/>
      <c r="BKS374" s="1"/>
      <c r="BKT374" s="1"/>
      <c r="BKU374" s="1"/>
      <c r="BKV374" s="1"/>
      <c r="BKW374" s="1"/>
      <c r="BKX374" s="1"/>
      <c r="BKY374" s="1"/>
      <c r="BKZ374" s="1"/>
      <c r="BLA374" s="1"/>
      <c r="BLB374" s="1"/>
      <c r="BLC374" s="1"/>
      <c r="BLD374" s="1"/>
      <c r="BLE374" s="1"/>
      <c r="BLF374" s="1"/>
      <c r="BLG374" s="1"/>
      <c r="BLH374" s="1"/>
      <c r="BLI374" s="1"/>
      <c r="BLJ374" s="1"/>
      <c r="BLK374" s="1"/>
      <c r="BLL374" s="1"/>
      <c r="BLM374" s="1"/>
      <c r="BLN374" s="1"/>
      <c r="BLO374" s="1"/>
      <c r="BLP374" s="1"/>
      <c r="BLQ374" s="1"/>
      <c r="BLR374" s="1"/>
      <c r="BLS374" s="1"/>
      <c r="BLT374" s="1"/>
      <c r="BLU374" s="1"/>
      <c r="BLV374" s="1"/>
      <c r="BLW374" s="1"/>
      <c r="BLX374" s="1"/>
      <c r="BLY374" s="1"/>
      <c r="BLZ374" s="1"/>
      <c r="BMA374" s="1"/>
      <c r="BMB374" s="1"/>
      <c r="BMC374" s="1"/>
      <c r="BMD374" s="1"/>
      <c r="BME374" s="1"/>
      <c r="BMF374" s="1"/>
      <c r="BMG374" s="1"/>
      <c r="BMH374" s="1"/>
      <c r="BMI374" s="1"/>
      <c r="BMJ374" s="1"/>
      <c r="BMK374" s="1"/>
      <c r="BML374" s="1"/>
      <c r="BMM374" s="1"/>
      <c r="BMN374" s="1"/>
      <c r="BMO374" s="1"/>
      <c r="BMP374" s="1"/>
      <c r="BMQ374" s="1"/>
      <c r="BMR374" s="1"/>
      <c r="BMS374" s="1"/>
      <c r="BMT374" s="1"/>
      <c r="BMU374" s="1"/>
      <c r="BMV374" s="1"/>
      <c r="BMW374" s="1"/>
      <c r="BMX374" s="1"/>
      <c r="BMY374" s="1"/>
      <c r="BMZ374" s="1"/>
      <c r="BNA374" s="1"/>
      <c r="BNB374" s="1"/>
      <c r="BNC374" s="1"/>
      <c r="BND374" s="1"/>
      <c r="BNE374" s="1"/>
      <c r="BNF374" s="1"/>
      <c r="BNG374" s="1"/>
      <c r="BNH374" s="1"/>
      <c r="BNI374" s="1"/>
      <c r="BNJ374" s="1"/>
      <c r="BNK374" s="1"/>
      <c r="BNL374" s="1"/>
      <c r="BNM374" s="1"/>
      <c r="BNN374" s="1"/>
      <c r="BNO374" s="1"/>
      <c r="BNP374" s="1"/>
      <c r="BNQ374" s="1"/>
      <c r="BNR374" s="1"/>
      <c r="BNS374" s="1"/>
      <c r="BNT374" s="1"/>
      <c r="BNU374" s="1"/>
      <c r="BNV374" s="1"/>
      <c r="BNW374" s="1"/>
      <c r="BNX374" s="1"/>
      <c r="BNY374" s="1"/>
      <c r="BNZ374" s="1"/>
      <c r="BOA374" s="1"/>
      <c r="BOB374" s="1"/>
      <c r="BOC374" s="1"/>
      <c r="BOD374" s="1"/>
      <c r="BOE374" s="1"/>
      <c r="BOF374" s="1"/>
      <c r="BOG374" s="1"/>
      <c r="BOH374" s="1"/>
      <c r="BOI374" s="1"/>
      <c r="BOJ374" s="1"/>
      <c r="BOK374" s="1"/>
      <c r="BOL374" s="1"/>
      <c r="BOM374" s="1"/>
      <c r="BON374" s="1"/>
      <c r="BOO374" s="1"/>
      <c r="BOP374" s="1"/>
      <c r="BOQ374" s="1"/>
      <c r="BOR374" s="1"/>
      <c r="BOS374" s="1"/>
      <c r="BOT374" s="1"/>
      <c r="BOU374" s="1"/>
      <c r="BOV374" s="1"/>
      <c r="BOW374" s="1"/>
      <c r="BOX374" s="1"/>
      <c r="BOY374" s="1"/>
      <c r="BOZ374" s="1"/>
      <c r="BPA374" s="1"/>
      <c r="BPB374" s="1"/>
      <c r="BPC374" s="1"/>
      <c r="BPD374" s="1"/>
      <c r="BPE374" s="1"/>
      <c r="BPF374" s="1"/>
      <c r="BPG374" s="1"/>
      <c r="BPH374" s="1"/>
      <c r="BPI374" s="1"/>
      <c r="BPJ374" s="1"/>
      <c r="BPK374" s="1"/>
      <c r="BPL374" s="1"/>
      <c r="BPM374" s="1"/>
      <c r="BPN374" s="1"/>
      <c r="BPO374" s="1"/>
      <c r="BPP374" s="1"/>
      <c r="BPQ374" s="1"/>
      <c r="BPR374" s="1"/>
      <c r="BPS374" s="1"/>
      <c r="BPT374" s="1"/>
      <c r="BPU374" s="1"/>
      <c r="BPV374" s="1"/>
      <c r="BPW374" s="1"/>
      <c r="BPX374" s="1"/>
      <c r="BPY374" s="1"/>
      <c r="BPZ374" s="1"/>
      <c r="BQA374" s="1"/>
      <c r="BQB374" s="1"/>
      <c r="BQC374" s="1"/>
      <c r="BQD374" s="1"/>
      <c r="BQE374" s="1"/>
      <c r="BQF374" s="1"/>
      <c r="BQG374" s="1"/>
      <c r="BQH374" s="1"/>
      <c r="BQI374" s="1"/>
      <c r="BQJ374" s="1"/>
      <c r="BQK374" s="1"/>
      <c r="BQL374" s="1"/>
      <c r="BQM374" s="1"/>
      <c r="BQN374" s="1"/>
      <c r="BQO374" s="1"/>
      <c r="BQP374" s="1"/>
      <c r="BQQ374" s="1"/>
      <c r="BQR374" s="1"/>
      <c r="BQS374" s="1"/>
      <c r="BQT374" s="1"/>
      <c r="BQU374" s="1"/>
      <c r="BQV374" s="1"/>
      <c r="BQW374" s="1"/>
      <c r="BQX374" s="1"/>
      <c r="BQY374" s="1"/>
      <c r="BQZ374" s="1"/>
      <c r="BRA374" s="1"/>
      <c r="BRB374" s="1"/>
      <c r="BRC374" s="1"/>
      <c r="BRD374" s="1"/>
      <c r="BRE374" s="1"/>
      <c r="BRF374" s="1"/>
      <c r="BRG374" s="1"/>
      <c r="BRH374" s="1"/>
      <c r="BRI374" s="1"/>
      <c r="BRJ374" s="1"/>
      <c r="BRK374" s="1"/>
      <c r="BRL374" s="1"/>
      <c r="BRM374" s="1"/>
      <c r="BRN374" s="1"/>
      <c r="BRO374" s="1"/>
      <c r="BRP374" s="1"/>
      <c r="BRQ374" s="1"/>
      <c r="BRR374" s="1"/>
      <c r="BRS374" s="1"/>
      <c r="BRT374" s="1"/>
      <c r="BRU374" s="1"/>
      <c r="BRV374" s="1"/>
      <c r="BRW374" s="1"/>
      <c r="BRX374" s="1"/>
      <c r="BRY374" s="1"/>
      <c r="BRZ374" s="1"/>
      <c r="BSA374" s="1"/>
      <c r="BSB374" s="1"/>
      <c r="BSC374" s="1"/>
      <c r="BSD374" s="1"/>
      <c r="BSE374" s="1"/>
      <c r="BSF374" s="1"/>
      <c r="BSG374" s="1"/>
      <c r="BSH374" s="1"/>
      <c r="BSI374" s="1"/>
      <c r="BSJ374" s="1"/>
      <c r="BSK374" s="1"/>
      <c r="BSL374" s="1"/>
      <c r="BSM374" s="1"/>
      <c r="BSN374" s="1"/>
      <c r="BSO374" s="1"/>
      <c r="BSP374" s="1"/>
      <c r="BSQ374" s="1"/>
      <c r="BSR374" s="1"/>
      <c r="BSS374" s="1"/>
      <c r="BST374" s="1"/>
      <c r="BSU374" s="1"/>
      <c r="BSV374" s="1"/>
      <c r="BSW374" s="1"/>
      <c r="BSX374" s="1"/>
      <c r="BSY374" s="1"/>
      <c r="BSZ374" s="1"/>
      <c r="BTA374" s="1"/>
      <c r="BTB374" s="1"/>
      <c r="BTC374" s="1"/>
      <c r="BTD374" s="1"/>
      <c r="BTE374" s="1"/>
      <c r="BTF374" s="1"/>
      <c r="BTG374" s="1"/>
      <c r="BTH374" s="1"/>
      <c r="BTI374" s="1"/>
      <c r="BTJ374" s="1"/>
      <c r="BTK374" s="1"/>
      <c r="BTL374" s="1"/>
      <c r="BTM374" s="1"/>
      <c r="BTN374" s="1"/>
      <c r="BTO374" s="1"/>
      <c r="BTP374" s="1"/>
      <c r="BTQ374" s="1"/>
      <c r="BTR374" s="1"/>
      <c r="BTS374" s="1"/>
      <c r="BTT374" s="1"/>
      <c r="BTU374" s="1"/>
      <c r="BTV374" s="1"/>
      <c r="BTW374" s="1"/>
      <c r="BTX374" s="1"/>
      <c r="BTY374" s="1"/>
      <c r="BTZ374" s="1"/>
      <c r="BUA374" s="1"/>
      <c r="BUB374" s="1"/>
      <c r="BUC374" s="1"/>
      <c r="BUD374" s="1"/>
      <c r="BUE374" s="1"/>
      <c r="BUF374" s="1"/>
      <c r="BUG374" s="1"/>
      <c r="BUH374" s="1"/>
      <c r="BUI374" s="1"/>
      <c r="BUJ374" s="1"/>
      <c r="BUK374" s="1"/>
      <c r="BUL374" s="1"/>
      <c r="BUM374" s="1"/>
      <c r="BUN374" s="1"/>
      <c r="BUO374" s="1"/>
      <c r="BUP374" s="1"/>
      <c r="BUQ374" s="1"/>
      <c r="BUR374" s="1"/>
      <c r="BUS374" s="1"/>
      <c r="BUT374" s="1"/>
      <c r="BUU374" s="1"/>
      <c r="BUV374" s="1"/>
      <c r="BUW374" s="1"/>
      <c r="BUX374" s="1"/>
      <c r="BUY374" s="1"/>
      <c r="BUZ374" s="1"/>
      <c r="BVA374" s="1"/>
      <c r="BVB374" s="1"/>
      <c r="BVC374" s="1"/>
      <c r="BVD374" s="1"/>
      <c r="BVE374" s="1"/>
      <c r="BVF374" s="1"/>
      <c r="BVG374" s="1"/>
      <c r="BVH374" s="1"/>
      <c r="BVI374" s="1"/>
      <c r="BVJ374" s="1"/>
      <c r="BVK374" s="1"/>
      <c r="BVL374" s="1"/>
      <c r="BVM374" s="1"/>
      <c r="BVN374" s="1"/>
      <c r="BVO374" s="1"/>
      <c r="BVP374" s="1"/>
      <c r="BVQ374" s="1"/>
      <c r="BVR374" s="1"/>
      <c r="BVS374" s="1"/>
      <c r="BVT374" s="1"/>
      <c r="BVU374" s="1"/>
      <c r="BVV374" s="1"/>
      <c r="BVW374" s="1"/>
      <c r="BVX374" s="1"/>
      <c r="BVY374" s="1"/>
      <c r="BVZ374" s="1"/>
      <c r="BWA374" s="1"/>
      <c r="BWB374" s="1"/>
      <c r="BWC374" s="1"/>
      <c r="BWD374" s="1"/>
      <c r="BWE374" s="1"/>
      <c r="BWF374" s="1"/>
      <c r="BWG374" s="1"/>
      <c r="BWH374" s="1"/>
      <c r="BWI374" s="1"/>
      <c r="BWJ374" s="1"/>
      <c r="BWK374" s="1"/>
      <c r="BWL374" s="1"/>
      <c r="BWM374" s="1"/>
      <c r="BWN374" s="1"/>
      <c r="BWO374" s="1"/>
      <c r="BWP374" s="1"/>
      <c r="BWQ374" s="1"/>
      <c r="BWR374" s="1"/>
      <c r="BWS374" s="1"/>
      <c r="BWT374" s="1"/>
      <c r="BWU374" s="1"/>
      <c r="BWV374" s="1"/>
      <c r="BWW374" s="1"/>
      <c r="BWX374" s="1"/>
      <c r="BWY374" s="1"/>
      <c r="BWZ374" s="1"/>
      <c r="BXA374" s="1"/>
      <c r="BXB374" s="1"/>
      <c r="BXC374" s="1"/>
      <c r="BXD374" s="1"/>
      <c r="BXE374" s="1"/>
      <c r="BXF374" s="1"/>
      <c r="BXG374" s="1"/>
      <c r="BXH374" s="1"/>
      <c r="BXI374" s="1"/>
      <c r="BXJ374" s="1"/>
      <c r="BXK374" s="1"/>
      <c r="BXL374" s="1"/>
      <c r="BXM374" s="1"/>
      <c r="BXN374" s="1"/>
      <c r="BXO374" s="1"/>
      <c r="BXP374" s="1"/>
      <c r="BXQ374" s="1"/>
      <c r="BXR374" s="1"/>
      <c r="BXS374" s="1"/>
      <c r="BXT374" s="1"/>
      <c r="BXU374" s="1"/>
      <c r="BXV374" s="1"/>
      <c r="BXW374" s="1"/>
      <c r="BXX374" s="1"/>
      <c r="BXY374" s="1"/>
      <c r="BXZ374" s="1"/>
      <c r="BYA374" s="1"/>
      <c r="BYB374" s="1"/>
      <c r="BYC374" s="1"/>
      <c r="BYD374" s="1"/>
      <c r="BYE374" s="1"/>
      <c r="BYF374" s="1"/>
      <c r="BYG374" s="1"/>
      <c r="BYH374" s="1"/>
      <c r="BYI374" s="1"/>
      <c r="BYJ374" s="1"/>
      <c r="BYK374" s="1"/>
      <c r="BYL374" s="1"/>
      <c r="BYM374" s="1"/>
      <c r="BYN374" s="1"/>
      <c r="BYO374" s="1"/>
      <c r="BYP374" s="1"/>
      <c r="BYQ374" s="1"/>
      <c r="BYR374" s="1"/>
      <c r="BYS374" s="1"/>
      <c r="BYT374" s="1"/>
      <c r="BYU374" s="1"/>
      <c r="BYV374" s="1"/>
      <c r="BYW374" s="1"/>
      <c r="BYX374" s="1"/>
      <c r="BYY374" s="1"/>
      <c r="BYZ374" s="1"/>
      <c r="BZA374" s="1"/>
      <c r="BZB374" s="1"/>
      <c r="BZC374" s="1"/>
      <c r="BZD374" s="1"/>
      <c r="BZE374" s="1"/>
      <c r="BZF374" s="1"/>
      <c r="BZG374" s="1"/>
      <c r="BZH374" s="1"/>
      <c r="BZI374" s="1"/>
      <c r="BZJ374" s="1"/>
      <c r="BZK374" s="1"/>
      <c r="BZL374" s="1"/>
      <c r="BZM374" s="1"/>
      <c r="BZN374" s="1"/>
      <c r="BZO374" s="1"/>
      <c r="BZP374" s="1"/>
      <c r="BZQ374" s="1"/>
      <c r="BZR374" s="1"/>
      <c r="BZS374" s="1"/>
      <c r="BZT374" s="1"/>
      <c r="BZU374" s="1"/>
      <c r="BZV374" s="1"/>
      <c r="BZW374" s="1"/>
      <c r="BZX374" s="1"/>
      <c r="BZY374" s="1"/>
      <c r="BZZ374" s="1"/>
      <c r="CAA374" s="1"/>
      <c r="CAB374" s="1"/>
      <c r="CAC374" s="1"/>
      <c r="CAD374" s="1"/>
      <c r="CAE374" s="1"/>
      <c r="CAF374" s="1"/>
      <c r="CAG374" s="1"/>
      <c r="CAH374" s="1"/>
      <c r="CAI374" s="1"/>
      <c r="CAJ374" s="1"/>
      <c r="CAK374" s="1"/>
      <c r="CAL374" s="1"/>
      <c r="CAM374" s="1"/>
      <c r="CAN374" s="1"/>
      <c r="CAO374" s="1"/>
      <c r="CAP374" s="1"/>
      <c r="CAQ374" s="1"/>
      <c r="CAR374" s="1"/>
      <c r="CAS374" s="1"/>
      <c r="CAT374" s="1"/>
      <c r="CAU374" s="1"/>
      <c r="CAV374" s="1"/>
      <c r="CAW374" s="1"/>
      <c r="CAX374" s="1"/>
      <c r="CAY374" s="1"/>
      <c r="CAZ374" s="1"/>
      <c r="CBA374" s="1"/>
      <c r="CBB374" s="1"/>
      <c r="CBC374" s="1"/>
      <c r="CBD374" s="1"/>
      <c r="CBE374" s="1"/>
      <c r="CBF374" s="1"/>
      <c r="CBG374" s="1"/>
      <c r="CBH374" s="1"/>
      <c r="CBI374" s="1"/>
      <c r="CBJ374" s="1"/>
      <c r="CBK374" s="1"/>
      <c r="CBL374" s="1"/>
      <c r="CBM374" s="1"/>
      <c r="CBN374" s="1"/>
      <c r="CBO374" s="1"/>
      <c r="CBP374" s="1"/>
      <c r="CBQ374" s="1"/>
      <c r="CBR374" s="1"/>
      <c r="CBS374" s="1"/>
      <c r="CBT374" s="1"/>
      <c r="CBU374" s="1"/>
      <c r="CBV374" s="1"/>
      <c r="CBW374" s="1"/>
      <c r="CBX374" s="1"/>
      <c r="CBY374" s="1"/>
      <c r="CBZ374" s="1"/>
      <c r="CCA374" s="1"/>
      <c r="CCB374" s="1"/>
      <c r="CCC374" s="1"/>
      <c r="CCD374" s="1"/>
      <c r="CCE374" s="1"/>
      <c r="CCF374" s="1"/>
      <c r="CCG374" s="1"/>
      <c r="CCH374" s="1"/>
      <c r="CCI374" s="1"/>
      <c r="CCJ374" s="1"/>
      <c r="CCK374" s="1"/>
      <c r="CCL374" s="1"/>
      <c r="CCM374" s="1"/>
      <c r="CCN374" s="1"/>
      <c r="CCO374" s="1"/>
      <c r="CCP374" s="1"/>
      <c r="CCQ374" s="1"/>
      <c r="CCR374" s="1"/>
      <c r="CCS374" s="1"/>
      <c r="CCT374" s="1"/>
      <c r="CCU374" s="1"/>
      <c r="CCV374" s="1"/>
      <c r="CCW374" s="1"/>
      <c r="CCX374" s="1"/>
      <c r="CCY374" s="1"/>
      <c r="CCZ374" s="1"/>
      <c r="CDA374" s="1"/>
      <c r="CDB374" s="1"/>
      <c r="CDC374" s="1"/>
      <c r="CDD374" s="1"/>
      <c r="CDE374" s="1"/>
      <c r="CDF374" s="1"/>
      <c r="CDG374" s="1"/>
      <c r="CDH374" s="1"/>
      <c r="CDI374" s="1"/>
      <c r="CDJ374" s="1"/>
      <c r="CDK374" s="1"/>
      <c r="CDL374" s="1"/>
      <c r="CDM374" s="1"/>
      <c r="CDN374" s="1"/>
      <c r="CDO374" s="1"/>
      <c r="CDP374" s="1"/>
      <c r="CDQ374" s="1"/>
      <c r="CDR374" s="1"/>
      <c r="CDS374" s="1"/>
      <c r="CDT374" s="1"/>
      <c r="CDU374" s="1"/>
      <c r="CDV374" s="1"/>
      <c r="CDW374" s="1"/>
      <c r="CDX374" s="1"/>
      <c r="CDY374" s="1"/>
      <c r="CDZ374" s="1"/>
      <c r="CEA374" s="1"/>
      <c r="CEB374" s="1"/>
      <c r="CEC374" s="1"/>
      <c r="CED374" s="1"/>
      <c r="CEE374" s="1"/>
      <c r="CEF374" s="1"/>
      <c r="CEG374" s="1"/>
      <c r="CEH374" s="1"/>
      <c r="CEI374" s="1"/>
      <c r="CEJ374" s="1"/>
      <c r="CEK374" s="1"/>
      <c r="CEL374" s="1"/>
      <c r="CEM374" s="1"/>
      <c r="CEN374" s="1"/>
      <c r="CEO374" s="1"/>
      <c r="CEP374" s="1"/>
      <c r="CEQ374" s="1"/>
      <c r="CER374" s="1"/>
      <c r="CES374" s="1"/>
      <c r="CET374" s="1"/>
      <c r="CEU374" s="1"/>
      <c r="CEV374" s="1"/>
      <c r="CEW374" s="1"/>
      <c r="CEX374" s="1"/>
      <c r="CEY374" s="1"/>
      <c r="CEZ374" s="1"/>
      <c r="CFA374" s="1"/>
      <c r="CFB374" s="1"/>
      <c r="CFC374" s="1"/>
      <c r="CFD374" s="1"/>
      <c r="CFE374" s="1"/>
      <c r="CFF374" s="1"/>
      <c r="CFG374" s="1"/>
      <c r="CFH374" s="1"/>
      <c r="CFI374" s="1"/>
      <c r="CFJ374" s="1"/>
      <c r="CFK374" s="1"/>
      <c r="CFL374" s="1"/>
      <c r="CFM374" s="1"/>
      <c r="CFN374" s="1"/>
      <c r="CFO374" s="1"/>
      <c r="CFP374" s="1"/>
      <c r="CFQ374" s="1"/>
      <c r="CFR374" s="1"/>
      <c r="CFS374" s="1"/>
      <c r="CFT374" s="1"/>
      <c r="CFU374" s="1"/>
      <c r="CFV374" s="1"/>
      <c r="CFW374" s="1"/>
      <c r="CFX374" s="1"/>
      <c r="CFY374" s="1"/>
      <c r="CFZ374" s="1"/>
      <c r="CGA374" s="1"/>
      <c r="CGB374" s="1"/>
      <c r="CGC374" s="1"/>
      <c r="CGD374" s="1"/>
      <c r="CGE374" s="1"/>
      <c r="CGF374" s="1"/>
      <c r="CGG374" s="1"/>
      <c r="CGH374" s="1"/>
      <c r="CGI374" s="1"/>
      <c r="CGJ374" s="1"/>
      <c r="CGK374" s="1"/>
      <c r="CGL374" s="1"/>
      <c r="CGM374" s="1"/>
      <c r="CGN374" s="1"/>
      <c r="CGO374" s="1"/>
      <c r="CGP374" s="1"/>
      <c r="CGQ374" s="1"/>
      <c r="CGR374" s="1"/>
      <c r="CGS374" s="1"/>
      <c r="CGT374" s="1"/>
      <c r="CGU374" s="1"/>
      <c r="CGV374" s="1"/>
      <c r="CGW374" s="1"/>
      <c r="CGX374" s="1"/>
      <c r="CGY374" s="1"/>
      <c r="CGZ374" s="1"/>
      <c r="CHA374" s="1"/>
      <c r="CHB374" s="1"/>
      <c r="CHC374" s="1"/>
      <c r="CHD374" s="1"/>
      <c r="CHE374" s="1"/>
      <c r="CHF374" s="1"/>
      <c r="CHG374" s="1"/>
      <c r="CHH374" s="1"/>
      <c r="CHI374" s="1"/>
      <c r="CHJ374" s="1"/>
      <c r="CHK374" s="1"/>
      <c r="CHL374" s="1"/>
      <c r="CHM374" s="1"/>
      <c r="CHN374" s="1"/>
      <c r="CHO374" s="1"/>
      <c r="CHP374" s="1"/>
      <c r="CHQ374" s="1"/>
      <c r="CHR374" s="1"/>
      <c r="CHS374" s="1"/>
      <c r="CHT374" s="1"/>
      <c r="CHU374" s="1"/>
      <c r="CHV374" s="1"/>
      <c r="CHW374" s="1"/>
      <c r="CHX374" s="1"/>
      <c r="CHY374" s="1"/>
      <c r="CHZ374" s="1"/>
      <c r="CIA374" s="1"/>
      <c r="CIB374" s="1"/>
      <c r="CIC374" s="1"/>
      <c r="CID374" s="1"/>
      <c r="CIE374" s="1"/>
      <c r="CIF374" s="1"/>
      <c r="CIG374" s="1"/>
      <c r="CIH374" s="1"/>
      <c r="CII374" s="1"/>
      <c r="CIJ374" s="1"/>
      <c r="CIK374" s="1"/>
      <c r="CIL374" s="1"/>
      <c r="CIM374" s="1"/>
      <c r="CIN374" s="1"/>
      <c r="CIO374" s="1"/>
      <c r="CIP374" s="1"/>
      <c r="CIQ374" s="1"/>
      <c r="CIR374" s="1"/>
      <c r="CIS374" s="1"/>
      <c r="CIT374" s="1"/>
      <c r="CIU374" s="1"/>
      <c r="CIV374" s="1"/>
      <c r="CIW374" s="1"/>
      <c r="CIX374" s="1"/>
      <c r="CIY374" s="1"/>
      <c r="CIZ374" s="1"/>
      <c r="CJA374" s="1"/>
      <c r="CJB374" s="1"/>
      <c r="CJC374" s="1"/>
      <c r="CJD374" s="1"/>
      <c r="CJE374" s="1"/>
      <c r="CJF374" s="1"/>
      <c r="CJG374" s="1"/>
      <c r="CJH374" s="1"/>
      <c r="CJI374" s="1"/>
      <c r="CJJ374" s="1"/>
      <c r="CJK374" s="1"/>
      <c r="CJL374" s="1"/>
      <c r="CJM374" s="1"/>
      <c r="CJN374" s="1"/>
      <c r="CJO374" s="1"/>
      <c r="CJP374" s="1"/>
      <c r="CJQ374" s="1"/>
      <c r="CJR374" s="1"/>
      <c r="CJS374" s="1"/>
      <c r="CJT374" s="1"/>
      <c r="CJU374" s="1"/>
      <c r="CJV374" s="1"/>
      <c r="CJW374" s="1"/>
      <c r="CJX374" s="1"/>
      <c r="CJY374" s="1"/>
      <c r="CJZ374" s="1"/>
      <c r="CKA374" s="1"/>
      <c r="CKB374" s="1"/>
      <c r="CKC374" s="1"/>
      <c r="CKD374" s="1"/>
      <c r="CKE374" s="1"/>
      <c r="CKF374" s="1"/>
      <c r="CKG374" s="1"/>
      <c r="CKH374" s="1"/>
      <c r="CKI374" s="1"/>
      <c r="CKJ374" s="1"/>
      <c r="CKK374" s="1"/>
      <c r="CKL374" s="1"/>
      <c r="CKM374" s="1"/>
      <c r="CKN374" s="1"/>
      <c r="CKO374" s="1"/>
      <c r="CKP374" s="1"/>
      <c r="CKQ374" s="1"/>
      <c r="CKR374" s="1"/>
      <c r="CKS374" s="1"/>
      <c r="CKT374" s="1"/>
      <c r="CKU374" s="1"/>
      <c r="CKV374" s="1"/>
      <c r="CKW374" s="1"/>
      <c r="CKX374" s="1"/>
      <c r="CKY374" s="1"/>
      <c r="CKZ374" s="1"/>
      <c r="CLA374" s="1"/>
      <c r="CLB374" s="1"/>
      <c r="CLC374" s="1"/>
      <c r="CLD374" s="1"/>
      <c r="CLE374" s="1"/>
      <c r="CLF374" s="1"/>
      <c r="CLG374" s="1"/>
      <c r="CLH374" s="1"/>
      <c r="CLI374" s="1"/>
      <c r="CLJ374" s="1"/>
      <c r="CLK374" s="1"/>
      <c r="CLL374" s="1"/>
      <c r="CLM374" s="1"/>
      <c r="CLN374" s="1"/>
      <c r="CLO374" s="1"/>
      <c r="CLP374" s="1"/>
      <c r="CLQ374" s="1"/>
      <c r="CLR374" s="1"/>
      <c r="CLS374" s="1"/>
      <c r="CLT374" s="1"/>
      <c r="CLU374" s="1"/>
      <c r="CLV374" s="1"/>
      <c r="CLW374" s="1"/>
      <c r="CLX374" s="1"/>
      <c r="CLY374" s="1"/>
      <c r="CLZ374" s="1"/>
      <c r="CMA374" s="1"/>
      <c r="CMB374" s="1"/>
      <c r="CMC374" s="1"/>
      <c r="CMD374" s="1"/>
      <c r="CME374" s="1"/>
      <c r="CMF374" s="1"/>
      <c r="CMG374" s="1"/>
      <c r="CMH374" s="1"/>
      <c r="CMI374" s="1"/>
      <c r="CMJ374" s="1"/>
      <c r="CMK374" s="1"/>
      <c r="CML374" s="1"/>
      <c r="CMM374" s="1"/>
      <c r="CMN374" s="1"/>
      <c r="CMO374" s="1"/>
      <c r="CMP374" s="1"/>
      <c r="CMQ374" s="1"/>
      <c r="CMR374" s="1"/>
      <c r="CMS374" s="1"/>
      <c r="CMT374" s="1"/>
      <c r="CMU374" s="1"/>
      <c r="CMV374" s="1"/>
      <c r="CMW374" s="1"/>
      <c r="CMX374" s="1"/>
      <c r="CMY374" s="1"/>
      <c r="CMZ374" s="1"/>
      <c r="CNA374" s="1"/>
      <c r="CNB374" s="1"/>
      <c r="CNC374" s="1"/>
      <c r="CND374" s="1"/>
      <c r="CNE374" s="1"/>
      <c r="CNF374" s="1"/>
      <c r="CNG374" s="1"/>
      <c r="CNH374" s="1"/>
      <c r="CNI374" s="1"/>
      <c r="CNJ374" s="1"/>
      <c r="CNK374" s="1"/>
      <c r="CNL374" s="1"/>
      <c r="CNM374" s="1"/>
      <c r="CNN374" s="1"/>
      <c r="CNO374" s="1"/>
      <c r="CNP374" s="1"/>
      <c r="CNQ374" s="1"/>
      <c r="CNR374" s="1"/>
      <c r="CNS374" s="1"/>
      <c r="CNT374" s="1"/>
      <c r="CNU374" s="1"/>
      <c r="CNV374" s="1"/>
      <c r="CNW374" s="1"/>
      <c r="CNX374" s="1"/>
      <c r="CNY374" s="1"/>
      <c r="CNZ374" s="1"/>
      <c r="COA374" s="1"/>
      <c r="COB374" s="1"/>
      <c r="COC374" s="1"/>
      <c r="COD374" s="1"/>
      <c r="COE374" s="1"/>
      <c r="COF374" s="1"/>
      <c r="COG374" s="1"/>
      <c r="COH374" s="1"/>
      <c r="COI374" s="1"/>
      <c r="COJ374" s="1"/>
      <c r="COK374" s="1"/>
      <c r="COL374" s="1"/>
      <c r="COM374" s="1"/>
      <c r="CON374" s="1"/>
      <c r="COO374" s="1"/>
      <c r="COP374" s="1"/>
      <c r="COQ374" s="1"/>
      <c r="COR374" s="1"/>
      <c r="COS374" s="1"/>
      <c r="COT374" s="1"/>
      <c r="COU374" s="1"/>
      <c r="COV374" s="1"/>
      <c r="COW374" s="1"/>
      <c r="COX374" s="1"/>
      <c r="COY374" s="1"/>
      <c r="COZ374" s="1"/>
      <c r="CPA374" s="1"/>
      <c r="CPB374" s="1"/>
      <c r="CPC374" s="1"/>
      <c r="CPD374" s="1"/>
      <c r="CPE374" s="1"/>
      <c r="CPF374" s="1"/>
      <c r="CPG374" s="1"/>
      <c r="CPH374" s="1"/>
      <c r="CPI374" s="1"/>
      <c r="CPJ374" s="1"/>
      <c r="CPK374" s="1"/>
      <c r="CPL374" s="1"/>
      <c r="CPM374" s="1"/>
      <c r="CPN374" s="1"/>
      <c r="CPO374" s="1"/>
      <c r="CPP374" s="1"/>
      <c r="CPQ374" s="1"/>
      <c r="CPR374" s="1"/>
      <c r="CPS374" s="1"/>
      <c r="CPT374" s="1"/>
      <c r="CPU374" s="1"/>
      <c r="CPV374" s="1"/>
      <c r="CPW374" s="1"/>
      <c r="CPX374" s="1"/>
      <c r="CPY374" s="1"/>
      <c r="CPZ374" s="1"/>
      <c r="CQA374" s="1"/>
      <c r="CQB374" s="1"/>
      <c r="CQC374" s="1"/>
      <c r="CQD374" s="1"/>
      <c r="CQE374" s="1"/>
      <c r="CQF374" s="1"/>
      <c r="CQG374" s="1"/>
      <c r="CQH374" s="1"/>
      <c r="CQI374" s="1"/>
      <c r="CQJ374" s="1"/>
      <c r="CQK374" s="1"/>
      <c r="CQL374" s="1"/>
      <c r="CQM374" s="1"/>
      <c r="CQN374" s="1"/>
      <c r="CQO374" s="1"/>
      <c r="CQP374" s="1"/>
      <c r="CQQ374" s="1"/>
      <c r="CQR374" s="1"/>
      <c r="CQS374" s="1"/>
      <c r="CQT374" s="1"/>
      <c r="CQU374" s="1"/>
      <c r="CQV374" s="1"/>
      <c r="CQW374" s="1"/>
      <c r="CQX374" s="1"/>
      <c r="CQY374" s="1"/>
      <c r="CQZ374" s="1"/>
      <c r="CRA374" s="1"/>
      <c r="CRB374" s="1"/>
      <c r="CRC374" s="1"/>
      <c r="CRD374" s="1"/>
      <c r="CRE374" s="1"/>
      <c r="CRF374" s="1"/>
      <c r="CRG374" s="1"/>
      <c r="CRH374" s="1"/>
      <c r="CRI374" s="1"/>
      <c r="CRJ374" s="1"/>
      <c r="CRK374" s="1"/>
      <c r="CRL374" s="1"/>
      <c r="CRM374" s="1"/>
      <c r="CRN374" s="1"/>
      <c r="CRO374" s="1"/>
      <c r="CRP374" s="1"/>
      <c r="CRQ374" s="1"/>
      <c r="CRR374" s="1"/>
      <c r="CRS374" s="1"/>
      <c r="CRT374" s="1"/>
      <c r="CRU374" s="1"/>
      <c r="CRV374" s="1"/>
      <c r="CRW374" s="1"/>
      <c r="CRX374" s="1"/>
      <c r="CRY374" s="1"/>
      <c r="CRZ374" s="1"/>
      <c r="CSA374" s="1"/>
      <c r="CSB374" s="1"/>
      <c r="CSC374" s="1"/>
      <c r="CSD374" s="1"/>
      <c r="CSE374" s="1"/>
      <c r="CSF374" s="1"/>
      <c r="CSG374" s="1"/>
      <c r="CSH374" s="1"/>
      <c r="CSI374" s="1"/>
      <c r="CSJ374" s="1"/>
      <c r="CSK374" s="1"/>
      <c r="CSL374" s="1"/>
      <c r="CSM374" s="1"/>
      <c r="CSN374" s="1"/>
      <c r="CSO374" s="1"/>
      <c r="CSP374" s="1"/>
      <c r="CSQ374" s="1"/>
      <c r="CSR374" s="1"/>
      <c r="CSS374" s="1"/>
      <c r="CST374" s="1"/>
      <c r="CSU374" s="1"/>
      <c r="CSV374" s="1"/>
      <c r="CSW374" s="1"/>
      <c r="CSX374" s="1"/>
      <c r="CSY374" s="1"/>
      <c r="CSZ374" s="1"/>
      <c r="CTA374" s="1"/>
      <c r="CTB374" s="1"/>
      <c r="CTC374" s="1"/>
      <c r="CTD374" s="1"/>
      <c r="CTE374" s="1"/>
      <c r="CTF374" s="1"/>
      <c r="CTG374" s="1"/>
      <c r="CTH374" s="1"/>
      <c r="CTI374" s="1"/>
      <c r="CTJ374" s="1"/>
      <c r="CTK374" s="1"/>
      <c r="CTL374" s="1"/>
      <c r="CTM374" s="1"/>
      <c r="CTN374" s="1"/>
      <c r="CTO374" s="1"/>
      <c r="CTP374" s="1"/>
      <c r="CTQ374" s="1"/>
      <c r="CTR374" s="1"/>
      <c r="CTS374" s="1"/>
      <c r="CTT374" s="1"/>
      <c r="CTU374" s="1"/>
      <c r="CTV374" s="1"/>
      <c r="CTW374" s="1"/>
      <c r="CTX374" s="1"/>
      <c r="CTY374" s="1"/>
      <c r="CTZ374" s="1"/>
      <c r="CUA374" s="1"/>
      <c r="CUB374" s="1"/>
      <c r="CUC374" s="1"/>
      <c r="CUD374" s="1"/>
      <c r="CUE374" s="1"/>
      <c r="CUF374" s="1"/>
      <c r="CUG374" s="1"/>
      <c r="CUH374" s="1"/>
      <c r="CUI374" s="1"/>
      <c r="CUJ374" s="1"/>
      <c r="CUK374" s="1"/>
      <c r="CUL374" s="1"/>
      <c r="CUM374" s="1"/>
      <c r="CUN374" s="1"/>
      <c r="CUO374" s="1"/>
      <c r="CUP374" s="1"/>
      <c r="CUQ374" s="1"/>
      <c r="CUR374" s="1"/>
      <c r="CUS374" s="1"/>
      <c r="CUT374" s="1"/>
      <c r="CUU374" s="1"/>
      <c r="CUV374" s="1"/>
      <c r="CUW374" s="1"/>
      <c r="CUX374" s="1"/>
      <c r="CUY374" s="1"/>
      <c r="CUZ374" s="1"/>
      <c r="CVA374" s="1"/>
      <c r="CVB374" s="1"/>
      <c r="CVC374" s="1"/>
      <c r="CVD374" s="1"/>
      <c r="CVE374" s="1"/>
      <c r="CVF374" s="1"/>
      <c r="CVG374" s="1"/>
      <c r="CVH374" s="1"/>
      <c r="CVI374" s="1"/>
      <c r="CVJ374" s="1"/>
      <c r="CVK374" s="1"/>
      <c r="CVL374" s="1"/>
      <c r="CVM374" s="1"/>
      <c r="CVN374" s="1"/>
      <c r="CVO374" s="1"/>
      <c r="CVP374" s="1"/>
      <c r="CVQ374" s="1"/>
      <c r="CVR374" s="1"/>
      <c r="CVS374" s="1"/>
      <c r="CVT374" s="1"/>
      <c r="CVU374" s="1"/>
      <c r="CVV374" s="1"/>
      <c r="CVW374" s="1"/>
      <c r="CVX374" s="1"/>
      <c r="CVY374" s="1"/>
      <c r="CVZ374" s="1"/>
      <c r="CWA374" s="1"/>
      <c r="CWB374" s="1"/>
      <c r="CWC374" s="1"/>
      <c r="CWD374" s="1"/>
      <c r="CWE374" s="1"/>
      <c r="CWF374" s="1"/>
      <c r="CWG374" s="1"/>
      <c r="CWH374" s="1"/>
      <c r="CWI374" s="1"/>
      <c r="CWJ374" s="1"/>
      <c r="CWK374" s="1"/>
      <c r="CWL374" s="1"/>
      <c r="CWM374" s="1"/>
      <c r="CWN374" s="1"/>
      <c r="CWO374" s="1"/>
      <c r="CWP374" s="1"/>
      <c r="CWQ374" s="1"/>
      <c r="CWR374" s="1"/>
      <c r="CWS374" s="1"/>
      <c r="CWT374" s="1"/>
      <c r="CWU374" s="1"/>
      <c r="CWV374" s="1"/>
      <c r="CWW374" s="1"/>
      <c r="CWX374" s="1"/>
      <c r="CWY374" s="1"/>
      <c r="CWZ374" s="1"/>
      <c r="CXA374" s="1"/>
      <c r="CXB374" s="1"/>
      <c r="CXC374" s="1"/>
      <c r="CXD374" s="1"/>
      <c r="CXE374" s="1"/>
      <c r="CXF374" s="1"/>
      <c r="CXG374" s="1"/>
      <c r="CXH374" s="1"/>
      <c r="CXI374" s="1"/>
      <c r="CXJ374" s="1"/>
      <c r="CXK374" s="1"/>
      <c r="CXL374" s="1"/>
      <c r="CXM374" s="1"/>
      <c r="CXN374" s="1"/>
      <c r="CXO374" s="1"/>
      <c r="CXP374" s="1"/>
      <c r="CXQ374" s="1"/>
      <c r="CXR374" s="1"/>
      <c r="CXS374" s="1"/>
      <c r="CXT374" s="1"/>
      <c r="CXU374" s="1"/>
      <c r="CXV374" s="1"/>
      <c r="CXW374" s="1"/>
      <c r="CXX374" s="1"/>
      <c r="CXY374" s="1"/>
      <c r="CXZ374" s="1"/>
      <c r="CYA374" s="1"/>
      <c r="CYB374" s="1"/>
      <c r="CYC374" s="1"/>
      <c r="CYD374" s="1"/>
      <c r="CYE374" s="1"/>
      <c r="CYF374" s="1"/>
      <c r="CYG374" s="1"/>
      <c r="CYH374" s="1"/>
      <c r="CYI374" s="1"/>
      <c r="CYJ374" s="1"/>
      <c r="CYK374" s="1"/>
      <c r="CYL374" s="1"/>
      <c r="CYM374" s="1"/>
      <c r="CYN374" s="1"/>
      <c r="CYO374" s="1"/>
      <c r="CYP374" s="1"/>
      <c r="CYQ374" s="1"/>
      <c r="CYR374" s="1"/>
      <c r="CYS374" s="1"/>
      <c r="CYT374" s="1"/>
      <c r="CYU374" s="1"/>
      <c r="CYV374" s="1"/>
      <c r="CYW374" s="1"/>
      <c r="CYX374" s="1"/>
      <c r="CYY374" s="1"/>
      <c r="CYZ374" s="1"/>
      <c r="CZA374" s="1"/>
      <c r="CZB374" s="1"/>
      <c r="CZC374" s="1"/>
      <c r="CZD374" s="1"/>
      <c r="CZE374" s="1"/>
      <c r="CZF374" s="1"/>
      <c r="CZG374" s="1"/>
      <c r="CZH374" s="1"/>
      <c r="CZI374" s="1"/>
      <c r="CZJ374" s="1"/>
      <c r="CZK374" s="1"/>
      <c r="CZL374" s="1"/>
      <c r="CZM374" s="1"/>
      <c r="CZN374" s="1"/>
      <c r="CZO374" s="1"/>
      <c r="CZP374" s="1"/>
      <c r="CZQ374" s="1"/>
      <c r="CZR374" s="1"/>
      <c r="CZS374" s="1"/>
      <c r="CZT374" s="1"/>
      <c r="CZU374" s="1"/>
      <c r="CZV374" s="1"/>
      <c r="CZW374" s="1"/>
      <c r="CZX374" s="1"/>
      <c r="CZY374" s="1"/>
      <c r="CZZ374" s="1"/>
      <c r="DAA374" s="1"/>
      <c r="DAB374" s="1"/>
      <c r="DAC374" s="1"/>
      <c r="DAD374" s="1"/>
      <c r="DAE374" s="1"/>
      <c r="DAF374" s="1"/>
      <c r="DAG374" s="1"/>
      <c r="DAH374" s="1"/>
      <c r="DAI374" s="1"/>
      <c r="DAJ374" s="1"/>
      <c r="DAK374" s="1"/>
      <c r="DAL374" s="1"/>
      <c r="DAM374" s="1"/>
      <c r="DAN374" s="1"/>
      <c r="DAO374" s="1"/>
      <c r="DAP374" s="1"/>
      <c r="DAQ374" s="1"/>
      <c r="DAR374" s="1"/>
      <c r="DAS374" s="1"/>
      <c r="DAT374" s="1"/>
      <c r="DAU374" s="1"/>
      <c r="DAV374" s="1"/>
      <c r="DAW374" s="1"/>
      <c r="DAX374" s="1"/>
      <c r="DAY374" s="1"/>
      <c r="DAZ374" s="1"/>
      <c r="DBA374" s="1"/>
      <c r="DBB374" s="1"/>
      <c r="DBC374" s="1"/>
      <c r="DBD374" s="1"/>
      <c r="DBE374" s="1"/>
      <c r="DBF374" s="1"/>
      <c r="DBG374" s="1"/>
      <c r="DBH374" s="1"/>
      <c r="DBI374" s="1"/>
      <c r="DBJ374" s="1"/>
      <c r="DBK374" s="1"/>
      <c r="DBL374" s="1"/>
      <c r="DBM374" s="1"/>
      <c r="DBN374" s="1"/>
      <c r="DBO374" s="1"/>
      <c r="DBP374" s="1"/>
      <c r="DBQ374" s="1"/>
      <c r="DBR374" s="1"/>
      <c r="DBS374" s="1"/>
      <c r="DBT374" s="1"/>
      <c r="DBU374" s="1"/>
      <c r="DBV374" s="1"/>
      <c r="DBW374" s="1"/>
      <c r="DBX374" s="1"/>
      <c r="DBY374" s="1"/>
      <c r="DBZ374" s="1"/>
      <c r="DCA374" s="1"/>
      <c r="DCB374" s="1"/>
      <c r="DCC374" s="1"/>
      <c r="DCD374" s="1"/>
      <c r="DCE374" s="1"/>
      <c r="DCF374" s="1"/>
      <c r="DCG374" s="1"/>
      <c r="DCH374" s="1"/>
      <c r="DCI374" s="1"/>
      <c r="DCJ374" s="1"/>
      <c r="DCK374" s="1"/>
      <c r="DCL374" s="1"/>
      <c r="DCM374" s="1"/>
      <c r="DCN374" s="1"/>
      <c r="DCO374" s="1"/>
      <c r="DCP374" s="1"/>
      <c r="DCQ374" s="1"/>
      <c r="DCR374" s="1"/>
      <c r="DCS374" s="1"/>
      <c r="DCT374" s="1"/>
      <c r="DCU374" s="1"/>
      <c r="DCV374" s="1"/>
      <c r="DCW374" s="1"/>
      <c r="DCX374" s="1"/>
      <c r="DCY374" s="1"/>
      <c r="DCZ374" s="1"/>
      <c r="DDA374" s="1"/>
      <c r="DDB374" s="1"/>
      <c r="DDC374" s="1"/>
      <c r="DDD374" s="1"/>
      <c r="DDE374" s="1"/>
      <c r="DDF374" s="1"/>
      <c r="DDG374" s="1"/>
      <c r="DDH374" s="1"/>
      <c r="DDI374" s="1"/>
      <c r="DDJ374" s="1"/>
      <c r="DDK374" s="1"/>
      <c r="DDL374" s="1"/>
      <c r="DDM374" s="1"/>
      <c r="DDN374" s="1"/>
      <c r="DDO374" s="1"/>
      <c r="DDP374" s="1"/>
      <c r="DDQ374" s="1"/>
      <c r="DDR374" s="1"/>
      <c r="DDS374" s="1"/>
      <c r="DDT374" s="1"/>
      <c r="DDU374" s="1"/>
      <c r="DDV374" s="1"/>
      <c r="DDW374" s="1"/>
      <c r="DDX374" s="1"/>
      <c r="DDY374" s="1"/>
      <c r="DDZ374" s="1"/>
      <c r="DEA374" s="1"/>
      <c r="DEB374" s="1"/>
      <c r="DEC374" s="1"/>
      <c r="DED374" s="1"/>
      <c r="DEE374" s="1"/>
      <c r="DEF374" s="1"/>
      <c r="DEG374" s="1"/>
      <c r="DEH374" s="1"/>
      <c r="DEI374" s="1"/>
      <c r="DEJ374" s="1"/>
      <c r="DEK374" s="1"/>
      <c r="DEL374" s="1"/>
      <c r="DEM374" s="1"/>
      <c r="DEN374" s="1"/>
      <c r="DEO374" s="1"/>
      <c r="DEP374" s="1"/>
      <c r="DEQ374" s="1"/>
      <c r="DER374" s="1"/>
      <c r="DES374" s="1"/>
      <c r="DET374" s="1"/>
      <c r="DEU374" s="1"/>
      <c r="DEV374" s="1"/>
      <c r="DEW374" s="1"/>
      <c r="DEX374" s="1"/>
      <c r="DEY374" s="1"/>
      <c r="DEZ374" s="1"/>
      <c r="DFA374" s="1"/>
      <c r="DFB374" s="1"/>
      <c r="DFC374" s="1"/>
      <c r="DFD374" s="1"/>
      <c r="DFE374" s="1"/>
      <c r="DFF374" s="1"/>
      <c r="DFG374" s="1"/>
      <c r="DFH374" s="1"/>
      <c r="DFI374" s="1"/>
      <c r="DFJ374" s="1"/>
      <c r="DFK374" s="1"/>
      <c r="DFL374" s="1"/>
      <c r="DFM374" s="1"/>
      <c r="DFN374" s="1"/>
      <c r="DFO374" s="1"/>
      <c r="DFP374" s="1"/>
      <c r="DFQ374" s="1"/>
      <c r="DFR374" s="1"/>
      <c r="DFS374" s="1"/>
      <c r="DFT374" s="1"/>
      <c r="DFU374" s="1"/>
      <c r="DFV374" s="1"/>
      <c r="DFW374" s="1"/>
      <c r="DFX374" s="1"/>
      <c r="DFY374" s="1"/>
      <c r="DFZ374" s="1"/>
      <c r="DGA374" s="1"/>
      <c r="DGB374" s="1"/>
      <c r="DGC374" s="1"/>
      <c r="DGD374" s="1"/>
      <c r="DGE374" s="1"/>
      <c r="DGF374" s="1"/>
      <c r="DGG374" s="1"/>
      <c r="DGH374" s="1"/>
      <c r="DGI374" s="1"/>
      <c r="DGJ374" s="1"/>
      <c r="DGK374" s="1"/>
      <c r="DGL374" s="1"/>
      <c r="DGM374" s="1"/>
      <c r="DGN374" s="1"/>
      <c r="DGO374" s="1"/>
      <c r="DGP374" s="1"/>
      <c r="DGQ374" s="1"/>
      <c r="DGR374" s="1"/>
      <c r="DGS374" s="1"/>
      <c r="DGT374" s="1"/>
      <c r="DGU374" s="1"/>
      <c r="DGV374" s="1"/>
      <c r="DGW374" s="1"/>
      <c r="DGX374" s="1"/>
      <c r="DGY374" s="1"/>
      <c r="DGZ374" s="1"/>
      <c r="DHA374" s="1"/>
      <c r="DHB374" s="1"/>
      <c r="DHC374" s="1"/>
      <c r="DHD374" s="1"/>
      <c r="DHE374" s="1"/>
      <c r="DHF374" s="1"/>
      <c r="DHG374" s="1"/>
      <c r="DHH374" s="1"/>
      <c r="DHI374" s="1"/>
      <c r="DHJ374" s="1"/>
      <c r="DHK374" s="1"/>
      <c r="DHL374" s="1"/>
      <c r="DHM374" s="1"/>
      <c r="DHN374" s="1"/>
      <c r="DHO374" s="1"/>
      <c r="DHP374" s="1"/>
      <c r="DHQ374" s="1"/>
      <c r="DHR374" s="1"/>
      <c r="DHS374" s="1"/>
      <c r="DHT374" s="1"/>
      <c r="DHU374" s="1"/>
      <c r="DHV374" s="1"/>
      <c r="DHW374" s="1"/>
      <c r="DHX374" s="1"/>
      <c r="DHY374" s="1"/>
      <c r="DHZ374" s="1"/>
      <c r="DIA374" s="1"/>
      <c r="DIB374" s="1"/>
      <c r="DIC374" s="1"/>
      <c r="DID374" s="1"/>
      <c r="DIE374" s="1"/>
      <c r="DIF374" s="1"/>
      <c r="DIG374" s="1"/>
      <c r="DIH374" s="1"/>
      <c r="DII374" s="1"/>
      <c r="DIJ374" s="1"/>
      <c r="DIK374" s="1"/>
      <c r="DIL374" s="1"/>
      <c r="DIM374" s="1"/>
      <c r="DIN374" s="1"/>
      <c r="DIO374" s="1"/>
      <c r="DIP374" s="1"/>
      <c r="DIQ374" s="1"/>
      <c r="DIR374" s="1"/>
      <c r="DIS374" s="1"/>
      <c r="DIT374" s="1"/>
      <c r="DIU374" s="1"/>
      <c r="DIV374" s="1"/>
      <c r="DIW374" s="1"/>
      <c r="DIX374" s="1"/>
      <c r="DIY374" s="1"/>
      <c r="DIZ374" s="1"/>
      <c r="DJA374" s="1"/>
      <c r="DJB374" s="1"/>
      <c r="DJC374" s="1"/>
      <c r="DJD374" s="1"/>
      <c r="DJE374" s="1"/>
      <c r="DJF374" s="1"/>
      <c r="DJG374" s="1"/>
      <c r="DJH374" s="1"/>
      <c r="DJI374" s="1"/>
      <c r="DJJ374" s="1"/>
      <c r="DJK374" s="1"/>
      <c r="DJL374" s="1"/>
      <c r="DJM374" s="1"/>
      <c r="DJN374" s="1"/>
      <c r="DJO374" s="1"/>
      <c r="DJP374" s="1"/>
      <c r="DJQ374" s="1"/>
      <c r="DJR374" s="1"/>
      <c r="DJS374" s="1"/>
      <c r="DJT374" s="1"/>
      <c r="DJU374" s="1"/>
      <c r="DJV374" s="1"/>
      <c r="DJW374" s="1"/>
      <c r="DJX374" s="1"/>
      <c r="DJY374" s="1"/>
      <c r="DJZ374" s="1"/>
      <c r="DKA374" s="1"/>
      <c r="DKB374" s="1"/>
      <c r="DKC374" s="1"/>
      <c r="DKD374" s="1"/>
      <c r="DKE374" s="1"/>
      <c r="DKF374" s="1"/>
      <c r="DKG374" s="1"/>
      <c r="DKH374" s="1"/>
      <c r="DKI374" s="1"/>
      <c r="DKJ374" s="1"/>
      <c r="DKK374" s="1"/>
      <c r="DKL374" s="1"/>
      <c r="DKM374" s="1"/>
      <c r="DKN374" s="1"/>
      <c r="DKO374" s="1"/>
      <c r="DKP374" s="1"/>
      <c r="DKQ374" s="1"/>
      <c r="DKR374" s="1"/>
      <c r="DKS374" s="1"/>
      <c r="DKT374" s="1"/>
      <c r="DKU374" s="1"/>
      <c r="DKV374" s="1"/>
      <c r="DKW374" s="1"/>
      <c r="DKX374" s="1"/>
      <c r="DKY374" s="1"/>
      <c r="DKZ374" s="1"/>
      <c r="DLA374" s="1"/>
      <c r="DLB374" s="1"/>
      <c r="DLC374" s="1"/>
      <c r="DLD374" s="1"/>
      <c r="DLE374" s="1"/>
      <c r="DLF374" s="1"/>
      <c r="DLG374" s="1"/>
      <c r="DLH374" s="1"/>
      <c r="DLI374" s="1"/>
      <c r="DLJ374" s="1"/>
      <c r="DLK374" s="1"/>
      <c r="DLL374" s="1"/>
      <c r="DLM374" s="1"/>
      <c r="DLN374" s="1"/>
      <c r="DLO374" s="1"/>
      <c r="DLP374" s="1"/>
      <c r="DLQ374" s="1"/>
      <c r="DLR374" s="1"/>
      <c r="DLS374" s="1"/>
      <c r="DLT374" s="1"/>
      <c r="DLU374" s="1"/>
      <c r="DLV374" s="1"/>
      <c r="DLW374" s="1"/>
      <c r="DLX374" s="1"/>
      <c r="DLY374" s="1"/>
      <c r="DLZ374" s="1"/>
      <c r="DMA374" s="1"/>
      <c r="DMB374" s="1"/>
      <c r="DMC374" s="1"/>
      <c r="DMD374" s="1"/>
      <c r="DME374" s="1"/>
      <c r="DMF374" s="1"/>
      <c r="DMG374" s="1"/>
      <c r="DMH374" s="1"/>
      <c r="DMI374" s="1"/>
      <c r="DMJ374" s="1"/>
      <c r="DMK374" s="1"/>
      <c r="DML374" s="1"/>
      <c r="DMM374" s="1"/>
      <c r="DMN374" s="1"/>
      <c r="DMO374" s="1"/>
      <c r="DMP374" s="1"/>
      <c r="DMQ374" s="1"/>
      <c r="DMR374" s="1"/>
      <c r="DMS374" s="1"/>
      <c r="DMT374" s="1"/>
      <c r="DMU374" s="1"/>
      <c r="DMV374" s="1"/>
      <c r="DMW374" s="1"/>
      <c r="DMX374" s="1"/>
      <c r="DMY374" s="1"/>
      <c r="DMZ374" s="1"/>
      <c r="DNA374" s="1"/>
      <c r="DNB374" s="1"/>
      <c r="DNC374" s="1"/>
      <c r="DND374" s="1"/>
      <c r="DNE374" s="1"/>
      <c r="DNF374" s="1"/>
      <c r="DNG374" s="1"/>
      <c r="DNH374" s="1"/>
      <c r="DNI374" s="1"/>
      <c r="DNJ374" s="1"/>
      <c r="DNK374" s="1"/>
      <c r="DNL374" s="1"/>
      <c r="DNM374" s="1"/>
      <c r="DNN374" s="1"/>
      <c r="DNO374" s="1"/>
      <c r="DNP374" s="1"/>
      <c r="DNQ374" s="1"/>
      <c r="DNR374" s="1"/>
      <c r="DNS374" s="1"/>
      <c r="DNT374" s="1"/>
      <c r="DNU374" s="1"/>
      <c r="DNV374" s="1"/>
      <c r="DNW374" s="1"/>
      <c r="DNX374" s="1"/>
      <c r="DNY374" s="1"/>
      <c r="DNZ374" s="1"/>
      <c r="DOA374" s="1"/>
      <c r="DOB374" s="1"/>
      <c r="DOC374" s="1"/>
      <c r="DOD374" s="1"/>
      <c r="DOE374" s="1"/>
      <c r="DOF374" s="1"/>
      <c r="DOG374" s="1"/>
      <c r="DOH374" s="1"/>
      <c r="DOI374" s="1"/>
      <c r="DOJ374" s="1"/>
      <c r="DOK374" s="1"/>
      <c r="DOL374" s="1"/>
      <c r="DOM374" s="1"/>
      <c r="DON374" s="1"/>
      <c r="DOO374" s="1"/>
      <c r="DOP374" s="1"/>
      <c r="DOQ374" s="1"/>
      <c r="DOR374" s="1"/>
      <c r="DOS374" s="1"/>
      <c r="DOT374" s="1"/>
      <c r="DOU374" s="1"/>
      <c r="DOV374" s="1"/>
      <c r="DOW374" s="1"/>
      <c r="DOX374" s="1"/>
      <c r="DOY374" s="1"/>
      <c r="DOZ374" s="1"/>
      <c r="DPA374" s="1"/>
      <c r="DPB374" s="1"/>
      <c r="DPC374" s="1"/>
      <c r="DPD374" s="1"/>
      <c r="DPE374" s="1"/>
      <c r="DPF374" s="1"/>
      <c r="DPG374" s="1"/>
      <c r="DPH374" s="1"/>
      <c r="DPI374" s="1"/>
      <c r="DPJ374" s="1"/>
      <c r="DPK374" s="1"/>
      <c r="DPL374" s="1"/>
      <c r="DPM374" s="1"/>
      <c r="DPN374" s="1"/>
      <c r="DPO374" s="1"/>
      <c r="DPP374" s="1"/>
      <c r="DPQ374" s="1"/>
      <c r="DPR374" s="1"/>
      <c r="DPS374" s="1"/>
      <c r="DPT374" s="1"/>
      <c r="DPU374" s="1"/>
      <c r="DPV374" s="1"/>
      <c r="DPW374" s="1"/>
      <c r="DPX374" s="1"/>
      <c r="DPY374" s="1"/>
      <c r="DPZ374" s="1"/>
      <c r="DQA374" s="1"/>
      <c r="DQB374" s="1"/>
      <c r="DQC374" s="1"/>
      <c r="DQD374" s="1"/>
      <c r="DQE374" s="1"/>
      <c r="DQF374" s="1"/>
      <c r="DQG374" s="1"/>
      <c r="DQH374" s="1"/>
      <c r="DQI374" s="1"/>
      <c r="DQJ374" s="1"/>
      <c r="DQK374" s="1"/>
      <c r="DQL374" s="1"/>
      <c r="DQM374" s="1"/>
      <c r="DQN374" s="1"/>
      <c r="DQO374" s="1"/>
      <c r="DQP374" s="1"/>
      <c r="DQQ374" s="1"/>
      <c r="DQR374" s="1"/>
      <c r="DQS374" s="1"/>
      <c r="DQT374" s="1"/>
      <c r="DQU374" s="1"/>
      <c r="DQV374" s="1"/>
      <c r="DQW374" s="1"/>
      <c r="DQX374" s="1"/>
      <c r="DQY374" s="1"/>
      <c r="DQZ374" s="1"/>
      <c r="DRA374" s="1"/>
      <c r="DRB374" s="1"/>
      <c r="DRC374" s="1"/>
      <c r="DRD374" s="1"/>
      <c r="DRE374" s="1"/>
      <c r="DRF374" s="1"/>
      <c r="DRG374" s="1"/>
      <c r="DRH374" s="1"/>
      <c r="DRI374" s="1"/>
      <c r="DRJ374" s="1"/>
      <c r="DRK374" s="1"/>
      <c r="DRL374" s="1"/>
      <c r="DRM374" s="1"/>
      <c r="DRN374" s="1"/>
      <c r="DRO374" s="1"/>
      <c r="DRP374" s="1"/>
      <c r="DRQ374" s="1"/>
      <c r="DRR374" s="1"/>
      <c r="DRS374" s="1"/>
      <c r="DRT374" s="1"/>
      <c r="DRU374" s="1"/>
      <c r="DRV374" s="1"/>
      <c r="DRW374" s="1"/>
      <c r="DRX374" s="1"/>
      <c r="DRY374" s="1"/>
      <c r="DRZ374" s="1"/>
      <c r="DSA374" s="1"/>
      <c r="DSB374" s="1"/>
      <c r="DSC374" s="1"/>
      <c r="DSD374" s="1"/>
      <c r="DSE374" s="1"/>
      <c r="DSF374" s="1"/>
      <c r="DSG374" s="1"/>
      <c r="DSH374" s="1"/>
      <c r="DSI374" s="1"/>
      <c r="DSJ374" s="1"/>
      <c r="DSK374" s="1"/>
      <c r="DSL374" s="1"/>
      <c r="DSM374" s="1"/>
      <c r="DSN374" s="1"/>
      <c r="DSO374" s="1"/>
      <c r="DSP374" s="1"/>
      <c r="DSQ374" s="1"/>
      <c r="DSR374" s="1"/>
      <c r="DSS374" s="1"/>
      <c r="DST374" s="1"/>
      <c r="DSU374" s="1"/>
      <c r="DSV374" s="1"/>
      <c r="DSW374" s="1"/>
      <c r="DSX374" s="1"/>
      <c r="DSY374" s="1"/>
      <c r="DSZ374" s="1"/>
      <c r="DTA374" s="1"/>
      <c r="DTB374" s="1"/>
      <c r="DTC374" s="1"/>
      <c r="DTD374" s="1"/>
      <c r="DTE374" s="1"/>
      <c r="DTF374" s="1"/>
      <c r="DTG374" s="1"/>
      <c r="DTH374" s="1"/>
      <c r="DTI374" s="1"/>
      <c r="DTJ374" s="1"/>
      <c r="DTK374" s="1"/>
      <c r="DTL374" s="1"/>
      <c r="DTM374" s="1"/>
      <c r="DTN374" s="1"/>
      <c r="DTO374" s="1"/>
      <c r="DTP374" s="1"/>
      <c r="DTQ374" s="1"/>
      <c r="DTR374" s="1"/>
      <c r="DTS374" s="1"/>
      <c r="DTT374" s="1"/>
      <c r="DTU374" s="1"/>
      <c r="DTV374" s="1"/>
      <c r="DTW374" s="1"/>
      <c r="DTX374" s="1"/>
      <c r="DTY374" s="1"/>
      <c r="DTZ374" s="1"/>
      <c r="DUA374" s="1"/>
      <c r="DUB374" s="1"/>
      <c r="DUC374" s="1"/>
      <c r="DUD374" s="1"/>
      <c r="DUE374" s="1"/>
      <c r="DUF374" s="1"/>
      <c r="DUG374" s="1"/>
      <c r="DUH374" s="1"/>
      <c r="DUI374" s="1"/>
      <c r="DUJ374" s="1"/>
      <c r="DUK374" s="1"/>
      <c r="DUL374" s="1"/>
      <c r="DUM374" s="1"/>
      <c r="DUN374" s="1"/>
      <c r="DUO374" s="1"/>
      <c r="DUP374" s="1"/>
      <c r="DUQ374" s="1"/>
      <c r="DUR374" s="1"/>
      <c r="DUS374" s="1"/>
      <c r="DUT374" s="1"/>
      <c r="DUU374" s="1"/>
      <c r="DUV374" s="1"/>
      <c r="DUW374" s="1"/>
      <c r="DUX374" s="1"/>
      <c r="DUY374" s="1"/>
      <c r="DUZ374" s="1"/>
      <c r="DVA374" s="1"/>
      <c r="DVB374" s="1"/>
      <c r="DVC374" s="1"/>
      <c r="DVD374" s="1"/>
      <c r="DVE374" s="1"/>
      <c r="DVF374" s="1"/>
      <c r="DVG374" s="1"/>
      <c r="DVH374" s="1"/>
      <c r="DVI374" s="1"/>
      <c r="DVJ374" s="1"/>
      <c r="DVK374" s="1"/>
      <c r="DVL374" s="1"/>
      <c r="DVM374" s="1"/>
      <c r="DVN374" s="1"/>
      <c r="DVO374" s="1"/>
      <c r="DVP374" s="1"/>
      <c r="DVQ374" s="1"/>
      <c r="DVR374" s="1"/>
      <c r="DVS374" s="1"/>
      <c r="DVT374" s="1"/>
      <c r="DVU374" s="1"/>
      <c r="DVV374" s="1"/>
      <c r="DVW374" s="1"/>
      <c r="DVX374" s="1"/>
      <c r="DVY374" s="1"/>
      <c r="DVZ374" s="1"/>
      <c r="DWA374" s="1"/>
      <c r="DWB374" s="1"/>
      <c r="DWC374" s="1"/>
      <c r="DWD374" s="1"/>
      <c r="DWE374" s="1"/>
      <c r="DWF374" s="1"/>
      <c r="DWG374" s="1"/>
      <c r="DWH374" s="1"/>
      <c r="DWI374" s="1"/>
      <c r="DWJ374" s="1"/>
      <c r="DWK374" s="1"/>
      <c r="DWL374" s="1"/>
      <c r="DWM374" s="1"/>
      <c r="DWN374" s="1"/>
      <c r="DWO374" s="1"/>
      <c r="DWP374" s="1"/>
      <c r="DWQ374" s="1"/>
      <c r="DWR374" s="1"/>
      <c r="DWS374" s="1"/>
      <c r="DWT374" s="1"/>
      <c r="DWU374" s="1"/>
      <c r="DWV374" s="1"/>
      <c r="DWW374" s="1"/>
      <c r="DWX374" s="1"/>
      <c r="DWY374" s="1"/>
      <c r="DWZ374" s="1"/>
      <c r="DXA374" s="1"/>
      <c r="DXB374" s="1"/>
      <c r="DXC374" s="1"/>
      <c r="DXD374" s="1"/>
      <c r="DXE374" s="1"/>
      <c r="DXF374" s="1"/>
      <c r="DXG374" s="1"/>
      <c r="DXH374" s="1"/>
      <c r="DXI374" s="1"/>
      <c r="DXJ374" s="1"/>
      <c r="DXK374" s="1"/>
      <c r="DXL374" s="1"/>
      <c r="DXM374" s="1"/>
      <c r="DXN374" s="1"/>
      <c r="DXO374" s="1"/>
      <c r="DXP374" s="1"/>
      <c r="DXQ374" s="1"/>
      <c r="DXR374" s="1"/>
      <c r="DXS374" s="1"/>
      <c r="DXT374" s="1"/>
      <c r="DXU374" s="1"/>
      <c r="DXV374" s="1"/>
      <c r="DXW374" s="1"/>
      <c r="DXX374" s="1"/>
      <c r="DXY374" s="1"/>
      <c r="DXZ374" s="1"/>
      <c r="DYA374" s="1"/>
      <c r="DYB374" s="1"/>
      <c r="DYC374" s="1"/>
      <c r="DYD374" s="1"/>
      <c r="DYE374" s="1"/>
      <c r="DYF374" s="1"/>
      <c r="DYG374" s="1"/>
      <c r="DYH374" s="1"/>
      <c r="DYI374" s="1"/>
      <c r="DYJ374" s="1"/>
      <c r="DYK374" s="1"/>
      <c r="DYL374" s="1"/>
      <c r="DYM374" s="1"/>
      <c r="DYN374" s="1"/>
      <c r="DYO374" s="1"/>
      <c r="DYP374" s="1"/>
      <c r="DYQ374" s="1"/>
      <c r="DYR374" s="1"/>
      <c r="DYS374" s="1"/>
      <c r="DYT374" s="1"/>
      <c r="DYU374" s="1"/>
      <c r="DYV374" s="1"/>
      <c r="DYW374" s="1"/>
      <c r="DYX374" s="1"/>
      <c r="DYY374" s="1"/>
      <c r="DYZ374" s="1"/>
      <c r="DZA374" s="1"/>
      <c r="DZB374" s="1"/>
      <c r="DZC374" s="1"/>
      <c r="DZD374" s="1"/>
      <c r="DZE374" s="1"/>
      <c r="DZF374" s="1"/>
      <c r="DZG374" s="1"/>
      <c r="DZH374" s="1"/>
      <c r="DZI374" s="1"/>
      <c r="DZJ374" s="1"/>
      <c r="DZK374" s="1"/>
      <c r="DZL374" s="1"/>
      <c r="DZM374" s="1"/>
      <c r="DZN374" s="1"/>
      <c r="DZO374" s="1"/>
      <c r="DZP374" s="1"/>
      <c r="DZQ374" s="1"/>
      <c r="DZR374" s="1"/>
      <c r="DZS374" s="1"/>
      <c r="DZT374" s="1"/>
      <c r="DZU374" s="1"/>
      <c r="DZV374" s="1"/>
      <c r="DZW374" s="1"/>
      <c r="DZX374" s="1"/>
      <c r="DZY374" s="1"/>
      <c r="DZZ374" s="1"/>
      <c r="EAA374" s="1"/>
      <c r="EAB374" s="1"/>
      <c r="EAC374" s="1"/>
      <c r="EAD374" s="1"/>
      <c r="EAE374" s="1"/>
      <c r="EAF374" s="1"/>
      <c r="EAG374" s="1"/>
      <c r="EAH374" s="1"/>
      <c r="EAI374" s="1"/>
      <c r="EAJ374" s="1"/>
      <c r="EAK374" s="1"/>
      <c r="EAL374" s="1"/>
      <c r="EAM374" s="1"/>
      <c r="EAN374" s="1"/>
      <c r="EAO374" s="1"/>
      <c r="EAP374" s="1"/>
      <c r="EAQ374" s="1"/>
      <c r="EAR374" s="1"/>
      <c r="EAS374" s="1"/>
      <c r="EAT374" s="1"/>
      <c r="EAU374" s="1"/>
      <c r="EAV374" s="1"/>
      <c r="EAW374" s="1"/>
      <c r="EAX374" s="1"/>
      <c r="EAY374" s="1"/>
      <c r="EAZ374" s="1"/>
      <c r="EBA374" s="1"/>
      <c r="EBB374" s="1"/>
      <c r="EBC374" s="1"/>
      <c r="EBD374" s="1"/>
      <c r="EBE374" s="1"/>
      <c r="EBF374" s="1"/>
      <c r="EBG374" s="1"/>
      <c r="EBH374" s="1"/>
      <c r="EBI374" s="1"/>
      <c r="EBJ374" s="1"/>
      <c r="EBK374" s="1"/>
      <c r="EBL374" s="1"/>
      <c r="EBM374" s="1"/>
      <c r="EBN374" s="1"/>
      <c r="EBO374" s="1"/>
      <c r="EBP374" s="1"/>
      <c r="EBQ374" s="1"/>
      <c r="EBR374" s="1"/>
      <c r="EBS374" s="1"/>
      <c r="EBT374" s="1"/>
      <c r="EBU374" s="1"/>
      <c r="EBV374" s="1"/>
      <c r="EBW374" s="1"/>
      <c r="EBX374" s="1"/>
      <c r="EBY374" s="1"/>
      <c r="EBZ374" s="1"/>
      <c r="ECA374" s="1"/>
      <c r="ECB374" s="1"/>
      <c r="ECC374" s="1"/>
      <c r="ECD374" s="1"/>
      <c r="ECE374" s="1"/>
      <c r="ECF374" s="1"/>
      <c r="ECG374" s="1"/>
      <c r="ECH374" s="1"/>
      <c r="ECI374" s="1"/>
      <c r="ECJ374" s="1"/>
      <c r="ECK374" s="1"/>
      <c r="ECL374" s="1"/>
      <c r="ECM374" s="1"/>
      <c r="ECN374" s="1"/>
      <c r="ECO374" s="1"/>
      <c r="ECP374" s="1"/>
      <c r="ECQ374" s="1"/>
      <c r="ECR374" s="1"/>
      <c r="ECS374" s="1"/>
      <c r="ECT374" s="1"/>
      <c r="ECU374" s="1"/>
      <c r="ECV374" s="1"/>
      <c r="ECW374" s="1"/>
      <c r="ECX374" s="1"/>
      <c r="ECY374" s="1"/>
      <c r="ECZ374" s="1"/>
      <c r="EDA374" s="1"/>
      <c r="EDB374" s="1"/>
      <c r="EDC374" s="1"/>
      <c r="EDD374" s="1"/>
      <c r="EDE374" s="1"/>
      <c r="EDF374" s="1"/>
      <c r="EDG374" s="1"/>
      <c r="EDH374" s="1"/>
      <c r="EDI374" s="1"/>
      <c r="EDJ374" s="1"/>
      <c r="EDK374" s="1"/>
      <c r="EDL374" s="1"/>
      <c r="EDM374" s="1"/>
      <c r="EDN374" s="1"/>
      <c r="EDO374" s="1"/>
      <c r="EDP374" s="1"/>
      <c r="EDQ374" s="1"/>
      <c r="EDR374" s="1"/>
      <c r="EDS374" s="1"/>
      <c r="EDT374" s="1"/>
      <c r="EDU374" s="1"/>
      <c r="EDV374" s="1"/>
      <c r="EDW374" s="1"/>
      <c r="EDX374" s="1"/>
      <c r="EDY374" s="1"/>
      <c r="EDZ374" s="1"/>
      <c r="EEA374" s="1"/>
      <c r="EEB374" s="1"/>
      <c r="EEC374" s="1"/>
      <c r="EED374" s="1"/>
      <c r="EEE374" s="1"/>
      <c r="EEF374" s="1"/>
      <c r="EEG374" s="1"/>
      <c r="EEH374" s="1"/>
      <c r="EEI374" s="1"/>
      <c r="EEJ374" s="1"/>
      <c r="EEK374" s="1"/>
      <c r="EEL374" s="1"/>
      <c r="EEM374" s="1"/>
      <c r="EEN374" s="1"/>
      <c r="EEO374" s="1"/>
      <c r="EEP374" s="1"/>
      <c r="EEQ374" s="1"/>
      <c r="EER374" s="1"/>
      <c r="EES374" s="1"/>
      <c r="EET374" s="1"/>
      <c r="EEU374" s="1"/>
      <c r="EEV374" s="1"/>
      <c r="EEW374" s="1"/>
      <c r="EEX374" s="1"/>
      <c r="EEY374" s="1"/>
      <c r="EEZ374" s="1"/>
      <c r="EFA374" s="1"/>
      <c r="EFB374" s="1"/>
      <c r="EFC374" s="1"/>
      <c r="EFD374" s="1"/>
      <c r="EFE374" s="1"/>
      <c r="EFF374" s="1"/>
      <c r="EFG374" s="1"/>
      <c r="EFH374" s="1"/>
      <c r="EFI374" s="1"/>
      <c r="EFJ374" s="1"/>
      <c r="EFK374" s="1"/>
      <c r="EFL374" s="1"/>
      <c r="EFM374" s="1"/>
      <c r="EFN374" s="1"/>
      <c r="EFO374" s="1"/>
      <c r="EFP374" s="1"/>
      <c r="EFQ374" s="1"/>
      <c r="EFR374" s="1"/>
      <c r="EFS374" s="1"/>
      <c r="EFT374" s="1"/>
      <c r="EFU374" s="1"/>
      <c r="EFV374" s="1"/>
      <c r="EFW374" s="1"/>
      <c r="EFX374" s="1"/>
      <c r="EFY374" s="1"/>
      <c r="EFZ374" s="1"/>
      <c r="EGA374" s="1"/>
      <c r="EGB374" s="1"/>
      <c r="EGC374" s="1"/>
      <c r="EGD374" s="1"/>
      <c r="EGE374" s="1"/>
      <c r="EGF374" s="1"/>
      <c r="EGG374" s="1"/>
      <c r="EGH374" s="1"/>
      <c r="EGI374" s="1"/>
      <c r="EGJ374" s="1"/>
      <c r="EGK374" s="1"/>
      <c r="EGL374" s="1"/>
      <c r="EGM374" s="1"/>
      <c r="EGN374" s="1"/>
      <c r="EGO374" s="1"/>
      <c r="EGP374" s="1"/>
      <c r="EGQ374" s="1"/>
      <c r="EGR374" s="1"/>
      <c r="EGS374" s="1"/>
      <c r="EGT374" s="1"/>
      <c r="EGU374" s="1"/>
      <c r="EGV374" s="1"/>
      <c r="EGW374" s="1"/>
      <c r="EGX374" s="1"/>
      <c r="EGY374" s="1"/>
      <c r="EGZ374" s="1"/>
      <c r="EHA374" s="1"/>
      <c r="EHB374" s="1"/>
      <c r="EHC374" s="1"/>
      <c r="EHD374" s="1"/>
      <c r="EHE374" s="1"/>
      <c r="EHF374" s="1"/>
      <c r="EHG374" s="1"/>
      <c r="EHH374" s="1"/>
      <c r="EHI374" s="1"/>
      <c r="EHJ374" s="1"/>
      <c r="EHK374" s="1"/>
      <c r="EHL374" s="1"/>
      <c r="EHM374" s="1"/>
      <c r="EHN374" s="1"/>
      <c r="EHO374" s="1"/>
      <c r="EHP374" s="1"/>
      <c r="EHQ374" s="1"/>
      <c r="EHR374" s="1"/>
      <c r="EHS374" s="1"/>
      <c r="EHT374" s="1"/>
      <c r="EHU374" s="1"/>
      <c r="EHV374" s="1"/>
      <c r="EHW374" s="1"/>
      <c r="EHX374" s="1"/>
      <c r="EHY374" s="1"/>
      <c r="EHZ374" s="1"/>
      <c r="EIA374" s="1"/>
      <c r="EIB374" s="1"/>
      <c r="EIC374" s="1"/>
      <c r="EID374" s="1"/>
      <c r="EIE374" s="1"/>
      <c r="EIF374" s="1"/>
      <c r="EIG374" s="1"/>
      <c r="EIH374" s="1"/>
      <c r="EII374" s="1"/>
      <c r="EIJ374" s="1"/>
      <c r="EIK374" s="1"/>
      <c r="EIL374" s="1"/>
      <c r="EIM374" s="1"/>
      <c r="EIN374" s="1"/>
      <c r="EIO374" s="1"/>
      <c r="EIP374" s="1"/>
      <c r="EIQ374" s="1"/>
      <c r="EIR374" s="1"/>
      <c r="EIS374" s="1"/>
      <c r="EIT374" s="1"/>
      <c r="EIU374" s="1"/>
      <c r="EIV374" s="1"/>
      <c r="EIW374" s="1"/>
      <c r="EIX374" s="1"/>
      <c r="EIY374" s="1"/>
      <c r="EIZ374" s="1"/>
      <c r="EJA374" s="1"/>
      <c r="EJB374" s="1"/>
      <c r="EJC374" s="1"/>
      <c r="EJD374" s="1"/>
      <c r="EJE374" s="1"/>
      <c r="EJF374" s="1"/>
      <c r="EJG374" s="1"/>
      <c r="EJH374" s="1"/>
      <c r="EJI374" s="1"/>
      <c r="EJJ374" s="1"/>
      <c r="EJK374" s="1"/>
      <c r="EJL374" s="1"/>
      <c r="EJM374" s="1"/>
      <c r="EJN374" s="1"/>
      <c r="EJO374" s="1"/>
      <c r="EJP374" s="1"/>
      <c r="EJQ374" s="1"/>
      <c r="EJR374" s="1"/>
      <c r="EJS374" s="1"/>
      <c r="EJT374" s="1"/>
      <c r="EJU374" s="1"/>
      <c r="EJV374" s="1"/>
      <c r="EJW374" s="1"/>
      <c r="EJX374" s="1"/>
      <c r="EJY374" s="1"/>
      <c r="EJZ374" s="1"/>
      <c r="EKA374" s="1"/>
      <c r="EKB374" s="1"/>
      <c r="EKC374" s="1"/>
      <c r="EKD374" s="1"/>
      <c r="EKE374" s="1"/>
      <c r="EKF374" s="1"/>
      <c r="EKG374" s="1"/>
      <c r="EKH374" s="1"/>
      <c r="EKI374" s="1"/>
      <c r="EKJ374" s="1"/>
      <c r="EKK374" s="1"/>
      <c r="EKL374" s="1"/>
      <c r="EKM374" s="1"/>
      <c r="EKN374" s="1"/>
      <c r="EKO374" s="1"/>
      <c r="EKP374" s="1"/>
      <c r="EKQ374" s="1"/>
      <c r="EKR374" s="1"/>
      <c r="EKS374" s="1"/>
      <c r="EKT374" s="1"/>
      <c r="EKU374" s="1"/>
      <c r="EKV374" s="1"/>
      <c r="EKW374" s="1"/>
      <c r="EKX374" s="1"/>
      <c r="EKY374" s="1"/>
      <c r="EKZ374" s="1"/>
      <c r="ELA374" s="1"/>
      <c r="ELB374" s="1"/>
      <c r="ELC374" s="1"/>
      <c r="ELD374" s="1"/>
      <c r="ELE374" s="1"/>
      <c r="ELF374" s="1"/>
      <c r="ELG374" s="1"/>
      <c r="ELH374" s="1"/>
      <c r="ELI374" s="1"/>
      <c r="ELJ374" s="1"/>
      <c r="ELK374" s="1"/>
      <c r="ELL374" s="1"/>
      <c r="ELM374" s="1"/>
      <c r="ELN374" s="1"/>
      <c r="ELO374" s="1"/>
      <c r="ELP374" s="1"/>
      <c r="ELQ374" s="1"/>
      <c r="ELR374" s="1"/>
      <c r="ELS374" s="1"/>
      <c r="ELT374" s="1"/>
      <c r="ELU374" s="1"/>
      <c r="ELV374" s="1"/>
      <c r="ELW374" s="1"/>
      <c r="ELX374" s="1"/>
      <c r="ELY374" s="1"/>
      <c r="ELZ374" s="1"/>
      <c r="EMA374" s="1"/>
      <c r="EMB374" s="1"/>
      <c r="EMC374" s="1"/>
      <c r="EMD374" s="1"/>
      <c r="EME374" s="1"/>
      <c r="EMF374" s="1"/>
      <c r="EMG374" s="1"/>
      <c r="EMH374" s="1"/>
      <c r="EMI374" s="1"/>
      <c r="EMJ374" s="1"/>
      <c r="EMK374" s="1"/>
      <c r="EML374" s="1"/>
      <c r="EMM374" s="1"/>
      <c r="EMN374" s="1"/>
      <c r="EMO374" s="1"/>
      <c r="EMP374" s="1"/>
      <c r="EMQ374" s="1"/>
      <c r="EMR374" s="1"/>
      <c r="EMS374" s="1"/>
      <c r="EMT374" s="1"/>
      <c r="EMU374" s="1"/>
      <c r="EMV374" s="1"/>
      <c r="EMW374" s="1"/>
      <c r="EMX374" s="1"/>
      <c r="EMY374" s="1"/>
      <c r="EMZ374" s="1"/>
      <c r="ENA374" s="1"/>
      <c r="ENB374" s="1"/>
      <c r="ENC374" s="1"/>
      <c r="END374" s="1"/>
      <c r="ENE374" s="1"/>
      <c r="ENF374" s="1"/>
      <c r="ENG374" s="1"/>
      <c r="ENH374" s="1"/>
      <c r="ENI374" s="1"/>
      <c r="ENJ374" s="1"/>
      <c r="ENK374" s="1"/>
      <c r="ENL374" s="1"/>
      <c r="ENM374" s="1"/>
      <c r="ENN374" s="1"/>
      <c r="ENO374" s="1"/>
      <c r="ENP374" s="1"/>
      <c r="ENQ374" s="1"/>
      <c r="ENR374" s="1"/>
      <c r="ENS374" s="1"/>
      <c r="ENT374" s="1"/>
      <c r="ENU374" s="1"/>
      <c r="ENV374" s="1"/>
      <c r="ENW374" s="1"/>
      <c r="ENX374" s="1"/>
      <c r="ENY374" s="1"/>
      <c r="ENZ374" s="1"/>
      <c r="EOA374" s="1"/>
      <c r="EOB374" s="1"/>
      <c r="EOC374" s="1"/>
      <c r="EOD374" s="1"/>
      <c r="EOE374" s="1"/>
      <c r="EOF374" s="1"/>
      <c r="EOG374" s="1"/>
      <c r="EOH374" s="1"/>
      <c r="EOI374" s="1"/>
      <c r="EOJ374" s="1"/>
      <c r="EOK374" s="1"/>
      <c r="EOL374" s="1"/>
      <c r="EOM374" s="1"/>
      <c r="EON374" s="1"/>
      <c r="EOO374" s="1"/>
      <c r="EOP374" s="1"/>
      <c r="EOQ374" s="1"/>
      <c r="EOR374" s="1"/>
      <c r="EOS374" s="1"/>
      <c r="EOT374" s="1"/>
      <c r="EOU374" s="1"/>
      <c r="EOV374" s="1"/>
      <c r="EOW374" s="1"/>
      <c r="EOX374" s="1"/>
      <c r="EOY374" s="1"/>
      <c r="EOZ374" s="1"/>
      <c r="EPA374" s="1"/>
      <c r="EPB374" s="1"/>
      <c r="EPC374" s="1"/>
      <c r="EPD374" s="1"/>
      <c r="EPE374" s="1"/>
      <c r="EPF374" s="1"/>
      <c r="EPG374" s="1"/>
      <c r="EPH374" s="1"/>
      <c r="EPI374" s="1"/>
      <c r="EPJ374" s="1"/>
      <c r="EPK374" s="1"/>
      <c r="EPL374" s="1"/>
      <c r="EPM374" s="1"/>
      <c r="EPN374" s="1"/>
      <c r="EPO374" s="1"/>
      <c r="EPP374" s="1"/>
      <c r="EPQ374" s="1"/>
      <c r="EPR374" s="1"/>
      <c r="EPS374" s="1"/>
      <c r="EPT374" s="1"/>
      <c r="EPU374" s="1"/>
      <c r="EPV374" s="1"/>
      <c r="EPW374" s="1"/>
      <c r="EPX374" s="1"/>
      <c r="EPY374" s="1"/>
      <c r="EPZ374" s="1"/>
      <c r="EQA374" s="1"/>
      <c r="EQB374" s="1"/>
      <c r="EQC374" s="1"/>
      <c r="EQD374" s="1"/>
      <c r="EQE374" s="1"/>
      <c r="EQF374" s="1"/>
      <c r="EQG374" s="1"/>
      <c r="EQH374" s="1"/>
      <c r="EQI374" s="1"/>
      <c r="EQJ374" s="1"/>
      <c r="EQK374" s="1"/>
      <c r="EQL374" s="1"/>
      <c r="EQM374" s="1"/>
      <c r="EQN374" s="1"/>
      <c r="EQO374" s="1"/>
      <c r="EQP374" s="1"/>
      <c r="EQQ374" s="1"/>
      <c r="EQR374" s="1"/>
      <c r="EQS374" s="1"/>
      <c r="EQT374" s="1"/>
      <c r="EQU374" s="1"/>
      <c r="EQV374" s="1"/>
      <c r="EQW374" s="1"/>
      <c r="EQX374" s="1"/>
      <c r="EQY374" s="1"/>
      <c r="EQZ374" s="1"/>
      <c r="ERA374" s="1"/>
      <c r="ERB374" s="1"/>
      <c r="ERC374" s="1"/>
      <c r="ERD374" s="1"/>
      <c r="ERE374" s="1"/>
      <c r="ERF374" s="1"/>
      <c r="ERG374" s="1"/>
      <c r="ERH374" s="1"/>
      <c r="ERI374" s="1"/>
      <c r="ERJ374" s="1"/>
      <c r="ERK374" s="1"/>
      <c r="ERL374" s="1"/>
      <c r="ERM374" s="1"/>
      <c r="ERN374" s="1"/>
      <c r="ERO374" s="1"/>
      <c r="ERP374" s="1"/>
      <c r="ERQ374" s="1"/>
      <c r="ERR374" s="1"/>
      <c r="ERS374" s="1"/>
      <c r="ERT374" s="1"/>
      <c r="ERU374" s="1"/>
      <c r="ERV374" s="1"/>
      <c r="ERW374" s="1"/>
      <c r="ERX374" s="1"/>
      <c r="ERY374" s="1"/>
      <c r="ERZ374" s="1"/>
      <c r="ESA374" s="1"/>
      <c r="ESB374" s="1"/>
      <c r="ESC374" s="1"/>
      <c r="ESD374" s="1"/>
      <c r="ESE374" s="1"/>
      <c r="ESF374" s="1"/>
      <c r="ESG374" s="1"/>
      <c r="ESH374" s="1"/>
      <c r="ESI374" s="1"/>
      <c r="ESJ374" s="1"/>
      <c r="ESK374" s="1"/>
      <c r="ESL374" s="1"/>
      <c r="ESM374" s="1"/>
      <c r="ESN374" s="1"/>
      <c r="ESO374" s="1"/>
      <c r="ESP374" s="1"/>
      <c r="ESQ374" s="1"/>
      <c r="ESR374" s="1"/>
      <c r="ESS374" s="1"/>
      <c r="EST374" s="1"/>
      <c r="ESU374" s="1"/>
      <c r="ESV374" s="1"/>
      <c r="ESW374" s="1"/>
      <c r="ESX374" s="1"/>
      <c r="ESY374" s="1"/>
      <c r="ESZ374" s="1"/>
      <c r="ETA374" s="1"/>
      <c r="ETB374" s="1"/>
      <c r="ETC374" s="1"/>
      <c r="ETD374" s="1"/>
      <c r="ETE374" s="1"/>
      <c r="ETF374" s="1"/>
      <c r="ETG374" s="1"/>
      <c r="ETH374" s="1"/>
      <c r="ETI374" s="1"/>
      <c r="ETJ374" s="1"/>
      <c r="ETK374" s="1"/>
      <c r="ETL374" s="1"/>
      <c r="ETM374" s="1"/>
      <c r="ETN374" s="1"/>
      <c r="ETO374" s="1"/>
      <c r="ETP374" s="1"/>
      <c r="ETQ374" s="1"/>
      <c r="ETR374" s="1"/>
      <c r="ETS374" s="1"/>
      <c r="ETT374" s="1"/>
      <c r="ETU374" s="1"/>
      <c r="ETV374" s="1"/>
      <c r="ETW374" s="1"/>
      <c r="ETX374" s="1"/>
      <c r="ETY374" s="1"/>
      <c r="ETZ374" s="1"/>
      <c r="EUA374" s="1"/>
      <c r="EUB374" s="1"/>
      <c r="EUC374" s="1"/>
      <c r="EUD374" s="1"/>
      <c r="EUE374" s="1"/>
      <c r="EUF374" s="1"/>
      <c r="EUG374" s="1"/>
      <c r="EUH374" s="1"/>
      <c r="EUI374" s="1"/>
      <c r="EUJ374" s="1"/>
      <c r="EUK374" s="1"/>
      <c r="EUL374" s="1"/>
      <c r="EUM374" s="1"/>
      <c r="EUN374" s="1"/>
      <c r="EUO374" s="1"/>
      <c r="EUP374" s="1"/>
      <c r="EUQ374" s="1"/>
      <c r="EUR374" s="1"/>
      <c r="EUS374" s="1"/>
      <c r="EUT374" s="1"/>
      <c r="EUU374" s="1"/>
      <c r="EUV374" s="1"/>
      <c r="EUW374" s="1"/>
      <c r="EUX374" s="1"/>
      <c r="EUY374" s="1"/>
      <c r="EUZ374" s="1"/>
      <c r="EVA374" s="1"/>
      <c r="EVB374" s="1"/>
      <c r="EVC374" s="1"/>
      <c r="EVD374" s="1"/>
      <c r="EVE374" s="1"/>
      <c r="EVF374" s="1"/>
      <c r="EVG374" s="1"/>
      <c r="EVH374" s="1"/>
      <c r="EVI374" s="1"/>
      <c r="EVJ374" s="1"/>
      <c r="EVK374" s="1"/>
      <c r="EVL374" s="1"/>
      <c r="EVM374" s="1"/>
      <c r="EVN374" s="1"/>
      <c r="EVO374" s="1"/>
      <c r="EVP374" s="1"/>
      <c r="EVQ374" s="1"/>
      <c r="EVR374" s="1"/>
      <c r="EVS374" s="1"/>
      <c r="EVT374" s="1"/>
      <c r="EVU374" s="1"/>
      <c r="EVV374" s="1"/>
      <c r="EVW374" s="1"/>
      <c r="EVX374" s="1"/>
      <c r="EVY374" s="1"/>
      <c r="EVZ374" s="1"/>
      <c r="EWA374" s="1"/>
      <c r="EWB374" s="1"/>
      <c r="EWC374" s="1"/>
      <c r="EWD374" s="1"/>
      <c r="EWE374" s="1"/>
      <c r="EWF374" s="1"/>
      <c r="EWG374" s="1"/>
      <c r="EWH374" s="1"/>
      <c r="EWI374" s="1"/>
      <c r="EWJ374" s="1"/>
      <c r="EWK374" s="1"/>
      <c r="EWL374" s="1"/>
      <c r="EWM374" s="1"/>
      <c r="EWN374" s="1"/>
      <c r="EWO374" s="1"/>
      <c r="EWP374" s="1"/>
      <c r="EWQ374" s="1"/>
      <c r="EWR374" s="1"/>
      <c r="EWS374" s="1"/>
      <c r="EWT374" s="1"/>
      <c r="EWU374" s="1"/>
      <c r="EWV374" s="1"/>
      <c r="EWW374" s="1"/>
      <c r="EWX374" s="1"/>
      <c r="EWY374" s="1"/>
      <c r="EWZ374" s="1"/>
      <c r="EXA374" s="1"/>
      <c r="EXB374" s="1"/>
      <c r="EXC374" s="1"/>
      <c r="EXD374" s="1"/>
      <c r="EXE374" s="1"/>
      <c r="EXF374" s="1"/>
      <c r="EXG374" s="1"/>
      <c r="EXH374" s="1"/>
      <c r="EXI374" s="1"/>
      <c r="EXJ374" s="1"/>
      <c r="EXK374" s="1"/>
      <c r="EXL374" s="1"/>
      <c r="EXM374" s="1"/>
      <c r="EXN374" s="1"/>
      <c r="EXO374" s="1"/>
      <c r="EXP374" s="1"/>
      <c r="EXQ374" s="1"/>
      <c r="EXR374" s="1"/>
      <c r="EXS374" s="1"/>
      <c r="EXT374" s="1"/>
      <c r="EXU374" s="1"/>
      <c r="EXV374" s="1"/>
      <c r="EXW374" s="1"/>
      <c r="EXX374" s="1"/>
      <c r="EXY374" s="1"/>
      <c r="EXZ374" s="1"/>
      <c r="EYA374" s="1"/>
      <c r="EYB374" s="1"/>
      <c r="EYC374" s="1"/>
      <c r="EYD374" s="1"/>
      <c r="EYE374" s="1"/>
      <c r="EYF374" s="1"/>
      <c r="EYG374" s="1"/>
      <c r="EYH374" s="1"/>
      <c r="EYI374" s="1"/>
      <c r="EYJ374" s="1"/>
      <c r="EYK374" s="1"/>
      <c r="EYL374" s="1"/>
      <c r="EYM374" s="1"/>
      <c r="EYN374" s="1"/>
      <c r="EYO374" s="1"/>
      <c r="EYP374" s="1"/>
      <c r="EYQ374" s="1"/>
      <c r="EYR374" s="1"/>
      <c r="EYS374" s="1"/>
      <c r="EYT374" s="1"/>
      <c r="EYU374" s="1"/>
      <c r="EYV374" s="1"/>
      <c r="EYW374" s="1"/>
      <c r="EYX374" s="1"/>
      <c r="EYY374" s="1"/>
      <c r="EYZ374" s="1"/>
      <c r="EZA374" s="1"/>
      <c r="EZB374" s="1"/>
      <c r="EZC374" s="1"/>
      <c r="EZD374" s="1"/>
      <c r="EZE374" s="1"/>
      <c r="EZF374" s="1"/>
      <c r="EZG374" s="1"/>
      <c r="EZH374" s="1"/>
      <c r="EZI374" s="1"/>
      <c r="EZJ374" s="1"/>
      <c r="EZK374" s="1"/>
      <c r="EZL374" s="1"/>
      <c r="EZM374" s="1"/>
      <c r="EZN374" s="1"/>
      <c r="EZO374" s="1"/>
      <c r="EZP374" s="1"/>
      <c r="EZQ374" s="1"/>
      <c r="EZR374" s="1"/>
      <c r="EZS374" s="1"/>
      <c r="EZT374" s="1"/>
      <c r="EZU374" s="1"/>
      <c r="EZV374" s="1"/>
      <c r="EZW374" s="1"/>
      <c r="EZX374" s="1"/>
      <c r="EZY374" s="1"/>
      <c r="EZZ374" s="1"/>
      <c r="FAA374" s="1"/>
      <c r="FAB374" s="1"/>
      <c r="FAC374" s="1"/>
      <c r="FAD374" s="1"/>
      <c r="FAE374" s="1"/>
      <c r="FAF374" s="1"/>
      <c r="FAG374" s="1"/>
      <c r="FAH374" s="1"/>
      <c r="FAI374" s="1"/>
      <c r="FAJ374" s="1"/>
      <c r="FAK374" s="1"/>
      <c r="FAL374" s="1"/>
      <c r="FAM374" s="1"/>
      <c r="FAN374" s="1"/>
      <c r="FAO374" s="1"/>
      <c r="FAP374" s="1"/>
      <c r="FAQ374" s="1"/>
      <c r="FAR374" s="1"/>
      <c r="FAS374" s="1"/>
      <c r="FAT374" s="1"/>
      <c r="FAU374" s="1"/>
      <c r="FAV374" s="1"/>
      <c r="FAW374" s="1"/>
      <c r="FAX374" s="1"/>
      <c r="FAY374" s="1"/>
      <c r="FAZ374" s="1"/>
      <c r="FBA374" s="1"/>
      <c r="FBB374" s="1"/>
      <c r="FBC374" s="1"/>
      <c r="FBD374" s="1"/>
      <c r="FBE374" s="1"/>
      <c r="FBF374" s="1"/>
      <c r="FBG374" s="1"/>
      <c r="FBH374" s="1"/>
      <c r="FBI374" s="1"/>
      <c r="FBJ374" s="1"/>
      <c r="FBK374" s="1"/>
      <c r="FBL374" s="1"/>
      <c r="FBM374" s="1"/>
      <c r="FBN374" s="1"/>
      <c r="FBO374" s="1"/>
      <c r="FBP374" s="1"/>
      <c r="FBQ374" s="1"/>
      <c r="FBR374" s="1"/>
      <c r="FBS374" s="1"/>
      <c r="FBT374" s="1"/>
      <c r="FBU374" s="1"/>
      <c r="FBV374" s="1"/>
      <c r="FBW374" s="1"/>
      <c r="FBX374" s="1"/>
      <c r="FBY374" s="1"/>
      <c r="FBZ374" s="1"/>
      <c r="FCA374" s="1"/>
      <c r="FCB374" s="1"/>
      <c r="FCC374" s="1"/>
      <c r="FCD374" s="1"/>
      <c r="FCE374" s="1"/>
      <c r="FCF374" s="1"/>
      <c r="FCG374" s="1"/>
      <c r="FCH374" s="1"/>
      <c r="FCI374" s="1"/>
      <c r="FCJ374" s="1"/>
      <c r="FCK374" s="1"/>
      <c r="FCL374" s="1"/>
      <c r="FCM374" s="1"/>
      <c r="FCN374" s="1"/>
      <c r="FCO374" s="1"/>
      <c r="FCP374" s="1"/>
      <c r="FCQ374" s="1"/>
      <c r="FCR374" s="1"/>
      <c r="FCS374" s="1"/>
      <c r="FCT374" s="1"/>
      <c r="FCU374" s="1"/>
      <c r="FCV374" s="1"/>
      <c r="FCW374" s="1"/>
      <c r="FCX374" s="1"/>
      <c r="FCY374" s="1"/>
      <c r="FCZ374" s="1"/>
      <c r="FDA374" s="1"/>
      <c r="FDB374" s="1"/>
      <c r="FDC374" s="1"/>
      <c r="FDD374" s="1"/>
      <c r="FDE374" s="1"/>
      <c r="FDF374" s="1"/>
      <c r="FDG374" s="1"/>
      <c r="FDH374" s="1"/>
      <c r="FDI374" s="1"/>
      <c r="FDJ374" s="1"/>
      <c r="FDK374" s="1"/>
      <c r="FDL374" s="1"/>
      <c r="FDM374" s="1"/>
      <c r="FDN374" s="1"/>
      <c r="FDO374" s="1"/>
      <c r="FDP374" s="1"/>
      <c r="FDQ374" s="1"/>
      <c r="FDR374" s="1"/>
      <c r="FDS374" s="1"/>
      <c r="FDT374" s="1"/>
      <c r="FDU374" s="1"/>
      <c r="FDV374" s="1"/>
      <c r="FDW374" s="1"/>
      <c r="FDX374" s="1"/>
      <c r="FDY374" s="1"/>
      <c r="FDZ374" s="1"/>
      <c r="FEA374" s="1"/>
      <c r="FEB374" s="1"/>
      <c r="FEC374" s="1"/>
      <c r="FED374" s="1"/>
      <c r="FEE374" s="1"/>
      <c r="FEF374" s="1"/>
      <c r="FEG374" s="1"/>
      <c r="FEH374" s="1"/>
      <c r="FEI374" s="1"/>
      <c r="FEJ374" s="1"/>
      <c r="FEK374" s="1"/>
      <c r="FEL374" s="1"/>
      <c r="FEM374" s="1"/>
      <c r="FEN374" s="1"/>
      <c r="FEO374" s="1"/>
      <c r="FEP374" s="1"/>
      <c r="FEQ374" s="1"/>
      <c r="FER374" s="1"/>
      <c r="FES374" s="1"/>
      <c r="FET374" s="1"/>
      <c r="FEU374" s="1"/>
      <c r="FEV374" s="1"/>
      <c r="FEW374" s="1"/>
      <c r="FEX374" s="1"/>
      <c r="FEY374" s="1"/>
      <c r="FEZ374" s="1"/>
      <c r="FFA374" s="1"/>
      <c r="FFB374" s="1"/>
      <c r="FFC374" s="1"/>
      <c r="FFD374" s="1"/>
      <c r="FFE374" s="1"/>
      <c r="FFF374" s="1"/>
      <c r="FFG374" s="1"/>
      <c r="FFH374" s="1"/>
      <c r="FFI374" s="1"/>
      <c r="FFJ374" s="1"/>
      <c r="FFK374" s="1"/>
      <c r="FFL374" s="1"/>
      <c r="FFM374" s="1"/>
      <c r="FFN374" s="1"/>
      <c r="FFO374" s="1"/>
      <c r="FFP374" s="1"/>
      <c r="FFQ374" s="1"/>
      <c r="FFR374" s="1"/>
      <c r="FFS374" s="1"/>
      <c r="FFT374" s="1"/>
      <c r="FFU374" s="1"/>
      <c r="FFV374" s="1"/>
      <c r="FFW374" s="1"/>
      <c r="FFX374" s="1"/>
      <c r="FFY374" s="1"/>
      <c r="FFZ374" s="1"/>
      <c r="FGA374" s="1"/>
      <c r="FGB374" s="1"/>
      <c r="FGC374" s="1"/>
      <c r="FGD374" s="1"/>
      <c r="FGE374" s="1"/>
      <c r="FGF374" s="1"/>
      <c r="FGG374" s="1"/>
      <c r="FGH374" s="1"/>
      <c r="FGI374" s="1"/>
      <c r="FGJ374" s="1"/>
      <c r="FGK374" s="1"/>
      <c r="FGL374" s="1"/>
      <c r="FGM374" s="1"/>
      <c r="FGN374" s="1"/>
      <c r="FGO374" s="1"/>
      <c r="FGP374" s="1"/>
      <c r="FGQ374" s="1"/>
      <c r="FGR374" s="1"/>
      <c r="FGS374" s="1"/>
      <c r="FGT374" s="1"/>
      <c r="FGU374" s="1"/>
      <c r="FGV374" s="1"/>
      <c r="FGW374" s="1"/>
      <c r="FGX374" s="1"/>
      <c r="FGY374" s="1"/>
      <c r="FGZ374" s="1"/>
      <c r="FHA374" s="1"/>
      <c r="FHB374" s="1"/>
      <c r="FHC374" s="1"/>
      <c r="FHD374" s="1"/>
      <c r="FHE374" s="1"/>
      <c r="FHF374" s="1"/>
      <c r="FHG374" s="1"/>
      <c r="FHH374" s="1"/>
      <c r="FHI374" s="1"/>
      <c r="FHJ374" s="1"/>
      <c r="FHK374" s="1"/>
      <c r="FHL374" s="1"/>
      <c r="FHM374" s="1"/>
      <c r="FHN374" s="1"/>
      <c r="FHO374" s="1"/>
      <c r="FHP374" s="1"/>
      <c r="FHQ374" s="1"/>
      <c r="FHR374" s="1"/>
      <c r="FHS374" s="1"/>
      <c r="FHT374" s="1"/>
      <c r="FHU374" s="1"/>
      <c r="FHV374" s="1"/>
      <c r="FHW374" s="1"/>
      <c r="FHX374" s="1"/>
      <c r="FHY374" s="1"/>
      <c r="FHZ374" s="1"/>
      <c r="FIA374" s="1"/>
      <c r="FIB374" s="1"/>
      <c r="FIC374" s="1"/>
      <c r="FID374" s="1"/>
      <c r="FIE374" s="1"/>
      <c r="FIF374" s="1"/>
      <c r="FIG374" s="1"/>
      <c r="FIH374" s="1"/>
      <c r="FII374" s="1"/>
      <c r="FIJ374" s="1"/>
      <c r="FIK374" s="1"/>
      <c r="FIL374" s="1"/>
      <c r="FIM374" s="1"/>
      <c r="FIN374" s="1"/>
      <c r="FIO374" s="1"/>
      <c r="FIP374" s="1"/>
      <c r="FIQ374" s="1"/>
      <c r="FIR374" s="1"/>
      <c r="FIS374" s="1"/>
      <c r="FIT374" s="1"/>
      <c r="FIU374" s="1"/>
      <c r="FIV374" s="1"/>
      <c r="FIW374" s="1"/>
      <c r="FIX374" s="1"/>
      <c r="FIY374" s="1"/>
      <c r="FIZ374" s="1"/>
      <c r="FJA374" s="1"/>
      <c r="FJB374" s="1"/>
      <c r="FJC374" s="1"/>
      <c r="FJD374" s="1"/>
      <c r="FJE374" s="1"/>
      <c r="FJF374" s="1"/>
      <c r="FJG374" s="1"/>
      <c r="FJH374" s="1"/>
      <c r="FJI374" s="1"/>
      <c r="FJJ374" s="1"/>
      <c r="FJK374" s="1"/>
      <c r="FJL374" s="1"/>
      <c r="FJM374" s="1"/>
      <c r="FJN374" s="1"/>
      <c r="FJO374" s="1"/>
      <c r="FJP374" s="1"/>
      <c r="FJQ374" s="1"/>
      <c r="FJR374" s="1"/>
      <c r="FJS374" s="1"/>
      <c r="FJT374" s="1"/>
      <c r="FJU374" s="1"/>
      <c r="FJV374" s="1"/>
      <c r="FJW374" s="1"/>
      <c r="FJX374" s="1"/>
      <c r="FJY374" s="1"/>
      <c r="FJZ374" s="1"/>
      <c r="FKA374" s="1"/>
      <c r="FKB374" s="1"/>
      <c r="FKC374" s="1"/>
      <c r="FKD374" s="1"/>
      <c r="FKE374" s="1"/>
      <c r="FKF374" s="1"/>
      <c r="FKG374" s="1"/>
      <c r="FKH374" s="1"/>
      <c r="FKI374" s="1"/>
      <c r="FKJ374" s="1"/>
      <c r="FKK374" s="1"/>
      <c r="FKL374" s="1"/>
      <c r="FKM374" s="1"/>
      <c r="FKN374" s="1"/>
      <c r="FKO374" s="1"/>
      <c r="FKP374" s="1"/>
      <c r="FKQ374" s="1"/>
      <c r="FKR374" s="1"/>
      <c r="FKS374" s="1"/>
      <c r="FKT374" s="1"/>
      <c r="FKU374" s="1"/>
      <c r="FKV374" s="1"/>
      <c r="FKW374" s="1"/>
      <c r="FKX374" s="1"/>
      <c r="FKY374" s="1"/>
      <c r="FKZ374" s="1"/>
      <c r="FLA374" s="1"/>
      <c r="FLB374" s="1"/>
      <c r="FLC374" s="1"/>
      <c r="FLD374" s="1"/>
      <c r="FLE374" s="1"/>
      <c r="FLF374" s="1"/>
      <c r="FLG374" s="1"/>
      <c r="FLH374" s="1"/>
      <c r="FLI374" s="1"/>
      <c r="FLJ374" s="1"/>
      <c r="FLK374" s="1"/>
      <c r="FLL374" s="1"/>
      <c r="FLM374" s="1"/>
      <c r="FLN374" s="1"/>
      <c r="FLO374" s="1"/>
      <c r="FLP374" s="1"/>
      <c r="FLQ374" s="1"/>
      <c r="FLR374" s="1"/>
      <c r="FLS374" s="1"/>
      <c r="FLT374" s="1"/>
      <c r="FLU374" s="1"/>
      <c r="FLV374" s="1"/>
      <c r="FLW374" s="1"/>
      <c r="FLX374" s="1"/>
      <c r="FLY374" s="1"/>
      <c r="FLZ374" s="1"/>
      <c r="FMA374" s="1"/>
      <c r="FMB374" s="1"/>
      <c r="FMC374" s="1"/>
      <c r="FMD374" s="1"/>
      <c r="FME374" s="1"/>
      <c r="FMF374" s="1"/>
      <c r="FMG374" s="1"/>
      <c r="FMH374" s="1"/>
      <c r="FMI374" s="1"/>
      <c r="FMJ374" s="1"/>
      <c r="FMK374" s="1"/>
      <c r="FML374" s="1"/>
      <c r="FMM374" s="1"/>
      <c r="FMN374" s="1"/>
      <c r="FMO374" s="1"/>
      <c r="FMP374" s="1"/>
      <c r="FMQ374" s="1"/>
      <c r="FMR374" s="1"/>
      <c r="FMS374" s="1"/>
      <c r="FMT374" s="1"/>
      <c r="FMU374" s="1"/>
      <c r="FMV374" s="1"/>
      <c r="FMW374" s="1"/>
      <c r="FMX374" s="1"/>
      <c r="FMY374" s="1"/>
      <c r="FMZ374" s="1"/>
      <c r="FNA374" s="1"/>
      <c r="FNB374" s="1"/>
      <c r="FNC374" s="1"/>
      <c r="FND374" s="1"/>
      <c r="FNE374" s="1"/>
      <c r="FNF374" s="1"/>
      <c r="FNG374" s="1"/>
      <c r="FNH374" s="1"/>
      <c r="FNI374" s="1"/>
      <c r="FNJ374" s="1"/>
      <c r="FNK374" s="1"/>
      <c r="FNL374" s="1"/>
      <c r="FNM374" s="1"/>
      <c r="FNN374" s="1"/>
      <c r="FNO374" s="1"/>
      <c r="FNP374" s="1"/>
      <c r="FNQ374" s="1"/>
      <c r="FNR374" s="1"/>
      <c r="FNS374" s="1"/>
      <c r="FNT374" s="1"/>
      <c r="FNU374" s="1"/>
      <c r="FNV374" s="1"/>
      <c r="FNW374" s="1"/>
      <c r="FNX374" s="1"/>
      <c r="FNY374" s="1"/>
      <c r="FNZ374" s="1"/>
      <c r="FOA374" s="1"/>
      <c r="FOB374" s="1"/>
      <c r="FOC374" s="1"/>
      <c r="FOD374" s="1"/>
      <c r="FOE374" s="1"/>
      <c r="FOF374" s="1"/>
      <c r="FOG374" s="1"/>
      <c r="FOH374" s="1"/>
      <c r="FOI374" s="1"/>
      <c r="FOJ374" s="1"/>
      <c r="FOK374" s="1"/>
      <c r="FOL374" s="1"/>
      <c r="FOM374" s="1"/>
      <c r="FON374" s="1"/>
      <c r="FOO374" s="1"/>
      <c r="FOP374" s="1"/>
      <c r="FOQ374" s="1"/>
      <c r="FOR374" s="1"/>
      <c r="FOS374" s="1"/>
      <c r="FOT374" s="1"/>
      <c r="FOU374" s="1"/>
      <c r="FOV374" s="1"/>
      <c r="FOW374" s="1"/>
      <c r="FOX374" s="1"/>
      <c r="FOY374" s="1"/>
      <c r="FOZ374" s="1"/>
      <c r="FPA374" s="1"/>
      <c r="FPB374" s="1"/>
      <c r="FPC374" s="1"/>
      <c r="FPD374" s="1"/>
      <c r="FPE374" s="1"/>
      <c r="FPF374" s="1"/>
      <c r="FPG374" s="1"/>
      <c r="FPH374" s="1"/>
      <c r="FPI374" s="1"/>
      <c r="FPJ374" s="1"/>
      <c r="FPK374" s="1"/>
      <c r="FPL374" s="1"/>
      <c r="FPM374" s="1"/>
      <c r="FPN374" s="1"/>
      <c r="FPO374" s="1"/>
      <c r="FPP374" s="1"/>
      <c r="FPQ374" s="1"/>
      <c r="FPR374" s="1"/>
      <c r="FPS374" s="1"/>
      <c r="FPT374" s="1"/>
      <c r="FPU374" s="1"/>
      <c r="FPV374" s="1"/>
      <c r="FPW374" s="1"/>
      <c r="FPX374" s="1"/>
      <c r="FPY374" s="1"/>
      <c r="FPZ374" s="1"/>
      <c r="FQA374" s="1"/>
      <c r="FQB374" s="1"/>
      <c r="FQC374" s="1"/>
      <c r="FQD374" s="1"/>
      <c r="FQE374" s="1"/>
      <c r="FQF374" s="1"/>
      <c r="FQG374" s="1"/>
      <c r="FQH374" s="1"/>
      <c r="FQI374" s="1"/>
      <c r="FQJ374" s="1"/>
      <c r="FQK374" s="1"/>
      <c r="FQL374" s="1"/>
      <c r="FQM374" s="1"/>
      <c r="FQN374" s="1"/>
      <c r="FQO374" s="1"/>
      <c r="FQP374" s="1"/>
      <c r="FQQ374" s="1"/>
      <c r="FQR374" s="1"/>
      <c r="FQS374" s="1"/>
      <c r="FQT374" s="1"/>
      <c r="FQU374" s="1"/>
      <c r="FQV374" s="1"/>
      <c r="FQW374" s="1"/>
      <c r="FQX374" s="1"/>
      <c r="FQY374" s="1"/>
      <c r="FQZ374" s="1"/>
      <c r="FRA374" s="1"/>
      <c r="FRB374" s="1"/>
      <c r="FRC374" s="1"/>
      <c r="FRD374" s="1"/>
      <c r="FRE374" s="1"/>
      <c r="FRF374" s="1"/>
      <c r="FRG374" s="1"/>
      <c r="FRH374" s="1"/>
      <c r="FRI374" s="1"/>
      <c r="FRJ374" s="1"/>
      <c r="FRK374" s="1"/>
      <c r="FRL374" s="1"/>
      <c r="FRM374" s="1"/>
      <c r="FRN374" s="1"/>
      <c r="FRO374" s="1"/>
      <c r="FRP374" s="1"/>
      <c r="FRQ374" s="1"/>
      <c r="FRR374" s="1"/>
      <c r="FRS374" s="1"/>
      <c r="FRT374" s="1"/>
      <c r="FRU374" s="1"/>
      <c r="FRV374" s="1"/>
      <c r="FRW374" s="1"/>
      <c r="FRX374" s="1"/>
      <c r="FRY374" s="1"/>
      <c r="FRZ374" s="1"/>
      <c r="FSA374" s="1"/>
      <c r="FSB374" s="1"/>
      <c r="FSC374" s="1"/>
      <c r="FSD374" s="1"/>
      <c r="FSE374" s="1"/>
      <c r="FSF374" s="1"/>
      <c r="FSG374" s="1"/>
      <c r="FSH374" s="1"/>
      <c r="FSI374" s="1"/>
      <c r="FSJ374" s="1"/>
      <c r="FSK374" s="1"/>
      <c r="FSL374" s="1"/>
      <c r="FSM374" s="1"/>
      <c r="FSN374" s="1"/>
      <c r="FSO374" s="1"/>
      <c r="FSP374" s="1"/>
      <c r="FSQ374" s="1"/>
      <c r="FSR374" s="1"/>
      <c r="FSS374" s="1"/>
      <c r="FST374" s="1"/>
      <c r="FSU374" s="1"/>
      <c r="FSV374" s="1"/>
      <c r="FSW374" s="1"/>
      <c r="FSX374" s="1"/>
      <c r="FSY374" s="1"/>
      <c r="FSZ374" s="1"/>
      <c r="FTA374" s="1"/>
      <c r="FTB374" s="1"/>
      <c r="FTC374" s="1"/>
      <c r="FTD374" s="1"/>
      <c r="FTE374" s="1"/>
      <c r="FTF374" s="1"/>
      <c r="FTG374" s="1"/>
      <c r="FTH374" s="1"/>
      <c r="FTI374" s="1"/>
      <c r="FTJ374" s="1"/>
      <c r="FTK374" s="1"/>
      <c r="FTL374" s="1"/>
      <c r="FTM374" s="1"/>
      <c r="FTN374" s="1"/>
      <c r="FTO374" s="1"/>
      <c r="FTP374" s="1"/>
      <c r="FTQ374" s="1"/>
      <c r="FTR374" s="1"/>
      <c r="FTS374" s="1"/>
      <c r="FTT374" s="1"/>
      <c r="FTU374" s="1"/>
      <c r="FTV374" s="1"/>
      <c r="FTW374" s="1"/>
      <c r="FTX374" s="1"/>
      <c r="FTY374" s="1"/>
      <c r="FTZ374" s="1"/>
      <c r="FUA374" s="1"/>
      <c r="FUB374" s="1"/>
      <c r="FUC374" s="1"/>
      <c r="FUD374" s="1"/>
      <c r="FUE374" s="1"/>
      <c r="FUF374" s="1"/>
      <c r="FUG374" s="1"/>
      <c r="FUH374" s="1"/>
      <c r="FUI374" s="1"/>
      <c r="FUJ374" s="1"/>
      <c r="FUK374" s="1"/>
      <c r="FUL374" s="1"/>
      <c r="FUM374" s="1"/>
      <c r="FUN374" s="1"/>
      <c r="FUO374" s="1"/>
      <c r="FUP374" s="1"/>
      <c r="FUQ374" s="1"/>
      <c r="FUR374" s="1"/>
      <c r="FUS374" s="1"/>
      <c r="FUT374" s="1"/>
      <c r="FUU374" s="1"/>
      <c r="FUV374" s="1"/>
      <c r="FUW374" s="1"/>
      <c r="FUX374" s="1"/>
      <c r="FUY374" s="1"/>
      <c r="FUZ374" s="1"/>
      <c r="FVA374" s="1"/>
      <c r="FVB374" s="1"/>
      <c r="FVC374" s="1"/>
      <c r="FVD374" s="1"/>
      <c r="FVE374" s="1"/>
      <c r="FVF374" s="1"/>
      <c r="FVG374" s="1"/>
      <c r="FVH374" s="1"/>
      <c r="FVI374" s="1"/>
      <c r="FVJ374" s="1"/>
      <c r="FVK374" s="1"/>
      <c r="FVL374" s="1"/>
      <c r="FVM374" s="1"/>
      <c r="FVN374" s="1"/>
      <c r="FVO374" s="1"/>
      <c r="FVP374" s="1"/>
      <c r="FVQ374" s="1"/>
      <c r="FVR374" s="1"/>
      <c r="FVS374" s="1"/>
      <c r="FVT374" s="1"/>
      <c r="FVU374" s="1"/>
      <c r="FVV374" s="1"/>
      <c r="FVW374" s="1"/>
      <c r="FVX374" s="1"/>
      <c r="FVY374" s="1"/>
      <c r="FVZ374" s="1"/>
      <c r="FWA374" s="1"/>
      <c r="FWB374" s="1"/>
      <c r="FWC374" s="1"/>
      <c r="FWD374" s="1"/>
      <c r="FWE374" s="1"/>
      <c r="FWF374" s="1"/>
      <c r="FWG374" s="1"/>
      <c r="FWH374" s="1"/>
      <c r="FWI374" s="1"/>
      <c r="FWJ374" s="1"/>
      <c r="FWK374" s="1"/>
      <c r="FWL374" s="1"/>
      <c r="FWM374" s="1"/>
      <c r="FWN374" s="1"/>
      <c r="FWO374" s="1"/>
      <c r="FWP374" s="1"/>
      <c r="FWQ374" s="1"/>
      <c r="FWR374" s="1"/>
      <c r="FWS374" s="1"/>
      <c r="FWT374" s="1"/>
      <c r="FWU374" s="1"/>
      <c r="FWV374" s="1"/>
      <c r="FWW374" s="1"/>
      <c r="FWX374" s="1"/>
      <c r="FWY374" s="1"/>
      <c r="FWZ374" s="1"/>
      <c r="FXA374" s="1"/>
      <c r="FXB374" s="1"/>
      <c r="FXC374" s="1"/>
      <c r="FXD374" s="1"/>
      <c r="FXE374" s="1"/>
      <c r="FXF374" s="1"/>
      <c r="FXG374" s="1"/>
      <c r="FXH374" s="1"/>
      <c r="FXI374" s="1"/>
      <c r="FXJ374" s="1"/>
      <c r="FXK374" s="1"/>
      <c r="FXL374" s="1"/>
      <c r="FXM374" s="1"/>
      <c r="FXN374" s="1"/>
      <c r="FXO374" s="1"/>
      <c r="FXP374" s="1"/>
      <c r="FXQ374" s="1"/>
      <c r="FXR374" s="1"/>
      <c r="FXS374" s="1"/>
      <c r="FXT374" s="1"/>
      <c r="FXU374" s="1"/>
      <c r="FXV374" s="1"/>
      <c r="FXW374" s="1"/>
      <c r="FXX374" s="1"/>
      <c r="FXY374" s="1"/>
      <c r="FXZ374" s="1"/>
      <c r="FYA374" s="1"/>
      <c r="FYB374" s="1"/>
      <c r="FYC374" s="1"/>
      <c r="FYD374" s="1"/>
      <c r="FYE374" s="1"/>
      <c r="FYF374" s="1"/>
      <c r="FYG374" s="1"/>
      <c r="FYH374" s="1"/>
      <c r="FYI374" s="1"/>
      <c r="FYJ374" s="1"/>
      <c r="FYK374" s="1"/>
      <c r="FYL374" s="1"/>
      <c r="FYM374" s="1"/>
      <c r="FYN374" s="1"/>
      <c r="FYO374" s="1"/>
      <c r="FYP374" s="1"/>
      <c r="FYQ374" s="1"/>
      <c r="FYR374" s="1"/>
      <c r="FYS374" s="1"/>
      <c r="FYT374" s="1"/>
      <c r="FYU374" s="1"/>
      <c r="FYV374" s="1"/>
      <c r="FYW374" s="1"/>
      <c r="FYX374" s="1"/>
      <c r="FYY374" s="1"/>
      <c r="FYZ374" s="1"/>
      <c r="FZA374" s="1"/>
      <c r="FZB374" s="1"/>
      <c r="FZC374" s="1"/>
      <c r="FZD374" s="1"/>
      <c r="FZE374" s="1"/>
      <c r="FZF374" s="1"/>
      <c r="FZG374" s="1"/>
      <c r="FZH374" s="1"/>
      <c r="FZI374" s="1"/>
      <c r="FZJ374" s="1"/>
      <c r="FZK374" s="1"/>
      <c r="FZL374" s="1"/>
      <c r="FZM374" s="1"/>
      <c r="FZN374" s="1"/>
      <c r="FZO374" s="1"/>
      <c r="FZP374" s="1"/>
      <c r="FZQ374" s="1"/>
      <c r="FZR374" s="1"/>
      <c r="FZS374" s="1"/>
      <c r="FZT374" s="1"/>
      <c r="FZU374" s="1"/>
      <c r="FZV374" s="1"/>
      <c r="FZW374" s="1"/>
      <c r="FZX374" s="1"/>
      <c r="FZY374" s="1"/>
      <c r="FZZ374" s="1"/>
      <c r="GAA374" s="1"/>
      <c r="GAB374" s="1"/>
      <c r="GAC374" s="1"/>
      <c r="GAD374" s="1"/>
      <c r="GAE374" s="1"/>
      <c r="GAF374" s="1"/>
      <c r="GAG374" s="1"/>
      <c r="GAH374" s="1"/>
      <c r="GAI374" s="1"/>
      <c r="GAJ374" s="1"/>
      <c r="GAK374" s="1"/>
      <c r="GAL374" s="1"/>
      <c r="GAM374" s="1"/>
      <c r="GAN374" s="1"/>
      <c r="GAO374" s="1"/>
      <c r="GAP374" s="1"/>
      <c r="GAQ374" s="1"/>
      <c r="GAR374" s="1"/>
      <c r="GAS374" s="1"/>
      <c r="GAT374" s="1"/>
      <c r="GAU374" s="1"/>
      <c r="GAV374" s="1"/>
      <c r="GAW374" s="1"/>
      <c r="GAX374" s="1"/>
      <c r="GAY374" s="1"/>
      <c r="GAZ374" s="1"/>
      <c r="GBA374" s="1"/>
      <c r="GBB374" s="1"/>
      <c r="GBC374" s="1"/>
      <c r="GBD374" s="1"/>
      <c r="GBE374" s="1"/>
      <c r="GBF374" s="1"/>
      <c r="GBG374" s="1"/>
      <c r="GBH374" s="1"/>
      <c r="GBI374" s="1"/>
      <c r="GBJ374" s="1"/>
      <c r="GBK374" s="1"/>
      <c r="GBL374" s="1"/>
      <c r="GBM374" s="1"/>
      <c r="GBN374" s="1"/>
      <c r="GBO374" s="1"/>
      <c r="GBP374" s="1"/>
      <c r="GBQ374" s="1"/>
      <c r="GBR374" s="1"/>
      <c r="GBS374" s="1"/>
      <c r="GBT374" s="1"/>
      <c r="GBU374" s="1"/>
      <c r="GBV374" s="1"/>
      <c r="GBW374" s="1"/>
      <c r="GBX374" s="1"/>
      <c r="GBY374" s="1"/>
      <c r="GBZ374" s="1"/>
      <c r="GCA374" s="1"/>
      <c r="GCB374" s="1"/>
      <c r="GCC374" s="1"/>
      <c r="GCD374" s="1"/>
      <c r="GCE374" s="1"/>
      <c r="GCF374" s="1"/>
      <c r="GCG374" s="1"/>
      <c r="GCH374" s="1"/>
      <c r="GCI374" s="1"/>
      <c r="GCJ374" s="1"/>
      <c r="GCK374" s="1"/>
      <c r="GCL374" s="1"/>
      <c r="GCM374" s="1"/>
      <c r="GCN374" s="1"/>
      <c r="GCO374" s="1"/>
      <c r="GCP374" s="1"/>
      <c r="GCQ374" s="1"/>
      <c r="GCR374" s="1"/>
      <c r="GCS374" s="1"/>
      <c r="GCT374" s="1"/>
      <c r="GCU374" s="1"/>
      <c r="GCV374" s="1"/>
      <c r="GCW374" s="1"/>
      <c r="GCX374" s="1"/>
      <c r="GCY374" s="1"/>
      <c r="GCZ374" s="1"/>
      <c r="GDA374" s="1"/>
      <c r="GDB374" s="1"/>
      <c r="GDC374" s="1"/>
      <c r="GDD374" s="1"/>
      <c r="GDE374" s="1"/>
      <c r="GDF374" s="1"/>
      <c r="GDG374" s="1"/>
      <c r="GDH374" s="1"/>
      <c r="GDI374" s="1"/>
      <c r="GDJ374" s="1"/>
      <c r="GDK374" s="1"/>
      <c r="GDL374" s="1"/>
      <c r="GDM374" s="1"/>
      <c r="GDN374" s="1"/>
      <c r="GDO374" s="1"/>
      <c r="GDP374" s="1"/>
      <c r="GDQ374" s="1"/>
      <c r="GDR374" s="1"/>
      <c r="GDS374" s="1"/>
      <c r="GDT374" s="1"/>
      <c r="GDU374" s="1"/>
      <c r="GDV374" s="1"/>
      <c r="GDW374" s="1"/>
      <c r="GDX374" s="1"/>
      <c r="GDY374" s="1"/>
      <c r="GDZ374" s="1"/>
      <c r="GEA374" s="1"/>
      <c r="GEB374" s="1"/>
      <c r="GEC374" s="1"/>
      <c r="GED374" s="1"/>
      <c r="GEE374" s="1"/>
      <c r="GEF374" s="1"/>
      <c r="GEG374" s="1"/>
      <c r="GEH374" s="1"/>
      <c r="GEI374" s="1"/>
      <c r="GEJ374" s="1"/>
      <c r="GEK374" s="1"/>
      <c r="GEL374" s="1"/>
      <c r="GEM374" s="1"/>
      <c r="GEN374" s="1"/>
      <c r="GEO374" s="1"/>
      <c r="GEP374" s="1"/>
      <c r="GEQ374" s="1"/>
      <c r="GER374" s="1"/>
      <c r="GES374" s="1"/>
      <c r="GET374" s="1"/>
      <c r="GEU374" s="1"/>
      <c r="GEV374" s="1"/>
      <c r="GEW374" s="1"/>
      <c r="GEX374" s="1"/>
      <c r="GEY374" s="1"/>
      <c r="GEZ374" s="1"/>
      <c r="GFA374" s="1"/>
      <c r="GFB374" s="1"/>
      <c r="GFC374" s="1"/>
      <c r="GFD374" s="1"/>
      <c r="GFE374" s="1"/>
      <c r="GFF374" s="1"/>
      <c r="GFG374" s="1"/>
      <c r="GFH374" s="1"/>
      <c r="GFI374" s="1"/>
      <c r="GFJ374" s="1"/>
      <c r="GFK374" s="1"/>
      <c r="GFL374" s="1"/>
      <c r="GFM374" s="1"/>
      <c r="GFN374" s="1"/>
      <c r="GFO374" s="1"/>
      <c r="GFP374" s="1"/>
      <c r="GFQ374" s="1"/>
      <c r="GFR374" s="1"/>
      <c r="GFS374" s="1"/>
      <c r="GFT374" s="1"/>
      <c r="GFU374" s="1"/>
      <c r="GFV374" s="1"/>
      <c r="GFW374" s="1"/>
      <c r="GFX374" s="1"/>
      <c r="GFY374" s="1"/>
      <c r="GFZ374" s="1"/>
      <c r="GGA374" s="1"/>
      <c r="GGB374" s="1"/>
      <c r="GGC374" s="1"/>
      <c r="GGD374" s="1"/>
      <c r="GGE374" s="1"/>
      <c r="GGF374" s="1"/>
      <c r="GGG374" s="1"/>
      <c r="GGH374" s="1"/>
      <c r="GGI374" s="1"/>
      <c r="GGJ374" s="1"/>
      <c r="GGK374" s="1"/>
      <c r="GGL374" s="1"/>
      <c r="GGM374" s="1"/>
      <c r="GGN374" s="1"/>
      <c r="GGO374" s="1"/>
      <c r="GGP374" s="1"/>
      <c r="GGQ374" s="1"/>
      <c r="GGR374" s="1"/>
      <c r="GGS374" s="1"/>
      <c r="GGT374" s="1"/>
      <c r="GGU374" s="1"/>
      <c r="GGV374" s="1"/>
      <c r="GGW374" s="1"/>
      <c r="GGX374" s="1"/>
      <c r="GGY374" s="1"/>
      <c r="GGZ374" s="1"/>
      <c r="GHA374" s="1"/>
      <c r="GHB374" s="1"/>
      <c r="GHC374" s="1"/>
      <c r="GHD374" s="1"/>
      <c r="GHE374" s="1"/>
      <c r="GHF374" s="1"/>
      <c r="GHG374" s="1"/>
      <c r="GHH374" s="1"/>
      <c r="GHI374" s="1"/>
      <c r="GHJ374" s="1"/>
      <c r="GHK374" s="1"/>
      <c r="GHL374" s="1"/>
      <c r="GHM374" s="1"/>
      <c r="GHN374" s="1"/>
      <c r="GHO374" s="1"/>
      <c r="GHP374" s="1"/>
      <c r="GHQ374" s="1"/>
      <c r="GHR374" s="1"/>
      <c r="GHS374" s="1"/>
      <c r="GHT374" s="1"/>
      <c r="GHU374" s="1"/>
      <c r="GHV374" s="1"/>
      <c r="GHW374" s="1"/>
      <c r="GHX374" s="1"/>
      <c r="GHY374" s="1"/>
      <c r="GHZ374" s="1"/>
      <c r="GIA374" s="1"/>
      <c r="GIB374" s="1"/>
      <c r="GIC374" s="1"/>
      <c r="GID374" s="1"/>
      <c r="GIE374" s="1"/>
      <c r="GIF374" s="1"/>
      <c r="GIG374" s="1"/>
      <c r="GIH374" s="1"/>
      <c r="GII374" s="1"/>
      <c r="GIJ374" s="1"/>
      <c r="GIK374" s="1"/>
      <c r="GIL374" s="1"/>
      <c r="GIM374" s="1"/>
      <c r="GIN374" s="1"/>
      <c r="GIO374" s="1"/>
      <c r="GIP374" s="1"/>
      <c r="GIQ374" s="1"/>
      <c r="GIR374" s="1"/>
      <c r="GIS374" s="1"/>
      <c r="GIT374" s="1"/>
      <c r="GIU374" s="1"/>
      <c r="GIV374" s="1"/>
      <c r="GIW374" s="1"/>
      <c r="GIX374" s="1"/>
    </row>
    <row r="375" spans="1:4990" customFormat="1" ht="19.899999999999999" customHeight="1" x14ac:dyDescent="0.25">
      <c r="A375" s="642"/>
      <c r="B375" s="515"/>
      <c r="C375" s="646"/>
      <c r="D375" s="646"/>
      <c r="E375" s="646"/>
      <c r="F375" s="646"/>
      <c r="G375" s="646"/>
      <c r="H375" s="646"/>
      <c r="I375" s="219" t="s">
        <v>1229</v>
      </c>
      <c r="J375" s="411">
        <v>611</v>
      </c>
      <c r="K375" s="411">
        <v>611</v>
      </c>
      <c r="L375" s="411">
        <v>361</v>
      </c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  <c r="ZL375" s="1"/>
      <c r="ZM375" s="1"/>
      <c r="ZN375" s="1"/>
      <c r="ZO375" s="1"/>
      <c r="ZP375" s="1"/>
      <c r="ZQ375" s="1"/>
      <c r="ZR375" s="1"/>
      <c r="ZS375" s="1"/>
      <c r="ZT375" s="1"/>
      <c r="ZU375" s="1"/>
      <c r="ZV375" s="1"/>
      <c r="ZW375" s="1"/>
      <c r="ZX375" s="1"/>
      <c r="ZY375" s="1"/>
      <c r="ZZ375" s="1"/>
      <c r="AAA375" s="1"/>
      <c r="AAB375" s="1"/>
      <c r="AAC375" s="1"/>
      <c r="AAD375" s="1"/>
      <c r="AAE375" s="1"/>
      <c r="AAF375" s="1"/>
      <c r="AAG375" s="1"/>
      <c r="AAH375" s="1"/>
      <c r="AAI375" s="1"/>
      <c r="AAJ375" s="1"/>
      <c r="AAK375" s="1"/>
      <c r="AAL375" s="1"/>
      <c r="AAM375" s="1"/>
      <c r="AAN375" s="1"/>
      <c r="AAO375" s="1"/>
      <c r="AAP375" s="1"/>
      <c r="AAQ375" s="1"/>
      <c r="AAR375" s="1"/>
      <c r="AAS375" s="1"/>
      <c r="AAT375" s="1"/>
      <c r="AAU375" s="1"/>
      <c r="AAV375" s="1"/>
      <c r="AAW375" s="1"/>
      <c r="AAX375" s="1"/>
      <c r="AAY375" s="1"/>
      <c r="AAZ375" s="1"/>
      <c r="ABA375" s="1"/>
      <c r="ABB375" s="1"/>
      <c r="ABC375" s="1"/>
      <c r="ABD375" s="1"/>
      <c r="ABE375" s="1"/>
      <c r="ABF375" s="1"/>
      <c r="ABG375" s="1"/>
      <c r="ABH375" s="1"/>
      <c r="ABI375" s="1"/>
      <c r="ABJ375" s="1"/>
      <c r="ABK375" s="1"/>
      <c r="ABL375" s="1"/>
      <c r="ABM375" s="1"/>
      <c r="ABN375" s="1"/>
      <c r="ABO375" s="1"/>
      <c r="ABP375" s="1"/>
      <c r="ABQ375" s="1"/>
      <c r="ABR375" s="1"/>
      <c r="ABS375" s="1"/>
      <c r="ABT375" s="1"/>
      <c r="ABU375" s="1"/>
      <c r="ABV375" s="1"/>
      <c r="ABW375" s="1"/>
      <c r="ABX375" s="1"/>
      <c r="ABY375" s="1"/>
      <c r="ABZ375" s="1"/>
      <c r="ACA375" s="1"/>
      <c r="ACB375" s="1"/>
      <c r="ACC375" s="1"/>
      <c r="ACD375" s="1"/>
      <c r="ACE375" s="1"/>
      <c r="ACF375" s="1"/>
      <c r="ACG375" s="1"/>
      <c r="ACH375" s="1"/>
      <c r="ACI375" s="1"/>
      <c r="ACJ375" s="1"/>
      <c r="ACK375" s="1"/>
      <c r="ACL375" s="1"/>
      <c r="ACM375" s="1"/>
      <c r="ACN375" s="1"/>
      <c r="ACO375" s="1"/>
      <c r="ACP375" s="1"/>
      <c r="ACQ375" s="1"/>
      <c r="ACR375" s="1"/>
      <c r="ACS375" s="1"/>
      <c r="ACT375" s="1"/>
      <c r="ACU375" s="1"/>
      <c r="ACV375" s="1"/>
      <c r="ACW375" s="1"/>
      <c r="ACX375" s="1"/>
      <c r="ACY375" s="1"/>
      <c r="ACZ375" s="1"/>
      <c r="ADA375" s="1"/>
      <c r="ADB375" s="1"/>
      <c r="ADC375" s="1"/>
      <c r="ADD375" s="1"/>
      <c r="ADE375" s="1"/>
      <c r="ADF375" s="1"/>
      <c r="ADG375" s="1"/>
      <c r="ADH375" s="1"/>
      <c r="ADI375" s="1"/>
      <c r="ADJ375" s="1"/>
      <c r="ADK375" s="1"/>
      <c r="ADL375" s="1"/>
      <c r="ADM375" s="1"/>
      <c r="ADN375" s="1"/>
      <c r="ADO375" s="1"/>
      <c r="ADP375" s="1"/>
      <c r="ADQ375" s="1"/>
      <c r="ADR375" s="1"/>
      <c r="ADS375" s="1"/>
      <c r="ADT375" s="1"/>
      <c r="ADU375" s="1"/>
      <c r="ADV375" s="1"/>
      <c r="ADW375" s="1"/>
      <c r="ADX375" s="1"/>
      <c r="ADY375" s="1"/>
      <c r="ADZ375" s="1"/>
      <c r="AEA375" s="1"/>
      <c r="AEB375" s="1"/>
      <c r="AEC375" s="1"/>
      <c r="AED375" s="1"/>
      <c r="AEE375" s="1"/>
      <c r="AEF375" s="1"/>
      <c r="AEG375" s="1"/>
      <c r="AEH375" s="1"/>
      <c r="AEI375" s="1"/>
      <c r="AEJ375" s="1"/>
      <c r="AEK375" s="1"/>
      <c r="AEL375" s="1"/>
      <c r="AEM375" s="1"/>
      <c r="AEN375" s="1"/>
      <c r="AEO375" s="1"/>
      <c r="AEP375" s="1"/>
      <c r="AEQ375" s="1"/>
      <c r="AER375" s="1"/>
      <c r="AES375" s="1"/>
      <c r="AET375" s="1"/>
      <c r="AEU375" s="1"/>
      <c r="AEV375" s="1"/>
      <c r="AEW375" s="1"/>
      <c r="AEX375" s="1"/>
      <c r="AEY375" s="1"/>
      <c r="AEZ375" s="1"/>
      <c r="AFA375" s="1"/>
      <c r="AFB375" s="1"/>
      <c r="AFC375" s="1"/>
      <c r="AFD375" s="1"/>
      <c r="AFE375" s="1"/>
      <c r="AFF375" s="1"/>
      <c r="AFG375" s="1"/>
      <c r="AFH375" s="1"/>
      <c r="AFI375" s="1"/>
      <c r="AFJ375" s="1"/>
      <c r="AFK375" s="1"/>
      <c r="AFL375" s="1"/>
      <c r="AFM375" s="1"/>
      <c r="AFN375" s="1"/>
      <c r="AFO375" s="1"/>
      <c r="AFP375" s="1"/>
      <c r="AFQ375" s="1"/>
      <c r="AFR375" s="1"/>
      <c r="AFS375" s="1"/>
      <c r="AFT375" s="1"/>
      <c r="AFU375" s="1"/>
      <c r="AFV375" s="1"/>
      <c r="AFW375" s="1"/>
      <c r="AFX375" s="1"/>
      <c r="AFY375" s="1"/>
      <c r="AFZ375" s="1"/>
      <c r="AGA375" s="1"/>
      <c r="AGB375" s="1"/>
      <c r="AGC375" s="1"/>
      <c r="AGD375" s="1"/>
      <c r="AGE375" s="1"/>
      <c r="AGF375" s="1"/>
      <c r="AGG375" s="1"/>
      <c r="AGH375" s="1"/>
      <c r="AGI375" s="1"/>
      <c r="AGJ375" s="1"/>
      <c r="AGK375" s="1"/>
      <c r="AGL375" s="1"/>
      <c r="AGM375" s="1"/>
      <c r="AGN375" s="1"/>
      <c r="AGO375" s="1"/>
      <c r="AGP375" s="1"/>
      <c r="AGQ375" s="1"/>
      <c r="AGR375" s="1"/>
      <c r="AGS375" s="1"/>
      <c r="AGT375" s="1"/>
      <c r="AGU375" s="1"/>
      <c r="AGV375" s="1"/>
      <c r="AGW375" s="1"/>
      <c r="AGX375" s="1"/>
      <c r="AGY375" s="1"/>
      <c r="AGZ375" s="1"/>
      <c r="AHA375" s="1"/>
      <c r="AHB375" s="1"/>
      <c r="AHC375" s="1"/>
      <c r="AHD375" s="1"/>
      <c r="AHE375" s="1"/>
      <c r="AHF375" s="1"/>
      <c r="AHG375" s="1"/>
      <c r="AHH375" s="1"/>
      <c r="AHI375" s="1"/>
      <c r="AHJ375" s="1"/>
      <c r="AHK375" s="1"/>
      <c r="AHL375" s="1"/>
      <c r="AHM375" s="1"/>
      <c r="AHN375" s="1"/>
      <c r="AHO375" s="1"/>
      <c r="AHP375" s="1"/>
      <c r="AHQ375" s="1"/>
      <c r="AHR375" s="1"/>
      <c r="AHS375" s="1"/>
      <c r="AHT375" s="1"/>
      <c r="AHU375" s="1"/>
      <c r="AHV375" s="1"/>
      <c r="AHW375" s="1"/>
      <c r="AHX375" s="1"/>
      <c r="AHY375" s="1"/>
      <c r="AHZ375" s="1"/>
      <c r="AIA375" s="1"/>
      <c r="AIB375" s="1"/>
      <c r="AIC375" s="1"/>
      <c r="AID375" s="1"/>
      <c r="AIE375" s="1"/>
      <c r="AIF375" s="1"/>
      <c r="AIG375" s="1"/>
      <c r="AIH375" s="1"/>
      <c r="AII375" s="1"/>
      <c r="AIJ375" s="1"/>
      <c r="AIK375" s="1"/>
      <c r="AIL375" s="1"/>
      <c r="AIM375" s="1"/>
      <c r="AIN375" s="1"/>
      <c r="AIO375" s="1"/>
      <c r="AIP375" s="1"/>
      <c r="AIQ375" s="1"/>
      <c r="AIR375" s="1"/>
      <c r="AIS375" s="1"/>
      <c r="AIT375" s="1"/>
      <c r="AIU375" s="1"/>
      <c r="AIV375" s="1"/>
      <c r="AIW375" s="1"/>
      <c r="AIX375" s="1"/>
      <c r="AIY375" s="1"/>
      <c r="AIZ375" s="1"/>
      <c r="AJA375" s="1"/>
      <c r="AJB375" s="1"/>
      <c r="AJC375" s="1"/>
      <c r="AJD375" s="1"/>
      <c r="AJE375" s="1"/>
      <c r="AJF375" s="1"/>
      <c r="AJG375" s="1"/>
      <c r="AJH375" s="1"/>
      <c r="AJI375" s="1"/>
      <c r="AJJ375" s="1"/>
      <c r="AJK375" s="1"/>
      <c r="AJL375" s="1"/>
      <c r="AJM375" s="1"/>
      <c r="AJN375" s="1"/>
      <c r="AJO375" s="1"/>
      <c r="AJP375" s="1"/>
      <c r="AJQ375" s="1"/>
      <c r="AJR375" s="1"/>
      <c r="AJS375" s="1"/>
      <c r="AJT375" s="1"/>
      <c r="AJU375" s="1"/>
      <c r="AJV375" s="1"/>
      <c r="AJW375" s="1"/>
      <c r="AJX375" s="1"/>
      <c r="AJY375" s="1"/>
      <c r="AJZ375" s="1"/>
      <c r="AKA375" s="1"/>
      <c r="AKB375" s="1"/>
      <c r="AKC375" s="1"/>
      <c r="AKD375" s="1"/>
      <c r="AKE375" s="1"/>
      <c r="AKF375" s="1"/>
      <c r="AKG375" s="1"/>
      <c r="AKH375" s="1"/>
      <c r="AKI375" s="1"/>
      <c r="AKJ375" s="1"/>
      <c r="AKK375" s="1"/>
      <c r="AKL375" s="1"/>
      <c r="AKM375" s="1"/>
      <c r="AKN375" s="1"/>
      <c r="AKO375" s="1"/>
      <c r="AKP375" s="1"/>
      <c r="AKQ375" s="1"/>
      <c r="AKR375" s="1"/>
      <c r="AKS375" s="1"/>
      <c r="AKT375" s="1"/>
      <c r="AKU375" s="1"/>
      <c r="AKV375" s="1"/>
      <c r="AKW375" s="1"/>
      <c r="AKX375" s="1"/>
      <c r="AKY375" s="1"/>
      <c r="AKZ375" s="1"/>
      <c r="ALA375" s="1"/>
      <c r="ALB375" s="1"/>
      <c r="ALC375" s="1"/>
      <c r="ALD375" s="1"/>
      <c r="ALE375" s="1"/>
      <c r="ALF375" s="1"/>
      <c r="ALG375" s="1"/>
      <c r="ALH375" s="1"/>
      <c r="ALI375" s="1"/>
      <c r="ALJ375" s="1"/>
      <c r="ALK375" s="1"/>
      <c r="ALL375" s="1"/>
      <c r="ALM375" s="1"/>
      <c r="ALN375" s="1"/>
      <c r="ALO375" s="1"/>
      <c r="ALP375" s="1"/>
      <c r="ALQ375" s="1"/>
      <c r="ALR375" s="1"/>
      <c r="ALS375" s="1"/>
      <c r="ALT375" s="1"/>
      <c r="ALU375" s="1"/>
      <c r="ALV375" s="1"/>
      <c r="ALW375" s="1"/>
      <c r="ALX375" s="1"/>
      <c r="ALY375" s="1"/>
      <c r="ALZ375" s="1"/>
      <c r="AMA375" s="1"/>
      <c r="AMB375" s="1"/>
      <c r="AMC375" s="1"/>
      <c r="AMD375" s="1"/>
      <c r="AME375" s="1"/>
      <c r="AMF375" s="1"/>
      <c r="AMG375" s="1"/>
      <c r="AMH375" s="1"/>
      <c r="AMI375" s="1"/>
      <c r="AMJ375" s="1"/>
      <c r="AMK375" s="1"/>
      <c r="AML375" s="1"/>
      <c r="AMM375" s="1"/>
      <c r="AMN375" s="1"/>
      <c r="AMO375" s="1"/>
      <c r="AMP375" s="1"/>
      <c r="AMQ375" s="1"/>
      <c r="AMR375" s="1"/>
      <c r="AMS375" s="1"/>
      <c r="AMT375" s="1"/>
      <c r="AMU375" s="1"/>
      <c r="AMV375" s="1"/>
      <c r="AMW375" s="1"/>
      <c r="AMX375" s="1"/>
      <c r="AMY375" s="1"/>
      <c r="AMZ375" s="1"/>
      <c r="ANA375" s="1"/>
      <c r="ANB375" s="1"/>
      <c r="ANC375" s="1"/>
      <c r="AND375" s="1"/>
      <c r="ANE375" s="1"/>
      <c r="ANF375" s="1"/>
      <c r="ANG375" s="1"/>
      <c r="ANH375" s="1"/>
      <c r="ANI375" s="1"/>
      <c r="ANJ375" s="1"/>
      <c r="ANK375" s="1"/>
      <c r="ANL375" s="1"/>
      <c r="ANM375" s="1"/>
      <c r="ANN375" s="1"/>
      <c r="ANO375" s="1"/>
      <c r="ANP375" s="1"/>
      <c r="ANQ375" s="1"/>
      <c r="ANR375" s="1"/>
      <c r="ANS375" s="1"/>
      <c r="ANT375" s="1"/>
      <c r="ANU375" s="1"/>
      <c r="ANV375" s="1"/>
      <c r="ANW375" s="1"/>
      <c r="ANX375" s="1"/>
      <c r="ANY375" s="1"/>
      <c r="ANZ375" s="1"/>
      <c r="AOA375" s="1"/>
      <c r="AOB375" s="1"/>
      <c r="AOC375" s="1"/>
      <c r="AOD375" s="1"/>
      <c r="AOE375" s="1"/>
      <c r="AOF375" s="1"/>
      <c r="AOG375" s="1"/>
      <c r="AOH375" s="1"/>
      <c r="AOI375" s="1"/>
      <c r="AOJ375" s="1"/>
      <c r="AOK375" s="1"/>
      <c r="AOL375" s="1"/>
      <c r="AOM375" s="1"/>
      <c r="AON375" s="1"/>
      <c r="AOO375" s="1"/>
      <c r="AOP375" s="1"/>
      <c r="AOQ375" s="1"/>
      <c r="AOR375" s="1"/>
      <c r="AOS375" s="1"/>
      <c r="AOT375" s="1"/>
      <c r="AOU375" s="1"/>
      <c r="AOV375" s="1"/>
      <c r="AOW375" s="1"/>
      <c r="AOX375" s="1"/>
      <c r="AOY375" s="1"/>
      <c r="AOZ375" s="1"/>
      <c r="APA375" s="1"/>
      <c r="APB375" s="1"/>
      <c r="APC375" s="1"/>
      <c r="APD375" s="1"/>
      <c r="APE375" s="1"/>
      <c r="APF375" s="1"/>
      <c r="APG375" s="1"/>
      <c r="APH375" s="1"/>
      <c r="API375" s="1"/>
      <c r="APJ375" s="1"/>
      <c r="APK375" s="1"/>
      <c r="APL375" s="1"/>
      <c r="APM375" s="1"/>
      <c r="APN375" s="1"/>
      <c r="APO375" s="1"/>
      <c r="APP375" s="1"/>
      <c r="APQ375" s="1"/>
      <c r="APR375" s="1"/>
      <c r="APS375" s="1"/>
      <c r="APT375" s="1"/>
      <c r="APU375" s="1"/>
      <c r="APV375" s="1"/>
      <c r="APW375" s="1"/>
      <c r="APX375" s="1"/>
      <c r="APY375" s="1"/>
      <c r="APZ375" s="1"/>
      <c r="AQA375" s="1"/>
      <c r="AQB375" s="1"/>
      <c r="AQC375" s="1"/>
      <c r="AQD375" s="1"/>
      <c r="AQE375" s="1"/>
      <c r="AQF375" s="1"/>
      <c r="AQG375" s="1"/>
      <c r="AQH375" s="1"/>
      <c r="AQI375" s="1"/>
      <c r="AQJ375" s="1"/>
      <c r="AQK375" s="1"/>
      <c r="AQL375" s="1"/>
      <c r="AQM375" s="1"/>
      <c r="AQN375" s="1"/>
      <c r="AQO375" s="1"/>
      <c r="AQP375" s="1"/>
      <c r="AQQ375" s="1"/>
      <c r="AQR375" s="1"/>
      <c r="AQS375" s="1"/>
      <c r="AQT375" s="1"/>
      <c r="AQU375" s="1"/>
      <c r="AQV375" s="1"/>
      <c r="AQW375" s="1"/>
      <c r="AQX375" s="1"/>
      <c r="AQY375" s="1"/>
      <c r="AQZ375" s="1"/>
      <c r="ARA375" s="1"/>
      <c r="ARB375" s="1"/>
      <c r="ARC375" s="1"/>
      <c r="ARD375" s="1"/>
      <c r="ARE375" s="1"/>
      <c r="ARF375" s="1"/>
      <c r="ARG375" s="1"/>
      <c r="ARH375" s="1"/>
      <c r="ARI375" s="1"/>
      <c r="ARJ375" s="1"/>
      <c r="ARK375" s="1"/>
      <c r="ARL375" s="1"/>
      <c r="ARM375" s="1"/>
      <c r="ARN375" s="1"/>
      <c r="ARO375" s="1"/>
      <c r="ARP375" s="1"/>
      <c r="ARQ375" s="1"/>
      <c r="ARR375" s="1"/>
      <c r="ARS375" s="1"/>
      <c r="ART375" s="1"/>
      <c r="ARU375" s="1"/>
      <c r="ARV375" s="1"/>
      <c r="ARW375" s="1"/>
      <c r="ARX375" s="1"/>
      <c r="ARY375" s="1"/>
      <c r="ARZ375" s="1"/>
      <c r="ASA375" s="1"/>
      <c r="ASB375" s="1"/>
      <c r="ASC375" s="1"/>
      <c r="ASD375" s="1"/>
      <c r="ASE375" s="1"/>
      <c r="ASF375" s="1"/>
      <c r="ASG375" s="1"/>
      <c r="ASH375" s="1"/>
      <c r="ASI375" s="1"/>
      <c r="ASJ375" s="1"/>
      <c r="ASK375" s="1"/>
      <c r="ASL375" s="1"/>
      <c r="ASM375" s="1"/>
      <c r="ASN375" s="1"/>
      <c r="ASO375" s="1"/>
      <c r="ASP375" s="1"/>
      <c r="ASQ375" s="1"/>
      <c r="ASR375" s="1"/>
      <c r="ASS375" s="1"/>
      <c r="AST375" s="1"/>
      <c r="ASU375" s="1"/>
      <c r="ASV375" s="1"/>
      <c r="ASW375" s="1"/>
      <c r="ASX375" s="1"/>
      <c r="ASY375" s="1"/>
      <c r="ASZ375" s="1"/>
      <c r="ATA375" s="1"/>
      <c r="ATB375" s="1"/>
      <c r="ATC375" s="1"/>
      <c r="ATD375" s="1"/>
      <c r="ATE375" s="1"/>
      <c r="ATF375" s="1"/>
      <c r="ATG375" s="1"/>
      <c r="ATH375" s="1"/>
      <c r="ATI375" s="1"/>
      <c r="ATJ375" s="1"/>
      <c r="ATK375" s="1"/>
      <c r="ATL375" s="1"/>
      <c r="ATM375" s="1"/>
      <c r="ATN375" s="1"/>
      <c r="ATO375" s="1"/>
      <c r="ATP375" s="1"/>
      <c r="ATQ375" s="1"/>
      <c r="ATR375" s="1"/>
      <c r="ATS375" s="1"/>
      <c r="ATT375" s="1"/>
      <c r="ATU375" s="1"/>
      <c r="ATV375" s="1"/>
      <c r="ATW375" s="1"/>
      <c r="ATX375" s="1"/>
      <c r="ATY375" s="1"/>
      <c r="ATZ375" s="1"/>
      <c r="AUA375" s="1"/>
      <c r="AUB375" s="1"/>
      <c r="AUC375" s="1"/>
      <c r="AUD375" s="1"/>
      <c r="AUE375" s="1"/>
      <c r="AUF375" s="1"/>
      <c r="AUG375" s="1"/>
      <c r="AUH375" s="1"/>
      <c r="AUI375" s="1"/>
      <c r="AUJ375" s="1"/>
      <c r="AUK375" s="1"/>
      <c r="AUL375" s="1"/>
      <c r="AUM375" s="1"/>
      <c r="AUN375" s="1"/>
      <c r="AUO375" s="1"/>
      <c r="AUP375" s="1"/>
      <c r="AUQ375" s="1"/>
      <c r="AUR375" s="1"/>
      <c r="AUS375" s="1"/>
      <c r="AUT375" s="1"/>
      <c r="AUU375" s="1"/>
      <c r="AUV375" s="1"/>
      <c r="AUW375" s="1"/>
      <c r="AUX375" s="1"/>
      <c r="AUY375" s="1"/>
      <c r="AUZ375" s="1"/>
      <c r="AVA375" s="1"/>
      <c r="AVB375" s="1"/>
      <c r="AVC375" s="1"/>
      <c r="AVD375" s="1"/>
      <c r="AVE375" s="1"/>
      <c r="AVF375" s="1"/>
      <c r="AVG375" s="1"/>
      <c r="AVH375" s="1"/>
      <c r="AVI375" s="1"/>
      <c r="AVJ375" s="1"/>
      <c r="AVK375" s="1"/>
      <c r="AVL375" s="1"/>
      <c r="AVM375" s="1"/>
      <c r="AVN375" s="1"/>
      <c r="AVO375" s="1"/>
      <c r="AVP375" s="1"/>
      <c r="AVQ375" s="1"/>
      <c r="AVR375" s="1"/>
      <c r="AVS375" s="1"/>
      <c r="AVT375" s="1"/>
      <c r="AVU375" s="1"/>
      <c r="AVV375" s="1"/>
      <c r="AVW375" s="1"/>
      <c r="AVX375" s="1"/>
      <c r="AVY375" s="1"/>
      <c r="AVZ375" s="1"/>
      <c r="AWA375" s="1"/>
      <c r="AWB375" s="1"/>
      <c r="AWC375" s="1"/>
      <c r="AWD375" s="1"/>
      <c r="AWE375" s="1"/>
      <c r="AWF375" s="1"/>
      <c r="AWG375" s="1"/>
      <c r="AWH375" s="1"/>
      <c r="AWI375" s="1"/>
      <c r="AWJ375" s="1"/>
      <c r="AWK375" s="1"/>
      <c r="AWL375" s="1"/>
      <c r="AWM375" s="1"/>
      <c r="AWN375" s="1"/>
      <c r="AWO375" s="1"/>
      <c r="AWP375" s="1"/>
      <c r="AWQ375" s="1"/>
      <c r="AWR375" s="1"/>
      <c r="AWS375" s="1"/>
      <c r="AWT375" s="1"/>
      <c r="AWU375" s="1"/>
      <c r="AWV375" s="1"/>
      <c r="AWW375" s="1"/>
      <c r="AWX375" s="1"/>
      <c r="AWY375" s="1"/>
      <c r="AWZ375" s="1"/>
      <c r="AXA375" s="1"/>
      <c r="AXB375" s="1"/>
      <c r="AXC375" s="1"/>
      <c r="AXD375" s="1"/>
      <c r="AXE375" s="1"/>
      <c r="AXF375" s="1"/>
      <c r="AXG375" s="1"/>
      <c r="AXH375" s="1"/>
      <c r="AXI375" s="1"/>
      <c r="AXJ375" s="1"/>
      <c r="AXK375" s="1"/>
      <c r="AXL375" s="1"/>
      <c r="AXM375" s="1"/>
      <c r="AXN375" s="1"/>
      <c r="AXO375" s="1"/>
      <c r="AXP375" s="1"/>
      <c r="AXQ375" s="1"/>
      <c r="AXR375" s="1"/>
      <c r="AXS375" s="1"/>
      <c r="AXT375" s="1"/>
      <c r="AXU375" s="1"/>
      <c r="AXV375" s="1"/>
      <c r="AXW375" s="1"/>
      <c r="AXX375" s="1"/>
      <c r="AXY375" s="1"/>
      <c r="AXZ375" s="1"/>
      <c r="AYA375" s="1"/>
      <c r="AYB375" s="1"/>
      <c r="AYC375" s="1"/>
      <c r="AYD375" s="1"/>
      <c r="AYE375" s="1"/>
      <c r="AYF375" s="1"/>
      <c r="AYG375" s="1"/>
      <c r="AYH375" s="1"/>
      <c r="AYI375" s="1"/>
      <c r="AYJ375" s="1"/>
      <c r="AYK375" s="1"/>
      <c r="AYL375" s="1"/>
      <c r="AYM375" s="1"/>
      <c r="AYN375" s="1"/>
      <c r="AYO375" s="1"/>
      <c r="AYP375" s="1"/>
      <c r="AYQ375" s="1"/>
      <c r="AYR375" s="1"/>
      <c r="AYS375" s="1"/>
      <c r="AYT375" s="1"/>
      <c r="AYU375" s="1"/>
      <c r="AYV375" s="1"/>
      <c r="AYW375" s="1"/>
      <c r="AYX375" s="1"/>
      <c r="AYY375" s="1"/>
      <c r="AYZ375" s="1"/>
      <c r="AZA375" s="1"/>
      <c r="AZB375" s="1"/>
      <c r="AZC375" s="1"/>
      <c r="AZD375" s="1"/>
      <c r="AZE375" s="1"/>
      <c r="AZF375" s="1"/>
      <c r="AZG375" s="1"/>
      <c r="AZH375" s="1"/>
      <c r="AZI375" s="1"/>
      <c r="AZJ375" s="1"/>
      <c r="AZK375" s="1"/>
      <c r="AZL375" s="1"/>
      <c r="AZM375" s="1"/>
      <c r="AZN375" s="1"/>
      <c r="AZO375" s="1"/>
      <c r="AZP375" s="1"/>
      <c r="AZQ375" s="1"/>
      <c r="AZR375" s="1"/>
      <c r="AZS375" s="1"/>
      <c r="AZT375" s="1"/>
      <c r="AZU375" s="1"/>
      <c r="AZV375" s="1"/>
      <c r="AZW375" s="1"/>
      <c r="AZX375" s="1"/>
      <c r="AZY375" s="1"/>
      <c r="AZZ375" s="1"/>
      <c r="BAA375" s="1"/>
      <c r="BAB375" s="1"/>
      <c r="BAC375" s="1"/>
      <c r="BAD375" s="1"/>
      <c r="BAE375" s="1"/>
      <c r="BAF375" s="1"/>
      <c r="BAG375" s="1"/>
      <c r="BAH375" s="1"/>
      <c r="BAI375" s="1"/>
      <c r="BAJ375" s="1"/>
      <c r="BAK375" s="1"/>
      <c r="BAL375" s="1"/>
      <c r="BAM375" s="1"/>
      <c r="BAN375" s="1"/>
      <c r="BAO375" s="1"/>
      <c r="BAP375" s="1"/>
      <c r="BAQ375" s="1"/>
      <c r="BAR375" s="1"/>
      <c r="BAS375" s="1"/>
      <c r="BAT375" s="1"/>
      <c r="BAU375" s="1"/>
      <c r="BAV375" s="1"/>
      <c r="BAW375" s="1"/>
      <c r="BAX375" s="1"/>
      <c r="BAY375" s="1"/>
      <c r="BAZ375" s="1"/>
      <c r="BBA375" s="1"/>
      <c r="BBB375" s="1"/>
      <c r="BBC375" s="1"/>
      <c r="BBD375" s="1"/>
      <c r="BBE375" s="1"/>
      <c r="BBF375" s="1"/>
      <c r="BBG375" s="1"/>
      <c r="BBH375" s="1"/>
      <c r="BBI375" s="1"/>
      <c r="BBJ375" s="1"/>
      <c r="BBK375" s="1"/>
      <c r="BBL375" s="1"/>
      <c r="BBM375" s="1"/>
      <c r="BBN375" s="1"/>
      <c r="BBO375" s="1"/>
      <c r="BBP375" s="1"/>
      <c r="BBQ375" s="1"/>
      <c r="BBR375" s="1"/>
      <c r="BBS375" s="1"/>
      <c r="BBT375" s="1"/>
      <c r="BBU375" s="1"/>
      <c r="BBV375" s="1"/>
      <c r="BBW375" s="1"/>
      <c r="BBX375" s="1"/>
      <c r="BBY375" s="1"/>
      <c r="BBZ375" s="1"/>
      <c r="BCA375" s="1"/>
      <c r="BCB375" s="1"/>
      <c r="BCC375" s="1"/>
      <c r="BCD375" s="1"/>
      <c r="BCE375" s="1"/>
      <c r="BCF375" s="1"/>
      <c r="BCG375" s="1"/>
      <c r="BCH375" s="1"/>
      <c r="BCI375" s="1"/>
      <c r="BCJ375" s="1"/>
      <c r="BCK375" s="1"/>
      <c r="BCL375" s="1"/>
      <c r="BCM375" s="1"/>
      <c r="BCN375" s="1"/>
      <c r="BCO375" s="1"/>
      <c r="BCP375" s="1"/>
      <c r="BCQ375" s="1"/>
      <c r="BCR375" s="1"/>
      <c r="BCS375" s="1"/>
      <c r="BCT375" s="1"/>
      <c r="BCU375" s="1"/>
      <c r="BCV375" s="1"/>
      <c r="BCW375" s="1"/>
      <c r="BCX375" s="1"/>
      <c r="BCY375" s="1"/>
      <c r="BCZ375" s="1"/>
      <c r="BDA375" s="1"/>
      <c r="BDB375" s="1"/>
      <c r="BDC375" s="1"/>
      <c r="BDD375" s="1"/>
      <c r="BDE375" s="1"/>
      <c r="BDF375" s="1"/>
      <c r="BDG375" s="1"/>
      <c r="BDH375" s="1"/>
      <c r="BDI375" s="1"/>
      <c r="BDJ375" s="1"/>
      <c r="BDK375" s="1"/>
      <c r="BDL375" s="1"/>
      <c r="BDM375" s="1"/>
      <c r="BDN375" s="1"/>
      <c r="BDO375" s="1"/>
      <c r="BDP375" s="1"/>
      <c r="BDQ375" s="1"/>
      <c r="BDR375" s="1"/>
      <c r="BDS375" s="1"/>
      <c r="BDT375" s="1"/>
      <c r="BDU375" s="1"/>
      <c r="BDV375" s="1"/>
      <c r="BDW375" s="1"/>
      <c r="BDX375" s="1"/>
      <c r="BDY375" s="1"/>
      <c r="BDZ375" s="1"/>
      <c r="BEA375" s="1"/>
      <c r="BEB375" s="1"/>
      <c r="BEC375" s="1"/>
      <c r="BED375" s="1"/>
      <c r="BEE375" s="1"/>
      <c r="BEF375" s="1"/>
      <c r="BEG375" s="1"/>
      <c r="BEH375" s="1"/>
      <c r="BEI375" s="1"/>
      <c r="BEJ375" s="1"/>
      <c r="BEK375" s="1"/>
      <c r="BEL375" s="1"/>
      <c r="BEM375" s="1"/>
      <c r="BEN375" s="1"/>
      <c r="BEO375" s="1"/>
      <c r="BEP375" s="1"/>
      <c r="BEQ375" s="1"/>
      <c r="BER375" s="1"/>
      <c r="BES375" s="1"/>
      <c r="BET375" s="1"/>
      <c r="BEU375" s="1"/>
      <c r="BEV375" s="1"/>
      <c r="BEW375" s="1"/>
      <c r="BEX375" s="1"/>
      <c r="BEY375" s="1"/>
      <c r="BEZ375" s="1"/>
      <c r="BFA375" s="1"/>
      <c r="BFB375" s="1"/>
      <c r="BFC375" s="1"/>
      <c r="BFD375" s="1"/>
      <c r="BFE375" s="1"/>
      <c r="BFF375" s="1"/>
      <c r="BFG375" s="1"/>
      <c r="BFH375" s="1"/>
      <c r="BFI375" s="1"/>
      <c r="BFJ375" s="1"/>
      <c r="BFK375" s="1"/>
      <c r="BFL375" s="1"/>
      <c r="BFM375" s="1"/>
      <c r="BFN375" s="1"/>
      <c r="BFO375" s="1"/>
      <c r="BFP375" s="1"/>
      <c r="BFQ375" s="1"/>
      <c r="BFR375" s="1"/>
      <c r="BFS375" s="1"/>
      <c r="BFT375" s="1"/>
      <c r="BFU375" s="1"/>
      <c r="BFV375" s="1"/>
      <c r="BFW375" s="1"/>
      <c r="BFX375" s="1"/>
      <c r="BFY375" s="1"/>
      <c r="BFZ375" s="1"/>
      <c r="BGA375" s="1"/>
      <c r="BGB375" s="1"/>
      <c r="BGC375" s="1"/>
      <c r="BGD375" s="1"/>
      <c r="BGE375" s="1"/>
      <c r="BGF375" s="1"/>
      <c r="BGG375" s="1"/>
      <c r="BGH375" s="1"/>
      <c r="BGI375" s="1"/>
      <c r="BGJ375" s="1"/>
      <c r="BGK375" s="1"/>
      <c r="BGL375" s="1"/>
      <c r="BGM375" s="1"/>
      <c r="BGN375" s="1"/>
      <c r="BGO375" s="1"/>
      <c r="BGP375" s="1"/>
      <c r="BGQ375" s="1"/>
      <c r="BGR375" s="1"/>
      <c r="BGS375" s="1"/>
      <c r="BGT375" s="1"/>
      <c r="BGU375" s="1"/>
      <c r="BGV375" s="1"/>
      <c r="BGW375" s="1"/>
      <c r="BGX375" s="1"/>
      <c r="BGY375" s="1"/>
      <c r="BGZ375" s="1"/>
      <c r="BHA375" s="1"/>
      <c r="BHB375" s="1"/>
      <c r="BHC375" s="1"/>
      <c r="BHD375" s="1"/>
      <c r="BHE375" s="1"/>
      <c r="BHF375" s="1"/>
      <c r="BHG375" s="1"/>
      <c r="BHH375" s="1"/>
      <c r="BHI375" s="1"/>
      <c r="BHJ375" s="1"/>
      <c r="BHK375" s="1"/>
      <c r="BHL375" s="1"/>
      <c r="BHM375" s="1"/>
      <c r="BHN375" s="1"/>
      <c r="BHO375" s="1"/>
      <c r="BHP375" s="1"/>
      <c r="BHQ375" s="1"/>
      <c r="BHR375" s="1"/>
      <c r="BHS375" s="1"/>
      <c r="BHT375" s="1"/>
      <c r="BHU375" s="1"/>
      <c r="BHV375" s="1"/>
      <c r="BHW375" s="1"/>
      <c r="BHX375" s="1"/>
      <c r="BHY375" s="1"/>
      <c r="BHZ375" s="1"/>
      <c r="BIA375" s="1"/>
      <c r="BIB375" s="1"/>
      <c r="BIC375" s="1"/>
      <c r="BID375" s="1"/>
      <c r="BIE375" s="1"/>
      <c r="BIF375" s="1"/>
      <c r="BIG375" s="1"/>
      <c r="BIH375" s="1"/>
      <c r="BII375" s="1"/>
      <c r="BIJ375" s="1"/>
      <c r="BIK375" s="1"/>
      <c r="BIL375" s="1"/>
      <c r="BIM375" s="1"/>
      <c r="BIN375" s="1"/>
      <c r="BIO375" s="1"/>
      <c r="BIP375" s="1"/>
      <c r="BIQ375" s="1"/>
      <c r="BIR375" s="1"/>
      <c r="BIS375" s="1"/>
      <c r="BIT375" s="1"/>
      <c r="BIU375" s="1"/>
      <c r="BIV375" s="1"/>
      <c r="BIW375" s="1"/>
      <c r="BIX375" s="1"/>
      <c r="BIY375" s="1"/>
      <c r="BIZ375" s="1"/>
      <c r="BJA375" s="1"/>
      <c r="BJB375" s="1"/>
      <c r="BJC375" s="1"/>
      <c r="BJD375" s="1"/>
      <c r="BJE375" s="1"/>
      <c r="BJF375" s="1"/>
      <c r="BJG375" s="1"/>
      <c r="BJH375" s="1"/>
      <c r="BJI375" s="1"/>
      <c r="BJJ375" s="1"/>
      <c r="BJK375" s="1"/>
      <c r="BJL375" s="1"/>
      <c r="BJM375" s="1"/>
      <c r="BJN375" s="1"/>
      <c r="BJO375" s="1"/>
      <c r="BJP375" s="1"/>
      <c r="BJQ375" s="1"/>
      <c r="BJR375" s="1"/>
      <c r="BJS375" s="1"/>
      <c r="BJT375" s="1"/>
      <c r="BJU375" s="1"/>
      <c r="BJV375" s="1"/>
      <c r="BJW375" s="1"/>
      <c r="BJX375" s="1"/>
      <c r="BJY375" s="1"/>
      <c r="BJZ375" s="1"/>
      <c r="BKA375" s="1"/>
      <c r="BKB375" s="1"/>
      <c r="BKC375" s="1"/>
      <c r="BKD375" s="1"/>
      <c r="BKE375" s="1"/>
      <c r="BKF375" s="1"/>
      <c r="BKG375" s="1"/>
      <c r="BKH375" s="1"/>
      <c r="BKI375" s="1"/>
      <c r="BKJ375" s="1"/>
      <c r="BKK375" s="1"/>
      <c r="BKL375" s="1"/>
      <c r="BKM375" s="1"/>
      <c r="BKN375" s="1"/>
      <c r="BKO375" s="1"/>
      <c r="BKP375" s="1"/>
      <c r="BKQ375" s="1"/>
      <c r="BKR375" s="1"/>
      <c r="BKS375" s="1"/>
      <c r="BKT375" s="1"/>
      <c r="BKU375" s="1"/>
      <c r="BKV375" s="1"/>
      <c r="BKW375" s="1"/>
      <c r="BKX375" s="1"/>
      <c r="BKY375" s="1"/>
      <c r="BKZ375" s="1"/>
      <c r="BLA375" s="1"/>
      <c r="BLB375" s="1"/>
      <c r="BLC375" s="1"/>
      <c r="BLD375" s="1"/>
      <c r="BLE375" s="1"/>
      <c r="BLF375" s="1"/>
      <c r="BLG375" s="1"/>
      <c r="BLH375" s="1"/>
      <c r="BLI375" s="1"/>
      <c r="BLJ375" s="1"/>
      <c r="BLK375" s="1"/>
      <c r="BLL375" s="1"/>
      <c r="BLM375" s="1"/>
      <c r="BLN375" s="1"/>
      <c r="BLO375" s="1"/>
      <c r="BLP375" s="1"/>
      <c r="BLQ375" s="1"/>
      <c r="BLR375" s="1"/>
      <c r="BLS375" s="1"/>
      <c r="BLT375" s="1"/>
      <c r="BLU375" s="1"/>
      <c r="BLV375" s="1"/>
      <c r="BLW375" s="1"/>
      <c r="BLX375" s="1"/>
      <c r="BLY375" s="1"/>
      <c r="BLZ375" s="1"/>
      <c r="BMA375" s="1"/>
      <c r="BMB375" s="1"/>
      <c r="BMC375" s="1"/>
      <c r="BMD375" s="1"/>
      <c r="BME375" s="1"/>
      <c r="BMF375" s="1"/>
      <c r="BMG375" s="1"/>
      <c r="BMH375" s="1"/>
      <c r="BMI375" s="1"/>
      <c r="BMJ375" s="1"/>
      <c r="BMK375" s="1"/>
      <c r="BML375" s="1"/>
      <c r="BMM375" s="1"/>
      <c r="BMN375" s="1"/>
      <c r="BMO375" s="1"/>
      <c r="BMP375" s="1"/>
      <c r="BMQ375" s="1"/>
      <c r="BMR375" s="1"/>
      <c r="BMS375" s="1"/>
      <c r="BMT375" s="1"/>
      <c r="BMU375" s="1"/>
      <c r="BMV375" s="1"/>
      <c r="BMW375" s="1"/>
      <c r="BMX375" s="1"/>
      <c r="BMY375" s="1"/>
      <c r="BMZ375" s="1"/>
      <c r="BNA375" s="1"/>
      <c r="BNB375" s="1"/>
      <c r="BNC375" s="1"/>
      <c r="BND375" s="1"/>
      <c r="BNE375" s="1"/>
      <c r="BNF375" s="1"/>
      <c r="BNG375" s="1"/>
      <c r="BNH375" s="1"/>
      <c r="BNI375" s="1"/>
      <c r="BNJ375" s="1"/>
      <c r="BNK375" s="1"/>
      <c r="BNL375" s="1"/>
      <c r="BNM375" s="1"/>
      <c r="BNN375" s="1"/>
      <c r="BNO375" s="1"/>
      <c r="BNP375" s="1"/>
      <c r="BNQ375" s="1"/>
      <c r="BNR375" s="1"/>
      <c r="BNS375" s="1"/>
      <c r="BNT375" s="1"/>
      <c r="BNU375" s="1"/>
      <c r="BNV375" s="1"/>
      <c r="BNW375" s="1"/>
      <c r="BNX375" s="1"/>
      <c r="BNY375" s="1"/>
      <c r="BNZ375" s="1"/>
      <c r="BOA375" s="1"/>
      <c r="BOB375" s="1"/>
      <c r="BOC375" s="1"/>
      <c r="BOD375" s="1"/>
      <c r="BOE375" s="1"/>
      <c r="BOF375" s="1"/>
      <c r="BOG375" s="1"/>
      <c r="BOH375" s="1"/>
      <c r="BOI375" s="1"/>
      <c r="BOJ375" s="1"/>
      <c r="BOK375" s="1"/>
      <c r="BOL375" s="1"/>
      <c r="BOM375" s="1"/>
      <c r="BON375" s="1"/>
      <c r="BOO375" s="1"/>
      <c r="BOP375" s="1"/>
      <c r="BOQ375" s="1"/>
      <c r="BOR375" s="1"/>
      <c r="BOS375" s="1"/>
      <c r="BOT375" s="1"/>
      <c r="BOU375" s="1"/>
      <c r="BOV375" s="1"/>
      <c r="BOW375" s="1"/>
      <c r="BOX375" s="1"/>
      <c r="BOY375" s="1"/>
      <c r="BOZ375" s="1"/>
      <c r="BPA375" s="1"/>
      <c r="BPB375" s="1"/>
      <c r="BPC375" s="1"/>
      <c r="BPD375" s="1"/>
      <c r="BPE375" s="1"/>
      <c r="BPF375" s="1"/>
      <c r="BPG375" s="1"/>
      <c r="BPH375" s="1"/>
      <c r="BPI375" s="1"/>
      <c r="BPJ375" s="1"/>
      <c r="BPK375" s="1"/>
      <c r="BPL375" s="1"/>
      <c r="BPM375" s="1"/>
      <c r="BPN375" s="1"/>
      <c r="BPO375" s="1"/>
      <c r="BPP375" s="1"/>
      <c r="BPQ375" s="1"/>
      <c r="BPR375" s="1"/>
      <c r="BPS375" s="1"/>
      <c r="BPT375" s="1"/>
      <c r="BPU375" s="1"/>
      <c r="BPV375" s="1"/>
      <c r="BPW375" s="1"/>
      <c r="BPX375" s="1"/>
      <c r="BPY375" s="1"/>
      <c r="BPZ375" s="1"/>
      <c r="BQA375" s="1"/>
      <c r="BQB375" s="1"/>
      <c r="BQC375" s="1"/>
      <c r="BQD375" s="1"/>
      <c r="BQE375" s="1"/>
      <c r="BQF375" s="1"/>
      <c r="BQG375" s="1"/>
      <c r="BQH375" s="1"/>
      <c r="BQI375" s="1"/>
      <c r="BQJ375" s="1"/>
      <c r="BQK375" s="1"/>
      <c r="BQL375" s="1"/>
      <c r="BQM375" s="1"/>
      <c r="BQN375" s="1"/>
      <c r="BQO375" s="1"/>
      <c r="BQP375" s="1"/>
      <c r="BQQ375" s="1"/>
      <c r="BQR375" s="1"/>
      <c r="BQS375" s="1"/>
      <c r="BQT375" s="1"/>
      <c r="BQU375" s="1"/>
      <c r="BQV375" s="1"/>
      <c r="BQW375" s="1"/>
      <c r="BQX375" s="1"/>
      <c r="BQY375" s="1"/>
      <c r="BQZ375" s="1"/>
      <c r="BRA375" s="1"/>
      <c r="BRB375" s="1"/>
      <c r="BRC375" s="1"/>
      <c r="BRD375" s="1"/>
      <c r="BRE375" s="1"/>
      <c r="BRF375" s="1"/>
      <c r="BRG375" s="1"/>
      <c r="BRH375" s="1"/>
      <c r="BRI375" s="1"/>
      <c r="BRJ375" s="1"/>
      <c r="BRK375" s="1"/>
      <c r="BRL375" s="1"/>
      <c r="BRM375" s="1"/>
      <c r="BRN375" s="1"/>
      <c r="BRO375" s="1"/>
      <c r="BRP375" s="1"/>
      <c r="BRQ375" s="1"/>
      <c r="BRR375" s="1"/>
      <c r="BRS375" s="1"/>
      <c r="BRT375" s="1"/>
      <c r="BRU375" s="1"/>
      <c r="BRV375" s="1"/>
      <c r="BRW375" s="1"/>
      <c r="BRX375" s="1"/>
      <c r="BRY375" s="1"/>
      <c r="BRZ375" s="1"/>
      <c r="BSA375" s="1"/>
      <c r="BSB375" s="1"/>
      <c r="BSC375" s="1"/>
      <c r="BSD375" s="1"/>
      <c r="BSE375" s="1"/>
      <c r="BSF375" s="1"/>
      <c r="BSG375" s="1"/>
      <c r="BSH375" s="1"/>
      <c r="BSI375" s="1"/>
      <c r="BSJ375" s="1"/>
      <c r="BSK375" s="1"/>
      <c r="BSL375" s="1"/>
      <c r="BSM375" s="1"/>
      <c r="BSN375" s="1"/>
      <c r="BSO375" s="1"/>
      <c r="BSP375" s="1"/>
      <c r="BSQ375" s="1"/>
      <c r="BSR375" s="1"/>
      <c r="BSS375" s="1"/>
      <c r="BST375" s="1"/>
      <c r="BSU375" s="1"/>
      <c r="BSV375" s="1"/>
      <c r="BSW375" s="1"/>
      <c r="BSX375" s="1"/>
      <c r="BSY375" s="1"/>
      <c r="BSZ375" s="1"/>
      <c r="BTA375" s="1"/>
      <c r="BTB375" s="1"/>
      <c r="BTC375" s="1"/>
      <c r="BTD375" s="1"/>
      <c r="BTE375" s="1"/>
      <c r="BTF375" s="1"/>
      <c r="BTG375" s="1"/>
      <c r="BTH375" s="1"/>
      <c r="BTI375" s="1"/>
      <c r="BTJ375" s="1"/>
      <c r="BTK375" s="1"/>
      <c r="BTL375" s="1"/>
      <c r="BTM375" s="1"/>
      <c r="BTN375" s="1"/>
      <c r="BTO375" s="1"/>
      <c r="BTP375" s="1"/>
      <c r="BTQ375" s="1"/>
      <c r="BTR375" s="1"/>
      <c r="BTS375" s="1"/>
      <c r="BTT375" s="1"/>
      <c r="BTU375" s="1"/>
      <c r="BTV375" s="1"/>
      <c r="BTW375" s="1"/>
      <c r="BTX375" s="1"/>
      <c r="BTY375" s="1"/>
      <c r="BTZ375" s="1"/>
      <c r="BUA375" s="1"/>
      <c r="BUB375" s="1"/>
      <c r="BUC375" s="1"/>
      <c r="BUD375" s="1"/>
      <c r="BUE375" s="1"/>
      <c r="BUF375" s="1"/>
      <c r="BUG375" s="1"/>
      <c r="BUH375" s="1"/>
      <c r="BUI375" s="1"/>
      <c r="BUJ375" s="1"/>
      <c r="BUK375" s="1"/>
      <c r="BUL375" s="1"/>
      <c r="BUM375" s="1"/>
      <c r="BUN375" s="1"/>
      <c r="BUO375" s="1"/>
      <c r="BUP375" s="1"/>
      <c r="BUQ375" s="1"/>
      <c r="BUR375" s="1"/>
      <c r="BUS375" s="1"/>
      <c r="BUT375" s="1"/>
      <c r="BUU375" s="1"/>
      <c r="BUV375" s="1"/>
      <c r="BUW375" s="1"/>
      <c r="BUX375" s="1"/>
      <c r="BUY375" s="1"/>
      <c r="BUZ375" s="1"/>
      <c r="BVA375" s="1"/>
      <c r="BVB375" s="1"/>
      <c r="BVC375" s="1"/>
      <c r="BVD375" s="1"/>
      <c r="BVE375" s="1"/>
      <c r="BVF375" s="1"/>
      <c r="BVG375" s="1"/>
      <c r="BVH375" s="1"/>
      <c r="BVI375" s="1"/>
      <c r="BVJ375" s="1"/>
      <c r="BVK375" s="1"/>
      <c r="BVL375" s="1"/>
      <c r="BVM375" s="1"/>
      <c r="BVN375" s="1"/>
      <c r="BVO375" s="1"/>
      <c r="BVP375" s="1"/>
      <c r="BVQ375" s="1"/>
      <c r="BVR375" s="1"/>
      <c r="BVS375" s="1"/>
      <c r="BVT375" s="1"/>
      <c r="BVU375" s="1"/>
      <c r="BVV375" s="1"/>
      <c r="BVW375" s="1"/>
      <c r="BVX375" s="1"/>
      <c r="BVY375" s="1"/>
      <c r="BVZ375" s="1"/>
      <c r="BWA375" s="1"/>
      <c r="BWB375" s="1"/>
      <c r="BWC375" s="1"/>
      <c r="BWD375" s="1"/>
      <c r="BWE375" s="1"/>
      <c r="BWF375" s="1"/>
      <c r="BWG375" s="1"/>
      <c r="BWH375" s="1"/>
      <c r="BWI375" s="1"/>
      <c r="BWJ375" s="1"/>
      <c r="BWK375" s="1"/>
      <c r="BWL375" s="1"/>
      <c r="BWM375" s="1"/>
      <c r="BWN375" s="1"/>
      <c r="BWO375" s="1"/>
      <c r="BWP375" s="1"/>
      <c r="BWQ375" s="1"/>
      <c r="BWR375" s="1"/>
      <c r="BWS375" s="1"/>
      <c r="BWT375" s="1"/>
      <c r="BWU375" s="1"/>
      <c r="BWV375" s="1"/>
      <c r="BWW375" s="1"/>
      <c r="BWX375" s="1"/>
      <c r="BWY375" s="1"/>
      <c r="BWZ375" s="1"/>
      <c r="BXA375" s="1"/>
      <c r="BXB375" s="1"/>
      <c r="BXC375" s="1"/>
      <c r="BXD375" s="1"/>
      <c r="BXE375" s="1"/>
      <c r="BXF375" s="1"/>
      <c r="BXG375" s="1"/>
      <c r="BXH375" s="1"/>
      <c r="BXI375" s="1"/>
      <c r="BXJ375" s="1"/>
      <c r="BXK375" s="1"/>
      <c r="BXL375" s="1"/>
      <c r="BXM375" s="1"/>
      <c r="BXN375" s="1"/>
      <c r="BXO375" s="1"/>
      <c r="BXP375" s="1"/>
      <c r="BXQ375" s="1"/>
      <c r="BXR375" s="1"/>
      <c r="BXS375" s="1"/>
      <c r="BXT375" s="1"/>
      <c r="BXU375" s="1"/>
      <c r="BXV375" s="1"/>
      <c r="BXW375" s="1"/>
      <c r="BXX375" s="1"/>
      <c r="BXY375" s="1"/>
      <c r="BXZ375" s="1"/>
      <c r="BYA375" s="1"/>
      <c r="BYB375" s="1"/>
      <c r="BYC375" s="1"/>
      <c r="BYD375" s="1"/>
      <c r="BYE375" s="1"/>
      <c r="BYF375" s="1"/>
      <c r="BYG375" s="1"/>
      <c r="BYH375" s="1"/>
      <c r="BYI375" s="1"/>
      <c r="BYJ375" s="1"/>
      <c r="BYK375" s="1"/>
      <c r="BYL375" s="1"/>
      <c r="BYM375" s="1"/>
      <c r="BYN375" s="1"/>
      <c r="BYO375" s="1"/>
      <c r="BYP375" s="1"/>
      <c r="BYQ375" s="1"/>
      <c r="BYR375" s="1"/>
      <c r="BYS375" s="1"/>
      <c r="BYT375" s="1"/>
      <c r="BYU375" s="1"/>
      <c r="BYV375" s="1"/>
      <c r="BYW375" s="1"/>
      <c r="BYX375" s="1"/>
      <c r="BYY375" s="1"/>
      <c r="BYZ375" s="1"/>
      <c r="BZA375" s="1"/>
      <c r="BZB375" s="1"/>
      <c r="BZC375" s="1"/>
      <c r="BZD375" s="1"/>
      <c r="BZE375" s="1"/>
      <c r="BZF375" s="1"/>
      <c r="BZG375" s="1"/>
      <c r="BZH375" s="1"/>
      <c r="BZI375" s="1"/>
      <c r="BZJ375" s="1"/>
      <c r="BZK375" s="1"/>
      <c r="BZL375" s="1"/>
      <c r="BZM375" s="1"/>
      <c r="BZN375" s="1"/>
      <c r="BZO375" s="1"/>
      <c r="BZP375" s="1"/>
      <c r="BZQ375" s="1"/>
      <c r="BZR375" s="1"/>
      <c r="BZS375" s="1"/>
      <c r="BZT375" s="1"/>
      <c r="BZU375" s="1"/>
      <c r="BZV375" s="1"/>
      <c r="BZW375" s="1"/>
      <c r="BZX375" s="1"/>
      <c r="BZY375" s="1"/>
      <c r="BZZ375" s="1"/>
      <c r="CAA375" s="1"/>
      <c r="CAB375" s="1"/>
      <c r="CAC375" s="1"/>
      <c r="CAD375" s="1"/>
      <c r="CAE375" s="1"/>
      <c r="CAF375" s="1"/>
      <c r="CAG375" s="1"/>
      <c r="CAH375" s="1"/>
      <c r="CAI375" s="1"/>
      <c r="CAJ375" s="1"/>
      <c r="CAK375" s="1"/>
      <c r="CAL375" s="1"/>
      <c r="CAM375" s="1"/>
      <c r="CAN375" s="1"/>
      <c r="CAO375" s="1"/>
      <c r="CAP375" s="1"/>
      <c r="CAQ375" s="1"/>
      <c r="CAR375" s="1"/>
      <c r="CAS375" s="1"/>
      <c r="CAT375" s="1"/>
      <c r="CAU375" s="1"/>
      <c r="CAV375" s="1"/>
      <c r="CAW375" s="1"/>
      <c r="CAX375" s="1"/>
      <c r="CAY375" s="1"/>
      <c r="CAZ375" s="1"/>
      <c r="CBA375" s="1"/>
      <c r="CBB375" s="1"/>
      <c r="CBC375" s="1"/>
      <c r="CBD375" s="1"/>
      <c r="CBE375" s="1"/>
      <c r="CBF375" s="1"/>
      <c r="CBG375" s="1"/>
      <c r="CBH375" s="1"/>
      <c r="CBI375" s="1"/>
      <c r="CBJ375" s="1"/>
      <c r="CBK375" s="1"/>
      <c r="CBL375" s="1"/>
      <c r="CBM375" s="1"/>
      <c r="CBN375" s="1"/>
      <c r="CBO375" s="1"/>
      <c r="CBP375" s="1"/>
      <c r="CBQ375" s="1"/>
      <c r="CBR375" s="1"/>
      <c r="CBS375" s="1"/>
      <c r="CBT375" s="1"/>
      <c r="CBU375" s="1"/>
      <c r="CBV375" s="1"/>
      <c r="CBW375" s="1"/>
      <c r="CBX375" s="1"/>
      <c r="CBY375" s="1"/>
      <c r="CBZ375" s="1"/>
      <c r="CCA375" s="1"/>
      <c r="CCB375" s="1"/>
      <c r="CCC375" s="1"/>
      <c r="CCD375" s="1"/>
      <c r="CCE375" s="1"/>
      <c r="CCF375" s="1"/>
      <c r="CCG375" s="1"/>
      <c r="CCH375" s="1"/>
      <c r="CCI375" s="1"/>
      <c r="CCJ375" s="1"/>
      <c r="CCK375" s="1"/>
      <c r="CCL375" s="1"/>
      <c r="CCM375" s="1"/>
      <c r="CCN375" s="1"/>
      <c r="CCO375" s="1"/>
      <c r="CCP375" s="1"/>
      <c r="CCQ375" s="1"/>
      <c r="CCR375" s="1"/>
      <c r="CCS375" s="1"/>
      <c r="CCT375" s="1"/>
      <c r="CCU375" s="1"/>
      <c r="CCV375" s="1"/>
      <c r="CCW375" s="1"/>
      <c r="CCX375" s="1"/>
      <c r="CCY375" s="1"/>
      <c r="CCZ375" s="1"/>
      <c r="CDA375" s="1"/>
      <c r="CDB375" s="1"/>
      <c r="CDC375" s="1"/>
      <c r="CDD375" s="1"/>
      <c r="CDE375" s="1"/>
      <c r="CDF375" s="1"/>
      <c r="CDG375" s="1"/>
      <c r="CDH375" s="1"/>
      <c r="CDI375" s="1"/>
      <c r="CDJ375" s="1"/>
      <c r="CDK375" s="1"/>
      <c r="CDL375" s="1"/>
      <c r="CDM375" s="1"/>
      <c r="CDN375" s="1"/>
      <c r="CDO375" s="1"/>
      <c r="CDP375" s="1"/>
      <c r="CDQ375" s="1"/>
      <c r="CDR375" s="1"/>
      <c r="CDS375" s="1"/>
      <c r="CDT375" s="1"/>
      <c r="CDU375" s="1"/>
      <c r="CDV375" s="1"/>
      <c r="CDW375" s="1"/>
      <c r="CDX375" s="1"/>
      <c r="CDY375" s="1"/>
      <c r="CDZ375" s="1"/>
      <c r="CEA375" s="1"/>
      <c r="CEB375" s="1"/>
      <c r="CEC375" s="1"/>
      <c r="CED375" s="1"/>
      <c r="CEE375" s="1"/>
      <c r="CEF375" s="1"/>
      <c r="CEG375" s="1"/>
      <c r="CEH375" s="1"/>
      <c r="CEI375" s="1"/>
      <c r="CEJ375" s="1"/>
      <c r="CEK375" s="1"/>
      <c r="CEL375" s="1"/>
      <c r="CEM375" s="1"/>
      <c r="CEN375" s="1"/>
      <c r="CEO375" s="1"/>
      <c r="CEP375" s="1"/>
      <c r="CEQ375" s="1"/>
      <c r="CER375" s="1"/>
      <c r="CES375" s="1"/>
      <c r="CET375" s="1"/>
      <c r="CEU375" s="1"/>
      <c r="CEV375" s="1"/>
      <c r="CEW375" s="1"/>
      <c r="CEX375" s="1"/>
      <c r="CEY375" s="1"/>
      <c r="CEZ375" s="1"/>
      <c r="CFA375" s="1"/>
      <c r="CFB375" s="1"/>
      <c r="CFC375" s="1"/>
      <c r="CFD375" s="1"/>
      <c r="CFE375" s="1"/>
      <c r="CFF375" s="1"/>
      <c r="CFG375" s="1"/>
      <c r="CFH375" s="1"/>
      <c r="CFI375" s="1"/>
      <c r="CFJ375" s="1"/>
      <c r="CFK375" s="1"/>
      <c r="CFL375" s="1"/>
      <c r="CFM375" s="1"/>
      <c r="CFN375" s="1"/>
      <c r="CFO375" s="1"/>
      <c r="CFP375" s="1"/>
      <c r="CFQ375" s="1"/>
      <c r="CFR375" s="1"/>
      <c r="CFS375" s="1"/>
      <c r="CFT375" s="1"/>
      <c r="CFU375" s="1"/>
      <c r="CFV375" s="1"/>
      <c r="CFW375" s="1"/>
      <c r="CFX375" s="1"/>
      <c r="CFY375" s="1"/>
      <c r="CFZ375" s="1"/>
      <c r="CGA375" s="1"/>
      <c r="CGB375" s="1"/>
      <c r="CGC375" s="1"/>
      <c r="CGD375" s="1"/>
      <c r="CGE375" s="1"/>
      <c r="CGF375" s="1"/>
      <c r="CGG375" s="1"/>
      <c r="CGH375" s="1"/>
      <c r="CGI375" s="1"/>
      <c r="CGJ375" s="1"/>
      <c r="CGK375" s="1"/>
      <c r="CGL375" s="1"/>
      <c r="CGM375" s="1"/>
      <c r="CGN375" s="1"/>
      <c r="CGO375" s="1"/>
      <c r="CGP375" s="1"/>
      <c r="CGQ375" s="1"/>
      <c r="CGR375" s="1"/>
      <c r="CGS375" s="1"/>
      <c r="CGT375" s="1"/>
      <c r="CGU375" s="1"/>
      <c r="CGV375" s="1"/>
      <c r="CGW375" s="1"/>
      <c r="CGX375" s="1"/>
      <c r="CGY375" s="1"/>
      <c r="CGZ375" s="1"/>
      <c r="CHA375" s="1"/>
      <c r="CHB375" s="1"/>
      <c r="CHC375" s="1"/>
      <c r="CHD375" s="1"/>
      <c r="CHE375" s="1"/>
      <c r="CHF375" s="1"/>
      <c r="CHG375" s="1"/>
      <c r="CHH375" s="1"/>
      <c r="CHI375" s="1"/>
      <c r="CHJ375" s="1"/>
      <c r="CHK375" s="1"/>
      <c r="CHL375" s="1"/>
      <c r="CHM375" s="1"/>
      <c r="CHN375" s="1"/>
      <c r="CHO375" s="1"/>
      <c r="CHP375" s="1"/>
      <c r="CHQ375" s="1"/>
      <c r="CHR375" s="1"/>
      <c r="CHS375" s="1"/>
      <c r="CHT375" s="1"/>
      <c r="CHU375" s="1"/>
      <c r="CHV375" s="1"/>
      <c r="CHW375" s="1"/>
      <c r="CHX375" s="1"/>
      <c r="CHY375" s="1"/>
      <c r="CHZ375" s="1"/>
      <c r="CIA375" s="1"/>
      <c r="CIB375" s="1"/>
      <c r="CIC375" s="1"/>
      <c r="CID375" s="1"/>
      <c r="CIE375" s="1"/>
      <c r="CIF375" s="1"/>
      <c r="CIG375" s="1"/>
      <c r="CIH375" s="1"/>
      <c r="CII375" s="1"/>
      <c r="CIJ375" s="1"/>
      <c r="CIK375" s="1"/>
      <c r="CIL375" s="1"/>
      <c r="CIM375" s="1"/>
      <c r="CIN375" s="1"/>
      <c r="CIO375" s="1"/>
      <c r="CIP375" s="1"/>
      <c r="CIQ375" s="1"/>
      <c r="CIR375" s="1"/>
      <c r="CIS375" s="1"/>
      <c r="CIT375" s="1"/>
      <c r="CIU375" s="1"/>
      <c r="CIV375" s="1"/>
      <c r="CIW375" s="1"/>
      <c r="CIX375" s="1"/>
      <c r="CIY375" s="1"/>
      <c r="CIZ375" s="1"/>
      <c r="CJA375" s="1"/>
      <c r="CJB375" s="1"/>
      <c r="CJC375" s="1"/>
      <c r="CJD375" s="1"/>
      <c r="CJE375" s="1"/>
      <c r="CJF375" s="1"/>
      <c r="CJG375" s="1"/>
      <c r="CJH375" s="1"/>
      <c r="CJI375" s="1"/>
      <c r="CJJ375" s="1"/>
      <c r="CJK375" s="1"/>
      <c r="CJL375" s="1"/>
      <c r="CJM375" s="1"/>
      <c r="CJN375" s="1"/>
      <c r="CJO375" s="1"/>
      <c r="CJP375" s="1"/>
      <c r="CJQ375" s="1"/>
      <c r="CJR375" s="1"/>
      <c r="CJS375" s="1"/>
      <c r="CJT375" s="1"/>
      <c r="CJU375" s="1"/>
      <c r="CJV375" s="1"/>
      <c r="CJW375" s="1"/>
      <c r="CJX375" s="1"/>
      <c r="CJY375" s="1"/>
      <c r="CJZ375" s="1"/>
      <c r="CKA375" s="1"/>
      <c r="CKB375" s="1"/>
      <c r="CKC375" s="1"/>
      <c r="CKD375" s="1"/>
      <c r="CKE375" s="1"/>
      <c r="CKF375" s="1"/>
      <c r="CKG375" s="1"/>
      <c r="CKH375" s="1"/>
      <c r="CKI375" s="1"/>
      <c r="CKJ375" s="1"/>
      <c r="CKK375" s="1"/>
      <c r="CKL375" s="1"/>
      <c r="CKM375" s="1"/>
      <c r="CKN375" s="1"/>
      <c r="CKO375" s="1"/>
      <c r="CKP375" s="1"/>
      <c r="CKQ375" s="1"/>
      <c r="CKR375" s="1"/>
      <c r="CKS375" s="1"/>
      <c r="CKT375" s="1"/>
      <c r="CKU375" s="1"/>
      <c r="CKV375" s="1"/>
      <c r="CKW375" s="1"/>
      <c r="CKX375" s="1"/>
      <c r="CKY375" s="1"/>
      <c r="CKZ375" s="1"/>
      <c r="CLA375" s="1"/>
      <c r="CLB375" s="1"/>
      <c r="CLC375" s="1"/>
      <c r="CLD375" s="1"/>
      <c r="CLE375" s="1"/>
      <c r="CLF375" s="1"/>
      <c r="CLG375" s="1"/>
      <c r="CLH375" s="1"/>
      <c r="CLI375" s="1"/>
      <c r="CLJ375" s="1"/>
      <c r="CLK375" s="1"/>
      <c r="CLL375" s="1"/>
      <c r="CLM375" s="1"/>
      <c r="CLN375" s="1"/>
      <c r="CLO375" s="1"/>
      <c r="CLP375" s="1"/>
      <c r="CLQ375" s="1"/>
      <c r="CLR375" s="1"/>
      <c r="CLS375" s="1"/>
      <c r="CLT375" s="1"/>
      <c r="CLU375" s="1"/>
      <c r="CLV375" s="1"/>
      <c r="CLW375" s="1"/>
      <c r="CLX375" s="1"/>
      <c r="CLY375" s="1"/>
      <c r="CLZ375" s="1"/>
      <c r="CMA375" s="1"/>
      <c r="CMB375" s="1"/>
      <c r="CMC375" s="1"/>
      <c r="CMD375" s="1"/>
      <c r="CME375" s="1"/>
      <c r="CMF375" s="1"/>
      <c r="CMG375" s="1"/>
      <c r="CMH375" s="1"/>
      <c r="CMI375" s="1"/>
      <c r="CMJ375" s="1"/>
      <c r="CMK375" s="1"/>
      <c r="CML375" s="1"/>
      <c r="CMM375" s="1"/>
      <c r="CMN375" s="1"/>
      <c r="CMO375" s="1"/>
      <c r="CMP375" s="1"/>
      <c r="CMQ375" s="1"/>
      <c r="CMR375" s="1"/>
      <c r="CMS375" s="1"/>
      <c r="CMT375" s="1"/>
      <c r="CMU375" s="1"/>
      <c r="CMV375" s="1"/>
      <c r="CMW375" s="1"/>
      <c r="CMX375" s="1"/>
      <c r="CMY375" s="1"/>
      <c r="CMZ375" s="1"/>
      <c r="CNA375" s="1"/>
      <c r="CNB375" s="1"/>
      <c r="CNC375" s="1"/>
      <c r="CND375" s="1"/>
      <c r="CNE375" s="1"/>
      <c r="CNF375" s="1"/>
      <c r="CNG375" s="1"/>
      <c r="CNH375" s="1"/>
      <c r="CNI375" s="1"/>
      <c r="CNJ375" s="1"/>
      <c r="CNK375" s="1"/>
      <c r="CNL375" s="1"/>
      <c r="CNM375" s="1"/>
      <c r="CNN375" s="1"/>
      <c r="CNO375" s="1"/>
      <c r="CNP375" s="1"/>
      <c r="CNQ375" s="1"/>
      <c r="CNR375" s="1"/>
      <c r="CNS375" s="1"/>
      <c r="CNT375" s="1"/>
      <c r="CNU375" s="1"/>
      <c r="CNV375" s="1"/>
      <c r="CNW375" s="1"/>
      <c r="CNX375" s="1"/>
      <c r="CNY375" s="1"/>
      <c r="CNZ375" s="1"/>
      <c r="COA375" s="1"/>
      <c r="COB375" s="1"/>
      <c r="COC375" s="1"/>
      <c r="COD375" s="1"/>
      <c r="COE375" s="1"/>
      <c r="COF375" s="1"/>
      <c r="COG375" s="1"/>
      <c r="COH375" s="1"/>
      <c r="COI375" s="1"/>
      <c r="COJ375" s="1"/>
      <c r="COK375" s="1"/>
      <c r="COL375" s="1"/>
      <c r="COM375" s="1"/>
      <c r="CON375" s="1"/>
      <c r="COO375" s="1"/>
      <c r="COP375" s="1"/>
      <c r="COQ375" s="1"/>
      <c r="COR375" s="1"/>
      <c r="COS375" s="1"/>
      <c r="COT375" s="1"/>
      <c r="COU375" s="1"/>
      <c r="COV375" s="1"/>
      <c r="COW375" s="1"/>
      <c r="COX375" s="1"/>
      <c r="COY375" s="1"/>
      <c r="COZ375" s="1"/>
      <c r="CPA375" s="1"/>
      <c r="CPB375" s="1"/>
      <c r="CPC375" s="1"/>
      <c r="CPD375" s="1"/>
      <c r="CPE375" s="1"/>
      <c r="CPF375" s="1"/>
      <c r="CPG375" s="1"/>
      <c r="CPH375" s="1"/>
      <c r="CPI375" s="1"/>
      <c r="CPJ375" s="1"/>
      <c r="CPK375" s="1"/>
      <c r="CPL375" s="1"/>
      <c r="CPM375" s="1"/>
      <c r="CPN375" s="1"/>
      <c r="CPO375" s="1"/>
      <c r="CPP375" s="1"/>
      <c r="CPQ375" s="1"/>
      <c r="CPR375" s="1"/>
      <c r="CPS375" s="1"/>
      <c r="CPT375" s="1"/>
      <c r="CPU375" s="1"/>
      <c r="CPV375" s="1"/>
      <c r="CPW375" s="1"/>
      <c r="CPX375" s="1"/>
      <c r="CPY375" s="1"/>
      <c r="CPZ375" s="1"/>
      <c r="CQA375" s="1"/>
      <c r="CQB375" s="1"/>
      <c r="CQC375" s="1"/>
      <c r="CQD375" s="1"/>
      <c r="CQE375" s="1"/>
      <c r="CQF375" s="1"/>
      <c r="CQG375" s="1"/>
      <c r="CQH375" s="1"/>
      <c r="CQI375" s="1"/>
      <c r="CQJ375" s="1"/>
      <c r="CQK375" s="1"/>
      <c r="CQL375" s="1"/>
      <c r="CQM375" s="1"/>
      <c r="CQN375" s="1"/>
      <c r="CQO375" s="1"/>
      <c r="CQP375" s="1"/>
      <c r="CQQ375" s="1"/>
      <c r="CQR375" s="1"/>
      <c r="CQS375" s="1"/>
      <c r="CQT375" s="1"/>
      <c r="CQU375" s="1"/>
      <c r="CQV375" s="1"/>
      <c r="CQW375" s="1"/>
      <c r="CQX375" s="1"/>
      <c r="CQY375" s="1"/>
      <c r="CQZ375" s="1"/>
      <c r="CRA375" s="1"/>
      <c r="CRB375" s="1"/>
      <c r="CRC375" s="1"/>
      <c r="CRD375" s="1"/>
      <c r="CRE375" s="1"/>
      <c r="CRF375" s="1"/>
      <c r="CRG375" s="1"/>
      <c r="CRH375" s="1"/>
      <c r="CRI375" s="1"/>
      <c r="CRJ375" s="1"/>
      <c r="CRK375" s="1"/>
      <c r="CRL375" s="1"/>
      <c r="CRM375" s="1"/>
      <c r="CRN375" s="1"/>
      <c r="CRO375" s="1"/>
      <c r="CRP375" s="1"/>
      <c r="CRQ375" s="1"/>
      <c r="CRR375" s="1"/>
      <c r="CRS375" s="1"/>
      <c r="CRT375" s="1"/>
      <c r="CRU375" s="1"/>
      <c r="CRV375" s="1"/>
      <c r="CRW375" s="1"/>
      <c r="CRX375" s="1"/>
      <c r="CRY375" s="1"/>
      <c r="CRZ375" s="1"/>
      <c r="CSA375" s="1"/>
      <c r="CSB375" s="1"/>
      <c r="CSC375" s="1"/>
      <c r="CSD375" s="1"/>
      <c r="CSE375" s="1"/>
      <c r="CSF375" s="1"/>
      <c r="CSG375" s="1"/>
      <c r="CSH375" s="1"/>
      <c r="CSI375" s="1"/>
      <c r="CSJ375" s="1"/>
      <c r="CSK375" s="1"/>
      <c r="CSL375" s="1"/>
      <c r="CSM375" s="1"/>
      <c r="CSN375" s="1"/>
      <c r="CSO375" s="1"/>
      <c r="CSP375" s="1"/>
      <c r="CSQ375" s="1"/>
      <c r="CSR375" s="1"/>
      <c r="CSS375" s="1"/>
      <c r="CST375" s="1"/>
      <c r="CSU375" s="1"/>
      <c r="CSV375" s="1"/>
      <c r="CSW375" s="1"/>
      <c r="CSX375" s="1"/>
      <c r="CSY375" s="1"/>
      <c r="CSZ375" s="1"/>
      <c r="CTA375" s="1"/>
      <c r="CTB375" s="1"/>
      <c r="CTC375" s="1"/>
      <c r="CTD375" s="1"/>
      <c r="CTE375" s="1"/>
      <c r="CTF375" s="1"/>
      <c r="CTG375" s="1"/>
      <c r="CTH375" s="1"/>
      <c r="CTI375" s="1"/>
      <c r="CTJ375" s="1"/>
      <c r="CTK375" s="1"/>
      <c r="CTL375" s="1"/>
      <c r="CTM375" s="1"/>
      <c r="CTN375" s="1"/>
      <c r="CTO375" s="1"/>
      <c r="CTP375" s="1"/>
      <c r="CTQ375" s="1"/>
      <c r="CTR375" s="1"/>
      <c r="CTS375" s="1"/>
      <c r="CTT375" s="1"/>
      <c r="CTU375" s="1"/>
      <c r="CTV375" s="1"/>
      <c r="CTW375" s="1"/>
      <c r="CTX375" s="1"/>
      <c r="CTY375" s="1"/>
      <c r="CTZ375" s="1"/>
      <c r="CUA375" s="1"/>
      <c r="CUB375" s="1"/>
      <c r="CUC375" s="1"/>
      <c r="CUD375" s="1"/>
      <c r="CUE375" s="1"/>
      <c r="CUF375" s="1"/>
      <c r="CUG375" s="1"/>
      <c r="CUH375" s="1"/>
      <c r="CUI375" s="1"/>
      <c r="CUJ375" s="1"/>
      <c r="CUK375" s="1"/>
      <c r="CUL375" s="1"/>
      <c r="CUM375" s="1"/>
      <c r="CUN375" s="1"/>
      <c r="CUO375" s="1"/>
      <c r="CUP375" s="1"/>
      <c r="CUQ375" s="1"/>
      <c r="CUR375" s="1"/>
      <c r="CUS375" s="1"/>
      <c r="CUT375" s="1"/>
      <c r="CUU375" s="1"/>
      <c r="CUV375" s="1"/>
      <c r="CUW375" s="1"/>
      <c r="CUX375" s="1"/>
      <c r="CUY375" s="1"/>
      <c r="CUZ375" s="1"/>
      <c r="CVA375" s="1"/>
      <c r="CVB375" s="1"/>
      <c r="CVC375" s="1"/>
      <c r="CVD375" s="1"/>
      <c r="CVE375" s="1"/>
      <c r="CVF375" s="1"/>
      <c r="CVG375" s="1"/>
      <c r="CVH375" s="1"/>
      <c r="CVI375" s="1"/>
      <c r="CVJ375" s="1"/>
      <c r="CVK375" s="1"/>
      <c r="CVL375" s="1"/>
      <c r="CVM375" s="1"/>
      <c r="CVN375" s="1"/>
      <c r="CVO375" s="1"/>
      <c r="CVP375" s="1"/>
      <c r="CVQ375" s="1"/>
      <c r="CVR375" s="1"/>
      <c r="CVS375" s="1"/>
      <c r="CVT375" s="1"/>
      <c r="CVU375" s="1"/>
      <c r="CVV375" s="1"/>
      <c r="CVW375" s="1"/>
      <c r="CVX375" s="1"/>
      <c r="CVY375" s="1"/>
      <c r="CVZ375" s="1"/>
      <c r="CWA375" s="1"/>
      <c r="CWB375" s="1"/>
      <c r="CWC375" s="1"/>
      <c r="CWD375" s="1"/>
      <c r="CWE375" s="1"/>
      <c r="CWF375" s="1"/>
      <c r="CWG375" s="1"/>
      <c r="CWH375" s="1"/>
      <c r="CWI375" s="1"/>
      <c r="CWJ375" s="1"/>
      <c r="CWK375" s="1"/>
      <c r="CWL375" s="1"/>
      <c r="CWM375" s="1"/>
      <c r="CWN375" s="1"/>
      <c r="CWO375" s="1"/>
      <c r="CWP375" s="1"/>
      <c r="CWQ375" s="1"/>
      <c r="CWR375" s="1"/>
      <c r="CWS375" s="1"/>
      <c r="CWT375" s="1"/>
      <c r="CWU375" s="1"/>
      <c r="CWV375" s="1"/>
      <c r="CWW375" s="1"/>
      <c r="CWX375" s="1"/>
      <c r="CWY375" s="1"/>
      <c r="CWZ375" s="1"/>
      <c r="CXA375" s="1"/>
      <c r="CXB375" s="1"/>
      <c r="CXC375" s="1"/>
      <c r="CXD375" s="1"/>
      <c r="CXE375" s="1"/>
      <c r="CXF375" s="1"/>
      <c r="CXG375" s="1"/>
      <c r="CXH375" s="1"/>
      <c r="CXI375" s="1"/>
      <c r="CXJ375" s="1"/>
      <c r="CXK375" s="1"/>
      <c r="CXL375" s="1"/>
      <c r="CXM375" s="1"/>
      <c r="CXN375" s="1"/>
      <c r="CXO375" s="1"/>
      <c r="CXP375" s="1"/>
      <c r="CXQ375" s="1"/>
      <c r="CXR375" s="1"/>
      <c r="CXS375" s="1"/>
      <c r="CXT375" s="1"/>
      <c r="CXU375" s="1"/>
      <c r="CXV375" s="1"/>
      <c r="CXW375" s="1"/>
      <c r="CXX375" s="1"/>
      <c r="CXY375" s="1"/>
      <c r="CXZ375" s="1"/>
      <c r="CYA375" s="1"/>
      <c r="CYB375" s="1"/>
      <c r="CYC375" s="1"/>
      <c r="CYD375" s="1"/>
      <c r="CYE375" s="1"/>
      <c r="CYF375" s="1"/>
      <c r="CYG375" s="1"/>
      <c r="CYH375" s="1"/>
      <c r="CYI375" s="1"/>
      <c r="CYJ375" s="1"/>
      <c r="CYK375" s="1"/>
      <c r="CYL375" s="1"/>
      <c r="CYM375" s="1"/>
      <c r="CYN375" s="1"/>
      <c r="CYO375" s="1"/>
      <c r="CYP375" s="1"/>
      <c r="CYQ375" s="1"/>
      <c r="CYR375" s="1"/>
      <c r="CYS375" s="1"/>
      <c r="CYT375" s="1"/>
      <c r="CYU375" s="1"/>
      <c r="CYV375" s="1"/>
      <c r="CYW375" s="1"/>
      <c r="CYX375" s="1"/>
      <c r="CYY375" s="1"/>
      <c r="CYZ375" s="1"/>
      <c r="CZA375" s="1"/>
      <c r="CZB375" s="1"/>
      <c r="CZC375" s="1"/>
      <c r="CZD375" s="1"/>
      <c r="CZE375" s="1"/>
      <c r="CZF375" s="1"/>
      <c r="CZG375" s="1"/>
      <c r="CZH375" s="1"/>
      <c r="CZI375" s="1"/>
      <c r="CZJ375" s="1"/>
      <c r="CZK375" s="1"/>
      <c r="CZL375" s="1"/>
      <c r="CZM375" s="1"/>
      <c r="CZN375" s="1"/>
      <c r="CZO375" s="1"/>
      <c r="CZP375" s="1"/>
      <c r="CZQ375" s="1"/>
      <c r="CZR375" s="1"/>
      <c r="CZS375" s="1"/>
      <c r="CZT375" s="1"/>
      <c r="CZU375" s="1"/>
      <c r="CZV375" s="1"/>
      <c r="CZW375" s="1"/>
      <c r="CZX375" s="1"/>
      <c r="CZY375" s="1"/>
      <c r="CZZ375" s="1"/>
      <c r="DAA375" s="1"/>
      <c r="DAB375" s="1"/>
      <c r="DAC375" s="1"/>
      <c r="DAD375" s="1"/>
      <c r="DAE375" s="1"/>
      <c r="DAF375" s="1"/>
      <c r="DAG375" s="1"/>
      <c r="DAH375" s="1"/>
      <c r="DAI375" s="1"/>
      <c r="DAJ375" s="1"/>
      <c r="DAK375" s="1"/>
      <c r="DAL375" s="1"/>
      <c r="DAM375" s="1"/>
      <c r="DAN375" s="1"/>
      <c r="DAO375" s="1"/>
      <c r="DAP375" s="1"/>
      <c r="DAQ375" s="1"/>
      <c r="DAR375" s="1"/>
      <c r="DAS375" s="1"/>
      <c r="DAT375" s="1"/>
      <c r="DAU375" s="1"/>
      <c r="DAV375" s="1"/>
      <c r="DAW375" s="1"/>
      <c r="DAX375" s="1"/>
      <c r="DAY375" s="1"/>
      <c r="DAZ375" s="1"/>
      <c r="DBA375" s="1"/>
      <c r="DBB375" s="1"/>
      <c r="DBC375" s="1"/>
      <c r="DBD375" s="1"/>
      <c r="DBE375" s="1"/>
      <c r="DBF375" s="1"/>
      <c r="DBG375" s="1"/>
      <c r="DBH375" s="1"/>
      <c r="DBI375" s="1"/>
      <c r="DBJ375" s="1"/>
      <c r="DBK375" s="1"/>
      <c r="DBL375" s="1"/>
      <c r="DBM375" s="1"/>
      <c r="DBN375" s="1"/>
      <c r="DBO375" s="1"/>
      <c r="DBP375" s="1"/>
      <c r="DBQ375" s="1"/>
      <c r="DBR375" s="1"/>
      <c r="DBS375" s="1"/>
      <c r="DBT375" s="1"/>
      <c r="DBU375" s="1"/>
      <c r="DBV375" s="1"/>
      <c r="DBW375" s="1"/>
      <c r="DBX375" s="1"/>
      <c r="DBY375" s="1"/>
      <c r="DBZ375" s="1"/>
      <c r="DCA375" s="1"/>
      <c r="DCB375" s="1"/>
      <c r="DCC375" s="1"/>
      <c r="DCD375" s="1"/>
      <c r="DCE375" s="1"/>
      <c r="DCF375" s="1"/>
      <c r="DCG375" s="1"/>
      <c r="DCH375" s="1"/>
      <c r="DCI375" s="1"/>
      <c r="DCJ375" s="1"/>
      <c r="DCK375" s="1"/>
      <c r="DCL375" s="1"/>
      <c r="DCM375" s="1"/>
      <c r="DCN375" s="1"/>
      <c r="DCO375" s="1"/>
      <c r="DCP375" s="1"/>
      <c r="DCQ375" s="1"/>
      <c r="DCR375" s="1"/>
      <c r="DCS375" s="1"/>
      <c r="DCT375" s="1"/>
      <c r="DCU375" s="1"/>
      <c r="DCV375" s="1"/>
      <c r="DCW375" s="1"/>
      <c r="DCX375" s="1"/>
      <c r="DCY375" s="1"/>
      <c r="DCZ375" s="1"/>
      <c r="DDA375" s="1"/>
      <c r="DDB375" s="1"/>
      <c r="DDC375" s="1"/>
      <c r="DDD375" s="1"/>
      <c r="DDE375" s="1"/>
      <c r="DDF375" s="1"/>
      <c r="DDG375" s="1"/>
      <c r="DDH375" s="1"/>
      <c r="DDI375" s="1"/>
      <c r="DDJ375" s="1"/>
      <c r="DDK375" s="1"/>
      <c r="DDL375" s="1"/>
      <c r="DDM375" s="1"/>
      <c r="DDN375" s="1"/>
      <c r="DDO375" s="1"/>
      <c r="DDP375" s="1"/>
      <c r="DDQ375" s="1"/>
      <c r="DDR375" s="1"/>
      <c r="DDS375" s="1"/>
      <c r="DDT375" s="1"/>
      <c r="DDU375" s="1"/>
      <c r="DDV375" s="1"/>
      <c r="DDW375" s="1"/>
      <c r="DDX375" s="1"/>
      <c r="DDY375" s="1"/>
      <c r="DDZ375" s="1"/>
      <c r="DEA375" s="1"/>
      <c r="DEB375" s="1"/>
      <c r="DEC375" s="1"/>
      <c r="DED375" s="1"/>
      <c r="DEE375" s="1"/>
      <c r="DEF375" s="1"/>
      <c r="DEG375" s="1"/>
      <c r="DEH375" s="1"/>
      <c r="DEI375" s="1"/>
      <c r="DEJ375" s="1"/>
      <c r="DEK375" s="1"/>
      <c r="DEL375" s="1"/>
      <c r="DEM375" s="1"/>
      <c r="DEN375" s="1"/>
      <c r="DEO375" s="1"/>
      <c r="DEP375" s="1"/>
      <c r="DEQ375" s="1"/>
      <c r="DER375" s="1"/>
      <c r="DES375" s="1"/>
      <c r="DET375" s="1"/>
      <c r="DEU375" s="1"/>
      <c r="DEV375" s="1"/>
      <c r="DEW375" s="1"/>
      <c r="DEX375" s="1"/>
      <c r="DEY375" s="1"/>
      <c r="DEZ375" s="1"/>
      <c r="DFA375" s="1"/>
      <c r="DFB375" s="1"/>
      <c r="DFC375" s="1"/>
      <c r="DFD375" s="1"/>
      <c r="DFE375" s="1"/>
      <c r="DFF375" s="1"/>
      <c r="DFG375" s="1"/>
      <c r="DFH375" s="1"/>
      <c r="DFI375" s="1"/>
      <c r="DFJ375" s="1"/>
      <c r="DFK375" s="1"/>
      <c r="DFL375" s="1"/>
      <c r="DFM375" s="1"/>
      <c r="DFN375" s="1"/>
      <c r="DFO375" s="1"/>
      <c r="DFP375" s="1"/>
      <c r="DFQ375" s="1"/>
      <c r="DFR375" s="1"/>
      <c r="DFS375" s="1"/>
      <c r="DFT375" s="1"/>
      <c r="DFU375" s="1"/>
      <c r="DFV375" s="1"/>
      <c r="DFW375" s="1"/>
      <c r="DFX375" s="1"/>
      <c r="DFY375" s="1"/>
      <c r="DFZ375" s="1"/>
      <c r="DGA375" s="1"/>
      <c r="DGB375" s="1"/>
      <c r="DGC375" s="1"/>
      <c r="DGD375" s="1"/>
      <c r="DGE375" s="1"/>
      <c r="DGF375" s="1"/>
      <c r="DGG375" s="1"/>
      <c r="DGH375" s="1"/>
      <c r="DGI375" s="1"/>
      <c r="DGJ375" s="1"/>
      <c r="DGK375" s="1"/>
      <c r="DGL375" s="1"/>
      <c r="DGM375" s="1"/>
      <c r="DGN375" s="1"/>
      <c r="DGO375" s="1"/>
      <c r="DGP375" s="1"/>
      <c r="DGQ375" s="1"/>
      <c r="DGR375" s="1"/>
      <c r="DGS375" s="1"/>
      <c r="DGT375" s="1"/>
      <c r="DGU375" s="1"/>
      <c r="DGV375" s="1"/>
      <c r="DGW375" s="1"/>
      <c r="DGX375" s="1"/>
      <c r="DGY375" s="1"/>
      <c r="DGZ375" s="1"/>
      <c r="DHA375" s="1"/>
      <c r="DHB375" s="1"/>
      <c r="DHC375" s="1"/>
      <c r="DHD375" s="1"/>
      <c r="DHE375" s="1"/>
      <c r="DHF375" s="1"/>
      <c r="DHG375" s="1"/>
      <c r="DHH375" s="1"/>
      <c r="DHI375" s="1"/>
      <c r="DHJ375" s="1"/>
      <c r="DHK375" s="1"/>
      <c r="DHL375" s="1"/>
      <c r="DHM375" s="1"/>
      <c r="DHN375" s="1"/>
      <c r="DHO375" s="1"/>
      <c r="DHP375" s="1"/>
      <c r="DHQ375" s="1"/>
      <c r="DHR375" s="1"/>
      <c r="DHS375" s="1"/>
      <c r="DHT375" s="1"/>
      <c r="DHU375" s="1"/>
      <c r="DHV375" s="1"/>
      <c r="DHW375" s="1"/>
      <c r="DHX375" s="1"/>
      <c r="DHY375" s="1"/>
      <c r="DHZ375" s="1"/>
      <c r="DIA375" s="1"/>
      <c r="DIB375" s="1"/>
      <c r="DIC375" s="1"/>
      <c r="DID375" s="1"/>
      <c r="DIE375" s="1"/>
      <c r="DIF375" s="1"/>
      <c r="DIG375" s="1"/>
      <c r="DIH375" s="1"/>
      <c r="DII375" s="1"/>
      <c r="DIJ375" s="1"/>
      <c r="DIK375" s="1"/>
      <c r="DIL375" s="1"/>
      <c r="DIM375" s="1"/>
      <c r="DIN375" s="1"/>
      <c r="DIO375" s="1"/>
      <c r="DIP375" s="1"/>
      <c r="DIQ375" s="1"/>
      <c r="DIR375" s="1"/>
      <c r="DIS375" s="1"/>
      <c r="DIT375" s="1"/>
      <c r="DIU375" s="1"/>
      <c r="DIV375" s="1"/>
      <c r="DIW375" s="1"/>
      <c r="DIX375" s="1"/>
      <c r="DIY375" s="1"/>
      <c r="DIZ375" s="1"/>
      <c r="DJA375" s="1"/>
      <c r="DJB375" s="1"/>
      <c r="DJC375" s="1"/>
      <c r="DJD375" s="1"/>
      <c r="DJE375" s="1"/>
      <c r="DJF375" s="1"/>
      <c r="DJG375" s="1"/>
      <c r="DJH375" s="1"/>
      <c r="DJI375" s="1"/>
      <c r="DJJ375" s="1"/>
      <c r="DJK375" s="1"/>
      <c r="DJL375" s="1"/>
      <c r="DJM375" s="1"/>
      <c r="DJN375" s="1"/>
      <c r="DJO375" s="1"/>
      <c r="DJP375" s="1"/>
      <c r="DJQ375" s="1"/>
      <c r="DJR375" s="1"/>
      <c r="DJS375" s="1"/>
      <c r="DJT375" s="1"/>
      <c r="DJU375" s="1"/>
      <c r="DJV375" s="1"/>
      <c r="DJW375" s="1"/>
      <c r="DJX375" s="1"/>
      <c r="DJY375" s="1"/>
      <c r="DJZ375" s="1"/>
      <c r="DKA375" s="1"/>
      <c r="DKB375" s="1"/>
      <c r="DKC375" s="1"/>
      <c r="DKD375" s="1"/>
      <c r="DKE375" s="1"/>
      <c r="DKF375" s="1"/>
      <c r="DKG375" s="1"/>
      <c r="DKH375" s="1"/>
      <c r="DKI375" s="1"/>
      <c r="DKJ375" s="1"/>
      <c r="DKK375" s="1"/>
      <c r="DKL375" s="1"/>
      <c r="DKM375" s="1"/>
      <c r="DKN375" s="1"/>
      <c r="DKO375" s="1"/>
      <c r="DKP375" s="1"/>
      <c r="DKQ375" s="1"/>
      <c r="DKR375" s="1"/>
      <c r="DKS375" s="1"/>
      <c r="DKT375" s="1"/>
      <c r="DKU375" s="1"/>
      <c r="DKV375" s="1"/>
      <c r="DKW375" s="1"/>
      <c r="DKX375" s="1"/>
      <c r="DKY375" s="1"/>
      <c r="DKZ375" s="1"/>
      <c r="DLA375" s="1"/>
      <c r="DLB375" s="1"/>
      <c r="DLC375" s="1"/>
      <c r="DLD375" s="1"/>
      <c r="DLE375" s="1"/>
      <c r="DLF375" s="1"/>
      <c r="DLG375" s="1"/>
      <c r="DLH375" s="1"/>
      <c r="DLI375" s="1"/>
      <c r="DLJ375" s="1"/>
      <c r="DLK375" s="1"/>
      <c r="DLL375" s="1"/>
      <c r="DLM375" s="1"/>
      <c r="DLN375" s="1"/>
      <c r="DLO375" s="1"/>
      <c r="DLP375" s="1"/>
      <c r="DLQ375" s="1"/>
      <c r="DLR375" s="1"/>
      <c r="DLS375" s="1"/>
      <c r="DLT375" s="1"/>
      <c r="DLU375" s="1"/>
      <c r="DLV375" s="1"/>
      <c r="DLW375" s="1"/>
      <c r="DLX375" s="1"/>
      <c r="DLY375" s="1"/>
      <c r="DLZ375" s="1"/>
      <c r="DMA375" s="1"/>
      <c r="DMB375" s="1"/>
      <c r="DMC375" s="1"/>
      <c r="DMD375" s="1"/>
      <c r="DME375" s="1"/>
      <c r="DMF375" s="1"/>
      <c r="DMG375" s="1"/>
      <c r="DMH375" s="1"/>
      <c r="DMI375" s="1"/>
      <c r="DMJ375" s="1"/>
      <c r="DMK375" s="1"/>
      <c r="DML375" s="1"/>
      <c r="DMM375" s="1"/>
      <c r="DMN375" s="1"/>
      <c r="DMO375" s="1"/>
      <c r="DMP375" s="1"/>
      <c r="DMQ375" s="1"/>
      <c r="DMR375" s="1"/>
      <c r="DMS375" s="1"/>
      <c r="DMT375" s="1"/>
      <c r="DMU375" s="1"/>
      <c r="DMV375" s="1"/>
      <c r="DMW375" s="1"/>
      <c r="DMX375" s="1"/>
      <c r="DMY375" s="1"/>
      <c r="DMZ375" s="1"/>
      <c r="DNA375" s="1"/>
      <c r="DNB375" s="1"/>
      <c r="DNC375" s="1"/>
      <c r="DND375" s="1"/>
      <c r="DNE375" s="1"/>
      <c r="DNF375" s="1"/>
      <c r="DNG375" s="1"/>
      <c r="DNH375" s="1"/>
      <c r="DNI375" s="1"/>
      <c r="DNJ375" s="1"/>
      <c r="DNK375" s="1"/>
      <c r="DNL375" s="1"/>
      <c r="DNM375" s="1"/>
      <c r="DNN375" s="1"/>
      <c r="DNO375" s="1"/>
      <c r="DNP375" s="1"/>
      <c r="DNQ375" s="1"/>
      <c r="DNR375" s="1"/>
      <c r="DNS375" s="1"/>
      <c r="DNT375" s="1"/>
      <c r="DNU375" s="1"/>
      <c r="DNV375" s="1"/>
      <c r="DNW375" s="1"/>
      <c r="DNX375" s="1"/>
      <c r="DNY375" s="1"/>
      <c r="DNZ375" s="1"/>
      <c r="DOA375" s="1"/>
      <c r="DOB375" s="1"/>
      <c r="DOC375" s="1"/>
      <c r="DOD375" s="1"/>
      <c r="DOE375" s="1"/>
      <c r="DOF375" s="1"/>
      <c r="DOG375" s="1"/>
      <c r="DOH375" s="1"/>
      <c r="DOI375" s="1"/>
      <c r="DOJ375" s="1"/>
      <c r="DOK375" s="1"/>
      <c r="DOL375" s="1"/>
      <c r="DOM375" s="1"/>
      <c r="DON375" s="1"/>
      <c r="DOO375" s="1"/>
      <c r="DOP375" s="1"/>
      <c r="DOQ375" s="1"/>
      <c r="DOR375" s="1"/>
      <c r="DOS375" s="1"/>
      <c r="DOT375" s="1"/>
      <c r="DOU375" s="1"/>
      <c r="DOV375" s="1"/>
      <c r="DOW375" s="1"/>
      <c r="DOX375" s="1"/>
      <c r="DOY375" s="1"/>
      <c r="DOZ375" s="1"/>
      <c r="DPA375" s="1"/>
      <c r="DPB375" s="1"/>
      <c r="DPC375" s="1"/>
      <c r="DPD375" s="1"/>
      <c r="DPE375" s="1"/>
      <c r="DPF375" s="1"/>
      <c r="DPG375" s="1"/>
      <c r="DPH375" s="1"/>
      <c r="DPI375" s="1"/>
      <c r="DPJ375" s="1"/>
      <c r="DPK375" s="1"/>
      <c r="DPL375" s="1"/>
      <c r="DPM375" s="1"/>
      <c r="DPN375" s="1"/>
      <c r="DPO375" s="1"/>
      <c r="DPP375" s="1"/>
      <c r="DPQ375" s="1"/>
      <c r="DPR375" s="1"/>
      <c r="DPS375" s="1"/>
      <c r="DPT375" s="1"/>
      <c r="DPU375" s="1"/>
      <c r="DPV375" s="1"/>
      <c r="DPW375" s="1"/>
      <c r="DPX375" s="1"/>
      <c r="DPY375" s="1"/>
      <c r="DPZ375" s="1"/>
      <c r="DQA375" s="1"/>
      <c r="DQB375" s="1"/>
      <c r="DQC375" s="1"/>
      <c r="DQD375" s="1"/>
      <c r="DQE375" s="1"/>
      <c r="DQF375" s="1"/>
      <c r="DQG375" s="1"/>
      <c r="DQH375" s="1"/>
      <c r="DQI375" s="1"/>
      <c r="DQJ375" s="1"/>
      <c r="DQK375" s="1"/>
      <c r="DQL375" s="1"/>
      <c r="DQM375" s="1"/>
      <c r="DQN375" s="1"/>
      <c r="DQO375" s="1"/>
      <c r="DQP375" s="1"/>
      <c r="DQQ375" s="1"/>
      <c r="DQR375" s="1"/>
      <c r="DQS375" s="1"/>
      <c r="DQT375" s="1"/>
      <c r="DQU375" s="1"/>
      <c r="DQV375" s="1"/>
      <c r="DQW375" s="1"/>
      <c r="DQX375" s="1"/>
      <c r="DQY375" s="1"/>
      <c r="DQZ375" s="1"/>
      <c r="DRA375" s="1"/>
      <c r="DRB375" s="1"/>
      <c r="DRC375" s="1"/>
      <c r="DRD375" s="1"/>
      <c r="DRE375" s="1"/>
      <c r="DRF375" s="1"/>
      <c r="DRG375" s="1"/>
      <c r="DRH375" s="1"/>
      <c r="DRI375" s="1"/>
      <c r="DRJ375" s="1"/>
      <c r="DRK375" s="1"/>
      <c r="DRL375" s="1"/>
      <c r="DRM375" s="1"/>
      <c r="DRN375" s="1"/>
      <c r="DRO375" s="1"/>
      <c r="DRP375" s="1"/>
      <c r="DRQ375" s="1"/>
      <c r="DRR375" s="1"/>
      <c r="DRS375" s="1"/>
      <c r="DRT375" s="1"/>
      <c r="DRU375" s="1"/>
      <c r="DRV375" s="1"/>
      <c r="DRW375" s="1"/>
      <c r="DRX375" s="1"/>
      <c r="DRY375" s="1"/>
      <c r="DRZ375" s="1"/>
      <c r="DSA375" s="1"/>
      <c r="DSB375" s="1"/>
      <c r="DSC375" s="1"/>
      <c r="DSD375" s="1"/>
      <c r="DSE375" s="1"/>
      <c r="DSF375" s="1"/>
      <c r="DSG375" s="1"/>
      <c r="DSH375" s="1"/>
      <c r="DSI375" s="1"/>
      <c r="DSJ375" s="1"/>
      <c r="DSK375" s="1"/>
      <c r="DSL375" s="1"/>
      <c r="DSM375" s="1"/>
      <c r="DSN375" s="1"/>
      <c r="DSO375" s="1"/>
      <c r="DSP375" s="1"/>
      <c r="DSQ375" s="1"/>
      <c r="DSR375" s="1"/>
      <c r="DSS375" s="1"/>
      <c r="DST375" s="1"/>
      <c r="DSU375" s="1"/>
      <c r="DSV375" s="1"/>
      <c r="DSW375" s="1"/>
      <c r="DSX375" s="1"/>
      <c r="DSY375" s="1"/>
      <c r="DSZ375" s="1"/>
      <c r="DTA375" s="1"/>
      <c r="DTB375" s="1"/>
      <c r="DTC375" s="1"/>
      <c r="DTD375" s="1"/>
      <c r="DTE375" s="1"/>
      <c r="DTF375" s="1"/>
      <c r="DTG375" s="1"/>
      <c r="DTH375" s="1"/>
      <c r="DTI375" s="1"/>
      <c r="DTJ375" s="1"/>
      <c r="DTK375" s="1"/>
      <c r="DTL375" s="1"/>
      <c r="DTM375" s="1"/>
      <c r="DTN375" s="1"/>
      <c r="DTO375" s="1"/>
      <c r="DTP375" s="1"/>
      <c r="DTQ375" s="1"/>
      <c r="DTR375" s="1"/>
      <c r="DTS375" s="1"/>
      <c r="DTT375" s="1"/>
      <c r="DTU375" s="1"/>
      <c r="DTV375" s="1"/>
      <c r="DTW375" s="1"/>
      <c r="DTX375" s="1"/>
      <c r="DTY375" s="1"/>
      <c r="DTZ375" s="1"/>
      <c r="DUA375" s="1"/>
      <c r="DUB375" s="1"/>
      <c r="DUC375" s="1"/>
      <c r="DUD375" s="1"/>
      <c r="DUE375" s="1"/>
      <c r="DUF375" s="1"/>
      <c r="DUG375" s="1"/>
      <c r="DUH375" s="1"/>
      <c r="DUI375" s="1"/>
      <c r="DUJ375" s="1"/>
      <c r="DUK375" s="1"/>
      <c r="DUL375" s="1"/>
      <c r="DUM375" s="1"/>
      <c r="DUN375" s="1"/>
      <c r="DUO375" s="1"/>
      <c r="DUP375" s="1"/>
      <c r="DUQ375" s="1"/>
      <c r="DUR375" s="1"/>
      <c r="DUS375" s="1"/>
      <c r="DUT375" s="1"/>
      <c r="DUU375" s="1"/>
      <c r="DUV375" s="1"/>
      <c r="DUW375" s="1"/>
      <c r="DUX375" s="1"/>
      <c r="DUY375" s="1"/>
      <c r="DUZ375" s="1"/>
      <c r="DVA375" s="1"/>
      <c r="DVB375" s="1"/>
      <c r="DVC375" s="1"/>
      <c r="DVD375" s="1"/>
      <c r="DVE375" s="1"/>
      <c r="DVF375" s="1"/>
      <c r="DVG375" s="1"/>
      <c r="DVH375" s="1"/>
      <c r="DVI375" s="1"/>
      <c r="DVJ375" s="1"/>
      <c r="DVK375" s="1"/>
      <c r="DVL375" s="1"/>
      <c r="DVM375" s="1"/>
      <c r="DVN375" s="1"/>
      <c r="DVO375" s="1"/>
      <c r="DVP375" s="1"/>
      <c r="DVQ375" s="1"/>
      <c r="DVR375" s="1"/>
      <c r="DVS375" s="1"/>
      <c r="DVT375" s="1"/>
      <c r="DVU375" s="1"/>
      <c r="DVV375" s="1"/>
      <c r="DVW375" s="1"/>
      <c r="DVX375" s="1"/>
      <c r="DVY375" s="1"/>
      <c r="DVZ375" s="1"/>
      <c r="DWA375" s="1"/>
      <c r="DWB375" s="1"/>
      <c r="DWC375" s="1"/>
      <c r="DWD375" s="1"/>
      <c r="DWE375" s="1"/>
      <c r="DWF375" s="1"/>
      <c r="DWG375" s="1"/>
      <c r="DWH375" s="1"/>
      <c r="DWI375" s="1"/>
      <c r="DWJ375" s="1"/>
      <c r="DWK375" s="1"/>
      <c r="DWL375" s="1"/>
      <c r="DWM375" s="1"/>
      <c r="DWN375" s="1"/>
      <c r="DWO375" s="1"/>
      <c r="DWP375" s="1"/>
      <c r="DWQ375" s="1"/>
      <c r="DWR375" s="1"/>
      <c r="DWS375" s="1"/>
      <c r="DWT375" s="1"/>
      <c r="DWU375" s="1"/>
      <c r="DWV375" s="1"/>
      <c r="DWW375" s="1"/>
      <c r="DWX375" s="1"/>
      <c r="DWY375" s="1"/>
      <c r="DWZ375" s="1"/>
      <c r="DXA375" s="1"/>
      <c r="DXB375" s="1"/>
      <c r="DXC375" s="1"/>
      <c r="DXD375" s="1"/>
      <c r="DXE375" s="1"/>
      <c r="DXF375" s="1"/>
      <c r="DXG375" s="1"/>
      <c r="DXH375" s="1"/>
      <c r="DXI375" s="1"/>
      <c r="DXJ375" s="1"/>
      <c r="DXK375" s="1"/>
      <c r="DXL375" s="1"/>
      <c r="DXM375" s="1"/>
      <c r="DXN375" s="1"/>
      <c r="DXO375" s="1"/>
      <c r="DXP375" s="1"/>
      <c r="DXQ375" s="1"/>
      <c r="DXR375" s="1"/>
      <c r="DXS375" s="1"/>
      <c r="DXT375" s="1"/>
      <c r="DXU375" s="1"/>
      <c r="DXV375" s="1"/>
      <c r="DXW375" s="1"/>
      <c r="DXX375" s="1"/>
      <c r="DXY375" s="1"/>
      <c r="DXZ375" s="1"/>
      <c r="DYA375" s="1"/>
      <c r="DYB375" s="1"/>
      <c r="DYC375" s="1"/>
      <c r="DYD375" s="1"/>
      <c r="DYE375" s="1"/>
      <c r="DYF375" s="1"/>
      <c r="DYG375" s="1"/>
      <c r="DYH375" s="1"/>
      <c r="DYI375" s="1"/>
      <c r="DYJ375" s="1"/>
      <c r="DYK375" s="1"/>
      <c r="DYL375" s="1"/>
      <c r="DYM375" s="1"/>
      <c r="DYN375" s="1"/>
      <c r="DYO375" s="1"/>
      <c r="DYP375" s="1"/>
      <c r="DYQ375" s="1"/>
      <c r="DYR375" s="1"/>
      <c r="DYS375" s="1"/>
      <c r="DYT375" s="1"/>
      <c r="DYU375" s="1"/>
      <c r="DYV375" s="1"/>
      <c r="DYW375" s="1"/>
      <c r="DYX375" s="1"/>
      <c r="DYY375" s="1"/>
      <c r="DYZ375" s="1"/>
      <c r="DZA375" s="1"/>
      <c r="DZB375" s="1"/>
      <c r="DZC375" s="1"/>
      <c r="DZD375" s="1"/>
      <c r="DZE375" s="1"/>
      <c r="DZF375" s="1"/>
      <c r="DZG375" s="1"/>
      <c r="DZH375" s="1"/>
      <c r="DZI375" s="1"/>
      <c r="DZJ375" s="1"/>
      <c r="DZK375" s="1"/>
      <c r="DZL375" s="1"/>
      <c r="DZM375" s="1"/>
      <c r="DZN375" s="1"/>
      <c r="DZO375" s="1"/>
      <c r="DZP375" s="1"/>
      <c r="DZQ375" s="1"/>
      <c r="DZR375" s="1"/>
      <c r="DZS375" s="1"/>
      <c r="DZT375" s="1"/>
      <c r="DZU375" s="1"/>
      <c r="DZV375" s="1"/>
      <c r="DZW375" s="1"/>
      <c r="DZX375" s="1"/>
      <c r="DZY375" s="1"/>
      <c r="DZZ375" s="1"/>
      <c r="EAA375" s="1"/>
      <c r="EAB375" s="1"/>
      <c r="EAC375" s="1"/>
      <c r="EAD375" s="1"/>
      <c r="EAE375" s="1"/>
      <c r="EAF375" s="1"/>
      <c r="EAG375" s="1"/>
      <c r="EAH375" s="1"/>
      <c r="EAI375" s="1"/>
      <c r="EAJ375" s="1"/>
      <c r="EAK375" s="1"/>
      <c r="EAL375" s="1"/>
      <c r="EAM375" s="1"/>
      <c r="EAN375" s="1"/>
      <c r="EAO375" s="1"/>
      <c r="EAP375" s="1"/>
      <c r="EAQ375" s="1"/>
      <c r="EAR375" s="1"/>
      <c r="EAS375" s="1"/>
      <c r="EAT375" s="1"/>
      <c r="EAU375" s="1"/>
      <c r="EAV375" s="1"/>
      <c r="EAW375" s="1"/>
      <c r="EAX375" s="1"/>
      <c r="EAY375" s="1"/>
      <c r="EAZ375" s="1"/>
      <c r="EBA375" s="1"/>
      <c r="EBB375" s="1"/>
      <c r="EBC375" s="1"/>
      <c r="EBD375" s="1"/>
      <c r="EBE375" s="1"/>
      <c r="EBF375" s="1"/>
      <c r="EBG375" s="1"/>
      <c r="EBH375" s="1"/>
      <c r="EBI375" s="1"/>
      <c r="EBJ375" s="1"/>
      <c r="EBK375" s="1"/>
      <c r="EBL375" s="1"/>
      <c r="EBM375" s="1"/>
      <c r="EBN375" s="1"/>
      <c r="EBO375" s="1"/>
      <c r="EBP375" s="1"/>
      <c r="EBQ375" s="1"/>
      <c r="EBR375" s="1"/>
      <c r="EBS375" s="1"/>
      <c r="EBT375" s="1"/>
      <c r="EBU375" s="1"/>
      <c r="EBV375" s="1"/>
      <c r="EBW375" s="1"/>
      <c r="EBX375" s="1"/>
      <c r="EBY375" s="1"/>
      <c r="EBZ375" s="1"/>
      <c r="ECA375" s="1"/>
      <c r="ECB375" s="1"/>
      <c r="ECC375" s="1"/>
      <c r="ECD375" s="1"/>
      <c r="ECE375" s="1"/>
      <c r="ECF375" s="1"/>
      <c r="ECG375" s="1"/>
      <c r="ECH375" s="1"/>
      <c r="ECI375" s="1"/>
      <c r="ECJ375" s="1"/>
      <c r="ECK375" s="1"/>
      <c r="ECL375" s="1"/>
      <c r="ECM375" s="1"/>
      <c r="ECN375" s="1"/>
      <c r="ECO375" s="1"/>
      <c r="ECP375" s="1"/>
      <c r="ECQ375" s="1"/>
      <c r="ECR375" s="1"/>
      <c r="ECS375" s="1"/>
      <c r="ECT375" s="1"/>
      <c r="ECU375" s="1"/>
      <c r="ECV375" s="1"/>
      <c r="ECW375" s="1"/>
      <c r="ECX375" s="1"/>
      <c r="ECY375" s="1"/>
      <c r="ECZ375" s="1"/>
      <c r="EDA375" s="1"/>
      <c r="EDB375" s="1"/>
      <c r="EDC375" s="1"/>
      <c r="EDD375" s="1"/>
      <c r="EDE375" s="1"/>
      <c r="EDF375" s="1"/>
      <c r="EDG375" s="1"/>
      <c r="EDH375" s="1"/>
      <c r="EDI375" s="1"/>
      <c r="EDJ375" s="1"/>
      <c r="EDK375" s="1"/>
      <c r="EDL375" s="1"/>
      <c r="EDM375" s="1"/>
      <c r="EDN375" s="1"/>
      <c r="EDO375" s="1"/>
      <c r="EDP375" s="1"/>
      <c r="EDQ375" s="1"/>
      <c r="EDR375" s="1"/>
      <c r="EDS375" s="1"/>
      <c r="EDT375" s="1"/>
      <c r="EDU375" s="1"/>
      <c r="EDV375" s="1"/>
      <c r="EDW375" s="1"/>
      <c r="EDX375" s="1"/>
      <c r="EDY375" s="1"/>
      <c r="EDZ375" s="1"/>
      <c r="EEA375" s="1"/>
      <c r="EEB375" s="1"/>
      <c r="EEC375" s="1"/>
      <c r="EED375" s="1"/>
      <c r="EEE375" s="1"/>
      <c r="EEF375" s="1"/>
      <c r="EEG375" s="1"/>
      <c r="EEH375" s="1"/>
      <c r="EEI375" s="1"/>
      <c r="EEJ375" s="1"/>
      <c r="EEK375" s="1"/>
      <c r="EEL375" s="1"/>
      <c r="EEM375" s="1"/>
      <c r="EEN375" s="1"/>
      <c r="EEO375" s="1"/>
      <c r="EEP375" s="1"/>
      <c r="EEQ375" s="1"/>
      <c r="EER375" s="1"/>
      <c r="EES375" s="1"/>
      <c r="EET375" s="1"/>
      <c r="EEU375" s="1"/>
      <c r="EEV375" s="1"/>
      <c r="EEW375" s="1"/>
      <c r="EEX375" s="1"/>
      <c r="EEY375" s="1"/>
      <c r="EEZ375" s="1"/>
      <c r="EFA375" s="1"/>
      <c r="EFB375" s="1"/>
      <c r="EFC375" s="1"/>
      <c r="EFD375" s="1"/>
      <c r="EFE375" s="1"/>
      <c r="EFF375" s="1"/>
      <c r="EFG375" s="1"/>
      <c r="EFH375" s="1"/>
      <c r="EFI375" s="1"/>
      <c r="EFJ375" s="1"/>
      <c r="EFK375" s="1"/>
      <c r="EFL375" s="1"/>
      <c r="EFM375" s="1"/>
      <c r="EFN375" s="1"/>
      <c r="EFO375" s="1"/>
      <c r="EFP375" s="1"/>
      <c r="EFQ375" s="1"/>
      <c r="EFR375" s="1"/>
      <c r="EFS375" s="1"/>
      <c r="EFT375" s="1"/>
      <c r="EFU375" s="1"/>
      <c r="EFV375" s="1"/>
      <c r="EFW375" s="1"/>
      <c r="EFX375" s="1"/>
      <c r="EFY375" s="1"/>
      <c r="EFZ375" s="1"/>
      <c r="EGA375" s="1"/>
      <c r="EGB375" s="1"/>
      <c r="EGC375" s="1"/>
      <c r="EGD375" s="1"/>
      <c r="EGE375" s="1"/>
      <c r="EGF375" s="1"/>
      <c r="EGG375" s="1"/>
      <c r="EGH375" s="1"/>
      <c r="EGI375" s="1"/>
      <c r="EGJ375" s="1"/>
      <c r="EGK375" s="1"/>
      <c r="EGL375" s="1"/>
      <c r="EGM375" s="1"/>
      <c r="EGN375" s="1"/>
      <c r="EGO375" s="1"/>
      <c r="EGP375" s="1"/>
      <c r="EGQ375" s="1"/>
      <c r="EGR375" s="1"/>
      <c r="EGS375" s="1"/>
      <c r="EGT375" s="1"/>
      <c r="EGU375" s="1"/>
      <c r="EGV375" s="1"/>
      <c r="EGW375" s="1"/>
      <c r="EGX375" s="1"/>
      <c r="EGY375" s="1"/>
      <c r="EGZ375" s="1"/>
      <c r="EHA375" s="1"/>
      <c r="EHB375" s="1"/>
      <c r="EHC375" s="1"/>
      <c r="EHD375" s="1"/>
      <c r="EHE375" s="1"/>
      <c r="EHF375" s="1"/>
      <c r="EHG375" s="1"/>
      <c r="EHH375" s="1"/>
      <c r="EHI375" s="1"/>
      <c r="EHJ375" s="1"/>
      <c r="EHK375" s="1"/>
      <c r="EHL375" s="1"/>
      <c r="EHM375" s="1"/>
      <c r="EHN375" s="1"/>
      <c r="EHO375" s="1"/>
      <c r="EHP375" s="1"/>
      <c r="EHQ375" s="1"/>
      <c r="EHR375" s="1"/>
      <c r="EHS375" s="1"/>
      <c r="EHT375" s="1"/>
      <c r="EHU375" s="1"/>
      <c r="EHV375" s="1"/>
      <c r="EHW375" s="1"/>
      <c r="EHX375" s="1"/>
      <c r="EHY375" s="1"/>
      <c r="EHZ375" s="1"/>
      <c r="EIA375" s="1"/>
      <c r="EIB375" s="1"/>
      <c r="EIC375" s="1"/>
      <c r="EID375" s="1"/>
      <c r="EIE375" s="1"/>
      <c r="EIF375" s="1"/>
      <c r="EIG375" s="1"/>
      <c r="EIH375" s="1"/>
      <c r="EII375" s="1"/>
      <c r="EIJ375" s="1"/>
      <c r="EIK375" s="1"/>
      <c r="EIL375" s="1"/>
      <c r="EIM375" s="1"/>
      <c r="EIN375" s="1"/>
      <c r="EIO375" s="1"/>
      <c r="EIP375" s="1"/>
      <c r="EIQ375" s="1"/>
      <c r="EIR375" s="1"/>
      <c r="EIS375" s="1"/>
      <c r="EIT375" s="1"/>
      <c r="EIU375" s="1"/>
      <c r="EIV375" s="1"/>
      <c r="EIW375" s="1"/>
      <c r="EIX375" s="1"/>
      <c r="EIY375" s="1"/>
      <c r="EIZ375" s="1"/>
      <c r="EJA375" s="1"/>
      <c r="EJB375" s="1"/>
      <c r="EJC375" s="1"/>
      <c r="EJD375" s="1"/>
      <c r="EJE375" s="1"/>
      <c r="EJF375" s="1"/>
      <c r="EJG375" s="1"/>
      <c r="EJH375" s="1"/>
      <c r="EJI375" s="1"/>
      <c r="EJJ375" s="1"/>
      <c r="EJK375" s="1"/>
      <c r="EJL375" s="1"/>
      <c r="EJM375" s="1"/>
      <c r="EJN375" s="1"/>
      <c r="EJO375" s="1"/>
      <c r="EJP375" s="1"/>
      <c r="EJQ375" s="1"/>
      <c r="EJR375" s="1"/>
      <c r="EJS375" s="1"/>
      <c r="EJT375" s="1"/>
      <c r="EJU375" s="1"/>
      <c r="EJV375" s="1"/>
      <c r="EJW375" s="1"/>
      <c r="EJX375" s="1"/>
      <c r="EJY375" s="1"/>
      <c r="EJZ375" s="1"/>
      <c r="EKA375" s="1"/>
      <c r="EKB375" s="1"/>
      <c r="EKC375" s="1"/>
      <c r="EKD375" s="1"/>
      <c r="EKE375" s="1"/>
      <c r="EKF375" s="1"/>
      <c r="EKG375" s="1"/>
      <c r="EKH375" s="1"/>
      <c r="EKI375" s="1"/>
      <c r="EKJ375" s="1"/>
      <c r="EKK375" s="1"/>
      <c r="EKL375" s="1"/>
      <c r="EKM375" s="1"/>
      <c r="EKN375" s="1"/>
      <c r="EKO375" s="1"/>
      <c r="EKP375" s="1"/>
      <c r="EKQ375" s="1"/>
      <c r="EKR375" s="1"/>
      <c r="EKS375" s="1"/>
      <c r="EKT375" s="1"/>
      <c r="EKU375" s="1"/>
      <c r="EKV375" s="1"/>
      <c r="EKW375" s="1"/>
      <c r="EKX375" s="1"/>
      <c r="EKY375" s="1"/>
      <c r="EKZ375" s="1"/>
      <c r="ELA375" s="1"/>
      <c r="ELB375" s="1"/>
      <c r="ELC375" s="1"/>
      <c r="ELD375" s="1"/>
      <c r="ELE375" s="1"/>
      <c r="ELF375" s="1"/>
      <c r="ELG375" s="1"/>
      <c r="ELH375" s="1"/>
      <c r="ELI375" s="1"/>
      <c r="ELJ375" s="1"/>
      <c r="ELK375" s="1"/>
      <c r="ELL375" s="1"/>
      <c r="ELM375" s="1"/>
      <c r="ELN375" s="1"/>
      <c r="ELO375" s="1"/>
      <c r="ELP375" s="1"/>
      <c r="ELQ375" s="1"/>
      <c r="ELR375" s="1"/>
      <c r="ELS375" s="1"/>
      <c r="ELT375" s="1"/>
      <c r="ELU375" s="1"/>
      <c r="ELV375" s="1"/>
      <c r="ELW375" s="1"/>
      <c r="ELX375" s="1"/>
      <c r="ELY375" s="1"/>
      <c r="ELZ375" s="1"/>
      <c r="EMA375" s="1"/>
      <c r="EMB375" s="1"/>
      <c r="EMC375" s="1"/>
      <c r="EMD375" s="1"/>
      <c r="EME375" s="1"/>
      <c r="EMF375" s="1"/>
      <c r="EMG375" s="1"/>
      <c r="EMH375" s="1"/>
      <c r="EMI375" s="1"/>
      <c r="EMJ375" s="1"/>
      <c r="EMK375" s="1"/>
      <c r="EML375" s="1"/>
      <c r="EMM375" s="1"/>
      <c r="EMN375" s="1"/>
      <c r="EMO375" s="1"/>
      <c r="EMP375" s="1"/>
      <c r="EMQ375" s="1"/>
      <c r="EMR375" s="1"/>
      <c r="EMS375" s="1"/>
      <c r="EMT375" s="1"/>
      <c r="EMU375" s="1"/>
      <c r="EMV375" s="1"/>
      <c r="EMW375" s="1"/>
      <c r="EMX375" s="1"/>
      <c r="EMY375" s="1"/>
      <c r="EMZ375" s="1"/>
      <c r="ENA375" s="1"/>
      <c r="ENB375" s="1"/>
      <c r="ENC375" s="1"/>
      <c r="END375" s="1"/>
      <c r="ENE375" s="1"/>
      <c r="ENF375" s="1"/>
      <c r="ENG375" s="1"/>
      <c r="ENH375" s="1"/>
      <c r="ENI375" s="1"/>
      <c r="ENJ375" s="1"/>
      <c r="ENK375" s="1"/>
      <c r="ENL375" s="1"/>
      <c r="ENM375" s="1"/>
      <c r="ENN375" s="1"/>
      <c r="ENO375" s="1"/>
      <c r="ENP375" s="1"/>
      <c r="ENQ375" s="1"/>
      <c r="ENR375" s="1"/>
      <c r="ENS375" s="1"/>
      <c r="ENT375" s="1"/>
      <c r="ENU375" s="1"/>
      <c r="ENV375" s="1"/>
      <c r="ENW375" s="1"/>
      <c r="ENX375" s="1"/>
      <c r="ENY375" s="1"/>
      <c r="ENZ375" s="1"/>
      <c r="EOA375" s="1"/>
      <c r="EOB375" s="1"/>
      <c r="EOC375" s="1"/>
      <c r="EOD375" s="1"/>
      <c r="EOE375" s="1"/>
      <c r="EOF375" s="1"/>
      <c r="EOG375" s="1"/>
      <c r="EOH375" s="1"/>
      <c r="EOI375" s="1"/>
      <c r="EOJ375" s="1"/>
      <c r="EOK375" s="1"/>
      <c r="EOL375" s="1"/>
      <c r="EOM375" s="1"/>
      <c r="EON375" s="1"/>
      <c r="EOO375" s="1"/>
      <c r="EOP375" s="1"/>
      <c r="EOQ375" s="1"/>
      <c r="EOR375" s="1"/>
      <c r="EOS375" s="1"/>
      <c r="EOT375" s="1"/>
      <c r="EOU375" s="1"/>
      <c r="EOV375" s="1"/>
      <c r="EOW375" s="1"/>
      <c r="EOX375" s="1"/>
      <c r="EOY375" s="1"/>
      <c r="EOZ375" s="1"/>
      <c r="EPA375" s="1"/>
      <c r="EPB375" s="1"/>
      <c r="EPC375" s="1"/>
      <c r="EPD375" s="1"/>
      <c r="EPE375" s="1"/>
      <c r="EPF375" s="1"/>
      <c r="EPG375" s="1"/>
      <c r="EPH375" s="1"/>
      <c r="EPI375" s="1"/>
      <c r="EPJ375" s="1"/>
      <c r="EPK375" s="1"/>
      <c r="EPL375" s="1"/>
      <c r="EPM375" s="1"/>
      <c r="EPN375" s="1"/>
      <c r="EPO375" s="1"/>
      <c r="EPP375" s="1"/>
      <c r="EPQ375" s="1"/>
      <c r="EPR375" s="1"/>
      <c r="EPS375" s="1"/>
      <c r="EPT375" s="1"/>
      <c r="EPU375" s="1"/>
      <c r="EPV375" s="1"/>
      <c r="EPW375" s="1"/>
      <c r="EPX375" s="1"/>
      <c r="EPY375" s="1"/>
      <c r="EPZ375" s="1"/>
      <c r="EQA375" s="1"/>
      <c r="EQB375" s="1"/>
      <c r="EQC375" s="1"/>
      <c r="EQD375" s="1"/>
      <c r="EQE375" s="1"/>
      <c r="EQF375" s="1"/>
      <c r="EQG375" s="1"/>
      <c r="EQH375" s="1"/>
      <c r="EQI375" s="1"/>
      <c r="EQJ375" s="1"/>
      <c r="EQK375" s="1"/>
      <c r="EQL375" s="1"/>
      <c r="EQM375" s="1"/>
      <c r="EQN375" s="1"/>
      <c r="EQO375" s="1"/>
      <c r="EQP375" s="1"/>
      <c r="EQQ375" s="1"/>
      <c r="EQR375" s="1"/>
      <c r="EQS375" s="1"/>
      <c r="EQT375" s="1"/>
      <c r="EQU375" s="1"/>
      <c r="EQV375" s="1"/>
      <c r="EQW375" s="1"/>
      <c r="EQX375" s="1"/>
      <c r="EQY375" s="1"/>
      <c r="EQZ375" s="1"/>
      <c r="ERA375" s="1"/>
      <c r="ERB375" s="1"/>
      <c r="ERC375" s="1"/>
      <c r="ERD375" s="1"/>
      <c r="ERE375" s="1"/>
      <c r="ERF375" s="1"/>
      <c r="ERG375" s="1"/>
      <c r="ERH375" s="1"/>
      <c r="ERI375" s="1"/>
      <c r="ERJ375" s="1"/>
      <c r="ERK375" s="1"/>
      <c r="ERL375" s="1"/>
      <c r="ERM375" s="1"/>
      <c r="ERN375" s="1"/>
      <c r="ERO375" s="1"/>
      <c r="ERP375" s="1"/>
      <c r="ERQ375" s="1"/>
      <c r="ERR375" s="1"/>
      <c r="ERS375" s="1"/>
      <c r="ERT375" s="1"/>
      <c r="ERU375" s="1"/>
      <c r="ERV375" s="1"/>
      <c r="ERW375" s="1"/>
      <c r="ERX375" s="1"/>
      <c r="ERY375" s="1"/>
      <c r="ERZ375" s="1"/>
      <c r="ESA375" s="1"/>
      <c r="ESB375" s="1"/>
      <c r="ESC375" s="1"/>
      <c r="ESD375" s="1"/>
      <c r="ESE375" s="1"/>
      <c r="ESF375" s="1"/>
      <c r="ESG375" s="1"/>
      <c r="ESH375" s="1"/>
      <c r="ESI375" s="1"/>
      <c r="ESJ375" s="1"/>
      <c r="ESK375" s="1"/>
      <c r="ESL375" s="1"/>
      <c r="ESM375" s="1"/>
      <c r="ESN375" s="1"/>
      <c r="ESO375" s="1"/>
      <c r="ESP375" s="1"/>
      <c r="ESQ375" s="1"/>
      <c r="ESR375" s="1"/>
      <c r="ESS375" s="1"/>
      <c r="EST375" s="1"/>
      <c r="ESU375" s="1"/>
      <c r="ESV375" s="1"/>
      <c r="ESW375" s="1"/>
      <c r="ESX375" s="1"/>
      <c r="ESY375" s="1"/>
      <c r="ESZ375" s="1"/>
      <c r="ETA375" s="1"/>
      <c r="ETB375" s="1"/>
      <c r="ETC375" s="1"/>
      <c r="ETD375" s="1"/>
      <c r="ETE375" s="1"/>
      <c r="ETF375" s="1"/>
      <c r="ETG375" s="1"/>
      <c r="ETH375" s="1"/>
      <c r="ETI375" s="1"/>
      <c r="ETJ375" s="1"/>
      <c r="ETK375" s="1"/>
      <c r="ETL375" s="1"/>
      <c r="ETM375" s="1"/>
      <c r="ETN375" s="1"/>
      <c r="ETO375" s="1"/>
      <c r="ETP375" s="1"/>
      <c r="ETQ375" s="1"/>
      <c r="ETR375" s="1"/>
      <c r="ETS375" s="1"/>
      <c r="ETT375" s="1"/>
      <c r="ETU375" s="1"/>
      <c r="ETV375" s="1"/>
      <c r="ETW375" s="1"/>
      <c r="ETX375" s="1"/>
      <c r="ETY375" s="1"/>
      <c r="ETZ375" s="1"/>
      <c r="EUA375" s="1"/>
      <c r="EUB375" s="1"/>
      <c r="EUC375" s="1"/>
      <c r="EUD375" s="1"/>
      <c r="EUE375" s="1"/>
      <c r="EUF375" s="1"/>
      <c r="EUG375" s="1"/>
      <c r="EUH375" s="1"/>
      <c r="EUI375" s="1"/>
      <c r="EUJ375" s="1"/>
      <c r="EUK375" s="1"/>
      <c r="EUL375" s="1"/>
      <c r="EUM375" s="1"/>
      <c r="EUN375" s="1"/>
      <c r="EUO375" s="1"/>
      <c r="EUP375" s="1"/>
      <c r="EUQ375" s="1"/>
      <c r="EUR375" s="1"/>
      <c r="EUS375" s="1"/>
      <c r="EUT375" s="1"/>
      <c r="EUU375" s="1"/>
      <c r="EUV375" s="1"/>
      <c r="EUW375" s="1"/>
      <c r="EUX375" s="1"/>
      <c r="EUY375" s="1"/>
      <c r="EUZ375" s="1"/>
      <c r="EVA375" s="1"/>
      <c r="EVB375" s="1"/>
      <c r="EVC375" s="1"/>
      <c r="EVD375" s="1"/>
      <c r="EVE375" s="1"/>
      <c r="EVF375" s="1"/>
      <c r="EVG375" s="1"/>
      <c r="EVH375" s="1"/>
      <c r="EVI375" s="1"/>
      <c r="EVJ375" s="1"/>
      <c r="EVK375" s="1"/>
      <c r="EVL375" s="1"/>
      <c r="EVM375" s="1"/>
      <c r="EVN375" s="1"/>
      <c r="EVO375" s="1"/>
      <c r="EVP375" s="1"/>
      <c r="EVQ375" s="1"/>
      <c r="EVR375" s="1"/>
      <c r="EVS375" s="1"/>
      <c r="EVT375" s="1"/>
      <c r="EVU375" s="1"/>
      <c r="EVV375" s="1"/>
      <c r="EVW375" s="1"/>
      <c r="EVX375" s="1"/>
      <c r="EVY375" s="1"/>
      <c r="EVZ375" s="1"/>
      <c r="EWA375" s="1"/>
      <c r="EWB375" s="1"/>
      <c r="EWC375" s="1"/>
      <c r="EWD375" s="1"/>
      <c r="EWE375" s="1"/>
      <c r="EWF375" s="1"/>
      <c r="EWG375" s="1"/>
      <c r="EWH375" s="1"/>
      <c r="EWI375" s="1"/>
      <c r="EWJ375" s="1"/>
      <c r="EWK375" s="1"/>
      <c r="EWL375" s="1"/>
      <c r="EWM375" s="1"/>
      <c r="EWN375" s="1"/>
      <c r="EWO375" s="1"/>
      <c r="EWP375" s="1"/>
      <c r="EWQ375" s="1"/>
      <c r="EWR375" s="1"/>
      <c r="EWS375" s="1"/>
      <c r="EWT375" s="1"/>
      <c r="EWU375" s="1"/>
      <c r="EWV375" s="1"/>
      <c r="EWW375" s="1"/>
      <c r="EWX375" s="1"/>
      <c r="EWY375" s="1"/>
      <c r="EWZ375" s="1"/>
      <c r="EXA375" s="1"/>
      <c r="EXB375" s="1"/>
      <c r="EXC375" s="1"/>
      <c r="EXD375" s="1"/>
      <c r="EXE375" s="1"/>
      <c r="EXF375" s="1"/>
      <c r="EXG375" s="1"/>
      <c r="EXH375" s="1"/>
      <c r="EXI375" s="1"/>
      <c r="EXJ375" s="1"/>
      <c r="EXK375" s="1"/>
      <c r="EXL375" s="1"/>
      <c r="EXM375" s="1"/>
      <c r="EXN375" s="1"/>
      <c r="EXO375" s="1"/>
      <c r="EXP375" s="1"/>
      <c r="EXQ375" s="1"/>
      <c r="EXR375" s="1"/>
      <c r="EXS375" s="1"/>
      <c r="EXT375" s="1"/>
      <c r="EXU375" s="1"/>
      <c r="EXV375" s="1"/>
      <c r="EXW375" s="1"/>
      <c r="EXX375" s="1"/>
      <c r="EXY375" s="1"/>
      <c r="EXZ375" s="1"/>
      <c r="EYA375" s="1"/>
      <c r="EYB375" s="1"/>
      <c r="EYC375" s="1"/>
      <c r="EYD375" s="1"/>
      <c r="EYE375" s="1"/>
      <c r="EYF375" s="1"/>
      <c r="EYG375" s="1"/>
      <c r="EYH375" s="1"/>
      <c r="EYI375" s="1"/>
      <c r="EYJ375" s="1"/>
      <c r="EYK375" s="1"/>
      <c r="EYL375" s="1"/>
      <c r="EYM375" s="1"/>
      <c r="EYN375" s="1"/>
      <c r="EYO375" s="1"/>
      <c r="EYP375" s="1"/>
      <c r="EYQ375" s="1"/>
      <c r="EYR375" s="1"/>
      <c r="EYS375" s="1"/>
      <c r="EYT375" s="1"/>
      <c r="EYU375" s="1"/>
      <c r="EYV375" s="1"/>
      <c r="EYW375" s="1"/>
      <c r="EYX375" s="1"/>
      <c r="EYY375" s="1"/>
      <c r="EYZ375" s="1"/>
      <c r="EZA375" s="1"/>
      <c r="EZB375" s="1"/>
      <c r="EZC375" s="1"/>
      <c r="EZD375" s="1"/>
      <c r="EZE375" s="1"/>
      <c r="EZF375" s="1"/>
      <c r="EZG375" s="1"/>
      <c r="EZH375" s="1"/>
      <c r="EZI375" s="1"/>
      <c r="EZJ375" s="1"/>
      <c r="EZK375" s="1"/>
      <c r="EZL375" s="1"/>
      <c r="EZM375" s="1"/>
      <c r="EZN375" s="1"/>
      <c r="EZO375" s="1"/>
      <c r="EZP375" s="1"/>
      <c r="EZQ375" s="1"/>
      <c r="EZR375" s="1"/>
      <c r="EZS375" s="1"/>
      <c r="EZT375" s="1"/>
      <c r="EZU375" s="1"/>
      <c r="EZV375" s="1"/>
      <c r="EZW375" s="1"/>
      <c r="EZX375" s="1"/>
      <c r="EZY375" s="1"/>
      <c r="EZZ375" s="1"/>
      <c r="FAA375" s="1"/>
      <c r="FAB375" s="1"/>
      <c r="FAC375" s="1"/>
      <c r="FAD375" s="1"/>
      <c r="FAE375" s="1"/>
      <c r="FAF375" s="1"/>
      <c r="FAG375" s="1"/>
      <c r="FAH375" s="1"/>
      <c r="FAI375" s="1"/>
      <c r="FAJ375" s="1"/>
      <c r="FAK375" s="1"/>
      <c r="FAL375" s="1"/>
      <c r="FAM375" s="1"/>
      <c r="FAN375" s="1"/>
      <c r="FAO375" s="1"/>
      <c r="FAP375" s="1"/>
      <c r="FAQ375" s="1"/>
      <c r="FAR375" s="1"/>
      <c r="FAS375" s="1"/>
      <c r="FAT375" s="1"/>
      <c r="FAU375" s="1"/>
      <c r="FAV375" s="1"/>
      <c r="FAW375" s="1"/>
      <c r="FAX375" s="1"/>
      <c r="FAY375" s="1"/>
      <c r="FAZ375" s="1"/>
      <c r="FBA375" s="1"/>
      <c r="FBB375" s="1"/>
      <c r="FBC375" s="1"/>
      <c r="FBD375" s="1"/>
      <c r="FBE375" s="1"/>
      <c r="FBF375" s="1"/>
      <c r="FBG375" s="1"/>
      <c r="FBH375" s="1"/>
      <c r="FBI375" s="1"/>
      <c r="FBJ375" s="1"/>
      <c r="FBK375" s="1"/>
      <c r="FBL375" s="1"/>
      <c r="FBM375" s="1"/>
      <c r="FBN375" s="1"/>
      <c r="FBO375" s="1"/>
      <c r="FBP375" s="1"/>
      <c r="FBQ375" s="1"/>
      <c r="FBR375" s="1"/>
      <c r="FBS375" s="1"/>
      <c r="FBT375" s="1"/>
      <c r="FBU375" s="1"/>
      <c r="FBV375" s="1"/>
      <c r="FBW375" s="1"/>
      <c r="FBX375" s="1"/>
      <c r="FBY375" s="1"/>
      <c r="FBZ375" s="1"/>
      <c r="FCA375" s="1"/>
      <c r="FCB375" s="1"/>
      <c r="FCC375" s="1"/>
      <c r="FCD375" s="1"/>
      <c r="FCE375" s="1"/>
      <c r="FCF375" s="1"/>
      <c r="FCG375" s="1"/>
      <c r="FCH375" s="1"/>
      <c r="FCI375" s="1"/>
      <c r="FCJ375" s="1"/>
      <c r="FCK375" s="1"/>
      <c r="FCL375" s="1"/>
      <c r="FCM375" s="1"/>
      <c r="FCN375" s="1"/>
      <c r="FCO375" s="1"/>
      <c r="FCP375" s="1"/>
      <c r="FCQ375" s="1"/>
      <c r="FCR375" s="1"/>
      <c r="FCS375" s="1"/>
      <c r="FCT375" s="1"/>
      <c r="FCU375" s="1"/>
      <c r="FCV375" s="1"/>
      <c r="FCW375" s="1"/>
      <c r="FCX375" s="1"/>
      <c r="FCY375" s="1"/>
      <c r="FCZ375" s="1"/>
      <c r="FDA375" s="1"/>
      <c r="FDB375" s="1"/>
      <c r="FDC375" s="1"/>
      <c r="FDD375" s="1"/>
      <c r="FDE375" s="1"/>
      <c r="FDF375" s="1"/>
      <c r="FDG375" s="1"/>
      <c r="FDH375" s="1"/>
      <c r="FDI375" s="1"/>
      <c r="FDJ375" s="1"/>
      <c r="FDK375" s="1"/>
      <c r="FDL375" s="1"/>
      <c r="FDM375" s="1"/>
      <c r="FDN375" s="1"/>
      <c r="FDO375" s="1"/>
      <c r="FDP375" s="1"/>
      <c r="FDQ375" s="1"/>
      <c r="FDR375" s="1"/>
      <c r="FDS375" s="1"/>
      <c r="FDT375" s="1"/>
      <c r="FDU375" s="1"/>
      <c r="FDV375" s="1"/>
      <c r="FDW375" s="1"/>
      <c r="FDX375" s="1"/>
      <c r="FDY375" s="1"/>
      <c r="FDZ375" s="1"/>
      <c r="FEA375" s="1"/>
      <c r="FEB375" s="1"/>
      <c r="FEC375" s="1"/>
      <c r="FED375" s="1"/>
      <c r="FEE375" s="1"/>
      <c r="FEF375" s="1"/>
      <c r="FEG375" s="1"/>
      <c r="FEH375" s="1"/>
      <c r="FEI375" s="1"/>
      <c r="FEJ375" s="1"/>
      <c r="FEK375" s="1"/>
      <c r="FEL375" s="1"/>
      <c r="FEM375" s="1"/>
      <c r="FEN375" s="1"/>
      <c r="FEO375" s="1"/>
      <c r="FEP375" s="1"/>
      <c r="FEQ375" s="1"/>
      <c r="FER375" s="1"/>
      <c r="FES375" s="1"/>
      <c r="FET375" s="1"/>
      <c r="FEU375" s="1"/>
      <c r="FEV375" s="1"/>
      <c r="FEW375" s="1"/>
      <c r="FEX375" s="1"/>
      <c r="FEY375" s="1"/>
      <c r="FEZ375" s="1"/>
      <c r="FFA375" s="1"/>
      <c r="FFB375" s="1"/>
      <c r="FFC375" s="1"/>
      <c r="FFD375" s="1"/>
      <c r="FFE375" s="1"/>
      <c r="FFF375" s="1"/>
      <c r="FFG375" s="1"/>
      <c r="FFH375" s="1"/>
      <c r="FFI375" s="1"/>
      <c r="FFJ375" s="1"/>
      <c r="FFK375" s="1"/>
      <c r="FFL375" s="1"/>
      <c r="FFM375" s="1"/>
      <c r="FFN375" s="1"/>
      <c r="FFO375" s="1"/>
      <c r="FFP375" s="1"/>
      <c r="FFQ375" s="1"/>
      <c r="FFR375" s="1"/>
      <c r="FFS375" s="1"/>
      <c r="FFT375" s="1"/>
      <c r="FFU375" s="1"/>
      <c r="FFV375" s="1"/>
      <c r="FFW375" s="1"/>
      <c r="FFX375" s="1"/>
      <c r="FFY375" s="1"/>
      <c r="FFZ375" s="1"/>
      <c r="FGA375" s="1"/>
      <c r="FGB375" s="1"/>
      <c r="FGC375" s="1"/>
      <c r="FGD375" s="1"/>
      <c r="FGE375" s="1"/>
      <c r="FGF375" s="1"/>
      <c r="FGG375" s="1"/>
      <c r="FGH375" s="1"/>
      <c r="FGI375" s="1"/>
      <c r="FGJ375" s="1"/>
      <c r="FGK375" s="1"/>
      <c r="FGL375" s="1"/>
      <c r="FGM375" s="1"/>
      <c r="FGN375" s="1"/>
      <c r="FGO375" s="1"/>
      <c r="FGP375" s="1"/>
      <c r="FGQ375" s="1"/>
      <c r="FGR375" s="1"/>
      <c r="FGS375" s="1"/>
      <c r="FGT375" s="1"/>
      <c r="FGU375" s="1"/>
      <c r="FGV375" s="1"/>
      <c r="FGW375" s="1"/>
      <c r="FGX375" s="1"/>
      <c r="FGY375" s="1"/>
      <c r="FGZ375" s="1"/>
      <c r="FHA375" s="1"/>
      <c r="FHB375" s="1"/>
      <c r="FHC375" s="1"/>
      <c r="FHD375" s="1"/>
      <c r="FHE375" s="1"/>
      <c r="FHF375" s="1"/>
      <c r="FHG375" s="1"/>
      <c r="FHH375" s="1"/>
      <c r="FHI375" s="1"/>
      <c r="FHJ375" s="1"/>
      <c r="FHK375" s="1"/>
      <c r="FHL375" s="1"/>
      <c r="FHM375" s="1"/>
      <c r="FHN375" s="1"/>
      <c r="FHO375" s="1"/>
      <c r="FHP375" s="1"/>
      <c r="FHQ375" s="1"/>
      <c r="FHR375" s="1"/>
      <c r="FHS375" s="1"/>
      <c r="FHT375" s="1"/>
      <c r="FHU375" s="1"/>
      <c r="FHV375" s="1"/>
      <c r="FHW375" s="1"/>
      <c r="FHX375" s="1"/>
      <c r="FHY375" s="1"/>
      <c r="FHZ375" s="1"/>
      <c r="FIA375" s="1"/>
      <c r="FIB375" s="1"/>
      <c r="FIC375" s="1"/>
      <c r="FID375" s="1"/>
      <c r="FIE375" s="1"/>
      <c r="FIF375" s="1"/>
      <c r="FIG375" s="1"/>
      <c r="FIH375" s="1"/>
      <c r="FII375" s="1"/>
      <c r="FIJ375" s="1"/>
      <c r="FIK375" s="1"/>
      <c r="FIL375" s="1"/>
      <c r="FIM375" s="1"/>
      <c r="FIN375" s="1"/>
      <c r="FIO375" s="1"/>
      <c r="FIP375" s="1"/>
      <c r="FIQ375" s="1"/>
      <c r="FIR375" s="1"/>
      <c r="FIS375" s="1"/>
      <c r="FIT375" s="1"/>
      <c r="FIU375" s="1"/>
      <c r="FIV375" s="1"/>
      <c r="FIW375" s="1"/>
      <c r="FIX375" s="1"/>
      <c r="FIY375" s="1"/>
      <c r="FIZ375" s="1"/>
      <c r="FJA375" s="1"/>
      <c r="FJB375" s="1"/>
      <c r="FJC375" s="1"/>
      <c r="FJD375" s="1"/>
      <c r="FJE375" s="1"/>
      <c r="FJF375" s="1"/>
      <c r="FJG375" s="1"/>
      <c r="FJH375" s="1"/>
      <c r="FJI375" s="1"/>
      <c r="FJJ375" s="1"/>
      <c r="FJK375" s="1"/>
      <c r="FJL375" s="1"/>
      <c r="FJM375" s="1"/>
      <c r="FJN375" s="1"/>
      <c r="FJO375" s="1"/>
      <c r="FJP375" s="1"/>
      <c r="FJQ375" s="1"/>
      <c r="FJR375" s="1"/>
      <c r="FJS375" s="1"/>
      <c r="FJT375" s="1"/>
      <c r="FJU375" s="1"/>
      <c r="FJV375" s="1"/>
      <c r="FJW375" s="1"/>
      <c r="FJX375" s="1"/>
      <c r="FJY375" s="1"/>
      <c r="FJZ375" s="1"/>
      <c r="FKA375" s="1"/>
      <c r="FKB375" s="1"/>
      <c r="FKC375" s="1"/>
      <c r="FKD375" s="1"/>
      <c r="FKE375" s="1"/>
      <c r="FKF375" s="1"/>
      <c r="FKG375" s="1"/>
      <c r="FKH375" s="1"/>
      <c r="FKI375" s="1"/>
      <c r="FKJ375" s="1"/>
      <c r="FKK375" s="1"/>
      <c r="FKL375" s="1"/>
      <c r="FKM375" s="1"/>
      <c r="FKN375" s="1"/>
      <c r="FKO375" s="1"/>
      <c r="FKP375" s="1"/>
      <c r="FKQ375" s="1"/>
      <c r="FKR375" s="1"/>
      <c r="FKS375" s="1"/>
      <c r="FKT375" s="1"/>
      <c r="FKU375" s="1"/>
      <c r="FKV375" s="1"/>
      <c r="FKW375" s="1"/>
      <c r="FKX375" s="1"/>
      <c r="FKY375" s="1"/>
      <c r="FKZ375" s="1"/>
      <c r="FLA375" s="1"/>
      <c r="FLB375" s="1"/>
      <c r="FLC375" s="1"/>
      <c r="FLD375" s="1"/>
      <c r="FLE375" s="1"/>
      <c r="FLF375" s="1"/>
      <c r="FLG375" s="1"/>
      <c r="FLH375" s="1"/>
      <c r="FLI375" s="1"/>
      <c r="FLJ375" s="1"/>
      <c r="FLK375" s="1"/>
      <c r="FLL375" s="1"/>
      <c r="FLM375" s="1"/>
      <c r="FLN375" s="1"/>
      <c r="FLO375" s="1"/>
      <c r="FLP375" s="1"/>
      <c r="FLQ375" s="1"/>
      <c r="FLR375" s="1"/>
      <c r="FLS375" s="1"/>
      <c r="FLT375" s="1"/>
      <c r="FLU375" s="1"/>
      <c r="FLV375" s="1"/>
      <c r="FLW375" s="1"/>
      <c r="FLX375" s="1"/>
      <c r="FLY375" s="1"/>
      <c r="FLZ375" s="1"/>
      <c r="FMA375" s="1"/>
      <c r="FMB375" s="1"/>
      <c r="FMC375" s="1"/>
      <c r="FMD375" s="1"/>
      <c r="FME375" s="1"/>
      <c r="FMF375" s="1"/>
      <c r="FMG375" s="1"/>
      <c r="FMH375" s="1"/>
      <c r="FMI375" s="1"/>
      <c r="FMJ375" s="1"/>
      <c r="FMK375" s="1"/>
      <c r="FML375" s="1"/>
      <c r="FMM375" s="1"/>
      <c r="FMN375" s="1"/>
      <c r="FMO375" s="1"/>
      <c r="FMP375" s="1"/>
      <c r="FMQ375" s="1"/>
      <c r="FMR375" s="1"/>
      <c r="FMS375" s="1"/>
      <c r="FMT375" s="1"/>
      <c r="FMU375" s="1"/>
      <c r="FMV375" s="1"/>
      <c r="FMW375" s="1"/>
      <c r="FMX375" s="1"/>
      <c r="FMY375" s="1"/>
      <c r="FMZ375" s="1"/>
      <c r="FNA375" s="1"/>
      <c r="FNB375" s="1"/>
      <c r="FNC375" s="1"/>
      <c r="FND375" s="1"/>
      <c r="FNE375" s="1"/>
      <c r="FNF375" s="1"/>
      <c r="FNG375" s="1"/>
      <c r="FNH375" s="1"/>
      <c r="FNI375" s="1"/>
      <c r="FNJ375" s="1"/>
      <c r="FNK375" s="1"/>
      <c r="FNL375" s="1"/>
      <c r="FNM375" s="1"/>
      <c r="FNN375" s="1"/>
      <c r="FNO375" s="1"/>
      <c r="FNP375" s="1"/>
      <c r="FNQ375" s="1"/>
      <c r="FNR375" s="1"/>
      <c r="FNS375" s="1"/>
      <c r="FNT375" s="1"/>
      <c r="FNU375" s="1"/>
      <c r="FNV375" s="1"/>
      <c r="FNW375" s="1"/>
      <c r="FNX375" s="1"/>
      <c r="FNY375" s="1"/>
      <c r="FNZ375" s="1"/>
      <c r="FOA375" s="1"/>
      <c r="FOB375" s="1"/>
      <c r="FOC375" s="1"/>
      <c r="FOD375" s="1"/>
      <c r="FOE375" s="1"/>
      <c r="FOF375" s="1"/>
      <c r="FOG375" s="1"/>
      <c r="FOH375" s="1"/>
      <c r="FOI375" s="1"/>
      <c r="FOJ375" s="1"/>
      <c r="FOK375" s="1"/>
      <c r="FOL375" s="1"/>
      <c r="FOM375" s="1"/>
      <c r="FON375" s="1"/>
      <c r="FOO375" s="1"/>
      <c r="FOP375" s="1"/>
      <c r="FOQ375" s="1"/>
      <c r="FOR375" s="1"/>
      <c r="FOS375" s="1"/>
      <c r="FOT375" s="1"/>
      <c r="FOU375" s="1"/>
      <c r="FOV375" s="1"/>
      <c r="FOW375" s="1"/>
      <c r="FOX375" s="1"/>
      <c r="FOY375" s="1"/>
      <c r="FOZ375" s="1"/>
      <c r="FPA375" s="1"/>
      <c r="FPB375" s="1"/>
      <c r="FPC375" s="1"/>
      <c r="FPD375" s="1"/>
      <c r="FPE375" s="1"/>
      <c r="FPF375" s="1"/>
      <c r="FPG375" s="1"/>
      <c r="FPH375" s="1"/>
      <c r="FPI375" s="1"/>
      <c r="FPJ375" s="1"/>
      <c r="FPK375" s="1"/>
      <c r="FPL375" s="1"/>
      <c r="FPM375" s="1"/>
      <c r="FPN375" s="1"/>
      <c r="FPO375" s="1"/>
      <c r="FPP375" s="1"/>
      <c r="FPQ375" s="1"/>
      <c r="FPR375" s="1"/>
      <c r="FPS375" s="1"/>
      <c r="FPT375" s="1"/>
      <c r="FPU375" s="1"/>
      <c r="FPV375" s="1"/>
      <c r="FPW375" s="1"/>
      <c r="FPX375" s="1"/>
      <c r="FPY375" s="1"/>
      <c r="FPZ375" s="1"/>
      <c r="FQA375" s="1"/>
      <c r="FQB375" s="1"/>
      <c r="FQC375" s="1"/>
      <c r="FQD375" s="1"/>
      <c r="FQE375" s="1"/>
      <c r="FQF375" s="1"/>
      <c r="FQG375" s="1"/>
      <c r="FQH375" s="1"/>
      <c r="FQI375" s="1"/>
      <c r="FQJ375" s="1"/>
      <c r="FQK375" s="1"/>
      <c r="FQL375" s="1"/>
      <c r="FQM375" s="1"/>
      <c r="FQN375" s="1"/>
      <c r="FQO375" s="1"/>
      <c r="FQP375" s="1"/>
      <c r="FQQ375" s="1"/>
      <c r="FQR375" s="1"/>
      <c r="FQS375" s="1"/>
      <c r="FQT375" s="1"/>
      <c r="FQU375" s="1"/>
      <c r="FQV375" s="1"/>
      <c r="FQW375" s="1"/>
      <c r="FQX375" s="1"/>
      <c r="FQY375" s="1"/>
      <c r="FQZ375" s="1"/>
      <c r="FRA375" s="1"/>
      <c r="FRB375" s="1"/>
      <c r="FRC375" s="1"/>
      <c r="FRD375" s="1"/>
      <c r="FRE375" s="1"/>
      <c r="FRF375" s="1"/>
      <c r="FRG375" s="1"/>
      <c r="FRH375" s="1"/>
      <c r="FRI375" s="1"/>
      <c r="FRJ375" s="1"/>
      <c r="FRK375" s="1"/>
      <c r="FRL375" s="1"/>
      <c r="FRM375" s="1"/>
      <c r="FRN375" s="1"/>
      <c r="FRO375" s="1"/>
      <c r="FRP375" s="1"/>
      <c r="FRQ375" s="1"/>
      <c r="FRR375" s="1"/>
      <c r="FRS375" s="1"/>
      <c r="FRT375" s="1"/>
      <c r="FRU375" s="1"/>
      <c r="FRV375" s="1"/>
      <c r="FRW375" s="1"/>
      <c r="FRX375" s="1"/>
      <c r="FRY375" s="1"/>
      <c r="FRZ375" s="1"/>
      <c r="FSA375" s="1"/>
      <c r="FSB375" s="1"/>
      <c r="FSC375" s="1"/>
      <c r="FSD375" s="1"/>
      <c r="FSE375" s="1"/>
      <c r="FSF375" s="1"/>
      <c r="FSG375" s="1"/>
      <c r="FSH375" s="1"/>
      <c r="FSI375" s="1"/>
      <c r="FSJ375" s="1"/>
      <c r="FSK375" s="1"/>
      <c r="FSL375" s="1"/>
      <c r="FSM375" s="1"/>
      <c r="FSN375" s="1"/>
      <c r="FSO375" s="1"/>
      <c r="FSP375" s="1"/>
      <c r="FSQ375" s="1"/>
      <c r="FSR375" s="1"/>
      <c r="FSS375" s="1"/>
      <c r="FST375" s="1"/>
      <c r="FSU375" s="1"/>
      <c r="FSV375" s="1"/>
      <c r="FSW375" s="1"/>
      <c r="FSX375" s="1"/>
      <c r="FSY375" s="1"/>
      <c r="FSZ375" s="1"/>
      <c r="FTA375" s="1"/>
      <c r="FTB375" s="1"/>
      <c r="FTC375" s="1"/>
      <c r="FTD375" s="1"/>
      <c r="FTE375" s="1"/>
      <c r="FTF375" s="1"/>
      <c r="FTG375" s="1"/>
      <c r="FTH375" s="1"/>
      <c r="FTI375" s="1"/>
      <c r="FTJ375" s="1"/>
      <c r="FTK375" s="1"/>
      <c r="FTL375" s="1"/>
      <c r="FTM375" s="1"/>
      <c r="FTN375" s="1"/>
      <c r="FTO375" s="1"/>
      <c r="FTP375" s="1"/>
      <c r="FTQ375" s="1"/>
      <c r="FTR375" s="1"/>
      <c r="FTS375" s="1"/>
      <c r="FTT375" s="1"/>
      <c r="FTU375" s="1"/>
      <c r="FTV375" s="1"/>
      <c r="FTW375" s="1"/>
      <c r="FTX375" s="1"/>
      <c r="FTY375" s="1"/>
      <c r="FTZ375" s="1"/>
      <c r="FUA375" s="1"/>
      <c r="FUB375" s="1"/>
      <c r="FUC375" s="1"/>
      <c r="FUD375" s="1"/>
      <c r="FUE375" s="1"/>
      <c r="FUF375" s="1"/>
      <c r="FUG375" s="1"/>
      <c r="FUH375" s="1"/>
      <c r="FUI375" s="1"/>
      <c r="FUJ375" s="1"/>
      <c r="FUK375" s="1"/>
      <c r="FUL375" s="1"/>
      <c r="FUM375" s="1"/>
      <c r="FUN375" s="1"/>
      <c r="FUO375" s="1"/>
      <c r="FUP375" s="1"/>
      <c r="FUQ375" s="1"/>
      <c r="FUR375" s="1"/>
      <c r="FUS375" s="1"/>
      <c r="FUT375" s="1"/>
      <c r="FUU375" s="1"/>
      <c r="FUV375" s="1"/>
      <c r="FUW375" s="1"/>
      <c r="FUX375" s="1"/>
      <c r="FUY375" s="1"/>
      <c r="FUZ375" s="1"/>
      <c r="FVA375" s="1"/>
      <c r="FVB375" s="1"/>
      <c r="FVC375" s="1"/>
      <c r="FVD375" s="1"/>
      <c r="FVE375" s="1"/>
      <c r="FVF375" s="1"/>
      <c r="FVG375" s="1"/>
      <c r="FVH375" s="1"/>
      <c r="FVI375" s="1"/>
      <c r="FVJ375" s="1"/>
      <c r="FVK375" s="1"/>
      <c r="FVL375" s="1"/>
      <c r="FVM375" s="1"/>
      <c r="FVN375" s="1"/>
      <c r="FVO375" s="1"/>
      <c r="FVP375" s="1"/>
      <c r="FVQ375" s="1"/>
      <c r="FVR375" s="1"/>
      <c r="FVS375" s="1"/>
      <c r="FVT375" s="1"/>
      <c r="FVU375" s="1"/>
      <c r="FVV375" s="1"/>
      <c r="FVW375" s="1"/>
      <c r="FVX375" s="1"/>
      <c r="FVY375" s="1"/>
      <c r="FVZ375" s="1"/>
      <c r="FWA375" s="1"/>
      <c r="FWB375" s="1"/>
      <c r="FWC375" s="1"/>
      <c r="FWD375" s="1"/>
      <c r="FWE375" s="1"/>
      <c r="FWF375" s="1"/>
      <c r="FWG375" s="1"/>
      <c r="FWH375" s="1"/>
      <c r="FWI375" s="1"/>
      <c r="FWJ375" s="1"/>
      <c r="FWK375" s="1"/>
      <c r="FWL375" s="1"/>
      <c r="FWM375" s="1"/>
      <c r="FWN375" s="1"/>
      <c r="FWO375" s="1"/>
      <c r="FWP375" s="1"/>
      <c r="FWQ375" s="1"/>
      <c r="FWR375" s="1"/>
      <c r="FWS375" s="1"/>
      <c r="FWT375" s="1"/>
      <c r="FWU375" s="1"/>
      <c r="FWV375" s="1"/>
      <c r="FWW375" s="1"/>
      <c r="FWX375" s="1"/>
      <c r="FWY375" s="1"/>
      <c r="FWZ375" s="1"/>
      <c r="FXA375" s="1"/>
      <c r="FXB375" s="1"/>
      <c r="FXC375" s="1"/>
      <c r="FXD375" s="1"/>
      <c r="FXE375" s="1"/>
      <c r="FXF375" s="1"/>
      <c r="FXG375" s="1"/>
      <c r="FXH375" s="1"/>
      <c r="FXI375" s="1"/>
      <c r="FXJ375" s="1"/>
      <c r="FXK375" s="1"/>
      <c r="FXL375" s="1"/>
      <c r="FXM375" s="1"/>
      <c r="FXN375" s="1"/>
      <c r="FXO375" s="1"/>
      <c r="FXP375" s="1"/>
      <c r="FXQ375" s="1"/>
      <c r="FXR375" s="1"/>
      <c r="FXS375" s="1"/>
      <c r="FXT375" s="1"/>
      <c r="FXU375" s="1"/>
      <c r="FXV375" s="1"/>
      <c r="FXW375" s="1"/>
      <c r="FXX375" s="1"/>
      <c r="FXY375" s="1"/>
      <c r="FXZ375" s="1"/>
      <c r="FYA375" s="1"/>
      <c r="FYB375" s="1"/>
      <c r="FYC375" s="1"/>
      <c r="FYD375" s="1"/>
      <c r="FYE375" s="1"/>
      <c r="FYF375" s="1"/>
      <c r="FYG375" s="1"/>
      <c r="FYH375" s="1"/>
      <c r="FYI375" s="1"/>
      <c r="FYJ375" s="1"/>
      <c r="FYK375" s="1"/>
      <c r="FYL375" s="1"/>
      <c r="FYM375" s="1"/>
      <c r="FYN375" s="1"/>
      <c r="FYO375" s="1"/>
      <c r="FYP375" s="1"/>
      <c r="FYQ375" s="1"/>
      <c r="FYR375" s="1"/>
      <c r="FYS375" s="1"/>
      <c r="FYT375" s="1"/>
      <c r="FYU375" s="1"/>
      <c r="FYV375" s="1"/>
      <c r="FYW375" s="1"/>
      <c r="FYX375" s="1"/>
      <c r="FYY375" s="1"/>
      <c r="FYZ375" s="1"/>
      <c r="FZA375" s="1"/>
      <c r="FZB375" s="1"/>
      <c r="FZC375" s="1"/>
      <c r="FZD375" s="1"/>
      <c r="FZE375" s="1"/>
      <c r="FZF375" s="1"/>
      <c r="FZG375" s="1"/>
      <c r="FZH375" s="1"/>
      <c r="FZI375" s="1"/>
      <c r="FZJ375" s="1"/>
      <c r="FZK375" s="1"/>
      <c r="FZL375" s="1"/>
      <c r="FZM375" s="1"/>
      <c r="FZN375" s="1"/>
      <c r="FZO375" s="1"/>
      <c r="FZP375" s="1"/>
      <c r="FZQ375" s="1"/>
      <c r="FZR375" s="1"/>
      <c r="FZS375" s="1"/>
      <c r="FZT375" s="1"/>
      <c r="FZU375" s="1"/>
      <c r="FZV375" s="1"/>
      <c r="FZW375" s="1"/>
      <c r="FZX375" s="1"/>
      <c r="FZY375" s="1"/>
      <c r="FZZ375" s="1"/>
      <c r="GAA375" s="1"/>
      <c r="GAB375" s="1"/>
      <c r="GAC375" s="1"/>
      <c r="GAD375" s="1"/>
      <c r="GAE375" s="1"/>
      <c r="GAF375" s="1"/>
      <c r="GAG375" s="1"/>
      <c r="GAH375" s="1"/>
      <c r="GAI375" s="1"/>
      <c r="GAJ375" s="1"/>
      <c r="GAK375" s="1"/>
      <c r="GAL375" s="1"/>
      <c r="GAM375" s="1"/>
      <c r="GAN375" s="1"/>
      <c r="GAO375" s="1"/>
      <c r="GAP375" s="1"/>
      <c r="GAQ375" s="1"/>
      <c r="GAR375" s="1"/>
      <c r="GAS375" s="1"/>
      <c r="GAT375" s="1"/>
      <c r="GAU375" s="1"/>
      <c r="GAV375" s="1"/>
      <c r="GAW375" s="1"/>
      <c r="GAX375" s="1"/>
      <c r="GAY375" s="1"/>
      <c r="GAZ375" s="1"/>
      <c r="GBA375" s="1"/>
      <c r="GBB375" s="1"/>
      <c r="GBC375" s="1"/>
      <c r="GBD375" s="1"/>
      <c r="GBE375" s="1"/>
      <c r="GBF375" s="1"/>
      <c r="GBG375" s="1"/>
      <c r="GBH375" s="1"/>
      <c r="GBI375" s="1"/>
      <c r="GBJ375" s="1"/>
      <c r="GBK375" s="1"/>
      <c r="GBL375" s="1"/>
      <c r="GBM375" s="1"/>
      <c r="GBN375" s="1"/>
      <c r="GBO375" s="1"/>
      <c r="GBP375" s="1"/>
      <c r="GBQ375" s="1"/>
      <c r="GBR375" s="1"/>
      <c r="GBS375" s="1"/>
      <c r="GBT375" s="1"/>
      <c r="GBU375" s="1"/>
      <c r="GBV375" s="1"/>
      <c r="GBW375" s="1"/>
      <c r="GBX375" s="1"/>
      <c r="GBY375" s="1"/>
      <c r="GBZ375" s="1"/>
      <c r="GCA375" s="1"/>
      <c r="GCB375" s="1"/>
      <c r="GCC375" s="1"/>
      <c r="GCD375" s="1"/>
      <c r="GCE375" s="1"/>
      <c r="GCF375" s="1"/>
      <c r="GCG375" s="1"/>
      <c r="GCH375" s="1"/>
      <c r="GCI375" s="1"/>
      <c r="GCJ375" s="1"/>
      <c r="GCK375" s="1"/>
      <c r="GCL375" s="1"/>
      <c r="GCM375" s="1"/>
      <c r="GCN375" s="1"/>
      <c r="GCO375" s="1"/>
      <c r="GCP375" s="1"/>
      <c r="GCQ375" s="1"/>
      <c r="GCR375" s="1"/>
      <c r="GCS375" s="1"/>
      <c r="GCT375" s="1"/>
      <c r="GCU375" s="1"/>
      <c r="GCV375" s="1"/>
      <c r="GCW375" s="1"/>
      <c r="GCX375" s="1"/>
      <c r="GCY375" s="1"/>
      <c r="GCZ375" s="1"/>
      <c r="GDA375" s="1"/>
      <c r="GDB375" s="1"/>
      <c r="GDC375" s="1"/>
      <c r="GDD375" s="1"/>
      <c r="GDE375" s="1"/>
      <c r="GDF375" s="1"/>
      <c r="GDG375" s="1"/>
      <c r="GDH375" s="1"/>
      <c r="GDI375" s="1"/>
      <c r="GDJ375" s="1"/>
      <c r="GDK375" s="1"/>
      <c r="GDL375" s="1"/>
      <c r="GDM375" s="1"/>
      <c r="GDN375" s="1"/>
      <c r="GDO375" s="1"/>
      <c r="GDP375" s="1"/>
      <c r="GDQ375" s="1"/>
      <c r="GDR375" s="1"/>
      <c r="GDS375" s="1"/>
      <c r="GDT375" s="1"/>
      <c r="GDU375" s="1"/>
      <c r="GDV375" s="1"/>
      <c r="GDW375" s="1"/>
      <c r="GDX375" s="1"/>
      <c r="GDY375" s="1"/>
      <c r="GDZ375" s="1"/>
      <c r="GEA375" s="1"/>
      <c r="GEB375" s="1"/>
      <c r="GEC375" s="1"/>
      <c r="GED375" s="1"/>
      <c r="GEE375" s="1"/>
      <c r="GEF375" s="1"/>
      <c r="GEG375" s="1"/>
      <c r="GEH375" s="1"/>
      <c r="GEI375" s="1"/>
      <c r="GEJ375" s="1"/>
      <c r="GEK375" s="1"/>
      <c r="GEL375" s="1"/>
      <c r="GEM375" s="1"/>
      <c r="GEN375" s="1"/>
      <c r="GEO375" s="1"/>
      <c r="GEP375" s="1"/>
      <c r="GEQ375" s="1"/>
      <c r="GER375" s="1"/>
      <c r="GES375" s="1"/>
      <c r="GET375" s="1"/>
      <c r="GEU375" s="1"/>
      <c r="GEV375" s="1"/>
      <c r="GEW375" s="1"/>
      <c r="GEX375" s="1"/>
      <c r="GEY375" s="1"/>
      <c r="GEZ375" s="1"/>
      <c r="GFA375" s="1"/>
      <c r="GFB375" s="1"/>
      <c r="GFC375" s="1"/>
      <c r="GFD375" s="1"/>
      <c r="GFE375" s="1"/>
      <c r="GFF375" s="1"/>
      <c r="GFG375" s="1"/>
      <c r="GFH375" s="1"/>
      <c r="GFI375" s="1"/>
      <c r="GFJ375" s="1"/>
      <c r="GFK375" s="1"/>
      <c r="GFL375" s="1"/>
      <c r="GFM375" s="1"/>
      <c r="GFN375" s="1"/>
      <c r="GFO375" s="1"/>
      <c r="GFP375" s="1"/>
      <c r="GFQ375" s="1"/>
      <c r="GFR375" s="1"/>
      <c r="GFS375" s="1"/>
      <c r="GFT375" s="1"/>
      <c r="GFU375" s="1"/>
      <c r="GFV375" s="1"/>
      <c r="GFW375" s="1"/>
      <c r="GFX375" s="1"/>
      <c r="GFY375" s="1"/>
      <c r="GFZ375" s="1"/>
      <c r="GGA375" s="1"/>
      <c r="GGB375" s="1"/>
      <c r="GGC375" s="1"/>
      <c r="GGD375" s="1"/>
      <c r="GGE375" s="1"/>
      <c r="GGF375" s="1"/>
      <c r="GGG375" s="1"/>
      <c r="GGH375" s="1"/>
      <c r="GGI375" s="1"/>
      <c r="GGJ375" s="1"/>
      <c r="GGK375" s="1"/>
      <c r="GGL375" s="1"/>
      <c r="GGM375" s="1"/>
      <c r="GGN375" s="1"/>
      <c r="GGO375" s="1"/>
      <c r="GGP375" s="1"/>
      <c r="GGQ375" s="1"/>
      <c r="GGR375" s="1"/>
      <c r="GGS375" s="1"/>
      <c r="GGT375" s="1"/>
      <c r="GGU375" s="1"/>
      <c r="GGV375" s="1"/>
      <c r="GGW375" s="1"/>
      <c r="GGX375" s="1"/>
      <c r="GGY375" s="1"/>
      <c r="GGZ375" s="1"/>
      <c r="GHA375" s="1"/>
      <c r="GHB375" s="1"/>
      <c r="GHC375" s="1"/>
      <c r="GHD375" s="1"/>
      <c r="GHE375" s="1"/>
      <c r="GHF375" s="1"/>
      <c r="GHG375" s="1"/>
      <c r="GHH375" s="1"/>
      <c r="GHI375" s="1"/>
      <c r="GHJ375" s="1"/>
      <c r="GHK375" s="1"/>
      <c r="GHL375" s="1"/>
      <c r="GHM375" s="1"/>
      <c r="GHN375" s="1"/>
      <c r="GHO375" s="1"/>
      <c r="GHP375" s="1"/>
      <c r="GHQ375" s="1"/>
      <c r="GHR375" s="1"/>
      <c r="GHS375" s="1"/>
      <c r="GHT375" s="1"/>
      <c r="GHU375" s="1"/>
      <c r="GHV375" s="1"/>
      <c r="GHW375" s="1"/>
      <c r="GHX375" s="1"/>
      <c r="GHY375" s="1"/>
      <c r="GHZ375" s="1"/>
      <c r="GIA375" s="1"/>
      <c r="GIB375" s="1"/>
      <c r="GIC375" s="1"/>
      <c r="GID375" s="1"/>
      <c r="GIE375" s="1"/>
      <c r="GIF375" s="1"/>
      <c r="GIG375" s="1"/>
      <c r="GIH375" s="1"/>
      <c r="GII375" s="1"/>
      <c r="GIJ375" s="1"/>
      <c r="GIK375" s="1"/>
      <c r="GIL375" s="1"/>
      <c r="GIM375" s="1"/>
      <c r="GIN375" s="1"/>
      <c r="GIO375" s="1"/>
      <c r="GIP375" s="1"/>
      <c r="GIQ375" s="1"/>
      <c r="GIR375" s="1"/>
      <c r="GIS375" s="1"/>
      <c r="GIT375" s="1"/>
      <c r="GIU375" s="1"/>
      <c r="GIV375" s="1"/>
      <c r="GIW375" s="1"/>
      <c r="GIX375" s="1"/>
    </row>
    <row r="376" spans="1:4990" customFormat="1" ht="27" hidden="1" customHeight="1" x14ac:dyDescent="0.25">
      <c r="A376" s="634" t="s">
        <v>528</v>
      </c>
      <c r="B376" s="635" t="s">
        <v>1230</v>
      </c>
      <c r="C376" s="635" t="s">
        <v>1231</v>
      </c>
      <c r="D376" s="636" t="s">
        <v>462</v>
      </c>
      <c r="E376" s="636" t="s">
        <v>1290</v>
      </c>
      <c r="F376" s="636">
        <v>350</v>
      </c>
      <c r="G376" s="636">
        <v>350</v>
      </c>
      <c r="H376" s="636">
        <v>461</v>
      </c>
      <c r="I376" s="491" t="s">
        <v>1240</v>
      </c>
      <c r="J376" s="422">
        <f>J377</f>
        <v>14207</v>
      </c>
      <c r="K376" s="422">
        <f t="shared" ref="K376:L376" si="53">K377</f>
        <v>17007</v>
      </c>
      <c r="L376" s="422">
        <f t="shared" si="53"/>
        <v>12819.4</v>
      </c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  <c r="ZL376" s="1"/>
      <c r="ZM376" s="1"/>
      <c r="ZN376" s="1"/>
      <c r="ZO376" s="1"/>
      <c r="ZP376" s="1"/>
      <c r="ZQ376" s="1"/>
      <c r="ZR376" s="1"/>
      <c r="ZS376" s="1"/>
      <c r="ZT376" s="1"/>
      <c r="ZU376" s="1"/>
      <c r="ZV376" s="1"/>
      <c r="ZW376" s="1"/>
      <c r="ZX376" s="1"/>
      <c r="ZY376" s="1"/>
      <c r="ZZ376" s="1"/>
      <c r="AAA376" s="1"/>
      <c r="AAB376" s="1"/>
      <c r="AAC376" s="1"/>
      <c r="AAD376" s="1"/>
      <c r="AAE376" s="1"/>
      <c r="AAF376" s="1"/>
      <c r="AAG376" s="1"/>
      <c r="AAH376" s="1"/>
      <c r="AAI376" s="1"/>
      <c r="AAJ376" s="1"/>
      <c r="AAK376" s="1"/>
      <c r="AAL376" s="1"/>
      <c r="AAM376" s="1"/>
      <c r="AAN376" s="1"/>
      <c r="AAO376" s="1"/>
      <c r="AAP376" s="1"/>
      <c r="AAQ376" s="1"/>
      <c r="AAR376" s="1"/>
      <c r="AAS376" s="1"/>
      <c r="AAT376" s="1"/>
      <c r="AAU376" s="1"/>
      <c r="AAV376" s="1"/>
      <c r="AAW376" s="1"/>
      <c r="AAX376" s="1"/>
      <c r="AAY376" s="1"/>
      <c r="AAZ376" s="1"/>
      <c r="ABA376" s="1"/>
      <c r="ABB376" s="1"/>
      <c r="ABC376" s="1"/>
      <c r="ABD376" s="1"/>
      <c r="ABE376" s="1"/>
      <c r="ABF376" s="1"/>
      <c r="ABG376" s="1"/>
      <c r="ABH376" s="1"/>
      <c r="ABI376" s="1"/>
      <c r="ABJ376" s="1"/>
      <c r="ABK376" s="1"/>
      <c r="ABL376" s="1"/>
      <c r="ABM376" s="1"/>
      <c r="ABN376" s="1"/>
      <c r="ABO376" s="1"/>
      <c r="ABP376" s="1"/>
      <c r="ABQ376" s="1"/>
      <c r="ABR376" s="1"/>
      <c r="ABS376" s="1"/>
      <c r="ABT376" s="1"/>
      <c r="ABU376" s="1"/>
      <c r="ABV376" s="1"/>
      <c r="ABW376" s="1"/>
      <c r="ABX376" s="1"/>
      <c r="ABY376" s="1"/>
      <c r="ABZ376" s="1"/>
      <c r="ACA376" s="1"/>
      <c r="ACB376" s="1"/>
      <c r="ACC376" s="1"/>
      <c r="ACD376" s="1"/>
      <c r="ACE376" s="1"/>
      <c r="ACF376" s="1"/>
      <c r="ACG376" s="1"/>
      <c r="ACH376" s="1"/>
      <c r="ACI376" s="1"/>
      <c r="ACJ376" s="1"/>
      <c r="ACK376" s="1"/>
      <c r="ACL376" s="1"/>
      <c r="ACM376" s="1"/>
      <c r="ACN376" s="1"/>
      <c r="ACO376" s="1"/>
      <c r="ACP376" s="1"/>
      <c r="ACQ376" s="1"/>
      <c r="ACR376" s="1"/>
      <c r="ACS376" s="1"/>
      <c r="ACT376" s="1"/>
      <c r="ACU376" s="1"/>
      <c r="ACV376" s="1"/>
      <c r="ACW376" s="1"/>
      <c r="ACX376" s="1"/>
      <c r="ACY376" s="1"/>
      <c r="ACZ376" s="1"/>
      <c r="ADA376" s="1"/>
      <c r="ADB376" s="1"/>
      <c r="ADC376" s="1"/>
      <c r="ADD376" s="1"/>
      <c r="ADE376" s="1"/>
      <c r="ADF376" s="1"/>
      <c r="ADG376" s="1"/>
      <c r="ADH376" s="1"/>
      <c r="ADI376" s="1"/>
      <c r="ADJ376" s="1"/>
      <c r="ADK376" s="1"/>
      <c r="ADL376" s="1"/>
      <c r="ADM376" s="1"/>
      <c r="ADN376" s="1"/>
      <c r="ADO376" s="1"/>
      <c r="ADP376" s="1"/>
      <c r="ADQ376" s="1"/>
      <c r="ADR376" s="1"/>
      <c r="ADS376" s="1"/>
      <c r="ADT376" s="1"/>
      <c r="ADU376" s="1"/>
      <c r="ADV376" s="1"/>
      <c r="ADW376" s="1"/>
      <c r="ADX376" s="1"/>
      <c r="ADY376" s="1"/>
      <c r="ADZ376" s="1"/>
      <c r="AEA376" s="1"/>
      <c r="AEB376" s="1"/>
      <c r="AEC376" s="1"/>
      <c r="AED376" s="1"/>
      <c r="AEE376" s="1"/>
      <c r="AEF376" s="1"/>
      <c r="AEG376" s="1"/>
      <c r="AEH376" s="1"/>
      <c r="AEI376" s="1"/>
      <c r="AEJ376" s="1"/>
      <c r="AEK376" s="1"/>
      <c r="AEL376" s="1"/>
      <c r="AEM376" s="1"/>
      <c r="AEN376" s="1"/>
      <c r="AEO376" s="1"/>
      <c r="AEP376" s="1"/>
      <c r="AEQ376" s="1"/>
      <c r="AER376" s="1"/>
      <c r="AES376" s="1"/>
      <c r="AET376" s="1"/>
      <c r="AEU376" s="1"/>
      <c r="AEV376" s="1"/>
      <c r="AEW376" s="1"/>
      <c r="AEX376" s="1"/>
      <c r="AEY376" s="1"/>
      <c r="AEZ376" s="1"/>
      <c r="AFA376" s="1"/>
      <c r="AFB376" s="1"/>
      <c r="AFC376" s="1"/>
      <c r="AFD376" s="1"/>
      <c r="AFE376" s="1"/>
      <c r="AFF376" s="1"/>
      <c r="AFG376" s="1"/>
      <c r="AFH376" s="1"/>
      <c r="AFI376" s="1"/>
      <c r="AFJ376" s="1"/>
      <c r="AFK376" s="1"/>
      <c r="AFL376" s="1"/>
      <c r="AFM376" s="1"/>
      <c r="AFN376" s="1"/>
      <c r="AFO376" s="1"/>
      <c r="AFP376" s="1"/>
      <c r="AFQ376" s="1"/>
      <c r="AFR376" s="1"/>
      <c r="AFS376" s="1"/>
      <c r="AFT376" s="1"/>
      <c r="AFU376" s="1"/>
      <c r="AFV376" s="1"/>
      <c r="AFW376" s="1"/>
      <c r="AFX376" s="1"/>
      <c r="AFY376" s="1"/>
      <c r="AFZ376" s="1"/>
      <c r="AGA376" s="1"/>
      <c r="AGB376" s="1"/>
      <c r="AGC376" s="1"/>
      <c r="AGD376" s="1"/>
      <c r="AGE376" s="1"/>
      <c r="AGF376" s="1"/>
      <c r="AGG376" s="1"/>
      <c r="AGH376" s="1"/>
      <c r="AGI376" s="1"/>
      <c r="AGJ376" s="1"/>
      <c r="AGK376" s="1"/>
      <c r="AGL376" s="1"/>
      <c r="AGM376" s="1"/>
      <c r="AGN376" s="1"/>
      <c r="AGO376" s="1"/>
      <c r="AGP376" s="1"/>
      <c r="AGQ376" s="1"/>
      <c r="AGR376" s="1"/>
      <c r="AGS376" s="1"/>
      <c r="AGT376" s="1"/>
      <c r="AGU376" s="1"/>
      <c r="AGV376" s="1"/>
      <c r="AGW376" s="1"/>
      <c r="AGX376" s="1"/>
      <c r="AGY376" s="1"/>
      <c r="AGZ376" s="1"/>
      <c r="AHA376" s="1"/>
      <c r="AHB376" s="1"/>
      <c r="AHC376" s="1"/>
      <c r="AHD376" s="1"/>
      <c r="AHE376" s="1"/>
      <c r="AHF376" s="1"/>
      <c r="AHG376" s="1"/>
      <c r="AHH376" s="1"/>
      <c r="AHI376" s="1"/>
      <c r="AHJ376" s="1"/>
      <c r="AHK376" s="1"/>
      <c r="AHL376" s="1"/>
      <c r="AHM376" s="1"/>
      <c r="AHN376" s="1"/>
      <c r="AHO376" s="1"/>
      <c r="AHP376" s="1"/>
      <c r="AHQ376" s="1"/>
      <c r="AHR376" s="1"/>
      <c r="AHS376" s="1"/>
      <c r="AHT376" s="1"/>
      <c r="AHU376" s="1"/>
      <c r="AHV376" s="1"/>
      <c r="AHW376" s="1"/>
      <c r="AHX376" s="1"/>
      <c r="AHY376" s="1"/>
      <c r="AHZ376" s="1"/>
      <c r="AIA376" s="1"/>
      <c r="AIB376" s="1"/>
      <c r="AIC376" s="1"/>
      <c r="AID376" s="1"/>
      <c r="AIE376" s="1"/>
      <c r="AIF376" s="1"/>
      <c r="AIG376" s="1"/>
      <c r="AIH376" s="1"/>
      <c r="AII376" s="1"/>
      <c r="AIJ376" s="1"/>
      <c r="AIK376" s="1"/>
      <c r="AIL376" s="1"/>
      <c r="AIM376" s="1"/>
      <c r="AIN376" s="1"/>
      <c r="AIO376" s="1"/>
      <c r="AIP376" s="1"/>
      <c r="AIQ376" s="1"/>
      <c r="AIR376" s="1"/>
      <c r="AIS376" s="1"/>
      <c r="AIT376" s="1"/>
      <c r="AIU376" s="1"/>
      <c r="AIV376" s="1"/>
      <c r="AIW376" s="1"/>
      <c r="AIX376" s="1"/>
      <c r="AIY376" s="1"/>
      <c r="AIZ376" s="1"/>
      <c r="AJA376" s="1"/>
      <c r="AJB376" s="1"/>
      <c r="AJC376" s="1"/>
      <c r="AJD376" s="1"/>
      <c r="AJE376" s="1"/>
      <c r="AJF376" s="1"/>
      <c r="AJG376" s="1"/>
      <c r="AJH376" s="1"/>
      <c r="AJI376" s="1"/>
      <c r="AJJ376" s="1"/>
      <c r="AJK376" s="1"/>
      <c r="AJL376" s="1"/>
      <c r="AJM376" s="1"/>
      <c r="AJN376" s="1"/>
      <c r="AJO376" s="1"/>
      <c r="AJP376" s="1"/>
      <c r="AJQ376" s="1"/>
      <c r="AJR376" s="1"/>
      <c r="AJS376" s="1"/>
      <c r="AJT376" s="1"/>
      <c r="AJU376" s="1"/>
      <c r="AJV376" s="1"/>
      <c r="AJW376" s="1"/>
      <c r="AJX376" s="1"/>
      <c r="AJY376" s="1"/>
      <c r="AJZ376" s="1"/>
      <c r="AKA376" s="1"/>
      <c r="AKB376" s="1"/>
      <c r="AKC376" s="1"/>
      <c r="AKD376" s="1"/>
      <c r="AKE376" s="1"/>
      <c r="AKF376" s="1"/>
      <c r="AKG376" s="1"/>
      <c r="AKH376" s="1"/>
      <c r="AKI376" s="1"/>
      <c r="AKJ376" s="1"/>
      <c r="AKK376" s="1"/>
      <c r="AKL376" s="1"/>
      <c r="AKM376" s="1"/>
      <c r="AKN376" s="1"/>
      <c r="AKO376" s="1"/>
      <c r="AKP376" s="1"/>
      <c r="AKQ376" s="1"/>
      <c r="AKR376" s="1"/>
      <c r="AKS376" s="1"/>
      <c r="AKT376" s="1"/>
      <c r="AKU376" s="1"/>
      <c r="AKV376" s="1"/>
      <c r="AKW376" s="1"/>
      <c r="AKX376" s="1"/>
      <c r="AKY376" s="1"/>
      <c r="AKZ376" s="1"/>
      <c r="ALA376" s="1"/>
      <c r="ALB376" s="1"/>
      <c r="ALC376" s="1"/>
      <c r="ALD376" s="1"/>
      <c r="ALE376" s="1"/>
      <c r="ALF376" s="1"/>
      <c r="ALG376" s="1"/>
      <c r="ALH376" s="1"/>
      <c r="ALI376" s="1"/>
      <c r="ALJ376" s="1"/>
      <c r="ALK376" s="1"/>
      <c r="ALL376" s="1"/>
      <c r="ALM376" s="1"/>
      <c r="ALN376" s="1"/>
      <c r="ALO376" s="1"/>
      <c r="ALP376" s="1"/>
      <c r="ALQ376" s="1"/>
      <c r="ALR376" s="1"/>
      <c r="ALS376" s="1"/>
      <c r="ALT376" s="1"/>
      <c r="ALU376" s="1"/>
      <c r="ALV376" s="1"/>
      <c r="ALW376" s="1"/>
      <c r="ALX376" s="1"/>
      <c r="ALY376" s="1"/>
      <c r="ALZ376" s="1"/>
      <c r="AMA376" s="1"/>
      <c r="AMB376" s="1"/>
      <c r="AMC376" s="1"/>
      <c r="AMD376" s="1"/>
      <c r="AME376" s="1"/>
      <c r="AMF376" s="1"/>
      <c r="AMG376" s="1"/>
      <c r="AMH376" s="1"/>
      <c r="AMI376" s="1"/>
      <c r="AMJ376" s="1"/>
      <c r="AMK376" s="1"/>
      <c r="AML376" s="1"/>
      <c r="AMM376" s="1"/>
      <c r="AMN376" s="1"/>
      <c r="AMO376" s="1"/>
      <c r="AMP376" s="1"/>
      <c r="AMQ376" s="1"/>
      <c r="AMR376" s="1"/>
      <c r="AMS376" s="1"/>
      <c r="AMT376" s="1"/>
      <c r="AMU376" s="1"/>
      <c r="AMV376" s="1"/>
      <c r="AMW376" s="1"/>
      <c r="AMX376" s="1"/>
      <c r="AMY376" s="1"/>
      <c r="AMZ376" s="1"/>
      <c r="ANA376" s="1"/>
      <c r="ANB376" s="1"/>
      <c r="ANC376" s="1"/>
      <c r="AND376" s="1"/>
      <c r="ANE376" s="1"/>
      <c r="ANF376" s="1"/>
      <c r="ANG376" s="1"/>
      <c r="ANH376" s="1"/>
      <c r="ANI376" s="1"/>
      <c r="ANJ376" s="1"/>
      <c r="ANK376" s="1"/>
      <c r="ANL376" s="1"/>
      <c r="ANM376" s="1"/>
      <c r="ANN376" s="1"/>
      <c r="ANO376" s="1"/>
      <c r="ANP376" s="1"/>
      <c r="ANQ376" s="1"/>
      <c r="ANR376" s="1"/>
      <c r="ANS376" s="1"/>
      <c r="ANT376" s="1"/>
      <c r="ANU376" s="1"/>
      <c r="ANV376" s="1"/>
      <c r="ANW376" s="1"/>
      <c r="ANX376" s="1"/>
      <c r="ANY376" s="1"/>
      <c r="ANZ376" s="1"/>
      <c r="AOA376" s="1"/>
      <c r="AOB376" s="1"/>
      <c r="AOC376" s="1"/>
      <c r="AOD376" s="1"/>
      <c r="AOE376" s="1"/>
      <c r="AOF376" s="1"/>
      <c r="AOG376" s="1"/>
      <c r="AOH376" s="1"/>
      <c r="AOI376" s="1"/>
      <c r="AOJ376" s="1"/>
      <c r="AOK376" s="1"/>
      <c r="AOL376" s="1"/>
      <c r="AOM376" s="1"/>
      <c r="AON376" s="1"/>
      <c r="AOO376" s="1"/>
      <c r="AOP376" s="1"/>
      <c r="AOQ376" s="1"/>
      <c r="AOR376" s="1"/>
      <c r="AOS376" s="1"/>
      <c r="AOT376" s="1"/>
      <c r="AOU376" s="1"/>
      <c r="AOV376" s="1"/>
      <c r="AOW376" s="1"/>
      <c r="AOX376" s="1"/>
      <c r="AOY376" s="1"/>
      <c r="AOZ376" s="1"/>
      <c r="APA376" s="1"/>
      <c r="APB376" s="1"/>
      <c r="APC376" s="1"/>
      <c r="APD376" s="1"/>
      <c r="APE376" s="1"/>
      <c r="APF376" s="1"/>
      <c r="APG376" s="1"/>
      <c r="APH376" s="1"/>
      <c r="API376" s="1"/>
      <c r="APJ376" s="1"/>
      <c r="APK376" s="1"/>
      <c r="APL376" s="1"/>
      <c r="APM376" s="1"/>
      <c r="APN376" s="1"/>
      <c r="APO376" s="1"/>
      <c r="APP376" s="1"/>
      <c r="APQ376" s="1"/>
      <c r="APR376" s="1"/>
      <c r="APS376" s="1"/>
      <c r="APT376" s="1"/>
      <c r="APU376" s="1"/>
      <c r="APV376" s="1"/>
      <c r="APW376" s="1"/>
      <c r="APX376" s="1"/>
      <c r="APY376" s="1"/>
      <c r="APZ376" s="1"/>
      <c r="AQA376" s="1"/>
      <c r="AQB376" s="1"/>
      <c r="AQC376" s="1"/>
      <c r="AQD376" s="1"/>
      <c r="AQE376" s="1"/>
      <c r="AQF376" s="1"/>
      <c r="AQG376" s="1"/>
      <c r="AQH376" s="1"/>
      <c r="AQI376" s="1"/>
      <c r="AQJ376" s="1"/>
      <c r="AQK376" s="1"/>
      <c r="AQL376" s="1"/>
      <c r="AQM376" s="1"/>
      <c r="AQN376" s="1"/>
      <c r="AQO376" s="1"/>
      <c r="AQP376" s="1"/>
      <c r="AQQ376" s="1"/>
      <c r="AQR376" s="1"/>
      <c r="AQS376" s="1"/>
      <c r="AQT376" s="1"/>
      <c r="AQU376" s="1"/>
      <c r="AQV376" s="1"/>
      <c r="AQW376" s="1"/>
      <c r="AQX376" s="1"/>
      <c r="AQY376" s="1"/>
      <c r="AQZ376" s="1"/>
      <c r="ARA376" s="1"/>
      <c r="ARB376" s="1"/>
      <c r="ARC376" s="1"/>
      <c r="ARD376" s="1"/>
      <c r="ARE376" s="1"/>
      <c r="ARF376" s="1"/>
      <c r="ARG376" s="1"/>
      <c r="ARH376" s="1"/>
      <c r="ARI376" s="1"/>
      <c r="ARJ376" s="1"/>
      <c r="ARK376" s="1"/>
      <c r="ARL376" s="1"/>
      <c r="ARM376" s="1"/>
      <c r="ARN376" s="1"/>
      <c r="ARO376" s="1"/>
      <c r="ARP376" s="1"/>
      <c r="ARQ376" s="1"/>
      <c r="ARR376" s="1"/>
      <c r="ARS376" s="1"/>
      <c r="ART376" s="1"/>
      <c r="ARU376" s="1"/>
      <c r="ARV376" s="1"/>
      <c r="ARW376" s="1"/>
      <c r="ARX376" s="1"/>
      <c r="ARY376" s="1"/>
      <c r="ARZ376" s="1"/>
      <c r="ASA376" s="1"/>
      <c r="ASB376" s="1"/>
      <c r="ASC376" s="1"/>
      <c r="ASD376" s="1"/>
      <c r="ASE376" s="1"/>
      <c r="ASF376" s="1"/>
      <c r="ASG376" s="1"/>
      <c r="ASH376" s="1"/>
      <c r="ASI376" s="1"/>
      <c r="ASJ376" s="1"/>
      <c r="ASK376" s="1"/>
      <c r="ASL376" s="1"/>
      <c r="ASM376" s="1"/>
      <c r="ASN376" s="1"/>
      <c r="ASO376" s="1"/>
      <c r="ASP376" s="1"/>
      <c r="ASQ376" s="1"/>
      <c r="ASR376" s="1"/>
      <c r="ASS376" s="1"/>
      <c r="AST376" s="1"/>
      <c r="ASU376" s="1"/>
      <c r="ASV376" s="1"/>
      <c r="ASW376" s="1"/>
      <c r="ASX376" s="1"/>
      <c r="ASY376" s="1"/>
      <c r="ASZ376" s="1"/>
      <c r="ATA376" s="1"/>
      <c r="ATB376" s="1"/>
      <c r="ATC376" s="1"/>
      <c r="ATD376" s="1"/>
      <c r="ATE376" s="1"/>
      <c r="ATF376" s="1"/>
      <c r="ATG376" s="1"/>
      <c r="ATH376" s="1"/>
      <c r="ATI376" s="1"/>
      <c r="ATJ376" s="1"/>
      <c r="ATK376" s="1"/>
      <c r="ATL376" s="1"/>
      <c r="ATM376" s="1"/>
      <c r="ATN376" s="1"/>
      <c r="ATO376" s="1"/>
      <c r="ATP376" s="1"/>
      <c r="ATQ376" s="1"/>
      <c r="ATR376" s="1"/>
      <c r="ATS376" s="1"/>
      <c r="ATT376" s="1"/>
      <c r="ATU376" s="1"/>
      <c r="ATV376" s="1"/>
      <c r="ATW376" s="1"/>
      <c r="ATX376" s="1"/>
      <c r="ATY376" s="1"/>
      <c r="ATZ376" s="1"/>
      <c r="AUA376" s="1"/>
      <c r="AUB376" s="1"/>
      <c r="AUC376" s="1"/>
      <c r="AUD376" s="1"/>
      <c r="AUE376" s="1"/>
      <c r="AUF376" s="1"/>
      <c r="AUG376" s="1"/>
      <c r="AUH376" s="1"/>
      <c r="AUI376" s="1"/>
      <c r="AUJ376" s="1"/>
      <c r="AUK376" s="1"/>
      <c r="AUL376" s="1"/>
      <c r="AUM376" s="1"/>
      <c r="AUN376" s="1"/>
      <c r="AUO376" s="1"/>
      <c r="AUP376" s="1"/>
      <c r="AUQ376" s="1"/>
      <c r="AUR376" s="1"/>
      <c r="AUS376" s="1"/>
      <c r="AUT376" s="1"/>
      <c r="AUU376" s="1"/>
      <c r="AUV376" s="1"/>
      <c r="AUW376" s="1"/>
      <c r="AUX376" s="1"/>
      <c r="AUY376" s="1"/>
      <c r="AUZ376" s="1"/>
      <c r="AVA376" s="1"/>
      <c r="AVB376" s="1"/>
      <c r="AVC376" s="1"/>
      <c r="AVD376" s="1"/>
      <c r="AVE376" s="1"/>
      <c r="AVF376" s="1"/>
      <c r="AVG376" s="1"/>
      <c r="AVH376" s="1"/>
      <c r="AVI376" s="1"/>
      <c r="AVJ376" s="1"/>
      <c r="AVK376" s="1"/>
      <c r="AVL376" s="1"/>
      <c r="AVM376" s="1"/>
      <c r="AVN376" s="1"/>
      <c r="AVO376" s="1"/>
      <c r="AVP376" s="1"/>
      <c r="AVQ376" s="1"/>
      <c r="AVR376" s="1"/>
      <c r="AVS376" s="1"/>
      <c r="AVT376" s="1"/>
      <c r="AVU376" s="1"/>
      <c r="AVV376" s="1"/>
      <c r="AVW376" s="1"/>
      <c r="AVX376" s="1"/>
      <c r="AVY376" s="1"/>
      <c r="AVZ376" s="1"/>
      <c r="AWA376" s="1"/>
      <c r="AWB376" s="1"/>
      <c r="AWC376" s="1"/>
      <c r="AWD376" s="1"/>
      <c r="AWE376" s="1"/>
      <c r="AWF376" s="1"/>
      <c r="AWG376" s="1"/>
      <c r="AWH376" s="1"/>
      <c r="AWI376" s="1"/>
      <c r="AWJ376" s="1"/>
      <c r="AWK376" s="1"/>
      <c r="AWL376" s="1"/>
      <c r="AWM376" s="1"/>
      <c r="AWN376" s="1"/>
      <c r="AWO376" s="1"/>
      <c r="AWP376" s="1"/>
      <c r="AWQ376" s="1"/>
      <c r="AWR376" s="1"/>
      <c r="AWS376" s="1"/>
      <c r="AWT376" s="1"/>
      <c r="AWU376" s="1"/>
      <c r="AWV376" s="1"/>
      <c r="AWW376" s="1"/>
      <c r="AWX376" s="1"/>
      <c r="AWY376" s="1"/>
      <c r="AWZ376" s="1"/>
      <c r="AXA376" s="1"/>
      <c r="AXB376" s="1"/>
      <c r="AXC376" s="1"/>
      <c r="AXD376" s="1"/>
      <c r="AXE376" s="1"/>
      <c r="AXF376" s="1"/>
      <c r="AXG376" s="1"/>
      <c r="AXH376" s="1"/>
      <c r="AXI376" s="1"/>
      <c r="AXJ376" s="1"/>
      <c r="AXK376" s="1"/>
      <c r="AXL376" s="1"/>
      <c r="AXM376" s="1"/>
      <c r="AXN376" s="1"/>
      <c r="AXO376" s="1"/>
      <c r="AXP376" s="1"/>
      <c r="AXQ376" s="1"/>
      <c r="AXR376" s="1"/>
      <c r="AXS376" s="1"/>
      <c r="AXT376" s="1"/>
      <c r="AXU376" s="1"/>
      <c r="AXV376" s="1"/>
      <c r="AXW376" s="1"/>
      <c r="AXX376" s="1"/>
      <c r="AXY376" s="1"/>
      <c r="AXZ376" s="1"/>
      <c r="AYA376" s="1"/>
      <c r="AYB376" s="1"/>
      <c r="AYC376" s="1"/>
      <c r="AYD376" s="1"/>
      <c r="AYE376" s="1"/>
      <c r="AYF376" s="1"/>
      <c r="AYG376" s="1"/>
      <c r="AYH376" s="1"/>
      <c r="AYI376" s="1"/>
      <c r="AYJ376" s="1"/>
      <c r="AYK376" s="1"/>
      <c r="AYL376" s="1"/>
      <c r="AYM376" s="1"/>
      <c r="AYN376" s="1"/>
      <c r="AYO376" s="1"/>
      <c r="AYP376" s="1"/>
      <c r="AYQ376" s="1"/>
      <c r="AYR376" s="1"/>
      <c r="AYS376" s="1"/>
      <c r="AYT376" s="1"/>
      <c r="AYU376" s="1"/>
      <c r="AYV376" s="1"/>
      <c r="AYW376" s="1"/>
      <c r="AYX376" s="1"/>
      <c r="AYY376" s="1"/>
      <c r="AYZ376" s="1"/>
      <c r="AZA376" s="1"/>
      <c r="AZB376" s="1"/>
      <c r="AZC376" s="1"/>
      <c r="AZD376" s="1"/>
      <c r="AZE376" s="1"/>
      <c r="AZF376" s="1"/>
      <c r="AZG376" s="1"/>
      <c r="AZH376" s="1"/>
      <c r="AZI376" s="1"/>
      <c r="AZJ376" s="1"/>
      <c r="AZK376" s="1"/>
      <c r="AZL376" s="1"/>
      <c r="AZM376" s="1"/>
      <c r="AZN376" s="1"/>
      <c r="AZO376" s="1"/>
      <c r="AZP376" s="1"/>
      <c r="AZQ376" s="1"/>
      <c r="AZR376" s="1"/>
      <c r="AZS376" s="1"/>
      <c r="AZT376" s="1"/>
      <c r="AZU376" s="1"/>
      <c r="AZV376" s="1"/>
      <c r="AZW376" s="1"/>
      <c r="AZX376" s="1"/>
      <c r="AZY376" s="1"/>
      <c r="AZZ376" s="1"/>
      <c r="BAA376" s="1"/>
      <c r="BAB376" s="1"/>
      <c r="BAC376" s="1"/>
      <c r="BAD376" s="1"/>
      <c r="BAE376" s="1"/>
      <c r="BAF376" s="1"/>
      <c r="BAG376" s="1"/>
      <c r="BAH376" s="1"/>
      <c r="BAI376" s="1"/>
      <c r="BAJ376" s="1"/>
      <c r="BAK376" s="1"/>
      <c r="BAL376" s="1"/>
      <c r="BAM376" s="1"/>
      <c r="BAN376" s="1"/>
      <c r="BAO376" s="1"/>
      <c r="BAP376" s="1"/>
      <c r="BAQ376" s="1"/>
      <c r="BAR376" s="1"/>
      <c r="BAS376" s="1"/>
      <c r="BAT376" s="1"/>
      <c r="BAU376" s="1"/>
      <c r="BAV376" s="1"/>
      <c r="BAW376" s="1"/>
      <c r="BAX376" s="1"/>
      <c r="BAY376" s="1"/>
      <c r="BAZ376" s="1"/>
      <c r="BBA376" s="1"/>
      <c r="BBB376" s="1"/>
      <c r="BBC376" s="1"/>
      <c r="BBD376" s="1"/>
      <c r="BBE376" s="1"/>
      <c r="BBF376" s="1"/>
      <c r="BBG376" s="1"/>
      <c r="BBH376" s="1"/>
      <c r="BBI376" s="1"/>
      <c r="BBJ376" s="1"/>
      <c r="BBK376" s="1"/>
      <c r="BBL376" s="1"/>
      <c r="BBM376" s="1"/>
      <c r="BBN376" s="1"/>
      <c r="BBO376" s="1"/>
      <c r="BBP376" s="1"/>
      <c r="BBQ376" s="1"/>
      <c r="BBR376" s="1"/>
      <c r="BBS376" s="1"/>
      <c r="BBT376" s="1"/>
      <c r="BBU376" s="1"/>
      <c r="BBV376" s="1"/>
      <c r="BBW376" s="1"/>
      <c r="BBX376" s="1"/>
      <c r="BBY376" s="1"/>
      <c r="BBZ376" s="1"/>
      <c r="BCA376" s="1"/>
      <c r="BCB376" s="1"/>
      <c r="BCC376" s="1"/>
      <c r="BCD376" s="1"/>
      <c r="BCE376" s="1"/>
      <c r="BCF376" s="1"/>
      <c r="BCG376" s="1"/>
      <c r="BCH376" s="1"/>
      <c r="BCI376" s="1"/>
      <c r="BCJ376" s="1"/>
      <c r="BCK376" s="1"/>
      <c r="BCL376" s="1"/>
      <c r="BCM376" s="1"/>
      <c r="BCN376" s="1"/>
      <c r="BCO376" s="1"/>
      <c r="BCP376" s="1"/>
      <c r="BCQ376" s="1"/>
      <c r="BCR376" s="1"/>
      <c r="BCS376" s="1"/>
      <c r="BCT376" s="1"/>
      <c r="BCU376" s="1"/>
      <c r="BCV376" s="1"/>
      <c r="BCW376" s="1"/>
      <c r="BCX376" s="1"/>
      <c r="BCY376" s="1"/>
      <c r="BCZ376" s="1"/>
      <c r="BDA376" s="1"/>
      <c r="BDB376" s="1"/>
      <c r="BDC376" s="1"/>
      <c r="BDD376" s="1"/>
      <c r="BDE376" s="1"/>
      <c r="BDF376" s="1"/>
      <c r="BDG376" s="1"/>
      <c r="BDH376" s="1"/>
      <c r="BDI376" s="1"/>
      <c r="BDJ376" s="1"/>
      <c r="BDK376" s="1"/>
      <c r="BDL376" s="1"/>
      <c r="BDM376" s="1"/>
      <c r="BDN376" s="1"/>
      <c r="BDO376" s="1"/>
      <c r="BDP376" s="1"/>
      <c r="BDQ376" s="1"/>
      <c r="BDR376" s="1"/>
      <c r="BDS376" s="1"/>
      <c r="BDT376" s="1"/>
      <c r="BDU376" s="1"/>
      <c r="BDV376" s="1"/>
      <c r="BDW376" s="1"/>
      <c r="BDX376" s="1"/>
      <c r="BDY376" s="1"/>
      <c r="BDZ376" s="1"/>
      <c r="BEA376" s="1"/>
      <c r="BEB376" s="1"/>
      <c r="BEC376" s="1"/>
      <c r="BED376" s="1"/>
      <c r="BEE376" s="1"/>
      <c r="BEF376" s="1"/>
      <c r="BEG376" s="1"/>
      <c r="BEH376" s="1"/>
      <c r="BEI376" s="1"/>
      <c r="BEJ376" s="1"/>
      <c r="BEK376" s="1"/>
      <c r="BEL376" s="1"/>
      <c r="BEM376" s="1"/>
      <c r="BEN376" s="1"/>
      <c r="BEO376" s="1"/>
      <c r="BEP376" s="1"/>
      <c r="BEQ376" s="1"/>
      <c r="BER376" s="1"/>
      <c r="BES376" s="1"/>
      <c r="BET376" s="1"/>
      <c r="BEU376" s="1"/>
      <c r="BEV376" s="1"/>
      <c r="BEW376" s="1"/>
      <c r="BEX376" s="1"/>
      <c r="BEY376" s="1"/>
      <c r="BEZ376" s="1"/>
      <c r="BFA376" s="1"/>
      <c r="BFB376" s="1"/>
      <c r="BFC376" s="1"/>
      <c r="BFD376" s="1"/>
      <c r="BFE376" s="1"/>
      <c r="BFF376" s="1"/>
      <c r="BFG376" s="1"/>
      <c r="BFH376" s="1"/>
      <c r="BFI376" s="1"/>
      <c r="BFJ376" s="1"/>
      <c r="BFK376" s="1"/>
      <c r="BFL376" s="1"/>
      <c r="BFM376" s="1"/>
      <c r="BFN376" s="1"/>
      <c r="BFO376" s="1"/>
      <c r="BFP376" s="1"/>
      <c r="BFQ376" s="1"/>
      <c r="BFR376" s="1"/>
      <c r="BFS376" s="1"/>
      <c r="BFT376" s="1"/>
      <c r="BFU376" s="1"/>
      <c r="BFV376" s="1"/>
      <c r="BFW376" s="1"/>
      <c r="BFX376" s="1"/>
      <c r="BFY376" s="1"/>
      <c r="BFZ376" s="1"/>
      <c r="BGA376" s="1"/>
      <c r="BGB376" s="1"/>
      <c r="BGC376" s="1"/>
      <c r="BGD376" s="1"/>
      <c r="BGE376" s="1"/>
      <c r="BGF376" s="1"/>
      <c r="BGG376" s="1"/>
      <c r="BGH376" s="1"/>
      <c r="BGI376" s="1"/>
      <c r="BGJ376" s="1"/>
      <c r="BGK376" s="1"/>
      <c r="BGL376" s="1"/>
      <c r="BGM376" s="1"/>
      <c r="BGN376" s="1"/>
      <c r="BGO376" s="1"/>
      <c r="BGP376" s="1"/>
      <c r="BGQ376" s="1"/>
      <c r="BGR376" s="1"/>
      <c r="BGS376" s="1"/>
      <c r="BGT376" s="1"/>
      <c r="BGU376" s="1"/>
      <c r="BGV376" s="1"/>
      <c r="BGW376" s="1"/>
      <c r="BGX376" s="1"/>
      <c r="BGY376" s="1"/>
      <c r="BGZ376" s="1"/>
      <c r="BHA376" s="1"/>
      <c r="BHB376" s="1"/>
      <c r="BHC376" s="1"/>
      <c r="BHD376" s="1"/>
      <c r="BHE376" s="1"/>
      <c r="BHF376" s="1"/>
      <c r="BHG376" s="1"/>
      <c r="BHH376" s="1"/>
      <c r="BHI376" s="1"/>
      <c r="BHJ376" s="1"/>
      <c r="BHK376" s="1"/>
      <c r="BHL376" s="1"/>
      <c r="BHM376" s="1"/>
      <c r="BHN376" s="1"/>
      <c r="BHO376" s="1"/>
      <c r="BHP376" s="1"/>
      <c r="BHQ376" s="1"/>
      <c r="BHR376" s="1"/>
      <c r="BHS376" s="1"/>
      <c r="BHT376" s="1"/>
      <c r="BHU376" s="1"/>
      <c r="BHV376" s="1"/>
      <c r="BHW376" s="1"/>
      <c r="BHX376" s="1"/>
      <c r="BHY376" s="1"/>
      <c r="BHZ376" s="1"/>
      <c r="BIA376" s="1"/>
      <c r="BIB376" s="1"/>
      <c r="BIC376" s="1"/>
      <c r="BID376" s="1"/>
      <c r="BIE376" s="1"/>
      <c r="BIF376" s="1"/>
      <c r="BIG376" s="1"/>
      <c r="BIH376" s="1"/>
      <c r="BII376" s="1"/>
      <c r="BIJ376" s="1"/>
      <c r="BIK376" s="1"/>
      <c r="BIL376" s="1"/>
      <c r="BIM376" s="1"/>
      <c r="BIN376" s="1"/>
      <c r="BIO376" s="1"/>
      <c r="BIP376" s="1"/>
      <c r="BIQ376" s="1"/>
      <c r="BIR376" s="1"/>
      <c r="BIS376" s="1"/>
      <c r="BIT376" s="1"/>
      <c r="BIU376" s="1"/>
      <c r="BIV376" s="1"/>
      <c r="BIW376" s="1"/>
      <c r="BIX376" s="1"/>
      <c r="BIY376" s="1"/>
      <c r="BIZ376" s="1"/>
      <c r="BJA376" s="1"/>
      <c r="BJB376" s="1"/>
      <c r="BJC376" s="1"/>
      <c r="BJD376" s="1"/>
      <c r="BJE376" s="1"/>
      <c r="BJF376" s="1"/>
      <c r="BJG376" s="1"/>
      <c r="BJH376" s="1"/>
      <c r="BJI376" s="1"/>
      <c r="BJJ376" s="1"/>
      <c r="BJK376" s="1"/>
      <c r="BJL376" s="1"/>
      <c r="BJM376" s="1"/>
      <c r="BJN376" s="1"/>
      <c r="BJO376" s="1"/>
      <c r="BJP376" s="1"/>
      <c r="BJQ376" s="1"/>
      <c r="BJR376" s="1"/>
      <c r="BJS376" s="1"/>
      <c r="BJT376" s="1"/>
      <c r="BJU376" s="1"/>
      <c r="BJV376" s="1"/>
      <c r="BJW376" s="1"/>
      <c r="BJX376" s="1"/>
      <c r="BJY376" s="1"/>
      <c r="BJZ376" s="1"/>
      <c r="BKA376" s="1"/>
      <c r="BKB376" s="1"/>
      <c r="BKC376" s="1"/>
      <c r="BKD376" s="1"/>
      <c r="BKE376" s="1"/>
      <c r="BKF376" s="1"/>
      <c r="BKG376" s="1"/>
      <c r="BKH376" s="1"/>
      <c r="BKI376" s="1"/>
      <c r="BKJ376" s="1"/>
      <c r="BKK376" s="1"/>
      <c r="BKL376" s="1"/>
      <c r="BKM376" s="1"/>
      <c r="BKN376" s="1"/>
      <c r="BKO376" s="1"/>
      <c r="BKP376" s="1"/>
      <c r="BKQ376" s="1"/>
      <c r="BKR376" s="1"/>
      <c r="BKS376" s="1"/>
      <c r="BKT376" s="1"/>
      <c r="BKU376" s="1"/>
      <c r="BKV376" s="1"/>
      <c r="BKW376" s="1"/>
      <c r="BKX376" s="1"/>
      <c r="BKY376" s="1"/>
      <c r="BKZ376" s="1"/>
      <c r="BLA376" s="1"/>
      <c r="BLB376" s="1"/>
      <c r="BLC376" s="1"/>
      <c r="BLD376" s="1"/>
      <c r="BLE376" s="1"/>
      <c r="BLF376" s="1"/>
      <c r="BLG376" s="1"/>
      <c r="BLH376" s="1"/>
      <c r="BLI376" s="1"/>
      <c r="BLJ376" s="1"/>
      <c r="BLK376" s="1"/>
      <c r="BLL376" s="1"/>
      <c r="BLM376" s="1"/>
      <c r="BLN376" s="1"/>
      <c r="BLO376" s="1"/>
      <c r="BLP376" s="1"/>
      <c r="BLQ376" s="1"/>
      <c r="BLR376" s="1"/>
      <c r="BLS376" s="1"/>
      <c r="BLT376" s="1"/>
      <c r="BLU376" s="1"/>
      <c r="BLV376" s="1"/>
      <c r="BLW376" s="1"/>
      <c r="BLX376" s="1"/>
      <c r="BLY376" s="1"/>
      <c r="BLZ376" s="1"/>
      <c r="BMA376" s="1"/>
      <c r="BMB376" s="1"/>
      <c r="BMC376" s="1"/>
      <c r="BMD376" s="1"/>
      <c r="BME376" s="1"/>
      <c r="BMF376" s="1"/>
      <c r="BMG376" s="1"/>
      <c r="BMH376" s="1"/>
      <c r="BMI376" s="1"/>
      <c r="BMJ376" s="1"/>
      <c r="BMK376" s="1"/>
      <c r="BML376" s="1"/>
      <c r="BMM376" s="1"/>
      <c r="BMN376" s="1"/>
      <c r="BMO376" s="1"/>
      <c r="BMP376" s="1"/>
      <c r="BMQ376" s="1"/>
      <c r="BMR376" s="1"/>
      <c r="BMS376" s="1"/>
      <c r="BMT376" s="1"/>
      <c r="BMU376" s="1"/>
      <c r="BMV376" s="1"/>
      <c r="BMW376" s="1"/>
      <c r="BMX376" s="1"/>
      <c r="BMY376" s="1"/>
      <c r="BMZ376" s="1"/>
      <c r="BNA376" s="1"/>
      <c r="BNB376" s="1"/>
      <c r="BNC376" s="1"/>
      <c r="BND376" s="1"/>
      <c r="BNE376" s="1"/>
      <c r="BNF376" s="1"/>
      <c r="BNG376" s="1"/>
      <c r="BNH376" s="1"/>
      <c r="BNI376" s="1"/>
      <c r="BNJ376" s="1"/>
      <c r="BNK376" s="1"/>
      <c r="BNL376" s="1"/>
      <c r="BNM376" s="1"/>
      <c r="BNN376" s="1"/>
      <c r="BNO376" s="1"/>
      <c r="BNP376" s="1"/>
      <c r="BNQ376" s="1"/>
      <c r="BNR376" s="1"/>
      <c r="BNS376" s="1"/>
      <c r="BNT376" s="1"/>
      <c r="BNU376" s="1"/>
      <c r="BNV376" s="1"/>
      <c r="BNW376" s="1"/>
      <c r="BNX376" s="1"/>
      <c r="BNY376" s="1"/>
      <c r="BNZ376" s="1"/>
      <c r="BOA376" s="1"/>
      <c r="BOB376" s="1"/>
      <c r="BOC376" s="1"/>
      <c r="BOD376" s="1"/>
      <c r="BOE376" s="1"/>
      <c r="BOF376" s="1"/>
      <c r="BOG376" s="1"/>
      <c r="BOH376" s="1"/>
      <c r="BOI376" s="1"/>
      <c r="BOJ376" s="1"/>
      <c r="BOK376" s="1"/>
      <c r="BOL376" s="1"/>
      <c r="BOM376" s="1"/>
      <c r="BON376" s="1"/>
      <c r="BOO376" s="1"/>
      <c r="BOP376" s="1"/>
      <c r="BOQ376" s="1"/>
      <c r="BOR376" s="1"/>
      <c r="BOS376" s="1"/>
      <c r="BOT376" s="1"/>
      <c r="BOU376" s="1"/>
      <c r="BOV376" s="1"/>
      <c r="BOW376" s="1"/>
      <c r="BOX376" s="1"/>
      <c r="BOY376" s="1"/>
      <c r="BOZ376" s="1"/>
      <c r="BPA376" s="1"/>
      <c r="BPB376" s="1"/>
      <c r="BPC376" s="1"/>
      <c r="BPD376" s="1"/>
      <c r="BPE376" s="1"/>
      <c r="BPF376" s="1"/>
      <c r="BPG376" s="1"/>
      <c r="BPH376" s="1"/>
      <c r="BPI376" s="1"/>
      <c r="BPJ376" s="1"/>
      <c r="BPK376" s="1"/>
      <c r="BPL376" s="1"/>
      <c r="BPM376" s="1"/>
      <c r="BPN376" s="1"/>
      <c r="BPO376" s="1"/>
      <c r="BPP376" s="1"/>
      <c r="BPQ376" s="1"/>
      <c r="BPR376" s="1"/>
      <c r="BPS376" s="1"/>
      <c r="BPT376" s="1"/>
      <c r="BPU376" s="1"/>
      <c r="BPV376" s="1"/>
      <c r="BPW376" s="1"/>
      <c r="BPX376" s="1"/>
      <c r="BPY376" s="1"/>
      <c r="BPZ376" s="1"/>
      <c r="BQA376" s="1"/>
      <c r="BQB376" s="1"/>
      <c r="BQC376" s="1"/>
      <c r="BQD376" s="1"/>
      <c r="BQE376" s="1"/>
      <c r="BQF376" s="1"/>
      <c r="BQG376" s="1"/>
      <c r="BQH376" s="1"/>
      <c r="BQI376" s="1"/>
      <c r="BQJ376" s="1"/>
      <c r="BQK376" s="1"/>
      <c r="BQL376" s="1"/>
      <c r="BQM376" s="1"/>
      <c r="BQN376" s="1"/>
      <c r="BQO376" s="1"/>
      <c r="BQP376" s="1"/>
      <c r="BQQ376" s="1"/>
      <c r="BQR376" s="1"/>
      <c r="BQS376" s="1"/>
      <c r="BQT376" s="1"/>
      <c r="BQU376" s="1"/>
      <c r="BQV376" s="1"/>
      <c r="BQW376" s="1"/>
      <c r="BQX376" s="1"/>
      <c r="BQY376" s="1"/>
      <c r="BQZ376" s="1"/>
      <c r="BRA376" s="1"/>
      <c r="BRB376" s="1"/>
      <c r="BRC376" s="1"/>
      <c r="BRD376" s="1"/>
      <c r="BRE376" s="1"/>
      <c r="BRF376" s="1"/>
      <c r="BRG376" s="1"/>
      <c r="BRH376" s="1"/>
      <c r="BRI376" s="1"/>
      <c r="BRJ376" s="1"/>
      <c r="BRK376" s="1"/>
      <c r="BRL376" s="1"/>
      <c r="BRM376" s="1"/>
      <c r="BRN376" s="1"/>
      <c r="BRO376" s="1"/>
      <c r="BRP376" s="1"/>
      <c r="BRQ376" s="1"/>
      <c r="BRR376" s="1"/>
      <c r="BRS376" s="1"/>
      <c r="BRT376" s="1"/>
      <c r="BRU376" s="1"/>
      <c r="BRV376" s="1"/>
      <c r="BRW376" s="1"/>
      <c r="BRX376" s="1"/>
      <c r="BRY376" s="1"/>
      <c r="BRZ376" s="1"/>
      <c r="BSA376" s="1"/>
      <c r="BSB376" s="1"/>
      <c r="BSC376" s="1"/>
      <c r="BSD376" s="1"/>
      <c r="BSE376" s="1"/>
      <c r="BSF376" s="1"/>
      <c r="BSG376" s="1"/>
      <c r="BSH376" s="1"/>
      <c r="BSI376" s="1"/>
      <c r="BSJ376" s="1"/>
      <c r="BSK376" s="1"/>
      <c r="BSL376" s="1"/>
      <c r="BSM376" s="1"/>
      <c r="BSN376" s="1"/>
      <c r="BSO376" s="1"/>
      <c r="BSP376" s="1"/>
      <c r="BSQ376" s="1"/>
      <c r="BSR376" s="1"/>
      <c r="BSS376" s="1"/>
      <c r="BST376" s="1"/>
      <c r="BSU376" s="1"/>
      <c r="BSV376" s="1"/>
      <c r="BSW376" s="1"/>
      <c r="BSX376" s="1"/>
      <c r="BSY376" s="1"/>
      <c r="BSZ376" s="1"/>
      <c r="BTA376" s="1"/>
      <c r="BTB376" s="1"/>
      <c r="BTC376" s="1"/>
      <c r="BTD376" s="1"/>
      <c r="BTE376" s="1"/>
      <c r="BTF376" s="1"/>
      <c r="BTG376" s="1"/>
      <c r="BTH376" s="1"/>
      <c r="BTI376" s="1"/>
      <c r="BTJ376" s="1"/>
      <c r="BTK376" s="1"/>
      <c r="BTL376" s="1"/>
      <c r="BTM376" s="1"/>
      <c r="BTN376" s="1"/>
      <c r="BTO376" s="1"/>
      <c r="BTP376" s="1"/>
      <c r="BTQ376" s="1"/>
      <c r="BTR376" s="1"/>
      <c r="BTS376" s="1"/>
      <c r="BTT376" s="1"/>
      <c r="BTU376" s="1"/>
      <c r="BTV376" s="1"/>
      <c r="BTW376" s="1"/>
      <c r="BTX376" s="1"/>
      <c r="BTY376" s="1"/>
      <c r="BTZ376" s="1"/>
      <c r="BUA376" s="1"/>
      <c r="BUB376" s="1"/>
      <c r="BUC376" s="1"/>
      <c r="BUD376" s="1"/>
      <c r="BUE376" s="1"/>
      <c r="BUF376" s="1"/>
      <c r="BUG376" s="1"/>
      <c r="BUH376" s="1"/>
      <c r="BUI376" s="1"/>
      <c r="BUJ376" s="1"/>
      <c r="BUK376" s="1"/>
      <c r="BUL376" s="1"/>
      <c r="BUM376" s="1"/>
      <c r="BUN376" s="1"/>
      <c r="BUO376" s="1"/>
      <c r="BUP376" s="1"/>
      <c r="BUQ376" s="1"/>
      <c r="BUR376" s="1"/>
      <c r="BUS376" s="1"/>
      <c r="BUT376" s="1"/>
      <c r="BUU376" s="1"/>
      <c r="BUV376" s="1"/>
      <c r="BUW376" s="1"/>
      <c r="BUX376" s="1"/>
      <c r="BUY376" s="1"/>
      <c r="BUZ376" s="1"/>
      <c r="BVA376" s="1"/>
      <c r="BVB376" s="1"/>
      <c r="BVC376" s="1"/>
      <c r="BVD376" s="1"/>
      <c r="BVE376" s="1"/>
      <c r="BVF376" s="1"/>
      <c r="BVG376" s="1"/>
      <c r="BVH376" s="1"/>
      <c r="BVI376" s="1"/>
      <c r="BVJ376" s="1"/>
      <c r="BVK376" s="1"/>
      <c r="BVL376" s="1"/>
      <c r="BVM376" s="1"/>
      <c r="BVN376" s="1"/>
      <c r="BVO376" s="1"/>
      <c r="BVP376" s="1"/>
      <c r="BVQ376" s="1"/>
      <c r="BVR376" s="1"/>
      <c r="BVS376" s="1"/>
      <c r="BVT376" s="1"/>
      <c r="BVU376" s="1"/>
      <c r="BVV376" s="1"/>
      <c r="BVW376" s="1"/>
      <c r="BVX376" s="1"/>
      <c r="BVY376" s="1"/>
      <c r="BVZ376" s="1"/>
      <c r="BWA376" s="1"/>
      <c r="BWB376" s="1"/>
      <c r="BWC376" s="1"/>
      <c r="BWD376" s="1"/>
      <c r="BWE376" s="1"/>
      <c r="BWF376" s="1"/>
      <c r="BWG376" s="1"/>
      <c r="BWH376" s="1"/>
      <c r="BWI376" s="1"/>
      <c r="BWJ376" s="1"/>
      <c r="BWK376" s="1"/>
      <c r="BWL376" s="1"/>
      <c r="BWM376" s="1"/>
      <c r="BWN376" s="1"/>
      <c r="BWO376" s="1"/>
      <c r="BWP376" s="1"/>
      <c r="BWQ376" s="1"/>
      <c r="BWR376" s="1"/>
      <c r="BWS376" s="1"/>
      <c r="BWT376" s="1"/>
      <c r="BWU376" s="1"/>
      <c r="BWV376" s="1"/>
      <c r="BWW376" s="1"/>
      <c r="BWX376" s="1"/>
      <c r="BWY376" s="1"/>
      <c r="BWZ376" s="1"/>
      <c r="BXA376" s="1"/>
      <c r="BXB376" s="1"/>
      <c r="BXC376" s="1"/>
      <c r="BXD376" s="1"/>
      <c r="BXE376" s="1"/>
      <c r="BXF376" s="1"/>
      <c r="BXG376" s="1"/>
      <c r="BXH376" s="1"/>
      <c r="BXI376" s="1"/>
      <c r="BXJ376" s="1"/>
      <c r="BXK376" s="1"/>
      <c r="BXL376" s="1"/>
      <c r="BXM376" s="1"/>
      <c r="BXN376" s="1"/>
      <c r="BXO376" s="1"/>
      <c r="BXP376" s="1"/>
      <c r="BXQ376" s="1"/>
      <c r="BXR376" s="1"/>
      <c r="BXS376" s="1"/>
      <c r="BXT376" s="1"/>
      <c r="BXU376" s="1"/>
      <c r="BXV376" s="1"/>
      <c r="BXW376" s="1"/>
      <c r="BXX376" s="1"/>
      <c r="BXY376" s="1"/>
      <c r="BXZ376" s="1"/>
      <c r="BYA376" s="1"/>
      <c r="BYB376" s="1"/>
      <c r="BYC376" s="1"/>
      <c r="BYD376" s="1"/>
      <c r="BYE376" s="1"/>
      <c r="BYF376" s="1"/>
      <c r="BYG376" s="1"/>
      <c r="BYH376" s="1"/>
      <c r="BYI376" s="1"/>
      <c r="BYJ376" s="1"/>
      <c r="BYK376" s="1"/>
      <c r="BYL376" s="1"/>
      <c r="BYM376" s="1"/>
      <c r="BYN376" s="1"/>
      <c r="BYO376" s="1"/>
      <c r="BYP376" s="1"/>
      <c r="BYQ376" s="1"/>
      <c r="BYR376" s="1"/>
      <c r="BYS376" s="1"/>
      <c r="BYT376" s="1"/>
      <c r="BYU376" s="1"/>
      <c r="BYV376" s="1"/>
      <c r="BYW376" s="1"/>
      <c r="BYX376" s="1"/>
      <c r="BYY376" s="1"/>
      <c r="BYZ376" s="1"/>
      <c r="BZA376" s="1"/>
      <c r="BZB376" s="1"/>
      <c r="BZC376" s="1"/>
      <c r="BZD376" s="1"/>
      <c r="BZE376" s="1"/>
      <c r="BZF376" s="1"/>
      <c r="BZG376" s="1"/>
      <c r="BZH376" s="1"/>
      <c r="BZI376" s="1"/>
      <c r="BZJ376" s="1"/>
      <c r="BZK376" s="1"/>
      <c r="BZL376" s="1"/>
      <c r="BZM376" s="1"/>
      <c r="BZN376" s="1"/>
      <c r="BZO376" s="1"/>
      <c r="BZP376" s="1"/>
      <c r="BZQ376" s="1"/>
      <c r="BZR376" s="1"/>
      <c r="BZS376" s="1"/>
      <c r="BZT376" s="1"/>
      <c r="BZU376" s="1"/>
      <c r="BZV376" s="1"/>
      <c r="BZW376" s="1"/>
      <c r="BZX376" s="1"/>
      <c r="BZY376" s="1"/>
      <c r="BZZ376" s="1"/>
      <c r="CAA376" s="1"/>
      <c r="CAB376" s="1"/>
      <c r="CAC376" s="1"/>
      <c r="CAD376" s="1"/>
      <c r="CAE376" s="1"/>
      <c r="CAF376" s="1"/>
      <c r="CAG376" s="1"/>
      <c r="CAH376" s="1"/>
      <c r="CAI376" s="1"/>
      <c r="CAJ376" s="1"/>
      <c r="CAK376" s="1"/>
      <c r="CAL376" s="1"/>
      <c r="CAM376" s="1"/>
      <c r="CAN376" s="1"/>
      <c r="CAO376" s="1"/>
      <c r="CAP376" s="1"/>
      <c r="CAQ376" s="1"/>
      <c r="CAR376" s="1"/>
      <c r="CAS376" s="1"/>
      <c r="CAT376" s="1"/>
      <c r="CAU376" s="1"/>
      <c r="CAV376" s="1"/>
      <c r="CAW376" s="1"/>
      <c r="CAX376" s="1"/>
      <c r="CAY376" s="1"/>
      <c r="CAZ376" s="1"/>
      <c r="CBA376" s="1"/>
      <c r="CBB376" s="1"/>
      <c r="CBC376" s="1"/>
      <c r="CBD376" s="1"/>
      <c r="CBE376" s="1"/>
      <c r="CBF376" s="1"/>
      <c r="CBG376" s="1"/>
      <c r="CBH376" s="1"/>
      <c r="CBI376" s="1"/>
      <c r="CBJ376" s="1"/>
      <c r="CBK376" s="1"/>
      <c r="CBL376" s="1"/>
      <c r="CBM376" s="1"/>
      <c r="CBN376" s="1"/>
      <c r="CBO376" s="1"/>
      <c r="CBP376" s="1"/>
      <c r="CBQ376" s="1"/>
      <c r="CBR376" s="1"/>
      <c r="CBS376" s="1"/>
      <c r="CBT376" s="1"/>
      <c r="CBU376" s="1"/>
      <c r="CBV376" s="1"/>
      <c r="CBW376" s="1"/>
      <c r="CBX376" s="1"/>
      <c r="CBY376" s="1"/>
      <c r="CBZ376" s="1"/>
      <c r="CCA376" s="1"/>
      <c r="CCB376" s="1"/>
      <c r="CCC376" s="1"/>
      <c r="CCD376" s="1"/>
      <c r="CCE376" s="1"/>
      <c r="CCF376" s="1"/>
      <c r="CCG376" s="1"/>
      <c r="CCH376" s="1"/>
      <c r="CCI376" s="1"/>
      <c r="CCJ376" s="1"/>
      <c r="CCK376" s="1"/>
      <c r="CCL376" s="1"/>
      <c r="CCM376" s="1"/>
      <c r="CCN376" s="1"/>
      <c r="CCO376" s="1"/>
      <c r="CCP376" s="1"/>
      <c r="CCQ376" s="1"/>
      <c r="CCR376" s="1"/>
      <c r="CCS376" s="1"/>
      <c r="CCT376" s="1"/>
      <c r="CCU376" s="1"/>
      <c r="CCV376" s="1"/>
      <c r="CCW376" s="1"/>
      <c r="CCX376" s="1"/>
      <c r="CCY376" s="1"/>
      <c r="CCZ376" s="1"/>
      <c r="CDA376" s="1"/>
      <c r="CDB376" s="1"/>
      <c r="CDC376" s="1"/>
      <c r="CDD376" s="1"/>
      <c r="CDE376" s="1"/>
      <c r="CDF376" s="1"/>
      <c r="CDG376" s="1"/>
      <c r="CDH376" s="1"/>
      <c r="CDI376" s="1"/>
      <c r="CDJ376" s="1"/>
      <c r="CDK376" s="1"/>
      <c r="CDL376" s="1"/>
      <c r="CDM376" s="1"/>
      <c r="CDN376" s="1"/>
      <c r="CDO376" s="1"/>
      <c r="CDP376" s="1"/>
      <c r="CDQ376" s="1"/>
      <c r="CDR376" s="1"/>
      <c r="CDS376" s="1"/>
      <c r="CDT376" s="1"/>
      <c r="CDU376" s="1"/>
      <c r="CDV376" s="1"/>
      <c r="CDW376" s="1"/>
      <c r="CDX376" s="1"/>
      <c r="CDY376" s="1"/>
      <c r="CDZ376" s="1"/>
      <c r="CEA376" s="1"/>
      <c r="CEB376" s="1"/>
      <c r="CEC376" s="1"/>
      <c r="CED376" s="1"/>
      <c r="CEE376" s="1"/>
      <c r="CEF376" s="1"/>
      <c r="CEG376" s="1"/>
      <c r="CEH376" s="1"/>
      <c r="CEI376" s="1"/>
      <c r="CEJ376" s="1"/>
      <c r="CEK376" s="1"/>
      <c r="CEL376" s="1"/>
      <c r="CEM376" s="1"/>
      <c r="CEN376" s="1"/>
      <c r="CEO376" s="1"/>
      <c r="CEP376" s="1"/>
      <c r="CEQ376" s="1"/>
      <c r="CER376" s="1"/>
      <c r="CES376" s="1"/>
      <c r="CET376" s="1"/>
      <c r="CEU376" s="1"/>
      <c r="CEV376" s="1"/>
      <c r="CEW376" s="1"/>
      <c r="CEX376" s="1"/>
      <c r="CEY376" s="1"/>
      <c r="CEZ376" s="1"/>
      <c r="CFA376" s="1"/>
      <c r="CFB376" s="1"/>
      <c r="CFC376" s="1"/>
      <c r="CFD376" s="1"/>
      <c r="CFE376" s="1"/>
      <c r="CFF376" s="1"/>
      <c r="CFG376" s="1"/>
      <c r="CFH376" s="1"/>
      <c r="CFI376" s="1"/>
      <c r="CFJ376" s="1"/>
      <c r="CFK376" s="1"/>
      <c r="CFL376" s="1"/>
      <c r="CFM376" s="1"/>
      <c r="CFN376" s="1"/>
      <c r="CFO376" s="1"/>
      <c r="CFP376" s="1"/>
      <c r="CFQ376" s="1"/>
      <c r="CFR376" s="1"/>
      <c r="CFS376" s="1"/>
      <c r="CFT376" s="1"/>
      <c r="CFU376" s="1"/>
      <c r="CFV376" s="1"/>
      <c r="CFW376" s="1"/>
      <c r="CFX376" s="1"/>
      <c r="CFY376" s="1"/>
      <c r="CFZ376" s="1"/>
      <c r="CGA376" s="1"/>
      <c r="CGB376" s="1"/>
      <c r="CGC376" s="1"/>
      <c r="CGD376" s="1"/>
      <c r="CGE376" s="1"/>
      <c r="CGF376" s="1"/>
      <c r="CGG376" s="1"/>
      <c r="CGH376" s="1"/>
      <c r="CGI376" s="1"/>
      <c r="CGJ376" s="1"/>
      <c r="CGK376" s="1"/>
      <c r="CGL376" s="1"/>
      <c r="CGM376" s="1"/>
      <c r="CGN376" s="1"/>
      <c r="CGO376" s="1"/>
      <c r="CGP376" s="1"/>
      <c r="CGQ376" s="1"/>
      <c r="CGR376" s="1"/>
      <c r="CGS376" s="1"/>
      <c r="CGT376" s="1"/>
      <c r="CGU376" s="1"/>
      <c r="CGV376" s="1"/>
      <c r="CGW376" s="1"/>
      <c r="CGX376" s="1"/>
      <c r="CGY376" s="1"/>
      <c r="CGZ376" s="1"/>
      <c r="CHA376" s="1"/>
      <c r="CHB376" s="1"/>
      <c r="CHC376" s="1"/>
      <c r="CHD376" s="1"/>
      <c r="CHE376" s="1"/>
      <c r="CHF376" s="1"/>
      <c r="CHG376" s="1"/>
      <c r="CHH376" s="1"/>
      <c r="CHI376" s="1"/>
      <c r="CHJ376" s="1"/>
      <c r="CHK376" s="1"/>
      <c r="CHL376" s="1"/>
      <c r="CHM376" s="1"/>
      <c r="CHN376" s="1"/>
      <c r="CHO376" s="1"/>
      <c r="CHP376" s="1"/>
      <c r="CHQ376" s="1"/>
      <c r="CHR376" s="1"/>
      <c r="CHS376" s="1"/>
      <c r="CHT376" s="1"/>
      <c r="CHU376" s="1"/>
      <c r="CHV376" s="1"/>
      <c r="CHW376" s="1"/>
      <c r="CHX376" s="1"/>
      <c r="CHY376" s="1"/>
      <c r="CHZ376" s="1"/>
      <c r="CIA376" s="1"/>
      <c r="CIB376" s="1"/>
      <c r="CIC376" s="1"/>
      <c r="CID376" s="1"/>
      <c r="CIE376" s="1"/>
      <c r="CIF376" s="1"/>
      <c r="CIG376" s="1"/>
      <c r="CIH376" s="1"/>
      <c r="CII376" s="1"/>
      <c r="CIJ376" s="1"/>
      <c r="CIK376" s="1"/>
      <c r="CIL376" s="1"/>
      <c r="CIM376" s="1"/>
      <c r="CIN376" s="1"/>
      <c r="CIO376" s="1"/>
      <c r="CIP376" s="1"/>
      <c r="CIQ376" s="1"/>
      <c r="CIR376" s="1"/>
      <c r="CIS376" s="1"/>
      <c r="CIT376" s="1"/>
      <c r="CIU376" s="1"/>
      <c r="CIV376" s="1"/>
      <c r="CIW376" s="1"/>
      <c r="CIX376" s="1"/>
      <c r="CIY376" s="1"/>
      <c r="CIZ376" s="1"/>
      <c r="CJA376" s="1"/>
      <c r="CJB376" s="1"/>
      <c r="CJC376" s="1"/>
      <c r="CJD376" s="1"/>
      <c r="CJE376" s="1"/>
      <c r="CJF376" s="1"/>
      <c r="CJG376" s="1"/>
      <c r="CJH376" s="1"/>
      <c r="CJI376" s="1"/>
      <c r="CJJ376" s="1"/>
      <c r="CJK376" s="1"/>
      <c r="CJL376" s="1"/>
      <c r="CJM376" s="1"/>
      <c r="CJN376" s="1"/>
      <c r="CJO376" s="1"/>
      <c r="CJP376" s="1"/>
      <c r="CJQ376" s="1"/>
      <c r="CJR376" s="1"/>
      <c r="CJS376" s="1"/>
      <c r="CJT376" s="1"/>
      <c r="CJU376" s="1"/>
      <c r="CJV376" s="1"/>
      <c r="CJW376" s="1"/>
      <c r="CJX376" s="1"/>
      <c r="CJY376" s="1"/>
      <c r="CJZ376" s="1"/>
      <c r="CKA376" s="1"/>
      <c r="CKB376" s="1"/>
      <c r="CKC376" s="1"/>
      <c r="CKD376" s="1"/>
      <c r="CKE376" s="1"/>
      <c r="CKF376" s="1"/>
      <c r="CKG376" s="1"/>
      <c r="CKH376" s="1"/>
      <c r="CKI376" s="1"/>
      <c r="CKJ376" s="1"/>
      <c r="CKK376" s="1"/>
      <c r="CKL376" s="1"/>
      <c r="CKM376" s="1"/>
      <c r="CKN376" s="1"/>
      <c r="CKO376" s="1"/>
      <c r="CKP376" s="1"/>
      <c r="CKQ376" s="1"/>
      <c r="CKR376" s="1"/>
      <c r="CKS376" s="1"/>
      <c r="CKT376" s="1"/>
      <c r="CKU376" s="1"/>
      <c r="CKV376" s="1"/>
      <c r="CKW376" s="1"/>
      <c r="CKX376" s="1"/>
      <c r="CKY376" s="1"/>
      <c r="CKZ376" s="1"/>
      <c r="CLA376" s="1"/>
      <c r="CLB376" s="1"/>
      <c r="CLC376" s="1"/>
      <c r="CLD376" s="1"/>
      <c r="CLE376" s="1"/>
      <c r="CLF376" s="1"/>
      <c r="CLG376" s="1"/>
      <c r="CLH376" s="1"/>
      <c r="CLI376" s="1"/>
      <c r="CLJ376" s="1"/>
      <c r="CLK376" s="1"/>
      <c r="CLL376" s="1"/>
      <c r="CLM376" s="1"/>
      <c r="CLN376" s="1"/>
      <c r="CLO376" s="1"/>
      <c r="CLP376" s="1"/>
      <c r="CLQ376" s="1"/>
      <c r="CLR376" s="1"/>
      <c r="CLS376" s="1"/>
      <c r="CLT376" s="1"/>
      <c r="CLU376" s="1"/>
      <c r="CLV376" s="1"/>
      <c r="CLW376" s="1"/>
      <c r="CLX376" s="1"/>
      <c r="CLY376" s="1"/>
      <c r="CLZ376" s="1"/>
      <c r="CMA376" s="1"/>
      <c r="CMB376" s="1"/>
      <c r="CMC376" s="1"/>
      <c r="CMD376" s="1"/>
      <c r="CME376" s="1"/>
      <c r="CMF376" s="1"/>
      <c r="CMG376" s="1"/>
      <c r="CMH376" s="1"/>
      <c r="CMI376" s="1"/>
      <c r="CMJ376" s="1"/>
      <c r="CMK376" s="1"/>
      <c r="CML376" s="1"/>
      <c r="CMM376" s="1"/>
      <c r="CMN376" s="1"/>
      <c r="CMO376" s="1"/>
      <c r="CMP376" s="1"/>
      <c r="CMQ376" s="1"/>
      <c r="CMR376" s="1"/>
      <c r="CMS376" s="1"/>
      <c r="CMT376" s="1"/>
      <c r="CMU376" s="1"/>
      <c r="CMV376" s="1"/>
      <c r="CMW376" s="1"/>
      <c r="CMX376" s="1"/>
      <c r="CMY376" s="1"/>
      <c r="CMZ376" s="1"/>
      <c r="CNA376" s="1"/>
      <c r="CNB376" s="1"/>
      <c r="CNC376" s="1"/>
      <c r="CND376" s="1"/>
      <c r="CNE376" s="1"/>
      <c r="CNF376" s="1"/>
      <c r="CNG376" s="1"/>
      <c r="CNH376" s="1"/>
      <c r="CNI376" s="1"/>
      <c r="CNJ376" s="1"/>
      <c r="CNK376" s="1"/>
      <c r="CNL376" s="1"/>
      <c r="CNM376" s="1"/>
      <c r="CNN376" s="1"/>
      <c r="CNO376" s="1"/>
      <c r="CNP376" s="1"/>
      <c r="CNQ376" s="1"/>
      <c r="CNR376" s="1"/>
      <c r="CNS376" s="1"/>
      <c r="CNT376" s="1"/>
      <c r="CNU376" s="1"/>
      <c r="CNV376" s="1"/>
      <c r="CNW376" s="1"/>
      <c r="CNX376" s="1"/>
      <c r="CNY376" s="1"/>
      <c r="CNZ376" s="1"/>
      <c r="COA376" s="1"/>
      <c r="COB376" s="1"/>
      <c r="COC376" s="1"/>
      <c r="COD376" s="1"/>
      <c r="COE376" s="1"/>
      <c r="COF376" s="1"/>
      <c r="COG376" s="1"/>
      <c r="COH376" s="1"/>
      <c r="COI376" s="1"/>
      <c r="COJ376" s="1"/>
      <c r="COK376" s="1"/>
      <c r="COL376" s="1"/>
      <c r="COM376" s="1"/>
      <c r="CON376" s="1"/>
      <c r="COO376" s="1"/>
      <c r="COP376" s="1"/>
      <c r="COQ376" s="1"/>
      <c r="COR376" s="1"/>
      <c r="COS376" s="1"/>
      <c r="COT376" s="1"/>
      <c r="COU376" s="1"/>
      <c r="COV376" s="1"/>
      <c r="COW376" s="1"/>
      <c r="COX376" s="1"/>
      <c r="COY376" s="1"/>
      <c r="COZ376" s="1"/>
      <c r="CPA376" s="1"/>
      <c r="CPB376" s="1"/>
      <c r="CPC376" s="1"/>
      <c r="CPD376" s="1"/>
      <c r="CPE376" s="1"/>
      <c r="CPF376" s="1"/>
      <c r="CPG376" s="1"/>
      <c r="CPH376" s="1"/>
      <c r="CPI376" s="1"/>
      <c r="CPJ376" s="1"/>
      <c r="CPK376" s="1"/>
      <c r="CPL376" s="1"/>
      <c r="CPM376" s="1"/>
      <c r="CPN376" s="1"/>
      <c r="CPO376" s="1"/>
      <c r="CPP376" s="1"/>
      <c r="CPQ376" s="1"/>
      <c r="CPR376" s="1"/>
      <c r="CPS376" s="1"/>
      <c r="CPT376" s="1"/>
      <c r="CPU376" s="1"/>
      <c r="CPV376" s="1"/>
      <c r="CPW376" s="1"/>
      <c r="CPX376" s="1"/>
      <c r="CPY376" s="1"/>
      <c r="CPZ376" s="1"/>
      <c r="CQA376" s="1"/>
      <c r="CQB376" s="1"/>
      <c r="CQC376" s="1"/>
      <c r="CQD376" s="1"/>
      <c r="CQE376" s="1"/>
      <c r="CQF376" s="1"/>
      <c r="CQG376" s="1"/>
      <c r="CQH376" s="1"/>
      <c r="CQI376" s="1"/>
      <c r="CQJ376" s="1"/>
      <c r="CQK376" s="1"/>
      <c r="CQL376" s="1"/>
      <c r="CQM376" s="1"/>
      <c r="CQN376" s="1"/>
      <c r="CQO376" s="1"/>
      <c r="CQP376" s="1"/>
      <c r="CQQ376" s="1"/>
      <c r="CQR376" s="1"/>
      <c r="CQS376" s="1"/>
      <c r="CQT376" s="1"/>
      <c r="CQU376" s="1"/>
      <c r="CQV376" s="1"/>
      <c r="CQW376" s="1"/>
      <c r="CQX376" s="1"/>
      <c r="CQY376" s="1"/>
      <c r="CQZ376" s="1"/>
      <c r="CRA376" s="1"/>
      <c r="CRB376" s="1"/>
      <c r="CRC376" s="1"/>
      <c r="CRD376" s="1"/>
      <c r="CRE376" s="1"/>
      <c r="CRF376" s="1"/>
      <c r="CRG376" s="1"/>
      <c r="CRH376" s="1"/>
      <c r="CRI376" s="1"/>
      <c r="CRJ376" s="1"/>
      <c r="CRK376" s="1"/>
      <c r="CRL376" s="1"/>
      <c r="CRM376" s="1"/>
      <c r="CRN376" s="1"/>
      <c r="CRO376" s="1"/>
      <c r="CRP376" s="1"/>
      <c r="CRQ376" s="1"/>
      <c r="CRR376" s="1"/>
      <c r="CRS376" s="1"/>
      <c r="CRT376" s="1"/>
      <c r="CRU376" s="1"/>
      <c r="CRV376" s="1"/>
      <c r="CRW376" s="1"/>
      <c r="CRX376" s="1"/>
      <c r="CRY376" s="1"/>
      <c r="CRZ376" s="1"/>
      <c r="CSA376" s="1"/>
      <c r="CSB376" s="1"/>
      <c r="CSC376" s="1"/>
      <c r="CSD376" s="1"/>
      <c r="CSE376" s="1"/>
      <c r="CSF376" s="1"/>
      <c r="CSG376" s="1"/>
      <c r="CSH376" s="1"/>
      <c r="CSI376" s="1"/>
      <c r="CSJ376" s="1"/>
      <c r="CSK376" s="1"/>
      <c r="CSL376" s="1"/>
      <c r="CSM376" s="1"/>
      <c r="CSN376" s="1"/>
      <c r="CSO376" s="1"/>
      <c r="CSP376" s="1"/>
      <c r="CSQ376" s="1"/>
      <c r="CSR376" s="1"/>
      <c r="CSS376" s="1"/>
      <c r="CST376" s="1"/>
      <c r="CSU376" s="1"/>
      <c r="CSV376" s="1"/>
      <c r="CSW376" s="1"/>
      <c r="CSX376" s="1"/>
      <c r="CSY376" s="1"/>
      <c r="CSZ376" s="1"/>
      <c r="CTA376" s="1"/>
      <c r="CTB376" s="1"/>
      <c r="CTC376" s="1"/>
      <c r="CTD376" s="1"/>
      <c r="CTE376" s="1"/>
      <c r="CTF376" s="1"/>
      <c r="CTG376" s="1"/>
      <c r="CTH376" s="1"/>
      <c r="CTI376" s="1"/>
      <c r="CTJ376" s="1"/>
      <c r="CTK376" s="1"/>
      <c r="CTL376" s="1"/>
      <c r="CTM376" s="1"/>
      <c r="CTN376" s="1"/>
      <c r="CTO376" s="1"/>
      <c r="CTP376" s="1"/>
      <c r="CTQ376" s="1"/>
      <c r="CTR376" s="1"/>
      <c r="CTS376" s="1"/>
      <c r="CTT376" s="1"/>
      <c r="CTU376" s="1"/>
      <c r="CTV376" s="1"/>
      <c r="CTW376" s="1"/>
      <c r="CTX376" s="1"/>
      <c r="CTY376" s="1"/>
      <c r="CTZ376" s="1"/>
      <c r="CUA376" s="1"/>
      <c r="CUB376" s="1"/>
      <c r="CUC376" s="1"/>
      <c r="CUD376" s="1"/>
      <c r="CUE376" s="1"/>
      <c r="CUF376" s="1"/>
      <c r="CUG376" s="1"/>
      <c r="CUH376" s="1"/>
      <c r="CUI376" s="1"/>
      <c r="CUJ376" s="1"/>
      <c r="CUK376" s="1"/>
      <c r="CUL376" s="1"/>
      <c r="CUM376" s="1"/>
      <c r="CUN376" s="1"/>
      <c r="CUO376" s="1"/>
      <c r="CUP376" s="1"/>
      <c r="CUQ376" s="1"/>
      <c r="CUR376" s="1"/>
      <c r="CUS376" s="1"/>
      <c r="CUT376" s="1"/>
      <c r="CUU376" s="1"/>
      <c r="CUV376" s="1"/>
      <c r="CUW376" s="1"/>
      <c r="CUX376" s="1"/>
      <c r="CUY376" s="1"/>
      <c r="CUZ376" s="1"/>
      <c r="CVA376" s="1"/>
      <c r="CVB376" s="1"/>
      <c r="CVC376" s="1"/>
      <c r="CVD376" s="1"/>
      <c r="CVE376" s="1"/>
      <c r="CVF376" s="1"/>
      <c r="CVG376" s="1"/>
      <c r="CVH376" s="1"/>
      <c r="CVI376" s="1"/>
      <c r="CVJ376" s="1"/>
      <c r="CVK376" s="1"/>
      <c r="CVL376" s="1"/>
      <c r="CVM376" s="1"/>
      <c r="CVN376" s="1"/>
      <c r="CVO376" s="1"/>
      <c r="CVP376" s="1"/>
      <c r="CVQ376" s="1"/>
      <c r="CVR376" s="1"/>
      <c r="CVS376" s="1"/>
      <c r="CVT376" s="1"/>
      <c r="CVU376" s="1"/>
      <c r="CVV376" s="1"/>
      <c r="CVW376" s="1"/>
      <c r="CVX376" s="1"/>
      <c r="CVY376" s="1"/>
      <c r="CVZ376" s="1"/>
      <c r="CWA376" s="1"/>
      <c r="CWB376" s="1"/>
      <c r="CWC376" s="1"/>
      <c r="CWD376" s="1"/>
      <c r="CWE376" s="1"/>
      <c r="CWF376" s="1"/>
      <c r="CWG376" s="1"/>
      <c r="CWH376" s="1"/>
      <c r="CWI376" s="1"/>
      <c r="CWJ376" s="1"/>
      <c r="CWK376" s="1"/>
      <c r="CWL376" s="1"/>
      <c r="CWM376" s="1"/>
      <c r="CWN376" s="1"/>
      <c r="CWO376" s="1"/>
      <c r="CWP376" s="1"/>
      <c r="CWQ376" s="1"/>
      <c r="CWR376" s="1"/>
      <c r="CWS376" s="1"/>
      <c r="CWT376" s="1"/>
      <c r="CWU376" s="1"/>
      <c r="CWV376" s="1"/>
      <c r="CWW376" s="1"/>
      <c r="CWX376" s="1"/>
      <c r="CWY376" s="1"/>
      <c r="CWZ376" s="1"/>
      <c r="CXA376" s="1"/>
      <c r="CXB376" s="1"/>
      <c r="CXC376" s="1"/>
      <c r="CXD376" s="1"/>
      <c r="CXE376" s="1"/>
      <c r="CXF376" s="1"/>
      <c r="CXG376" s="1"/>
      <c r="CXH376" s="1"/>
      <c r="CXI376" s="1"/>
      <c r="CXJ376" s="1"/>
      <c r="CXK376" s="1"/>
      <c r="CXL376" s="1"/>
      <c r="CXM376" s="1"/>
      <c r="CXN376" s="1"/>
      <c r="CXO376" s="1"/>
      <c r="CXP376" s="1"/>
      <c r="CXQ376" s="1"/>
      <c r="CXR376" s="1"/>
      <c r="CXS376" s="1"/>
      <c r="CXT376" s="1"/>
      <c r="CXU376" s="1"/>
      <c r="CXV376" s="1"/>
      <c r="CXW376" s="1"/>
      <c r="CXX376" s="1"/>
      <c r="CXY376" s="1"/>
      <c r="CXZ376" s="1"/>
      <c r="CYA376" s="1"/>
      <c r="CYB376" s="1"/>
      <c r="CYC376" s="1"/>
      <c r="CYD376" s="1"/>
      <c r="CYE376" s="1"/>
      <c r="CYF376" s="1"/>
      <c r="CYG376" s="1"/>
      <c r="CYH376" s="1"/>
      <c r="CYI376" s="1"/>
      <c r="CYJ376" s="1"/>
      <c r="CYK376" s="1"/>
      <c r="CYL376" s="1"/>
      <c r="CYM376" s="1"/>
      <c r="CYN376" s="1"/>
      <c r="CYO376" s="1"/>
      <c r="CYP376" s="1"/>
      <c r="CYQ376" s="1"/>
      <c r="CYR376" s="1"/>
      <c r="CYS376" s="1"/>
      <c r="CYT376" s="1"/>
      <c r="CYU376" s="1"/>
      <c r="CYV376" s="1"/>
      <c r="CYW376" s="1"/>
      <c r="CYX376" s="1"/>
      <c r="CYY376" s="1"/>
      <c r="CYZ376" s="1"/>
      <c r="CZA376" s="1"/>
      <c r="CZB376" s="1"/>
      <c r="CZC376" s="1"/>
      <c r="CZD376" s="1"/>
      <c r="CZE376" s="1"/>
      <c r="CZF376" s="1"/>
      <c r="CZG376" s="1"/>
      <c r="CZH376" s="1"/>
      <c r="CZI376" s="1"/>
      <c r="CZJ376" s="1"/>
      <c r="CZK376" s="1"/>
      <c r="CZL376" s="1"/>
      <c r="CZM376" s="1"/>
      <c r="CZN376" s="1"/>
      <c r="CZO376" s="1"/>
      <c r="CZP376" s="1"/>
      <c r="CZQ376" s="1"/>
      <c r="CZR376" s="1"/>
      <c r="CZS376" s="1"/>
      <c r="CZT376" s="1"/>
      <c r="CZU376" s="1"/>
      <c r="CZV376" s="1"/>
      <c r="CZW376" s="1"/>
      <c r="CZX376" s="1"/>
      <c r="CZY376" s="1"/>
      <c r="CZZ376" s="1"/>
      <c r="DAA376" s="1"/>
      <c r="DAB376" s="1"/>
      <c r="DAC376" s="1"/>
      <c r="DAD376" s="1"/>
      <c r="DAE376" s="1"/>
      <c r="DAF376" s="1"/>
      <c r="DAG376" s="1"/>
      <c r="DAH376" s="1"/>
      <c r="DAI376" s="1"/>
      <c r="DAJ376" s="1"/>
      <c r="DAK376" s="1"/>
      <c r="DAL376" s="1"/>
      <c r="DAM376" s="1"/>
      <c r="DAN376" s="1"/>
      <c r="DAO376" s="1"/>
      <c r="DAP376" s="1"/>
      <c r="DAQ376" s="1"/>
      <c r="DAR376" s="1"/>
      <c r="DAS376" s="1"/>
      <c r="DAT376" s="1"/>
      <c r="DAU376" s="1"/>
      <c r="DAV376" s="1"/>
      <c r="DAW376" s="1"/>
      <c r="DAX376" s="1"/>
      <c r="DAY376" s="1"/>
      <c r="DAZ376" s="1"/>
      <c r="DBA376" s="1"/>
      <c r="DBB376" s="1"/>
      <c r="DBC376" s="1"/>
      <c r="DBD376" s="1"/>
      <c r="DBE376" s="1"/>
      <c r="DBF376" s="1"/>
      <c r="DBG376" s="1"/>
      <c r="DBH376" s="1"/>
      <c r="DBI376" s="1"/>
      <c r="DBJ376" s="1"/>
      <c r="DBK376" s="1"/>
      <c r="DBL376" s="1"/>
      <c r="DBM376" s="1"/>
      <c r="DBN376" s="1"/>
      <c r="DBO376" s="1"/>
      <c r="DBP376" s="1"/>
      <c r="DBQ376" s="1"/>
      <c r="DBR376" s="1"/>
      <c r="DBS376" s="1"/>
      <c r="DBT376" s="1"/>
      <c r="DBU376" s="1"/>
      <c r="DBV376" s="1"/>
      <c r="DBW376" s="1"/>
      <c r="DBX376" s="1"/>
      <c r="DBY376" s="1"/>
      <c r="DBZ376" s="1"/>
      <c r="DCA376" s="1"/>
      <c r="DCB376" s="1"/>
      <c r="DCC376" s="1"/>
      <c r="DCD376" s="1"/>
      <c r="DCE376" s="1"/>
      <c r="DCF376" s="1"/>
      <c r="DCG376" s="1"/>
      <c r="DCH376" s="1"/>
      <c r="DCI376" s="1"/>
      <c r="DCJ376" s="1"/>
      <c r="DCK376" s="1"/>
      <c r="DCL376" s="1"/>
      <c r="DCM376" s="1"/>
      <c r="DCN376" s="1"/>
      <c r="DCO376" s="1"/>
      <c r="DCP376" s="1"/>
      <c r="DCQ376" s="1"/>
      <c r="DCR376" s="1"/>
      <c r="DCS376" s="1"/>
      <c r="DCT376" s="1"/>
      <c r="DCU376" s="1"/>
      <c r="DCV376" s="1"/>
      <c r="DCW376" s="1"/>
      <c r="DCX376" s="1"/>
      <c r="DCY376" s="1"/>
      <c r="DCZ376" s="1"/>
      <c r="DDA376" s="1"/>
      <c r="DDB376" s="1"/>
      <c r="DDC376" s="1"/>
      <c r="DDD376" s="1"/>
      <c r="DDE376" s="1"/>
      <c r="DDF376" s="1"/>
      <c r="DDG376" s="1"/>
      <c r="DDH376" s="1"/>
      <c r="DDI376" s="1"/>
      <c r="DDJ376" s="1"/>
      <c r="DDK376" s="1"/>
      <c r="DDL376" s="1"/>
      <c r="DDM376" s="1"/>
      <c r="DDN376" s="1"/>
      <c r="DDO376" s="1"/>
      <c r="DDP376" s="1"/>
      <c r="DDQ376" s="1"/>
      <c r="DDR376" s="1"/>
      <c r="DDS376" s="1"/>
      <c r="DDT376" s="1"/>
      <c r="DDU376" s="1"/>
      <c r="DDV376" s="1"/>
      <c r="DDW376" s="1"/>
      <c r="DDX376" s="1"/>
      <c r="DDY376" s="1"/>
      <c r="DDZ376" s="1"/>
      <c r="DEA376" s="1"/>
      <c r="DEB376" s="1"/>
      <c r="DEC376" s="1"/>
      <c r="DED376" s="1"/>
      <c r="DEE376" s="1"/>
      <c r="DEF376" s="1"/>
      <c r="DEG376" s="1"/>
      <c r="DEH376" s="1"/>
      <c r="DEI376" s="1"/>
      <c r="DEJ376" s="1"/>
      <c r="DEK376" s="1"/>
      <c r="DEL376" s="1"/>
      <c r="DEM376" s="1"/>
      <c r="DEN376" s="1"/>
      <c r="DEO376" s="1"/>
      <c r="DEP376" s="1"/>
      <c r="DEQ376" s="1"/>
      <c r="DER376" s="1"/>
      <c r="DES376" s="1"/>
      <c r="DET376" s="1"/>
      <c r="DEU376" s="1"/>
      <c r="DEV376" s="1"/>
      <c r="DEW376" s="1"/>
      <c r="DEX376" s="1"/>
      <c r="DEY376" s="1"/>
      <c r="DEZ376" s="1"/>
      <c r="DFA376" s="1"/>
      <c r="DFB376" s="1"/>
      <c r="DFC376" s="1"/>
      <c r="DFD376" s="1"/>
      <c r="DFE376" s="1"/>
      <c r="DFF376" s="1"/>
      <c r="DFG376" s="1"/>
      <c r="DFH376" s="1"/>
      <c r="DFI376" s="1"/>
      <c r="DFJ376" s="1"/>
      <c r="DFK376" s="1"/>
      <c r="DFL376" s="1"/>
      <c r="DFM376" s="1"/>
      <c r="DFN376" s="1"/>
      <c r="DFO376" s="1"/>
      <c r="DFP376" s="1"/>
      <c r="DFQ376" s="1"/>
      <c r="DFR376" s="1"/>
      <c r="DFS376" s="1"/>
      <c r="DFT376" s="1"/>
      <c r="DFU376" s="1"/>
      <c r="DFV376" s="1"/>
      <c r="DFW376" s="1"/>
      <c r="DFX376" s="1"/>
      <c r="DFY376" s="1"/>
      <c r="DFZ376" s="1"/>
      <c r="DGA376" s="1"/>
      <c r="DGB376" s="1"/>
      <c r="DGC376" s="1"/>
      <c r="DGD376" s="1"/>
      <c r="DGE376" s="1"/>
      <c r="DGF376" s="1"/>
      <c r="DGG376" s="1"/>
      <c r="DGH376" s="1"/>
      <c r="DGI376" s="1"/>
      <c r="DGJ376" s="1"/>
      <c r="DGK376" s="1"/>
      <c r="DGL376" s="1"/>
      <c r="DGM376" s="1"/>
      <c r="DGN376" s="1"/>
      <c r="DGO376" s="1"/>
      <c r="DGP376" s="1"/>
      <c r="DGQ376" s="1"/>
      <c r="DGR376" s="1"/>
      <c r="DGS376" s="1"/>
      <c r="DGT376" s="1"/>
      <c r="DGU376" s="1"/>
      <c r="DGV376" s="1"/>
      <c r="DGW376" s="1"/>
      <c r="DGX376" s="1"/>
      <c r="DGY376" s="1"/>
      <c r="DGZ376" s="1"/>
      <c r="DHA376" s="1"/>
      <c r="DHB376" s="1"/>
      <c r="DHC376" s="1"/>
      <c r="DHD376" s="1"/>
      <c r="DHE376" s="1"/>
      <c r="DHF376" s="1"/>
      <c r="DHG376" s="1"/>
      <c r="DHH376" s="1"/>
      <c r="DHI376" s="1"/>
      <c r="DHJ376" s="1"/>
      <c r="DHK376" s="1"/>
      <c r="DHL376" s="1"/>
      <c r="DHM376" s="1"/>
      <c r="DHN376" s="1"/>
      <c r="DHO376" s="1"/>
      <c r="DHP376" s="1"/>
      <c r="DHQ376" s="1"/>
      <c r="DHR376" s="1"/>
      <c r="DHS376" s="1"/>
      <c r="DHT376" s="1"/>
      <c r="DHU376" s="1"/>
      <c r="DHV376" s="1"/>
      <c r="DHW376" s="1"/>
      <c r="DHX376" s="1"/>
      <c r="DHY376" s="1"/>
      <c r="DHZ376" s="1"/>
      <c r="DIA376" s="1"/>
      <c r="DIB376" s="1"/>
      <c r="DIC376" s="1"/>
      <c r="DID376" s="1"/>
      <c r="DIE376" s="1"/>
      <c r="DIF376" s="1"/>
      <c r="DIG376" s="1"/>
      <c r="DIH376" s="1"/>
      <c r="DII376" s="1"/>
      <c r="DIJ376" s="1"/>
      <c r="DIK376" s="1"/>
      <c r="DIL376" s="1"/>
      <c r="DIM376" s="1"/>
      <c r="DIN376" s="1"/>
      <c r="DIO376" s="1"/>
      <c r="DIP376" s="1"/>
      <c r="DIQ376" s="1"/>
      <c r="DIR376" s="1"/>
      <c r="DIS376" s="1"/>
      <c r="DIT376" s="1"/>
      <c r="DIU376" s="1"/>
      <c r="DIV376" s="1"/>
      <c r="DIW376" s="1"/>
      <c r="DIX376" s="1"/>
      <c r="DIY376" s="1"/>
      <c r="DIZ376" s="1"/>
      <c r="DJA376" s="1"/>
      <c r="DJB376" s="1"/>
      <c r="DJC376" s="1"/>
      <c r="DJD376" s="1"/>
      <c r="DJE376" s="1"/>
      <c r="DJF376" s="1"/>
      <c r="DJG376" s="1"/>
      <c r="DJH376" s="1"/>
      <c r="DJI376" s="1"/>
      <c r="DJJ376" s="1"/>
      <c r="DJK376" s="1"/>
      <c r="DJL376" s="1"/>
      <c r="DJM376" s="1"/>
      <c r="DJN376" s="1"/>
      <c r="DJO376" s="1"/>
      <c r="DJP376" s="1"/>
      <c r="DJQ376" s="1"/>
      <c r="DJR376" s="1"/>
      <c r="DJS376" s="1"/>
      <c r="DJT376" s="1"/>
      <c r="DJU376" s="1"/>
      <c r="DJV376" s="1"/>
      <c r="DJW376" s="1"/>
      <c r="DJX376" s="1"/>
      <c r="DJY376" s="1"/>
      <c r="DJZ376" s="1"/>
      <c r="DKA376" s="1"/>
      <c r="DKB376" s="1"/>
      <c r="DKC376" s="1"/>
      <c r="DKD376" s="1"/>
      <c r="DKE376" s="1"/>
      <c r="DKF376" s="1"/>
      <c r="DKG376" s="1"/>
      <c r="DKH376" s="1"/>
      <c r="DKI376" s="1"/>
      <c r="DKJ376" s="1"/>
      <c r="DKK376" s="1"/>
      <c r="DKL376" s="1"/>
      <c r="DKM376" s="1"/>
      <c r="DKN376" s="1"/>
      <c r="DKO376" s="1"/>
      <c r="DKP376" s="1"/>
      <c r="DKQ376" s="1"/>
      <c r="DKR376" s="1"/>
      <c r="DKS376" s="1"/>
      <c r="DKT376" s="1"/>
      <c r="DKU376" s="1"/>
      <c r="DKV376" s="1"/>
      <c r="DKW376" s="1"/>
      <c r="DKX376" s="1"/>
      <c r="DKY376" s="1"/>
      <c r="DKZ376" s="1"/>
      <c r="DLA376" s="1"/>
      <c r="DLB376" s="1"/>
      <c r="DLC376" s="1"/>
      <c r="DLD376" s="1"/>
      <c r="DLE376" s="1"/>
      <c r="DLF376" s="1"/>
      <c r="DLG376" s="1"/>
      <c r="DLH376" s="1"/>
      <c r="DLI376" s="1"/>
      <c r="DLJ376" s="1"/>
      <c r="DLK376" s="1"/>
      <c r="DLL376" s="1"/>
      <c r="DLM376" s="1"/>
      <c r="DLN376" s="1"/>
      <c r="DLO376" s="1"/>
      <c r="DLP376" s="1"/>
      <c r="DLQ376" s="1"/>
      <c r="DLR376" s="1"/>
      <c r="DLS376" s="1"/>
      <c r="DLT376" s="1"/>
      <c r="DLU376" s="1"/>
      <c r="DLV376" s="1"/>
      <c r="DLW376" s="1"/>
      <c r="DLX376" s="1"/>
      <c r="DLY376" s="1"/>
      <c r="DLZ376" s="1"/>
      <c r="DMA376" s="1"/>
      <c r="DMB376" s="1"/>
      <c r="DMC376" s="1"/>
      <c r="DMD376" s="1"/>
      <c r="DME376" s="1"/>
      <c r="DMF376" s="1"/>
      <c r="DMG376" s="1"/>
      <c r="DMH376" s="1"/>
      <c r="DMI376" s="1"/>
      <c r="DMJ376" s="1"/>
      <c r="DMK376" s="1"/>
      <c r="DML376" s="1"/>
      <c r="DMM376" s="1"/>
      <c r="DMN376" s="1"/>
      <c r="DMO376" s="1"/>
      <c r="DMP376" s="1"/>
      <c r="DMQ376" s="1"/>
      <c r="DMR376" s="1"/>
      <c r="DMS376" s="1"/>
      <c r="DMT376" s="1"/>
      <c r="DMU376" s="1"/>
      <c r="DMV376" s="1"/>
      <c r="DMW376" s="1"/>
      <c r="DMX376" s="1"/>
      <c r="DMY376" s="1"/>
      <c r="DMZ376" s="1"/>
      <c r="DNA376" s="1"/>
      <c r="DNB376" s="1"/>
      <c r="DNC376" s="1"/>
      <c r="DND376" s="1"/>
      <c r="DNE376" s="1"/>
      <c r="DNF376" s="1"/>
      <c r="DNG376" s="1"/>
      <c r="DNH376" s="1"/>
      <c r="DNI376" s="1"/>
      <c r="DNJ376" s="1"/>
      <c r="DNK376" s="1"/>
      <c r="DNL376" s="1"/>
      <c r="DNM376" s="1"/>
      <c r="DNN376" s="1"/>
      <c r="DNO376" s="1"/>
      <c r="DNP376" s="1"/>
      <c r="DNQ376" s="1"/>
      <c r="DNR376" s="1"/>
      <c r="DNS376" s="1"/>
      <c r="DNT376" s="1"/>
      <c r="DNU376" s="1"/>
      <c r="DNV376" s="1"/>
      <c r="DNW376" s="1"/>
      <c r="DNX376" s="1"/>
      <c r="DNY376" s="1"/>
      <c r="DNZ376" s="1"/>
      <c r="DOA376" s="1"/>
      <c r="DOB376" s="1"/>
      <c r="DOC376" s="1"/>
      <c r="DOD376" s="1"/>
      <c r="DOE376" s="1"/>
      <c r="DOF376" s="1"/>
      <c r="DOG376" s="1"/>
      <c r="DOH376" s="1"/>
      <c r="DOI376" s="1"/>
      <c r="DOJ376" s="1"/>
      <c r="DOK376" s="1"/>
      <c r="DOL376" s="1"/>
      <c r="DOM376" s="1"/>
      <c r="DON376" s="1"/>
      <c r="DOO376" s="1"/>
      <c r="DOP376" s="1"/>
      <c r="DOQ376" s="1"/>
      <c r="DOR376" s="1"/>
      <c r="DOS376" s="1"/>
      <c r="DOT376" s="1"/>
      <c r="DOU376" s="1"/>
      <c r="DOV376" s="1"/>
      <c r="DOW376" s="1"/>
      <c r="DOX376" s="1"/>
      <c r="DOY376" s="1"/>
      <c r="DOZ376" s="1"/>
      <c r="DPA376" s="1"/>
      <c r="DPB376" s="1"/>
      <c r="DPC376" s="1"/>
      <c r="DPD376" s="1"/>
      <c r="DPE376" s="1"/>
      <c r="DPF376" s="1"/>
      <c r="DPG376" s="1"/>
      <c r="DPH376" s="1"/>
      <c r="DPI376" s="1"/>
      <c r="DPJ376" s="1"/>
      <c r="DPK376" s="1"/>
      <c r="DPL376" s="1"/>
      <c r="DPM376" s="1"/>
      <c r="DPN376" s="1"/>
      <c r="DPO376" s="1"/>
      <c r="DPP376" s="1"/>
      <c r="DPQ376" s="1"/>
      <c r="DPR376" s="1"/>
      <c r="DPS376" s="1"/>
      <c r="DPT376" s="1"/>
      <c r="DPU376" s="1"/>
      <c r="DPV376" s="1"/>
      <c r="DPW376" s="1"/>
      <c r="DPX376" s="1"/>
      <c r="DPY376" s="1"/>
      <c r="DPZ376" s="1"/>
      <c r="DQA376" s="1"/>
      <c r="DQB376" s="1"/>
      <c r="DQC376" s="1"/>
      <c r="DQD376" s="1"/>
      <c r="DQE376" s="1"/>
      <c r="DQF376" s="1"/>
      <c r="DQG376" s="1"/>
      <c r="DQH376" s="1"/>
      <c r="DQI376" s="1"/>
      <c r="DQJ376" s="1"/>
      <c r="DQK376" s="1"/>
      <c r="DQL376" s="1"/>
      <c r="DQM376" s="1"/>
      <c r="DQN376" s="1"/>
      <c r="DQO376" s="1"/>
      <c r="DQP376" s="1"/>
      <c r="DQQ376" s="1"/>
      <c r="DQR376" s="1"/>
      <c r="DQS376" s="1"/>
      <c r="DQT376" s="1"/>
      <c r="DQU376" s="1"/>
      <c r="DQV376" s="1"/>
      <c r="DQW376" s="1"/>
      <c r="DQX376" s="1"/>
      <c r="DQY376" s="1"/>
      <c r="DQZ376" s="1"/>
      <c r="DRA376" s="1"/>
      <c r="DRB376" s="1"/>
      <c r="DRC376" s="1"/>
      <c r="DRD376" s="1"/>
      <c r="DRE376" s="1"/>
      <c r="DRF376" s="1"/>
      <c r="DRG376" s="1"/>
      <c r="DRH376" s="1"/>
      <c r="DRI376" s="1"/>
      <c r="DRJ376" s="1"/>
      <c r="DRK376" s="1"/>
      <c r="DRL376" s="1"/>
      <c r="DRM376" s="1"/>
      <c r="DRN376" s="1"/>
      <c r="DRO376" s="1"/>
      <c r="DRP376" s="1"/>
      <c r="DRQ376" s="1"/>
      <c r="DRR376" s="1"/>
      <c r="DRS376" s="1"/>
      <c r="DRT376" s="1"/>
      <c r="DRU376" s="1"/>
      <c r="DRV376" s="1"/>
      <c r="DRW376" s="1"/>
      <c r="DRX376" s="1"/>
      <c r="DRY376" s="1"/>
      <c r="DRZ376" s="1"/>
      <c r="DSA376" s="1"/>
      <c r="DSB376" s="1"/>
      <c r="DSC376" s="1"/>
      <c r="DSD376" s="1"/>
      <c r="DSE376" s="1"/>
      <c r="DSF376" s="1"/>
      <c r="DSG376" s="1"/>
      <c r="DSH376" s="1"/>
      <c r="DSI376" s="1"/>
      <c r="DSJ376" s="1"/>
      <c r="DSK376" s="1"/>
      <c r="DSL376" s="1"/>
      <c r="DSM376" s="1"/>
      <c r="DSN376" s="1"/>
      <c r="DSO376" s="1"/>
      <c r="DSP376" s="1"/>
      <c r="DSQ376" s="1"/>
      <c r="DSR376" s="1"/>
      <c r="DSS376" s="1"/>
      <c r="DST376" s="1"/>
      <c r="DSU376" s="1"/>
      <c r="DSV376" s="1"/>
      <c r="DSW376" s="1"/>
      <c r="DSX376" s="1"/>
      <c r="DSY376" s="1"/>
      <c r="DSZ376" s="1"/>
      <c r="DTA376" s="1"/>
      <c r="DTB376" s="1"/>
      <c r="DTC376" s="1"/>
      <c r="DTD376" s="1"/>
      <c r="DTE376" s="1"/>
      <c r="DTF376" s="1"/>
      <c r="DTG376" s="1"/>
      <c r="DTH376" s="1"/>
      <c r="DTI376" s="1"/>
      <c r="DTJ376" s="1"/>
      <c r="DTK376" s="1"/>
      <c r="DTL376" s="1"/>
      <c r="DTM376" s="1"/>
      <c r="DTN376" s="1"/>
      <c r="DTO376" s="1"/>
      <c r="DTP376" s="1"/>
      <c r="DTQ376" s="1"/>
      <c r="DTR376" s="1"/>
      <c r="DTS376" s="1"/>
      <c r="DTT376" s="1"/>
      <c r="DTU376" s="1"/>
      <c r="DTV376" s="1"/>
      <c r="DTW376" s="1"/>
      <c r="DTX376" s="1"/>
      <c r="DTY376" s="1"/>
      <c r="DTZ376" s="1"/>
      <c r="DUA376" s="1"/>
      <c r="DUB376" s="1"/>
      <c r="DUC376" s="1"/>
      <c r="DUD376" s="1"/>
      <c r="DUE376" s="1"/>
      <c r="DUF376" s="1"/>
      <c r="DUG376" s="1"/>
      <c r="DUH376" s="1"/>
      <c r="DUI376" s="1"/>
      <c r="DUJ376" s="1"/>
      <c r="DUK376" s="1"/>
      <c r="DUL376" s="1"/>
      <c r="DUM376" s="1"/>
      <c r="DUN376" s="1"/>
      <c r="DUO376" s="1"/>
      <c r="DUP376" s="1"/>
      <c r="DUQ376" s="1"/>
      <c r="DUR376" s="1"/>
      <c r="DUS376" s="1"/>
      <c r="DUT376" s="1"/>
      <c r="DUU376" s="1"/>
      <c r="DUV376" s="1"/>
      <c r="DUW376" s="1"/>
      <c r="DUX376" s="1"/>
      <c r="DUY376" s="1"/>
      <c r="DUZ376" s="1"/>
      <c r="DVA376" s="1"/>
      <c r="DVB376" s="1"/>
      <c r="DVC376" s="1"/>
      <c r="DVD376" s="1"/>
      <c r="DVE376" s="1"/>
      <c r="DVF376" s="1"/>
      <c r="DVG376" s="1"/>
      <c r="DVH376" s="1"/>
      <c r="DVI376" s="1"/>
      <c r="DVJ376" s="1"/>
      <c r="DVK376" s="1"/>
      <c r="DVL376" s="1"/>
      <c r="DVM376" s="1"/>
      <c r="DVN376" s="1"/>
      <c r="DVO376" s="1"/>
      <c r="DVP376" s="1"/>
      <c r="DVQ376" s="1"/>
      <c r="DVR376" s="1"/>
      <c r="DVS376" s="1"/>
      <c r="DVT376" s="1"/>
      <c r="DVU376" s="1"/>
      <c r="DVV376" s="1"/>
      <c r="DVW376" s="1"/>
      <c r="DVX376" s="1"/>
      <c r="DVY376" s="1"/>
      <c r="DVZ376" s="1"/>
      <c r="DWA376" s="1"/>
      <c r="DWB376" s="1"/>
      <c r="DWC376" s="1"/>
      <c r="DWD376" s="1"/>
      <c r="DWE376" s="1"/>
      <c r="DWF376" s="1"/>
      <c r="DWG376" s="1"/>
      <c r="DWH376" s="1"/>
      <c r="DWI376" s="1"/>
      <c r="DWJ376" s="1"/>
      <c r="DWK376" s="1"/>
      <c r="DWL376" s="1"/>
      <c r="DWM376" s="1"/>
      <c r="DWN376" s="1"/>
      <c r="DWO376" s="1"/>
      <c r="DWP376" s="1"/>
      <c r="DWQ376" s="1"/>
      <c r="DWR376" s="1"/>
      <c r="DWS376" s="1"/>
      <c r="DWT376" s="1"/>
      <c r="DWU376" s="1"/>
      <c r="DWV376" s="1"/>
      <c r="DWW376" s="1"/>
      <c r="DWX376" s="1"/>
      <c r="DWY376" s="1"/>
      <c r="DWZ376" s="1"/>
      <c r="DXA376" s="1"/>
      <c r="DXB376" s="1"/>
      <c r="DXC376" s="1"/>
      <c r="DXD376" s="1"/>
      <c r="DXE376" s="1"/>
      <c r="DXF376" s="1"/>
      <c r="DXG376" s="1"/>
      <c r="DXH376" s="1"/>
      <c r="DXI376" s="1"/>
      <c r="DXJ376" s="1"/>
      <c r="DXK376" s="1"/>
      <c r="DXL376" s="1"/>
      <c r="DXM376" s="1"/>
      <c r="DXN376" s="1"/>
      <c r="DXO376" s="1"/>
      <c r="DXP376" s="1"/>
      <c r="DXQ376" s="1"/>
      <c r="DXR376" s="1"/>
      <c r="DXS376" s="1"/>
      <c r="DXT376" s="1"/>
      <c r="DXU376" s="1"/>
      <c r="DXV376" s="1"/>
      <c r="DXW376" s="1"/>
      <c r="DXX376" s="1"/>
      <c r="DXY376" s="1"/>
      <c r="DXZ376" s="1"/>
      <c r="DYA376" s="1"/>
      <c r="DYB376" s="1"/>
      <c r="DYC376" s="1"/>
      <c r="DYD376" s="1"/>
      <c r="DYE376" s="1"/>
      <c r="DYF376" s="1"/>
      <c r="DYG376" s="1"/>
      <c r="DYH376" s="1"/>
      <c r="DYI376" s="1"/>
      <c r="DYJ376" s="1"/>
      <c r="DYK376" s="1"/>
      <c r="DYL376" s="1"/>
      <c r="DYM376" s="1"/>
      <c r="DYN376" s="1"/>
      <c r="DYO376" s="1"/>
      <c r="DYP376" s="1"/>
      <c r="DYQ376" s="1"/>
      <c r="DYR376" s="1"/>
      <c r="DYS376" s="1"/>
      <c r="DYT376" s="1"/>
      <c r="DYU376" s="1"/>
      <c r="DYV376" s="1"/>
      <c r="DYW376" s="1"/>
      <c r="DYX376" s="1"/>
      <c r="DYY376" s="1"/>
      <c r="DYZ376" s="1"/>
      <c r="DZA376" s="1"/>
      <c r="DZB376" s="1"/>
      <c r="DZC376" s="1"/>
      <c r="DZD376" s="1"/>
      <c r="DZE376" s="1"/>
      <c r="DZF376" s="1"/>
      <c r="DZG376" s="1"/>
      <c r="DZH376" s="1"/>
      <c r="DZI376" s="1"/>
      <c r="DZJ376" s="1"/>
      <c r="DZK376" s="1"/>
      <c r="DZL376" s="1"/>
      <c r="DZM376" s="1"/>
      <c r="DZN376" s="1"/>
      <c r="DZO376" s="1"/>
      <c r="DZP376" s="1"/>
      <c r="DZQ376" s="1"/>
      <c r="DZR376" s="1"/>
      <c r="DZS376" s="1"/>
      <c r="DZT376" s="1"/>
      <c r="DZU376" s="1"/>
      <c r="DZV376" s="1"/>
      <c r="DZW376" s="1"/>
      <c r="DZX376" s="1"/>
      <c r="DZY376" s="1"/>
      <c r="DZZ376" s="1"/>
      <c r="EAA376" s="1"/>
      <c r="EAB376" s="1"/>
      <c r="EAC376" s="1"/>
      <c r="EAD376" s="1"/>
      <c r="EAE376" s="1"/>
      <c r="EAF376" s="1"/>
      <c r="EAG376" s="1"/>
      <c r="EAH376" s="1"/>
      <c r="EAI376" s="1"/>
      <c r="EAJ376" s="1"/>
      <c r="EAK376" s="1"/>
      <c r="EAL376" s="1"/>
      <c r="EAM376" s="1"/>
      <c r="EAN376" s="1"/>
      <c r="EAO376" s="1"/>
      <c r="EAP376" s="1"/>
      <c r="EAQ376" s="1"/>
      <c r="EAR376" s="1"/>
      <c r="EAS376" s="1"/>
      <c r="EAT376" s="1"/>
      <c r="EAU376" s="1"/>
      <c r="EAV376" s="1"/>
      <c r="EAW376" s="1"/>
      <c r="EAX376" s="1"/>
      <c r="EAY376" s="1"/>
      <c r="EAZ376" s="1"/>
      <c r="EBA376" s="1"/>
      <c r="EBB376" s="1"/>
      <c r="EBC376" s="1"/>
      <c r="EBD376" s="1"/>
      <c r="EBE376" s="1"/>
      <c r="EBF376" s="1"/>
      <c r="EBG376" s="1"/>
      <c r="EBH376" s="1"/>
      <c r="EBI376" s="1"/>
      <c r="EBJ376" s="1"/>
      <c r="EBK376" s="1"/>
      <c r="EBL376" s="1"/>
      <c r="EBM376" s="1"/>
      <c r="EBN376" s="1"/>
      <c r="EBO376" s="1"/>
      <c r="EBP376" s="1"/>
      <c r="EBQ376" s="1"/>
      <c r="EBR376" s="1"/>
      <c r="EBS376" s="1"/>
      <c r="EBT376" s="1"/>
      <c r="EBU376" s="1"/>
      <c r="EBV376" s="1"/>
      <c r="EBW376" s="1"/>
      <c r="EBX376" s="1"/>
      <c r="EBY376" s="1"/>
      <c r="EBZ376" s="1"/>
      <c r="ECA376" s="1"/>
      <c r="ECB376" s="1"/>
      <c r="ECC376" s="1"/>
      <c r="ECD376" s="1"/>
      <c r="ECE376" s="1"/>
      <c r="ECF376" s="1"/>
      <c r="ECG376" s="1"/>
      <c r="ECH376" s="1"/>
      <c r="ECI376" s="1"/>
      <c r="ECJ376" s="1"/>
      <c r="ECK376" s="1"/>
      <c r="ECL376" s="1"/>
      <c r="ECM376" s="1"/>
      <c r="ECN376" s="1"/>
      <c r="ECO376" s="1"/>
      <c r="ECP376" s="1"/>
      <c r="ECQ376" s="1"/>
      <c r="ECR376" s="1"/>
      <c r="ECS376" s="1"/>
      <c r="ECT376" s="1"/>
      <c r="ECU376" s="1"/>
      <c r="ECV376" s="1"/>
      <c r="ECW376" s="1"/>
      <c r="ECX376" s="1"/>
      <c r="ECY376" s="1"/>
      <c r="ECZ376" s="1"/>
      <c r="EDA376" s="1"/>
      <c r="EDB376" s="1"/>
      <c r="EDC376" s="1"/>
      <c r="EDD376" s="1"/>
      <c r="EDE376" s="1"/>
      <c r="EDF376" s="1"/>
      <c r="EDG376" s="1"/>
      <c r="EDH376" s="1"/>
      <c r="EDI376" s="1"/>
      <c r="EDJ376" s="1"/>
      <c r="EDK376" s="1"/>
      <c r="EDL376" s="1"/>
      <c r="EDM376" s="1"/>
      <c r="EDN376" s="1"/>
      <c r="EDO376" s="1"/>
      <c r="EDP376" s="1"/>
      <c r="EDQ376" s="1"/>
      <c r="EDR376" s="1"/>
      <c r="EDS376" s="1"/>
      <c r="EDT376" s="1"/>
      <c r="EDU376" s="1"/>
      <c r="EDV376" s="1"/>
      <c r="EDW376" s="1"/>
      <c r="EDX376" s="1"/>
      <c r="EDY376" s="1"/>
      <c r="EDZ376" s="1"/>
      <c r="EEA376" s="1"/>
      <c r="EEB376" s="1"/>
      <c r="EEC376" s="1"/>
      <c r="EED376" s="1"/>
      <c r="EEE376" s="1"/>
      <c r="EEF376" s="1"/>
      <c r="EEG376" s="1"/>
      <c r="EEH376" s="1"/>
      <c r="EEI376" s="1"/>
      <c r="EEJ376" s="1"/>
      <c r="EEK376" s="1"/>
      <c r="EEL376" s="1"/>
      <c r="EEM376" s="1"/>
      <c r="EEN376" s="1"/>
      <c r="EEO376" s="1"/>
      <c r="EEP376" s="1"/>
      <c r="EEQ376" s="1"/>
      <c r="EER376" s="1"/>
      <c r="EES376" s="1"/>
      <c r="EET376" s="1"/>
      <c r="EEU376" s="1"/>
      <c r="EEV376" s="1"/>
      <c r="EEW376" s="1"/>
      <c r="EEX376" s="1"/>
      <c r="EEY376" s="1"/>
      <c r="EEZ376" s="1"/>
      <c r="EFA376" s="1"/>
      <c r="EFB376" s="1"/>
      <c r="EFC376" s="1"/>
      <c r="EFD376" s="1"/>
      <c r="EFE376" s="1"/>
      <c r="EFF376" s="1"/>
      <c r="EFG376" s="1"/>
      <c r="EFH376" s="1"/>
      <c r="EFI376" s="1"/>
      <c r="EFJ376" s="1"/>
      <c r="EFK376" s="1"/>
      <c r="EFL376" s="1"/>
      <c r="EFM376" s="1"/>
      <c r="EFN376" s="1"/>
      <c r="EFO376" s="1"/>
      <c r="EFP376" s="1"/>
      <c r="EFQ376" s="1"/>
      <c r="EFR376" s="1"/>
      <c r="EFS376" s="1"/>
      <c r="EFT376" s="1"/>
      <c r="EFU376" s="1"/>
      <c r="EFV376" s="1"/>
      <c r="EFW376" s="1"/>
      <c r="EFX376" s="1"/>
      <c r="EFY376" s="1"/>
      <c r="EFZ376" s="1"/>
      <c r="EGA376" s="1"/>
      <c r="EGB376" s="1"/>
      <c r="EGC376" s="1"/>
      <c r="EGD376" s="1"/>
      <c r="EGE376" s="1"/>
      <c r="EGF376" s="1"/>
      <c r="EGG376" s="1"/>
      <c r="EGH376" s="1"/>
      <c r="EGI376" s="1"/>
      <c r="EGJ376" s="1"/>
      <c r="EGK376" s="1"/>
      <c r="EGL376" s="1"/>
      <c r="EGM376" s="1"/>
      <c r="EGN376" s="1"/>
      <c r="EGO376" s="1"/>
      <c r="EGP376" s="1"/>
      <c r="EGQ376" s="1"/>
      <c r="EGR376" s="1"/>
      <c r="EGS376" s="1"/>
      <c r="EGT376" s="1"/>
      <c r="EGU376" s="1"/>
      <c r="EGV376" s="1"/>
      <c r="EGW376" s="1"/>
      <c r="EGX376" s="1"/>
      <c r="EGY376" s="1"/>
      <c r="EGZ376" s="1"/>
      <c r="EHA376" s="1"/>
      <c r="EHB376" s="1"/>
      <c r="EHC376" s="1"/>
      <c r="EHD376" s="1"/>
      <c r="EHE376" s="1"/>
      <c r="EHF376" s="1"/>
      <c r="EHG376" s="1"/>
      <c r="EHH376" s="1"/>
      <c r="EHI376" s="1"/>
      <c r="EHJ376" s="1"/>
      <c r="EHK376" s="1"/>
      <c r="EHL376" s="1"/>
      <c r="EHM376" s="1"/>
      <c r="EHN376" s="1"/>
      <c r="EHO376" s="1"/>
      <c r="EHP376" s="1"/>
      <c r="EHQ376" s="1"/>
      <c r="EHR376" s="1"/>
      <c r="EHS376" s="1"/>
      <c r="EHT376" s="1"/>
      <c r="EHU376" s="1"/>
      <c r="EHV376" s="1"/>
      <c r="EHW376" s="1"/>
      <c r="EHX376" s="1"/>
      <c r="EHY376" s="1"/>
      <c r="EHZ376" s="1"/>
      <c r="EIA376" s="1"/>
      <c r="EIB376" s="1"/>
      <c r="EIC376" s="1"/>
      <c r="EID376" s="1"/>
      <c r="EIE376" s="1"/>
      <c r="EIF376" s="1"/>
      <c r="EIG376" s="1"/>
      <c r="EIH376" s="1"/>
      <c r="EII376" s="1"/>
      <c r="EIJ376" s="1"/>
      <c r="EIK376" s="1"/>
      <c r="EIL376" s="1"/>
      <c r="EIM376" s="1"/>
      <c r="EIN376" s="1"/>
      <c r="EIO376" s="1"/>
      <c r="EIP376" s="1"/>
      <c r="EIQ376" s="1"/>
      <c r="EIR376" s="1"/>
      <c r="EIS376" s="1"/>
      <c r="EIT376" s="1"/>
      <c r="EIU376" s="1"/>
      <c r="EIV376" s="1"/>
      <c r="EIW376" s="1"/>
      <c r="EIX376" s="1"/>
      <c r="EIY376" s="1"/>
      <c r="EIZ376" s="1"/>
      <c r="EJA376" s="1"/>
      <c r="EJB376" s="1"/>
      <c r="EJC376" s="1"/>
      <c r="EJD376" s="1"/>
      <c r="EJE376" s="1"/>
      <c r="EJF376" s="1"/>
      <c r="EJG376" s="1"/>
      <c r="EJH376" s="1"/>
      <c r="EJI376" s="1"/>
      <c r="EJJ376" s="1"/>
      <c r="EJK376" s="1"/>
      <c r="EJL376" s="1"/>
      <c r="EJM376" s="1"/>
      <c r="EJN376" s="1"/>
      <c r="EJO376" s="1"/>
      <c r="EJP376" s="1"/>
      <c r="EJQ376" s="1"/>
      <c r="EJR376" s="1"/>
      <c r="EJS376" s="1"/>
      <c r="EJT376" s="1"/>
      <c r="EJU376" s="1"/>
      <c r="EJV376" s="1"/>
      <c r="EJW376" s="1"/>
      <c r="EJX376" s="1"/>
      <c r="EJY376" s="1"/>
      <c r="EJZ376" s="1"/>
      <c r="EKA376" s="1"/>
      <c r="EKB376" s="1"/>
      <c r="EKC376" s="1"/>
      <c r="EKD376" s="1"/>
      <c r="EKE376" s="1"/>
      <c r="EKF376" s="1"/>
      <c r="EKG376" s="1"/>
      <c r="EKH376" s="1"/>
      <c r="EKI376" s="1"/>
      <c r="EKJ376" s="1"/>
      <c r="EKK376" s="1"/>
      <c r="EKL376" s="1"/>
      <c r="EKM376" s="1"/>
      <c r="EKN376" s="1"/>
      <c r="EKO376" s="1"/>
      <c r="EKP376" s="1"/>
      <c r="EKQ376" s="1"/>
      <c r="EKR376" s="1"/>
      <c r="EKS376" s="1"/>
      <c r="EKT376" s="1"/>
      <c r="EKU376" s="1"/>
      <c r="EKV376" s="1"/>
      <c r="EKW376" s="1"/>
      <c r="EKX376" s="1"/>
      <c r="EKY376" s="1"/>
      <c r="EKZ376" s="1"/>
      <c r="ELA376" s="1"/>
      <c r="ELB376" s="1"/>
      <c r="ELC376" s="1"/>
      <c r="ELD376" s="1"/>
      <c r="ELE376" s="1"/>
      <c r="ELF376" s="1"/>
      <c r="ELG376" s="1"/>
      <c r="ELH376" s="1"/>
      <c r="ELI376" s="1"/>
      <c r="ELJ376" s="1"/>
      <c r="ELK376" s="1"/>
      <c r="ELL376" s="1"/>
      <c r="ELM376" s="1"/>
      <c r="ELN376" s="1"/>
      <c r="ELO376" s="1"/>
      <c r="ELP376" s="1"/>
      <c r="ELQ376" s="1"/>
      <c r="ELR376" s="1"/>
      <c r="ELS376" s="1"/>
      <c r="ELT376" s="1"/>
      <c r="ELU376" s="1"/>
      <c r="ELV376" s="1"/>
      <c r="ELW376" s="1"/>
      <c r="ELX376" s="1"/>
      <c r="ELY376" s="1"/>
      <c r="ELZ376" s="1"/>
      <c r="EMA376" s="1"/>
      <c r="EMB376" s="1"/>
      <c r="EMC376" s="1"/>
      <c r="EMD376" s="1"/>
      <c r="EME376" s="1"/>
      <c r="EMF376" s="1"/>
      <c r="EMG376" s="1"/>
      <c r="EMH376" s="1"/>
      <c r="EMI376" s="1"/>
      <c r="EMJ376" s="1"/>
      <c r="EMK376" s="1"/>
      <c r="EML376" s="1"/>
      <c r="EMM376" s="1"/>
      <c r="EMN376" s="1"/>
      <c r="EMO376" s="1"/>
      <c r="EMP376" s="1"/>
      <c r="EMQ376" s="1"/>
      <c r="EMR376" s="1"/>
      <c r="EMS376" s="1"/>
      <c r="EMT376" s="1"/>
      <c r="EMU376" s="1"/>
      <c r="EMV376" s="1"/>
      <c r="EMW376" s="1"/>
      <c r="EMX376" s="1"/>
      <c r="EMY376" s="1"/>
      <c r="EMZ376" s="1"/>
      <c r="ENA376" s="1"/>
      <c r="ENB376" s="1"/>
      <c r="ENC376" s="1"/>
      <c r="END376" s="1"/>
      <c r="ENE376" s="1"/>
      <c r="ENF376" s="1"/>
      <c r="ENG376" s="1"/>
      <c r="ENH376" s="1"/>
      <c r="ENI376" s="1"/>
      <c r="ENJ376" s="1"/>
      <c r="ENK376" s="1"/>
      <c r="ENL376" s="1"/>
      <c r="ENM376" s="1"/>
      <c r="ENN376" s="1"/>
      <c r="ENO376" s="1"/>
      <c r="ENP376" s="1"/>
      <c r="ENQ376" s="1"/>
      <c r="ENR376" s="1"/>
      <c r="ENS376" s="1"/>
      <c r="ENT376" s="1"/>
      <c r="ENU376" s="1"/>
      <c r="ENV376" s="1"/>
      <c r="ENW376" s="1"/>
      <c r="ENX376" s="1"/>
      <c r="ENY376" s="1"/>
      <c r="ENZ376" s="1"/>
      <c r="EOA376" s="1"/>
      <c r="EOB376" s="1"/>
      <c r="EOC376" s="1"/>
      <c r="EOD376" s="1"/>
      <c r="EOE376" s="1"/>
      <c r="EOF376" s="1"/>
      <c r="EOG376" s="1"/>
      <c r="EOH376" s="1"/>
      <c r="EOI376" s="1"/>
      <c r="EOJ376" s="1"/>
      <c r="EOK376" s="1"/>
      <c r="EOL376" s="1"/>
      <c r="EOM376" s="1"/>
      <c r="EON376" s="1"/>
      <c r="EOO376" s="1"/>
      <c r="EOP376" s="1"/>
      <c r="EOQ376" s="1"/>
      <c r="EOR376" s="1"/>
      <c r="EOS376" s="1"/>
      <c r="EOT376" s="1"/>
      <c r="EOU376" s="1"/>
      <c r="EOV376" s="1"/>
      <c r="EOW376" s="1"/>
      <c r="EOX376" s="1"/>
      <c r="EOY376" s="1"/>
      <c r="EOZ376" s="1"/>
      <c r="EPA376" s="1"/>
      <c r="EPB376" s="1"/>
      <c r="EPC376" s="1"/>
      <c r="EPD376" s="1"/>
      <c r="EPE376" s="1"/>
      <c r="EPF376" s="1"/>
      <c r="EPG376" s="1"/>
      <c r="EPH376" s="1"/>
      <c r="EPI376" s="1"/>
      <c r="EPJ376" s="1"/>
      <c r="EPK376" s="1"/>
      <c r="EPL376" s="1"/>
      <c r="EPM376" s="1"/>
      <c r="EPN376" s="1"/>
      <c r="EPO376" s="1"/>
      <c r="EPP376" s="1"/>
      <c r="EPQ376" s="1"/>
      <c r="EPR376" s="1"/>
      <c r="EPS376" s="1"/>
      <c r="EPT376" s="1"/>
      <c r="EPU376" s="1"/>
      <c r="EPV376" s="1"/>
      <c r="EPW376" s="1"/>
      <c r="EPX376" s="1"/>
      <c r="EPY376" s="1"/>
      <c r="EPZ376" s="1"/>
      <c r="EQA376" s="1"/>
      <c r="EQB376" s="1"/>
      <c r="EQC376" s="1"/>
      <c r="EQD376" s="1"/>
      <c r="EQE376" s="1"/>
      <c r="EQF376" s="1"/>
      <c r="EQG376" s="1"/>
      <c r="EQH376" s="1"/>
      <c r="EQI376" s="1"/>
      <c r="EQJ376" s="1"/>
      <c r="EQK376" s="1"/>
      <c r="EQL376" s="1"/>
      <c r="EQM376" s="1"/>
      <c r="EQN376" s="1"/>
      <c r="EQO376" s="1"/>
      <c r="EQP376" s="1"/>
      <c r="EQQ376" s="1"/>
      <c r="EQR376" s="1"/>
      <c r="EQS376" s="1"/>
      <c r="EQT376" s="1"/>
      <c r="EQU376" s="1"/>
      <c r="EQV376" s="1"/>
      <c r="EQW376" s="1"/>
      <c r="EQX376" s="1"/>
      <c r="EQY376" s="1"/>
      <c r="EQZ376" s="1"/>
      <c r="ERA376" s="1"/>
      <c r="ERB376" s="1"/>
      <c r="ERC376" s="1"/>
      <c r="ERD376" s="1"/>
      <c r="ERE376" s="1"/>
      <c r="ERF376" s="1"/>
      <c r="ERG376" s="1"/>
      <c r="ERH376" s="1"/>
      <c r="ERI376" s="1"/>
      <c r="ERJ376" s="1"/>
      <c r="ERK376" s="1"/>
      <c r="ERL376" s="1"/>
      <c r="ERM376" s="1"/>
      <c r="ERN376" s="1"/>
      <c r="ERO376" s="1"/>
      <c r="ERP376" s="1"/>
      <c r="ERQ376" s="1"/>
      <c r="ERR376" s="1"/>
      <c r="ERS376" s="1"/>
      <c r="ERT376" s="1"/>
      <c r="ERU376" s="1"/>
      <c r="ERV376" s="1"/>
      <c r="ERW376" s="1"/>
      <c r="ERX376" s="1"/>
      <c r="ERY376" s="1"/>
      <c r="ERZ376" s="1"/>
      <c r="ESA376" s="1"/>
      <c r="ESB376" s="1"/>
      <c r="ESC376" s="1"/>
      <c r="ESD376" s="1"/>
      <c r="ESE376" s="1"/>
      <c r="ESF376" s="1"/>
      <c r="ESG376" s="1"/>
      <c r="ESH376" s="1"/>
      <c r="ESI376" s="1"/>
      <c r="ESJ376" s="1"/>
      <c r="ESK376" s="1"/>
      <c r="ESL376" s="1"/>
      <c r="ESM376" s="1"/>
      <c r="ESN376" s="1"/>
      <c r="ESO376" s="1"/>
      <c r="ESP376" s="1"/>
      <c r="ESQ376" s="1"/>
      <c r="ESR376" s="1"/>
      <c r="ESS376" s="1"/>
      <c r="EST376" s="1"/>
      <c r="ESU376" s="1"/>
      <c r="ESV376" s="1"/>
      <c r="ESW376" s="1"/>
      <c r="ESX376" s="1"/>
      <c r="ESY376" s="1"/>
      <c r="ESZ376" s="1"/>
      <c r="ETA376" s="1"/>
      <c r="ETB376" s="1"/>
      <c r="ETC376" s="1"/>
      <c r="ETD376" s="1"/>
      <c r="ETE376" s="1"/>
      <c r="ETF376" s="1"/>
      <c r="ETG376" s="1"/>
      <c r="ETH376" s="1"/>
      <c r="ETI376" s="1"/>
      <c r="ETJ376" s="1"/>
      <c r="ETK376" s="1"/>
      <c r="ETL376" s="1"/>
      <c r="ETM376" s="1"/>
      <c r="ETN376" s="1"/>
      <c r="ETO376" s="1"/>
      <c r="ETP376" s="1"/>
      <c r="ETQ376" s="1"/>
      <c r="ETR376" s="1"/>
      <c r="ETS376" s="1"/>
      <c r="ETT376" s="1"/>
      <c r="ETU376" s="1"/>
      <c r="ETV376" s="1"/>
      <c r="ETW376" s="1"/>
      <c r="ETX376" s="1"/>
      <c r="ETY376" s="1"/>
      <c r="ETZ376" s="1"/>
      <c r="EUA376" s="1"/>
      <c r="EUB376" s="1"/>
      <c r="EUC376" s="1"/>
      <c r="EUD376" s="1"/>
      <c r="EUE376" s="1"/>
      <c r="EUF376" s="1"/>
      <c r="EUG376" s="1"/>
      <c r="EUH376" s="1"/>
      <c r="EUI376" s="1"/>
      <c r="EUJ376" s="1"/>
      <c r="EUK376" s="1"/>
      <c r="EUL376" s="1"/>
      <c r="EUM376" s="1"/>
      <c r="EUN376" s="1"/>
      <c r="EUO376" s="1"/>
      <c r="EUP376" s="1"/>
      <c r="EUQ376" s="1"/>
      <c r="EUR376" s="1"/>
      <c r="EUS376" s="1"/>
      <c r="EUT376" s="1"/>
      <c r="EUU376" s="1"/>
      <c r="EUV376" s="1"/>
      <c r="EUW376" s="1"/>
      <c r="EUX376" s="1"/>
      <c r="EUY376" s="1"/>
      <c r="EUZ376" s="1"/>
      <c r="EVA376" s="1"/>
      <c r="EVB376" s="1"/>
      <c r="EVC376" s="1"/>
      <c r="EVD376" s="1"/>
      <c r="EVE376" s="1"/>
      <c r="EVF376" s="1"/>
      <c r="EVG376" s="1"/>
      <c r="EVH376" s="1"/>
      <c r="EVI376" s="1"/>
      <c r="EVJ376" s="1"/>
      <c r="EVK376" s="1"/>
      <c r="EVL376" s="1"/>
      <c r="EVM376" s="1"/>
      <c r="EVN376" s="1"/>
      <c r="EVO376" s="1"/>
      <c r="EVP376" s="1"/>
      <c r="EVQ376" s="1"/>
      <c r="EVR376" s="1"/>
      <c r="EVS376" s="1"/>
      <c r="EVT376" s="1"/>
      <c r="EVU376" s="1"/>
      <c r="EVV376" s="1"/>
      <c r="EVW376" s="1"/>
      <c r="EVX376" s="1"/>
      <c r="EVY376" s="1"/>
      <c r="EVZ376" s="1"/>
      <c r="EWA376" s="1"/>
      <c r="EWB376" s="1"/>
      <c r="EWC376" s="1"/>
      <c r="EWD376" s="1"/>
      <c r="EWE376" s="1"/>
      <c r="EWF376" s="1"/>
      <c r="EWG376" s="1"/>
      <c r="EWH376" s="1"/>
      <c r="EWI376" s="1"/>
      <c r="EWJ376" s="1"/>
      <c r="EWK376" s="1"/>
      <c r="EWL376" s="1"/>
      <c r="EWM376" s="1"/>
      <c r="EWN376" s="1"/>
      <c r="EWO376" s="1"/>
      <c r="EWP376" s="1"/>
      <c r="EWQ376" s="1"/>
      <c r="EWR376" s="1"/>
      <c r="EWS376" s="1"/>
      <c r="EWT376" s="1"/>
      <c r="EWU376" s="1"/>
      <c r="EWV376" s="1"/>
      <c r="EWW376" s="1"/>
      <c r="EWX376" s="1"/>
      <c r="EWY376" s="1"/>
      <c r="EWZ376" s="1"/>
      <c r="EXA376" s="1"/>
      <c r="EXB376" s="1"/>
      <c r="EXC376" s="1"/>
      <c r="EXD376" s="1"/>
      <c r="EXE376" s="1"/>
      <c r="EXF376" s="1"/>
      <c r="EXG376" s="1"/>
      <c r="EXH376" s="1"/>
      <c r="EXI376" s="1"/>
      <c r="EXJ376" s="1"/>
      <c r="EXK376" s="1"/>
      <c r="EXL376" s="1"/>
      <c r="EXM376" s="1"/>
      <c r="EXN376" s="1"/>
      <c r="EXO376" s="1"/>
      <c r="EXP376" s="1"/>
      <c r="EXQ376" s="1"/>
      <c r="EXR376" s="1"/>
      <c r="EXS376" s="1"/>
      <c r="EXT376" s="1"/>
      <c r="EXU376" s="1"/>
      <c r="EXV376" s="1"/>
      <c r="EXW376" s="1"/>
      <c r="EXX376" s="1"/>
      <c r="EXY376" s="1"/>
      <c r="EXZ376" s="1"/>
      <c r="EYA376" s="1"/>
      <c r="EYB376" s="1"/>
      <c r="EYC376" s="1"/>
      <c r="EYD376" s="1"/>
      <c r="EYE376" s="1"/>
      <c r="EYF376" s="1"/>
      <c r="EYG376" s="1"/>
      <c r="EYH376" s="1"/>
      <c r="EYI376" s="1"/>
      <c r="EYJ376" s="1"/>
      <c r="EYK376" s="1"/>
      <c r="EYL376" s="1"/>
      <c r="EYM376" s="1"/>
      <c r="EYN376" s="1"/>
      <c r="EYO376" s="1"/>
      <c r="EYP376" s="1"/>
      <c r="EYQ376" s="1"/>
      <c r="EYR376" s="1"/>
      <c r="EYS376" s="1"/>
      <c r="EYT376" s="1"/>
      <c r="EYU376" s="1"/>
      <c r="EYV376" s="1"/>
      <c r="EYW376" s="1"/>
      <c r="EYX376" s="1"/>
      <c r="EYY376" s="1"/>
      <c r="EYZ376" s="1"/>
      <c r="EZA376" s="1"/>
      <c r="EZB376" s="1"/>
      <c r="EZC376" s="1"/>
      <c r="EZD376" s="1"/>
      <c r="EZE376" s="1"/>
      <c r="EZF376" s="1"/>
      <c r="EZG376" s="1"/>
      <c r="EZH376" s="1"/>
      <c r="EZI376" s="1"/>
      <c r="EZJ376" s="1"/>
      <c r="EZK376" s="1"/>
      <c r="EZL376" s="1"/>
      <c r="EZM376" s="1"/>
      <c r="EZN376" s="1"/>
      <c r="EZO376" s="1"/>
      <c r="EZP376" s="1"/>
      <c r="EZQ376" s="1"/>
      <c r="EZR376" s="1"/>
      <c r="EZS376" s="1"/>
      <c r="EZT376" s="1"/>
      <c r="EZU376" s="1"/>
      <c r="EZV376" s="1"/>
      <c r="EZW376" s="1"/>
      <c r="EZX376" s="1"/>
      <c r="EZY376" s="1"/>
      <c r="EZZ376" s="1"/>
      <c r="FAA376" s="1"/>
      <c r="FAB376" s="1"/>
      <c r="FAC376" s="1"/>
      <c r="FAD376" s="1"/>
      <c r="FAE376" s="1"/>
      <c r="FAF376" s="1"/>
      <c r="FAG376" s="1"/>
      <c r="FAH376" s="1"/>
      <c r="FAI376" s="1"/>
      <c r="FAJ376" s="1"/>
      <c r="FAK376" s="1"/>
      <c r="FAL376" s="1"/>
      <c r="FAM376" s="1"/>
      <c r="FAN376" s="1"/>
      <c r="FAO376" s="1"/>
      <c r="FAP376" s="1"/>
      <c r="FAQ376" s="1"/>
      <c r="FAR376" s="1"/>
      <c r="FAS376" s="1"/>
      <c r="FAT376" s="1"/>
      <c r="FAU376" s="1"/>
      <c r="FAV376" s="1"/>
      <c r="FAW376" s="1"/>
      <c r="FAX376" s="1"/>
      <c r="FAY376" s="1"/>
      <c r="FAZ376" s="1"/>
      <c r="FBA376" s="1"/>
      <c r="FBB376" s="1"/>
      <c r="FBC376" s="1"/>
      <c r="FBD376" s="1"/>
      <c r="FBE376" s="1"/>
      <c r="FBF376" s="1"/>
      <c r="FBG376" s="1"/>
      <c r="FBH376" s="1"/>
      <c r="FBI376" s="1"/>
      <c r="FBJ376" s="1"/>
      <c r="FBK376" s="1"/>
      <c r="FBL376" s="1"/>
      <c r="FBM376" s="1"/>
      <c r="FBN376" s="1"/>
      <c r="FBO376" s="1"/>
      <c r="FBP376" s="1"/>
      <c r="FBQ376" s="1"/>
      <c r="FBR376" s="1"/>
      <c r="FBS376" s="1"/>
      <c r="FBT376" s="1"/>
      <c r="FBU376" s="1"/>
      <c r="FBV376" s="1"/>
      <c r="FBW376" s="1"/>
      <c r="FBX376" s="1"/>
      <c r="FBY376" s="1"/>
      <c r="FBZ376" s="1"/>
      <c r="FCA376" s="1"/>
      <c r="FCB376" s="1"/>
      <c r="FCC376" s="1"/>
      <c r="FCD376" s="1"/>
      <c r="FCE376" s="1"/>
      <c r="FCF376" s="1"/>
      <c r="FCG376" s="1"/>
      <c r="FCH376" s="1"/>
      <c r="FCI376" s="1"/>
      <c r="FCJ376" s="1"/>
      <c r="FCK376" s="1"/>
      <c r="FCL376" s="1"/>
      <c r="FCM376" s="1"/>
      <c r="FCN376" s="1"/>
      <c r="FCO376" s="1"/>
      <c r="FCP376" s="1"/>
      <c r="FCQ376" s="1"/>
      <c r="FCR376" s="1"/>
      <c r="FCS376" s="1"/>
      <c r="FCT376" s="1"/>
      <c r="FCU376" s="1"/>
      <c r="FCV376" s="1"/>
      <c r="FCW376" s="1"/>
      <c r="FCX376" s="1"/>
      <c r="FCY376" s="1"/>
      <c r="FCZ376" s="1"/>
      <c r="FDA376" s="1"/>
      <c r="FDB376" s="1"/>
      <c r="FDC376" s="1"/>
      <c r="FDD376" s="1"/>
      <c r="FDE376" s="1"/>
      <c r="FDF376" s="1"/>
      <c r="FDG376" s="1"/>
      <c r="FDH376" s="1"/>
      <c r="FDI376" s="1"/>
      <c r="FDJ376" s="1"/>
      <c r="FDK376" s="1"/>
      <c r="FDL376" s="1"/>
      <c r="FDM376" s="1"/>
      <c r="FDN376" s="1"/>
      <c r="FDO376" s="1"/>
      <c r="FDP376" s="1"/>
      <c r="FDQ376" s="1"/>
      <c r="FDR376" s="1"/>
      <c r="FDS376" s="1"/>
      <c r="FDT376" s="1"/>
      <c r="FDU376" s="1"/>
      <c r="FDV376" s="1"/>
      <c r="FDW376" s="1"/>
      <c r="FDX376" s="1"/>
      <c r="FDY376" s="1"/>
      <c r="FDZ376" s="1"/>
      <c r="FEA376" s="1"/>
      <c r="FEB376" s="1"/>
      <c r="FEC376" s="1"/>
      <c r="FED376" s="1"/>
      <c r="FEE376" s="1"/>
      <c r="FEF376" s="1"/>
      <c r="FEG376" s="1"/>
      <c r="FEH376" s="1"/>
      <c r="FEI376" s="1"/>
      <c r="FEJ376" s="1"/>
      <c r="FEK376" s="1"/>
      <c r="FEL376" s="1"/>
      <c r="FEM376" s="1"/>
      <c r="FEN376" s="1"/>
      <c r="FEO376" s="1"/>
      <c r="FEP376" s="1"/>
      <c r="FEQ376" s="1"/>
      <c r="FER376" s="1"/>
      <c r="FES376" s="1"/>
      <c r="FET376" s="1"/>
      <c r="FEU376" s="1"/>
      <c r="FEV376" s="1"/>
      <c r="FEW376" s="1"/>
      <c r="FEX376" s="1"/>
      <c r="FEY376" s="1"/>
      <c r="FEZ376" s="1"/>
      <c r="FFA376" s="1"/>
      <c r="FFB376" s="1"/>
      <c r="FFC376" s="1"/>
      <c r="FFD376" s="1"/>
      <c r="FFE376" s="1"/>
      <c r="FFF376" s="1"/>
      <c r="FFG376" s="1"/>
      <c r="FFH376" s="1"/>
      <c r="FFI376" s="1"/>
      <c r="FFJ376" s="1"/>
      <c r="FFK376" s="1"/>
      <c r="FFL376" s="1"/>
      <c r="FFM376" s="1"/>
      <c r="FFN376" s="1"/>
      <c r="FFO376" s="1"/>
      <c r="FFP376" s="1"/>
      <c r="FFQ376" s="1"/>
      <c r="FFR376" s="1"/>
      <c r="FFS376" s="1"/>
      <c r="FFT376" s="1"/>
      <c r="FFU376" s="1"/>
      <c r="FFV376" s="1"/>
      <c r="FFW376" s="1"/>
      <c r="FFX376" s="1"/>
      <c r="FFY376" s="1"/>
      <c r="FFZ376" s="1"/>
      <c r="FGA376" s="1"/>
      <c r="FGB376" s="1"/>
      <c r="FGC376" s="1"/>
      <c r="FGD376" s="1"/>
      <c r="FGE376" s="1"/>
      <c r="FGF376" s="1"/>
      <c r="FGG376" s="1"/>
      <c r="FGH376" s="1"/>
      <c r="FGI376" s="1"/>
      <c r="FGJ376" s="1"/>
      <c r="FGK376" s="1"/>
      <c r="FGL376" s="1"/>
      <c r="FGM376" s="1"/>
      <c r="FGN376" s="1"/>
      <c r="FGO376" s="1"/>
      <c r="FGP376" s="1"/>
      <c r="FGQ376" s="1"/>
      <c r="FGR376" s="1"/>
      <c r="FGS376" s="1"/>
      <c r="FGT376" s="1"/>
      <c r="FGU376" s="1"/>
      <c r="FGV376" s="1"/>
      <c r="FGW376" s="1"/>
      <c r="FGX376" s="1"/>
      <c r="FGY376" s="1"/>
      <c r="FGZ376" s="1"/>
      <c r="FHA376" s="1"/>
      <c r="FHB376" s="1"/>
      <c r="FHC376" s="1"/>
      <c r="FHD376" s="1"/>
      <c r="FHE376" s="1"/>
      <c r="FHF376" s="1"/>
      <c r="FHG376" s="1"/>
      <c r="FHH376" s="1"/>
      <c r="FHI376" s="1"/>
      <c r="FHJ376" s="1"/>
      <c r="FHK376" s="1"/>
      <c r="FHL376" s="1"/>
      <c r="FHM376" s="1"/>
      <c r="FHN376" s="1"/>
      <c r="FHO376" s="1"/>
      <c r="FHP376" s="1"/>
      <c r="FHQ376" s="1"/>
      <c r="FHR376" s="1"/>
      <c r="FHS376" s="1"/>
      <c r="FHT376" s="1"/>
      <c r="FHU376" s="1"/>
      <c r="FHV376" s="1"/>
      <c r="FHW376" s="1"/>
      <c r="FHX376" s="1"/>
      <c r="FHY376" s="1"/>
      <c r="FHZ376" s="1"/>
      <c r="FIA376" s="1"/>
      <c r="FIB376" s="1"/>
      <c r="FIC376" s="1"/>
      <c r="FID376" s="1"/>
      <c r="FIE376" s="1"/>
      <c r="FIF376" s="1"/>
      <c r="FIG376" s="1"/>
      <c r="FIH376" s="1"/>
      <c r="FII376" s="1"/>
      <c r="FIJ376" s="1"/>
      <c r="FIK376" s="1"/>
      <c r="FIL376" s="1"/>
      <c r="FIM376" s="1"/>
      <c r="FIN376" s="1"/>
      <c r="FIO376" s="1"/>
      <c r="FIP376" s="1"/>
      <c r="FIQ376" s="1"/>
      <c r="FIR376" s="1"/>
      <c r="FIS376" s="1"/>
      <c r="FIT376" s="1"/>
      <c r="FIU376" s="1"/>
      <c r="FIV376" s="1"/>
      <c r="FIW376" s="1"/>
      <c r="FIX376" s="1"/>
      <c r="FIY376" s="1"/>
      <c r="FIZ376" s="1"/>
      <c r="FJA376" s="1"/>
      <c r="FJB376" s="1"/>
      <c r="FJC376" s="1"/>
      <c r="FJD376" s="1"/>
      <c r="FJE376" s="1"/>
      <c r="FJF376" s="1"/>
      <c r="FJG376" s="1"/>
      <c r="FJH376" s="1"/>
      <c r="FJI376" s="1"/>
      <c r="FJJ376" s="1"/>
      <c r="FJK376" s="1"/>
      <c r="FJL376" s="1"/>
      <c r="FJM376" s="1"/>
      <c r="FJN376" s="1"/>
      <c r="FJO376" s="1"/>
      <c r="FJP376" s="1"/>
      <c r="FJQ376" s="1"/>
      <c r="FJR376" s="1"/>
      <c r="FJS376" s="1"/>
      <c r="FJT376" s="1"/>
      <c r="FJU376" s="1"/>
      <c r="FJV376" s="1"/>
      <c r="FJW376" s="1"/>
      <c r="FJX376" s="1"/>
      <c r="FJY376" s="1"/>
      <c r="FJZ376" s="1"/>
      <c r="FKA376" s="1"/>
      <c r="FKB376" s="1"/>
      <c r="FKC376" s="1"/>
      <c r="FKD376" s="1"/>
      <c r="FKE376" s="1"/>
      <c r="FKF376" s="1"/>
      <c r="FKG376" s="1"/>
      <c r="FKH376" s="1"/>
      <c r="FKI376" s="1"/>
      <c r="FKJ376" s="1"/>
      <c r="FKK376" s="1"/>
      <c r="FKL376" s="1"/>
      <c r="FKM376" s="1"/>
      <c r="FKN376" s="1"/>
      <c r="FKO376" s="1"/>
      <c r="FKP376" s="1"/>
      <c r="FKQ376" s="1"/>
      <c r="FKR376" s="1"/>
      <c r="FKS376" s="1"/>
      <c r="FKT376" s="1"/>
      <c r="FKU376" s="1"/>
      <c r="FKV376" s="1"/>
      <c r="FKW376" s="1"/>
      <c r="FKX376" s="1"/>
      <c r="FKY376" s="1"/>
      <c r="FKZ376" s="1"/>
      <c r="FLA376" s="1"/>
      <c r="FLB376" s="1"/>
      <c r="FLC376" s="1"/>
      <c r="FLD376" s="1"/>
      <c r="FLE376" s="1"/>
      <c r="FLF376" s="1"/>
      <c r="FLG376" s="1"/>
      <c r="FLH376" s="1"/>
      <c r="FLI376" s="1"/>
      <c r="FLJ376" s="1"/>
      <c r="FLK376" s="1"/>
      <c r="FLL376" s="1"/>
      <c r="FLM376" s="1"/>
      <c r="FLN376" s="1"/>
      <c r="FLO376" s="1"/>
      <c r="FLP376" s="1"/>
      <c r="FLQ376" s="1"/>
      <c r="FLR376" s="1"/>
      <c r="FLS376" s="1"/>
      <c r="FLT376" s="1"/>
      <c r="FLU376" s="1"/>
      <c r="FLV376" s="1"/>
      <c r="FLW376" s="1"/>
      <c r="FLX376" s="1"/>
      <c r="FLY376" s="1"/>
      <c r="FLZ376" s="1"/>
      <c r="FMA376" s="1"/>
      <c r="FMB376" s="1"/>
      <c r="FMC376" s="1"/>
      <c r="FMD376" s="1"/>
      <c r="FME376" s="1"/>
      <c r="FMF376" s="1"/>
      <c r="FMG376" s="1"/>
      <c r="FMH376" s="1"/>
      <c r="FMI376" s="1"/>
      <c r="FMJ376" s="1"/>
      <c r="FMK376" s="1"/>
      <c r="FML376" s="1"/>
      <c r="FMM376" s="1"/>
      <c r="FMN376" s="1"/>
      <c r="FMO376" s="1"/>
      <c r="FMP376" s="1"/>
      <c r="FMQ376" s="1"/>
      <c r="FMR376" s="1"/>
      <c r="FMS376" s="1"/>
      <c r="FMT376" s="1"/>
      <c r="FMU376" s="1"/>
      <c r="FMV376" s="1"/>
      <c r="FMW376" s="1"/>
      <c r="FMX376" s="1"/>
      <c r="FMY376" s="1"/>
      <c r="FMZ376" s="1"/>
      <c r="FNA376" s="1"/>
      <c r="FNB376" s="1"/>
      <c r="FNC376" s="1"/>
      <c r="FND376" s="1"/>
      <c r="FNE376" s="1"/>
      <c r="FNF376" s="1"/>
      <c r="FNG376" s="1"/>
      <c r="FNH376" s="1"/>
      <c r="FNI376" s="1"/>
      <c r="FNJ376" s="1"/>
      <c r="FNK376" s="1"/>
      <c r="FNL376" s="1"/>
      <c r="FNM376" s="1"/>
      <c r="FNN376" s="1"/>
      <c r="FNO376" s="1"/>
      <c r="FNP376" s="1"/>
      <c r="FNQ376" s="1"/>
      <c r="FNR376" s="1"/>
      <c r="FNS376" s="1"/>
      <c r="FNT376" s="1"/>
      <c r="FNU376" s="1"/>
      <c r="FNV376" s="1"/>
      <c r="FNW376" s="1"/>
      <c r="FNX376" s="1"/>
      <c r="FNY376" s="1"/>
      <c r="FNZ376" s="1"/>
      <c r="FOA376" s="1"/>
      <c r="FOB376" s="1"/>
      <c r="FOC376" s="1"/>
      <c r="FOD376" s="1"/>
      <c r="FOE376" s="1"/>
      <c r="FOF376" s="1"/>
      <c r="FOG376" s="1"/>
      <c r="FOH376" s="1"/>
      <c r="FOI376" s="1"/>
      <c r="FOJ376" s="1"/>
      <c r="FOK376" s="1"/>
      <c r="FOL376" s="1"/>
      <c r="FOM376" s="1"/>
      <c r="FON376" s="1"/>
      <c r="FOO376" s="1"/>
      <c r="FOP376" s="1"/>
      <c r="FOQ376" s="1"/>
      <c r="FOR376" s="1"/>
      <c r="FOS376" s="1"/>
      <c r="FOT376" s="1"/>
      <c r="FOU376" s="1"/>
      <c r="FOV376" s="1"/>
      <c r="FOW376" s="1"/>
      <c r="FOX376" s="1"/>
      <c r="FOY376" s="1"/>
      <c r="FOZ376" s="1"/>
      <c r="FPA376" s="1"/>
      <c r="FPB376" s="1"/>
      <c r="FPC376" s="1"/>
      <c r="FPD376" s="1"/>
      <c r="FPE376" s="1"/>
      <c r="FPF376" s="1"/>
      <c r="FPG376" s="1"/>
      <c r="FPH376" s="1"/>
      <c r="FPI376" s="1"/>
      <c r="FPJ376" s="1"/>
      <c r="FPK376" s="1"/>
      <c r="FPL376" s="1"/>
      <c r="FPM376" s="1"/>
      <c r="FPN376" s="1"/>
      <c r="FPO376" s="1"/>
      <c r="FPP376" s="1"/>
      <c r="FPQ376" s="1"/>
      <c r="FPR376" s="1"/>
      <c r="FPS376" s="1"/>
      <c r="FPT376" s="1"/>
      <c r="FPU376" s="1"/>
      <c r="FPV376" s="1"/>
      <c r="FPW376" s="1"/>
      <c r="FPX376" s="1"/>
      <c r="FPY376" s="1"/>
      <c r="FPZ376" s="1"/>
      <c r="FQA376" s="1"/>
      <c r="FQB376" s="1"/>
      <c r="FQC376" s="1"/>
      <c r="FQD376" s="1"/>
      <c r="FQE376" s="1"/>
      <c r="FQF376" s="1"/>
      <c r="FQG376" s="1"/>
      <c r="FQH376" s="1"/>
      <c r="FQI376" s="1"/>
      <c r="FQJ376" s="1"/>
      <c r="FQK376" s="1"/>
      <c r="FQL376" s="1"/>
      <c r="FQM376" s="1"/>
      <c r="FQN376" s="1"/>
      <c r="FQO376" s="1"/>
      <c r="FQP376" s="1"/>
      <c r="FQQ376" s="1"/>
      <c r="FQR376" s="1"/>
      <c r="FQS376" s="1"/>
      <c r="FQT376" s="1"/>
      <c r="FQU376" s="1"/>
      <c r="FQV376" s="1"/>
      <c r="FQW376" s="1"/>
      <c r="FQX376" s="1"/>
      <c r="FQY376" s="1"/>
      <c r="FQZ376" s="1"/>
      <c r="FRA376" s="1"/>
      <c r="FRB376" s="1"/>
      <c r="FRC376" s="1"/>
      <c r="FRD376" s="1"/>
      <c r="FRE376" s="1"/>
      <c r="FRF376" s="1"/>
      <c r="FRG376" s="1"/>
      <c r="FRH376" s="1"/>
      <c r="FRI376" s="1"/>
      <c r="FRJ376" s="1"/>
      <c r="FRK376" s="1"/>
      <c r="FRL376" s="1"/>
      <c r="FRM376" s="1"/>
      <c r="FRN376" s="1"/>
      <c r="FRO376" s="1"/>
      <c r="FRP376" s="1"/>
      <c r="FRQ376" s="1"/>
      <c r="FRR376" s="1"/>
      <c r="FRS376" s="1"/>
      <c r="FRT376" s="1"/>
      <c r="FRU376" s="1"/>
      <c r="FRV376" s="1"/>
      <c r="FRW376" s="1"/>
      <c r="FRX376" s="1"/>
      <c r="FRY376" s="1"/>
      <c r="FRZ376" s="1"/>
      <c r="FSA376" s="1"/>
      <c r="FSB376" s="1"/>
      <c r="FSC376" s="1"/>
      <c r="FSD376" s="1"/>
      <c r="FSE376" s="1"/>
      <c r="FSF376" s="1"/>
      <c r="FSG376" s="1"/>
      <c r="FSH376" s="1"/>
      <c r="FSI376" s="1"/>
      <c r="FSJ376" s="1"/>
      <c r="FSK376" s="1"/>
      <c r="FSL376" s="1"/>
      <c r="FSM376" s="1"/>
      <c r="FSN376" s="1"/>
      <c r="FSO376" s="1"/>
      <c r="FSP376" s="1"/>
      <c r="FSQ376" s="1"/>
      <c r="FSR376" s="1"/>
      <c r="FSS376" s="1"/>
      <c r="FST376" s="1"/>
      <c r="FSU376" s="1"/>
      <c r="FSV376" s="1"/>
      <c r="FSW376" s="1"/>
      <c r="FSX376" s="1"/>
      <c r="FSY376" s="1"/>
      <c r="FSZ376" s="1"/>
      <c r="FTA376" s="1"/>
      <c r="FTB376" s="1"/>
      <c r="FTC376" s="1"/>
      <c r="FTD376" s="1"/>
      <c r="FTE376" s="1"/>
      <c r="FTF376" s="1"/>
      <c r="FTG376" s="1"/>
      <c r="FTH376" s="1"/>
      <c r="FTI376" s="1"/>
      <c r="FTJ376" s="1"/>
      <c r="FTK376" s="1"/>
      <c r="FTL376" s="1"/>
      <c r="FTM376" s="1"/>
      <c r="FTN376" s="1"/>
      <c r="FTO376" s="1"/>
      <c r="FTP376" s="1"/>
      <c r="FTQ376" s="1"/>
      <c r="FTR376" s="1"/>
      <c r="FTS376" s="1"/>
      <c r="FTT376" s="1"/>
      <c r="FTU376" s="1"/>
      <c r="FTV376" s="1"/>
      <c r="FTW376" s="1"/>
      <c r="FTX376" s="1"/>
      <c r="FTY376" s="1"/>
      <c r="FTZ376" s="1"/>
      <c r="FUA376" s="1"/>
      <c r="FUB376" s="1"/>
      <c r="FUC376" s="1"/>
      <c r="FUD376" s="1"/>
      <c r="FUE376" s="1"/>
      <c r="FUF376" s="1"/>
      <c r="FUG376" s="1"/>
      <c r="FUH376" s="1"/>
      <c r="FUI376" s="1"/>
      <c r="FUJ376" s="1"/>
      <c r="FUK376" s="1"/>
      <c r="FUL376" s="1"/>
      <c r="FUM376" s="1"/>
      <c r="FUN376" s="1"/>
      <c r="FUO376" s="1"/>
      <c r="FUP376" s="1"/>
      <c r="FUQ376" s="1"/>
      <c r="FUR376" s="1"/>
      <c r="FUS376" s="1"/>
      <c r="FUT376" s="1"/>
      <c r="FUU376" s="1"/>
      <c r="FUV376" s="1"/>
      <c r="FUW376" s="1"/>
      <c r="FUX376" s="1"/>
      <c r="FUY376" s="1"/>
      <c r="FUZ376" s="1"/>
      <c r="FVA376" s="1"/>
      <c r="FVB376" s="1"/>
      <c r="FVC376" s="1"/>
      <c r="FVD376" s="1"/>
      <c r="FVE376" s="1"/>
      <c r="FVF376" s="1"/>
      <c r="FVG376" s="1"/>
      <c r="FVH376" s="1"/>
      <c r="FVI376" s="1"/>
      <c r="FVJ376" s="1"/>
      <c r="FVK376" s="1"/>
      <c r="FVL376" s="1"/>
      <c r="FVM376" s="1"/>
      <c r="FVN376" s="1"/>
      <c r="FVO376" s="1"/>
      <c r="FVP376" s="1"/>
      <c r="FVQ376" s="1"/>
      <c r="FVR376" s="1"/>
      <c r="FVS376" s="1"/>
      <c r="FVT376" s="1"/>
      <c r="FVU376" s="1"/>
      <c r="FVV376" s="1"/>
      <c r="FVW376" s="1"/>
      <c r="FVX376" s="1"/>
      <c r="FVY376" s="1"/>
      <c r="FVZ376" s="1"/>
      <c r="FWA376" s="1"/>
      <c r="FWB376" s="1"/>
      <c r="FWC376" s="1"/>
      <c r="FWD376" s="1"/>
      <c r="FWE376" s="1"/>
      <c r="FWF376" s="1"/>
      <c r="FWG376" s="1"/>
      <c r="FWH376" s="1"/>
      <c r="FWI376" s="1"/>
      <c r="FWJ376" s="1"/>
      <c r="FWK376" s="1"/>
      <c r="FWL376" s="1"/>
      <c r="FWM376" s="1"/>
      <c r="FWN376" s="1"/>
      <c r="FWO376" s="1"/>
      <c r="FWP376" s="1"/>
      <c r="FWQ376" s="1"/>
      <c r="FWR376" s="1"/>
      <c r="FWS376" s="1"/>
      <c r="FWT376" s="1"/>
      <c r="FWU376" s="1"/>
      <c r="FWV376" s="1"/>
      <c r="FWW376" s="1"/>
      <c r="FWX376" s="1"/>
      <c r="FWY376" s="1"/>
      <c r="FWZ376" s="1"/>
      <c r="FXA376" s="1"/>
      <c r="FXB376" s="1"/>
      <c r="FXC376" s="1"/>
      <c r="FXD376" s="1"/>
      <c r="FXE376" s="1"/>
      <c r="FXF376" s="1"/>
      <c r="FXG376" s="1"/>
      <c r="FXH376" s="1"/>
      <c r="FXI376" s="1"/>
      <c r="FXJ376" s="1"/>
      <c r="FXK376" s="1"/>
      <c r="FXL376" s="1"/>
      <c r="FXM376" s="1"/>
      <c r="FXN376" s="1"/>
      <c r="FXO376" s="1"/>
      <c r="FXP376" s="1"/>
      <c r="FXQ376" s="1"/>
      <c r="FXR376" s="1"/>
      <c r="FXS376" s="1"/>
      <c r="FXT376" s="1"/>
      <c r="FXU376" s="1"/>
      <c r="FXV376" s="1"/>
      <c r="FXW376" s="1"/>
      <c r="FXX376" s="1"/>
      <c r="FXY376" s="1"/>
      <c r="FXZ376" s="1"/>
      <c r="FYA376" s="1"/>
      <c r="FYB376" s="1"/>
      <c r="FYC376" s="1"/>
      <c r="FYD376" s="1"/>
      <c r="FYE376" s="1"/>
      <c r="FYF376" s="1"/>
      <c r="FYG376" s="1"/>
      <c r="FYH376" s="1"/>
      <c r="FYI376" s="1"/>
      <c r="FYJ376" s="1"/>
      <c r="FYK376" s="1"/>
      <c r="FYL376" s="1"/>
      <c r="FYM376" s="1"/>
      <c r="FYN376" s="1"/>
      <c r="FYO376" s="1"/>
      <c r="FYP376" s="1"/>
      <c r="FYQ376" s="1"/>
      <c r="FYR376" s="1"/>
      <c r="FYS376" s="1"/>
      <c r="FYT376" s="1"/>
      <c r="FYU376" s="1"/>
      <c r="FYV376" s="1"/>
      <c r="FYW376" s="1"/>
      <c r="FYX376" s="1"/>
      <c r="FYY376" s="1"/>
      <c r="FYZ376" s="1"/>
      <c r="FZA376" s="1"/>
      <c r="FZB376" s="1"/>
      <c r="FZC376" s="1"/>
      <c r="FZD376" s="1"/>
      <c r="FZE376" s="1"/>
      <c r="FZF376" s="1"/>
      <c r="FZG376" s="1"/>
      <c r="FZH376" s="1"/>
      <c r="FZI376" s="1"/>
      <c r="FZJ376" s="1"/>
      <c r="FZK376" s="1"/>
      <c r="FZL376" s="1"/>
      <c r="FZM376" s="1"/>
      <c r="FZN376" s="1"/>
      <c r="FZO376" s="1"/>
      <c r="FZP376" s="1"/>
      <c r="FZQ376" s="1"/>
      <c r="FZR376" s="1"/>
      <c r="FZS376" s="1"/>
      <c r="FZT376" s="1"/>
      <c r="FZU376" s="1"/>
      <c r="FZV376" s="1"/>
      <c r="FZW376" s="1"/>
      <c r="FZX376" s="1"/>
      <c r="FZY376" s="1"/>
      <c r="FZZ376" s="1"/>
      <c r="GAA376" s="1"/>
      <c r="GAB376" s="1"/>
      <c r="GAC376" s="1"/>
      <c r="GAD376" s="1"/>
      <c r="GAE376" s="1"/>
      <c r="GAF376" s="1"/>
      <c r="GAG376" s="1"/>
      <c r="GAH376" s="1"/>
      <c r="GAI376" s="1"/>
      <c r="GAJ376" s="1"/>
      <c r="GAK376" s="1"/>
      <c r="GAL376" s="1"/>
      <c r="GAM376" s="1"/>
      <c r="GAN376" s="1"/>
      <c r="GAO376" s="1"/>
      <c r="GAP376" s="1"/>
      <c r="GAQ376" s="1"/>
      <c r="GAR376" s="1"/>
      <c r="GAS376" s="1"/>
      <c r="GAT376" s="1"/>
      <c r="GAU376" s="1"/>
      <c r="GAV376" s="1"/>
      <c r="GAW376" s="1"/>
      <c r="GAX376" s="1"/>
      <c r="GAY376" s="1"/>
      <c r="GAZ376" s="1"/>
      <c r="GBA376" s="1"/>
      <c r="GBB376" s="1"/>
      <c r="GBC376" s="1"/>
      <c r="GBD376" s="1"/>
      <c r="GBE376" s="1"/>
      <c r="GBF376" s="1"/>
      <c r="GBG376" s="1"/>
      <c r="GBH376" s="1"/>
      <c r="GBI376" s="1"/>
      <c r="GBJ376" s="1"/>
      <c r="GBK376" s="1"/>
      <c r="GBL376" s="1"/>
      <c r="GBM376" s="1"/>
      <c r="GBN376" s="1"/>
      <c r="GBO376" s="1"/>
      <c r="GBP376" s="1"/>
      <c r="GBQ376" s="1"/>
      <c r="GBR376" s="1"/>
      <c r="GBS376" s="1"/>
      <c r="GBT376" s="1"/>
      <c r="GBU376" s="1"/>
      <c r="GBV376" s="1"/>
      <c r="GBW376" s="1"/>
      <c r="GBX376" s="1"/>
      <c r="GBY376" s="1"/>
      <c r="GBZ376" s="1"/>
      <c r="GCA376" s="1"/>
      <c r="GCB376" s="1"/>
      <c r="GCC376" s="1"/>
      <c r="GCD376" s="1"/>
      <c r="GCE376" s="1"/>
      <c r="GCF376" s="1"/>
      <c r="GCG376" s="1"/>
      <c r="GCH376" s="1"/>
      <c r="GCI376" s="1"/>
      <c r="GCJ376" s="1"/>
      <c r="GCK376" s="1"/>
      <c r="GCL376" s="1"/>
      <c r="GCM376" s="1"/>
      <c r="GCN376" s="1"/>
      <c r="GCO376" s="1"/>
      <c r="GCP376" s="1"/>
      <c r="GCQ376" s="1"/>
      <c r="GCR376" s="1"/>
      <c r="GCS376" s="1"/>
      <c r="GCT376" s="1"/>
      <c r="GCU376" s="1"/>
      <c r="GCV376" s="1"/>
      <c r="GCW376" s="1"/>
      <c r="GCX376" s="1"/>
      <c r="GCY376" s="1"/>
      <c r="GCZ376" s="1"/>
      <c r="GDA376" s="1"/>
      <c r="GDB376" s="1"/>
      <c r="GDC376" s="1"/>
      <c r="GDD376" s="1"/>
      <c r="GDE376" s="1"/>
      <c r="GDF376" s="1"/>
      <c r="GDG376" s="1"/>
      <c r="GDH376" s="1"/>
      <c r="GDI376" s="1"/>
      <c r="GDJ376" s="1"/>
      <c r="GDK376" s="1"/>
      <c r="GDL376" s="1"/>
      <c r="GDM376" s="1"/>
      <c r="GDN376" s="1"/>
      <c r="GDO376" s="1"/>
      <c r="GDP376" s="1"/>
      <c r="GDQ376" s="1"/>
      <c r="GDR376" s="1"/>
      <c r="GDS376" s="1"/>
      <c r="GDT376" s="1"/>
      <c r="GDU376" s="1"/>
      <c r="GDV376" s="1"/>
      <c r="GDW376" s="1"/>
      <c r="GDX376" s="1"/>
      <c r="GDY376" s="1"/>
      <c r="GDZ376" s="1"/>
      <c r="GEA376" s="1"/>
      <c r="GEB376" s="1"/>
      <c r="GEC376" s="1"/>
      <c r="GED376" s="1"/>
      <c r="GEE376" s="1"/>
      <c r="GEF376" s="1"/>
      <c r="GEG376" s="1"/>
      <c r="GEH376" s="1"/>
      <c r="GEI376" s="1"/>
      <c r="GEJ376" s="1"/>
      <c r="GEK376" s="1"/>
      <c r="GEL376" s="1"/>
      <c r="GEM376" s="1"/>
      <c r="GEN376" s="1"/>
      <c r="GEO376" s="1"/>
      <c r="GEP376" s="1"/>
      <c r="GEQ376" s="1"/>
      <c r="GER376" s="1"/>
      <c r="GES376" s="1"/>
      <c r="GET376" s="1"/>
      <c r="GEU376" s="1"/>
      <c r="GEV376" s="1"/>
      <c r="GEW376" s="1"/>
      <c r="GEX376" s="1"/>
      <c r="GEY376" s="1"/>
      <c r="GEZ376" s="1"/>
      <c r="GFA376" s="1"/>
      <c r="GFB376" s="1"/>
      <c r="GFC376" s="1"/>
      <c r="GFD376" s="1"/>
      <c r="GFE376" s="1"/>
      <c r="GFF376" s="1"/>
      <c r="GFG376" s="1"/>
      <c r="GFH376" s="1"/>
      <c r="GFI376" s="1"/>
      <c r="GFJ376" s="1"/>
      <c r="GFK376" s="1"/>
      <c r="GFL376" s="1"/>
      <c r="GFM376" s="1"/>
      <c r="GFN376" s="1"/>
      <c r="GFO376" s="1"/>
      <c r="GFP376" s="1"/>
      <c r="GFQ376" s="1"/>
      <c r="GFR376" s="1"/>
      <c r="GFS376" s="1"/>
      <c r="GFT376" s="1"/>
      <c r="GFU376" s="1"/>
      <c r="GFV376" s="1"/>
      <c r="GFW376" s="1"/>
      <c r="GFX376" s="1"/>
      <c r="GFY376" s="1"/>
      <c r="GFZ376" s="1"/>
      <c r="GGA376" s="1"/>
      <c r="GGB376" s="1"/>
      <c r="GGC376" s="1"/>
      <c r="GGD376" s="1"/>
      <c r="GGE376" s="1"/>
      <c r="GGF376" s="1"/>
      <c r="GGG376" s="1"/>
      <c r="GGH376" s="1"/>
      <c r="GGI376" s="1"/>
      <c r="GGJ376" s="1"/>
      <c r="GGK376" s="1"/>
      <c r="GGL376" s="1"/>
      <c r="GGM376" s="1"/>
      <c r="GGN376" s="1"/>
      <c r="GGO376" s="1"/>
      <c r="GGP376" s="1"/>
      <c r="GGQ376" s="1"/>
      <c r="GGR376" s="1"/>
      <c r="GGS376" s="1"/>
      <c r="GGT376" s="1"/>
      <c r="GGU376" s="1"/>
      <c r="GGV376" s="1"/>
      <c r="GGW376" s="1"/>
      <c r="GGX376" s="1"/>
      <c r="GGY376" s="1"/>
      <c r="GGZ376" s="1"/>
      <c r="GHA376" s="1"/>
      <c r="GHB376" s="1"/>
      <c r="GHC376" s="1"/>
      <c r="GHD376" s="1"/>
      <c r="GHE376" s="1"/>
      <c r="GHF376" s="1"/>
      <c r="GHG376" s="1"/>
      <c r="GHH376" s="1"/>
      <c r="GHI376" s="1"/>
      <c r="GHJ376" s="1"/>
      <c r="GHK376" s="1"/>
      <c r="GHL376" s="1"/>
      <c r="GHM376" s="1"/>
      <c r="GHN376" s="1"/>
      <c r="GHO376" s="1"/>
      <c r="GHP376" s="1"/>
      <c r="GHQ376" s="1"/>
      <c r="GHR376" s="1"/>
      <c r="GHS376" s="1"/>
      <c r="GHT376" s="1"/>
      <c r="GHU376" s="1"/>
      <c r="GHV376" s="1"/>
      <c r="GHW376" s="1"/>
      <c r="GHX376" s="1"/>
      <c r="GHY376" s="1"/>
      <c r="GHZ376" s="1"/>
      <c r="GIA376" s="1"/>
      <c r="GIB376" s="1"/>
      <c r="GIC376" s="1"/>
      <c r="GID376" s="1"/>
      <c r="GIE376" s="1"/>
      <c r="GIF376" s="1"/>
      <c r="GIG376" s="1"/>
      <c r="GIH376" s="1"/>
      <c r="GII376" s="1"/>
      <c r="GIJ376" s="1"/>
      <c r="GIK376" s="1"/>
      <c r="GIL376" s="1"/>
      <c r="GIM376" s="1"/>
      <c r="GIN376" s="1"/>
      <c r="GIO376" s="1"/>
      <c r="GIP376" s="1"/>
      <c r="GIQ376" s="1"/>
      <c r="GIR376" s="1"/>
      <c r="GIS376" s="1"/>
      <c r="GIT376" s="1"/>
      <c r="GIU376" s="1"/>
      <c r="GIV376" s="1"/>
      <c r="GIW376" s="1"/>
      <c r="GIX376" s="1"/>
    </row>
    <row r="377" spans="1:4990" customFormat="1" ht="51.75" customHeight="1" x14ac:dyDescent="0.25">
      <c r="A377" s="634"/>
      <c r="B377" s="635"/>
      <c r="C377" s="635"/>
      <c r="D377" s="636"/>
      <c r="E377" s="636"/>
      <c r="F377" s="636"/>
      <c r="G377" s="636"/>
      <c r="H377" s="636"/>
      <c r="I377" s="491" t="s">
        <v>1239</v>
      </c>
      <c r="J377" s="423">
        <v>14207</v>
      </c>
      <c r="K377" s="423">
        <v>17007</v>
      </c>
      <c r="L377" s="423">
        <v>12819.4</v>
      </c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  <c r="ZL377" s="1"/>
      <c r="ZM377" s="1"/>
      <c r="ZN377" s="1"/>
      <c r="ZO377" s="1"/>
      <c r="ZP377" s="1"/>
      <c r="ZQ377" s="1"/>
      <c r="ZR377" s="1"/>
      <c r="ZS377" s="1"/>
      <c r="ZT377" s="1"/>
      <c r="ZU377" s="1"/>
      <c r="ZV377" s="1"/>
      <c r="ZW377" s="1"/>
      <c r="ZX377" s="1"/>
      <c r="ZY377" s="1"/>
      <c r="ZZ377" s="1"/>
      <c r="AAA377" s="1"/>
      <c r="AAB377" s="1"/>
      <c r="AAC377" s="1"/>
      <c r="AAD377" s="1"/>
      <c r="AAE377" s="1"/>
      <c r="AAF377" s="1"/>
      <c r="AAG377" s="1"/>
      <c r="AAH377" s="1"/>
      <c r="AAI377" s="1"/>
      <c r="AAJ377" s="1"/>
      <c r="AAK377" s="1"/>
      <c r="AAL377" s="1"/>
      <c r="AAM377" s="1"/>
      <c r="AAN377" s="1"/>
      <c r="AAO377" s="1"/>
      <c r="AAP377" s="1"/>
      <c r="AAQ377" s="1"/>
      <c r="AAR377" s="1"/>
      <c r="AAS377" s="1"/>
      <c r="AAT377" s="1"/>
      <c r="AAU377" s="1"/>
      <c r="AAV377" s="1"/>
      <c r="AAW377" s="1"/>
      <c r="AAX377" s="1"/>
      <c r="AAY377" s="1"/>
      <c r="AAZ377" s="1"/>
      <c r="ABA377" s="1"/>
      <c r="ABB377" s="1"/>
      <c r="ABC377" s="1"/>
      <c r="ABD377" s="1"/>
      <c r="ABE377" s="1"/>
      <c r="ABF377" s="1"/>
      <c r="ABG377" s="1"/>
      <c r="ABH377" s="1"/>
      <c r="ABI377" s="1"/>
      <c r="ABJ377" s="1"/>
      <c r="ABK377" s="1"/>
      <c r="ABL377" s="1"/>
      <c r="ABM377" s="1"/>
      <c r="ABN377" s="1"/>
      <c r="ABO377" s="1"/>
      <c r="ABP377" s="1"/>
      <c r="ABQ377" s="1"/>
      <c r="ABR377" s="1"/>
      <c r="ABS377" s="1"/>
      <c r="ABT377" s="1"/>
      <c r="ABU377" s="1"/>
      <c r="ABV377" s="1"/>
      <c r="ABW377" s="1"/>
      <c r="ABX377" s="1"/>
      <c r="ABY377" s="1"/>
      <c r="ABZ377" s="1"/>
      <c r="ACA377" s="1"/>
      <c r="ACB377" s="1"/>
      <c r="ACC377" s="1"/>
      <c r="ACD377" s="1"/>
      <c r="ACE377" s="1"/>
      <c r="ACF377" s="1"/>
      <c r="ACG377" s="1"/>
      <c r="ACH377" s="1"/>
      <c r="ACI377" s="1"/>
      <c r="ACJ377" s="1"/>
      <c r="ACK377" s="1"/>
      <c r="ACL377" s="1"/>
      <c r="ACM377" s="1"/>
      <c r="ACN377" s="1"/>
      <c r="ACO377" s="1"/>
      <c r="ACP377" s="1"/>
      <c r="ACQ377" s="1"/>
      <c r="ACR377" s="1"/>
      <c r="ACS377" s="1"/>
      <c r="ACT377" s="1"/>
      <c r="ACU377" s="1"/>
      <c r="ACV377" s="1"/>
      <c r="ACW377" s="1"/>
      <c r="ACX377" s="1"/>
      <c r="ACY377" s="1"/>
      <c r="ACZ377" s="1"/>
      <c r="ADA377" s="1"/>
      <c r="ADB377" s="1"/>
      <c r="ADC377" s="1"/>
      <c r="ADD377" s="1"/>
      <c r="ADE377" s="1"/>
      <c r="ADF377" s="1"/>
      <c r="ADG377" s="1"/>
      <c r="ADH377" s="1"/>
      <c r="ADI377" s="1"/>
      <c r="ADJ377" s="1"/>
      <c r="ADK377" s="1"/>
      <c r="ADL377" s="1"/>
      <c r="ADM377" s="1"/>
      <c r="ADN377" s="1"/>
      <c r="ADO377" s="1"/>
      <c r="ADP377" s="1"/>
      <c r="ADQ377" s="1"/>
      <c r="ADR377" s="1"/>
      <c r="ADS377" s="1"/>
      <c r="ADT377" s="1"/>
      <c r="ADU377" s="1"/>
      <c r="ADV377" s="1"/>
      <c r="ADW377" s="1"/>
      <c r="ADX377" s="1"/>
      <c r="ADY377" s="1"/>
      <c r="ADZ377" s="1"/>
      <c r="AEA377" s="1"/>
      <c r="AEB377" s="1"/>
      <c r="AEC377" s="1"/>
      <c r="AED377" s="1"/>
      <c r="AEE377" s="1"/>
      <c r="AEF377" s="1"/>
      <c r="AEG377" s="1"/>
      <c r="AEH377" s="1"/>
      <c r="AEI377" s="1"/>
      <c r="AEJ377" s="1"/>
      <c r="AEK377" s="1"/>
      <c r="AEL377" s="1"/>
      <c r="AEM377" s="1"/>
      <c r="AEN377" s="1"/>
      <c r="AEO377" s="1"/>
      <c r="AEP377" s="1"/>
      <c r="AEQ377" s="1"/>
      <c r="AER377" s="1"/>
      <c r="AES377" s="1"/>
      <c r="AET377" s="1"/>
      <c r="AEU377" s="1"/>
      <c r="AEV377" s="1"/>
      <c r="AEW377" s="1"/>
      <c r="AEX377" s="1"/>
      <c r="AEY377" s="1"/>
      <c r="AEZ377" s="1"/>
      <c r="AFA377" s="1"/>
      <c r="AFB377" s="1"/>
      <c r="AFC377" s="1"/>
      <c r="AFD377" s="1"/>
      <c r="AFE377" s="1"/>
      <c r="AFF377" s="1"/>
      <c r="AFG377" s="1"/>
      <c r="AFH377" s="1"/>
      <c r="AFI377" s="1"/>
      <c r="AFJ377" s="1"/>
      <c r="AFK377" s="1"/>
      <c r="AFL377" s="1"/>
      <c r="AFM377" s="1"/>
      <c r="AFN377" s="1"/>
      <c r="AFO377" s="1"/>
      <c r="AFP377" s="1"/>
      <c r="AFQ377" s="1"/>
      <c r="AFR377" s="1"/>
      <c r="AFS377" s="1"/>
      <c r="AFT377" s="1"/>
      <c r="AFU377" s="1"/>
      <c r="AFV377" s="1"/>
      <c r="AFW377" s="1"/>
      <c r="AFX377" s="1"/>
      <c r="AFY377" s="1"/>
      <c r="AFZ377" s="1"/>
      <c r="AGA377" s="1"/>
      <c r="AGB377" s="1"/>
      <c r="AGC377" s="1"/>
      <c r="AGD377" s="1"/>
      <c r="AGE377" s="1"/>
      <c r="AGF377" s="1"/>
      <c r="AGG377" s="1"/>
      <c r="AGH377" s="1"/>
      <c r="AGI377" s="1"/>
      <c r="AGJ377" s="1"/>
      <c r="AGK377" s="1"/>
      <c r="AGL377" s="1"/>
      <c r="AGM377" s="1"/>
      <c r="AGN377" s="1"/>
      <c r="AGO377" s="1"/>
      <c r="AGP377" s="1"/>
      <c r="AGQ377" s="1"/>
      <c r="AGR377" s="1"/>
      <c r="AGS377" s="1"/>
      <c r="AGT377" s="1"/>
      <c r="AGU377" s="1"/>
      <c r="AGV377" s="1"/>
      <c r="AGW377" s="1"/>
      <c r="AGX377" s="1"/>
      <c r="AGY377" s="1"/>
      <c r="AGZ377" s="1"/>
      <c r="AHA377" s="1"/>
      <c r="AHB377" s="1"/>
      <c r="AHC377" s="1"/>
      <c r="AHD377" s="1"/>
      <c r="AHE377" s="1"/>
      <c r="AHF377" s="1"/>
      <c r="AHG377" s="1"/>
      <c r="AHH377" s="1"/>
      <c r="AHI377" s="1"/>
      <c r="AHJ377" s="1"/>
      <c r="AHK377" s="1"/>
      <c r="AHL377" s="1"/>
      <c r="AHM377" s="1"/>
      <c r="AHN377" s="1"/>
      <c r="AHO377" s="1"/>
      <c r="AHP377" s="1"/>
      <c r="AHQ377" s="1"/>
      <c r="AHR377" s="1"/>
      <c r="AHS377" s="1"/>
      <c r="AHT377" s="1"/>
      <c r="AHU377" s="1"/>
      <c r="AHV377" s="1"/>
      <c r="AHW377" s="1"/>
      <c r="AHX377" s="1"/>
      <c r="AHY377" s="1"/>
      <c r="AHZ377" s="1"/>
      <c r="AIA377" s="1"/>
      <c r="AIB377" s="1"/>
      <c r="AIC377" s="1"/>
      <c r="AID377" s="1"/>
      <c r="AIE377" s="1"/>
      <c r="AIF377" s="1"/>
      <c r="AIG377" s="1"/>
      <c r="AIH377" s="1"/>
      <c r="AII377" s="1"/>
      <c r="AIJ377" s="1"/>
      <c r="AIK377" s="1"/>
      <c r="AIL377" s="1"/>
      <c r="AIM377" s="1"/>
      <c r="AIN377" s="1"/>
      <c r="AIO377" s="1"/>
      <c r="AIP377" s="1"/>
      <c r="AIQ377" s="1"/>
      <c r="AIR377" s="1"/>
      <c r="AIS377" s="1"/>
      <c r="AIT377" s="1"/>
      <c r="AIU377" s="1"/>
      <c r="AIV377" s="1"/>
      <c r="AIW377" s="1"/>
      <c r="AIX377" s="1"/>
      <c r="AIY377" s="1"/>
      <c r="AIZ377" s="1"/>
      <c r="AJA377" s="1"/>
      <c r="AJB377" s="1"/>
      <c r="AJC377" s="1"/>
      <c r="AJD377" s="1"/>
      <c r="AJE377" s="1"/>
      <c r="AJF377" s="1"/>
      <c r="AJG377" s="1"/>
      <c r="AJH377" s="1"/>
      <c r="AJI377" s="1"/>
      <c r="AJJ377" s="1"/>
      <c r="AJK377" s="1"/>
      <c r="AJL377" s="1"/>
      <c r="AJM377" s="1"/>
      <c r="AJN377" s="1"/>
      <c r="AJO377" s="1"/>
      <c r="AJP377" s="1"/>
      <c r="AJQ377" s="1"/>
      <c r="AJR377" s="1"/>
      <c r="AJS377" s="1"/>
      <c r="AJT377" s="1"/>
      <c r="AJU377" s="1"/>
      <c r="AJV377" s="1"/>
      <c r="AJW377" s="1"/>
      <c r="AJX377" s="1"/>
      <c r="AJY377" s="1"/>
      <c r="AJZ377" s="1"/>
      <c r="AKA377" s="1"/>
      <c r="AKB377" s="1"/>
      <c r="AKC377" s="1"/>
      <c r="AKD377" s="1"/>
      <c r="AKE377" s="1"/>
      <c r="AKF377" s="1"/>
      <c r="AKG377" s="1"/>
      <c r="AKH377" s="1"/>
      <c r="AKI377" s="1"/>
      <c r="AKJ377" s="1"/>
      <c r="AKK377" s="1"/>
      <c r="AKL377" s="1"/>
      <c r="AKM377" s="1"/>
      <c r="AKN377" s="1"/>
      <c r="AKO377" s="1"/>
      <c r="AKP377" s="1"/>
      <c r="AKQ377" s="1"/>
      <c r="AKR377" s="1"/>
      <c r="AKS377" s="1"/>
      <c r="AKT377" s="1"/>
      <c r="AKU377" s="1"/>
      <c r="AKV377" s="1"/>
      <c r="AKW377" s="1"/>
      <c r="AKX377" s="1"/>
      <c r="AKY377" s="1"/>
      <c r="AKZ377" s="1"/>
      <c r="ALA377" s="1"/>
      <c r="ALB377" s="1"/>
      <c r="ALC377" s="1"/>
      <c r="ALD377" s="1"/>
      <c r="ALE377" s="1"/>
      <c r="ALF377" s="1"/>
      <c r="ALG377" s="1"/>
      <c r="ALH377" s="1"/>
      <c r="ALI377" s="1"/>
      <c r="ALJ377" s="1"/>
      <c r="ALK377" s="1"/>
      <c r="ALL377" s="1"/>
      <c r="ALM377" s="1"/>
      <c r="ALN377" s="1"/>
      <c r="ALO377" s="1"/>
      <c r="ALP377" s="1"/>
      <c r="ALQ377" s="1"/>
      <c r="ALR377" s="1"/>
      <c r="ALS377" s="1"/>
      <c r="ALT377" s="1"/>
      <c r="ALU377" s="1"/>
      <c r="ALV377" s="1"/>
      <c r="ALW377" s="1"/>
      <c r="ALX377" s="1"/>
      <c r="ALY377" s="1"/>
      <c r="ALZ377" s="1"/>
      <c r="AMA377" s="1"/>
      <c r="AMB377" s="1"/>
      <c r="AMC377" s="1"/>
      <c r="AMD377" s="1"/>
      <c r="AME377" s="1"/>
      <c r="AMF377" s="1"/>
      <c r="AMG377" s="1"/>
      <c r="AMH377" s="1"/>
      <c r="AMI377" s="1"/>
      <c r="AMJ377" s="1"/>
      <c r="AMK377" s="1"/>
      <c r="AML377" s="1"/>
      <c r="AMM377" s="1"/>
      <c r="AMN377" s="1"/>
      <c r="AMO377" s="1"/>
      <c r="AMP377" s="1"/>
      <c r="AMQ377" s="1"/>
      <c r="AMR377" s="1"/>
      <c r="AMS377" s="1"/>
      <c r="AMT377" s="1"/>
      <c r="AMU377" s="1"/>
      <c r="AMV377" s="1"/>
      <c r="AMW377" s="1"/>
      <c r="AMX377" s="1"/>
      <c r="AMY377" s="1"/>
      <c r="AMZ377" s="1"/>
      <c r="ANA377" s="1"/>
      <c r="ANB377" s="1"/>
      <c r="ANC377" s="1"/>
      <c r="AND377" s="1"/>
      <c r="ANE377" s="1"/>
      <c r="ANF377" s="1"/>
      <c r="ANG377" s="1"/>
      <c r="ANH377" s="1"/>
      <c r="ANI377" s="1"/>
      <c r="ANJ377" s="1"/>
      <c r="ANK377" s="1"/>
      <c r="ANL377" s="1"/>
      <c r="ANM377" s="1"/>
      <c r="ANN377" s="1"/>
      <c r="ANO377" s="1"/>
      <c r="ANP377" s="1"/>
      <c r="ANQ377" s="1"/>
      <c r="ANR377" s="1"/>
      <c r="ANS377" s="1"/>
      <c r="ANT377" s="1"/>
      <c r="ANU377" s="1"/>
      <c r="ANV377" s="1"/>
      <c r="ANW377" s="1"/>
      <c r="ANX377" s="1"/>
      <c r="ANY377" s="1"/>
      <c r="ANZ377" s="1"/>
      <c r="AOA377" s="1"/>
      <c r="AOB377" s="1"/>
      <c r="AOC377" s="1"/>
      <c r="AOD377" s="1"/>
      <c r="AOE377" s="1"/>
      <c r="AOF377" s="1"/>
      <c r="AOG377" s="1"/>
      <c r="AOH377" s="1"/>
      <c r="AOI377" s="1"/>
      <c r="AOJ377" s="1"/>
      <c r="AOK377" s="1"/>
      <c r="AOL377" s="1"/>
      <c r="AOM377" s="1"/>
      <c r="AON377" s="1"/>
      <c r="AOO377" s="1"/>
      <c r="AOP377" s="1"/>
      <c r="AOQ377" s="1"/>
      <c r="AOR377" s="1"/>
      <c r="AOS377" s="1"/>
      <c r="AOT377" s="1"/>
      <c r="AOU377" s="1"/>
      <c r="AOV377" s="1"/>
      <c r="AOW377" s="1"/>
      <c r="AOX377" s="1"/>
      <c r="AOY377" s="1"/>
      <c r="AOZ377" s="1"/>
      <c r="APA377" s="1"/>
      <c r="APB377" s="1"/>
      <c r="APC377" s="1"/>
      <c r="APD377" s="1"/>
      <c r="APE377" s="1"/>
      <c r="APF377" s="1"/>
      <c r="APG377" s="1"/>
      <c r="APH377" s="1"/>
      <c r="API377" s="1"/>
      <c r="APJ377" s="1"/>
      <c r="APK377" s="1"/>
      <c r="APL377" s="1"/>
      <c r="APM377" s="1"/>
      <c r="APN377" s="1"/>
      <c r="APO377" s="1"/>
      <c r="APP377" s="1"/>
      <c r="APQ377" s="1"/>
      <c r="APR377" s="1"/>
      <c r="APS377" s="1"/>
      <c r="APT377" s="1"/>
      <c r="APU377" s="1"/>
      <c r="APV377" s="1"/>
      <c r="APW377" s="1"/>
      <c r="APX377" s="1"/>
      <c r="APY377" s="1"/>
      <c r="APZ377" s="1"/>
      <c r="AQA377" s="1"/>
      <c r="AQB377" s="1"/>
      <c r="AQC377" s="1"/>
      <c r="AQD377" s="1"/>
      <c r="AQE377" s="1"/>
      <c r="AQF377" s="1"/>
      <c r="AQG377" s="1"/>
      <c r="AQH377" s="1"/>
      <c r="AQI377" s="1"/>
      <c r="AQJ377" s="1"/>
      <c r="AQK377" s="1"/>
      <c r="AQL377" s="1"/>
      <c r="AQM377" s="1"/>
      <c r="AQN377" s="1"/>
      <c r="AQO377" s="1"/>
      <c r="AQP377" s="1"/>
      <c r="AQQ377" s="1"/>
      <c r="AQR377" s="1"/>
      <c r="AQS377" s="1"/>
      <c r="AQT377" s="1"/>
      <c r="AQU377" s="1"/>
      <c r="AQV377" s="1"/>
      <c r="AQW377" s="1"/>
      <c r="AQX377" s="1"/>
      <c r="AQY377" s="1"/>
      <c r="AQZ377" s="1"/>
      <c r="ARA377" s="1"/>
      <c r="ARB377" s="1"/>
      <c r="ARC377" s="1"/>
      <c r="ARD377" s="1"/>
      <c r="ARE377" s="1"/>
      <c r="ARF377" s="1"/>
      <c r="ARG377" s="1"/>
      <c r="ARH377" s="1"/>
      <c r="ARI377" s="1"/>
      <c r="ARJ377" s="1"/>
      <c r="ARK377" s="1"/>
      <c r="ARL377" s="1"/>
      <c r="ARM377" s="1"/>
      <c r="ARN377" s="1"/>
      <c r="ARO377" s="1"/>
      <c r="ARP377" s="1"/>
      <c r="ARQ377" s="1"/>
      <c r="ARR377" s="1"/>
      <c r="ARS377" s="1"/>
      <c r="ART377" s="1"/>
      <c r="ARU377" s="1"/>
      <c r="ARV377" s="1"/>
      <c r="ARW377" s="1"/>
      <c r="ARX377" s="1"/>
      <c r="ARY377" s="1"/>
      <c r="ARZ377" s="1"/>
      <c r="ASA377" s="1"/>
      <c r="ASB377" s="1"/>
      <c r="ASC377" s="1"/>
      <c r="ASD377" s="1"/>
      <c r="ASE377" s="1"/>
      <c r="ASF377" s="1"/>
      <c r="ASG377" s="1"/>
      <c r="ASH377" s="1"/>
      <c r="ASI377" s="1"/>
      <c r="ASJ377" s="1"/>
      <c r="ASK377" s="1"/>
      <c r="ASL377" s="1"/>
      <c r="ASM377" s="1"/>
      <c r="ASN377" s="1"/>
      <c r="ASO377" s="1"/>
      <c r="ASP377" s="1"/>
      <c r="ASQ377" s="1"/>
      <c r="ASR377" s="1"/>
      <c r="ASS377" s="1"/>
      <c r="AST377" s="1"/>
      <c r="ASU377" s="1"/>
      <c r="ASV377" s="1"/>
      <c r="ASW377" s="1"/>
      <c r="ASX377" s="1"/>
      <c r="ASY377" s="1"/>
      <c r="ASZ377" s="1"/>
      <c r="ATA377" s="1"/>
      <c r="ATB377" s="1"/>
      <c r="ATC377" s="1"/>
      <c r="ATD377" s="1"/>
      <c r="ATE377" s="1"/>
      <c r="ATF377" s="1"/>
      <c r="ATG377" s="1"/>
      <c r="ATH377" s="1"/>
      <c r="ATI377" s="1"/>
      <c r="ATJ377" s="1"/>
      <c r="ATK377" s="1"/>
      <c r="ATL377" s="1"/>
      <c r="ATM377" s="1"/>
      <c r="ATN377" s="1"/>
      <c r="ATO377" s="1"/>
      <c r="ATP377" s="1"/>
      <c r="ATQ377" s="1"/>
      <c r="ATR377" s="1"/>
      <c r="ATS377" s="1"/>
      <c r="ATT377" s="1"/>
      <c r="ATU377" s="1"/>
      <c r="ATV377" s="1"/>
      <c r="ATW377" s="1"/>
      <c r="ATX377" s="1"/>
      <c r="ATY377" s="1"/>
      <c r="ATZ377" s="1"/>
      <c r="AUA377" s="1"/>
      <c r="AUB377" s="1"/>
      <c r="AUC377" s="1"/>
      <c r="AUD377" s="1"/>
      <c r="AUE377" s="1"/>
      <c r="AUF377" s="1"/>
      <c r="AUG377" s="1"/>
      <c r="AUH377" s="1"/>
      <c r="AUI377" s="1"/>
      <c r="AUJ377" s="1"/>
      <c r="AUK377" s="1"/>
      <c r="AUL377" s="1"/>
      <c r="AUM377" s="1"/>
      <c r="AUN377" s="1"/>
      <c r="AUO377" s="1"/>
      <c r="AUP377" s="1"/>
      <c r="AUQ377" s="1"/>
      <c r="AUR377" s="1"/>
      <c r="AUS377" s="1"/>
      <c r="AUT377" s="1"/>
      <c r="AUU377" s="1"/>
      <c r="AUV377" s="1"/>
      <c r="AUW377" s="1"/>
      <c r="AUX377" s="1"/>
      <c r="AUY377" s="1"/>
      <c r="AUZ377" s="1"/>
      <c r="AVA377" s="1"/>
      <c r="AVB377" s="1"/>
      <c r="AVC377" s="1"/>
      <c r="AVD377" s="1"/>
      <c r="AVE377" s="1"/>
      <c r="AVF377" s="1"/>
      <c r="AVG377" s="1"/>
      <c r="AVH377" s="1"/>
      <c r="AVI377" s="1"/>
      <c r="AVJ377" s="1"/>
      <c r="AVK377" s="1"/>
      <c r="AVL377" s="1"/>
      <c r="AVM377" s="1"/>
      <c r="AVN377" s="1"/>
      <c r="AVO377" s="1"/>
      <c r="AVP377" s="1"/>
      <c r="AVQ377" s="1"/>
      <c r="AVR377" s="1"/>
      <c r="AVS377" s="1"/>
      <c r="AVT377" s="1"/>
      <c r="AVU377" s="1"/>
      <c r="AVV377" s="1"/>
      <c r="AVW377" s="1"/>
      <c r="AVX377" s="1"/>
      <c r="AVY377" s="1"/>
      <c r="AVZ377" s="1"/>
      <c r="AWA377" s="1"/>
      <c r="AWB377" s="1"/>
      <c r="AWC377" s="1"/>
      <c r="AWD377" s="1"/>
      <c r="AWE377" s="1"/>
      <c r="AWF377" s="1"/>
      <c r="AWG377" s="1"/>
      <c r="AWH377" s="1"/>
      <c r="AWI377" s="1"/>
      <c r="AWJ377" s="1"/>
      <c r="AWK377" s="1"/>
      <c r="AWL377" s="1"/>
      <c r="AWM377" s="1"/>
      <c r="AWN377" s="1"/>
      <c r="AWO377" s="1"/>
      <c r="AWP377" s="1"/>
      <c r="AWQ377" s="1"/>
      <c r="AWR377" s="1"/>
      <c r="AWS377" s="1"/>
      <c r="AWT377" s="1"/>
      <c r="AWU377" s="1"/>
      <c r="AWV377" s="1"/>
      <c r="AWW377" s="1"/>
      <c r="AWX377" s="1"/>
      <c r="AWY377" s="1"/>
      <c r="AWZ377" s="1"/>
      <c r="AXA377" s="1"/>
      <c r="AXB377" s="1"/>
      <c r="AXC377" s="1"/>
      <c r="AXD377" s="1"/>
      <c r="AXE377" s="1"/>
      <c r="AXF377" s="1"/>
      <c r="AXG377" s="1"/>
      <c r="AXH377" s="1"/>
      <c r="AXI377" s="1"/>
      <c r="AXJ377" s="1"/>
      <c r="AXK377" s="1"/>
      <c r="AXL377" s="1"/>
      <c r="AXM377" s="1"/>
      <c r="AXN377" s="1"/>
      <c r="AXO377" s="1"/>
      <c r="AXP377" s="1"/>
      <c r="AXQ377" s="1"/>
      <c r="AXR377" s="1"/>
      <c r="AXS377" s="1"/>
      <c r="AXT377" s="1"/>
      <c r="AXU377" s="1"/>
      <c r="AXV377" s="1"/>
      <c r="AXW377" s="1"/>
      <c r="AXX377" s="1"/>
      <c r="AXY377" s="1"/>
      <c r="AXZ377" s="1"/>
      <c r="AYA377" s="1"/>
      <c r="AYB377" s="1"/>
      <c r="AYC377" s="1"/>
      <c r="AYD377" s="1"/>
      <c r="AYE377" s="1"/>
      <c r="AYF377" s="1"/>
      <c r="AYG377" s="1"/>
      <c r="AYH377" s="1"/>
      <c r="AYI377" s="1"/>
      <c r="AYJ377" s="1"/>
      <c r="AYK377" s="1"/>
      <c r="AYL377" s="1"/>
      <c r="AYM377" s="1"/>
      <c r="AYN377" s="1"/>
      <c r="AYO377" s="1"/>
      <c r="AYP377" s="1"/>
      <c r="AYQ377" s="1"/>
      <c r="AYR377" s="1"/>
      <c r="AYS377" s="1"/>
      <c r="AYT377" s="1"/>
      <c r="AYU377" s="1"/>
      <c r="AYV377" s="1"/>
      <c r="AYW377" s="1"/>
      <c r="AYX377" s="1"/>
      <c r="AYY377" s="1"/>
      <c r="AYZ377" s="1"/>
      <c r="AZA377" s="1"/>
      <c r="AZB377" s="1"/>
      <c r="AZC377" s="1"/>
      <c r="AZD377" s="1"/>
      <c r="AZE377" s="1"/>
      <c r="AZF377" s="1"/>
      <c r="AZG377" s="1"/>
      <c r="AZH377" s="1"/>
      <c r="AZI377" s="1"/>
      <c r="AZJ377" s="1"/>
      <c r="AZK377" s="1"/>
      <c r="AZL377" s="1"/>
      <c r="AZM377" s="1"/>
      <c r="AZN377" s="1"/>
      <c r="AZO377" s="1"/>
      <c r="AZP377" s="1"/>
      <c r="AZQ377" s="1"/>
      <c r="AZR377" s="1"/>
      <c r="AZS377" s="1"/>
      <c r="AZT377" s="1"/>
      <c r="AZU377" s="1"/>
      <c r="AZV377" s="1"/>
      <c r="AZW377" s="1"/>
      <c r="AZX377" s="1"/>
      <c r="AZY377" s="1"/>
      <c r="AZZ377" s="1"/>
      <c r="BAA377" s="1"/>
      <c r="BAB377" s="1"/>
      <c r="BAC377" s="1"/>
      <c r="BAD377" s="1"/>
      <c r="BAE377" s="1"/>
      <c r="BAF377" s="1"/>
      <c r="BAG377" s="1"/>
      <c r="BAH377" s="1"/>
      <c r="BAI377" s="1"/>
      <c r="BAJ377" s="1"/>
      <c r="BAK377" s="1"/>
      <c r="BAL377" s="1"/>
      <c r="BAM377" s="1"/>
      <c r="BAN377" s="1"/>
      <c r="BAO377" s="1"/>
      <c r="BAP377" s="1"/>
      <c r="BAQ377" s="1"/>
      <c r="BAR377" s="1"/>
      <c r="BAS377" s="1"/>
      <c r="BAT377" s="1"/>
      <c r="BAU377" s="1"/>
      <c r="BAV377" s="1"/>
      <c r="BAW377" s="1"/>
      <c r="BAX377" s="1"/>
      <c r="BAY377" s="1"/>
      <c r="BAZ377" s="1"/>
      <c r="BBA377" s="1"/>
      <c r="BBB377" s="1"/>
      <c r="BBC377" s="1"/>
      <c r="BBD377" s="1"/>
      <c r="BBE377" s="1"/>
      <c r="BBF377" s="1"/>
      <c r="BBG377" s="1"/>
      <c r="BBH377" s="1"/>
      <c r="BBI377" s="1"/>
      <c r="BBJ377" s="1"/>
      <c r="BBK377" s="1"/>
      <c r="BBL377" s="1"/>
      <c r="BBM377" s="1"/>
      <c r="BBN377" s="1"/>
      <c r="BBO377" s="1"/>
      <c r="BBP377" s="1"/>
      <c r="BBQ377" s="1"/>
      <c r="BBR377" s="1"/>
      <c r="BBS377" s="1"/>
      <c r="BBT377" s="1"/>
      <c r="BBU377" s="1"/>
      <c r="BBV377" s="1"/>
      <c r="BBW377" s="1"/>
      <c r="BBX377" s="1"/>
      <c r="BBY377" s="1"/>
      <c r="BBZ377" s="1"/>
      <c r="BCA377" s="1"/>
      <c r="BCB377" s="1"/>
      <c r="BCC377" s="1"/>
      <c r="BCD377" s="1"/>
      <c r="BCE377" s="1"/>
      <c r="BCF377" s="1"/>
      <c r="BCG377" s="1"/>
      <c r="BCH377" s="1"/>
      <c r="BCI377" s="1"/>
      <c r="BCJ377" s="1"/>
      <c r="BCK377" s="1"/>
      <c r="BCL377" s="1"/>
      <c r="BCM377" s="1"/>
      <c r="BCN377" s="1"/>
      <c r="BCO377" s="1"/>
      <c r="BCP377" s="1"/>
      <c r="BCQ377" s="1"/>
      <c r="BCR377" s="1"/>
      <c r="BCS377" s="1"/>
      <c r="BCT377" s="1"/>
      <c r="BCU377" s="1"/>
      <c r="BCV377" s="1"/>
      <c r="BCW377" s="1"/>
      <c r="BCX377" s="1"/>
      <c r="BCY377" s="1"/>
      <c r="BCZ377" s="1"/>
      <c r="BDA377" s="1"/>
      <c r="BDB377" s="1"/>
      <c r="BDC377" s="1"/>
      <c r="BDD377" s="1"/>
      <c r="BDE377" s="1"/>
      <c r="BDF377" s="1"/>
      <c r="BDG377" s="1"/>
      <c r="BDH377" s="1"/>
      <c r="BDI377" s="1"/>
      <c r="BDJ377" s="1"/>
      <c r="BDK377" s="1"/>
      <c r="BDL377" s="1"/>
      <c r="BDM377" s="1"/>
      <c r="BDN377" s="1"/>
      <c r="BDO377" s="1"/>
      <c r="BDP377" s="1"/>
      <c r="BDQ377" s="1"/>
      <c r="BDR377" s="1"/>
      <c r="BDS377" s="1"/>
      <c r="BDT377" s="1"/>
      <c r="BDU377" s="1"/>
      <c r="BDV377" s="1"/>
      <c r="BDW377" s="1"/>
      <c r="BDX377" s="1"/>
      <c r="BDY377" s="1"/>
      <c r="BDZ377" s="1"/>
      <c r="BEA377" s="1"/>
      <c r="BEB377" s="1"/>
      <c r="BEC377" s="1"/>
      <c r="BED377" s="1"/>
      <c r="BEE377" s="1"/>
      <c r="BEF377" s="1"/>
      <c r="BEG377" s="1"/>
      <c r="BEH377" s="1"/>
      <c r="BEI377" s="1"/>
      <c r="BEJ377" s="1"/>
      <c r="BEK377" s="1"/>
      <c r="BEL377" s="1"/>
      <c r="BEM377" s="1"/>
      <c r="BEN377" s="1"/>
      <c r="BEO377" s="1"/>
      <c r="BEP377" s="1"/>
      <c r="BEQ377" s="1"/>
      <c r="BER377" s="1"/>
      <c r="BES377" s="1"/>
      <c r="BET377" s="1"/>
      <c r="BEU377" s="1"/>
      <c r="BEV377" s="1"/>
      <c r="BEW377" s="1"/>
      <c r="BEX377" s="1"/>
      <c r="BEY377" s="1"/>
      <c r="BEZ377" s="1"/>
      <c r="BFA377" s="1"/>
      <c r="BFB377" s="1"/>
      <c r="BFC377" s="1"/>
      <c r="BFD377" s="1"/>
      <c r="BFE377" s="1"/>
      <c r="BFF377" s="1"/>
      <c r="BFG377" s="1"/>
      <c r="BFH377" s="1"/>
      <c r="BFI377" s="1"/>
      <c r="BFJ377" s="1"/>
      <c r="BFK377" s="1"/>
      <c r="BFL377" s="1"/>
      <c r="BFM377" s="1"/>
      <c r="BFN377" s="1"/>
      <c r="BFO377" s="1"/>
      <c r="BFP377" s="1"/>
      <c r="BFQ377" s="1"/>
      <c r="BFR377" s="1"/>
      <c r="BFS377" s="1"/>
      <c r="BFT377" s="1"/>
      <c r="BFU377" s="1"/>
      <c r="BFV377" s="1"/>
      <c r="BFW377" s="1"/>
      <c r="BFX377" s="1"/>
      <c r="BFY377" s="1"/>
      <c r="BFZ377" s="1"/>
      <c r="BGA377" s="1"/>
      <c r="BGB377" s="1"/>
      <c r="BGC377" s="1"/>
      <c r="BGD377" s="1"/>
      <c r="BGE377" s="1"/>
      <c r="BGF377" s="1"/>
      <c r="BGG377" s="1"/>
      <c r="BGH377" s="1"/>
      <c r="BGI377" s="1"/>
      <c r="BGJ377" s="1"/>
      <c r="BGK377" s="1"/>
      <c r="BGL377" s="1"/>
      <c r="BGM377" s="1"/>
      <c r="BGN377" s="1"/>
      <c r="BGO377" s="1"/>
      <c r="BGP377" s="1"/>
      <c r="BGQ377" s="1"/>
      <c r="BGR377" s="1"/>
      <c r="BGS377" s="1"/>
      <c r="BGT377" s="1"/>
      <c r="BGU377" s="1"/>
      <c r="BGV377" s="1"/>
      <c r="BGW377" s="1"/>
      <c r="BGX377" s="1"/>
      <c r="BGY377" s="1"/>
      <c r="BGZ377" s="1"/>
      <c r="BHA377" s="1"/>
      <c r="BHB377" s="1"/>
      <c r="BHC377" s="1"/>
      <c r="BHD377" s="1"/>
      <c r="BHE377" s="1"/>
      <c r="BHF377" s="1"/>
      <c r="BHG377" s="1"/>
      <c r="BHH377" s="1"/>
      <c r="BHI377" s="1"/>
      <c r="BHJ377" s="1"/>
      <c r="BHK377" s="1"/>
      <c r="BHL377" s="1"/>
      <c r="BHM377" s="1"/>
      <c r="BHN377" s="1"/>
      <c r="BHO377" s="1"/>
      <c r="BHP377" s="1"/>
      <c r="BHQ377" s="1"/>
      <c r="BHR377" s="1"/>
      <c r="BHS377" s="1"/>
      <c r="BHT377" s="1"/>
      <c r="BHU377" s="1"/>
      <c r="BHV377" s="1"/>
      <c r="BHW377" s="1"/>
      <c r="BHX377" s="1"/>
      <c r="BHY377" s="1"/>
      <c r="BHZ377" s="1"/>
      <c r="BIA377" s="1"/>
      <c r="BIB377" s="1"/>
      <c r="BIC377" s="1"/>
      <c r="BID377" s="1"/>
      <c r="BIE377" s="1"/>
      <c r="BIF377" s="1"/>
      <c r="BIG377" s="1"/>
      <c r="BIH377" s="1"/>
      <c r="BII377" s="1"/>
      <c r="BIJ377" s="1"/>
      <c r="BIK377" s="1"/>
      <c r="BIL377" s="1"/>
      <c r="BIM377" s="1"/>
      <c r="BIN377" s="1"/>
      <c r="BIO377" s="1"/>
      <c r="BIP377" s="1"/>
      <c r="BIQ377" s="1"/>
      <c r="BIR377" s="1"/>
      <c r="BIS377" s="1"/>
      <c r="BIT377" s="1"/>
      <c r="BIU377" s="1"/>
      <c r="BIV377" s="1"/>
      <c r="BIW377" s="1"/>
      <c r="BIX377" s="1"/>
      <c r="BIY377" s="1"/>
      <c r="BIZ377" s="1"/>
      <c r="BJA377" s="1"/>
      <c r="BJB377" s="1"/>
      <c r="BJC377" s="1"/>
      <c r="BJD377" s="1"/>
      <c r="BJE377" s="1"/>
      <c r="BJF377" s="1"/>
      <c r="BJG377" s="1"/>
      <c r="BJH377" s="1"/>
      <c r="BJI377" s="1"/>
      <c r="BJJ377" s="1"/>
      <c r="BJK377" s="1"/>
      <c r="BJL377" s="1"/>
      <c r="BJM377" s="1"/>
      <c r="BJN377" s="1"/>
      <c r="BJO377" s="1"/>
      <c r="BJP377" s="1"/>
      <c r="BJQ377" s="1"/>
      <c r="BJR377" s="1"/>
      <c r="BJS377" s="1"/>
      <c r="BJT377" s="1"/>
      <c r="BJU377" s="1"/>
      <c r="BJV377" s="1"/>
      <c r="BJW377" s="1"/>
      <c r="BJX377" s="1"/>
      <c r="BJY377" s="1"/>
      <c r="BJZ377" s="1"/>
      <c r="BKA377" s="1"/>
      <c r="BKB377" s="1"/>
      <c r="BKC377" s="1"/>
      <c r="BKD377" s="1"/>
      <c r="BKE377" s="1"/>
      <c r="BKF377" s="1"/>
      <c r="BKG377" s="1"/>
      <c r="BKH377" s="1"/>
      <c r="BKI377" s="1"/>
      <c r="BKJ377" s="1"/>
      <c r="BKK377" s="1"/>
      <c r="BKL377" s="1"/>
      <c r="BKM377" s="1"/>
      <c r="BKN377" s="1"/>
      <c r="BKO377" s="1"/>
      <c r="BKP377" s="1"/>
      <c r="BKQ377" s="1"/>
      <c r="BKR377" s="1"/>
      <c r="BKS377" s="1"/>
      <c r="BKT377" s="1"/>
      <c r="BKU377" s="1"/>
      <c r="BKV377" s="1"/>
      <c r="BKW377" s="1"/>
      <c r="BKX377" s="1"/>
      <c r="BKY377" s="1"/>
      <c r="BKZ377" s="1"/>
      <c r="BLA377" s="1"/>
      <c r="BLB377" s="1"/>
      <c r="BLC377" s="1"/>
      <c r="BLD377" s="1"/>
      <c r="BLE377" s="1"/>
      <c r="BLF377" s="1"/>
      <c r="BLG377" s="1"/>
      <c r="BLH377" s="1"/>
      <c r="BLI377" s="1"/>
      <c r="BLJ377" s="1"/>
      <c r="BLK377" s="1"/>
      <c r="BLL377" s="1"/>
      <c r="BLM377" s="1"/>
      <c r="BLN377" s="1"/>
      <c r="BLO377" s="1"/>
      <c r="BLP377" s="1"/>
      <c r="BLQ377" s="1"/>
      <c r="BLR377" s="1"/>
      <c r="BLS377" s="1"/>
      <c r="BLT377" s="1"/>
      <c r="BLU377" s="1"/>
      <c r="BLV377" s="1"/>
      <c r="BLW377" s="1"/>
      <c r="BLX377" s="1"/>
      <c r="BLY377" s="1"/>
      <c r="BLZ377" s="1"/>
      <c r="BMA377" s="1"/>
      <c r="BMB377" s="1"/>
      <c r="BMC377" s="1"/>
      <c r="BMD377" s="1"/>
      <c r="BME377" s="1"/>
      <c r="BMF377" s="1"/>
      <c r="BMG377" s="1"/>
      <c r="BMH377" s="1"/>
      <c r="BMI377" s="1"/>
      <c r="BMJ377" s="1"/>
      <c r="BMK377" s="1"/>
      <c r="BML377" s="1"/>
      <c r="BMM377" s="1"/>
      <c r="BMN377" s="1"/>
      <c r="BMO377" s="1"/>
      <c r="BMP377" s="1"/>
      <c r="BMQ377" s="1"/>
      <c r="BMR377" s="1"/>
      <c r="BMS377" s="1"/>
      <c r="BMT377" s="1"/>
      <c r="BMU377" s="1"/>
      <c r="BMV377" s="1"/>
      <c r="BMW377" s="1"/>
      <c r="BMX377" s="1"/>
      <c r="BMY377" s="1"/>
      <c r="BMZ377" s="1"/>
      <c r="BNA377" s="1"/>
      <c r="BNB377" s="1"/>
      <c r="BNC377" s="1"/>
      <c r="BND377" s="1"/>
      <c r="BNE377" s="1"/>
      <c r="BNF377" s="1"/>
      <c r="BNG377" s="1"/>
      <c r="BNH377" s="1"/>
      <c r="BNI377" s="1"/>
      <c r="BNJ377" s="1"/>
      <c r="BNK377" s="1"/>
      <c r="BNL377" s="1"/>
      <c r="BNM377" s="1"/>
      <c r="BNN377" s="1"/>
      <c r="BNO377" s="1"/>
      <c r="BNP377" s="1"/>
      <c r="BNQ377" s="1"/>
      <c r="BNR377" s="1"/>
      <c r="BNS377" s="1"/>
      <c r="BNT377" s="1"/>
      <c r="BNU377" s="1"/>
      <c r="BNV377" s="1"/>
      <c r="BNW377" s="1"/>
      <c r="BNX377" s="1"/>
      <c r="BNY377" s="1"/>
      <c r="BNZ377" s="1"/>
      <c r="BOA377" s="1"/>
      <c r="BOB377" s="1"/>
      <c r="BOC377" s="1"/>
      <c r="BOD377" s="1"/>
      <c r="BOE377" s="1"/>
      <c r="BOF377" s="1"/>
      <c r="BOG377" s="1"/>
      <c r="BOH377" s="1"/>
      <c r="BOI377" s="1"/>
      <c r="BOJ377" s="1"/>
      <c r="BOK377" s="1"/>
      <c r="BOL377" s="1"/>
      <c r="BOM377" s="1"/>
      <c r="BON377" s="1"/>
      <c r="BOO377" s="1"/>
      <c r="BOP377" s="1"/>
      <c r="BOQ377" s="1"/>
      <c r="BOR377" s="1"/>
      <c r="BOS377" s="1"/>
      <c r="BOT377" s="1"/>
      <c r="BOU377" s="1"/>
      <c r="BOV377" s="1"/>
      <c r="BOW377" s="1"/>
      <c r="BOX377" s="1"/>
      <c r="BOY377" s="1"/>
      <c r="BOZ377" s="1"/>
      <c r="BPA377" s="1"/>
      <c r="BPB377" s="1"/>
      <c r="BPC377" s="1"/>
      <c r="BPD377" s="1"/>
      <c r="BPE377" s="1"/>
      <c r="BPF377" s="1"/>
      <c r="BPG377" s="1"/>
      <c r="BPH377" s="1"/>
      <c r="BPI377" s="1"/>
      <c r="BPJ377" s="1"/>
      <c r="BPK377" s="1"/>
      <c r="BPL377" s="1"/>
      <c r="BPM377" s="1"/>
      <c r="BPN377" s="1"/>
      <c r="BPO377" s="1"/>
      <c r="BPP377" s="1"/>
      <c r="BPQ377" s="1"/>
      <c r="BPR377" s="1"/>
      <c r="BPS377" s="1"/>
      <c r="BPT377" s="1"/>
      <c r="BPU377" s="1"/>
      <c r="BPV377" s="1"/>
      <c r="BPW377" s="1"/>
      <c r="BPX377" s="1"/>
      <c r="BPY377" s="1"/>
      <c r="BPZ377" s="1"/>
      <c r="BQA377" s="1"/>
      <c r="BQB377" s="1"/>
      <c r="BQC377" s="1"/>
      <c r="BQD377" s="1"/>
      <c r="BQE377" s="1"/>
      <c r="BQF377" s="1"/>
      <c r="BQG377" s="1"/>
      <c r="BQH377" s="1"/>
      <c r="BQI377" s="1"/>
      <c r="BQJ377" s="1"/>
      <c r="BQK377" s="1"/>
      <c r="BQL377" s="1"/>
      <c r="BQM377" s="1"/>
      <c r="BQN377" s="1"/>
      <c r="BQO377" s="1"/>
      <c r="BQP377" s="1"/>
      <c r="BQQ377" s="1"/>
      <c r="BQR377" s="1"/>
      <c r="BQS377" s="1"/>
      <c r="BQT377" s="1"/>
      <c r="BQU377" s="1"/>
      <c r="BQV377" s="1"/>
      <c r="BQW377" s="1"/>
      <c r="BQX377" s="1"/>
      <c r="BQY377" s="1"/>
      <c r="BQZ377" s="1"/>
      <c r="BRA377" s="1"/>
      <c r="BRB377" s="1"/>
      <c r="BRC377" s="1"/>
      <c r="BRD377" s="1"/>
      <c r="BRE377" s="1"/>
      <c r="BRF377" s="1"/>
      <c r="BRG377" s="1"/>
      <c r="BRH377" s="1"/>
      <c r="BRI377" s="1"/>
      <c r="BRJ377" s="1"/>
      <c r="BRK377" s="1"/>
      <c r="BRL377" s="1"/>
      <c r="BRM377" s="1"/>
      <c r="BRN377" s="1"/>
      <c r="BRO377" s="1"/>
      <c r="BRP377" s="1"/>
      <c r="BRQ377" s="1"/>
      <c r="BRR377" s="1"/>
      <c r="BRS377" s="1"/>
      <c r="BRT377" s="1"/>
      <c r="BRU377" s="1"/>
      <c r="BRV377" s="1"/>
      <c r="BRW377" s="1"/>
      <c r="BRX377" s="1"/>
      <c r="BRY377" s="1"/>
      <c r="BRZ377" s="1"/>
      <c r="BSA377" s="1"/>
      <c r="BSB377" s="1"/>
      <c r="BSC377" s="1"/>
      <c r="BSD377" s="1"/>
      <c r="BSE377" s="1"/>
      <c r="BSF377" s="1"/>
      <c r="BSG377" s="1"/>
      <c r="BSH377" s="1"/>
      <c r="BSI377" s="1"/>
      <c r="BSJ377" s="1"/>
      <c r="BSK377" s="1"/>
      <c r="BSL377" s="1"/>
      <c r="BSM377" s="1"/>
      <c r="BSN377" s="1"/>
      <c r="BSO377" s="1"/>
      <c r="BSP377" s="1"/>
      <c r="BSQ377" s="1"/>
      <c r="BSR377" s="1"/>
      <c r="BSS377" s="1"/>
      <c r="BST377" s="1"/>
      <c r="BSU377" s="1"/>
      <c r="BSV377" s="1"/>
      <c r="BSW377" s="1"/>
      <c r="BSX377" s="1"/>
      <c r="BSY377" s="1"/>
      <c r="BSZ377" s="1"/>
      <c r="BTA377" s="1"/>
      <c r="BTB377" s="1"/>
      <c r="BTC377" s="1"/>
      <c r="BTD377" s="1"/>
      <c r="BTE377" s="1"/>
      <c r="BTF377" s="1"/>
      <c r="BTG377" s="1"/>
      <c r="BTH377" s="1"/>
      <c r="BTI377" s="1"/>
      <c r="BTJ377" s="1"/>
      <c r="BTK377" s="1"/>
      <c r="BTL377" s="1"/>
      <c r="BTM377" s="1"/>
      <c r="BTN377" s="1"/>
      <c r="BTO377" s="1"/>
      <c r="BTP377" s="1"/>
      <c r="BTQ377" s="1"/>
      <c r="BTR377" s="1"/>
      <c r="BTS377" s="1"/>
      <c r="BTT377" s="1"/>
      <c r="BTU377" s="1"/>
      <c r="BTV377" s="1"/>
      <c r="BTW377" s="1"/>
      <c r="BTX377" s="1"/>
      <c r="BTY377" s="1"/>
      <c r="BTZ377" s="1"/>
      <c r="BUA377" s="1"/>
      <c r="BUB377" s="1"/>
      <c r="BUC377" s="1"/>
      <c r="BUD377" s="1"/>
      <c r="BUE377" s="1"/>
      <c r="BUF377" s="1"/>
      <c r="BUG377" s="1"/>
      <c r="BUH377" s="1"/>
      <c r="BUI377" s="1"/>
      <c r="BUJ377" s="1"/>
      <c r="BUK377" s="1"/>
      <c r="BUL377" s="1"/>
      <c r="BUM377" s="1"/>
      <c r="BUN377" s="1"/>
      <c r="BUO377" s="1"/>
      <c r="BUP377" s="1"/>
      <c r="BUQ377" s="1"/>
      <c r="BUR377" s="1"/>
      <c r="BUS377" s="1"/>
      <c r="BUT377" s="1"/>
      <c r="BUU377" s="1"/>
      <c r="BUV377" s="1"/>
      <c r="BUW377" s="1"/>
      <c r="BUX377" s="1"/>
      <c r="BUY377" s="1"/>
      <c r="BUZ377" s="1"/>
      <c r="BVA377" s="1"/>
      <c r="BVB377" s="1"/>
      <c r="BVC377" s="1"/>
      <c r="BVD377" s="1"/>
      <c r="BVE377" s="1"/>
      <c r="BVF377" s="1"/>
      <c r="BVG377" s="1"/>
      <c r="BVH377" s="1"/>
      <c r="BVI377" s="1"/>
      <c r="BVJ377" s="1"/>
      <c r="BVK377" s="1"/>
      <c r="BVL377" s="1"/>
      <c r="BVM377" s="1"/>
      <c r="BVN377" s="1"/>
      <c r="BVO377" s="1"/>
      <c r="BVP377" s="1"/>
      <c r="BVQ377" s="1"/>
      <c r="BVR377" s="1"/>
      <c r="BVS377" s="1"/>
      <c r="BVT377" s="1"/>
      <c r="BVU377" s="1"/>
      <c r="BVV377" s="1"/>
      <c r="BVW377" s="1"/>
      <c r="BVX377" s="1"/>
      <c r="BVY377" s="1"/>
      <c r="BVZ377" s="1"/>
      <c r="BWA377" s="1"/>
      <c r="BWB377" s="1"/>
      <c r="BWC377" s="1"/>
      <c r="BWD377" s="1"/>
      <c r="BWE377" s="1"/>
      <c r="BWF377" s="1"/>
      <c r="BWG377" s="1"/>
      <c r="BWH377" s="1"/>
      <c r="BWI377" s="1"/>
      <c r="BWJ377" s="1"/>
      <c r="BWK377" s="1"/>
      <c r="BWL377" s="1"/>
      <c r="BWM377" s="1"/>
      <c r="BWN377" s="1"/>
      <c r="BWO377" s="1"/>
      <c r="BWP377" s="1"/>
      <c r="BWQ377" s="1"/>
      <c r="BWR377" s="1"/>
      <c r="BWS377" s="1"/>
      <c r="BWT377" s="1"/>
      <c r="BWU377" s="1"/>
      <c r="BWV377" s="1"/>
      <c r="BWW377" s="1"/>
      <c r="BWX377" s="1"/>
      <c r="BWY377" s="1"/>
      <c r="BWZ377" s="1"/>
      <c r="BXA377" s="1"/>
      <c r="BXB377" s="1"/>
      <c r="BXC377" s="1"/>
      <c r="BXD377" s="1"/>
      <c r="BXE377" s="1"/>
      <c r="BXF377" s="1"/>
      <c r="BXG377" s="1"/>
      <c r="BXH377" s="1"/>
      <c r="BXI377" s="1"/>
      <c r="BXJ377" s="1"/>
      <c r="BXK377" s="1"/>
      <c r="BXL377" s="1"/>
      <c r="BXM377" s="1"/>
      <c r="BXN377" s="1"/>
      <c r="BXO377" s="1"/>
      <c r="BXP377" s="1"/>
      <c r="BXQ377" s="1"/>
      <c r="BXR377" s="1"/>
      <c r="BXS377" s="1"/>
      <c r="BXT377" s="1"/>
      <c r="BXU377" s="1"/>
      <c r="BXV377" s="1"/>
      <c r="BXW377" s="1"/>
      <c r="BXX377" s="1"/>
      <c r="BXY377" s="1"/>
      <c r="BXZ377" s="1"/>
      <c r="BYA377" s="1"/>
      <c r="BYB377" s="1"/>
      <c r="BYC377" s="1"/>
      <c r="BYD377" s="1"/>
      <c r="BYE377" s="1"/>
      <c r="BYF377" s="1"/>
      <c r="BYG377" s="1"/>
      <c r="BYH377" s="1"/>
      <c r="BYI377" s="1"/>
      <c r="BYJ377" s="1"/>
      <c r="BYK377" s="1"/>
      <c r="BYL377" s="1"/>
      <c r="BYM377" s="1"/>
      <c r="BYN377" s="1"/>
      <c r="BYO377" s="1"/>
      <c r="BYP377" s="1"/>
      <c r="BYQ377" s="1"/>
      <c r="BYR377" s="1"/>
      <c r="BYS377" s="1"/>
      <c r="BYT377" s="1"/>
      <c r="BYU377" s="1"/>
      <c r="BYV377" s="1"/>
      <c r="BYW377" s="1"/>
      <c r="BYX377" s="1"/>
      <c r="BYY377" s="1"/>
      <c r="BYZ377" s="1"/>
      <c r="BZA377" s="1"/>
      <c r="BZB377" s="1"/>
      <c r="BZC377" s="1"/>
      <c r="BZD377" s="1"/>
      <c r="BZE377" s="1"/>
      <c r="BZF377" s="1"/>
      <c r="BZG377" s="1"/>
      <c r="BZH377" s="1"/>
      <c r="BZI377" s="1"/>
      <c r="BZJ377" s="1"/>
      <c r="BZK377" s="1"/>
      <c r="BZL377" s="1"/>
      <c r="BZM377" s="1"/>
      <c r="BZN377" s="1"/>
      <c r="BZO377" s="1"/>
      <c r="BZP377" s="1"/>
      <c r="BZQ377" s="1"/>
      <c r="BZR377" s="1"/>
      <c r="BZS377" s="1"/>
      <c r="BZT377" s="1"/>
      <c r="BZU377" s="1"/>
      <c r="BZV377" s="1"/>
      <c r="BZW377" s="1"/>
      <c r="BZX377" s="1"/>
      <c r="BZY377" s="1"/>
      <c r="BZZ377" s="1"/>
      <c r="CAA377" s="1"/>
      <c r="CAB377" s="1"/>
      <c r="CAC377" s="1"/>
      <c r="CAD377" s="1"/>
      <c r="CAE377" s="1"/>
      <c r="CAF377" s="1"/>
      <c r="CAG377" s="1"/>
      <c r="CAH377" s="1"/>
      <c r="CAI377" s="1"/>
      <c r="CAJ377" s="1"/>
      <c r="CAK377" s="1"/>
      <c r="CAL377" s="1"/>
      <c r="CAM377" s="1"/>
      <c r="CAN377" s="1"/>
      <c r="CAO377" s="1"/>
      <c r="CAP377" s="1"/>
      <c r="CAQ377" s="1"/>
      <c r="CAR377" s="1"/>
      <c r="CAS377" s="1"/>
      <c r="CAT377" s="1"/>
      <c r="CAU377" s="1"/>
      <c r="CAV377" s="1"/>
      <c r="CAW377" s="1"/>
      <c r="CAX377" s="1"/>
      <c r="CAY377" s="1"/>
      <c r="CAZ377" s="1"/>
      <c r="CBA377" s="1"/>
      <c r="CBB377" s="1"/>
      <c r="CBC377" s="1"/>
      <c r="CBD377" s="1"/>
      <c r="CBE377" s="1"/>
      <c r="CBF377" s="1"/>
      <c r="CBG377" s="1"/>
      <c r="CBH377" s="1"/>
      <c r="CBI377" s="1"/>
      <c r="CBJ377" s="1"/>
      <c r="CBK377" s="1"/>
      <c r="CBL377" s="1"/>
      <c r="CBM377" s="1"/>
      <c r="CBN377" s="1"/>
      <c r="CBO377" s="1"/>
      <c r="CBP377" s="1"/>
      <c r="CBQ377" s="1"/>
      <c r="CBR377" s="1"/>
      <c r="CBS377" s="1"/>
      <c r="CBT377" s="1"/>
      <c r="CBU377" s="1"/>
      <c r="CBV377" s="1"/>
      <c r="CBW377" s="1"/>
      <c r="CBX377" s="1"/>
      <c r="CBY377" s="1"/>
      <c r="CBZ377" s="1"/>
      <c r="CCA377" s="1"/>
      <c r="CCB377" s="1"/>
      <c r="CCC377" s="1"/>
      <c r="CCD377" s="1"/>
      <c r="CCE377" s="1"/>
      <c r="CCF377" s="1"/>
      <c r="CCG377" s="1"/>
      <c r="CCH377" s="1"/>
      <c r="CCI377" s="1"/>
      <c r="CCJ377" s="1"/>
      <c r="CCK377" s="1"/>
      <c r="CCL377" s="1"/>
      <c r="CCM377" s="1"/>
      <c r="CCN377" s="1"/>
      <c r="CCO377" s="1"/>
      <c r="CCP377" s="1"/>
      <c r="CCQ377" s="1"/>
      <c r="CCR377" s="1"/>
      <c r="CCS377" s="1"/>
      <c r="CCT377" s="1"/>
      <c r="CCU377" s="1"/>
      <c r="CCV377" s="1"/>
      <c r="CCW377" s="1"/>
      <c r="CCX377" s="1"/>
      <c r="CCY377" s="1"/>
      <c r="CCZ377" s="1"/>
      <c r="CDA377" s="1"/>
      <c r="CDB377" s="1"/>
      <c r="CDC377" s="1"/>
      <c r="CDD377" s="1"/>
      <c r="CDE377" s="1"/>
      <c r="CDF377" s="1"/>
      <c r="CDG377" s="1"/>
      <c r="CDH377" s="1"/>
      <c r="CDI377" s="1"/>
      <c r="CDJ377" s="1"/>
      <c r="CDK377" s="1"/>
      <c r="CDL377" s="1"/>
      <c r="CDM377" s="1"/>
      <c r="CDN377" s="1"/>
      <c r="CDO377" s="1"/>
      <c r="CDP377" s="1"/>
      <c r="CDQ377" s="1"/>
      <c r="CDR377" s="1"/>
      <c r="CDS377" s="1"/>
      <c r="CDT377" s="1"/>
      <c r="CDU377" s="1"/>
      <c r="CDV377" s="1"/>
      <c r="CDW377" s="1"/>
      <c r="CDX377" s="1"/>
      <c r="CDY377" s="1"/>
      <c r="CDZ377" s="1"/>
      <c r="CEA377" s="1"/>
      <c r="CEB377" s="1"/>
      <c r="CEC377" s="1"/>
      <c r="CED377" s="1"/>
      <c r="CEE377" s="1"/>
      <c r="CEF377" s="1"/>
      <c r="CEG377" s="1"/>
      <c r="CEH377" s="1"/>
      <c r="CEI377" s="1"/>
      <c r="CEJ377" s="1"/>
      <c r="CEK377" s="1"/>
      <c r="CEL377" s="1"/>
      <c r="CEM377" s="1"/>
      <c r="CEN377" s="1"/>
      <c r="CEO377" s="1"/>
      <c r="CEP377" s="1"/>
      <c r="CEQ377" s="1"/>
      <c r="CER377" s="1"/>
      <c r="CES377" s="1"/>
      <c r="CET377" s="1"/>
      <c r="CEU377" s="1"/>
      <c r="CEV377" s="1"/>
      <c r="CEW377" s="1"/>
      <c r="CEX377" s="1"/>
      <c r="CEY377" s="1"/>
      <c r="CEZ377" s="1"/>
      <c r="CFA377" s="1"/>
      <c r="CFB377" s="1"/>
      <c r="CFC377" s="1"/>
      <c r="CFD377" s="1"/>
      <c r="CFE377" s="1"/>
      <c r="CFF377" s="1"/>
      <c r="CFG377" s="1"/>
      <c r="CFH377" s="1"/>
      <c r="CFI377" s="1"/>
      <c r="CFJ377" s="1"/>
      <c r="CFK377" s="1"/>
      <c r="CFL377" s="1"/>
      <c r="CFM377" s="1"/>
      <c r="CFN377" s="1"/>
      <c r="CFO377" s="1"/>
      <c r="CFP377" s="1"/>
      <c r="CFQ377" s="1"/>
      <c r="CFR377" s="1"/>
      <c r="CFS377" s="1"/>
      <c r="CFT377" s="1"/>
      <c r="CFU377" s="1"/>
      <c r="CFV377" s="1"/>
      <c r="CFW377" s="1"/>
      <c r="CFX377" s="1"/>
      <c r="CFY377" s="1"/>
      <c r="CFZ377" s="1"/>
      <c r="CGA377" s="1"/>
      <c r="CGB377" s="1"/>
      <c r="CGC377" s="1"/>
      <c r="CGD377" s="1"/>
      <c r="CGE377" s="1"/>
      <c r="CGF377" s="1"/>
      <c r="CGG377" s="1"/>
      <c r="CGH377" s="1"/>
      <c r="CGI377" s="1"/>
      <c r="CGJ377" s="1"/>
      <c r="CGK377" s="1"/>
      <c r="CGL377" s="1"/>
      <c r="CGM377" s="1"/>
      <c r="CGN377" s="1"/>
      <c r="CGO377" s="1"/>
      <c r="CGP377" s="1"/>
      <c r="CGQ377" s="1"/>
      <c r="CGR377" s="1"/>
      <c r="CGS377" s="1"/>
      <c r="CGT377" s="1"/>
      <c r="CGU377" s="1"/>
      <c r="CGV377" s="1"/>
      <c r="CGW377" s="1"/>
      <c r="CGX377" s="1"/>
      <c r="CGY377" s="1"/>
      <c r="CGZ377" s="1"/>
      <c r="CHA377" s="1"/>
      <c r="CHB377" s="1"/>
      <c r="CHC377" s="1"/>
      <c r="CHD377" s="1"/>
      <c r="CHE377" s="1"/>
      <c r="CHF377" s="1"/>
      <c r="CHG377" s="1"/>
      <c r="CHH377" s="1"/>
      <c r="CHI377" s="1"/>
      <c r="CHJ377" s="1"/>
      <c r="CHK377" s="1"/>
      <c r="CHL377" s="1"/>
      <c r="CHM377" s="1"/>
      <c r="CHN377" s="1"/>
      <c r="CHO377" s="1"/>
      <c r="CHP377" s="1"/>
      <c r="CHQ377" s="1"/>
      <c r="CHR377" s="1"/>
      <c r="CHS377" s="1"/>
      <c r="CHT377" s="1"/>
      <c r="CHU377" s="1"/>
      <c r="CHV377" s="1"/>
      <c r="CHW377" s="1"/>
      <c r="CHX377" s="1"/>
      <c r="CHY377" s="1"/>
      <c r="CHZ377" s="1"/>
      <c r="CIA377" s="1"/>
      <c r="CIB377" s="1"/>
      <c r="CIC377" s="1"/>
      <c r="CID377" s="1"/>
      <c r="CIE377" s="1"/>
      <c r="CIF377" s="1"/>
      <c r="CIG377" s="1"/>
      <c r="CIH377" s="1"/>
      <c r="CII377" s="1"/>
      <c r="CIJ377" s="1"/>
      <c r="CIK377" s="1"/>
      <c r="CIL377" s="1"/>
      <c r="CIM377" s="1"/>
      <c r="CIN377" s="1"/>
      <c r="CIO377" s="1"/>
      <c r="CIP377" s="1"/>
      <c r="CIQ377" s="1"/>
      <c r="CIR377" s="1"/>
      <c r="CIS377" s="1"/>
      <c r="CIT377" s="1"/>
      <c r="CIU377" s="1"/>
      <c r="CIV377" s="1"/>
      <c r="CIW377" s="1"/>
      <c r="CIX377" s="1"/>
      <c r="CIY377" s="1"/>
      <c r="CIZ377" s="1"/>
      <c r="CJA377" s="1"/>
      <c r="CJB377" s="1"/>
      <c r="CJC377" s="1"/>
      <c r="CJD377" s="1"/>
      <c r="CJE377" s="1"/>
      <c r="CJF377" s="1"/>
      <c r="CJG377" s="1"/>
      <c r="CJH377" s="1"/>
      <c r="CJI377" s="1"/>
      <c r="CJJ377" s="1"/>
      <c r="CJK377" s="1"/>
      <c r="CJL377" s="1"/>
      <c r="CJM377" s="1"/>
      <c r="CJN377" s="1"/>
      <c r="CJO377" s="1"/>
      <c r="CJP377" s="1"/>
      <c r="CJQ377" s="1"/>
      <c r="CJR377" s="1"/>
      <c r="CJS377" s="1"/>
      <c r="CJT377" s="1"/>
      <c r="CJU377" s="1"/>
      <c r="CJV377" s="1"/>
      <c r="CJW377" s="1"/>
      <c r="CJX377" s="1"/>
      <c r="CJY377" s="1"/>
      <c r="CJZ377" s="1"/>
      <c r="CKA377" s="1"/>
      <c r="CKB377" s="1"/>
      <c r="CKC377" s="1"/>
      <c r="CKD377" s="1"/>
      <c r="CKE377" s="1"/>
      <c r="CKF377" s="1"/>
      <c r="CKG377" s="1"/>
      <c r="CKH377" s="1"/>
      <c r="CKI377" s="1"/>
      <c r="CKJ377" s="1"/>
      <c r="CKK377" s="1"/>
      <c r="CKL377" s="1"/>
      <c r="CKM377" s="1"/>
      <c r="CKN377" s="1"/>
      <c r="CKO377" s="1"/>
      <c r="CKP377" s="1"/>
      <c r="CKQ377" s="1"/>
      <c r="CKR377" s="1"/>
      <c r="CKS377" s="1"/>
      <c r="CKT377" s="1"/>
      <c r="CKU377" s="1"/>
      <c r="CKV377" s="1"/>
      <c r="CKW377" s="1"/>
      <c r="CKX377" s="1"/>
      <c r="CKY377" s="1"/>
      <c r="CKZ377" s="1"/>
      <c r="CLA377" s="1"/>
      <c r="CLB377" s="1"/>
      <c r="CLC377" s="1"/>
      <c r="CLD377" s="1"/>
      <c r="CLE377" s="1"/>
      <c r="CLF377" s="1"/>
      <c r="CLG377" s="1"/>
      <c r="CLH377" s="1"/>
      <c r="CLI377" s="1"/>
      <c r="CLJ377" s="1"/>
      <c r="CLK377" s="1"/>
      <c r="CLL377" s="1"/>
      <c r="CLM377" s="1"/>
      <c r="CLN377" s="1"/>
      <c r="CLO377" s="1"/>
      <c r="CLP377" s="1"/>
      <c r="CLQ377" s="1"/>
      <c r="CLR377" s="1"/>
      <c r="CLS377" s="1"/>
      <c r="CLT377" s="1"/>
      <c r="CLU377" s="1"/>
      <c r="CLV377" s="1"/>
      <c r="CLW377" s="1"/>
      <c r="CLX377" s="1"/>
      <c r="CLY377" s="1"/>
      <c r="CLZ377" s="1"/>
      <c r="CMA377" s="1"/>
      <c r="CMB377" s="1"/>
      <c r="CMC377" s="1"/>
      <c r="CMD377" s="1"/>
      <c r="CME377" s="1"/>
      <c r="CMF377" s="1"/>
      <c r="CMG377" s="1"/>
      <c r="CMH377" s="1"/>
      <c r="CMI377" s="1"/>
      <c r="CMJ377" s="1"/>
      <c r="CMK377" s="1"/>
      <c r="CML377" s="1"/>
      <c r="CMM377" s="1"/>
      <c r="CMN377" s="1"/>
      <c r="CMO377" s="1"/>
      <c r="CMP377" s="1"/>
      <c r="CMQ377" s="1"/>
      <c r="CMR377" s="1"/>
      <c r="CMS377" s="1"/>
      <c r="CMT377" s="1"/>
      <c r="CMU377" s="1"/>
      <c r="CMV377" s="1"/>
      <c r="CMW377" s="1"/>
      <c r="CMX377" s="1"/>
      <c r="CMY377" s="1"/>
      <c r="CMZ377" s="1"/>
      <c r="CNA377" s="1"/>
      <c r="CNB377" s="1"/>
      <c r="CNC377" s="1"/>
      <c r="CND377" s="1"/>
      <c r="CNE377" s="1"/>
      <c r="CNF377" s="1"/>
      <c r="CNG377" s="1"/>
      <c r="CNH377" s="1"/>
      <c r="CNI377" s="1"/>
      <c r="CNJ377" s="1"/>
      <c r="CNK377" s="1"/>
      <c r="CNL377" s="1"/>
      <c r="CNM377" s="1"/>
      <c r="CNN377" s="1"/>
      <c r="CNO377" s="1"/>
      <c r="CNP377" s="1"/>
      <c r="CNQ377" s="1"/>
      <c r="CNR377" s="1"/>
      <c r="CNS377" s="1"/>
      <c r="CNT377" s="1"/>
      <c r="CNU377" s="1"/>
      <c r="CNV377" s="1"/>
      <c r="CNW377" s="1"/>
      <c r="CNX377" s="1"/>
      <c r="CNY377" s="1"/>
      <c r="CNZ377" s="1"/>
      <c r="COA377" s="1"/>
      <c r="COB377" s="1"/>
      <c r="COC377" s="1"/>
      <c r="COD377" s="1"/>
      <c r="COE377" s="1"/>
      <c r="COF377" s="1"/>
      <c r="COG377" s="1"/>
      <c r="COH377" s="1"/>
      <c r="COI377" s="1"/>
      <c r="COJ377" s="1"/>
      <c r="COK377" s="1"/>
      <c r="COL377" s="1"/>
      <c r="COM377" s="1"/>
      <c r="CON377" s="1"/>
      <c r="COO377" s="1"/>
      <c r="COP377" s="1"/>
      <c r="COQ377" s="1"/>
      <c r="COR377" s="1"/>
      <c r="COS377" s="1"/>
      <c r="COT377" s="1"/>
      <c r="COU377" s="1"/>
      <c r="COV377" s="1"/>
      <c r="COW377" s="1"/>
      <c r="COX377" s="1"/>
      <c r="COY377" s="1"/>
      <c r="COZ377" s="1"/>
      <c r="CPA377" s="1"/>
      <c r="CPB377" s="1"/>
      <c r="CPC377" s="1"/>
      <c r="CPD377" s="1"/>
      <c r="CPE377" s="1"/>
      <c r="CPF377" s="1"/>
      <c r="CPG377" s="1"/>
      <c r="CPH377" s="1"/>
      <c r="CPI377" s="1"/>
      <c r="CPJ377" s="1"/>
      <c r="CPK377" s="1"/>
      <c r="CPL377" s="1"/>
      <c r="CPM377" s="1"/>
      <c r="CPN377" s="1"/>
      <c r="CPO377" s="1"/>
      <c r="CPP377" s="1"/>
      <c r="CPQ377" s="1"/>
      <c r="CPR377" s="1"/>
      <c r="CPS377" s="1"/>
      <c r="CPT377" s="1"/>
      <c r="CPU377" s="1"/>
      <c r="CPV377" s="1"/>
      <c r="CPW377" s="1"/>
      <c r="CPX377" s="1"/>
      <c r="CPY377" s="1"/>
      <c r="CPZ377" s="1"/>
      <c r="CQA377" s="1"/>
      <c r="CQB377" s="1"/>
      <c r="CQC377" s="1"/>
      <c r="CQD377" s="1"/>
      <c r="CQE377" s="1"/>
      <c r="CQF377" s="1"/>
      <c r="CQG377" s="1"/>
      <c r="CQH377" s="1"/>
      <c r="CQI377" s="1"/>
      <c r="CQJ377" s="1"/>
      <c r="CQK377" s="1"/>
      <c r="CQL377" s="1"/>
      <c r="CQM377" s="1"/>
      <c r="CQN377" s="1"/>
      <c r="CQO377" s="1"/>
      <c r="CQP377" s="1"/>
      <c r="CQQ377" s="1"/>
      <c r="CQR377" s="1"/>
      <c r="CQS377" s="1"/>
      <c r="CQT377" s="1"/>
      <c r="CQU377" s="1"/>
      <c r="CQV377" s="1"/>
      <c r="CQW377" s="1"/>
      <c r="CQX377" s="1"/>
      <c r="CQY377" s="1"/>
      <c r="CQZ377" s="1"/>
      <c r="CRA377" s="1"/>
      <c r="CRB377" s="1"/>
      <c r="CRC377" s="1"/>
      <c r="CRD377" s="1"/>
      <c r="CRE377" s="1"/>
      <c r="CRF377" s="1"/>
      <c r="CRG377" s="1"/>
      <c r="CRH377" s="1"/>
      <c r="CRI377" s="1"/>
      <c r="CRJ377" s="1"/>
      <c r="CRK377" s="1"/>
      <c r="CRL377" s="1"/>
      <c r="CRM377" s="1"/>
      <c r="CRN377" s="1"/>
      <c r="CRO377" s="1"/>
      <c r="CRP377" s="1"/>
      <c r="CRQ377" s="1"/>
      <c r="CRR377" s="1"/>
      <c r="CRS377" s="1"/>
      <c r="CRT377" s="1"/>
      <c r="CRU377" s="1"/>
      <c r="CRV377" s="1"/>
      <c r="CRW377" s="1"/>
      <c r="CRX377" s="1"/>
      <c r="CRY377" s="1"/>
      <c r="CRZ377" s="1"/>
      <c r="CSA377" s="1"/>
      <c r="CSB377" s="1"/>
      <c r="CSC377" s="1"/>
      <c r="CSD377" s="1"/>
      <c r="CSE377" s="1"/>
      <c r="CSF377" s="1"/>
      <c r="CSG377" s="1"/>
      <c r="CSH377" s="1"/>
      <c r="CSI377" s="1"/>
      <c r="CSJ377" s="1"/>
      <c r="CSK377" s="1"/>
      <c r="CSL377" s="1"/>
      <c r="CSM377" s="1"/>
      <c r="CSN377" s="1"/>
      <c r="CSO377" s="1"/>
      <c r="CSP377" s="1"/>
      <c r="CSQ377" s="1"/>
      <c r="CSR377" s="1"/>
      <c r="CSS377" s="1"/>
      <c r="CST377" s="1"/>
      <c r="CSU377" s="1"/>
      <c r="CSV377" s="1"/>
      <c r="CSW377" s="1"/>
      <c r="CSX377" s="1"/>
      <c r="CSY377" s="1"/>
      <c r="CSZ377" s="1"/>
      <c r="CTA377" s="1"/>
      <c r="CTB377" s="1"/>
      <c r="CTC377" s="1"/>
      <c r="CTD377" s="1"/>
      <c r="CTE377" s="1"/>
      <c r="CTF377" s="1"/>
      <c r="CTG377" s="1"/>
      <c r="CTH377" s="1"/>
      <c r="CTI377" s="1"/>
      <c r="CTJ377" s="1"/>
      <c r="CTK377" s="1"/>
      <c r="CTL377" s="1"/>
      <c r="CTM377" s="1"/>
      <c r="CTN377" s="1"/>
      <c r="CTO377" s="1"/>
      <c r="CTP377" s="1"/>
      <c r="CTQ377" s="1"/>
      <c r="CTR377" s="1"/>
      <c r="CTS377" s="1"/>
      <c r="CTT377" s="1"/>
      <c r="CTU377" s="1"/>
      <c r="CTV377" s="1"/>
      <c r="CTW377" s="1"/>
      <c r="CTX377" s="1"/>
      <c r="CTY377" s="1"/>
      <c r="CTZ377" s="1"/>
      <c r="CUA377" s="1"/>
      <c r="CUB377" s="1"/>
      <c r="CUC377" s="1"/>
      <c r="CUD377" s="1"/>
      <c r="CUE377" s="1"/>
      <c r="CUF377" s="1"/>
      <c r="CUG377" s="1"/>
      <c r="CUH377" s="1"/>
      <c r="CUI377" s="1"/>
      <c r="CUJ377" s="1"/>
      <c r="CUK377" s="1"/>
      <c r="CUL377" s="1"/>
      <c r="CUM377" s="1"/>
      <c r="CUN377" s="1"/>
      <c r="CUO377" s="1"/>
      <c r="CUP377" s="1"/>
      <c r="CUQ377" s="1"/>
      <c r="CUR377" s="1"/>
      <c r="CUS377" s="1"/>
      <c r="CUT377" s="1"/>
      <c r="CUU377" s="1"/>
      <c r="CUV377" s="1"/>
      <c r="CUW377" s="1"/>
      <c r="CUX377" s="1"/>
      <c r="CUY377" s="1"/>
      <c r="CUZ377" s="1"/>
      <c r="CVA377" s="1"/>
      <c r="CVB377" s="1"/>
      <c r="CVC377" s="1"/>
      <c r="CVD377" s="1"/>
      <c r="CVE377" s="1"/>
      <c r="CVF377" s="1"/>
      <c r="CVG377" s="1"/>
      <c r="CVH377" s="1"/>
      <c r="CVI377" s="1"/>
      <c r="CVJ377" s="1"/>
      <c r="CVK377" s="1"/>
      <c r="CVL377" s="1"/>
      <c r="CVM377" s="1"/>
      <c r="CVN377" s="1"/>
      <c r="CVO377" s="1"/>
      <c r="CVP377" s="1"/>
      <c r="CVQ377" s="1"/>
      <c r="CVR377" s="1"/>
      <c r="CVS377" s="1"/>
      <c r="CVT377" s="1"/>
      <c r="CVU377" s="1"/>
      <c r="CVV377" s="1"/>
      <c r="CVW377" s="1"/>
      <c r="CVX377" s="1"/>
      <c r="CVY377" s="1"/>
      <c r="CVZ377" s="1"/>
      <c r="CWA377" s="1"/>
      <c r="CWB377" s="1"/>
      <c r="CWC377" s="1"/>
      <c r="CWD377" s="1"/>
      <c r="CWE377" s="1"/>
      <c r="CWF377" s="1"/>
      <c r="CWG377" s="1"/>
      <c r="CWH377" s="1"/>
      <c r="CWI377" s="1"/>
      <c r="CWJ377" s="1"/>
      <c r="CWK377" s="1"/>
      <c r="CWL377" s="1"/>
      <c r="CWM377" s="1"/>
      <c r="CWN377" s="1"/>
      <c r="CWO377" s="1"/>
      <c r="CWP377" s="1"/>
      <c r="CWQ377" s="1"/>
      <c r="CWR377" s="1"/>
      <c r="CWS377" s="1"/>
      <c r="CWT377" s="1"/>
      <c r="CWU377" s="1"/>
      <c r="CWV377" s="1"/>
      <c r="CWW377" s="1"/>
      <c r="CWX377" s="1"/>
      <c r="CWY377" s="1"/>
      <c r="CWZ377" s="1"/>
      <c r="CXA377" s="1"/>
      <c r="CXB377" s="1"/>
      <c r="CXC377" s="1"/>
      <c r="CXD377" s="1"/>
      <c r="CXE377" s="1"/>
      <c r="CXF377" s="1"/>
      <c r="CXG377" s="1"/>
      <c r="CXH377" s="1"/>
      <c r="CXI377" s="1"/>
      <c r="CXJ377" s="1"/>
      <c r="CXK377" s="1"/>
      <c r="CXL377" s="1"/>
      <c r="CXM377" s="1"/>
      <c r="CXN377" s="1"/>
      <c r="CXO377" s="1"/>
      <c r="CXP377" s="1"/>
      <c r="CXQ377" s="1"/>
      <c r="CXR377" s="1"/>
      <c r="CXS377" s="1"/>
      <c r="CXT377" s="1"/>
      <c r="CXU377" s="1"/>
      <c r="CXV377" s="1"/>
      <c r="CXW377" s="1"/>
      <c r="CXX377" s="1"/>
      <c r="CXY377" s="1"/>
      <c r="CXZ377" s="1"/>
      <c r="CYA377" s="1"/>
      <c r="CYB377" s="1"/>
      <c r="CYC377" s="1"/>
      <c r="CYD377" s="1"/>
      <c r="CYE377" s="1"/>
      <c r="CYF377" s="1"/>
      <c r="CYG377" s="1"/>
      <c r="CYH377" s="1"/>
      <c r="CYI377" s="1"/>
      <c r="CYJ377" s="1"/>
      <c r="CYK377" s="1"/>
      <c r="CYL377" s="1"/>
      <c r="CYM377" s="1"/>
      <c r="CYN377" s="1"/>
      <c r="CYO377" s="1"/>
      <c r="CYP377" s="1"/>
      <c r="CYQ377" s="1"/>
      <c r="CYR377" s="1"/>
      <c r="CYS377" s="1"/>
      <c r="CYT377" s="1"/>
      <c r="CYU377" s="1"/>
      <c r="CYV377" s="1"/>
      <c r="CYW377" s="1"/>
      <c r="CYX377" s="1"/>
      <c r="CYY377" s="1"/>
      <c r="CYZ377" s="1"/>
      <c r="CZA377" s="1"/>
      <c r="CZB377" s="1"/>
      <c r="CZC377" s="1"/>
      <c r="CZD377" s="1"/>
      <c r="CZE377" s="1"/>
      <c r="CZF377" s="1"/>
      <c r="CZG377" s="1"/>
      <c r="CZH377" s="1"/>
      <c r="CZI377" s="1"/>
      <c r="CZJ377" s="1"/>
      <c r="CZK377" s="1"/>
      <c r="CZL377" s="1"/>
      <c r="CZM377" s="1"/>
      <c r="CZN377" s="1"/>
      <c r="CZO377" s="1"/>
      <c r="CZP377" s="1"/>
      <c r="CZQ377" s="1"/>
      <c r="CZR377" s="1"/>
      <c r="CZS377" s="1"/>
      <c r="CZT377" s="1"/>
      <c r="CZU377" s="1"/>
      <c r="CZV377" s="1"/>
      <c r="CZW377" s="1"/>
      <c r="CZX377" s="1"/>
      <c r="CZY377" s="1"/>
      <c r="CZZ377" s="1"/>
      <c r="DAA377" s="1"/>
      <c r="DAB377" s="1"/>
      <c r="DAC377" s="1"/>
      <c r="DAD377" s="1"/>
      <c r="DAE377" s="1"/>
      <c r="DAF377" s="1"/>
      <c r="DAG377" s="1"/>
      <c r="DAH377" s="1"/>
      <c r="DAI377" s="1"/>
      <c r="DAJ377" s="1"/>
      <c r="DAK377" s="1"/>
      <c r="DAL377" s="1"/>
      <c r="DAM377" s="1"/>
      <c r="DAN377" s="1"/>
      <c r="DAO377" s="1"/>
      <c r="DAP377" s="1"/>
      <c r="DAQ377" s="1"/>
      <c r="DAR377" s="1"/>
      <c r="DAS377" s="1"/>
      <c r="DAT377" s="1"/>
      <c r="DAU377" s="1"/>
      <c r="DAV377" s="1"/>
      <c r="DAW377" s="1"/>
      <c r="DAX377" s="1"/>
      <c r="DAY377" s="1"/>
      <c r="DAZ377" s="1"/>
      <c r="DBA377" s="1"/>
      <c r="DBB377" s="1"/>
      <c r="DBC377" s="1"/>
      <c r="DBD377" s="1"/>
      <c r="DBE377" s="1"/>
      <c r="DBF377" s="1"/>
      <c r="DBG377" s="1"/>
      <c r="DBH377" s="1"/>
      <c r="DBI377" s="1"/>
      <c r="DBJ377" s="1"/>
      <c r="DBK377" s="1"/>
      <c r="DBL377" s="1"/>
      <c r="DBM377" s="1"/>
      <c r="DBN377" s="1"/>
      <c r="DBO377" s="1"/>
      <c r="DBP377" s="1"/>
      <c r="DBQ377" s="1"/>
      <c r="DBR377" s="1"/>
      <c r="DBS377" s="1"/>
      <c r="DBT377" s="1"/>
      <c r="DBU377" s="1"/>
      <c r="DBV377" s="1"/>
      <c r="DBW377" s="1"/>
      <c r="DBX377" s="1"/>
      <c r="DBY377" s="1"/>
      <c r="DBZ377" s="1"/>
      <c r="DCA377" s="1"/>
      <c r="DCB377" s="1"/>
      <c r="DCC377" s="1"/>
      <c r="DCD377" s="1"/>
      <c r="DCE377" s="1"/>
      <c r="DCF377" s="1"/>
      <c r="DCG377" s="1"/>
      <c r="DCH377" s="1"/>
      <c r="DCI377" s="1"/>
      <c r="DCJ377" s="1"/>
      <c r="DCK377" s="1"/>
      <c r="DCL377" s="1"/>
      <c r="DCM377" s="1"/>
      <c r="DCN377" s="1"/>
      <c r="DCO377" s="1"/>
      <c r="DCP377" s="1"/>
      <c r="DCQ377" s="1"/>
      <c r="DCR377" s="1"/>
      <c r="DCS377" s="1"/>
      <c r="DCT377" s="1"/>
      <c r="DCU377" s="1"/>
      <c r="DCV377" s="1"/>
      <c r="DCW377" s="1"/>
      <c r="DCX377" s="1"/>
      <c r="DCY377" s="1"/>
      <c r="DCZ377" s="1"/>
      <c r="DDA377" s="1"/>
      <c r="DDB377" s="1"/>
      <c r="DDC377" s="1"/>
      <c r="DDD377" s="1"/>
      <c r="DDE377" s="1"/>
      <c r="DDF377" s="1"/>
      <c r="DDG377" s="1"/>
      <c r="DDH377" s="1"/>
      <c r="DDI377" s="1"/>
      <c r="DDJ377" s="1"/>
      <c r="DDK377" s="1"/>
      <c r="DDL377" s="1"/>
      <c r="DDM377" s="1"/>
      <c r="DDN377" s="1"/>
      <c r="DDO377" s="1"/>
      <c r="DDP377" s="1"/>
      <c r="DDQ377" s="1"/>
      <c r="DDR377" s="1"/>
      <c r="DDS377" s="1"/>
      <c r="DDT377" s="1"/>
      <c r="DDU377" s="1"/>
      <c r="DDV377" s="1"/>
      <c r="DDW377" s="1"/>
      <c r="DDX377" s="1"/>
      <c r="DDY377" s="1"/>
      <c r="DDZ377" s="1"/>
      <c r="DEA377" s="1"/>
      <c r="DEB377" s="1"/>
      <c r="DEC377" s="1"/>
      <c r="DED377" s="1"/>
      <c r="DEE377" s="1"/>
      <c r="DEF377" s="1"/>
      <c r="DEG377" s="1"/>
      <c r="DEH377" s="1"/>
      <c r="DEI377" s="1"/>
      <c r="DEJ377" s="1"/>
      <c r="DEK377" s="1"/>
      <c r="DEL377" s="1"/>
      <c r="DEM377" s="1"/>
      <c r="DEN377" s="1"/>
      <c r="DEO377" s="1"/>
      <c r="DEP377" s="1"/>
      <c r="DEQ377" s="1"/>
      <c r="DER377" s="1"/>
      <c r="DES377" s="1"/>
      <c r="DET377" s="1"/>
      <c r="DEU377" s="1"/>
      <c r="DEV377" s="1"/>
      <c r="DEW377" s="1"/>
      <c r="DEX377" s="1"/>
      <c r="DEY377" s="1"/>
      <c r="DEZ377" s="1"/>
      <c r="DFA377" s="1"/>
      <c r="DFB377" s="1"/>
      <c r="DFC377" s="1"/>
      <c r="DFD377" s="1"/>
      <c r="DFE377" s="1"/>
      <c r="DFF377" s="1"/>
      <c r="DFG377" s="1"/>
      <c r="DFH377" s="1"/>
      <c r="DFI377" s="1"/>
      <c r="DFJ377" s="1"/>
      <c r="DFK377" s="1"/>
      <c r="DFL377" s="1"/>
      <c r="DFM377" s="1"/>
      <c r="DFN377" s="1"/>
      <c r="DFO377" s="1"/>
      <c r="DFP377" s="1"/>
      <c r="DFQ377" s="1"/>
      <c r="DFR377" s="1"/>
      <c r="DFS377" s="1"/>
      <c r="DFT377" s="1"/>
      <c r="DFU377" s="1"/>
      <c r="DFV377" s="1"/>
      <c r="DFW377" s="1"/>
      <c r="DFX377" s="1"/>
      <c r="DFY377" s="1"/>
      <c r="DFZ377" s="1"/>
      <c r="DGA377" s="1"/>
      <c r="DGB377" s="1"/>
      <c r="DGC377" s="1"/>
      <c r="DGD377" s="1"/>
      <c r="DGE377" s="1"/>
      <c r="DGF377" s="1"/>
      <c r="DGG377" s="1"/>
      <c r="DGH377" s="1"/>
      <c r="DGI377" s="1"/>
      <c r="DGJ377" s="1"/>
      <c r="DGK377" s="1"/>
      <c r="DGL377" s="1"/>
      <c r="DGM377" s="1"/>
      <c r="DGN377" s="1"/>
      <c r="DGO377" s="1"/>
      <c r="DGP377" s="1"/>
      <c r="DGQ377" s="1"/>
      <c r="DGR377" s="1"/>
      <c r="DGS377" s="1"/>
      <c r="DGT377" s="1"/>
      <c r="DGU377" s="1"/>
      <c r="DGV377" s="1"/>
      <c r="DGW377" s="1"/>
      <c r="DGX377" s="1"/>
      <c r="DGY377" s="1"/>
      <c r="DGZ377" s="1"/>
      <c r="DHA377" s="1"/>
      <c r="DHB377" s="1"/>
      <c r="DHC377" s="1"/>
      <c r="DHD377" s="1"/>
      <c r="DHE377" s="1"/>
      <c r="DHF377" s="1"/>
      <c r="DHG377" s="1"/>
      <c r="DHH377" s="1"/>
      <c r="DHI377" s="1"/>
      <c r="DHJ377" s="1"/>
      <c r="DHK377" s="1"/>
      <c r="DHL377" s="1"/>
      <c r="DHM377" s="1"/>
      <c r="DHN377" s="1"/>
      <c r="DHO377" s="1"/>
      <c r="DHP377" s="1"/>
      <c r="DHQ377" s="1"/>
      <c r="DHR377" s="1"/>
      <c r="DHS377" s="1"/>
      <c r="DHT377" s="1"/>
      <c r="DHU377" s="1"/>
      <c r="DHV377" s="1"/>
      <c r="DHW377" s="1"/>
      <c r="DHX377" s="1"/>
      <c r="DHY377" s="1"/>
      <c r="DHZ377" s="1"/>
      <c r="DIA377" s="1"/>
      <c r="DIB377" s="1"/>
      <c r="DIC377" s="1"/>
      <c r="DID377" s="1"/>
      <c r="DIE377" s="1"/>
      <c r="DIF377" s="1"/>
      <c r="DIG377" s="1"/>
      <c r="DIH377" s="1"/>
      <c r="DII377" s="1"/>
      <c r="DIJ377" s="1"/>
      <c r="DIK377" s="1"/>
      <c r="DIL377" s="1"/>
      <c r="DIM377" s="1"/>
      <c r="DIN377" s="1"/>
      <c r="DIO377" s="1"/>
      <c r="DIP377" s="1"/>
      <c r="DIQ377" s="1"/>
      <c r="DIR377" s="1"/>
      <c r="DIS377" s="1"/>
      <c r="DIT377" s="1"/>
      <c r="DIU377" s="1"/>
      <c r="DIV377" s="1"/>
      <c r="DIW377" s="1"/>
      <c r="DIX377" s="1"/>
      <c r="DIY377" s="1"/>
      <c r="DIZ377" s="1"/>
      <c r="DJA377" s="1"/>
      <c r="DJB377" s="1"/>
      <c r="DJC377" s="1"/>
      <c r="DJD377" s="1"/>
      <c r="DJE377" s="1"/>
      <c r="DJF377" s="1"/>
      <c r="DJG377" s="1"/>
      <c r="DJH377" s="1"/>
      <c r="DJI377" s="1"/>
      <c r="DJJ377" s="1"/>
      <c r="DJK377" s="1"/>
      <c r="DJL377" s="1"/>
      <c r="DJM377" s="1"/>
      <c r="DJN377" s="1"/>
      <c r="DJO377" s="1"/>
      <c r="DJP377" s="1"/>
      <c r="DJQ377" s="1"/>
      <c r="DJR377" s="1"/>
      <c r="DJS377" s="1"/>
      <c r="DJT377" s="1"/>
      <c r="DJU377" s="1"/>
      <c r="DJV377" s="1"/>
      <c r="DJW377" s="1"/>
      <c r="DJX377" s="1"/>
      <c r="DJY377" s="1"/>
      <c r="DJZ377" s="1"/>
      <c r="DKA377" s="1"/>
      <c r="DKB377" s="1"/>
      <c r="DKC377" s="1"/>
      <c r="DKD377" s="1"/>
      <c r="DKE377" s="1"/>
      <c r="DKF377" s="1"/>
      <c r="DKG377" s="1"/>
      <c r="DKH377" s="1"/>
      <c r="DKI377" s="1"/>
      <c r="DKJ377" s="1"/>
      <c r="DKK377" s="1"/>
      <c r="DKL377" s="1"/>
      <c r="DKM377" s="1"/>
      <c r="DKN377" s="1"/>
      <c r="DKO377" s="1"/>
      <c r="DKP377" s="1"/>
      <c r="DKQ377" s="1"/>
      <c r="DKR377" s="1"/>
      <c r="DKS377" s="1"/>
      <c r="DKT377" s="1"/>
      <c r="DKU377" s="1"/>
      <c r="DKV377" s="1"/>
      <c r="DKW377" s="1"/>
      <c r="DKX377" s="1"/>
      <c r="DKY377" s="1"/>
      <c r="DKZ377" s="1"/>
      <c r="DLA377" s="1"/>
      <c r="DLB377" s="1"/>
      <c r="DLC377" s="1"/>
      <c r="DLD377" s="1"/>
      <c r="DLE377" s="1"/>
      <c r="DLF377" s="1"/>
      <c r="DLG377" s="1"/>
      <c r="DLH377" s="1"/>
      <c r="DLI377" s="1"/>
      <c r="DLJ377" s="1"/>
      <c r="DLK377" s="1"/>
      <c r="DLL377" s="1"/>
      <c r="DLM377" s="1"/>
      <c r="DLN377" s="1"/>
      <c r="DLO377" s="1"/>
      <c r="DLP377" s="1"/>
      <c r="DLQ377" s="1"/>
      <c r="DLR377" s="1"/>
      <c r="DLS377" s="1"/>
      <c r="DLT377" s="1"/>
      <c r="DLU377" s="1"/>
      <c r="DLV377" s="1"/>
      <c r="DLW377" s="1"/>
      <c r="DLX377" s="1"/>
      <c r="DLY377" s="1"/>
      <c r="DLZ377" s="1"/>
      <c r="DMA377" s="1"/>
      <c r="DMB377" s="1"/>
      <c r="DMC377" s="1"/>
      <c r="DMD377" s="1"/>
      <c r="DME377" s="1"/>
      <c r="DMF377" s="1"/>
      <c r="DMG377" s="1"/>
      <c r="DMH377" s="1"/>
      <c r="DMI377" s="1"/>
      <c r="DMJ377" s="1"/>
      <c r="DMK377" s="1"/>
      <c r="DML377" s="1"/>
      <c r="DMM377" s="1"/>
      <c r="DMN377" s="1"/>
      <c r="DMO377" s="1"/>
      <c r="DMP377" s="1"/>
      <c r="DMQ377" s="1"/>
      <c r="DMR377" s="1"/>
      <c r="DMS377" s="1"/>
      <c r="DMT377" s="1"/>
      <c r="DMU377" s="1"/>
      <c r="DMV377" s="1"/>
      <c r="DMW377" s="1"/>
      <c r="DMX377" s="1"/>
      <c r="DMY377" s="1"/>
      <c r="DMZ377" s="1"/>
      <c r="DNA377" s="1"/>
      <c r="DNB377" s="1"/>
      <c r="DNC377" s="1"/>
      <c r="DND377" s="1"/>
      <c r="DNE377" s="1"/>
      <c r="DNF377" s="1"/>
      <c r="DNG377" s="1"/>
      <c r="DNH377" s="1"/>
      <c r="DNI377" s="1"/>
      <c r="DNJ377" s="1"/>
      <c r="DNK377" s="1"/>
      <c r="DNL377" s="1"/>
      <c r="DNM377" s="1"/>
      <c r="DNN377" s="1"/>
      <c r="DNO377" s="1"/>
      <c r="DNP377" s="1"/>
      <c r="DNQ377" s="1"/>
      <c r="DNR377" s="1"/>
      <c r="DNS377" s="1"/>
      <c r="DNT377" s="1"/>
      <c r="DNU377" s="1"/>
      <c r="DNV377" s="1"/>
      <c r="DNW377" s="1"/>
      <c r="DNX377" s="1"/>
      <c r="DNY377" s="1"/>
      <c r="DNZ377" s="1"/>
      <c r="DOA377" s="1"/>
      <c r="DOB377" s="1"/>
      <c r="DOC377" s="1"/>
      <c r="DOD377" s="1"/>
      <c r="DOE377" s="1"/>
      <c r="DOF377" s="1"/>
      <c r="DOG377" s="1"/>
      <c r="DOH377" s="1"/>
      <c r="DOI377" s="1"/>
      <c r="DOJ377" s="1"/>
      <c r="DOK377" s="1"/>
      <c r="DOL377" s="1"/>
      <c r="DOM377" s="1"/>
      <c r="DON377" s="1"/>
      <c r="DOO377" s="1"/>
      <c r="DOP377" s="1"/>
      <c r="DOQ377" s="1"/>
      <c r="DOR377" s="1"/>
      <c r="DOS377" s="1"/>
      <c r="DOT377" s="1"/>
      <c r="DOU377" s="1"/>
      <c r="DOV377" s="1"/>
      <c r="DOW377" s="1"/>
      <c r="DOX377" s="1"/>
      <c r="DOY377" s="1"/>
      <c r="DOZ377" s="1"/>
      <c r="DPA377" s="1"/>
      <c r="DPB377" s="1"/>
      <c r="DPC377" s="1"/>
      <c r="DPD377" s="1"/>
      <c r="DPE377" s="1"/>
      <c r="DPF377" s="1"/>
      <c r="DPG377" s="1"/>
      <c r="DPH377" s="1"/>
      <c r="DPI377" s="1"/>
      <c r="DPJ377" s="1"/>
      <c r="DPK377" s="1"/>
      <c r="DPL377" s="1"/>
      <c r="DPM377" s="1"/>
      <c r="DPN377" s="1"/>
      <c r="DPO377" s="1"/>
      <c r="DPP377" s="1"/>
      <c r="DPQ377" s="1"/>
      <c r="DPR377" s="1"/>
      <c r="DPS377" s="1"/>
      <c r="DPT377" s="1"/>
      <c r="DPU377" s="1"/>
      <c r="DPV377" s="1"/>
      <c r="DPW377" s="1"/>
      <c r="DPX377" s="1"/>
      <c r="DPY377" s="1"/>
      <c r="DPZ377" s="1"/>
      <c r="DQA377" s="1"/>
      <c r="DQB377" s="1"/>
      <c r="DQC377" s="1"/>
      <c r="DQD377" s="1"/>
      <c r="DQE377" s="1"/>
      <c r="DQF377" s="1"/>
      <c r="DQG377" s="1"/>
      <c r="DQH377" s="1"/>
      <c r="DQI377" s="1"/>
      <c r="DQJ377" s="1"/>
      <c r="DQK377" s="1"/>
      <c r="DQL377" s="1"/>
      <c r="DQM377" s="1"/>
      <c r="DQN377" s="1"/>
      <c r="DQO377" s="1"/>
      <c r="DQP377" s="1"/>
      <c r="DQQ377" s="1"/>
      <c r="DQR377" s="1"/>
      <c r="DQS377" s="1"/>
      <c r="DQT377" s="1"/>
      <c r="DQU377" s="1"/>
      <c r="DQV377" s="1"/>
      <c r="DQW377" s="1"/>
      <c r="DQX377" s="1"/>
      <c r="DQY377" s="1"/>
      <c r="DQZ377" s="1"/>
      <c r="DRA377" s="1"/>
      <c r="DRB377" s="1"/>
      <c r="DRC377" s="1"/>
      <c r="DRD377" s="1"/>
      <c r="DRE377" s="1"/>
      <c r="DRF377" s="1"/>
      <c r="DRG377" s="1"/>
      <c r="DRH377" s="1"/>
      <c r="DRI377" s="1"/>
      <c r="DRJ377" s="1"/>
      <c r="DRK377" s="1"/>
      <c r="DRL377" s="1"/>
      <c r="DRM377" s="1"/>
      <c r="DRN377" s="1"/>
      <c r="DRO377" s="1"/>
      <c r="DRP377" s="1"/>
      <c r="DRQ377" s="1"/>
      <c r="DRR377" s="1"/>
      <c r="DRS377" s="1"/>
      <c r="DRT377" s="1"/>
      <c r="DRU377" s="1"/>
      <c r="DRV377" s="1"/>
      <c r="DRW377" s="1"/>
      <c r="DRX377" s="1"/>
      <c r="DRY377" s="1"/>
      <c r="DRZ377" s="1"/>
      <c r="DSA377" s="1"/>
      <c r="DSB377" s="1"/>
      <c r="DSC377" s="1"/>
      <c r="DSD377" s="1"/>
      <c r="DSE377" s="1"/>
      <c r="DSF377" s="1"/>
      <c r="DSG377" s="1"/>
      <c r="DSH377" s="1"/>
      <c r="DSI377" s="1"/>
      <c r="DSJ377" s="1"/>
      <c r="DSK377" s="1"/>
      <c r="DSL377" s="1"/>
      <c r="DSM377" s="1"/>
      <c r="DSN377" s="1"/>
      <c r="DSO377" s="1"/>
      <c r="DSP377" s="1"/>
      <c r="DSQ377" s="1"/>
      <c r="DSR377" s="1"/>
      <c r="DSS377" s="1"/>
      <c r="DST377" s="1"/>
      <c r="DSU377" s="1"/>
      <c r="DSV377" s="1"/>
      <c r="DSW377" s="1"/>
      <c r="DSX377" s="1"/>
      <c r="DSY377" s="1"/>
      <c r="DSZ377" s="1"/>
      <c r="DTA377" s="1"/>
      <c r="DTB377" s="1"/>
      <c r="DTC377" s="1"/>
      <c r="DTD377" s="1"/>
      <c r="DTE377" s="1"/>
      <c r="DTF377" s="1"/>
      <c r="DTG377" s="1"/>
      <c r="DTH377" s="1"/>
      <c r="DTI377" s="1"/>
      <c r="DTJ377" s="1"/>
      <c r="DTK377" s="1"/>
      <c r="DTL377" s="1"/>
      <c r="DTM377" s="1"/>
      <c r="DTN377" s="1"/>
      <c r="DTO377" s="1"/>
      <c r="DTP377" s="1"/>
      <c r="DTQ377" s="1"/>
      <c r="DTR377" s="1"/>
      <c r="DTS377" s="1"/>
      <c r="DTT377" s="1"/>
      <c r="DTU377" s="1"/>
      <c r="DTV377" s="1"/>
      <c r="DTW377" s="1"/>
      <c r="DTX377" s="1"/>
      <c r="DTY377" s="1"/>
      <c r="DTZ377" s="1"/>
      <c r="DUA377" s="1"/>
      <c r="DUB377" s="1"/>
      <c r="DUC377" s="1"/>
      <c r="DUD377" s="1"/>
      <c r="DUE377" s="1"/>
      <c r="DUF377" s="1"/>
      <c r="DUG377" s="1"/>
      <c r="DUH377" s="1"/>
      <c r="DUI377" s="1"/>
      <c r="DUJ377" s="1"/>
      <c r="DUK377" s="1"/>
      <c r="DUL377" s="1"/>
      <c r="DUM377" s="1"/>
      <c r="DUN377" s="1"/>
      <c r="DUO377" s="1"/>
      <c r="DUP377" s="1"/>
      <c r="DUQ377" s="1"/>
      <c r="DUR377" s="1"/>
      <c r="DUS377" s="1"/>
      <c r="DUT377" s="1"/>
      <c r="DUU377" s="1"/>
      <c r="DUV377" s="1"/>
      <c r="DUW377" s="1"/>
      <c r="DUX377" s="1"/>
      <c r="DUY377" s="1"/>
      <c r="DUZ377" s="1"/>
      <c r="DVA377" s="1"/>
      <c r="DVB377" s="1"/>
      <c r="DVC377" s="1"/>
      <c r="DVD377" s="1"/>
      <c r="DVE377" s="1"/>
      <c r="DVF377" s="1"/>
      <c r="DVG377" s="1"/>
      <c r="DVH377" s="1"/>
      <c r="DVI377" s="1"/>
      <c r="DVJ377" s="1"/>
      <c r="DVK377" s="1"/>
      <c r="DVL377" s="1"/>
      <c r="DVM377" s="1"/>
      <c r="DVN377" s="1"/>
      <c r="DVO377" s="1"/>
      <c r="DVP377" s="1"/>
      <c r="DVQ377" s="1"/>
      <c r="DVR377" s="1"/>
      <c r="DVS377" s="1"/>
      <c r="DVT377" s="1"/>
      <c r="DVU377" s="1"/>
      <c r="DVV377" s="1"/>
      <c r="DVW377" s="1"/>
      <c r="DVX377" s="1"/>
      <c r="DVY377" s="1"/>
      <c r="DVZ377" s="1"/>
      <c r="DWA377" s="1"/>
      <c r="DWB377" s="1"/>
      <c r="DWC377" s="1"/>
      <c r="DWD377" s="1"/>
      <c r="DWE377" s="1"/>
      <c r="DWF377" s="1"/>
      <c r="DWG377" s="1"/>
      <c r="DWH377" s="1"/>
      <c r="DWI377" s="1"/>
      <c r="DWJ377" s="1"/>
      <c r="DWK377" s="1"/>
      <c r="DWL377" s="1"/>
      <c r="DWM377" s="1"/>
      <c r="DWN377" s="1"/>
      <c r="DWO377" s="1"/>
      <c r="DWP377" s="1"/>
      <c r="DWQ377" s="1"/>
      <c r="DWR377" s="1"/>
      <c r="DWS377" s="1"/>
      <c r="DWT377" s="1"/>
      <c r="DWU377" s="1"/>
      <c r="DWV377" s="1"/>
      <c r="DWW377" s="1"/>
      <c r="DWX377" s="1"/>
      <c r="DWY377" s="1"/>
      <c r="DWZ377" s="1"/>
      <c r="DXA377" s="1"/>
      <c r="DXB377" s="1"/>
      <c r="DXC377" s="1"/>
      <c r="DXD377" s="1"/>
      <c r="DXE377" s="1"/>
      <c r="DXF377" s="1"/>
      <c r="DXG377" s="1"/>
      <c r="DXH377" s="1"/>
      <c r="DXI377" s="1"/>
      <c r="DXJ377" s="1"/>
      <c r="DXK377" s="1"/>
      <c r="DXL377" s="1"/>
      <c r="DXM377" s="1"/>
      <c r="DXN377" s="1"/>
      <c r="DXO377" s="1"/>
      <c r="DXP377" s="1"/>
      <c r="DXQ377" s="1"/>
      <c r="DXR377" s="1"/>
      <c r="DXS377" s="1"/>
      <c r="DXT377" s="1"/>
      <c r="DXU377" s="1"/>
      <c r="DXV377" s="1"/>
      <c r="DXW377" s="1"/>
      <c r="DXX377" s="1"/>
      <c r="DXY377" s="1"/>
      <c r="DXZ377" s="1"/>
      <c r="DYA377" s="1"/>
      <c r="DYB377" s="1"/>
      <c r="DYC377" s="1"/>
      <c r="DYD377" s="1"/>
      <c r="DYE377" s="1"/>
      <c r="DYF377" s="1"/>
      <c r="DYG377" s="1"/>
      <c r="DYH377" s="1"/>
      <c r="DYI377" s="1"/>
      <c r="DYJ377" s="1"/>
      <c r="DYK377" s="1"/>
      <c r="DYL377" s="1"/>
      <c r="DYM377" s="1"/>
      <c r="DYN377" s="1"/>
      <c r="DYO377" s="1"/>
      <c r="DYP377" s="1"/>
      <c r="DYQ377" s="1"/>
      <c r="DYR377" s="1"/>
      <c r="DYS377" s="1"/>
      <c r="DYT377" s="1"/>
      <c r="DYU377" s="1"/>
      <c r="DYV377" s="1"/>
      <c r="DYW377" s="1"/>
      <c r="DYX377" s="1"/>
      <c r="DYY377" s="1"/>
      <c r="DYZ377" s="1"/>
      <c r="DZA377" s="1"/>
      <c r="DZB377" s="1"/>
      <c r="DZC377" s="1"/>
      <c r="DZD377" s="1"/>
      <c r="DZE377" s="1"/>
      <c r="DZF377" s="1"/>
      <c r="DZG377" s="1"/>
      <c r="DZH377" s="1"/>
      <c r="DZI377" s="1"/>
      <c r="DZJ377" s="1"/>
      <c r="DZK377" s="1"/>
      <c r="DZL377" s="1"/>
      <c r="DZM377" s="1"/>
      <c r="DZN377" s="1"/>
      <c r="DZO377" s="1"/>
      <c r="DZP377" s="1"/>
      <c r="DZQ377" s="1"/>
      <c r="DZR377" s="1"/>
      <c r="DZS377" s="1"/>
      <c r="DZT377" s="1"/>
      <c r="DZU377" s="1"/>
      <c r="DZV377" s="1"/>
      <c r="DZW377" s="1"/>
      <c r="DZX377" s="1"/>
      <c r="DZY377" s="1"/>
      <c r="DZZ377" s="1"/>
      <c r="EAA377" s="1"/>
      <c r="EAB377" s="1"/>
      <c r="EAC377" s="1"/>
      <c r="EAD377" s="1"/>
      <c r="EAE377" s="1"/>
      <c r="EAF377" s="1"/>
      <c r="EAG377" s="1"/>
      <c r="EAH377" s="1"/>
      <c r="EAI377" s="1"/>
      <c r="EAJ377" s="1"/>
      <c r="EAK377" s="1"/>
      <c r="EAL377" s="1"/>
      <c r="EAM377" s="1"/>
      <c r="EAN377" s="1"/>
      <c r="EAO377" s="1"/>
      <c r="EAP377" s="1"/>
      <c r="EAQ377" s="1"/>
      <c r="EAR377" s="1"/>
      <c r="EAS377" s="1"/>
      <c r="EAT377" s="1"/>
      <c r="EAU377" s="1"/>
      <c r="EAV377" s="1"/>
      <c r="EAW377" s="1"/>
      <c r="EAX377" s="1"/>
      <c r="EAY377" s="1"/>
      <c r="EAZ377" s="1"/>
      <c r="EBA377" s="1"/>
      <c r="EBB377" s="1"/>
      <c r="EBC377" s="1"/>
      <c r="EBD377" s="1"/>
      <c r="EBE377" s="1"/>
      <c r="EBF377" s="1"/>
      <c r="EBG377" s="1"/>
      <c r="EBH377" s="1"/>
      <c r="EBI377" s="1"/>
      <c r="EBJ377" s="1"/>
      <c r="EBK377" s="1"/>
      <c r="EBL377" s="1"/>
      <c r="EBM377" s="1"/>
      <c r="EBN377" s="1"/>
      <c r="EBO377" s="1"/>
      <c r="EBP377" s="1"/>
      <c r="EBQ377" s="1"/>
      <c r="EBR377" s="1"/>
      <c r="EBS377" s="1"/>
      <c r="EBT377" s="1"/>
      <c r="EBU377" s="1"/>
      <c r="EBV377" s="1"/>
      <c r="EBW377" s="1"/>
      <c r="EBX377" s="1"/>
      <c r="EBY377" s="1"/>
      <c r="EBZ377" s="1"/>
      <c r="ECA377" s="1"/>
      <c r="ECB377" s="1"/>
      <c r="ECC377" s="1"/>
      <c r="ECD377" s="1"/>
      <c r="ECE377" s="1"/>
      <c r="ECF377" s="1"/>
      <c r="ECG377" s="1"/>
      <c r="ECH377" s="1"/>
      <c r="ECI377" s="1"/>
      <c r="ECJ377" s="1"/>
      <c r="ECK377" s="1"/>
      <c r="ECL377" s="1"/>
      <c r="ECM377" s="1"/>
      <c r="ECN377" s="1"/>
      <c r="ECO377" s="1"/>
      <c r="ECP377" s="1"/>
      <c r="ECQ377" s="1"/>
      <c r="ECR377" s="1"/>
      <c r="ECS377" s="1"/>
      <c r="ECT377" s="1"/>
      <c r="ECU377" s="1"/>
      <c r="ECV377" s="1"/>
      <c r="ECW377" s="1"/>
      <c r="ECX377" s="1"/>
      <c r="ECY377" s="1"/>
      <c r="ECZ377" s="1"/>
      <c r="EDA377" s="1"/>
      <c r="EDB377" s="1"/>
      <c r="EDC377" s="1"/>
      <c r="EDD377" s="1"/>
      <c r="EDE377" s="1"/>
      <c r="EDF377" s="1"/>
      <c r="EDG377" s="1"/>
      <c r="EDH377" s="1"/>
      <c r="EDI377" s="1"/>
      <c r="EDJ377" s="1"/>
      <c r="EDK377" s="1"/>
      <c r="EDL377" s="1"/>
      <c r="EDM377" s="1"/>
      <c r="EDN377" s="1"/>
      <c r="EDO377" s="1"/>
      <c r="EDP377" s="1"/>
      <c r="EDQ377" s="1"/>
      <c r="EDR377" s="1"/>
      <c r="EDS377" s="1"/>
      <c r="EDT377" s="1"/>
      <c r="EDU377" s="1"/>
      <c r="EDV377" s="1"/>
      <c r="EDW377" s="1"/>
      <c r="EDX377" s="1"/>
      <c r="EDY377" s="1"/>
      <c r="EDZ377" s="1"/>
      <c r="EEA377" s="1"/>
      <c r="EEB377" s="1"/>
      <c r="EEC377" s="1"/>
      <c r="EED377" s="1"/>
      <c r="EEE377" s="1"/>
      <c r="EEF377" s="1"/>
      <c r="EEG377" s="1"/>
      <c r="EEH377" s="1"/>
      <c r="EEI377" s="1"/>
      <c r="EEJ377" s="1"/>
      <c r="EEK377" s="1"/>
      <c r="EEL377" s="1"/>
      <c r="EEM377" s="1"/>
      <c r="EEN377" s="1"/>
      <c r="EEO377" s="1"/>
      <c r="EEP377" s="1"/>
      <c r="EEQ377" s="1"/>
      <c r="EER377" s="1"/>
      <c r="EES377" s="1"/>
      <c r="EET377" s="1"/>
      <c r="EEU377" s="1"/>
      <c r="EEV377" s="1"/>
      <c r="EEW377" s="1"/>
      <c r="EEX377" s="1"/>
      <c r="EEY377" s="1"/>
      <c r="EEZ377" s="1"/>
      <c r="EFA377" s="1"/>
      <c r="EFB377" s="1"/>
      <c r="EFC377" s="1"/>
      <c r="EFD377" s="1"/>
      <c r="EFE377" s="1"/>
      <c r="EFF377" s="1"/>
      <c r="EFG377" s="1"/>
      <c r="EFH377" s="1"/>
      <c r="EFI377" s="1"/>
      <c r="EFJ377" s="1"/>
      <c r="EFK377" s="1"/>
      <c r="EFL377" s="1"/>
      <c r="EFM377" s="1"/>
      <c r="EFN377" s="1"/>
      <c r="EFO377" s="1"/>
      <c r="EFP377" s="1"/>
      <c r="EFQ377" s="1"/>
      <c r="EFR377" s="1"/>
      <c r="EFS377" s="1"/>
      <c r="EFT377" s="1"/>
      <c r="EFU377" s="1"/>
      <c r="EFV377" s="1"/>
      <c r="EFW377" s="1"/>
      <c r="EFX377" s="1"/>
      <c r="EFY377" s="1"/>
      <c r="EFZ377" s="1"/>
      <c r="EGA377" s="1"/>
      <c r="EGB377" s="1"/>
      <c r="EGC377" s="1"/>
      <c r="EGD377" s="1"/>
      <c r="EGE377" s="1"/>
      <c r="EGF377" s="1"/>
      <c r="EGG377" s="1"/>
      <c r="EGH377" s="1"/>
      <c r="EGI377" s="1"/>
      <c r="EGJ377" s="1"/>
      <c r="EGK377" s="1"/>
      <c r="EGL377" s="1"/>
      <c r="EGM377" s="1"/>
      <c r="EGN377" s="1"/>
      <c r="EGO377" s="1"/>
      <c r="EGP377" s="1"/>
      <c r="EGQ377" s="1"/>
      <c r="EGR377" s="1"/>
      <c r="EGS377" s="1"/>
      <c r="EGT377" s="1"/>
      <c r="EGU377" s="1"/>
      <c r="EGV377" s="1"/>
      <c r="EGW377" s="1"/>
      <c r="EGX377" s="1"/>
      <c r="EGY377" s="1"/>
      <c r="EGZ377" s="1"/>
      <c r="EHA377" s="1"/>
      <c r="EHB377" s="1"/>
      <c r="EHC377" s="1"/>
      <c r="EHD377" s="1"/>
      <c r="EHE377" s="1"/>
      <c r="EHF377" s="1"/>
      <c r="EHG377" s="1"/>
      <c r="EHH377" s="1"/>
      <c r="EHI377" s="1"/>
      <c r="EHJ377" s="1"/>
      <c r="EHK377" s="1"/>
      <c r="EHL377" s="1"/>
      <c r="EHM377" s="1"/>
      <c r="EHN377" s="1"/>
      <c r="EHO377" s="1"/>
      <c r="EHP377" s="1"/>
      <c r="EHQ377" s="1"/>
      <c r="EHR377" s="1"/>
      <c r="EHS377" s="1"/>
      <c r="EHT377" s="1"/>
      <c r="EHU377" s="1"/>
      <c r="EHV377" s="1"/>
      <c r="EHW377" s="1"/>
      <c r="EHX377" s="1"/>
      <c r="EHY377" s="1"/>
      <c r="EHZ377" s="1"/>
      <c r="EIA377" s="1"/>
      <c r="EIB377" s="1"/>
      <c r="EIC377" s="1"/>
      <c r="EID377" s="1"/>
      <c r="EIE377" s="1"/>
      <c r="EIF377" s="1"/>
      <c r="EIG377" s="1"/>
      <c r="EIH377" s="1"/>
      <c r="EII377" s="1"/>
      <c r="EIJ377" s="1"/>
      <c r="EIK377" s="1"/>
      <c r="EIL377" s="1"/>
      <c r="EIM377" s="1"/>
      <c r="EIN377" s="1"/>
      <c r="EIO377" s="1"/>
      <c r="EIP377" s="1"/>
      <c r="EIQ377" s="1"/>
      <c r="EIR377" s="1"/>
      <c r="EIS377" s="1"/>
      <c r="EIT377" s="1"/>
      <c r="EIU377" s="1"/>
      <c r="EIV377" s="1"/>
      <c r="EIW377" s="1"/>
      <c r="EIX377" s="1"/>
      <c r="EIY377" s="1"/>
      <c r="EIZ377" s="1"/>
      <c r="EJA377" s="1"/>
      <c r="EJB377" s="1"/>
      <c r="EJC377" s="1"/>
      <c r="EJD377" s="1"/>
      <c r="EJE377" s="1"/>
      <c r="EJF377" s="1"/>
      <c r="EJG377" s="1"/>
      <c r="EJH377" s="1"/>
      <c r="EJI377" s="1"/>
      <c r="EJJ377" s="1"/>
      <c r="EJK377" s="1"/>
      <c r="EJL377" s="1"/>
      <c r="EJM377" s="1"/>
      <c r="EJN377" s="1"/>
      <c r="EJO377" s="1"/>
      <c r="EJP377" s="1"/>
      <c r="EJQ377" s="1"/>
      <c r="EJR377" s="1"/>
      <c r="EJS377" s="1"/>
      <c r="EJT377" s="1"/>
      <c r="EJU377" s="1"/>
      <c r="EJV377" s="1"/>
      <c r="EJW377" s="1"/>
      <c r="EJX377" s="1"/>
      <c r="EJY377" s="1"/>
      <c r="EJZ377" s="1"/>
      <c r="EKA377" s="1"/>
      <c r="EKB377" s="1"/>
      <c r="EKC377" s="1"/>
      <c r="EKD377" s="1"/>
      <c r="EKE377" s="1"/>
      <c r="EKF377" s="1"/>
      <c r="EKG377" s="1"/>
      <c r="EKH377" s="1"/>
      <c r="EKI377" s="1"/>
      <c r="EKJ377" s="1"/>
      <c r="EKK377" s="1"/>
      <c r="EKL377" s="1"/>
      <c r="EKM377" s="1"/>
      <c r="EKN377" s="1"/>
      <c r="EKO377" s="1"/>
      <c r="EKP377" s="1"/>
      <c r="EKQ377" s="1"/>
      <c r="EKR377" s="1"/>
      <c r="EKS377" s="1"/>
      <c r="EKT377" s="1"/>
      <c r="EKU377" s="1"/>
      <c r="EKV377" s="1"/>
      <c r="EKW377" s="1"/>
      <c r="EKX377" s="1"/>
      <c r="EKY377" s="1"/>
      <c r="EKZ377" s="1"/>
      <c r="ELA377" s="1"/>
      <c r="ELB377" s="1"/>
      <c r="ELC377" s="1"/>
      <c r="ELD377" s="1"/>
      <c r="ELE377" s="1"/>
      <c r="ELF377" s="1"/>
      <c r="ELG377" s="1"/>
      <c r="ELH377" s="1"/>
      <c r="ELI377" s="1"/>
      <c r="ELJ377" s="1"/>
      <c r="ELK377" s="1"/>
      <c r="ELL377" s="1"/>
      <c r="ELM377" s="1"/>
      <c r="ELN377" s="1"/>
      <c r="ELO377" s="1"/>
      <c r="ELP377" s="1"/>
      <c r="ELQ377" s="1"/>
      <c r="ELR377" s="1"/>
      <c r="ELS377" s="1"/>
      <c r="ELT377" s="1"/>
      <c r="ELU377" s="1"/>
      <c r="ELV377" s="1"/>
      <c r="ELW377" s="1"/>
      <c r="ELX377" s="1"/>
      <c r="ELY377" s="1"/>
      <c r="ELZ377" s="1"/>
      <c r="EMA377" s="1"/>
      <c r="EMB377" s="1"/>
      <c r="EMC377" s="1"/>
      <c r="EMD377" s="1"/>
      <c r="EME377" s="1"/>
      <c r="EMF377" s="1"/>
      <c r="EMG377" s="1"/>
      <c r="EMH377" s="1"/>
      <c r="EMI377" s="1"/>
      <c r="EMJ377" s="1"/>
      <c r="EMK377" s="1"/>
      <c r="EML377" s="1"/>
      <c r="EMM377" s="1"/>
      <c r="EMN377" s="1"/>
      <c r="EMO377" s="1"/>
      <c r="EMP377" s="1"/>
      <c r="EMQ377" s="1"/>
      <c r="EMR377" s="1"/>
      <c r="EMS377" s="1"/>
      <c r="EMT377" s="1"/>
      <c r="EMU377" s="1"/>
      <c r="EMV377" s="1"/>
      <c r="EMW377" s="1"/>
      <c r="EMX377" s="1"/>
      <c r="EMY377" s="1"/>
      <c r="EMZ377" s="1"/>
      <c r="ENA377" s="1"/>
      <c r="ENB377" s="1"/>
      <c r="ENC377" s="1"/>
      <c r="END377" s="1"/>
      <c r="ENE377" s="1"/>
      <c r="ENF377" s="1"/>
      <c r="ENG377" s="1"/>
      <c r="ENH377" s="1"/>
      <c r="ENI377" s="1"/>
      <c r="ENJ377" s="1"/>
      <c r="ENK377" s="1"/>
      <c r="ENL377" s="1"/>
      <c r="ENM377" s="1"/>
      <c r="ENN377" s="1"/>
      <c r="ENO377" s="1"/>
      <c r="ENP377" s="1"/>
      <c r="ENQ377" s="1"/>
      <c r="ENR377" s="1"/>
      <c r="ENS377" s="1"/>
      <c r="ENT377" s="1"/>
      <c r="ENU377" s="1"/>
      <c r="ENV377" s="1"/>
      <c r="ENW377" s="1"/>
      <c r="ENX377" s="1"/>
      <c r="ENY377" s="1"/>
      <c r="ENZ377" s="1"/>
      <c r="EOA377" s="1"/>
      <c r="EOB377" s="1"/>
      <c r="EOC377" s="1"/>
      <c r="EOD377" s="1"/>
      <c r="EOE377" s="1"/>
      <c r="EOF377" s="1"/>
      <c r="EOG377" s="1"/>
      <c r="EOH377" s="1"/>
      <c r="EOI377" s="1"/>
      <c r="EOJ377" s="1"/>
      <c r="EOK377" s="1"/>
      <c r="EOL377" s="1"/>
      <c r="EOM377" s="1"/>
      <c r="EON377" s="1"/>
      <c r="EOO377" s="1"/>
      <c r="EOP377" s="1"/>
      <c r="EOQ377" s="1"/>
      <c r="EOR377" s="1"/>
      <c r="EOS377" s="1"/>
      <c r="EOT377" s="1"/>
      <c r="EOU377" s="1"/>
      <c r="EOV377" s="1"/>
      <c r="EOW377" s="1"/>
      <c r="EOX377" s="1"/>
      <c r="EOY377" s="1"/>
      <c r="EOZ377" s="1"/>
      <c r="EPA377" s="1"/>
      <c r="EPB377" s="1"/>
      <c r="EPC377" s="1"/>
      <c r="EPD377" s="1"/>
      <c r="EPE377" s="1"/>
      <c r="EPF377" s="1"/>
      <c r="EPG377" s="1"/>
      <c r="EPH377" s="1"/>
      <c r="EPI377" s="1"/>
      <c r="EPJ377" s="1"/>
      <c r="EPK377" s="1"/>
      <c r="EPL377" s="1"/>
      <c r="EPM377" s="1"/>
      <c r="EPN377" s="1"/>
      <c r="EPO377" s="1"/>
      <c r="EPP377" s="1"/>
      <c r="EPQ377" s="1"/>
      <c r="EPR377" s="1"/>
      <c r="EPS377" s="1"/>
      <c r="EPT377" s="1"/>
      <c r="EPU377" s="1"/>
      <c r="EPV377" s="1"/>
      <c r="EPW377" s="1"/>
      <c r="EPX377" s="1"/>
      <c r="EPY377" s="1"/>
      <c r="EPZ377" s="1"/>
      <c r="EQA377" s="1"/>
      <c r="EQB377" s="1"/>
      <c r="EQC377" s="1"/>
      <c r="EQD377" s="1"/>
      <c r="EQE377" s="1"/>
      <c r="EQF377" s="1"/>
      <c r="EQG377" s="1"/>
      <c r="EQH377" s="1"/>
      <c r="EQI377" s="1"/>
      <c r="EQJ377" s="1"/>
      <c r="EQK377" s="1"/>
      <c r="EQL377" s="1"/>
      <c r="EQM377" s="1"/>
      <c r="EQN377" s="1"/>
      <c r="EQO377" s="1"/>
      <c r="EQP377" s="1"/>
      <c r="EQQ377" s="1"/>
      <c r="EQR377" s="1"/>
      <c r="EQS377" s="1"/>
      <c r="EQT377" s="1"/>
      <c r="EQU377" s="1"/>
      <c r="EQV377" s="1"/>
      <c r="EQW377" s="1"/>
      <c r="EQX377" s="1"/>
      <c r="EQY377" s="1"/>
      <c r="EQZ377" s="1"/>
      <c r="ERA377" s="1"/>
      <c r="ERB377" s="1"/>
      <c r="ERC377" s="1"/>
      <c r="ERD377" s="1"/>
      <c r="ERE377" s="1"/>
      <c r="ERF377" s="1"/>
      <c r="ERG377" s="1"/>
      <c r="ERH377" s="1"/>
      <c r="ERI377" s="1"/>
      <c r="ERJ377" s="1"/>
      <c r="ERK377" s="1"/>
      <c r="ERL377" s="1"/>
      <c r="ERM377" s="1"/>
      <c r="ERN377" s="1"/>
      <c r="ERO377" s="1"/>
      <c r="ERP377" s="1"/>
      <c r="ERQ377" s="1"/>
      <c r="ERR377" s="1"/>
      <c r="ERS377" s="1"/>
      <c r="ERT377" s="1"/>
      <c r="ERU377" s="1"/>
      <c r="ERV377" s="1"/>
      <c r="ERW377" s="1"/>
      <c r="ERX377" s="1"/>
      <c r="ERY377" s="1"/>
      <c r="ERZ377" s="1"/>
      <c r="ESA377" s="1"/>
      <c r="ESB377" s="1"/>
      <c r="ESC377" s="1"/>
      <c r="ESD377" s="1"/>
      <c r="ESE377" s="1"/>
      <c r="ESF377" s="1"/>
      <c r="ESG377" s="1"/>
      <c r="ESH377" s="1"/>
      <c r="ESI377" s="1"/>
      <c r="ESJ377" s="1"/>
      <c r="ESK377" s="1"/>
      <c r="ESL377" s="1"/>
      <c r="ESM377" s="1"/>
      <c r="ESN377" s="1"/>
      <c r="ESO377" s="1"/>
      <c r="ESP377" s="1"/>
      <c r="ESQ377" s="1"/>
      <c r="ESR377" s="1"/>
      <c r="ESS377" s="1"/>
      <c r="EST377" s="1"/>
      <c r="ESU377" s="1"/>
      <c r="ESV377" s="1"/>
      <c r="ESW377" s="1"/>
      <c r="ESX377" s="1"/>
      <c r="ESY377" s="1"/>
      <c r="ESZ377" s="1"/>
      <c r="ETA377" s="1"/>
      <c r="ETB377" s="1"/>
      <c r="ETC377" s="1"/>
      <c r="ETD377" s="1"/>
      <c r="ETE377" s="1"/>
      <c r="ETF377" s="1"/>
      <c r="ETG377" s="1"/>
      <c r="ETH377" s="1"/>
      <c r="ETI377" s="1"/>
      <c r="ETJ377" s="1"/>
      <c r="ETK377" s="1"/>
      <c r="ETL377" s="1"/>
      <c r="ETM377" s="1"/>
      <c r="ETN377" s="1"/>
      <c r="ETO377" s="1"/>
      <c r="ETP377" s="1"/>
      <c r="ETQ377" s="1"/>
      <c r="ETR377" s="1"/>
      <c r="ETS377" s="1"/>
      <c r="ETT377" s="1"/>
      <c r="ETU377" s="1"/>
      <c r="ETV377" s="1"/>
      <c r="ETW377" s="1"/>
      <c r="ETX377" s="1"/>
      <c r="ETY377" s="1"/>
      <c r="ETZ377" s="1"/>
      <c r="EUA377" s="1"/>
      <c r="EUB377" s="1"/>
      <c r="EUC377" s="1"/>
      <c r="EUD377" s="1"/>
      <c r="EUE377" s="1"/>
      <c r="EUF377" s="1"/>
      <c r="EUG377" s="1"/>
      <c r="EUH377" s="1"/>
      <c r="EUI377" s="1"/>
      <c r="EUJ377" s="1"/>
      <c r="EUK377" s="1"/>
      <c r="EUL377" s="1"/>
      <c r="EUM377" s="1"/>
      <c r="EUN377" s="1"/>
      <c r="EUO377" s="1"/>
      <c r="EUP377" s="1"/>
      <c r="EUQ377" s="1"/>
      <c r="EUR377" s="1"/>
      <c r="EUS377" s="1"/>
      <c r="EUT377" s="1"/>
      <c r="EUU377" s="1"/>
      <c r="EUV377" s="1"/>
      <c r="EUW377" s="1"/>
      <c r="EUX377" s="1"/>
      <c r="EUY377" s="1"/>
      <c r="EUZ377" s="1"/>
      <c r="EVA377" s="1"/>
      <c r="EVB377" s="1"/>
      <c r="EVC377" s="1"/>
      <c r="EVD377" s="1"/>
      <c r="EVE377" s="1"/>
      <c r="EVF377" s="1"/>
      <c r="EVG377" s="1"/>
      <c r="EVH377" s="1"/>
      <c r="EVI377" s="1"/>
      <c r="EVJ377" s="1"/>
      <c r="EVK377" s="1"/>
      <c r="EVL377" s="1"/>
      <c r="EVM377" s="1"/>
      <c r="EVN377" s="1"/>
      <c r="EVO377" s="1"/>
      <c r="EVP377" s="1"/>
      <c r="EVQ377" s="1"/>
      <c r="EVR377" s="1"/>
      <c r="EVS377" s="1"/>
      <c r="EVT377" s="1"/>
      <c r="EVU377" s="1"/>
      <c r="EVV377" s="1"/>
      <c r="EVW377" s="1"/>
      <c r="EVX377" s="1"/>
      <c r="EVY377" s="1"/>
      <c r="EVZ377" s="1"/>
      <c r="EWA377" s="1"/>
      <c r="EWB377" s="1"/>
      <c r="EWC377" s="1"/>
      <c r="EWD377" s="1"/>
      <c r="EWE377" s="1"/>
      <c r="EWF377" s="1"/>
      <c r="EWG377" s="1"/>
      <c r="EWH377" s="1"/>
      <c r="EWI377" s="1"/>
      <c r="EWJ377" s="1"/>
      <c r="EWK377" s="1"/>
      <c r="EWL377" s="1"/>
      <c r="EWM377" s="1"/>
      <c r="EWN377" s="1"/>
      <c r="EWO377" s="1"/>
      <c r="EWP377" s="1"/>
      <c r="EWQ377" s="1"/>
      <c r="EWR377" s="1"/>
      <c r="EWS377" s="1"/>
      <c r="EWT377" s="1"/>
      <c r="EWU377" s="1"/>
      <c r="EWV377" s="1"/>
      <c r="EWW377" s="1"/>
      <c r="EWX377" s="1"/>
      <c r="EWY377" s="1"/>
      <c r="EWZ377" s="1"/>
      <c r="EXA377" s="1"/>
      <c r="EXB377" s="1"/>
      <c r="EXC377" s="1"/>
      <c r="EXD377" s="1"/>
      <c r="EXE377" s="1"/>
      <c r="EXF377" s="1"/>
      <c r="EXG377" s="1"/>
      <c r="EXH377" s="1"/>
      <c r="EXI377" s="1"/>
      <c r="EXJ377" s="1"/>
      <c r="EXK377" s="1"/>
      <c r="EXL377" s="1"/>
      <c r="EXM377" s="1"/>
      <c r="EXN377" s="1"/>
      <c r="EXO377" s="1"/>
      <c r="EXP377" s="1"/>
      <c r="EXQ377" s="1"/>
      <c r="EXR377" s="1"/>
      <c r="EXS377" s="1"/>
      <c r="EXT377" s="1"/>
      <c r="EXU377" s="1"/>
      <c r="EXV377" s="1"/>
      <c r="EXW377" s="1"/>
      <c r="EXX377" s="1"/>
      <c r="EXY377" s="1"/>
      <c r="EXZ377" s="1"/>
      <c r="EYA377" s="1"/>
      <c r="EYB377" s="1"/>
      <c r="EYC377" s="1"/>
      <c r="EYD377" s="1"/>
      <c r="EYE377" s="1"/>
      <c r="EYF377" s="1"/>
      <c r="EYG377" s="1"/>
      <c r="EYH377" s="1"/>
      <c r="EYI377" s="1"/>
      <c r="EYJ377" s="1"/>
      <c r="EYK377" s="1"/>
      <c r="EYL377" s="1"/>
      <c r="EYM377" s="1"/>
      <c r="EYN377" s="1"/>
      <c r="EYO377" s="1"/>
      <c r="EYP377" s="1"/>
      <c r="EYQ377" s="1"/>
      <c r="EYR377" s="1"/>
      <c r="EYS377" s="1"/>
      <c r="EYT377" s="1"/>
      <c r="EYU377" s="1"/>
      <c r="EYV377" s="1"/>
      <c r="EYW377" s="1"/>
      <c r="EYX377" s="1"/>
      <c r="EYY377" s="1"/>
      <c r="EYZ377" s="1"/>
      <c r="EZA377" s="1"/>
      <c r="EZB377" s="1"/>
      <c r="EZC377" s="1"/>
      <c r="EZD377" s="1"/>
      <c r="EZE377" s="1"/>
      <c r="EZF377" s="1"/>
      <c r="EZG377" s="1"/>
      <c r="EZH377" s="1"/>
      <c r="EZI377" s="1"/>
      <c r="EZJ377" s="1"/>
      <c r="EZK377" s="1"/>
      <c r="EZL377" s="1"/>
      <c r="EZM377" s="1"/>
      <c r="EZN377" s="1"/>
      <c r="EZO377" s="1"/>
      <c r="EZP377" s="1"/>
      <c r="EZQ377" s="1"/>
      <c r="EZR377" s="1"/>
      <c r="EZS377" s="1"/>
      <c r="EZT377" s="1"/>
      <c r="EZU377" s="1"/>
      <c r="EZV377" s="1"/>
      <c r="EZW377" s="1"/>
      <c r="EZX377" s="1"/>
      <c r="EZY377" s="1"/>
      <c r="EZZ377" s="1"/>
      <c r="FAA377" s="1"/>
      <c r="FAB377" s="1"/>
      <c r="FAC377" s="1"/>
      <c r="FAD377" s="1"/>
      <c r="FAE377" s="1"/>
      <c r="FAF377" s="1"/>
      <c r="FAG377" s="1"/>
      <c r="FAH377" s="1"/>
      <c r="FAI377" s="1"/>
      <c r="FAJ377" s="1"/>
      <c r="FAK377" s="1"/>
      <c r="FAL377" s="1"/>
      <c r="FAM377" s="1"/>
      <c r="FAN377" s="1"/>
      <c r="FAO377" s="1"/>
      <c r="FAP377" s="1"/>
      <c r="FAQ377" s="1"/>
      <c r="FAR377" s="1"/>
      <c r="FAS377" s="1"/>
      <c r="FAT377" s="1"/>
      <c r="FAU377" s="1"/>
      <c r="FAV377" s="1"/>
      <c r="FAW377" s="1"/>
      <c r="FAX377" s="1"/>
      <c r="FAY377" s="1"/>
      <c r="FAZ377" s="1"/>
      <c r="FBA377" s="1"/>
      <c r="FBB377" s="1"/>
      <c r="FBC377" s="1"/>
      <c r="FBD377" s="1"/>
      <c r="FBE377" s="1"/>
      <c r="FBF377" s="1"/>
      <c r="FBG377" s="1"/>
      <c r="FBH377" s="1"/>
      <c r="FBI377" s="1"/>
      <c r="FBJ377" s="1"/>
      <c r="FBK377" s="1"/>
      <c r="FBL377" s="1"/>
      <c r="FBM377" s="1"/>
      <c r="FBN377" s="1"/>
      <c r="FBO377" s="1"/>
      <c r="FBP377" s="1"/>
      <c r="FBQ377" s="1"/>
      <c r="FBR377" s="1"/>
      <c r="FBS377" s="1"/>
      <c r="FBT377" s="1"/>
      <c r="FBU377" s="1"/>
      <c r="FBV377" s="1"/>
      <c r="FBW377" s="1"/>
      <c r="FBX377" s="1"/>
      <c r="FBY377" s="1"/>
      <c r="FBZ377" s="1"/>
      <c r="FCA377" s="1"/>
      <c r="FCB377" s="1"/>
      <c r="FCC377" s="1"/>
      <c r="FCD377" s="1"/>
      <c r="FCE377" s="1"/>
      <c r="FCF377" s="1"/>
      <c r="FCG377" s="1"/>
      <c r="FCH377" s="1"/>
      <c r="FCI377" s="1"/>
      <c r="FCJ377" s="1"/>
      <c r="FCK377" s="1"/>
      <c r="FCL377" s="1"/>
      <c r="FCM377" s="1"/>
      <c r="FCN377" s="1"/>
      <c r="FCO377" s="1"/>
      <c r="FCP377" s="1"/>
      <c r="FCQ377" s="1"/>
      <c r="FCR377" s="1"/>
      <c r="FCS377" s="1"/>
      <c r="FCT377" s="1"/>
      <c r="FCU377" s="1"/>
      <c r="FCV377" s="1"/>
      <c r="FCW377" s="1"/>
      <c r="FCX377" s="1"/>
      <c r="FCY377" s="1"/>
      <c r="FCZ377" s="1"/>
      <c r="FDA377" s="1"/>
      <c r="FDB377" s="1"/>
      <c r="FDC377" s="1"/>
      <c r="FDD377" s="1"/>
      <c r="FDE377" s="1"/>
      <c r="FDF377" s="1"/>
      <c r="FDG377" s="1"/>
      <c r="FDH377" s="1"/>
      <c r="FDI377" s="1"/>
      <c r="FDJ377" s="1"/>
      <c r="FDK377" s="1"/>
      <c r="FDL377" s="1"/>
      <c r="FDM377" s="1"/>
      <c r="FDN377" s="1"/>
      <c r="FDO377" s="1"/>
      <c r="FDP377" s="1"/>
      <c r="FDQ377" s="1"/>
      <c r="FDR377" s="1"/>
      <c r="FDS377" s="1"/>
      <c r="FDT377" s="1"/>
      <c r="FDU377" s="1"/>
      <c r="FDV377" s="1"/>
      <c r="FDW377" s="1"/>
      <c r="FDX377" s="1"/>
      <c r="FDY377" s="1"/>
      <c r="FDZ377" s="1"/>
      <c r="FEA377" s="1"/>
      <c r="FEB377" s="1"/>
      <c r="FEC377" s="1"/>
      <c r="FED377" s="1"/>
      <c r="FEE377" s="1"/>
      <c r="FEF377" s="1"/>
      <c r="FEG377" s="1"/>
      <c r="FEH377" s="1"/>
      <c r="FEI377" s="1"/>
      <c r="FEJ377" s="1"/>
      <c r="FEK377" s="1"/>
      <c r="FEL377" s="1"/>
      <c r="FEM377" s="1"/>
      <c r="FEN377" s="1"/>
      <c r="FEO377" s="1"/>
      <c r="FEP377" s="1"/>
      <c r="FEQ377" s="1"/>
      <c r="FER377" s="1"/>
      <c r="FES377" s="1"/>
      <c r="FET377" s="1"/>
      <c r="FEU377" s="1"/>
      <c r="FEV377" s="1"/>
      <c r="FEW377" s="1"/>
      <c r="FEX377" s="1"/>
      <c r="FEY377" s="1"/>
      <c r="FEZ377" s="1"/>
      <c r="FFA377" s="1"/>
      <c r="FFB377" s="1"/>
      <c r="FFC377" s="1"/>
      <c r="FFD377" s="1"/>
      <c r="FFE377" s="1"/>
      <c r="FFF377" s="1"/>
      <c r="FFG377" s="1"/>
      <c r="FFH377" s="1"/>
      <c r="FFI377" s="1"/>
      <c r="FFJ377" s="1"/>
      <c r="FFK377" s="1"/>
      <c r="FFL377" s="1"/>
      <c r="FFM377" s="1"/>
      <c r="FFN377" s="1"/>
      <c r="FFO377" s="1"/>
      <c r="FFP377" s="1"/>
      <c r="FFQ377" s="1"/>
      <c r="FFR377" s="1"/>
      <c r="FFS377" s="1"/>
      <c r="FFT377" s="1"/>
      <c r="FFU377" s="1"/>
      <c r="FFV377" s="1"/>
      <c r="FFW377" s="1"/>
      <c r="FFX377" s="1"/>
      <c r="FFY377" s="1"/>
      <c r="FFZ377" s="1"/>
      <c r="FGA377" s="1"/>
      <c r="FGB377" s="1"/>
      <c r="FGC377" s="1"/>
      <c r="FGD377" s="1"/>
      <c r="FGE377" s="1"/>
      <c r="FGF377" s="1"/>
      <c r="FGG377" s="1"/>
      <c r="FGH377" s="1"/>
      <c r="FGI377" s="1"/>
      <c r="FGJ377" s="1"/>
      <c r="FGK377" s="1"/>
      <c r="FGL377" s="1"/>
      <c r="FGM377" s="1"/>
      <c r="FGN377" s="1"/>
      <c r="FGO377" s="1"/>
      <c r="FGP377" s="1"/>
      <c r="FGQ377" s="1"/>
      <c r="FGR377" s="1"/>
      <c r="FGS377" s="1"/>
      <c r="FGT377" s="1"/>
      <c r="FGU377" s="1"/>
      <c r="FGV377" s="1"/>
      <c r="FGW377" s="1"/>
      <c r="FGX377" s="1"/>
      <c r="FGY377" s="1"/>
      <c r="FGZ377" s="1"/>
      <c r="FHA377" s="1"/>
      <c r="FHB377" s="1"/>
      <c r="FHC377" s="1"/>
      <c r="FHD377" s="1"/>
      <c r="FHE377" s="1"/>
      <c r="FHF377" s="1"/>
      <c r="FHG377" s="1"/>
      <c r="FHH377" s="1"/>
      <c r="FHI377" s="1"/>
      <c r="FHJ377" s="1"/>
      <c r="FHK377" s="1"/>
      <c r="FHL377" s="1"/>
      <c r="FHM377" s="1"/>
      <c r="FHN377" s="1"/>
      <c r="FHO377" s="1"/>
      <c r="FHP377" s="1"/>
      <c r="FHQ377" s="1"/>
      <c r="FHR377" s="1"/>
      <c r="FHS377" s="1"/>
      <c r="FHT377" s="1"/>
      <c r="FHU377" s="1"/>
      <c r="FHV377" s="1"/>
      <c r="FHW377" s="1"/>
      <c r="FHX377" s="1"/>
      <c r="FHY377" s="1"/>
      <c r="FHZ377" s="1"/>
      <c r="FIA377" s="1"/>
      <c r="FIB377" s="1"/>
      <c r="FIC377" s="1"/>
      <c r="FID377" s="1"/>
      <c r="FIE377" s="1"/>
      <c r="FIF377" s="1"/>
      <c r="FIG377" s="1"/>
      <c r="FIH377" s="1"/>
      <c r="FII377" s="1"/>
      <c r="FIJ377" s="1"/>
      <c r="FIK377" s="1"/>
      <c r="FIL377" s="1"/>
      <c r="FIM377" s="1"/>
      <c r="FIN377" s="1"/>
      <c r="FIO377" s="1"/>
      <c r="FIP377" s="1"/>
      <c r="FIQ377" s="1"/>
      <c r="FIR377" s="1"/>
      <c r="FIS377" s="1"/>
      <c r="FIT377" s="1"/>
      <c r="FIU377" s="1"/>
      <c r="FIV377" s="1"/>
      <c r="FIW377" s="1"/>
      <c r="FIX377" s="1"/>
      <c r="FIY377" s="1"/>
      <c r="FIZ377" s="1"/>
      <c r="FJA377" s="1"/>
      <c r="FJB377" s="1"/>
      <c r="FJC377" s="1"/>
      <c r="FJD377" s="1"/>
      <c r="FJE377" s="1"/>
      <c r="FJF377" s="1"/>
      <c r="FJG377" s="1"/>
      <c r="FJH377" s="1"/>
      <c r="FJI377" s="1"/>
      <c r="FJJ377" s="1"/>
      <c r="FJK377" s="1"/>
      <c r="FJL377" s="1"/>
      <c r="FJM377" s="1"/>
      <c r="FJN377" s="1"/>
      <c r="FJO377" s="1"/>
      <c r="FJP377" s="1"/>
      <c r="FJQ377" s="1"/>
      <c r="FJR377" s="1"/>
      <c r="FJS377" s="1"/>
      <c r="FJT377" s="1"/>
      <c r="FJU377" s="1"/>
      <c r="FJV377" s="1"/>
      <c r="FJW377" s="1"/>
      <c r="FJX377" s="1"/>
      <c r="FJY377" s="1"/>
      <c r="FJZ377" s="1"/>
      <c r="FKA377" s="1"/>
      <c r="FKB377" s="1"/>
      <c r="FKC377" s="1"/>
      <c r="FKD377" s="1"/>
      <c r="FKE377" s="1"/>
      <c r="FKF377" s="1"/>
      <c r="FKG377" s="1"/>
      <c r="FKH377" s="1"/>
      <c r="FKI377" s="1"/>
      <c r="FKJ377" s="1"/>
      <c r="FKK377" s="1"/>
      <c r="FKL377" s="1"/>
      <c r="FKM377" s="1"/>
      <c r="FKN377" s="1"/>
      <c r="FKO377" s="1"/>
      <c r="FKP377" s="1"/>
      <c r="FKQ377" s="1"/>
      <c r="FKR377" s="1"/>
      <c r="FKS377" s="1"/>
      <c r="FKT377" s="1"/>
      <c r="FKU377" s="1"/>
      <c r="FKV377" s="1"/>
      <c r="FKW377" s="1"/>
      <c r="FKX377" s="1"/>
      <c r="FKY377" s="1"/>
      <c r="FKZ377" s="1"/>
      <c r="FLA377" s="1"/>
      <c r="FLB377" s="1"/>
      <c r="FLC377" s="1"/>
      <c r="FLD377" s="1"/>
      <c r="FLE377" s="1"/>
      <c r="FLF377" s="1"/>
      <c r="FLG377" s="1"/>
      <c r="FLH377" s="1"/>
      <c r="FLI377" s="1"/>
      <c r="FLJ377" s="1"/>
      <c r="FLK377" s="1"/>
      <c r="FLL377" s="1"/>
      <c r="FLM377" s="1"/>
      <c r="FLN377" s="1"/>
      <c r="FLO377" s="1"/>
      <c r="FLP377" s="1"/>
      <c r="FLQ377" s="1"/>
      <c r="FLR377" s="1"/>
      <c r="FLS377" s="1"/>
      <c r="FLT377" s="1"/>
      <c r="FLU377" s="1"/>
      <c r="FLV377" s="1"/>
      <c r="FLW377" s="1"/>
      <c r="FLX377" s="1"/>
      <c r="FLY377" s="1"/>
      <c r="FLZ377" s="1"/>
      <c r="FMA377" s="1"/>
      <c r="FMB377" s="1"/>
      <c r="FMC377" s="1"/>
      <c r="FMD377" s="1"/>
      <c r="FME377" s="1"/>
      <c r="FMF377" s="1"/>
      <c r="FMG377" s="1"/>
      <c r="FMH377" s="1"/>
      <c r="FMI377" s="1"/>
      <c r="FMJ377" s="1"/>
      <c r="FMK377" s="1"/>
      <c r="FML377" s="1"/>
      <c r="FMM377" s="1"/>
      <c r="FMN377" s="1"/>
      <c r="FMO377" s="1"/>
      <c r="FMP377" s="1"/>
      <c r="FMQ377" s="1"/>
      <c r="FMR377" s="1"/>
      <c r="FMS377" s="1"/>
      <c r="FMT377" s="1"/>
      <c r="FMU377" s="1"/>
      <c r="FMV377" s="1"/>
      <c r="FMW377" s="1"/>
      <c r="FMX377" s="1"/>
      <c r="FMY377" s="1"/>
      <c r="FMZ377" s="1"/>
      <c r="FNA377" s="1"/>
      <c r="FNB377" s="1"/>
      <c r="FNC377" s="1"/>
      <c r="FND377" s="1"/>
      <c r="FNE377" s="1"/>
      <c r="FNF377" s="1"/>
      <c r="FNG377" s="1"/>
      <c r="FNH377" s="1"/>
      <c r="FNI377" s="1"/>
      <c r="FNJ377" s="1"/>
      <c r="FNK377" s="1"/>
      <c r="FNL377" s="1"/>
      <c r="FNM377" s="1"/>
      <c r="FNN377" s="1"/>
      <c r="FNO377" s="1"/>
      <c r="FNP377" s="1"/>
      <c r="FNQ377" s="1"/>
      <c r="FNR377" s="1"/>
      <c r="FNS377" s="1"/>
      <c r="FNT377" s="1"/>
      <c r="FNU377" s="1"/>
      <c r="FNV377" s="1"/>
      <c r="FNW377" s="1"/>
      <c r="FNX377" s="1"/>
      <c r="FNY377" s="1"/>
      <c r="FNZ377" s="1"/>
      <c r="FOA377" s="1"/>
      <c r="FOB377" s="1"/>
      <c r="FOC377" s="1"/>
      <c r="FOD377" s="1"/>
      <c r="FOE377" s="1"/>
      <c r="FOF377" s="1"/>
      <c r="FOG377" s="1"/>
      <c r="FOH377" s="1"/>
      <c r="FOI377" s="1"/>
      <c r="FOJ377" s="1"/>
      <c r="FOK377" s="1"/>
      <c r="FOL377" s="1"/>
      <c r="FOM377" s="1"/>
      <c r="FON377" s="1"/>
      <c r="FOO377" s="1"/>
      <c r="FOP377" s="1"/>
      <c r="FOQ377" s="1"/>
      <c r="FOR377" s="1"/>
      <c r="FOS377" s="1"/>
      <c r="FOT377" s="1"/>
      <c r="FOU377" s="1"/>
      <c r="FOV377" s="1"/>
      <c r="FOW377" s="1"/>
      <c r="FOX377" s="1"/>
      <c r="FOY377" s="1"/>
      <c r="FOZ377" s="1"/>
      <c r="FPA377" s="1"/>
      <c r="FPB377" s="1"/>
      <c r="FPC377" s="1"/>
      <c r="FPD377" s="1"/>
      <c r="FPE377" s="1"/>
      <c r="FPF377" s="1"/>
      <c r="FPG377" s="1"/>
      <c r="FPH377" s="1"/>
      <c r="FPI377" s="1"/>
      <c r="FPJ377" s="1"/>
      <c r="FPK377" s="1"/>
      <c r="FPL377" s="1"/>
      <c r="FPM377" s="1"/>
      <c r="FPN377" s="1"/>
      <c r="FPO377" s="1"/>
      <c r="FPP377" s="1"/>
      <c r="FPQ377" s="1"/>
      <c r="FPR377" s="1"/>
      <c r="FPS377" s="1"/>
      <c r="FPT377" s="1"/>
      <c r="FPU377" s="1"/>
      <c r="FPV377" s="1"/>
      <c r="FPW377" s="1"/>
      <c r="FPX377" s="1"/>
      <c r="FPY377" s="1"/>
      <c r="FPZ377" s="1"/>
      <c r="FQA377" s="1"/>
      <c r="FQB377" s="1"/>
      <c r="FQC377" s="1"/>
      <c r="FQD377" s="1"/>
      <c r="FQE377" s="1"/>
      <c r="FQF377" s="1"/>
      <c r="FQG377" s="1"/>
      <c r="FQH377" s="1"/>
      <c r="FQI377" s="1"/>
      <c r="FQJ377" s="1"/>
      <c r="FQK377" s="1"/>
      <c r="FQL377" s="1"/>
      <c r="FQM377" s="1"/>
      <c r="FQN377" s="1"/>
      <c r="FQO377" s="1"/>
      <c r="FQP377" s="1"/>
      <c r="FQQ377" s="1"/>
      <c r="FQR377" s="1"/>
      <c r="FQS377" s="1"/>
      <c r="FQT377" s="1"/>
      <c r="FQU377" s="1"/>
      <c r="FQV377" s="1"/>
      <c r="FQW377" s="1"/>
      <c r="FQX377" s="1"/>
      <c r="FQY377" s="1"/>
      <c r="FQZ377" s="1"/>
      <c r="FRA377" s="1"/>
      <c r="FRB377" s="1"/>
      <c r="FRC377" s="1"/>
      <c r="FRD377" s="1"/>
      <c r="FRE377" s="1"/>
      <c r="FRF377" s="1"/>
      <c r="FRG377" s="1"/>
      <c r="FRH377" s="1"/>
      <c r="FRI377" s="1"/>
      <c r="FRJ377" s="1"/>
      <c r="FRK377" s="1"/>
      <c r="FRL377" s="1"/>
      <c r="FRM377" s="1"/>
      <c r="FRN377" s="1"/>
      <c r="FRO377" s="1"/>
      <c r="FRP377" s="1"/>
      <c r="FRQ377" s="1"/>
      <c r="FRR377" s="1"/>
      <c r="FRS377" s="1"/>
      <c r="FRT377" s="1"/>
      <c r="FRU377" s="1"/>
      <c r="FRV377" s="1"/>
      <c r="FRW377" s="1"/>
      <c r="FRX377" s="1"/>
      <c r="FRY377" s="1"/>
      <c r="FRZ377" s="1"/>
      <c r="FSA377" s="1"/>
      <c r="FSB377" s="1"/>
      <c r="FSC377" s="1"/>
      <c r="FSD377" s="1"/>
      <c r="FSE377" s="1"/>
      <c r="FSF377" s="1"/>
      <c r="FSG377" s="1"/>
      <c r="FSH377" s="1"/>
      <c r="FSI377" s="1"/>
      <c r="FSJ377" s="1"/>
      <c r="FSK377" s="1"/>
      <c r="FSL377" s="1"/>
      <c r="FSM377" s="1"/>
      <c r="FSN377" s="1"/>
      <c r="FSO377" s="1"/>
      <c r="FSP377" s="1"/>
      <c r="FSQ377" s="1"/>
      <c r="FSR377" s="1"/>
      <c r="FSS377" s="1"/>
      <c r="FST377" s="1"/>
      <c r="FSU377" s="1"/>
      <c r="FSV377" s="1"/>
      <c r="FSW377" s="1"/>
      <c r="FSX377" s="1"/>
      <c r="FSY377" s="1"/>
      <c r="FSZ377" s="1"/>
      <c r="FTA377" s="1"/>
      <c r="FTB377" s="1"/>
      <c r="FTC377" s="1"/>
      <c r="FTD377" s="1"/>
      <c r="FTE377" s="1"/>
      <c r="FTF377" s="1"/>
      <c r="FTG377" s="1"/>
      <c r="FTH377" s="1"/>
      <c r="FTI377" s="1"/>
      <c r="FTJ377" s="1"/>
      <c r="FTK377" s="1"/>
      <c r="FTL377" s="1"/>
      <c r="FTM377" s="1"/>
      <c r="FTN377" s="1"/>
      <c r="FTO377" s="1"/>
      <c r="FTP377" s="1"/>
      <c r="FTQ377" s="1"/>
      <c r="FTR377" s="1"/>
      <c r="FTS377" s="1"/>
      <c r="FTT377" s="1"/>
      <c r="FTU377" s="1"/>
      <c r="FTV377" s="1"/>
      <c r="FTW377" s="1"/>
      <c r="FTX377" s="1"/>
      <c r="FTY377" s="1"/>
      <c r="FTZ377" s="1"/>
      <c r="FUA377" s="1"/>
      <c r="FUB377" s="1"/>
      <c r="FUC377" s="1"/>
      <c r="FUD377" s="1"/>
      <c r="FUE377" s="1"/>
      <c r="FUF377" s="1"/>
      <c r="FUG377" s="1"/>
      <c r="FUH377" s="1"/>
      <c r="FUI377" s="1"/>
      <c r="FUJ377" s="1"/>
      <c r="FUK377" s="1"/>
      <c r="FUL377" s="1"/>
      <c r="FUM377" s="1"/>
      <c r="FUN377" s="1"/>
      <c r="FUO377" s="1"/>
      <c r="FUP377" s="1"/>
      <c r="FUQ377" s="1"/>
      <c r="FUR377" s="1"/>
      <c r="FUS377" s="1"/>
      <c r="FUT377" s="1"/>
      <c r="FUU377" s="1"/>
      <c r="FUV377" s="1"/>
      <c r="FUW377" s="1"/>
      <c r="FUX377" s="1"/>
      <c r="FUY377" s="1"/>
      <c r="FUZ377" s="1"/>
      <c r="FVA377" s="1"/>
      <c r="FVB377" s="1"/>
      <c r="FVC377" s="1"/>
      <c r="FVD377" s="1"/>
      <c r="FVE377" s="1"/>
      <c r="FVF377" s="1"/>
      <c r="FVG377" s="1"/>
      <c r="FVH377" s="1"/>
      <c r="FVI377" s="1"/>
      <c r="FVJ377" s="1"/>
      <c r="FVK377" s="1"/>
      <c r="FVL377" s="1"/>
      <c r="FVM377" s="1"/>
      <c r="FVN377" s="1"/>
      <c r="FVO377" s="1"/>
      <c r="FVP377" s="1"/>
      <c r="FVQ377" s="1"/>
      <c r="FVR377" s="1"/>
      <c r="FVS377" s="1"/>
      <c r="FVT377" s="1"/>
      <c r="FVU377" s="1"/>
      <c r="FVV377" s="1"/>
      <c r="FVW377" s="1"/>
      <c r="FVX377" s="1"/>
      <c r="FVY377" s="1"/>
      <c r="FVZ377" s="1"/>
      <c r="FWA377" s="1"/>
      <c r="FWB377" s="1"/>
      <c r="FWC377" s="1"/>
      <c r="FWD377" s="1"/>
      <c r="FWE377" s="1"/>
      <c r="FWF377" s="1"/>
      <c r="FWG377" s="1"/>
      <c r="FWH377" s="1"/>
      <c r="FWI377" s="1"/>
      <c r="FWJ377" s="1"/>
      <c r="FWK377" s="1"/>
      <c r="FWL377" s="1"/>
      <c r="FWM377" s="1"/>
      <c r="FWN377" s="1"/>
      <c r="FWO377" s="1"/>
      <c r="FWP377" s="1"/>
      <c r="FWQ377" s="1"/>
      <c r="FWR377" s="1"/>
      <c r="FWS377" s="1"/>
      <c r="FWT377" s="1"/>
      <c r="FWU377" s="1"/>
      <c r="FWV377" s="1"/>
      <c r="FWW377" s="1"/>
      <c r="FWX377" s="1"/>
      <c r="FWY377" s="1"/>
      <c r="FWZ377" s="1"/>
      <c r="FXA377" s="1"/>
      <c r="FXB377" s="1"/>
      <c r="FXC377" s="1"/>
      <c r="FXD377" s="1"/>
      <c r="FXE377" s="1"/>
      <c r="FXF377" s="1"/>
      <c r="FXG377" s="1"/>
      <c r="FXH377" s="1"/>
      <c r="FXI377" s="1"/>
      <c r="FXJ377" s="1"/>
      <c r="FXK377" s="1"/>
      <c r="FXL377" s="1"/>
      <c r="FXM377" s="1"/>
      <c r="FXN377" s="1"/>
      <c r="FXO377" s="1"/>
      <c r="FXP377" s="1"/>
      <c r="FXQ377" s="1"/>
      <c r="FXR377" s="1"/>
      <c r="FXS377" s="1"/>
      <c r="FXT377" s="1"/>
      <c r="FXU377" s="1"/>
      <c r="FXV377" s="1"/>
      <c r="FXW377" s="1"/>
      <c r="FXX377" s="1"/>
      <c r="FXY377" s="1"/>
      <c r="FXZ377" s="1"/>
      <c r="FYA377" s="1"/>
      <c r="FYB377" s="1"/>
      <c r="FYC377" s="1"/>
      <c r="FYD377" s="1"/>
      <c r="FYE377" s="1"/>
      <c r="FYF377" s="1"/>
      <c r="FYG377" s="1"/>
      <c r="FYH377" s="1"/>
      <c r="FYI377" s="1"/>
      <c r="FYJ377" s="1"/>
      <c r="FYK377" s="1"/>
      <c r="FYL377" s="1"/>
      <c r="FYM377" s="1"/>
      <c r="FYN377" s="1"/>
      <c r="FYO377" s="1"/>
      <c r="FYP377" s="1"/>
      <c r="FYQ377" s="1"/>
      <c r="FYR377" s="1"/>
      <c r="FYS377" s="1"/>
      <c r="FYT377" s="1"/>
      <c r="FYU377" s="1"/>
      <c r="FYV377" s="1"/>
      <c r="FYW377" s="1"/>
      <c r="FYX377" s="1"/>
      <c r="FYY377" s="1"/>
      <c r="FYZ377" s="1"/>
      <c r="FZA377" s="1"/>
      <c r="FZB377" s="1"/>
      <c r="FZC377" s="1"/>
      <c r="FZD377" s="1"/>
      <c r="FZE377" s="1"/>
      <c r="FZF377" s="1"/>
      <c r="FZG377" s="1"/>
      <c r="FZH377" s="1"/>
      <c r="FZI377" s="1"/>
      <c r="FZJ377" s="1"/>
      <c r="FZK377" s="1"/>
      <c r="FZL377" s="1"/>
      <c r="FZM377" s="1"/>
      <c r="FZN377" s="1"/>
      <c r="FZO377" s="1"/>
      <c r="FZP377" s="1"/>
      <c r="FZQ377" s="1"/>
      <c r="FZR377" s="1"/>
      <c r="FZS377" s="1"/>
      <c r="FZT377" s="1"/>
      <c r="FZU377" s="1"/>
      <c r="FZV377" s="1"/>
      <c r="FZW377" s="1"/>
      <c r="FZX377" s="1"/>
      <c r="FZY377" s="1"/>
      <c r="FZZ377" s="1"/>
      <c r="GAA377" s="1"/>
      <c r="GAB377" s="1"/>
      <c r="GAC377" s="1"/>
      <c r="GAD377" s="1"/>
      <c r="GAE377" s="1"/>
      <c r="GAF377" s="1"/>
      <c r="GAG377" s="1"/>
      <c r="GAH377" s="1"/>
      <c r="GAI377" s="1"/>
      <c r="GAJ377" s="1"/>
      <c r="GAK377" s="1"/>
      <c r="GAL377" s="1"/>
      <c r="GAM377" s="1"/>
      <c r="GAN377" s="1"/>
      <c r="GAO377" s="1"/>
      <c r="GAP377" s="1"/>
      <c r="GAQ377" s="1"/>
      <c r="GAR377" s="1"/>
      <c r="GAS377" s="1"/>
      <c r="GAT377" s="1"/>
      <c r="GAU377" s="1"/>
      <c r="GAV377" s="1"/>
      <c r="GAW377" s="1"/>
      <c r="GAX377" s="1"/>
      <c r="GAY377" s="1"/>
      <c r="GAZ377" s="1"/>
      <c r="GBA377" s="1"/>
      <c r="GBB377" s="1"/>
      <c r="GBC377" s="1"/>
      <c r="GBD377" s="1"/>
      <c r="GBE377" s="1"/>
      <c r="GBF377" s="1"/>
      <c r="GBG377" s="1"/>
      <c r="GBH377" s="1"/>
      <c r="GBI377" s="1"/>
      <c r="GBJ377" s="1"/>
      <c r="GBK377" s="1"/>
      <c r="GBL377" s="1"/>
      <c r="GBM377" s="1"/>
      <c r="GBN377" s="1"/>
      <c r="GBO377" s="1"/>
      <c r="GBP377" s="1"/>
      <c r="GBQ377" s="1"/>
      <c r="GBR377" s="1"/>
      <c r="GBS377" s="1"/>
      <c r="GBT377" s="1"/>
      <c r="GBU377" s="1"/>
      <c r="GBV377" s="1"/>
      <c r="GBW377" s="1"/>
      <c r="GBX377" s="1"/>
      <c r="GBY377" s="1"/>
      <c r="GBZ377" s="1"/>
      <c r="GCA377" s="1"/>
      <c r="GCB377" s="1"/>
      <c r="GCC377" s="1"/>
      <c r="GCD377" s="1"/>
      <c r="GCE377" s="1"/>
      <c r="GCF377" s="1"/>
      <c r="GCG377" s="1"/>
      <c r="GCH377" s="1"/>
      <c r="GCI377" s="1"/>
      <c r="GCJ377" s="1"/>
      <c r="GCK377" s="1"/>
      <c r="GCL377" s="1"/>
      <c r="GCM377" s="1"/>
      <c r="GCN377" s="1"/>
      <c r="GCO377" s="1"/>
      <c r="GCP377" s="1"/>
      <c r="GCQ377" s="1"/>
      <c r="GCR377" s="1"/>
      <c r="GCS377" s="1"/>
      <c r="GCT377" s="1"/>
      <c r="GCU377" s="1"/>
      <c r="GCV377" s="1"/>
      <c r="GCW377" s="1"/>
      <c r="GCX377" s="1"/>
      <c r="GCY377" s="1"/>
      <c r="GCZ377" s="1"/>
      <c r="GDA377" s="1"/>
      <c r="GDB377" s="1"/>
      <c r="GDC377" s="1"/>
      <c r="GDD377" s="1"/>
      <c r="GDE377" s="1"/>
      <c r="GDF377" s="1"/>
      <c r="GDG377" s="1"/>
      <c r="GDH377" s="1"/>
      <c r="GDI377" s="1"/>
      <c r="GDJ377" s="1"/>
      <c r="GDK377" s="1"/>
      <c r="GDL377" s="1"/>
      <c r="GDM377" s="1"/>
      <c r="GDN377" s="1"/>
      <c r="GDO377" s="1"/>
      <c r="GDP377" s="1"/>
      <c r="GDQ377" s="1"/>
      <c r="GDR377" s="1"/>
      <c r="GDS377" s="1"/>
      <c r="GDT377" s="1"/>
      <c r="GDU377" s="1"/>
      <c r="GDV377" s="1"/>
      <c r="GDW377" s="1"/>
      <c r="GDX377" s="1"/>
      <c r="GDY377" s="1"/>
      <c r="GDZ377" s="1"/>
      <c r="GEA377" s="1"/>
      <c r="GEB377" s="1"/>
      <c r="GEC377" s="1"/>
      <c r="GED377" s="1"/>
      <c r="GEE377" s="1"/>
      <c r="GEF377" s="1"/>
      <c r="GEG377" s="1"/>
      <c r="GEH377" s="1"/>
      <c r="GEI377" s="1"/>
      <c r="GEJ377" s="1"/>
      <c r="GEK377" s="1"/>
      <c r="GEL377" s="1"/>
      <c r="GEM377" s="1"/>
      <c r="GEN377" s="1"/>
      <c r="GEO377" s="1"/>
      <c r="GEP377" s="1"/>
      <c r="GEQ377" s="1"/>
      <c r="GER377" s="1"/>
      <c r="GES377" s="1"/>
      <c r="GET377" s="1"/>
      <c r="GEU377" s="1"/>
      <c r="GEV377" s="1"/>
      <c r="GEW377" s="1"/>
      <c r="GEX377" s="1"/>
      <c r="GEY377" s="1"/>
      <c r="GEZ377" s="1"/>
      <c r="GFA377" s="1"/>
      <c r="GFB377" s="1"/>
      <c r="GFC377" s="1"/>
      <c r="GFD377" s="1"/>
      <c r="GFE377" s="1"/>
      <c r="GFF377" s="1"/>
      <c r="GFG377" s="1"/>
      <c r="GFH377" s="1"/>
      <c r="GFI377" s="1"/>
      <c r="GFJ377" s="1"/>
      <c r="GFK377" s="1"/>
      <c r="GFL377" s="1"/>
      <c r="GFM377" s="1"/>
      <c r="GFN377" s="1"/>
      <c r="GFO377" s="1"/>
      <c r="GFP377" s="1"/>
      <c r="GFQ377" s="1"/>
      <c r="GFR377" s="1"/>
      <c r="GFS377" s="1"/>
      <c r="GFT377" s="1"/>
      <c r="GFU377" s="1"/>
      <c r="GFV377" s="1"/>
      <c r="GFW377" s="1"/>
      <c r="GFX377" s="1"/>
      <c r="GFY377" s="1"/>
      <c r="GFZ377" s="1"/>
      <c r="GGA377" s="1"/>
      <c r="GGB377" s="1"/>
      <c r="GGC377" s="1"/>
      <c r="GGD377" s="1"/>
      <c r="GGE377" s="1"/>
      <c r="GGF377" s="1"/>
      <c r="GGG377" s="1"/>
      <c r="GGH377" s="1"/>
      <c r="GGI377" s="1"/>
      <c r="GGJ377" s="1"/>
      <c r="GGK377" s="1"/>
      <c r="GGL377" s="1"/>
      <c r="GGM377" s="1"/>
      <c r="GGN377" s="1"/>
      <c r="GGO377" s="1"/>
      <c r="GGP377" s="1"/>
      <c r="GGQ377" s="1"/>
      <c r="GGR377" s="1"/>
      <c r="GGS377" s="1"/>
      <c r="GGT377" s="1"/>
      <c r="GGU377" s="1"/>
      <c r="GGV377" s="1"/>
      <c r="GGW377" s="1"/>
      <c r="GGX377" s="1"/>
      <c r="GGY377" s="1"/>
      <c r="GGZ377" s="1"/>
      <c r="GHA377" s="1"/>
      <c r="GHB377" s="1"/>
      <c r="GHC377" s="1"/>
      <c r="GHD377" s="1"/>
      <c r="GHE377" s="1"/>
      <c r="GHF377" s="1"/>
      <c r="GHG377" s="1"/>
      <c r="GHH377" s="1"/>
      <c r="GHI377" s="1"/>
      <c r="GHJ377" s="1"/>
      <c r="GHK377" s="1"/>
      <c r="GHL377" s="1"/>
      <c r="GHM377" s="1"/>
      <c r="GHN377" s="1"/>
      <c r="GHO377" s="1"/>
      <c r="GHP377" s="1"/>
      <c r="GHQ377" s="1"/>
      <c r="GHR377" s="1"/>
      <c r="GHS377" s="1"/>
      <c r="GHT377" s="1"/>
      <c r="GHU377" s="1"/>
      <c r="GHV377" s="1"/>
      <c r="GHW377" s="1"/>
      <c r="GHX377" s="1"/>
      <c r="GHY377" s="1"/>
      <c r="GHZ377" s="1"/>
      <c r="GIA377" s="1"/>
      <c r="GIB377" s="1"/>
      <c r="GIC377" s="1"/>
      <c r="GID377" s="1"/>
      <c r="GIE377" s="1"/>
      <c r="GIF377" s="1"/>
      <c r="GIG377" s="1"/>
      <c r="GIH377" s="1"/>
      <c r="GII377" s="1"/>
      <c r="GIJ377" s="1"/>
      <c r="GIK377" s="1"/>
      <c r="GIL377" s="1"/>
      <c r="GIM377" s="1"/>
      <c r="GIN377" s="1"/>
      <c r="GIO377" s="1"/>
      <c r="GIP377" s="1"/>
      <c r="GIQ377" s="1"/>
      <c r="GIR377" s="1"/>
      <c r="GIS377" s="1"/>
      <c r="GIT377" s="1"/>
      <c r="GIU377" s="1"/>
      <c r="GIV377" s="1"/>
      <c r="GIW377" s="1"/>
      <c r="GIX377" s="1"/>
    </row>
    <row r="378" spans="1:4990" ht="41.25" customHeight="1" x14ac:dyDescent="0.25">
      <c r="A378" s="455"/>
      <c r="B378" s="637" t="s">
        <v>603</v>
      </c>
      <c r="C378" s="638"/>
      <c r="D378" s="638"/>
      <c r="E378" s="638"/>
      <c r="F378" s="638"/>
      <c r="G378" s="638"/>
      <c r="H378" s="638"/>
      <c r="I378" s="639"/>
      <c r="J378" s="468">
        <f>J347+J345+J315+J239+J236+J164+J140+J119+J114+J104+J96+J91+J89+J66+J34+J31+J9+J170</f>
        <v>18612004.35554288</v>
      </c>
      <c r="K378" s="468">
        <f t="shared" ref="K378:L378" si="54">K347+K345+K315+K239+K236+K164+K140+K119+K114+K104+K96+K91+K89+K66+K34+K31+K9</f>
        <v>17214592.051193837</v>
      </c>
      <c r="L378" s="468">
        <f t="shared" si="54"/>
        <v>16604091.021364341</v>
      </c>
    </row>
    <row r="379" spans="1:4990" hidden="1" x14ac:dyDescent="0.25"/>
    <row r="380" spans="1:4990" hidden="1" x14ac:dyDescent="0.25"/>
    <row r="381" spans="1:4990" hidden="1" x14ac:dyDescent="0.25"/>
    <row r="382" spans="1:4990" hidden="1" x14ac:dyDescent="0.25"/>
    <row r="383" spans="1:4990" ht="15.75" x14ac:dyDescent="0.25">
      <c r="B383" s="351" t="s">
        <v>1242</v>
      </c>
    </row>
    <row r="384" spans="1:4990" x14ac:dyDescent="0.25">
      <c r="B384" s="347" t="s">
        <v>1273</v>
      </c>
    </row>
  </sheetData>
  <mergeCells count="385">
    <mergeCell ref="B378:I378"/>
    <mergeCell ref="B315:I315"/>
    <mergeCell ref="A316:A320"/>
    <mergeCell ref="A321:A323"/>
    <mergeCell ref="A335:A339"/>
    <mergeCell ref="A340:A342"/>
    <mergeCell ref="B335:B339"/>
    <mergeCell ref="C335:C339"/>
    <mergeCell ref="D335:D339"/>
    <mergeCell ref="E335:E339"/>
    <mergeCell ref="F335:F339"/>
    <mergeCell ref="B316:B320"/>
    <mergeCell ref="C316:C320"/>
    <mergeCell ref="D316:D320"/>
    <mergeCell ref="E316:E320"/>
    <mergeCell ref="F316:F320"/>
    <mergeCell ref="G335:G339"/>
    <mergeCell ref="H335:H339"/>
    <mergeCell ref="B340:B342"/>
    <mergeCell ref="C340:C342"/>
    <mergeCell ref="D340:D342"/>
    <mergeCell ref="E340:E342"/>
    <mergeCell ref="F340:F342"/>
    <mergeCell ref="G340:G342"/>
    <mergeCell ref="H340:H342"/>
    <mergeCell ref="G316:G320"/>
    <mergeCell ref="H316:H320"/>
    <mergeCell ref="B321:B323"/>
    <mergeCell ref="C321:C323"/>
    <mergeCell ref="D321:D323"/>
    <mergeCell ref="E321:E323"/>
    <mergeCell ref="F321:F323"/>
    <mergeCell ref="G321:G323"/>
    <mergeCell ref="H321:H323"/>
    <mergeCell ref="B170:I170"/>
    <mergeCell ref="B236:I236"/>
    <mergeCell ref="B9:I9"/>
    <mergeCell ref="B31:I31"/>
    <mergeCell ref="B34:I34"/>
    <mergeCell ref="B66:I66"/>
    <mergeCell ref="B67:I67"/>
    <mergeCell ref="B69:I69"/>
    <mergeCell ref="B71:I71"/>
    <mergeCell ref="B114:I114"/>
    <mergeCell ref="B115:I115"/>
    <mergeCell ref="B101:I101"/>
    <mergeCell ref="B104:I104"/>
    <mergeCell ref="B165:B166"/>
    <mergeCell ref="G171:G183"/>
    <mergeCell ref="H171:H183"/>
    <mergeCell ref="B184:B189"/>
    <mergeCell ref="C184:C189"/>
    <mergeCell ref="D184:D189"/>
    <mergeCell ref="E184:E189"/>
    <mergeCell ref="F184:F189"/>
    <mergeCell ref="G184:G189"/>
    <mergeCell ref="H184:H189"/>
    <mergeCell ref="B171:B183"/>
    <mergeCell ref="A165:A166"/>
    <mergeCell ref="A28:A29"/>
    <mergeCell ref="B28:B29"/>
    <mergeCell ref="C28:C29"/>
    <mergeCell ref="D28:D29"/>
    <mergeCell ref="E28:E29"/>
    <mergeCell ref="B72:B76"/>
    <mergeCell ref="A72:A76"/>
    <mergeCell ref="B119:I119"/>
    <mergeCell ref="B123:I123"/>
    <mergeCell ref="B120:I120"/>
    <mergeCell ref="B140:I140"/>
    <mergeCell ref="B164:I164"/>
    <mergeCell ref="A112:A113"/>
    <mergeCell ref="B112:B113"/>
    <mergeCell ref="A105:A110"/>
    <mergeCell ref="B105:B110"/>
    <mergeCell ref="C109:C110"/>
    <mergeCell ref="B83:I83"/>
    <mergeCell ref="B89:I89"/>
    <mergeCell ref="B91:I91"/>
    <mergeCell ref="B96:I96"/>
    <mergeCell ref="B97:I97"/>
    <mergeCell ref="A3:L3"/>
    <mergeCell ref="D6:D7"/>
    <mergeCell ref="E6:E7"/>
    <mergeCell ref="F6:F7"/>
    <mergeCell ref="G6:G7"/>
    <mergeCell ref="H6:H7"/>
    <mergeCell ref="D5:H5"/>
    <mergeCell ref="I5:L5"/>
    <mergeCell ref="I6:I7"/>
    <mergeCell ref="J6:L6"/>
    <mergeCell ref="A4:H4"/>
    <mergeCell ref="A5:A7"/>
    <mergeCell ref="B5:B7"/>
    <mergeCell ref="C5:C7"/>
    <mergeCell ref="C171:C183"/>
    <mergeCell ref="D171:D183"/>
    <mergeCell ref="E171:E183"/>
    <mergeCell ref="F171:F183"/>
    <mergeCell ref="G191:G192"/>
    <mergeCell ref="H191:H192"/>
    <mergeCell ref="B194:B195"/>
    <mergeCell ref="C194:C195"/>
    <mergeCell ref="D194:D195"/>
    <mergeCell ref="E194:E195"/>
    <mergeCell ref="F194:F195"/>
    <mergeCell ref="G194:G195"/>
    <mergeCell ref="H194:H195"/>
    <mergeCell ref="B190:B193"/>
    <mergeCell ref="C190:C193"/>
    <mergeCell ref="D190:D192"/>
    <mergeCell ref="E190:E192"/>
    <mergeCell ref="F191:F192"/>
    <mergeCell ref="G196:G198"/>
    <mergeCell ref="H196:H198"/>
    <mergeCell ref="B199:B207"/>
    <mergeCell ref="C199:C207"/>
    <mergeCell ref="D199:D207"/>
    <mergeCell ref="E199:E207"/>
    <mergeCell ref="F199:F207"/>
    <mergeCell ref="G199:G207"/>
    <mergeCell ref="H199:H207"/>
    <mergeCell ref="B196:B198"/>
    <mergeCell ref="C196:C198"/>
    <mergeCell ref="D196:D198"/>
    <mergeCell ref="E196:E198"/>
    <mergeCell ref="F196:F198"/>
    <mergeCell ref="G208:G209"/>
    <mergeCell ref="H208:H209"/>
    <mergeCell ref="B210:B218"/>
    <mergeCell ref="C210:C218"/>
    <mergeCell ref="D210:D218"/>
    <mergeCell ref="E210:E218"/>
    <mergeCell ref="F210:F218"/>
    <mergeCell ref="G210:G218"/>
    <mergeCell ref="H210:H218"/>
    <mergeCell ref="B208:B209"/>
    <mergeCell ref="C208:C209"/>
    <mergeCell ref="D208:D209"/>
    <mergeCell ref="E208:E209"/>
    <mergeCell ref="F208:F209"/>
    <mergeCell ref="G219:G223"/>
    <mergeCell ref="H219:H223"/>
    <mergeCell ref="B224:B228"/>
    <mergeCell ref="C224:C228"/>
    <mergeCell ref="D224:D228"/>
    <mergeCell ref="E224:E228"/>
    <mergeCell ref="F224:F228"/>
    <mergeCell ref="G224:G228"/>
    <mergeCell ref="H224:H228"/>
    <mergeCell ref="B219:B223"/>
    <mergeCell ref="C219:C223"/>
    <mergeCell ref="D219:D223"/>
    <mergeCell ref="E219:E223"/>
    <mergeCell ref="F219:F223"/>
    <mergeCell ref="D231:D233"/>
    <mergeCell ref="E231:E233"/>
    <mergeCell ref="F231:F233"/>
    <mergeCell ref="G231:G233"/>
    <mergeCell ref="H231:H233"/>
    <mergeCell ref="B229:B230"/>
    <mergeCell ref="C229:C230"/>
    <mergeCell ref="D229:D230"/>
    <mergeCell ref="E229:E230"/>
    <mergeCell ref="F229:F230"/>
    <mergeCell ref="G234:G235"/>
    <mergeCell ref="H234:H235"/>
    <mergeCell ref="A171:A183"/>
    <mergeCell ref="A184:A189"/>
    <mergeCell ref="A190:A193"/>
    <mergeCell ref="A194:A195"/>
    <mergeCell ref="A196:A198"/>
    <mergeCell ref="A199:A207"/>
    <mergeCell ref="A208:A209"/>
    <mergeCell ref="A210:A218"/>
    <mergeCell ref="A219:A223"/>
    <mergeCell ref="A224:A228"/>
    <mergeCell ref="A229:A230"/>
    <mergeCell ref="A231:A233"/>
    <mergeCell ref="A234:A235"/>
    <mergeCell ref="B234:B235"/>
    <mergeCell ref="C234:C235"/>
    <mergeCell ref="D234:D235"/>
    <mergeCell ref="E234:E235"/>
    <mergeCell ref="F234:F235"/>
    <mergeCell ref="G229:G230"/>
    <mergeCell ref="H229:H230"/>
    <mergeCell ref="B231:B233"/>
    <mergeCell ref="C231:C233"/>
    <mergeCell ref="G240:G241"/>
    <mergeCell ref="H240:H241"/>
    <mergeCell ref="B243:B244"/>
    <mergeCell ref="C243:C244"/>
    <mergeCell ref="D243:D244"/>
    <mergeCell ref="E243:E244"/>
    <mergeCell ref="F243:F244"/>
    <mergeCell ref="G243:G244"/>
    <mergeCell ref="H243:H244"/>
    <mergeCell ref="H268:H27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E266:E267"/>
    <mergeCell ref="D266:D267"/>
    <mergeCell ref="C266:C267"/>
    <mergeCell ref="B266:B267"/>
    <mergeCell ref="A266:A267"/>
    <mergeCell ref="F266:F267"/>
    <mergeCell ref="G266:G267"/>
    <mergeCell ref="H284:H288"/>
    <mergeCell ref="B274:B278"/>
    <mergeCell ref="C274:C278"/>
    <mergeCell ref="D274:D278"/>
    <mergeCell ref="E274:E278"/>
    <mergeCell ref="F274:F278"/>
    <mergeCell ref="G274:G278"/>
    <mergeCell ref="H274:H278"/>
    <mergeCell ref="B279:B283"/>
    <mergeCell ref="C279:C283"/>
    <mergeCell ref="D279:D283"/>
    <mergeCell ref="E279:E283"/>
    <mergeCell ref="F279:F283"/>
    <mergeCell ref="G279:G283"/>
    <mergeCell ref="H279:H283"/>
    <mergeCell ref="H302:H307"/>
    <mergeCell ref="H266:H267"/>
    <mergeCell ref="A268:A273"/>
    <mergeCell ref="A274:A278"/>
    <mergeCell ref="A279:A283"/>
    <mergeCell ref="A284:A288"/>
    <mergeCell ref="A289:A291"/>
    <mergeCell ref="A292:A296"/>
    <mergeCell ref="B289:B291"/>
    <mergeCell ref="C289:C291"/>
    <mergeCell ref="D289:D291"/>
    <mergeCell ref="E289:E291"/>
    <mergeCell ref="F289:F291"/>
    <mergeCell ref="G289:G291"/>
    <mergeCell ref="H289:H291"/>
    <mergeCell ref="B292:B296"/>
    <mergeCell ref="C292:C296"/>
    <mergeCell ref="D292:D296"/>
    <mergeCell ref="E292:E296"/>
    <mergeCell ref="F292:F296"/>
    <mergeCell ref="G292:G296"/>
    <mergeCell ref="H292:H296"/>
    <mergeCell ref="B284:B288"/>
    <mergeCell ref="C284:C288"/>
    <mergeCell ref="A253:A255"/>
    <mergeCell ref="A256:A261"/>
    <mergeCell ref="B302:B307"/>
    <mergeCell ref="A302:A307"/>
    <mergeCell ref="C302:C307"/>
    <mergeCell ref="D302:D307"/>
    <mergeCell ref="E302:E307"/>
    <mergeCell ref="F302:F307"/>
    <mergeCell ref="G302:G307"/>
    <mergeCell ref="D284:D288"/>
    <mergeCell ref="E284:E288"/>
    <mergeCell ref="F284:F288"/>
    <mergeCell ref="G284:G288"/>
    <mergeCell ref="B268:B273"/>
    <mergeCell ref="C268:C273"/>
    <mergeCell ref="D268:D273"/>
    <mergeCell ref="E268:E273"/>
    <mergeCell ref="F268:F273"/>
    <mergeCell ref="G268:G273"/>
    <mergeCell ref="B239:D239"/>
    <mergeCell ref="A240:A242"/>
    <mergeCell ref="A243:A244"/>
    <mergeCell ref="B240:B242"/>
    <mergeCell ref="C240:C242"/>
    <mergeCell ref="D240:D242"/>
    <mergeCell ref="E240:E242"/>
    <mergeCell ref="F240:F241"/>
    <mergeCell ref="A249:A252"/>
    <mergeCell ref="B249:B252"/>
    <mergeCell ref="C249:C252"/>
    <mergeCell ref="D250:D252"/>
    <mergeCell ref="E250:E252"/>
    <mergeCell ref="F250:F252"/>
    <mergeCell ref="G250:G252"/>
    <mergeCell ref="H250:H252"/>
    <mergeCell ref="E254:E255"/>
    <mergeCell ref="F254:F255"/>
    <mergeCell ref="G254:G255"/>
    <mergeCell ref="H254:H255"/>
    <mergeCell ref="D253:D255"/>
    <mergeCell ref="C253:C255"/>
    <mergeCell ref="B253:B255"/>
    <mergeCell ref="I259:I261"/>
    <mergeCell ref="J259:J261"/>
    <mergeCell ref="K259:K261"/>
    <mergeCell ref="L259:L261"/>
    <mergeCell ref="A313:A314"/>
    <mergeCell ref="B313:B314"/>
    <mergeCell ref="C313:C314"/>
    <mergeCell ref="D313:D314"/>
    <mergeCell ref="I313:I314"/>
    <mergeCell ref="J313:J314"/>
    <mergeCell ref="K313:K314"/>
    <mergeCell ref="L313:L314"/>
    <mergeCell ref="B256:B261"/>
    <mergeCell ref="C256:C261"/>
    <mergeCell ref="D256:D258"/>
    <mergeCell ref="E256:E258"/>
    <mergeCell ref="F256:F258"/>
    <mergeCell ref="G256:G258"/>
    <mergeCell ref="H256:H258"/>
    <mergeCell ref="D259:D261"/>
    <mergeCell ref="E259:E261"/>
    <mergeCell ref="F259:F261"/>
    <mergeCell ref="G259:G261"/>
    <mergeCell ref="H259:H261"/>
    <mergeCell ref="A348:A351"/>
    <mergeCell ref="B348:B351"/>
    <mergeCell ref="C348:C351"/>
    <mergeCell ref="D348:D351"/>
    <mergeCell ref="E348:E351"/>
    <mergeCell ref="F348:F351"/>
    <mergeCell ref="G348:G351"/>
    <mergeCell ref="H348:H351"/>
    <mergeCell ref="A352:A354"/>
    <mergeCell ref="B352:B354"/>
    <mergeCell ref="C352:C354"/>
    <mergeCell ref="D352:D354"/>
    <mergeCell ref="E352:E354"/>
    <mergeCell ref="F352:F354"/>
    <mergeCell ref="G352:G354"/>
    <mergeCell ref="H352:H354"/>
    <mergeCell ref="A355:A357"/>
    <mergeCell ref="B355:B357"/>
    <mergeCell ref="C355:C357"/>
    <mergeCell ref="D355:D357"/>
    <mergeCell ref="E355:E357"/>
    <mergeCell ref="F355:F357"/>
    <mergeCell ref="G355:G357"/>
    <mergeCell ref="H355:H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G363:G365"/>
    <mergeCell ref="H363:H365"/>
    <mergeCell ref="A366:A368"/>
    <mergeCell ref="B366:B368"/>
    <mergeCell ref="C366:C368"/>
    <mergeCell ref="D366:D368"/>
    <mergeCell ref="E366:E368"/>
    <mergeCell ref="F366:F368"/>
    <mergeCell ref="G366:G368"/>
    <mergeCell ref="H366:H368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B345:I345"/>
    <mergeCell ref="B347:I347"/>
    <mergeCell ref="A369:A375"/>
    <mergeCell ref="B369:B375"/>
    <mergeCell ref="C369:C375"/>
    <mergeCell ref="D369:D375"/>
    <mergeCell ref="E369:E375"/>
    <mergeCell ref="F369:F375"/>
    <mergeCell ref="G369:G375"/>
    <mergeCell ref="H369:H375"/>
    <mergeCell ref="A363:A365"/>
    <mergeCell ref="B363:B365"/>
    <mergeCell ref="C363:C365"/>
    <mergeCell ref="D363:D365"/>
    <mergeCell ref="E363:E365"/>
    <mergeCell ref="F363:F365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за 2018 год - старая </vt:lpstr>
      <vt:lpstr>за 2022 год</vt:lpstr>
      <vt:lpstr>Лист1</vt:lpstr>
      <vt:lpstr>'за 2018 год - старая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2023-05-31T12:54:32Z</dcterms:modified>
</cp:coreProperties>
</file>